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/>
  <xr:revisionPtr revIDLastSave="0" documentId="13_ncr:1_{C9D59F1E-4CD7-4459-91DE-28160E1FDA3C}" xr6:coauthVersionLast="47" xr6:coauthVersionMax="47" xr10:uidLastSave="{00000000-0000-0000-0000-000000000000}"/>
  <bookViews>
    <workbookView xWindow="-120" yWindow="-120" windowWidth="29040" windowHeight="15840" tabRatio="901" activeTab="11" xr2:uid="{00000000-000D-0000-FFFF-FFFF00000000}"/>
  </bookViews>
  <sheets>
    <sheet name="Influent" sheetId="32" r:id="rId1"/>
    <sheet name="tsvs" sheetId="1" r:id="rId2"/>
    <sheet name="ALE extraction" sheetId="2" r:id="rId3"/>
    <sheet name="PNPS" sheetId="20" r:id="rId4"/>
    <sheet name="FTIR" sheetId="16" r:id="rId5"/>
    <sheet name="EEM" sheetId="24" r:id="rId6"/>
    <sheet name="Correlation" sheetId="19" r:id="rId7"/>
    <sheet name="GM" sheetId="29" r:id="rId8"/>
    <sheet name="uv-vis" sheetId="22" r:id="rId9"/>
    <sheet name="high-through out" sheetId="27" r:id="rId10"/>
    <sheet name="OUT" sheetId="30" r:id="rId11"/>
    <sheet name="corelation" sheetId="31" r:id="rId12"/>
  </sheets>
  <externalReferences>
    <externalReference r:id="rId13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22" i="32" l="1"/>
  <c r="M22" i="32"/>
  <c r="K22" i="32"/>
  <c r="I22" i="32"/>
  <c r="G22" i="32"/>
  <c r="E22" i="32"/>
  <c r="C22" i="32"/>
  <c r="T21" i="32"/>
  <c r="O21" i="32"/>
  <c r="M21" i="32"/>
  <c r="K21" i="32"/>
  <c r="I21" i="32"/>
  <c r="G21" i="32"/>
  <c r="E21" i="32"/>
  <c r="R21" i="32" s="1"/>
  <c r="C21" i="32"/>
  <c r="Q21" i="32" s="1"/>
  <c r="I18" i="32"/>
  <c r="G18" i="32"/>
  <c r="E18" i="32"/>
  <c r="C18" i="32"/>
  <c r="T17" i="32"/>
  <c r="I17" i="32"/>
  <c r="G17" i="32"/>
  <c r="E17" i="32"/>
  <c r="C17" i="32"/>
  <c r="R17" i="32" s="1"/>
  <c r="O16" i="32"/>
  <c r="M16" i="32"/>
  <c r="K16" i="32"/>
  <c r="I16" i="32"/>
  <c r="G16" i="32"/>
  <c r="E16" i="32"/>
  <c r="C16" i="32"/>
  <c r="W15" i="32"/>
  <c r="T15" i="32"/>
  <c r="O15" i="32"/>
  <c r="M15" i="32"/>
  <c r="K15" i="32"/>
  <c r="I15" i="32"/>
  <c r="G15" i="32"/>
  <c r="E15" i="32"/>
  <c r="R15" i="32" s="1"/>
  <c r="C15" i="32"/>
  <c r="Q15" i="32" s="1"/>
  <c r="O14" i="32"/>
  <c r="M14" i="32"/>
  <c r="K14" i="32"/>
  <c r="I14" i="32"/>
  <c r="G14" i="32"/>
  <c r="E14" i="32"/>
  <c r="C14" i="32"/>
  <c r="T13" i="32"/>
  <c r="O13" i="32"/>
  <c r="M13" i="32"/>
  <c r="K13" i="32"/>
  <c r="I13" i="32"/>
  <c r="G13" i="32"/>
  <c r="E13" i="32"/>
  <c r="W13" i="32" s="1"/>
  <c r="C13" i="32"/>
  <c r="Q13" i="32" s="1"/>
  <c r="O12" i="32"/>
  <c r="M12" i="32"/>
  <c r="K12" i="32"/>
  <c r="I12" i="32"/>
  <c r="G12" i="32"/>
  <c r="E12" i="32"/>
  <c r="C12" i="32"/>
  <c r="T11" i="32"/>
  <c r="O11" i="32"/>
  <c r="M11" i="32"/>
  <c r="K11" i="32"/>
  <c r="I11" i="32"/>
  <c r="G11" i="32"/>
  <c r="E11" i="32"/>
  <c r="R11" i="32" s="1"/>
  <c r="C11" i="32"/>
  <c r="P11" i="32" s="1"/>
  <c r="O10" i="32"/>
  <c r="M10" i="32"/>
  <c r="K10" i="32"/>
  <c r="I10" i="32"/>
  <c r="G10" i="32"/>
  <c r="E10" i="32"/>
  <c r="C10" i="32"/>
  <c r="W9" i="32"/>
  <c r="T9" i="32"/>
  <c r="P9" i="32"/>
  <c r="O9" i="32"/>
  <c r="M9" i="32"/>
  <c r="K9" i="32"/>
  <c r="I9" i="32"/>
  <c r="G9" i="32"/>
  <c r="E9" i="32"/>
  <c r="R9" i="32" s="1"/>
  <c r="C9" i="32"/>
  <c r="Q9" i="32" s="1"/>
  <c r="O8" i="32"/>
  <c r="M8" i="32"/>
  <c r="K8" i="32"/>
  <c r="I8" i="32"/>
  <c r="G8" i="32"/>
  <c r="E8" i="32"/>
  <c r="C8" i="32"/>
  <c r="T7" i="32"/>
  <c r="O7" i="32"/>
  <c r="M7" i="32"/>
  <c r="K7" i="32"/>
  <c r="I7" i="32"/>
  <c r="G7" i="32"/>
  <c r="E7" i="32"/>
  <c r="W7" i="32" s="1"/>
  <c r="C7" i="32"/>
  <c r="Q7" i="32" s="1"/>
  <c r="O6" i="32"/>
  <c r="M6" i="32"/>
  <c r="K6" i="32"/>
  <c r="I6" i="32"/>
  <c r="G6" i="32"/>
  <c r="E6" i="32"/>
  <c r="C6" i="32"/>
  <c r="T5" i="32"/>
  <c r="O5" i="32"/>
  <c r="M5" i="32"/>
  <c r="K5" i="32"/>
  <c r="I5" i="32"/>
  <c r="G5" i="32"/>
  <c r="E5" i="32"/>
  <c r="W5" i="32" s="1"/>
  <c r="C5" i="32"/>
  <c r="Q5" i="32" s="1"/>
  <c r="O4" i="32"/>
  <c r="M4" i="32"/>
  <c r="K4" i="32"/>
  <c r="I4" i="32"/>
  <c r="G4" i="32"/>
  <c r="E4" i="32"/>
  <c r="C4" i="32"/>
  <c r="T3" i="32"/>
  <c r="P3" i="32"/>
  <c r="O3" i="32"/>
  <c r="M3" i="32"/>
  <c r="K3" i="32"/>
  <c r="I3" i="32"/>
  <c r="G3" i="32"/>
  <c r="E3" i="32"/>
  <c r="W3" i="32" s="1"/>
  <c r="C3" i="32"/>
  <c r="Q3" i="32" s="1"/>
  <c r="R5" i="32" l="1"/>
  <c r="P7" i="32"/>
  <c r="W17" i="32"/>
  <c r="Q11" i="32"/>
  <c r="P13" i="32"/>
  <c r="R7" i="32"/>
  <c r="W11" i="32"/>
  <c r="R13" i="32"/>
  <c r="R3" i="32"/>
  <c r="P15" i="32"/>
  <c r="P17" i="32"/>
  <c r="P21" i="32"/>
  <c r="P5" i="32"/>
  <c r="Q17" i="32"/>
  <c r="F11" i="31" l="1"/>
  <c r="E11" i="31"/>
  <c r="D11" i="31"/>
  <c r="F10" i="31"/>
  <c r="E10" i="31"/>
  <c r="F9" i="31"/>
  <c r="E9" i="31"/>
  <c r="D9" i="31"/>
  <c r="F8" i="31"/>
  <c r="E8" i="31"/>
  <c r="D8" i="31"/>
  <c r="F7" i="31"/>
  <c r="E7" i="31"/>
  <c r="D7" i="31"/>
  <c r="F6" i="31"/>
  <c r="E6" i="31"/>
  <c r="D6" i="31"/>
  <c r="F5" i="31"/>
  <c r="E5" i="31"/>
  <c r="D5" i="31"/>
  <c r="F4" i="31"/>
  <c r="E4" i="31"/>
  <c r="D4" i="31"/>
  <c r="Q36" i="30" l="1"/>
  <c r="P36" i="30"/>
  <c r="O36" i="30"/>
  <c r="N36" i="30"/>
  <c r="M36" i="30"/>
  <c r="L36" i="30"/>
  <c r="K36" i="30"/>
  <c r="J36" i="30"/>
  <c r="Q35" i="30"/>
  <c r="P35" i="30"/>
  <c r="O35" i="30"/>
  <c r="N35" i="30"/>
  <c r="M35" i="30"/>
  <c r="L35" i="30"/>
  <c r="K35" i="30"/>
  <c r="J35" i="30"/>
  <c r="Q34" i="30"/>
  <c r="P34" i="30"/>
  <c r="O34" i="30"/>
  <c r="N34" i="30"/>
  <c r="M34" i="30"/>
  <c r="L34" i="30"/>
  <c r="K34" i="30"/>
  <c r="J34" i="30"/>
  <c r="Q33" i="30"/>
  <c r="P33" i="30"/>
  <c r="O33" i="30"/>
  <c r="N33" i="30"/>
  <c r="M33" i="30"/>
  <c r="L33" i="30"/>
  <c r="K33" i="30"/>
  <c r="J33" i="30"/>
  <c r="Q32" i="30"/>
  <c r="P32" i="30"/>
  <c r="O32" i="30"/>
  <c r="N32" i="30"/>
  <c r="M32" i="30"/>
  <c r="L32" i="30"/>
  <c r="K32" i="30"/>
  <c r="J32" i="30"/>
  <c r="Q31" i="30"/>
  <c r="P31" i="30"/>
  <c r="O31" i="30"/>
  <c r="N31" i="30"/>
  <c r="M31" i="30"/>
  <c r="L31" i="30"/>
  <c r="K31" i="30"/>
  <c r="J31" i="30"/>
  <c r="Q30" i="30"/>
  <c r="P30" i="30"/>
  <c r="O30" i="30"/>
  <c r="N30" i="30"/>
  <c r="M30" i="30"/>
  <c r="L30" i="30"/>
  <c r="K30" i="30"/>
  <c r="J30" i="30"/>
  <c r="Q29" i="30"/>
  <c r="P29" i="30"/>
  <c r="O29" i="30"/>
  <c r="N29" i="30"/>
  <c r="M29" i="30"/>
  <c r="L29" i="30"/>
  <c r="K29" i="30"/>
  <c r="J29" i="30"/>
  <c r="Q28" i="30"/>
  <c r="P28" i="30"/>
  <c r="O28" i="30"/>
  <c r="N28" i="30"/>
  <c r="M28" i="30"/>
  <c r="L28" i="30"/>
  <c r="K28" i="30"/>
  <c r="J28" i="30"/>
  <c r="Q27" i="30"/>
  <c r="P27" i="30"/>
  <c r="O27" i="30"/>
  <c r="N27" i="30"/>
  <c r="M27" i="30"/>
  <c r="L27" i="30"/>
  <c r="K27" i="30"/>
  <c r="J27" i="30"/>
  <c r="Q26" i="30"/>
  <c r="P26" i="30"/>
  <c r="O26" i="30"/>
  <c r="N26" i="30"/>
  <c r="M26" i="30"/>
  <c r="L26" i="30"/>
  <c r="K26" i="30"/>
  <c r="J26" i="30"/>
  <c r="Q25" i="30"/>
  <c r="P25" i="30"/>
  <c r="O25" i="30"/>
  <c r="N25" i="30"/>
  <c r="M25" i="30"/>
  <c r="L25" i="30"/>
  <c r="K25" i="30"/>
  <c r="J25" i="30"/>
  <c r="Q24" i="30"/>
  <c r="P24" i="30"/>
  <c r="O24" i="30"/>
  <c r="N24" i="30"/>
  <c r="M24" i="30"/>
  <c r="L24" i="30"/>
  <c r="K24" i="30"/>
  <c r="J24" i="30"/>
  <c r="Q23" i="30"/>
  <c r="P23" i="30"/>
  <c r="O23" i="30"/>
  <c r="N23" i="30"/>
  <c r="M23" i="30"/>
  <c r="L23" i="30"/>
  <c r="K23" i="30"/>
  <c r="J23" i="30"/>
  <c r="Q22" i="30"/>
  <c r="P22" i="30"/>
  <c r="O22" i="30"/>
  <c r="N22" i="30"/>
  <c r="M22" i="30"/>
  <c r="L22" i="30"/>
  <c r="K22" i="30"/>
  <c r="J22" i="30"/>
  <c r="Q21" i="30"/>
  <c r="P21" i="30"/>
  <c r="O21" i="30"/>
  <c r="N21" i="30"/>
  <c r="M21" i="30"/>
  <c r="L21" i="30"/>
  <c r="K21" i="30"/>
  <c r="J21" i="30"/>
  <c r="Q20" i="30"/>
  <c r="P20" i="30"/>
  <c r="O20" i="30"/>
  <c r="N20" i="30"/>
  <c r="M20" i="30"/>
  <c r="L20" i="30"/>
  <c r="K20" i="30"/>
  <c r="J20" i="30"/>
  <c r="Q19" i="30"/>
  <c r="P19" i="30"/>
  <c r="O19" i="30"/>
  <c r="N19" i="30"/>
  <c r="M19" i="30"/>
  <c r="L19" i="30"/>
  <c r="K19" i="30"/>
  <c r="J19" i="30"/>
  <c r="Q18" i="30"/>
  <c r="P18" i="30"/>
  <c r="O18" i="30"/>
  <c r="N18" i="30"/>
  <c r="M18" i="30"/>
  <c r="L18" i="30"/>
  <c r="K18" i="30"/>
  <c r="J18" i="30"/>
  <c r="Q17" i="30"/>
  <c r="P17" i="30"/>
  <c r="O17" i="30"/>
  <c r="N17" i="30"/>
  <c r="M17" i="30"/>
  <c r="L17" i="30"/>
  <c r="K17" i="30"/>
  <c r="J17" i="30"/>
  <c r="Q16" i="30"/>
  <c r="P16" i="30"/>
  <c r="O16" i="30"/>
  <c r="N16" i="30"/>
  <c r="M16" i="30"/>
  <c r="L16" i="30"/>
  <c r="K16" i="30"/>
  <c r="J16" i="30"/>
  <c r="AX15" i="30"/>
  <c r="AW15" i="30"/>
  <c r="Q15" i="30"/>
  <c r="P15" i="30"/>
  <c r="O15" i="30"/>
  <c r="N15" i="30"/>
  <c r="M15" i="30"/>
  <c r="L15" i="30"/>
  <c r="K15" i="30"/>
  <c r="J15" i="30"/>
  <c r="AX14" i="30"/>
  <c r="AW14" i="30"/>
  <c r="Q14" i="30"/>
  <c r="P14" i="30"/>
  <c r="O14" i="30"/>
  <c r="N14" i="30"/>
  <c r="M14" i="30"/>
  <c r="L14" i="30"/>
  <c r="K14" i="30"/>
  <c r="J14" i="30"/>
  <c r="AX13" i="30"/>
  <c r="AW13" i="30"/>
  <c r="Q13" i="30"/>
  <c r="P13" i="30"/>
  <c r="O13" i="30"/>
  <c r="N13" i="30"/>
  <c r="M13" i="30"/>
  <c r="L13" i="30"/>
  <c r="K13" i="30"/>
  <c r="J13" i="30"/>
  <c r="AX12" i="30"/>
  <c r="AW12" i="30"/>
  <c r="Q12" i="30"/>
  <c r="P12" i="30"/>
  <c r="O12" i="30"/>
  <c r="N12" i="30"/>
  <c r="M12" i="30"/>
  <c r="L12" i="30"/>
  <c r="K12" i="30"/>
  <c r="J12" i="30"/>
  <c r="AX11" i="30"/>
  <c r="AW11" i="30"/>
  <c r="Q11" i="30"/>
  <c r="P11" i="30"/>
  <c r="O11" i="30"/>
  <c r="N11" i="30"/>
  <c r="M11" i="30"/>
  <c r="L11" i="30"/>
  <c r="K11" i="30"/>
  <c r="J11" i="30"/>
  <c r="AX10" i="30"/>
  <c r="AW10" i="30"/>
  <c r="Q10" i="30"/>
  <c r="P10" i="30"/>
  <c r="O10" i="30"/>
  <c r="N10" i="30"/>
  <c r="M10" i="30"/>
  <c r="L10" i="30"/>
  <c r="K10" i="30"/>
  <c r="J10" i="30"/>
  <c r="AX9" i="30"/>
  <c r="AW9" i="30"/>
  <c r="Q9" i="30"/>
  <c r="P9" i="30"/>
  <c r="O9" i="30"/>
  <c r="N9" i="30"/>
  <c r="M9" i="30"/>
  <c r="L9" i="30"/>
  <c r="K9" i="30"/>
  <c r="J9" i="30"/>
  <c r="AX8" i="30"/>
  <c r="AW8" i="30"/>
  <c r="Q8" i="30"/>
  <c r="P8" i="30"/>
  <c r="O8" i="30"/>
  <c r="N8" i="30"/>
  <c r="M8" i="30"/>
  <c r="L8" i="30"/>
  <c r="K8" i="30"/>
  <c r="J8" i="30"/>
  <c r="Q7" i="30"/>
  <c r="P7" i="30"/>
  <c r="O7" i="30"/>
  <c r="N7" i="30"/>
  <c r="M7" i="30"/>
  <c r="L7" i="30"/>
  <c r="K7" i="30"/>
  <c r="J7" i="30"/>
  <c r="I21" i="27"/>
  <c r="I22" i="27"/>
  <c r="I23" i="27"/>
  <c r="I24" i="27"/>
  <c r="I25" i="27"/>
  <c r="I26" i="27"/>
  <c r="I27" i="27"/>
  <c r="I20" i="27"/>
  <c r="T34" i="27"/>
  <c r="T35" i="27"/>
  <c r="T36" i="27"/>
  <c r="T37" i="27"/>
  <c r="T38" i="27"/>
  <c r="T39" i="27"/>
  <c r="T40" i="27"/>
  <c r="T33" i="27"/>
  <c r="D48" i="20" l="1"/>
  <c r="AA6" i="22" l="1"/>
  <c r="AA11" i="22"/>
  <c r="Z11" i="22"/>
  <c r="Y11" i="22"/>
  <c r="X11" i="22"/>
  <c r="W11" i="22"/>
  <c r="V11" i="22"/>
  <c r="U11" i="22"/>
  <c r="T11" i="22"/>
  <c r="T6" i="22"/>
  <c r="U6" i="22"/>
  <c r="V6" i="22"/>
  <c r="W6" i="22"/>
  <c r="M11" i="22"/>
  <c r="N11" i="22"/>
  <c r="O11" i="22"/>
  <c r="P11" i="22"/>
  <c r="Q11" i="22"/>
  <c r="R11" i="22"/>
  <c r="S11" i="22"/>
  <c r="L11" i="22"/>
  <c r="L6" i="22"/>
  <c r="F32" i="20" l="1"/>
  <c r="B43" i="20"/>
  <c r="D21" i="20" l="1"/>
  <c r="E21" i="20"/>
  <c r="D15" i="20"/>
  <c r="E15" i="20"/>
  <c r="D16" i="20"/>
  <c r="E16" i="20"/>
  <c r="D17" i="20"/>
  <c r="E17" i="20"/>
  <c r="D18" i="20"/>
  <c r="E18" i="20"/>
  <c r="D19" i="20"/>
  <c r="E19" i="20"/>
  <c r="D20" i="20"/>
  <c r="E20" i="20"/>
  <c r="E14" i="20"/>
  <c r="D14" i="20"/>
  <c r="F25" i="20"/>
  <c r="G36" i="20" s="1"/>
  <c r="H36" i="20"/>
  <c r="G37" i="20"/>
  <c r="H37" i="20"/>
  <c r="G38" i="20"/>
  <c r="H38" i="20"/>
  <c r="G39" i="20"/>
  <c r="H39" i="20"/>
  <c r="G40" i="20"/>
  <c r="H40" i="20"/>
  <c r="G41" i="20"/>
  <c r="H41" i="20"/>
  <c r="G42" i="20"/>
  <c r="H42" i="20"/>
  <c r="G43" i="20"/>
  <c r="H43" i="20"/>
  <c r="D36" i="20"/>
  <c r="G25" i="20"/>
  <c r="D26" i="20"/>
  <c r="E26" i="20"/>
  <c r="D27" i="20"/>
  <c r="E27" i="20"/>
  <c r="D28" i="20"/>
  <c r="G28" i="20" s="1"/>
  <c r="E28" i="20"/>
  <c r="D29" i="20"/>
  <c r="E29" i="20"/>
  <c r="D30" i="20"/>
  <c r="E30" i="20"/>
  <c r="D31" i="20"/>
  <c r="E31" i="20"/>
  <c r="D32" i="20"/>
  <c r="E32" i="20"/>
  <c r="E25" i="20"/>
  <c r="D25" i="20"/>
  <c r="G30" i="20"/>
  <c r="G27" i="20" l="1"/>
  <c r="G26" i="20"/>
  <c r="F27" i="20"/>
  <c r="F26" i="20"/>
  <c r="G31" i="20"/>
  <c r="F30" i="20"/>
  <c r="F29" i="20"/>
  <c r="G32" i="20"/>
  <c r="F28" i="20"/>
  <c r="F31" i="20"/>
  <c r="G29" i="20"/>
  <c r="Z6" i="22" l="1"/>
  <c r="Y6" i="22"/>
  <c r="X6" i="22"/>
  <c r="D49" i="20" l="1"/>
  <c r="E49" i="20"/>
  <c r="D50" i="20"/>
  <c r="E50" i="20"/>
  <c r="D51" i="20"/>
  <c r="E51" i="20"/>
  <c r="D52" i="20"/>
  <c r="F52" i="20" s="1"/>
  <c r="B64" i="20" s="1"/>
  <c r="E52" i="20"/>
  <c r="D53" i="20"/>
  <c r="E53" i="20"/>
  <c r="D54" i="20"/>
  <c r="E54" i="20"/>
  <c r="D55" i="20"/>
  <c r="E55" i="20"/>
  <c r="E48" i="20"/>
  <c r="G49" i="20"/>
  <c r="C61" i="20" s="1"/>
  <c r="B22" i="24"/>
  <c r="B23" i="24"/>
  <c r="B24" i="24"/>
  <c r="B25" i="24"/>
  <c r="B26" i="24"/>
  <c r="G55" i="20" l="1"/>
  <c r="C67" i="20" s="1"/>
  <c r="G51" i="20"/>
  <c r="C63" i="20" s="1"/>
  <c r="G54" i="20"/>
  <c r="C66" i="20" s="1"/>
  <c r="G48" i="20"/>
  <c r="C60" i="20" s="1"/>
  <c r="G53" i="20"/>
  <c r="C65" i="20" s="1"/>
  <c r="F51" i="20"/>
  <c r="B63" i="20" s="1"/>
  <c r="F55" i="20"/>
  <c r="B67" i="20" s="1"/>
  <c r="F54" i="20"/>
  <c r="B66" i="20" s="1"/>
  <c r="F53" i="20"/>
  <c r="B65" i="20" s="1"/>
  <c r="G52" i="20"/>
  <c r="C64" i="20" s="1"/>
  <c r="G50" i="20"/>
  <c r="C62" i="20" s="1"/>
  <c r="F50" i="20"/>
  <c r="B62" i="20" s="1"/>
  <c r="F49" i="20"/>
  <c r="B61" i="20" s="1"/>
  <c r="F48" i="20"/>
  <c r="B60" i="20" s="1"/>
  <c r="E10" i="20"/>
  <c r="D10" i="20"/>
  <c r="F10" i="20" l="1"/>
  <c r="D43" i="20" s="1"/>
  <c r="F21" i="20"/>
  <c r="G10" i="20"/>
  <c r="E43" i="20" s="1"/>
  <c r="G21" i="20"/>
  <c r="C43" i="20" s="1"/>
  <c r="I26" i="24"/>
  <c r="H26" i="24"/>
  <c r="G26" i="24"/>
  <c r="F26" i="24"/>
  <c r="E26" i="24"/>
  <c r="D26" i="24"/>
  <c r="C26" i="24"/>
  <c r="I25" i="24"/>
  <c r="H25" i="24"/>
  <c r="G25" i="24"/>
  <c r="F25" i="24"/>
  <c r="E25" i="24"/>
  <c r="D25" i="24"/>
  <c r="C25" i="24"/>
  <c r="I24" i="24"/>
  <c r="H24" i="24"/>
  <c r="G24" i="24"/>
  <c r="F24" i="24"/>
  <c r="E24" i="24"/>
  <c r="D24" i="24"/>
  <c r="C24" i="24"/>
  <c r="I23" i="24"/>
  <c r="H23" i="24"/>
  <c r="G23" i="24"/>
  <c r="F23" i="24"/>
  <c r="E23" i="24"/>
  <c r="D23" i="24"/>
  <c r="C23" i="24"/>
  <c r="I22" i="24"/>
  <c r="H22" i="24"/>
  <c r="G22" i="24"/>
  <c r="F22" i="24"/>
  <c r="E22" i="24"/>
  <c r="D22" i="24"/>
  <c r="C22" i="24"/>
  <c r="F43" i="20" l="1"/>
  <c r="C16" i="2"/>
  <c r="B30" i="2"/>
  <c r="C18" i="2"/>
  <c r="E32" i="2" l="1"/>
  <c r="D32" i="2"/>
  <c r="C32" i="2"/>
  <c r="B32" i="2"/>
  <c r="E29" i="2" l="1"/>
  <c r="D29" i="2"/>
  <c r="C29" i="2"/>
  <c r="B29" i="2"/>
  <c r="D7" i="2"/>
  <c r="E7" i="2" s="1"/>
  <c r="F7" i="2" l="1"/>
  <c r="J7" i="2"/>
  <c r="K7" i="2" s="1"/>
  <c r="I7" i="2"/>
  <c r="D3" i="20" l="1"/>
  <c r="U8" i="22"/>
  <c r="V8" i="22"/>
  <c r="X8" i="22"/>
  <c r="V10" i="22"/>
  <c r="W10" i="22"/>
  <c r="T10" i="22"/>
  <c r="R4" i="22"/>
  <c r="Z5" i="22" s="1"/>
  <c r="S4" i="22"/>
  <c r="AA5" i="22" s="1"/>
  <c r="R5" i="22"/>
  <c r="S5" i="22"/>
  <c r="R6" i="22"/>
  <c r="S6" i="22"/>
  <c r="R7" i="22"/>
  <c r="Z8" i="22" s="1"/>
  <c r="S7" i="22"/>
  <c r="AA8" i="22" s="1"/>
  <c r="R8" i="22"/>
  <c r="S8" i="22"/>
  <c r="R9" i="22"/>
  <c r="Z10" i="22" s="1"/>
  <c r="S9" i="22"/>
  <c r="AA10" i="22" s="1"/>
  <c r="R10" i="22"/>
  <c r="S10" i="22"/>
  <c r="M4" i="22"/>
  <c r="U5" i="22" s="1"/>
  <c r="N4" i="22"/>
  <c r="V5" i="22" s="1"/>
  <c r="O4" i="22"/>
  <c r="W5" i="22" s="1"/>
  <c r="P4" i="22"/>
  <c r="X5" i="22" s="1"/>
  <c r="Q4" i="22"/>
  <c r="Y5" i="22" s="1"/>
  <c r="M5" i="22"/>
  <c r="N5" i="22"/>
  <c r="O5" i="22"/>
  <c r="P5" i="22"/>
  <c r="Q5" i="22"/>
  <c r="M6" i="22"/>
  <c r="N6" i="22"/>
  <c r="O6" i="22"/>
  <c r="P6" i="22"/>
  <c r="Q6" i="22"/>
  <c r="M7" i="22"/>
  <c r="N7" i="22"/>
  <c r="O7" i="22"/>
  <c r="W8" i="22" s="1"/>
  <c r="P7" i="22"/>
  <c r="Q7" i="22"/>
  <c r="Y8" i="22" s="1"/>
  <c r="M8" i="22"/>
  <c r="N8" i="22"/>
  <c r="O8" i="22"/>
  <c r="P8" i="22"/>
  <c r="Q8" i="22"/>
  <c r="M9" i="22"/>
  <c r="U10" i="22" s="1"/>
  <c r="N9" i="22"/>
  <c r="O9" i="22"/>
  <c r="P9" i="22"/>
  <c r="X10" i="22" s="1"/>
  <c r="Q9" i="22"/>
  <c r="Y10" i="22" s="1"/>
  <c r="M10" i="22"/>
  <c r="N10" i="22"/>
  <c r="O10" i="22"/>
  <c r="P10" i="22"/>
  <c r="Q10" i="22"/>
  <c r="L10" i="22"/>
  <c r="L9" i="22"/>
  <c r="L8" i="22"/>
  <c r="L7" i="22"/>
  <c r="T8" i="22" s="1"/>
  <c r="L5" i="22"/>
  <c r="L4" i="22"/>
  <c r="T5" i="22" s="1"/>
  <c r="D19" i="2"/>
  <c r="I19" i="2" s="1"/>
  <c r="D18" i="2"/>
  <c r="I18" i="2" s="1"/>
  <c r="D17" i="2"/>
  <c r="I17" i="2" s="1"/>
  <c r="D16" i="2"/>
  <c r="I16" i="2" s="1"/>
  <c r="D15" i="2"/>
  <c r="I15" i="2" s="1"/>
  <c r="E17" i="2" l="1"/>
  <c r="F17" i="2" s="1"/>
  <c r="E19" i="2"/>
  <c r="F19" i="2" s="1"/>
  <c r="E18" i="2"/>
  <c r="F18" i="2" s="1"/>
  <c r="E15" i="2"/>
  <c r="F15" i="2" s="1"/>
  <c r="E16" i="2"/>
  <c r="F16" i="2" s="1"/>
  <c r="J17" i="2"/>
  <c r="K17" i="2" s="1"/>
  <c r="J15" i="2" l="1"/>
  <c r="K15" i="2" s="1"/>
  <c r="J18" i="2"/>
  <c r="J16" i="2"/>
  <c r="J19" i="2"/>
  <c r="K19" i="2" s="1"/>
  <c r="E7" i="20"/>
  <c r="F18" i="20"/>
  <c r="B40" i="20" s="1"/>
  <c r="D4" i="20"/>
  <c r="E4" i="20"/>
  <c r="D5" i="20"/>
  <c r="E5" i="20"/>
  <c r="D6" i="20"/>
  <c r="E6" i="20"/>
  <c r="D7" i="20"/>
  <c r="D8" i="20"/>
  <c r="E8" i="20"/>
  <c r="D9" i="20"/>
  <c r="E9" i="20"/>
  <c r="E3" i="20"/>
  <c r="F3" i="20" s="1"/>
  <c r="G5" i="20" l="1"/>
  <c r="E38" i="20" s="1"/>
  <c r="G19" i="20"/>
  <c r="C41" i="20" s="1"/>
  <c r="G20" i="20"/>
  <c r="C42" i="20" s="1"/>
  <c r="G16" i="20"/>
  <c r="C38" i="20" s="1"/>
  <c r="F17" i="20"/>
  <c r="B39" i="20" s="1"/>
  <c r="F9" i="20"/>
  <c r="D42" i="20" s="1"/>
  <c r="F7" i="20"/>
  <c r="D40" i="20" s="1"/>
  <c r="F40" i="20" s="1"/>
  <c r="F6" i="20"/>
  <c r="D39" i="20" s="1"/>
  <c r="G9" i="20"/>
  <c r="E42" i="20" s="1"/>
  <c r="F16" i="20"/>
  <c r="B38" i="20" s="1"/>
  <c r="G18" i="20"/>
  <c r="C40" i="20" s="1"/>
  <c r="G14" i="20"/>
  <c r="C36" i="20" s="1"/>
  <c r="F5" i="20"/>
  <c r="D38" i="20" s="1"/>
  <c r="G15" i="20"/>
  <c r="C37" i="20" s="1"/>
  <c r="F4" i="20"/>
  <c r="D37" i="20" s="1"/>
  <c r="G3" i="20"/>
  <c r="E36" i="20" s="1"/>
  <c r="F8" i="20"/>
  <c r="D41" i="20" s="1"/>
  <c r="K18" i="2"/>
  <c r="C30" i="2"/>
  <c r="K16" i="2"/>
  <c r="C28" i="2"/>
  <c r="G7" i="20"/>
  <c r="E40" i="20" s="1"/>
  <c r="F14" i="20"/>
  <c r="B36" i="20" s="1"/>
  <c r="F36" i="20" s="1"/>
  <c r="F20" i="20"/>
  <c r="F19" i="20"/>
  <c r="G17" i="20"/>
  <c r="C39" i="20" s="1"/>
  <c r="F15" i="20"/>
  <c r="G8" i="20"/>
  <c r="E41" i="20" s="1"/>
  <c r="G6" i="20"/>
  <c r="E39" i="20" s="1"/>
  <c r="G4" i="20"/>
  <c r="E37" i="20" s="1"/>
  <c r="F39" i="20" l="1"/>
  <c r="F38" i="20"/>
  <c r="B42" i="20"/>
  <c r="F42" i="20" s="1"/>
  <c r="B37" i="20"/>
  <c r="F37" i="20" s="1"/>
  <c r="B41" i="20"/>
  <c r="F41" i="20" s="1"/>
  <c r="E30" i="2"/>
  <c r="D30" i="2"/>
  <c r="P3" i="16"/>
  <c r="P4" i="16"/>
  <c r="P5" i="16"/>
  <c r="P6" i="16"/>
  <c r="P7" i="16"/>
  <c r="P8" i="16"/>
  <c r="P9" i="16"/>
  <c r="P10" i="16"/>
  <c r="P11" i="16"/>
  <c r="P12" i="16"/>
  <c r="P13" i="16"/>
  <c r="P14" i="16"/>
  <c r="P15" i="16"/>
  <c r="P16" i="16"/>
  <c r="P17" i="16"/>
  <c r="P18" i="16"/>
  <c r="P19" i="16"/>
  <c r="P20" i="16"/>
  <c r="P21" i="16"/>
  <c r="P22" i="16"/>
  <c r="P23" i="16"/>
  <c r="P24" i="16"/>
  <c r="P25" i="16"/>
  <c r="P26" i="16"/>
  <c r="P27" i="16"/>
  <c r="P28" i="16"/>
  <c r="P29" i="16"/>
  <c r="P30" i="16"/>
  <c r="P31" i="16"/>
  <c r="P32" i="16"/>
  <c r="P33" i="16"/>
  <c r="P34" i="16"/>
  <c r="P35" i="16"/>
  <c r="P36" i="16"/>
  <c r="P37" i="16"/>
  <c r="P38" i="16"/>
  <c r="P39" i="16"/>
  <c r="P40" i="16"/>
  <c r="P41" i="16"/>
  <c r="P42" i="16"/>
  <c r="P43" i="16"/>
  <c r="P44" i="16"/>
  <c r="P45" i="16"/>
  <c r="P46" i="16"/>
  <c r="P47" i="16"/>
  <c r="P48" i="16"/>
  <c r="P49" i="16"/>
  <c r="P50" i="16"/>
  <c r="P51" i="16"/>
  <c r="P52" i="16"/>
  <c r="P53" i="16"/>
  <c r="P54" i="16"/>
  <c r="P55" i="16"/>
  <c r="P56" i="16"/>
  <c r="P57" i="16"/>
  <c r="P58" i="16"/>
  <c r="P59" i="16"/>
  <c r="P60" i="16"/>
  <c r="P61" i="16"/>
  <c r="P62" i="16"/>
  <c r="P63" i="16"/>
  <c r="P64" i="16"/>
  <c r="P65" i="16"/>
  <c r="P66" i="16"/>
  <c r="P67" i="16"/>
  <c r="P68" i="16"/>
  <c r="P69" i="16"/>
  <c r="P70" i="16"/>
  <c r="P71" i="16"/>
  <c r="P72" i="16"/>
  <c r="P73" i="16"/>
  <c r="P74" i="16"/>
  <c r="P75" i="16"/>
  <c r="P76" i="16"/>
  <c r="P77" i="16"/>
  <c r="P78" i="16"/>
  <c r="P79" i="16"/>
  <c r="P80" i="16"/>
  <c r="P81" i="16"/>
  <c r="P82" i="16"/>
  <c r="P83" i="16"/>
  <c r="P84" i="16"/>
  <c r="P85" i="16"/>
  <c r="P86" i="16"/>
  <c r="P87" i="16"/>
  <c r="P88" i="16"/>
  <c r="P89" i="16"/>
  <c r="P90" i="16"/>
  <c r="P91" i="16"/>
  <c r="P92" i="16"/>
  <c r="P93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13" i="16"/>
  <c r="P114" i="16"/>
  <c r="P115" i="16"/>
  <c r="P116" i="16"/>
  <c r="P117" i="16"/>
  <c r="P118" i="16"/>
  <c r="P119" i="16"/>
  <c r="P120" i="16"/>
  <c r="P121" i="16"/>
  <c r="P122" i="16"/>
  <c r="P123" i="16"/>
  <c r="P124" i="16"/>
  <c r="P125" i="16"/>
  <c r="P126" i="16"/>
  <c r="P127" i="16"/>
  <c r="P128" i="16"/>
  <c r="P129" i="16"/>
  <c r="P130" i="16"/>
  <c r="P131" i="16"/>
  <c r="P132" i="16"/>
  <c r="P133" i="16"/>
  <c r="P134" i="16"/>
  <c r="P135" i="16"/>
  <c r="P136" i="16"/>
  <c r="P137" i="16"/>
  <c r="P138" i="16"/>
  <c r="P139" i="16"/>
  <c r="P140" i="16"/>
  <c r="P141" i="16"/>
  <c r="P142" i="16"/>
  <c r="P143" i="16"/>
  <c r="P144" i="16"/>
  <c r="P145" i="16"/>
  <c r="P146" i="16"/>
  <c r="P147" i="16"/>
  <c r="P148" i="16"/>
  <c r="P149" i="16"/>
  <c r="P150" i="16"/>
  <c r="P151" i="16"/>
  <c r="P152" i="16"/>
  <c r="P153" i="16"/>
  <c r="P154" i="16"/>
  <c r="P155" i="16"/>
  <c r="P156" i="16"/>
  <c r="P157" i="16"/>
  <c r="P158" i="16"/>
  <c r="P159" i="16"/>
  <c r="P160" i="16"/>
  <c r="P161" i="16"/>
  <c r="P162" i="16"/>
  <c r="P163" i="16"/>
  <c r="P164" i="16"/>
  <c r="P165" i="16"/>
  <c r="P166" i="16"/>
  <c r="P167" i="16"/>
  <c r="P168" i="16"/>
  <c r="P169" i="16"/>
  <c r="P170" i="16"/>
  <c r="P171" i="16"/>
  <c r="P172" i="16"/>
  <c r="P173" i="16"/>
  <c r="P174" i="16"/>
  <c r="P175" i="16"/>
  <c r="P176" i="16"/>
  <c r="P177" i="16"/>
  <c r="P178" i="16"/>
  <c r="P179" i="16"/>
  <c r="P180" i="16"/>
  <c r="P181" i="16"/>
  <c r="P182" i="16"/>
  <c r="P183" i="16"/>
  <c r="P184" i="16"/>
  <c r="P185" i="16"/>
  <c r="P186" i="16"/>
  <c r="P187" i="16"/>
  <c r="P188" i="16"/>
  <c r="P189" i="16"/>
  <c r="P190" i="16"/>
  <c r="P191" i="16"/>
  <c r="P192" i="16"/>
  <c r="P193" i="16"/>
  <c r="P194" i="16"/>
  <c r="P195" i="16"/>
  <c r="P196" i="16"/>
  <c r="P197" i="16"/>
  <c r="P198" i="16"/>
  <c r="P199" i="16"/>
  <c r="P200" i="16"/>
  <c r="P201" i="16"/>
  <c r="P202" i="16"/>
  <c r="P203" i="16"/>
  <c r="P204" i="16"/>
  <c r="P205" i="16"/>
  <c r="P206" i="16"/>
  <c r="P207" i="16"/>
  <c r="P208" i="16"/>
  <c r="P209" i="16"/>
  <c r="P210" i="16"/>
  <c r="P211" i="16"/>
  <c r="P212" i="16"/>
  <c r="P213" i="16"/>
  <c r="P214" i="16"/>
  <c r="P215" i="16"/>
  <c r="P216" i="16"/>
  <c r="P217" i="16"/>
  <c r="P218" i="16"/>
  <c r="P219" i="16"/>
  <c r="P220" i="16"/>
  <c r="P221" i="16"/>
  <c r="P222" i="16"/>
  <c r="P223" i="16"/>
  <c r="P224" i="16"/>
  <c r="P225" i="16"/>
  <c r="P226" i="16"/>
  <c r="P227" i="16"/>
  <c r="P228" i="16"/>
  <c r="P229" i="16"/>
  <c r="P230" i="16"/>
  <c r="P231" i="16"/>
  <c r="P232" i="16"/>
  <c r="P233" i="16"/>
  <c r="P234" i="16"/>
  <c r="P235" i="16"/>
  <c r="P236" i="16"/>
  <c r="P237" i="16"/>
  <c r="P238" i="16"/>
  <c r="P239" i="16"/>
  <c r="P240" i="16"/>
  <c r="P241" i="16"/>
  <c r="P242" i="16"/>
  <c r="P243" i="16"/>
  <c r="P244" i="16"/>
  <c r="P245" i="16"/>
  <c r="P246" i="16"/>
  <c r="P247" i="16"/>
  <c r="P248" i="16"/>
  <c r="P249" i="16"/>
  <c r="P250" i="16"/>
  <c r="P251" i="16"/>
  <c r="P252" i="16"/>
  <c r="P253" i="16"/>
  <c r="P254" i="16"/>
  <c r="P255" i="16"/>
  <c r="P256" i="16"/>
  <c r="P257" i="16"/>
  <c r="P258" i="16"/>
  <c r="P259" i="16"/>
  <c r="P260" i="16"/>
  <c r="P261" i="16"/>
  <c r="P262" i="16"/>
  <c r="P263" i="16"/>
  <c r="P264" i="16"/>
  <c r="P265" i="16"/>
  <c r="P266" i="16"/>
  <c r="P267" i="16"/>
  <c r="P268" i="16"/>
  <c r="P269" i="16"/>
  <c r="P270" i="16"/>
  <c r="P271" i="16"/>
  <c r="P272" i="16"/>
  <c r="P273" i="16"/>
  <c r="P274" i="16"/>
  <c r="P275" i="16"/>
  <c r="P276" i="16"/>
  <c r="P277" i="16"/>
  <c r="P278" i="16"/>
  <c r="P279" i="16"/>
  <c r="P280" i="16"/>
  <c r="P281" i="16"/>
  <c r="P282" i="16"/>
  <c r="P283" i="16"/>
  <c r="P284" i="16"/>
  <c r="P285" i="16"/>
  <c r="P286" i="16"/>
  <c r="P287" i="16"/>
  <c r="P288" i="16"/>
  <c r="P289" i="16"/>
  <c r="P290" i="16"/>
  <c r="P291" i="16"/>
  <c r="P292" i="16"/>
  <c r="P293" i="16"/>
  <c r="P294" i="16"/>
  <c r="P295" i="16"/>
  <c r="P296" i="16"/>
  <c r="P297" i="16"/>
  <c r="P298" i="16"/>
  <c r="P299" i="16"/>
  <c r="P300" i="16"/>
  <c r="P301" i="16"/>
  <c r="P302" i="16"/>
  <c r="P303" i="16"/>
  <c r="P304" i="16"/>
  <c r="P305" i="16"/>
  <c r="P306" i="16"/>
  <c r="P307" i="16"/>
  <c r="P308" i="16"/>
  <c r="P309" i="16"/>
  <c r="P310" i="16"/>
  <c r="P311" i="16"/>
  <c r="P312" i="16"/>
  <c r="P313" i="16"/>
  <c r="P314" i="16"/>
  <c r="P315" i="16"/>
  <c r="P316" i="16"/>
  <c r="P317" i="16"/>
  <c r="P318" i="16"/>
  <c r="P319" i="16"/>
  <c r="P320" i="16"/>
  <c r="P321" i="16"/>
  <c r="P322" i="16"/>
  <c r="P323" i="16"/>
  <c r="P324" i="16"/>
  <c r="P325" i="16"/>
  <c r="P326" i="16"/>
  <c r="P327" i="16"/>
  <c r="P328" i="16"/>
  <c r="P329" i="16"/>
  <c r="P330" i="16"/>
  <c r="P331" i="16"/>
  <c r="P332" i="16"/>
  <c r="P333" i="16"/>
  <c r="P334" i="16"/>
  <c r="P335" i="16"/>
  <c r="P336" i="16"/>
  <c r="P337" i="16"/>
  <c r="P338" i="16"/>
  <c r="P339" i="16"/>
  <c r="P340" i="16"/>
  <c r="P341" i="16"/>
  <c r="P342" i="16"/>
  <c r="P343" i="16"/>
  <c r="P344" i="16"/>
  <c r="P345" i="16"/>
  <c r="P346" i="16"/>
  <c r="P347" i="16"/>
  <c r="P348" i="16"/>
  <c r="P349" i="16"/>
  <c r="P350" i="16"/>
  <c r="P351" i="16"/>
  <c r="P352" i="16"/>
  <c r="P353" i="16"/>
  <c r="P354" i="16"/>
  <c r="P355" i="16"/>
  <c r="P356" i="16"/>
  <c r="P357" i="16"/>
  <c r="P358" i="16"/>
  <c r="P359" i="16"/>
  <c r="P360" i="16"/>
  <c r="P361" i="16"/>
  <c r="P362" i="16"/>
  <c r="P363" i="16"/>
  <c r="P364" i="16"/>
  <c r="P365" i="16"/>
  <c r="P366" i="16"/>
  <c r="P367" i="16"/>
  <c r="P368" i="16"/>
  <c r="P369" i="16"/>
  <c r="P370" i="16"/>
  <c r="P371" i="16"/>
  <c r="P372" i="16"/>
  <c r="P373" i="16"/>
  <c r="P374" i="16"/>
  <c r="P375" i="16"/>
  <c r="P376" i="16"/>
  <c r="P377" i="16"/>
  <c r="P378" i="16"/>
  <c r="P379" i="16"/>
  <c r="P380" i="16"/>
  <c r="P381" i="16"/>
  <c r="P382" i="16"/>
  <c r="P383" i="16"/>
  <c r="P384" i="16"/>
  <c r="P385" i="16"/>
  <c r="P386" i="16"/>
  <c r="P387" i="16"/>
  <c r="P388" i="16"/>
  <c r="P389" i="16"/>
  <c r="P390" i="16"/>
  <c r="P391" i="16"/>
  <c r="P392" i="16"/>
  <c r="P393" i="16"/>
  <c r="P394" i="16"/>
  <c r="P395" i="16"/>
  <c r="P396" i="16"/>
  <c r="P397" i="16"/>
  <c r="P398" i="16"/>
  <c r="P399" i="16"/>
  <c r="P400" i="16"/>
  <c r="P401" i="16"/>
  <c r="P402" i="16"/>
  <c r="P403" i="16"/>
  <c r="P404" i="16"/>
  <c r="P405" i="16"/>
  <c r="P406" i="16"/>
  <c r="P407" i="16"/>
  <c r="P408" i="16"/>
  <c r="P409" i="16"/>
  <c r="P410" i="16"/>
  <c r="P411" i="16"/>
  <c r="P412" i="16"/>
  <c r="P413" i="16"/>
  <c r="P414" i="16"/>
  <c r="P415" i="16"/>
  <c r="P416" i="16"/>
  <c r="P417" i="16"/>
  <c r="P418" i="16"/>
  <c r="P419" i="16"/>
  <c r="P420" i="16"/>
  <c r="P421" i="16"/>
  <c r="P422" i="16"/>
  <c r="P423" i="16"/>
  <c r="P424" i="16"/>
  <c r="P425" i="16"/>
  <c r="P426" i="16"/>
  <c r="P427" i="16"/>
  <c r="P428" i="16"/>
  <c r="P429" i="16"/>
  <c r="P430" i="16"/>
  <c r="P431" i="16"/>
  <c r="P432" i="16"/>
  <c r="P433" i="16"/>
  <c r="P434" i="16"/>
  <c r="P435" i="16"/>
  <c r="P436" i="16"/>
  <c r="P437" i="16"/>
  <c r="P438" i="16"/>
  <c r="P439" i="16"/>
  <c r="P440" i="16"/>
  <c r="P441" i="16"/>
  <c r="P442" i="16"/>
  <c r="P443" i="16"/>
  <c r="P444" i="16"/>
  <c r="P445" i="16"/>
  <c r="P446" i="16"/>
  <c r="P447" i="16"/>
  <c r="P448" i="16"/>
  <c r="P449" i="16"/>
  <c r="P450" i="16"/>
  <c r="P451" i="16"/>
  <c r="P452" i="16"/>
  <c r="P453" i="16"/>
  <c r="P454" i="16"/>
  <c r="P455" i="16"/>
  <c r="P456" i="16"/>
  <c r="P457" i="16"/>
  <c r="P458" i="16"/>
  <c r="P459" i="16"/>
  <c r="P460" i="16"/>
  <c r="P461" i="16"/>
  <c r="P462" i="16"/>
  <c r="P463" i="16"/>
  <c r="P464" i="16"/>
  <c r="P465" i="16"/>
  <c r="P466" i="16"/>
  <c r="P467" i="16"/>
  <c r="P468" i="16"/>
  <c r="P469" i="16"/>
  <c r="P470" i="16"/>
  <c r="P471" i="16"/>
  <c r="P472" i="16"/>
  <c r="P473" i="16"/>
  <c r="P474" i="16"/>
  <c r="P475" i="16"/>
  <c r="P476" i="16"/>
  <c r="P477" i="16"/>
  <c r="P478" i="16"/>
  <c r="P479" i="16"/>
  <c r="P480" i="16"/>
  <c r="P481" i="16"/>
  <c r="P482" i="16"/>
  <c r="P483" i="16"/>
  <c r="P484" i="16"/>
  <c r="P485" i="16"/>
  <c r="P486" i="16"/>
  <c r="P487" i="16"/>
  <c r="P488" i="16"/>
  <c r="P489" i="16"/>
  <c r="P490" i="16"/>
  <c r="P491" i="16"/>
  <c r="P492" i="16"/>
  <c r="P493" i="16"/>
  <c r="P494" i="16"/>
  <c r="P495" i="16"/>
  <c r="P496" i="16"/>
  <c r="P497" i="16"/>
  <c r="P498" i="16"/>
  <c r="P499" i="16"/>
  <c r="P500" i="16"/>
  <c r="P501" i="16"/>
  <c r="P502" i="16"/>
  <c r="P503" i="16"/>
  <c r="P504" i="16"/>
  <c r="P505" i="16"/>
  <c r="P506" i="16"/>
  <c r="P507" i="16"/>
  <c r="P508" i="16"/>
  <c r="P509" i="16"/>
  <c r="P510" i="16"/>
  <c r="P511" i="16"/>
  <c r="P512" i="16"/>
  <c r="P513" i="16"/>
  <c r="P514" i="16"/>
  <c r="P515" i="16"/>
  <c r="P516" i="16"/>
  <c r="P517" i="16"/>
  <c r="P518" i="16"/>
  <c r="P519" i="16"/>
  <c r="P520" i="16"/>
  <c r="P521" i="16"/>
  <c r="P522" i="16"/>
  <c r="P523" i="16"/>
  <c r="P524" i="16"/>
  <c r="P525" i="16"/>
  <c r="P526" i="16"/>
  <c r="P527" i="16"/>
  <c r="P528" i="16"/>
  <c r="P529" i="16"/>
  <c r="P530" i="16"/>
  <c r="P531" i="16"/>
  <c r="P532" i="16"/>
  <c r="P533" i="16"/>
  <c r="P534" i="16"/>
  <c r="P535" i="16"/>
  <c r="P536" i="16"/>
  <c r="P537" i="16"/>
  <c r="P538" i="16"/>
  <c r="P539" i="16"/>
  <c r="P540" i="16"/>
  <c r="P541" i="16"/>
  <c r="P542" i="16"/>
  <c r="P543" i="16"/>
  <c r="P544" i="16"/>
  <c r="P545" i="16"/>
  <c r="P546" i="16"/>
  <c r="P547" i="16"/>
  <c r="P548" i="16"/>
  <c r="P549" i="16"/>
  <c r="P550" i="16"/>
  <c r="P551" i="16"/>
  <c r="P552" i="16"/>
  <c r="P553" i="16"/>
  <c r="P554" i="16"/>
  <c r="P555" i="16"/>
  <c r="P556" i="16"/>
  <c r="P557" i="16"/>
  <c r="P558" i="16"/>
  <c r="P559" i="16"/>
  <c r="P560" i="16"/>
  <c r="P561" i="16"/>
  <c r="P562" i="16"/>
  <c r="P563" i="16"/>
  <c r="P564" i="16"/>
  <c r="P565" i="16"/>
  <c r="P566" i="16"/>
  <c r="P567" i="16"/>
  <c r="P568" i="16"/>
  <c r="P569" i="16"/>
  <c r="P570" i="16"/>
  <c r="P571" i="16"/>
  <c r="P572" i="16"/>
  <c r="P573" i="16"/>
  <c r="P574" i="16"/>
  <c r="P575" i="16"/>
  <c r="P576" i="16"/>
  <c r="P577" i="16"/>
  <c r="P578" i="16"/>
  <c r="P579" i="16"/>
  <c r="P580" i="16"/>
  <c r="P581" i="16"/>
  <c r="P582" i="16"/>
  <c r="P583" i="16"/>
  <c r="P584" i="16"/>
  <c r="P585" i="16"/>
  <c r="P586" i="16"/>
  <c r="P587" i="16"/>
  <c r="P588" i="16"/>
  <c r="P589" i="16"/>
  <c r="P590" i="16"/>
  <c r="P591" i="16"/>
  <c r="P592" i="16"/>
  <c r="P593" i="16"/>
  <c r="P594" i="16"/>
  <c r="P595" i="16"/>
  <c r="P596" i="16"/>
  <c r="P597" i="16"/>
  <c r="P598" i="16"/>
  <c r="P599" i="16"/>
  <c r="P600" i="16"/>
  <c r="P601" i="16"/>
  <c r="P602" i="16"/>
  <c r="P603" i="16"/>
  <c r="P604" i="16"/>
  <c r="P605" i="16"/>
  <c r="P606" i="16"/>
  <c r="P607" i="16"/>
  <c r="P608" i="16"/>
  <c r="P609" i="16"/>
  <c r="P610" i="16"/>
  <c r="P611" i="16"/>
  <c r="P612" i="16"/>
  <c r="P613" i="16"/>
  <c r="P614" i="16"/>
  <c r="P615" i="16"/>
  <c r="P616" i="16"/>
  <c r="P617" i="16"/>
  <c r="P618" i="16"/>
  <c r="P619" i="16"/>
  <c r="P620" i="16"/>
  <c r="P621" i="16"/>
  <c r="P622" i="16"/>
  <c r="P623" i="16"/>
  <c r="P624" i="16"/>
  <c r="P625" i="16"/>
  <c r="P626" i="16"/>
  <c r="P627" i="16"/>
  <c r="P628" i="16"/>
  <c r="P629" i="16"/>
  <c r="P630" i="16"/>
  <c r="P631" i="16"/>
  <c r="P632" i="16"/>
  <c r="P633" i="16"/>
  <c r="P634" i="16"/>
  <c r="P635" i="16"/>
  <c r="P636" i="16"/>
  <c r="P637" i="16"/>
  <c r="P638" i="16"/>
  <c r="P639" i="16"/>
  <c r="P640" i="16"/>
  <c r="P641" i="16"/>
  <c r="P642" i="16"/>
  <c r="P643" i="16"/>
  <c r="P644" i="16"/>
  <c r="P645" i="16"/>
  <c r="P646" i="16"/>
  <c r="P647" i="16"/>
  <c r="P648" i="16"/>
  <c r="P649" i="16"/>
  <c r="P650" i="16"/>
  <c r="P651" i="16"/>
  <c r="P652" i="16"/>
  <c r="P653" i="16"/>
  <c r="P654" i="16"/>
  <c r="P655" i="16"/>
  <c r="P656" i="16"/>
  <c r="P657" i="16"/>
  <c r="P658" i="16"/>
  <c r="P659" i="16"/>
  <c r="P660" i="16"/>
  <c r="P661" i="16"/>
  <c r="P662" i="16"/>
  <c r="P663" i="16"/>
  <c r="P664" i="16"/>
  <c r="P665" i="16"/>
  <c r="P666" i="16"/>
  <c r="P667" i="16"/>
  <c r="P668" i="16"/>
  <c r="P669" i="16"/>
  <c r="P670" i="16"/>
  <c r="P671" i="16"/>
  <c r="P672" i="16"/>
  <c r="P673" i="16"/>
  <c r="P674" i="16"/>
  <c r="P675" i="16"/>
  <c r="P676" i="16"/>
  <c r="P677" i="16"/>
  <c r="P678" i="16"/>
  <c r="P679" i="16"/>
  <c r="P680" i="16"/>
  <c r="P681" i="16"/>
  <c r="P682" i="16"/>
  <c r="P683" i="16"/>
  <c r="P684" i="16"/>
  <c r="P685" i="16"/>
  <c r="P686" i="16"/>
  <c r="P687" i="16"/>
  <c r="P688" i="16"/>
  <c r="P689" i="16"/>
  <c r="P690" i="16"/>
  <c r="P691" i="16"/>
  <c r="P692" i="16"/>
  <c r="P693" i="16"/>
  <c r="P694" i="16"/>
  <c r="P695" i="16"/>
  <c r="P696" i="16"/>
  <c r="P697" i="16"/>
  <c r="P698" i="16"/>
  <c r="P699" i="16"/>
  <c r="P700" i="16"/>
  <c r="P701" i="16"/>
  <c r="P702" i="16"/>
  <c r="P703" i="16"/>
  <c r="P704" i="16"/>
  <c r="P705" i="16"/>
  <c r="P706" i="16"/>
  <c r="P707" i="16"/>
  <c r="P708" i="16"/>
  <c r="P709" i="16"/>
  <c r="P710" i="16"/>
  <c r="P711" i="16"/>
  <c r="P712" i="16"/>
  <c r="P713" i="16"/>
  <c r="P714" i="16"/>
  <c r="P715" i="16"/>
  <c r="P716" i="16"/>
  <c r="P717" i="16"/>
  <c r="P718" i="16"/>
  <c r="P719" i="16"/>
  <c r="P720" i="16"/>
  <c r="P721" i="16"/>
  <c r="P722" i="16"/>
  <c r="P723" i="16"/>
  <c r="P724" i="16"/>
  <c r="P725" i="16"/>
  <c r="P726" i="16"/>
  <c r="P727" i="16"/>
  <c r="P728" i="16"/>
  <c r="P729" i="16"/>
  <c r="P730" i="16"/>
  <c r="P731" i="16"/>
  <c r="P732" i="16"/>
  <c r="P733" i="16"/>
  <c r="P734" i="16"/>
  <c r="P735" i="16"/>
  <c r="P736" i="16"/>
  <c r="P737" i="16"/>
  <c r="P738" i="16"/>
  <c r="P739" i="16"/>
  <c r="P740" i="16"/>
  <c r="P741" i="16"/>
  <c r="P742" i="16"/>
  <c r="P743" i="16"/>
  <c r="P744" i="16"/>
  <c r="P745" i="16"/>
  <c r="P746" i="16"/>
  <c r="P747" i="16"/>
  <c r="P748" i="16"/>
  <c r="P749" i="16"/>
  <c r="P750" i="16"/>
  <c r="P751" i="16"/>
  <c r="P752" i="16"/>
  <c r="P753" i="16"/>
  <c r="P754" i="16"/>
  <c r="P755" i="16"/>
  <c r="P756" i="16"/>
  <c r="P757" i="16"/>
  <c r="P758" i="16"/>
  <c r="P759" i="16"/>
  <c r="P760" i="16"/>
  <c r="P761" i="16"/>
  <c r="P762" i="16"/>
  <c r="P763" i="16"/>
  <c r="P764" i="16"/>
  <c r="P765" i="16"/>
  <c r="P766" i="16"/>
  <c r="P767" i="16"/>
  <c r="P768" i="16"/>
  <c r="P769" i="16"/>
  <c r="P770" i="16"/>
  <c r="P771" i="16"/>
  <c r="P772" i="16"/>
  <c r="P773" i="16"/>
  <c r="P774" i="16"/>
  <c r="P775" i="16"/>
  <c r="P776" i="16"/>
  <c r="P777" i="16"/>
  <c r="P778" i="16"/>
  <c r="P779" i="16"/>
  <c r="P780" i="16"/>
  <c r="P781" i="16"/>
  <c r="P782" i="16"/>
  <c r="P783" i="16"/>
  <c r="P784" i="16"/>
  <c r="P785" i="16"/>
  <c r="P786" i="16"/>
  <c r="P787" i="16"/>
  <c r="P788" i="16"/>
  <c r="P789" i="16"/>
  <c r="P790" i="16"/>
  <c r="P791" i="16"/>
  <c r="P792" i="16"/>
  <c r="P793" i="16"/>
  <c r="P794" i="16"/>
  <c r="P795" i="16"/>
  <c r="P796" i="16"/>
  <c r="P797" i="16"/>
  <c r="P798" i="16"/>
  <c r="P799" i="16"/>
  <c r="P800" i="16"/>
  <c r="P801" i="16"/>
  <c r="P802" i="16"/>
  <c r="P803" i="16"/>
  <c r="P804" i="16"/>
  <c r="P805" i="16"/>
  <c r="P806" i="16"/>
  <c r="P807" i="16"/>
  <c r="P808" i="16"/>
  <c r="P809" i="16"/>
  <c r="P810" i="16"/>
  <c r="P811" i="16"/>
  <c r="P812" i="16"/>
  <c r="P813" i="16"/>
  <c r="P814" i="16"/>
  <c r="P815" i="16"/>
  <c r="P816" i="16"/>
  <c r="P817" i="16"/>
  <c r="P818" i="16"/>
  <c r="P819" i="16"/>
  <c r="P820" i="16"/>
  <c r="P821" i="16"/>
  <c r="P822" i="16"/>
  <c r="P823" i="16"/>
  <c r="P824" i="16"/>
  <c r="P825" i="16"/>
  <c r="P826" i="16"/>
  <c r="P827" i="16"/>
  <c r="P828" i="16"/>
  <c r="P829" i="16"/>
  <c r="P830" i="16"/>
  <c r="P831" i="16"/>
  <c r="P832" i="16"/>
  <c r="P833" i="16"/>
  <c r="P834" i="16"/>
  <c r="P835" i="16"/>
  <c r="P836" i="16"/>
  <c r="P837" i="16"/>
  <c r="P838" i="16"/>
  <c r="P839" i="16"/>
  <c r="P840" i="16"/>
  <c r="P841" i="16"/>
  <c r="P842" i="16"/>
  <c r="P843" i="16"/>
  <c r="P844" i="16"/>
  <c r="P845" i="16"/>
  <c r="P846" i="16"/>
  <c r="P847" i="16"/>
  <c r="P848" i="16"/>
  <c r="P849" i="16"/>
  <c r="P850" i="16"/>
  <c r="P851" i="16"/>
  <c r="P852" i="16"/>
  <c r="P853" i="16"/>
  <c r="P854" i="16"/>
  <c r="P855" i="16"/>
  <c r="P856" i="16"/>
  <c r="P857" i="16"/>
  <c r="P858" i="16"/>
  <c r="P859" i="16"/>
  <c r="P860" i="16"/>
  <c r="P861" i="16"/>
  <c r="P862" i="16"/>
  <c r="P863" i="16"/>
  <c r="P864" i="16"/>
  <c r="P865" i="16"/>
  <c r="P866" i="16"/>
  <c r="P867" i="16"/>
  <c r="P868" i="16"/>
  <c r="P869" i="16"/>
  <c r="P870" i="16"/>
  <c r="P871" i="16"/>
  <c r="P872" i="16"/>
  <c r="P873" i="16"/>
  <c r="P874" i="16"/>
  <c r="P875" i="16"/>
  <c r="P876" i="16"/>
  <c r="P877" i="16"/>
  <c r="P878" i="16"/>
  <c r="P879" i="16"/>
  <c r="P880" i="16"/>
  <c r="P881" i="16"/>
  <c r="P882" i="16"/>
  <c r="P883" i="16"/>
  <c r="P884" i="16"/>
  <c r="P885" i="16"/>
  <c r="P886" i="16"/>
  <c r="P887" i="16"/>
  <c r="P888" i="16"/>
  <c r="P889" i="16"/>
  <c r="P890" i="16"/>
  <c r="P891" i="16"/>
  <c r="P892" i="16"/>
  <c r="P893" i="16"/>
  <c r="P894" i="16"/>
  <c r="P895" i="16"/>
  <c r="P896" i="16"/>
  <c r="P897" i="16"/>
  <c r="P898" i="16"/>
  <c r="P899" i="16"/>
  <c r="P900" i="16"/>
  <c r="P901" i="16"/>
  <c r="P902" i="16"/>
  <c r="P903" i="16"/>
  <c r="P904" i="16"/>
  <c r="P905" i="16"/>
  <c r="P906" i="16"/>
  <c r="P907" i="16"/>
  <c r="P908" i="16"/>
  <c r="P909" i="16"/>
  <c r="P910" i="16"/>
  <c r="P911" i="16"/>
  <c r="P912" i="16"/>
  <c r="P913" i="16"/>
  <c r="P914" i="16"/>
  <c r="P915" i="16"/>
  <c r="P916" i="16"/>
  <c r="P917" i="16"/>
  <c r="P918" i="16"/>
  <c r="P919" i="16"/>
  <c r="P920" i="16"/>
  <c r="P921" i="16"/>
  <c r="P922" i="16"/>
  <c r="P923" i="16"/>
  <c r="P924" i="16"/>
  <c r="P925" i="16"/>
  <c r="P926" i="16"/>
  <c r="P927" i="16"/>
  <c r="P928" i="16"/>
  <c r="P929" i="16"/>
  <c r="P930" i="16"/>
  <c r="P931" i="16"/>
  <c r="P932" i="16"/>
  <c r="P933" i="16"/>
  <c r="P934" i="16"/>
  <c r="P935" i="16"/>
  <c r="P936" i="16"/>
  <c r="P937" i="16"/>
  <c r="P938" i="16"/>
  <c r="P939" i="16"/>
  <c r="P940" i="16"/>
  <c r="P941" i="16"/>
  <c r="P942" i="16"/>
  <c r="P943" i="16"/>
  <c r="P944" i="16"/>
  <c r="P945" i="16"/>
  <c r="P946" i="16"/>
  <c r="P947" i="16"/>
  <c r="P948" i="16"/>
  <c r="P949" i="16"/>
  <c r="P950" i="16"/>
  <c r="P951" i="16"/>
  <c r="P952" i="16"/>
  <c r="P953" i="16"/>
  <c r="P954" i="16"/>
  <c r="P955" i="16"/>
  <c r="P956" i="16"/>
  <c r="P957" i="16"/>
  <c r="P958" i="16"/>
  <c r="P959" i="16"/>
  <c r="P960" i="16"/>
  <c r="P961" i="16"/>
  <c r="P962" i="16"/>
  <c r="P963" i="16"/>
  <c r="P964" i="16"/>
  <c r="P965" i="16"/>
  <c r="P966" i="16"/>
  <c r="P967" i="16"/>
  <c r="P968" i="16"/>
  <c r="P969" i="16"/>
  <c r="P970" i="16"/>
  <c r="P971" i="16"/>
  <c r="P972" i="16"/>
  <c r="P973" i="16"/>
  <c r="P974" i="16"/>
  <c r="P975" i="16"/>
  <c r="P976" i="16"/>
  <c r="P977" i="16"/>
  <c r="P978" i="16"/>
  <c r="P979" i="16"/>
  <c r="P980" i="16"/>
  <c r="P981" i="16"/>
  <c r="P982" i="16"/>
  <c r="P983" i="16"/>
  <c r="P984" i="16"/>
  <c r="P985" i="16"/>
  <c r="P986" i="16"/>
  <c r="P987" i="16"/>
  <c r="P988" i="16"/>
  <c r="P989" i="16"/>
  <c r="P990" i="16"/>
  <c r="P991" i="16"/>
  <c r="P992" i="16"/>
  <c r="P993" i="16"/>
  <c r="P994" i="16"/>
  <c r="P995" i="16"/>
  <c r="P996" i="16"/>
  <c r="P997" i="16"/>
  <c r="P998" i="16"/>
  <c r="P999" i="16"/>
  <c r="P1000" i="16"/>
  <c r="P1001" i="16"/>
  <c r="P1002" i="16"/>
  <c r="P1003" i="16"/>
  <c r="P1004" i="16"/>
  <c r="P1005" i="16"/>
  <c r="P1006" i="16"/>
  <c r="P1007" i="16"/>
  <c r="P1008" i="16"/>
  <c r="P1009" i="16"/>
  <c r="P1010" i="16"/>
  <c r="P1011" i="16"/>
  <c r="P1012" i="16"/>
  <c r="P1013" i="16"/>
  <c r="P1014" i="16"/>
  <c r="P1015" i="16"/>
  <c r="P1016" i="16"/>
  <c r="P1017" i="16"/>
  <c r="P1018" i="16"/>
  <c r="P1019" i="16"/>
  <c r="P1020" i="16"/>
  <c r="P1021" i="16"/>
  <c r="P1022" i="16"/>
  <c r="P1023" i="16"/>
  <c r="P1024" i="16"/>
  <c r="P1025" i="16"/>
  <c r="P1026" i="16"/>
  <c r="P1027" i="16"/>
  <c r="P1028" i="16"/>
  <c r="P1029" i="16"/>
  <c r="P1030" i="16"/>
  <c r="P1031" i="16"/>
  <c r="P1032" i="16"/>
  <c r="P1033" i="16"/>
  <c r="P1034" i="16"/>
  <c r="P1035" i="16"/>
  <c r="P1036" i="16"/>
  <c r="P1037" i="16"/>
  <c r="P1038" i="16"/>
  <c r="P1039" i="16"/>
  <c r="P1040" i="16"/>
  <c r="P1041" i="16"/>
  <c r="P1042" i="16"/>
  <c r="P1043" i="16"/>
  <c r="P1044" i="16"/>
  <c r="P1045" i="16"/>
  <c r="P1046" i="16"/>
  <c r="P1047" i="16"/>
  <c r="P1048" i="16"/>
  <c r="P1049" i="16"/>
  <c r="P1050" i="16"/>
  <c r="P1051" i="16"/>
  <c r="P1052" i="16"/>
  <c r="P1053" i="16"/>
  <c r="P1054" i="16"/>
  <c r="P1055" i="16"/>
  <c r="P1056" i="16"/>
  <c r="P1057" i="16"/>
  <c r="P1058" i="16"/>
  <c r="P1059" i="16"/>
  <c r="P1060" i="16"/>
  <c r="P1061" i="16"/>
  <c r="P1062" i="16"/>
  <c r="P1063" i="16"/>
  <c r="P1064" i="16"/>
  <c r="P1065" i="16"/>
  <c r="P1066" i="16"/>
  <c r="P1067" i="16"/>
  <c r="P1068" i="16"/>
  <c r="P1069" i="16"/>
  <c r="P1070" i="16"/>
  <c r="P1071" i="16"/>
  <c r="P1072" i="16"/>
  <c r="P1073" i="16"/>
  <c r="P1074" i="16"/>
  <c r="P1075" i="16"/>
  <c r="P1076" i="16"/>
  <c r="P1077" i="16"/>
  <c r="P1078" i="16"/>
  <c r="P1079" i="16"/>
  <c r="P1080" i="16"/>
  <c r="P1081" i="16"/>
  <c r="P1082" i="16"/>
  <c r="P1083" i="16"/>
  <c r="P1084" i="16"/>
  <c r="P1085" i="16"/>
  <c r="P1086" i="16"/>
  <c r="P1087" i="16"/>
  <c r="P1088" i="16"/>
  <c r="P1089" i="16"/>
  <c r="P1090" i="16"/>
  <c r="P1091" i="16"/>
  <c r="P1092" i="16"/>
  <c r="P1093" i="16"/>
  <c r="P1094" i="16"/>
  <c r="P1095" i="16"/>
  <c r="P1096" i="16"/>
  <c r="P1097" i="16"/>
  <c r="P1098" i="16"/>
  <c r="P1099" i="16"/>
  <c r="P1100" i="16"/>
  <c r="P1101" i="16"/>
  <c r="P1102" i="16"/>
  <c r="P1103" i="16"/>
  <c r="P1104" i="16"/>
  <c r="P1105" i="16"/>
  <c r="P1106" i="16"/>
  <c r="P1107" i="16"/>
  <c r="P1108" i="16"/>
  <c r="P1109" i="16"/>
  <c r="P1110" i="16"/>
  <c r="P1111" i="16"/>
  <c r="P1112" i="16"/>
  <c r="P1113" i="16"/>
  <c r="P1114" i="16"/>
  <c r="P1115" i="16"/>
  <c r="P1116" i="16"/>
  <c r="P1117" i="16"/>
  <c r="P1118" i="16"/>
  <c r="P1119" i="16"/>
  <c r="P1120" i="16"/>
  <c r="P1121" i="16"/>
  <c r="P1122" i="16"/>
  <c r="P1123" i="16"/>
  <c r="P1124" i="16"/>
  <c r="P1125" i="16"/>
  <c r="P1126" i="16"/>
  <c r="P1127" i="16"/>
  <c r="P1128" i="16"/>
  <c r="P1129" i="16"/>
  <c r="P1130" i="16"/>
  <c r="P1131" i="16"/>
  <c r="P1132" i="16"/>
  <c r="P1133" i="16"/>
  <c r="P1134" i="16"/>
  <c r="P1135" i="16"/>
  <c r="P1136" i="16"/>
  <c r="P1137" i="16"/>
  <c r="P1138" i="16"/>
  <c r="P1139" i="16"/>
  <c r="P1140" i="16"/>
  <c r="P1141" i="16"/>
  <c r="P1142" i="16"/>
  <c r="P1143" i="16"/>
  <c r="P1144" i="16"/>
  <c r="P1145" i="16"/>
  <c r="P1146" i="16"/>
  <c r="P1147" i="16"/>
  <c r="P1148" i="16"/>
  <c r="P1149" i="16"/>
  <c r="P1150" i="16"/>
  <c r="P1151" i="16"/>
  <c r="P1152" i="16"/>
  <c r="P1153" i="16"/>
  <c r="P1154" i="16"/>
  <c r="P1155" i="16"/>
  <c r="P1156" i="16"/>
  <c r="P1157" i="16"/>
  <c r="P1158" i="16"/>
  <c r="P1159" i="16"/>
  <c r="P1160" i="16"/>
  <c r="P1161" i="16"/>
  <c r="P1162" i="16"/>
  <c r="P1163" i="16"/>
  <c r="P1164" i="16"/>
  <c r="P1165" i="16"/>
  <c r="P1166" i="16"/>
  <c r="P1167" i="16"/>
  <c r="P1168" i="16"/>
  <c r="P1169" i="16"/>
  <c r="P1170" i="16"/>
  <c r="P1171" i="16"/>
  <c r="P1172" i="16"/>
  <c r="P1173" i="16"/>
  <c r="P1174" i="16"/>
  <c r="P1175" i="16"/>
  <c r="P1176" i="16"/>
  <c r="P1177" i="16"/>
  <c r="P1178" i="16"/>
  <c r="P1179" i="16"/>
  <c r="P1180" i="16"/>
  <c r="P1181" i="16"/>
  <c r="P1182" i="16"/>
  <c r="P1183" i="16"/>
  <c r="P1184" i="16"/>
  <c r="P1185" i="16"/>
  <c r="P1186" i="16"/>
  <c r="P1187" i="16"/>
  <c r="P1188" i="16"/>
  <c r="P1189" i="16"/>
  <c r="P1190" i="16"/>
  <c r="P1191" i="16"/>
  <c r="P1192" i="16"/>
  <c r="P1193" i="16"/>
  <c r="P1194" i="16"/>
  <c r="P1195" i="16"/>
  <c r="P1196" i="16"/>
  <c r="P1197" i="16"/>
  <c r="P1198" i="16"/>
  <c r="P1199" i="16"/>
  <c r="P1200" i="16"/>
  <c r="P1201" i="16"/>
  <c r="P1202" i="16"/>
  <c r="P1203" i="16"/>
  <c r="P1204" i="16"/>
  <c r="P1205" i="16"/>
  <c r="P1206" i="16"/>
  <c r="P1207" i="16"/>
  <c r="P1208" i="16"/>
  <c r="P1209" i="16"/>
  <c r="P1210" i="16"/>
  <c r="P1211" i="16"/>
  <c r="P1212" i="16"/>
  <c r="P1213" i="16"/>
  <c r="P1214" i="16"/>
  <c r="P1215" i="16"/>
  <c r="P1216" i="16"/>
  <c r="P1217" i="16"/>
  <c r="P1218" i="16"/>
  <c r="P1219" i="16"/>
  <c r="P1220" i="16"/>
  <c r="P1221" i="16"/>
  <c r="P1222" i="16"/>
  <c r="P1223" i="16"/>
  <c r="P1224" i="16"/>
  <c r="P1225" i="16"/>
  <c r="P1226" i="16"/>
  <c r="P1227" i="16"/>
  <c r="P1228" i="16"/>
  <c r="P1229" i="16"/>
  <c r="P1230" i="16"/>
  <c r="P1231" i="16"/>
  <c r="P1232" i="16"/>
  <c r="P1233" i="16"/>
  <c r="P1234" i="16"/>
  <c r="P1235" i="16"/>
  <c r="P1236" i="16"/>
  <c r="P1237" i="16"/>
  <c r="P1238" i="16"/>
  <c r="P1239" i="16"/>
  <c r="P1240" i="16"/>
  <c r="P1241" i="16"/>
  <c r="P1242" i="16"/>
  <c r="P1243" i="16"/>
  <c r="P1244" i="16"/>
  <c r="P1245" i="16"/>
  <c r="P1246" i="16"/>
  <c r="P1247" i="16"/>
  <c r="P1248" i="16"/>
  <c r="P1249" i="16"/>
  <c r="P1250" i="16"/>
  <c r="P1251" i="16"/>
  <c r="P1252" i="16"/>
  <c r="P1253" i="16"/>
  <c r="P1254" i="16"/>
  <c r="P1255" i="16"/>
  <c r="P1256" i="16"/>
  <c r="P1257" i="16"/>
  <c r="P1258" i="16"/>
  <c r="P1259" i="16"/>
  <c r="P1260" i="16"/>
  <c r="P1261" i="16"/>
  <c r="P1262" i="16"/>
  <c r="P1263" i="16"/>
  <c r="P1264" i="16"/>
  <c r="P1265" i="16"/>
  <c r="P1266" i="16"/>
  <c r="P1267" i="16"/>
  <c r="P1268" i="16"/>
  <c r="P1269" i="16"/>
  <c r="P1270" i="16"/>
  <c r="P1271" i="16"/>
  <c r="P1272" i="16"/>
  <c r="P1273" i="16"/>
  <c r="P1274" i="16"/>
  <c r="P1275" i="16"/>
  <c r="P1276" i="16"/>
  <c r="P1277" i="16"/>
  <c r="P1278" i="16"/>
  <c r="P1279" i="16"/>
  <c r="P1280" i="16"/>
  <c r="P1281" i="16"/>
  <c r="P1282" i="16"/>
  <c r="P1283" i="16"/>
  <c r="P1284" i="16"/>
  <c r="P1285" i="16"/>
  <c r="P1286" i="16"/>
  <c r="P1287" i="16"/>
  <c r="P1288" i="16"/>
  <c r="P1289" i="16"/>
  <c r="P1290" i="16"/>
  <c r="P1291" i="16"/>
  <c r="P1292" i="16"/>
  <c r="P1293" i="16"/>
  <c r="P1294" i="16"/>
  <c r="P1295" i="16"/>
  <c r="P1296" i="16"/>
  <c r="P1297" i="16"/>
  <c r="P1298" i="16"/>
  <c r="P1299" i="16"/>
  <c r="P1300" i="16"/>
  <c r="P1301" i="16"/>
  <c r="P1302" i="16"/>
  <c r="P1303" i="16"/>
  <c r="P1304" i="16"/>
  <c r="P1305" i="16"/>
  <c r="P1306" i="16"/>
  <c r="P1307" i="16"/>
  <c r="P1308" i="16"/>
  <c r="P1309" i="16"/>
  <c r="P1310" i="16"/>
  <c r="P1311" i="16"/>
  <c r="P1312" i="16"/>
  <c r="P1313" i="16"/>
  <c r="P1314" i="16"/>
  <c r="P1315" i="16"/>
  <c r="P1316" i="16"/>
  <c r="P1317" i="16"/>
  <c r="P1318" i="16"/>
  <c r="P1319" i="16"/>
  <c r="P1320" i="16"/>
  <c r="P1321" i="16"/>
  <c r="P1322" i="16"/>
  <c r="P1323" i="16"/>
  <c r="P1324" i="16"/>
  <c r="P1325" i="16"/>
  <c r="P1326" i="16"/>
  <c r="P1327" i="16"/>
  <c r="P1328" i="16"/>
  <c r="P1329" i="16"/>
  <c r="P1330" i="16"/>
  <c r="P1331" i="16"/>
  <c r="P1332" i="16"/>
  <c r="P1333" i="16"/>
  <c r="P1334" i="16"/>
  <c r="P1335" i="16"/>
  <c r="P1336" i="16"/>
  <c r="P1337" i="16"/>
  <c r="P1338" i="16"/>
  <c r="P1339" i="16"/>
  <c r="P1340" i="16"/>
  <c r="P1341" i="16"/>
  <c r="P1342" i="16"/>
  <c r="P1343" i="16"/>
  <c r="P1344" i="16"/>
  <c r="P1345" i="16"/>
  <c r="P1346" i="16"/>
  <c r="P1347" i="16"/>
  <c r="P1348" i="16"/>
  <c r="P1349" i="16"/>
  <c r="P1350" i="16"/>
  <c r="P1351" i="16"/>
  <c r="P1352" i="16"/>
  <c r="P1353" i="16"/>
  <c r="P1354" i="16"/>
  <c r="P1355" i="16"/>
  <c r="P1356" i="16"/>
  <c r="P1357" i="16"/>
  <c r="P1358" i="16"/>
  <c r="P1359" i="16"/>
  <c r="P1360" i="16"/>
  <c r="P1361" i="16"/>
  <c r="P1362" i="16"/>
  <c r="P1363" i="16"/>
  <c r="P1364" i="16"/>
  <c r="P1365" i="16"/>
  <c r="P1366" i="16"/>
  <c r="P1367" i="16"/>
  <c r="P1368" i="16"/>
  <c r="P1369" i="16"/>
  <c r="P1370" i="16"/>
  <c r="P1371" i="16"/>
  <c r="P1372" i="16"/>
  <c r="P1373" i="16"/>
  <c r="P1374" i="16"/>
  <c r="P1375" i="16"/>
  <c r="P1376" i="16"/>
  <c r="P1377" i="16"/>
  <c r="P1378" i="16"/>
  <c r="P1379" i="16"/>
  <c r="P1380" i="16"/>
  <c r="P1381" i="16"/>
  <c r="P1382" i="16"/>
  <c r="P1383" i="16"/>
  <c r="P1384" i="16"/>
  <c r="P1385" i="16"/>
  <c r="P1386" i="16"/>
  <c r="P1387" i="16"/>
  <c r="P1388" i="16"/>
  <c r="P1389" i="16"/>
  <c r="P1390" i="16"/>
  <c r="P1391" i="16"/>
  <c r="P1392" i="16"/>
  <c r="P1393" i="16"/>
  <c r="P1394" i="16"/>
  <c r="P1395" i="16"/>
  <c r="P1396" i="16"/>
  <c r="P1397" i="16"/>
  <c r="P1398" i="16"/>
  <c r="P1399" i="16"/>
  <c r="P1400" i="16"/>
  <c r="P1401" i="16"/>
  <c r="P1402" i="16"/>
  <c r="P1403" i="16"/>
  <c r="P1404" i="16"/>
  <c r="P1405" i="16"/>
  <c r="P1406" i="16"/>
  <c r="P1407" i="16"/>
  <c r="P1408" i="16"/>
  <c r="P1409" i="16"/>
  <c r="P1410" i="16"/>
  <c r="P1411" i="16"/>
  <c r="P1412" i="16"/>
  <c r="P1413" i="16"/>
  <c r="P1414" i="16"/>
  <c r="P1415" i="16"/>
  <c r="P1416" i="16"/>
  <c r="P1417" i="16"/>
  <c r="P1418" i="16"/>
  <c r="P1419" i="16"/>
  <c r="P1420" i="16"/>
  <c r="P1421" i="16"/>
  <c r="P1422" i="16"/>
  <c r="P1423" i="16"/>
  <c r="P1424" i="16"/>
  <c r="P1425" i="16"/>
  <c r="P1426" i="16"/>
  <c r="P1427" i="16"/>
  <c r="P1428" i="16"/>
  <c r="P1429" i="16"/>
  <c r="P1430" i="16"/>
  <c r="P1431" i="16"/>
  <c r="P1432" i="16"/>
  <c r="P1433" i="16"/>
  <c r="P1434" i="16"/>
  <c r="P1435" i="16"/>
  <c r="P1436" i="16"/>
  <c r="P1437" i="16"/>
  <c r="P1438" i="16"/>
  <c r="P1439" i="16"/>
  <c r="P1440" i="16"/>
  <c r="P1441" i="16"/>
  <c r="P1442" i="16"/>
  <c r="P1443" i="16"/>
  <c r="P1444" i="16"/>
  <c r="P1445" i="16"/>
  <c r="P1446" i="16"/>
  <c r="P1447" i="16"/>
  <c r="P1448" i="16"/>
  <c r="P1449" i="16"/>
  <c r="P1450" i="16"/>
  <c r="P1451" i="16"/>
  <c r="P1452" i="16"/>
  <c r="P1453" i="16"/>
  <c r="P1454" i="16"/>
  <c r="P1455" i="16"/>
  <c r="P1456" i="16"/>
  <c r="P1457" i="16"/>
  <c r="P1458" i="16"/>
  <c r="P1459" i="16"/>
  <c r="P1460" i="16"/>
  <c r="P1461" i="16"/>
  <c r="P1462" i="16"/>
  <c r="P1463" i="16"/>
  <c r="P1464" i="16"/>
  <c r="P1465" i="16"/>
  <c r="P1466" i="16"/>
  <c r="P1467" i="16"/>
  <c r="P1468" i="16"/>
  <c r="P1469" i="16"/>
  <c r="P1470" i="16"/>
  <c r="P1471" i="16"/>
  <c r="P1472" i="16"/>
  <c r="P1473" i="16"/>
  <c r="P1474" i="16"/>
  <c r="P1475" i="16"/>
  <c r="P1476" i="16"/>
  <c r="P1477" i="16"/>
  <c r="P1478" i="16"/>
  <c r="P1479" i="16"/>
  <c r="P1480" i="16"/>
  <c r="P1481" i="16"/>
  <c r="P1482" i="16"/>
  <c r="P1483" i="16"/>
  <c r="P1484" i="16"/>
  <c r="P1485" i="16"/>
  <c r="P1486" i="16"/>
  <c r="P1487" i="16"/>
  <c r="P1488" i="16"/>
  <c r="P1489" i="16"/>
  <c r="P1490" i="16"/>
  <c r="P1491" i="16"/>
  <c r="P1492" i="16"/>
  <c r="P1493" i="16"/>
  <c r="P1494" i="16"/>
  <c r="P1495" i="16"/>
  <c r="P1496" i="16"/>
  <c r="P1497" i="16"/>
  <c r="P1498" i="16"/>
  <c r="P1499" i="16"/>
  <c r="P1500" i="16"/>
  <c r="P1501" i="16"/>
  <c r="P1502" i="16"/>
  <c r="P1503" i="16"/>
  <c r="P1504" i="16"/>
  <c r="P1505" i="16"/>
  <c r="P1506" i="16"/>
  <c r="P1507" i="16"/>
  <c r="P1508" i="16"/>
  <c r="P1509" i="16"/>
  <c r="P1510" i="16"/>
  <c r="P1511" i="16"/>
  <c r="P1512" i="16"/>
  <c r="P1513" i="16"/>
  <c r="P1514" i="16"/>
  <c r="P1515" i="16"/>
  <c r="P1516" i="16"/>
  <c r="P1517" i="16"/>
  <c r="P1518" i="16"/>
  <c r="P1519" i="16"/>
  <c r="P1520" i="16"/>
  <c r="P1521" i="16"/>
  <c r="P1522" i="16"/>
  <c r="P1523" i="16"/>
  <c r="P1524" i="16"/>
  <c r="P1525" i="16"/>
  <c r="P1526" i="16"/>
  <c r="P1527" i="16"/>
  <c r="P1528" i="16"/>
  <c r="P1529" i="16"/>
  <c r="P1530" i="16"/>
  <c r="P1531" i="16"/>
  <c r="P1532" i="16"/>
  <c r="P1533" i="16"/>
  <c r="P1534" i="16"/>
  <c r="P1535" i="16"/>
  <c r="P1536" i="16"/>
  <c r="P1537" i="16"/>
  <c r="P1538" i="16"/>
  <c r="P1539" i="16"/>
  <c r="P1540" i="16"/>
  <c r="P1541" i="16"/>
  <c r="P1542" i="16"/>
  <c r="P1543" i="16"/>
  <c r="P1544" i="16"/>
  <c r="P1545" i="16"/>
  <c r="P1546" i="16"/>
  <c r="P1547" i="16"/>
  <c r="P1548" i="16"/>
  <c r="P1549" i="16"/>
  <c r="P1550" i="16"/>
  <c r="P1551" i="16"/>
  <c r="P1552" i="16"/>
  <c r="P1553" i="16"/>
  <c r="P1554" i="16"/>
  <c r="P1555" i="16"/>
  <c r="P1556" i="16"/>
  <c r="P1557" i="16"/>
  <c r="P1558" i="16"/>
  <c r="P1559" i="16"/>
  <c r="P1560" i="16"/>
  <c r="P1561" i="16"/>
  <c r="P1562" i="16"/>
  <c r="P1563" i="16"/>
  <c r="P1564" i="16"/>
  <c r="P1565" i="16"/>
  <c r="P1566" i="16"/>
  <c r="P1567" i="16"/>
  <c r="P1568" i="16"/>
  <c r="P1569" i="16"/>
  <c r="P1570" i="16"/>
  <c r="P1571" i="16"/>
  <c r="P1572" i="16"/>
  <c r="P1573" i="16"/>
  <c r="P1574" i="16"/>
  <c r="P1575" i="16"/>
  <c r="P1576" i="16"/>
  <c r="P1577" i="16"/>
  <c r="P1578" i="16"/>
  <c r="P1579" i="16"/>
  <c r="P1580" i="16"/>
  <c r="P1581" i="16"/>
  <c r="P1582" i="16"/>
  <c r="P1583" i="16"/>
  <c r="P1584" i="16"/>
  <c r="P1585" i="16"/>
  <c r="P1586" i="16"/>
  <c r="P1587" i="16"/>
  <c r="P1588" i="16"/>
  <c r="P1589" i="16"/>
  <c r="P1590" i="16"/>
  <c r="P1591" i="16"/>
  <c r="P1592" i="16"/>
  <c r="P1593" i="16"/>
  <c r="P1594" i="16"/>
  <c r="P1595" i="16"/>
  <c r="P1596" i="16"/>
  <c r="P1597" i="16"/>
  <c r="P1598" i="16"/>
  <c r="P1599" i="16"/>
  <c r="P1600" i="16"/>
  <c r="P1601" i="16"/>
  <c r="P1602" i="16"/>
  <c r="P1603" i="16"/>
  <c r="P1604" i="16"/>
  <c r="P1605" i="16"/>
  <c r="P1606" i="16"/>
  <c r="P1607" i="16"/>
  <c r="P1608" i="16"/>
  <c r="P1609" i="16"/>
  <c r="P1610" i="16"/>
  <c r="P1611" i="16"/>
  <c r="P1612" i="16"/>
  <c r="P1613" i="16"/>
  <c r="P1614" i="16"/>
  <c r="P1615" i="16"/>
  <c r="P1616" i="16"/>
  <c r="P1617" i="16"/>
  <c r="P1618" i="16"/>
  <c r="P1619" i="16"/>
  <c r="P1620" i="16"/>
  <c r="P1621" i="16"/>
  <c r="P1622" i="16"/>
  <c r="P1623" i="16"/>
  <c r="P1624" i="16"/>
  <c r="P1625" i="16"/>
  <c r="P1626" i="16"/>
  <c r="P1627" i="16"/>
  <c r="P1628" i="16"/>
  <c r="P1629" i="16"/>
  <c r="P1630" i="16"/>
  <c r="P1631" i="16"/>
  <c r="P1632" i="16"/>
  <c r="P1633" i="16"/>
  <c r="P1634" i="16"/>
  <c r="P1635" i="16"/>
  <c r="P1636" i="16"/>
  <c r="P1637" i="16"/>
  <c r="P1638" i="16"/>
  <c r="P1639" i="16"/>
  <c r="P1640" i="16"/>
  <c r="P1641" i="16"/>
  <c r="P1642" i="16"/>
  <c r="P1643" i="16"/>
  <c r="P1644" i="16"/>
  <c r="P1645" i="16"/>
  <c r="P1646" i="16"/>
  <c r="P1647" i="16"/>
  <c r="P1648" i="16"/>
  <c r="P1649" i="16"/>
  <c r="P1650" i="16"/>
  <c r="P1651" i="16"/>
  <c r="P1652" i="16"/>
  <c r="P1653" i="16"/>
  <c r="P1654" i="16"/>
  <c r="P1655" i="16"/>
  <c r="P1656" i="16"/>
  <c r="P1657" i="16"/>
  <c r="P1658" i="16"/>
  <c r="P1659" i="16"/>
  <c r="P1660" i="16"/>
  <c r="P1661" i="16"/>
  <c r="P1662" i="16"/>
  <c r="P1663" i="16"/>
  <c r="P1664" i="16"/>
  <c r="P1665" i="16"/>
  <c r="P1666" i="16"/>
  <c r="P1667" i="16"/>
  <c r="P1668" i="16"/>
  <c r="P1669" i="16"/>
  <c r="P1670" i="16"/>
  <c r="P1671" i="16"/>
  <c r="P1672" i="16"/>
  <c r="P1673" i="16"/>
  <c r="P1674" i="16"/>
  <c r="P1675" i="16"/>
  <c r="P1676" i="16"/>
  <c r="P1677" i="16"/>
  <c r="P1678" i="16"/>
  <c r="P1679" i="16"/>
  <c r="P1680" i="16"/>
  <c r="P1681" i="16"/>
  <c r="P1682" i="16"/>
  <c r="P1683" i="16"/>
  <c r="P1684" i="16"/>
  <c r="P1685" i="16"/>
  <c r="P1686" i="16"/>
  <c r="P1687" i="16"/>
  <c r="P1688" i="16"/>
  <c r="P1689" i="16"/>
  <c r="P1690" i="16"/>
  <c r="P1691" i="16"/>
  <c r="P1692" i="16"/>
  <c r="P1693" i="16"/>
  <c r="P1694" i="16"/>
  <c r="P1695" i="16"/>
  <c r="P1696" i="16"/>
  <c r="P1697" i="16"/>
  <c r="P1698" i="16"/>
  <c r="P1699" i="16"/>
  <c r="P1700" i="16"/>
  <c r="P1701" i="16"/>
  <c r="P1702" i="16"/>
  <c r="P1703" i="16"/>
  <c r="P1704" i="16"/>
  <c r="P1705" i="16"/>
  <c r="P1706" i="16"/>
  <c r="P1707" i="16"/>
  <c r="P1708" i="16"/>
  <c r="P1709" i="16"/>
  <c r="P1710" i="16"/>
  <c r="P1711" i="16"/>
  <c r="P1712" i="16"/>
  <c r="P1713" i="16"/>
  <c r="P1714" i="16"/>
  <c r="P1715" i="16"/>
  <c r="P1716" i="16"/>
  <c r="P1717" i="16"/>
  <c r="P1718" i="16"/>
  <c r="P1719" i="16"/>
  <c r="P1720" i="16"/>
  <c r="P1721" i="16"/>
  <c r="P1722" i="16"/>
  <c r="P1723" i="16"/>
  <c r="P1724" i="16"/>
  <c r="P1725" i="16"/>
  <c r="P1726" i="16"/>
  <c r="P1727" i="16"/>
  <c r="P1728" i="16"/>
  <c r="P1729" i="16"/>
  <c r="P1730" i="16"/>
  <c r="P1731" i="16"/>
  <c r="P1732" i="16"/>
  <c r="P1733" i="16"/>
  <c r="P1734" i="16"/>
  <c r="P1735" i="16"/>
  <c r="P1736" i="16"/>
  <c r="P1737" i="16"/>
  <c r="P1738" i="16"/>
  <c r="P1739" i="16"/>
  <c r="P1740" i="16"/>
  <c r="P1741" i="16"/>
  <c r="P1742" i="16"/>
  <c r="P1743" i="16"/>
  <c r="P1744" i="16"/>
  <c r="P1745" i="16"/>
  <c r="P1746" i="16"/>
  <c r="P1747" i="16"/>
  <c r="P1748" i="16"/>
  <c r="P1749" i="16"/>
  <c r="P1750" i="16"/>
  <c r="P1751" i="16"/>
  <c r="P1752" i="16"/>
  <c r="P1753" i="16"/>
  <c r="P1754" i="16"/>
  <c r="P1755" i="16"/>
  <c r="P1756" i="16"/>
  <c r="P1757" i="16"/>
  <c r="P1758" i="16"/>
  <c r="P1759" i="16"/>
  <c r="P1760" i="16"/>
  <c r="P1761" i="16"/>
  <c r="P1762" i="16"/>
  <c r="P1763" i="16"/>
  <c r="P1764" i="16"/>
  <c r="P1765" i="16"/>
  <c r="P1766" i="16"/>
  <c r="P1767" i="16"/>
  <c r="P1768" i="16"/>
  <c r="P1769" i="16"/>
  <c r="P1770" i="16"/>
  <c r="P1771" i="16"/>
  <c r="P1772" i="16"/>
  <c r="P1773" i="16"/>
  <c r="P1774" i="16"/>
  <c r="P1775" i="16"/>
  <c r="P1776" i="16"/>
  <c r="P1777" i="16"/>
  <c r="P1778" i="16"/>
  <c r="P1779" i="16"/>
  <c r="P1780" i="16"/>
  <c r="P1781" i="16"/>
  <c r="P1782" i="16"/>
  <c r="P1783" i="16"/>
  <c r="P1784" i="16"/>
  <c r="P1785" i="16"/>
  <c r="P1786" i="16"/>
  <c r="P1787" i="16"/>
  <c r="P1788" i="16"/>
  <c r="P1789" i="16"/>
  <c r="P1790" i="16"/>
  <c r="P1791" i="16"/>
  <c r="P1792" i="16"/>
  <c r="P1793" i="16"/>
  <c r="P1794" i="16"/>
  <c r="P1795" i="16"/>
  <c r="P1796" i="16"/>
  <c r="P1797" i="16"/>
  <c r="P1798" i="16"/>
  <c r="P1799" i="16"/>
  <c r="P1800" i="16"/>
  <c r="P1801" i="16"/>
  <c r="P1802" i="16"/>
  <c r="P1803" i="16"/>
  <c r="P1804" i="16"/>
  <c r="P1805" i="16"/>
  <c r="P1806" i="16"/>
  <c r="P1807" i="16"/>
  <c r="P1808" i="16"/>
  <c r="P1809" i="16"/>
  <c r="P1810" i="16"/>
  <c r="P1811" i="16"/>
  <c r="P1812" i="16"/>
  <c r="P1813" i="16"/>
  <c r="P1814" i="16"/>
  <c r="P1815" i="16"/>
  <c r="P1816" i="16"/>
  <c r="P1817" i="16"/>
  <c r="P1818" i="16"/>
  <c r="P1819" i="16"/>
  <c r="P1820" i="16"/>
  <c r="P1821" i="16"/>
  <c r="P1822" i="16"/>
  <c r="P1823" i="16"/>
  <c r="P1824" i="16"/>
  <c r="P1825" i="16"/>
  <c r="P1826" i="16"/>
  <c r="P1827" i="16"/>
  <c r="P1828" i="16"/>
  <c r="P1829" i="16"/>
  <c r="P1830" i="16"/>
  <c r="P1831" i="16"/>
  <c r="P1832" i="16"/>
  <c r="P1833" i="16"/>
  <c r="P1834" i="16"/>
  <c r="P1835" i="16"/>
  <c r="P1836" i="16"/>
  <c r="P1837" i="16"/>
  <c r="P1838" i="16"/>
  <c r="P1839" i="16"/>
  <c r="P1840" i="16"/>
  <c r="P1841" i="16"/>
  <c r="P1842" i="16"/>
  <c r="P1843" i="16"/>
  <c r="P1844" i="16"/>
  <c r="P1845" i="16"/>
  <c r="P1846" i="16"/>
  <c r="P1847" i="16"/>
  <c r="P1848" i="16"/>
  <c r="P1849" i="16"/>
  <c r="P1850" i="16"/>
  <c r="P1851" i="16"/>
  <c r="P1852" i="16"/>
  <c r="P1853" i="16"/>
  <c r="P1854" i="16"/>
  <c r="P1855" i="16"/>
  <c r="P1856" i="16"/>
  <c r="P1857" i="16"/>
  <c r="P1858" i="16"/>
  <c r="P1859" i="16"/>
  <c r="P1860" i="16"/>
  <c r="P1861" i="16"/>
  <c r="P1862" i="16"/>
  <c r="P1863" i="16"/>
  <c r="P1864" i="16"/>
  <c r="P1865" i="16"/>
  <c r="P1866" i="16"/>
  <c r="P1867" i="16"/>
  <c r="P1868" i="16"/>
  <c r="P1869" i="16"/>
  <c r="P1870" i="16"/>
  <c r="P1871" i="16"/>
  <c r="P1872" i="16"/>
  <c r="P1873" i="16"/>
  <c r="P1874" i="16"/>
  <c r="P1875" i="16"/>
  <c r="P1876" i="16"/>
  <c r="P1877" i="16"/>
  <c r="P1878" i="16"/>
  <c r="P1879" i="16"/>
  <c r="P1880" i="16"/>
  <c r="P1881" i="16"/>
  <c r="P1882" i="16"/>
  <c r="P1883" i="16"/>
  <c r="P1884" i="16"/>
  <c r="P1885" i="16"/>
  <c r="P1886" i="16"/>
  <c r="P1887" i="16"/>
  <c r="P1888" i="16"/>
  <c r="P1889" i="16"/>
  <c r="P1890" i="16"/>
  <c r="P1891" i="16"/>
  <c r="P1892" i="16"/>
  <c r="P1893" i="16"/>
  <c r="P1894" i="16"/>
  <c r="P1895" i="16"/>
  <c r="P1896" i="16"/>
  <c r="P1897" i="16"/>
  <c r="P1898" i="16"/>
  <c r="P1899" i="16"/>
  <c r="P1900" i="16"/>
  <c r="P1901" i="16"/>
  <c r="P1902" i="16"/>
  <c r="P1903" i="16"/>
  <c r="P1904" i="16"/>
  <c r="P1905" i="16"/>
  <c r="P1906" i="16"/>
  <c r="P1907" i="16"/>
  <c r="P1908" i="16"/>
  <c r="P1909" i="16"/>
  <c r="P1910" i="16"/>
  <c r="P1911" i="16"/>
  <c r="P1912" i="16"/>
  <c r="P1913" i="16"/>
  <c r="P1914" i="16"/>
  <c r="P1915" i="16"/>
  <c r="P1916" i="16"/>
  <c r="P1917" i="16"/>
  <c r="P1918" i="16"/>
  <c r="P1919" i="16"/>
  <c r="P1920" i="16"/>
  <c r="P1921" i="16"/>
  <c r="P1922" i="16"/>
  <c r="P1923" i="16"/>
  <c r="P1924" i="16"/>
  <c r="P1925" i="16"/>
  <c r="P1926" i="16"/>
  <c r="P1927" i="16"/>
  <c r="P1928" i="16"/>
  <c r="P1929" i="16"/>
  <c r="P1930" i="16"/>
  <c r="P1931" i="16"/>
  <c r="P1932" i="16"/>
  <c r="P1933" i="16"/>
  <c r="P1934" i="16"/>
  <c r="P1935" i="16"/>
  <c r="P1936" i="16"/>
  <c r="P1937" i="16"/>
  <c r="P1938" i="16"/>
  <c r="P1939" i="16"/>
  <c r="P1940" i="16"/>
  <c r="P1941" i="16"/>
  <c r="P1942" i="16"/>
  <c r="P1943" i="16"/>
  <c r="P1944" i="16"/>
  <c r="P1945" i="16"/>
  <c r="P1946" i="16"/>
  <c r="P1947" i="16"/>
  <c r="P1948" i="16"/>
  <c r="P1949" i="16"/>
  <c r="P1950" i="16"/>
  <c r="P1951" i="16"/>
  <c r="P1952" i="16"/>
  <c r="P1953" i="16"/>
  <c r="P1954" i="16"/>
  <c r="P1955" i="16"/>
  <c r="P1956" i="16"/>
  <c r="P1957" i="16"/>
  <c r="P1958" i="16"/>
  <c r="P1959" i="16"/>
  <c r="P1960" i="16"/>
  <c r="P1961" i="16"/>
  <c r="P1962" i="16"/>
  <c r="P1963" i="16"/>
  <c r="P1964" i="16"/>
  <c r="P1965" i="16"/>
  <c r="P1966" i="16"/>
  <c r="P1967" i="16"/>
  <c r="P1968" i="16"/>
  <c r="P1969" i="16"/>
  <c r="P1970" i="16"/>
  <c r="P1971" i="16"/>
  <c r="P1972" i="16"/>
  <c r="P1973" i="16"/>
  <c r="P1974" i="16"/>
  <c r="P1975" i="16"/>
  <c r="P1976" i="16"/>
  <c r="P1977" i="16"/>
  <c r="P1978" i="16"/>
  <c r="P1979" i="16"/>
  <c r="P1980" i="16"/>
  <c r="P1981" i="16"/>
  <c r="P1982" i="16"/>
  <c r="P1983" i="16"/>
  <c r="P1984" i="16"/>
  <c r="P1985" i="16"/>
  <c r="P1986" i="16"/>
  <c r="P1987" i="16"/>
  <c r="P1988" i="16"/>
  <c r="P1989" i="16"/>
  <c r="P1990" i="16"/>
  <c r="P1991" i="16"/>
  <c r="P1992" i="16"/>
  <c r="P1993" i="16"/>
  <c r="P1994" i="16"/>
  <c r="P1995" i="16"/>
  <c r="P1996" i="16"/>
  <c r="P1997" i="16"/>
  <c r="P1998" i="16"/>
  <c r="P1999" i="16"/>
  <c r="P2000" i="16"/>
  <c r="P2001" i="16"/>
  <c r="P2002" i="16"/>
  <c r="P2003" i="16"/>
  <c r="P2004" i="16"/>
  <c r="P2005" i="16"/>
  <c r="P2006" i="16"/>
  <c r="P2007" i="16"/>
  <c r="P2008" i="16"/>
  <c r="P2009" i="16"/>
  <c r="P2010" i="16"/>
  <c r="P2011" i="16"/>
  <c r="P2012" i="16"/>
  <c r="P2013" i="16"/>
  <c r="P2014" i="16"/>
  <c r="P2015" i="16"/>
  <c r="P2016" i="16"/>
  <c r="P2017" i="16"/>
  <c r="P2018" i="16"/>
  <c r="P2019" i="16"/>
  <c r="P2020" i="16"/>
  <c r="P2021" i="16"/>
  <c r="P2022" i="16"/>
  <c r="P2023" i="16"/>
  <c r="P2024" i="16"/>
  <c r="P2025" i="16"/>
  <c r="P2026" i="16"/>
  <c r="P2027" i="16"/>
  <c r="P2028" i="16"/>
  <c r="P2029" i="16"/>
  <c r="P2030" i="16"/>
  <c r="P2031" i="16"/>
  <c r="P2032" i="16"/>
  <c r="P2033" i="16"/>
  <c r="P2034" i="16"/>
  <c r="P2035" i="16"/>
  <c r="P2036" i="16"/>
  <c r="P2037" i="16"/>
  <c r="P2038" i="16"/>
  <c r="P2039" i="16"/>
  <c r="P2040" i="16"/>
  <c r="P2041" i="16"/>
  <c r="P2042" i="16"/>
  <c r="P2043" i="16"/>
  <c r="P2044" i="16"/>
  <c r="P2045" i="16"/>
  <c r="P2046" i="16"/>
  <c r="P2047" i="16"/>
  <c r="P2048" i="16"/>
  <c r="P2049" i="16"/>
  <c r="P2050" i="16"/>
  <c r="P2051" i="16"/>
  <c r="P2052" i="16"/>
  <c r="P2053" i="16"/>
  <c r="P2054" i="16"/>
  <c r="P2055" i="16"/>
  <c r="P2056" i="16"/>
  <c r="P2057" i="16"/>
  <c r="P2058" i="16"/>
  <c r="P2059" i="16"/>
  <c r="P2060" i="16"/>
  <c r="P2061" i="16"/>
  <c r="P2062" i="16"/>
  <c r="P2063" i="16"/>
  <c r="P2064" i="16"/>
  <c r="P2065" i="16"/>
  <c r="P2066" i="16"/>
  <c r="P2067" i="16"/>
  <c r="P2068" i="16"/>
  <c r="P2069" i="16"/>
  <c r="P2070" i="16"/>
  <c r="P2071" i="16"/>
  <c r="P2072" i="16"/>
  <c r="P2073" i="16"/>
  <c r="P2074" i="16"/>
  <c r="P2075" i="16"/>
  <c r="P2076" i="16"/>
  <c r="P2077" i="16"/>
  <c r="P2078" i="16"/>
  <c r="P2079" i="16"/>
  <c r="P2080" i="16"/>
  <c r="P2081" i="16"/>
  <c r="P2082" i="16"/>
  <c r="P2083" i="16"/>
  <c r="P2084" i="16"/>
  <c r="P2085" i="16"/>
  <c r="P2086" i="16"/>
  <c r="P2087" i="16"/>
  <c r="P2088" i="16"/>
  <c r="P2089" i="16"/>
  <c r="P2090" i="16"/>
  <c r="P2091" i="16"/>
  <c r="P2092" i="16"/>
  <c r="P2093" i="16"/>
  <c r="P2094" i="16"/>
  <c r="P2095" i="16"/>
  <c r="P2096" i="16"/>
  <c r="P2097" i="16"/>
  <c r="P2098" i="16"/>
  <c r="P2099" i="16"/>
  <c r="P2100" i="16"/>
  <c r="P2101" i="16"/>
  <c r="P2102" i="16"/>
  <c r="P2103" i="16"/>
  <c r="P2104" i="16"/>
  <c r="P2105" i="16"/>
  <c r="P2106" i="16"/>
  <c r="P2107" i="16"/>
  <c r="P2108" i="16"/>
  <c r="P2109" i="16"/>
  <c r="P2110" i="16"/>
  <c r="P2111" i="16"/>
  <c r="P2112" i="16"/>
  <c r="P2113" i="16"/>
  <c r="P2114" i="16"/>
  <c r="P2115" i="16"/>
  <c r="P2116" i="16"/>
  <c r="P2117" i="16"/>
  <c r="P2118" i="16"/>
  <c r="P2119" i="16"/>
  <c r="P2120" i="16"/>
  <c r="P2121" i="16"/>
  <c r="P2122" i="16"/>
  <c r="P2123" i="16"/>
  <c r="P2124" i="16"/>
  <c r="P2125" i="16"/>
  <c r="P2126" i="16"/>
  <c r="P2127" i="16"/>
  <c r="P2128" i="16"/>
  <c r="P2129" i="16"/>
  <c r="P2130" i="16"/>
  <c r="P2131" i="16"/>
  <c r="P2132" i="16"/>
  <c r="P2133" i="16"/>
  <c r="P2134" i="16"/>
  <c r="P2135" i="16"/>
  <c r="P2136" i="16"/>
  <c r="P2137" i="16"/>
  <c r="P2138" i="16"/>
  <c r="P2139" i="16"/>
  <c r="P2140" i="16"/>
  <c r="P2141" i="16"/>
  <c r="P2142" i="16"/>
  <c r="P2143" i="16"/>
  <c r="P2144" i="16"/>
  <c r="P2145" i="16"/>
  <c r="P2146" i="16"/>
  <c r="P2147" i="16"/>
  <c r="P2148" i="16"/>
  <c r="P2149" i="16"/>
  <c r="P2150" i="16"/>
  <c r="P2151" i="16"/>
  <c r="P2152" i="16"/>
  <c r="P2153" i="16"/>
  <c r="P2154" i="16"/>
  <c r="P2155" i="16"/>
  <c r="P2156" i="16"/>
  <c r="P2157" i="16"/>
  <c r="P2158" i="16"/>
  <c r="P2159" i="16"/>
  <c r="P2160" i="16"/>
  <c r="P2161" i="16"/>
  <c r="P2162" i="16"/>
  <c r="P2163" i="16"/>
  <c r="P2164" i="16"/>
  <c r="P2165" i="16"/>
  <c r="P2166" i="16"/>
  <c r="P2167" i="16"/>
  <c r="P2168" i="16"/>
  <c r="P2169" i="16"/>
  <c r="P2170" i="16"/>
  <c r="P2171" i="16"/>
  <c r="P2172" i="16"/>
  <c r="P2173" i="16"/>
  <c r="P2174" i="16"/>
  <c r="P2175" i="16"/>
  <c r="P2176" i="16"/>
  <c r="P2177" i="16"/>
  <c r="P2178" i="16"/>
  <c r="P2179" i="16"/>
  <c r="P2180" i="16"/>
  <c r="P2181" i="16"/>
  <c r="P2182" i="16"/>
  <c r="P2183" i="16"/>
  <c r="P2184" i="16"/>
  <c r="P2185" i="16"/>
  <c r="P2186" i="16"/>
  <c r="P2187" i="16"/>
  <c r="P2188" i="16"/>
  <c r="P2189" i="16"/>
  <c r="P2190" i="16"/>
  <c r="P2191" i="16"/>
  <c r="P2192" i="16"/>
  <c r="P2193" i="16"/>
  <c r="P2194" i="16"/>
  <c r="P2195" i="16"/>
  <c r="P2196" i="16"/>
  <c r="P2197" i="16"/>
  <c r="P2198" i="16"/>
  <c r="P2199" i="16"/>
  <c r="P2200" i="16"/>
  <c r="P2201" i="16"/>
  <c r="P2202" i="16"/>
  <c r="P2203" i="16"/>
  <c r="P2204" i="16"/>
  <c r="P2205" i="16"/>
  <c r="P2206" i="16"/>
  <c r="P2207" i="16"/>
  <c r="P2208" i="16"/>
  <c r="P2209" i="16"/>
  <c r="P2210" i="16"/>
  <c r="P2211" i="16"/>
  <c r="P2212" i="16"/>
  <c r="P2213" i="16"/>
  <c r="P2214" i="16"/>
  <c r="P2215" i="16"/>
  <c r="P2216" i="16"/>
  <c r="P2217" i="16"/>
  <c r="P2218" i="16"/>
  <c r="P2219" i="16"/>
  <c r="P2220" i="16"/>
  <c r="P2221" i="16"/>
  <c r="P2222" i="16"/>
  <c r="P2223" i="16"/>
  <c r="P2224" i="16"/>
  <c r="P2225" i="16"/>
  <c r="P2226" i="16"/>
  <c r="P2227" i="16"/>
  <c r="P2228" i="16"/>
  <c r="P2229" i="16"/>
  <c r="P2230" i="16"/>
  <c r="P2231" i="16"/>
  <c r="P2232" i="16"/>
  <c r="P2233" i="16"/>
  <c r="P2234" i="16"/>
  <c r="P2235" i="16"/>
  <c r="P2236" i="16"/>
  <c r="P2237" i="16"/>
  <c r="P2238" i="16"/>
  <c r="P2239" i="16"/>
  <c r="P2240" i="16"/>
  <c r="P2241" i="16"/>
  <c r="P2242" i="16"/>
  <c r="P2243" i="16"/>
  <c r="P2244" i="16"/>
  <c r="P2245" i="16"/>
  <c r="P2246" i="16"/>
  <c r="P2247" i="16"/>
  <c r="P2248" i="16"/>
  <c r="P2249" i="16"/>
  <c r="P2250" i="16"/>
  <c r="P2251" i="16"/>
  <c r="P2252" i="16"/>
  <c r="P2253" i="16"/>
  <c r="P2254" i="16"/>
  <c r="P2255" i="16"/>
  <c r="P2256" i="16"/>
  <c r="P2257" i="16"/>
  <c r="P2258" i="16"/>
  <c r="P2259" i="16"/>
  <c r="P2260" i="16"/>
  <c r="P2261" i="16"/>
  <c r="P2262" i="16"/>
  <c r="P2263" i="16"/>
  <c r="P2264" i="16"/>
  <c r="P2265" i="16"/>
  <c r="P2266" i="16"/>
  <c r="P2267" i="16"/>
  <c r="P2268" i="16"/>
  <c r="P2269" i="16"/>
  <c r="P2270" i="16"/>
  <c r="P2271" i="16"/>
  <c r="P2272" i="16"/>
  <c r="P2273" i="16"/>
  <c r="P2274" i="16"/>
  <c r="P2275" i="16"/>
  <c r="P2276" i="16"/>
  <c r="P2277" i="16"/>
  <c r="P2278" i="16"/>
  <c r="P2279" i="16"/>
  <c r="P2280" i="16"/>
  <c r="P2281" i="16"/>
  <c r="P2282" i="16"/>
  <c r="P2283" i="16"/>
  <c r="P2284" i="16"/>
  <c r="P2285" i="16"/>
  <c r="P2286" i="16"/>
  <c r="P2287" i="16"/>
  <c r="P2288" i="16"/>
  <c r="P2289" i="16"/>
  <c r="P2290" i="16"/>
  <c r="P2291" i="16"/>
  <c r="P2292" i="16"/>
  <c r="P2293" i="16"/>
  <c r="P2294" i="16"/>
  <c r="P2295" i="16"/>
  <c r="P2296" i="16"/>
  <c r="P2297" i="16"/>
  <c r="P2298" i="16"/>
  <c r="P2299" i="16"/>
  <c r="P2300" i="16"/>
  <c r="P2301" i="16"/>
  <c r="P2302" i="16"/>
  <c r="P2303" i="16"/>
  <c r="P2304" i="16"/>
  <c r="P2305" i="16"/>
  <c r="P2306" i="16"/>
  <c r="P2307" i="16"/>
  <c r="P2308" i="16"/>
  <c r="P2309" i="16"/>
  <c r="P2310" i="16"/>
  <c r="P2311" i="16"/>
  <c r="P2312" i="16"/>
  <c r="P2313" i="16"/>
  <c r="P2314" i="16"/>
  <c r="P2315" i="16"/>
  <c r="P2316" i="16"/>
  <c r="P2317" i="16"/>
  <c r="P2318" i="16"/>
  <c r="P2319" i="16"/>
  <c r="P2320" i="16"/>
  <c r="P2321" i="16"/>
  <c r="P2322" i="16"/>
  <c r="P2323" i="16"/>
  <c r="P2324" i="16"/>
  <c r="P2325" i="16"/>
  <c r="P2326" i="16"/>
  <c r="P2327" i="16"/>
  <c r="P2328" i="16"/>
  <c r="P2329" i="16"/>
  <c r="P2330" i="16"/>
  <c r="P2331" i="16"/>
  <c r="P2332" i="16"/>
  <c r="P2333" i="16"/>
  <c r="P2334" i="16"/>
  <c r="P2335" i="16"/>
  <c r="P2336" i="16"/>
  <c r="P2337" i="16"/>
  <c r="P2338" i="16"/>
  <c r="P2339" i="16"/>
  <c r="P2340" i="16"/>
  <c r="P2341" i="16"/>
  <c r="P2342" i="16"/>
  <c r="P2343" i="16"/>
  <c r="P2344" i="16"/>
  <c r="P2345" i="16"/>
  <c r="P2346" i="16"/>
  <c r="P2347" i="16"/>
  <c r="P2348" i="16"/>
  <c r="P2349" i="16"/>
  <c r="P2350" i="16"/>
  <c r="P2351" i="16"/>
  <c r="P2352" i="16"/>
  <c r="P2353" i="16"/>
  <c r="P2354" i="16"/>
  <c r="P2355" i="16"/>
  <c r="P2356" i="16"/>
  <c r="P2357" i="16"/>
  <c r="P2358" i="16"/>
  <c r="P2359" i="16"/>
  <c r="P2360" i="16"/>
  <c r="P2361" i="16"/>
  <c r="P2362" i="16"/>
  <c r="P2363" i="16"/>
  <c r="P2364" i="16"/>
  <c r="P2365" i="16"/>
  <c r="P2366" i="16"/>
  <c r="P2367" i="16"/>
  <c r="P2368" i="16"/>
  <c r="P2369" i="16"/>
  <c r="P2370" i="16"/>
  <c r="P2371" i="16"/>
  <c r="P2372" i="16"/>
  <c r="P2373" i="16"/>
  <c r="P2374" i="16"/>
  <c r="P2375" i="16"/>
  <c r="P2376" i="16"/>
  <c r="P2377" i="16"/>
  <c r="P2378" i="16"/>
  <c r="P2379" i="16"/>
  <c r="P2380" i="16"/>
  <c r="P2381" i="16"/>
  <c r="P2382" i="16"/>
  <c r="P2383" i="16"/>
  <c r="P2384" i="16"/>
  <c r="P2385" i="16"/>
  <c r="P2386" i="16"/>
  <c r="P2387" i="16"/>
  <c r="P2388" i="16"/>
  <c r="P2389" i="16"/>
  <c r="P2390" i="16"/>
  <c r="P2391" i="16"/>
  <c r="P2392" i="16"/>
  <c r="P2393" i="16"/>
  <c r="P2394" i="16"/>
  <c r="P2395" i="16"/>
  <c r="P2396" i="16"/>
  <c r="P2397" i="16"/>
  <c r="P2398" i="16"/>
  <c r="P2399" i="16"/>
  <c r="P2400" i="16"/>
  <c r="P2401" i="16"/>
  <c r="P2402" i="16"/>
  <c r="P2403" i="16"/>
  <c r="P2404" i="16"/>
  <c r="P2405" i="16"/>
  <c r="P2406" i="16"/>
  <c r="P2407" i="16"/>
  <c r="P2408" i="16"/>
  <c r="P2409" i="16"/>
  <c r="P2410" i="16"/>
  <c r="P2411" i="16"/>
  <c r="P2412" i="16"/>
  <c r="P2413" i="16"/>
  <c r="P2414" i="16"/>
  <c r="P2415" i="16"/>
  <c r="P2416" i="16"/>
  <c r="P2417" i="16"/>
  <c r="P2418" i="16"/>
  <c r="P2419" i="16"/>
  <c r="P2420" i="16"/>
  <c r="P2421" i="16"/>
  <c r="P2422" i="16"/>
  <c r="P2423" i="16"/>
  <c r="P2424" i="16"/>
  <c r="P2425" i="16"/>
  <c r="P2426" i="16"/>
  <c r="P2427" i="16"/>
  <c r="P2428" i="16"/>
  <c r="P2429" i="16"/>
  <c r="P2430" i="16"/>
  <c r="P2431" i="16"/>
  <c r="P2432" i="16"/>
  <c r="P2433" i="16"/>
  <c r="P2434" i="16"/>
  <c r="P2435" i="16"/>
  <c r="P2436" i="16"/>
  <c r="P2437" i="16"/>
  <c r="P2438" i="16"/>
  <c r="P2439" i="16"/>
  <c r="P2440" i="16"/>
  <c r="P2441" i="16"/>
  <c r="P2442" i="16"/>
  <c r="P2443" i="16"/>
  <c r="P2444" i="16"/>
  <c r="P2445" i="16"/>
  <c r="P2446" i="16"/>
  <c r="P2447" i="16"/>
  <c r="P2448" i="16"/>
  <c r="P2449" i="16"/>
  <c r="P2450" i="16"/>
  <c r="P2451" i="16"/>
  <c r="P2452" i="16"/>
  <c r="P2453" i="16"/>
  <c r="P2454" i="16"/>
  <c r="P2455" i="16"/>
  <c r="P2456" i="16"/>
  <c r="P2457" i="16"/>
  <c r="P2458" i="16"/>
  <c r="P2459" i="16"/>
  <c r="P2460" i="16"/>
  <c r="P2461" i="16"/>
  <c r="P2462" i="16"/>
  <c r="P2463" i="16"/>
  <c r="P2464" i="16"/>
  <c r="P2465" i="16"/>
  <c r="P2466" i="16"/>
  <c r="P2467" i="16"/>
  <c r="P2468" i="16"/>
  <c r="P2469" i="16"/>
  <c r="P2470" i="16"/>
  <c r="P2471" i="16"/>
  <c r="P2472" i="16"/>
  <c r="P2473" i="16"/>
  <c r="P2474" i="16"/>
  <c r="P2475" i="16"/>
  <c r="P2476" i="16"/>
  <c r="P2477" i="16"/>
  <c r="P2478" i="16"/>
  <c r="P2479" i="16"/>
  <c r="P2480" i="16"/>
  <c r="P2481" i="16"/>
  <c r="P2482" i="16"/>
  <c r="P2483" i="16"/>
  <c r="P2484" i="16"/>
  <c r="P2485" i="16"/>
  <c r="P2486" i="16"/>
  <c r="P2487" i="16"/>
  <c r="P2488" i="16"/>
  <c r="P2489" i="16"/>
  <c r="P2490" i="16"/>
  <c r="P2491" i="16"/>
  <c r="P2492" i="16"/>
  <c r="P2493" i="16"/>
  <c r="P2494" i="16"/>
  <c r="P2495" i="16"/>
  <c r="P2496" i="16"/>
  <c r="P2497" i="16"/>
  <c r="P2498" i="16"/>
  <c r="P2499" i="16"/>
  <c r="P2500" i="16"/>
  <c r="P2501" i="16"/>
  <c r="P2502" i="16"/>
  <c r="P2503" i="16"/>
  <c r="P2504" i="16"/>
  <c r="P2505" i="16"/>
  <c r="P2506" i="16"/>
  <c r="P2507" i="16"/>
  <c r="P2508" i="16"/>
  <c r="P2509" i="16"/>
  <c r="P2510" i="16"/>
  <c r="P2511" i="16"/>
  <c r="P2512" i="16"/>
  <c r="P2513" i="16"/>
  <c r="P2514" i="16"/>
  <c r="P2515" i="16"/>
  <c r="P2516" i="16"/>
  <c r="P2517" i="16"/>
  <c r="P2518" i="16"/>
  <c r="P2519" i="16"/>
  <c r="P2520" i="16"/>
  <c r="P2521" i="16"/>
  <c r="P2522" i="16"/>
  <c r="P2523" i="16"/>
  <c r="P2524" i="16"/>
  <c r="P2525" i="16"/>
  <c r="P2526" i="16"/>
  <c r="P2527" i="16"/>
  <c r="P2528" i="16"/>
  <c r="P2529" i="16"/>
  <c r="P2530" i="16"/>
  <c r="P2531" i="16"/>
  <c r="P2532" i="16"/>
  <c r="P2533" i="16"/>
  <c r="P2534" i="16"/>
  <c r="P2535" i="16"/>
  <c r="P2536" i="16"/>
  <c r="P2537" i="16"/>
  <c r="P2538" i="16"/>
  <c r="P2539" i="16"/>
  <c r="P2540" i="16"/>
  <c r="P2541" i="16"/>
  <c r="P2542" i="16"/>
  <c r="P2543" i="16"/>
  <c r="P2544" i="16"/>
  <c r="P2545" i="16"/>
  <c r="P2546" i="16"/>
  <c r="P2547" i="16"/>
  <c r="P2548" i="16"/>
  <c r="P2549" i="16"/>
  <c r="P2550" i="16"/>
  <c r="P2551" i="16"/>
  <c r="P2552" i="16"/>
  <c r="P2553" i="16"/>
  <c r="P2554" i="16"/>
  <c r="P2555" i="16"/>
  <c r="P2556" i="16"/>
  <c r="P2557" i="16"/>
  <c r="P2558" i="16"/>
  <c r="P2559" i="16"/>
  <c r="P2560" i="16"/>
  <c r="P2561" i="16"/>
  <c r="P2562" i="16"/>
  <c r="P2563" i="16"/>
  <c r="P2564" i="16"/>
  <c r="P2565" i="16"/>
  <c r="P2566" i="16"/>
  <c r="P2567" i="16"/>
  <c r="P2568" i="16"/>
  <c r="P2569" i="16"/>
  <c r="P2570" i="16"/>
  <c r="P2571" i="16"/>
  <c r="P2572" i="16"/>
  <c r="P2573" i="16"/>
  <c r="P2574" i="16"/>
  <c r="P2575" i="16"/>
  <c r="P2576" i="16"/>
  <c r="P2577" i="16"/>
  <c r="P2578" i="16"/>
  <c r="P2579" i="16"/>
  <c r="P2580" i="16"/>
  <c r="P2581" i="16"/>
  <c r="P2582" i="16"/>
  <c r="P2583" i="16"/>
  <c r="P2584" i="16"/>
  <c r="P2585" i="16"/>
  <c r="P2586" i="16"/>
  <c r="P2587" i="16"/>
  <c r="P2588" i="16"/>
  <c r="P2589" i="16"/>
  <c r="P2590" i="16"/>
  <c r="P2591" i="16"/>
  <c r="P2592" i="16"/>
  <c r="P2593" i="16"/>
  <c r="P2594" i="16"/>
  <c r="P2595" i="16"/>
  <c r="P2596" i="16"/>
  <c r="P2597" i="16"/>
  <c r="P2598" i="16"/>
  <c r="P2599" i="16"/>
  <c r="P2600" i="16"/>
  <c r="P2601" i="16"/>
  <c r="P2602" i="16"/>
  <c r="P2603" i="16"/>
  <c r="P2604" i="16"/>
  <c r="P2605" i="16"/>
  <c r="P2606" i="16"/>
  <c r="P2607" i="16"/>
  <c r="P2608" i="16"/>
  <c r="P2609" i="16"/>
  <c r="P2610" i="16"/>
  <c r="P2611" i="16"/>
  <c r="P2612" i="16"/>
  <c r="P2613" i="16"/>
  <c r="P2614" i="16"/>
  <c r="P2615" i="16"/>
  <c r="P2616" i="16"/>
  <c r="P2617" i="16"/>
  <c r="P2618" i="16"/>
  <c r="P2619" i="16"/>
  <c r="P2620" i="16"/>
  <c r="P2621" i="16"/>
  <c r="P2622" i="16"/>
  <c r="P2623" i="16"/>
  <c r="P2624" i="16"/>
  <c r="P2625" i="16"/>
  <c r="P2626" i="16"/>
  <c r="P2627" i="16"/>
  <c r="P2628" i="16"/>
  <c r="P2629" i="16"/>
  <c r="P2630" i="16"/>
  <c r="P2631" i="16"/>
  <c r="P2632" i="16"/>
  <c r="P2633" i="16"/>
  <c r="P2634" i="16"/>
  <c r="P2635" i="16"/>
  <c r="P2636" i="16"/>
  <c r="P2637" i="16"/>
  <c r="P2638" i="16"/>
  <c r="P2639" i="16"/>
  <c r="P2640" i="16"/>
  <c r="P2641" i="16"/>
  <c r="P2642" i="16"/>
  <c r="P2643" i="16"/>
  <c r="P2644" i="16"/>
  <c r="P2645" i="16"/>
  <c r="P2646" i="16"/>
  <c r="P2647" i="16"/>
  <c r="P2648" i="16"/>
  <c r="P2649" i="16"/>
  <c r="P2650" i="16"/>
  <c r="P2651" i="16"/>
  <c r="P2652" i="16"/>
  <c r="P2653" i="16"/>
  <c r="P2654" i="16"/>
  <c r="P2655" i="16"/>
  <c r="P2656" i="16"/>
  <c r="P2657" i="16"/>
  <c r="P2658" i="16"/>
  <c r="P2659" i="16"/>
  <c r="P2660" i="16"/>
  <c r="P2661" i="16"/>
  <c r="P2662" i="16"/>
  <c r="P2663" i="16"/>
  <c r="P2664" i="16"/>
  <c r="P2665" i="16"/>
  <c r="P2666" i="16"/>
  <c r="P2667" i="16"/>
  <c r="P2668" i="16"/>
  <c r="P2669" i="16"/>
  <c r="P2670" i="16"/>
  <c r="P2671" i="16"/>
  <c r="P2672" i="16"/>
  <c r="P2673" i="16"/>
  <c r="P2674" i="16"/>
  <c r="P2675" i="16"/>
  <c r="P2676" i="16"/>
  <c r="P2677" i="16"/>
  <c r="P2678" i="16"/>
  <c r="P2679" i="16"/>
  <c r="P2680" i="16"/>
  <c r="P2681" i="16"/>
  <c r="P2682" i="16"/>
  <c r="P2683" i="16"/>
  <c r="P2684" i="16"/>
  <c r="P2685" i="16"/>
  <c r="P2686" i="16"/>
  <c r="P2687" i="16"/>
  <c r="P2688" i="16"/>
  <c r="P2689" i="16"/>
  <c r="P2690" i="16"/>
  <c r="P2691" i="16"/>
  <c r="P2692" i="16"/>
  <c r="P2693" i="16"/>
  <c r="P2694" i="16"/>
  <c r="P2695" i="16"/>
  <c r="P2696" i="16"/>
  <c r="P2697" i="16"/>
  <c r="P2698" i="16"/>
  <c r="P2699" i="16"/>
  <c r="P2700" i="16"/>
  <c r="P2701" i="16"/>
  <c r="P2702" i="16"/>
  <c r="P2703" i="16"/>
  <c r="P2704" i="16"/>
  <c r="P2705" i="16"/>
  <c r="P2706" i="16"/>
  <c r="P2707" i="16"/>
  <c r="P2708" i="16"/>
  <c r="P2709" i="16"/>
  <c r="P2710" i="16"/>
  <c r="P2711" i="16"/>
  <c r="P2712" i="16"/>
  <c r="P2713" i="16"/>
  <c r="P2714" i="16"/>
  <c r="P2715" i="16"/>
  <c r="P2716" i="16"/>
  <c r="P2717" i="16"/>
  <c r="P2718" i="16"/>
  <c r="P2719" i="16"/>
  <c r="P2720" i="16"/>
  <c r="P2721" i="16"/>
  <c r="P2722" i="16"/>
  <c r="P2723" i="16"/>
  <c r="P2724" i="16"/>
  <c r="P2725" i="16"/>
  <c r="P2726" i="16"/>
  <c r="P2727" i="16"/>
  <c r="P2728" i="16"/>
  <c r="P2729" i="16"/>
  <c r="P2730" i="16"/>
  <c r="P2731" i="16"/>
  <c r="P2732" i="16"/>
  <c r="P2733" i="16"/>
  <c r="P2734" i="16"/>
  <c r="P2735" i="16"/>
  <c r="P2736" i="16"/>
  <c r="P2737" i="16"/>
  <c r="P2738" i="16"/>
  <c r="P2739" i="16"/>
  <c r="P2740" i="16"/>
  <c r="P2741" i="16"/>
  <c r="P2742" i="16"/>
  <c r="P2743" i="16"/>
  <c r="P2744" i="16"/>
  <c r="P2745" i="16"/>
  <c r="P2746" i="16"/>
  <c r="P2747" i="16"/>
  <c r="P2748" i="16"/>
  <c r="P2749" i="16"/>
  <c r="P2750" i="16"/>
  <c r="P2751" i="16"/>
  <c r="P2752" i="16"/>
  <c r="P2753" i="16"/>
  <c r="P2754" i="16"/>
  <c r="P2755" i="16"/>
  <c r="P2756" i="16"/>
  <c r="P2757" i="16"/>
  <c r="P2758" i="16"/>
  <c r="P2759" i="16"/>
  <c r="P2760" i="16"/>
  <c r="P2761" i="16"/>
  <c r="P2762" i="16"/>
  <c r="P2763" i="16"/>
  <c r="P2764" i="16"/>
  <c r="P2765" i="16"/>
  <c r="P2766" i="16"/>
  <c r="P2767" i="16"/>
  <c r="P2768" i="16"/>
  <c r="P2769" i="16"/>
  <c r="P2770" i="16"/>
  <c r="P2771" i="16"/>
  <c r="P2772" i="16"/>
  <c r="P2773" i="16"/>
  <c r="P2774" i="16"/>
  <c r="P2775" i="16"/>
  <c r="P2776" i="16"/>
  <c r="P2777" i="16"/>
  <c r="P2778" i="16"/>
  <c r="P2779" i="16"/>
  <c r="P2780" i="16"/>
  <c r="P2781" i="16"/>
  <c r="P2782" i="16"/>
  <c r="P2783" i="16"/>
  <c r="P2784" i="16"/>
  <c r="P2785" i="16"/>
  <c r="P2786" i="16"/>
  <c r="P2787" i="16"/>
  <c r="P2788" i="16"/>
  <c r="P2789" i="16"/>
  <c r="P2790" i="16"/>
  <c r="P2791" i="16"/>
  <c r="P2792" i="16"/>
  <c r="P2793" i="16"/>
  <c r="P2794" i="16"/>
  <c r="P2795" i="16"/>
  <c r="P2796" i="16"/>
  <c r="P2797" i="16"/>
  <c r="P2798" i="16"/>
  <c r="P2799" i="16"/>
  <c r="P2800" i="16"/>
  <c r="P2801" i="16"/>
  <c r="P2802" i="16"/>
  <c r="P2803" i="16"/>
  <c r="P2804" i="16"/>
  <c r="P2805" i="16"/>
  <c r="P2806" i="16"/>
  <c r="P2807" i="16"/>
  <c r="P2808" i="16"/>
  <c r="P2809" i="16"/>
  <c r="P2810" i="16"/>
  <c r="P2811" i="16"/>
  <c r="P2812" i="16"/>
  <c r="P2813" i="16"/>
  <c r="P2814" i="16"/>
  <c r="P2815" i="16"/>
  <c r="P2816" i="16"/>
  <c r="P2817" i="16"/>
  <c r="P2818" i="16"/>
  <c r="P2819" i="16"/>
  <c r="P2820" i="16"/>
  <c r="P2821" i="16"/>
  <c r="P2822" i="16"/>
  <c r="P2823" i="16"/>
  <c r="P2824" i="16"/>
  <c r="P2825" i="16"/>
  <c r="P2826" i="16"/>
  <c r="P2827" i="16"/>
  <c r="P2828" i="16"/>
  <c r="P2829" i="16"/>
  <c r="P2830" i="16"/>
  <c r="P2831" i="16"/>
  <c r="P2832" i="16"/>
  <c r="P2833" i="16"/>
  <c r="P2834" i="16"/>
  <c r="P2835" i="16"/>
  <c r="P2836" i="16"/>
  <c r="P2837" i="16"/>
  <c r="P2838" i="16"/>
  <c r="P2839" i="16"/>
  <c r="P2840" i="16"/>
  <c r="P2841" i="16"/>
  <c r="P2842" i="16"/>
  <c r="P2843" i="16"/>
  <c r="P2844" i="16"/>
  <c r="P2845" i="16"/>
  <c r="P2846" i="16"/>
  <c r="P2847" i="16"/>
  <c r="P2848" i="16"/>
  <c r="P2849" i="16"/>
  <c r="P2850" i="16"/>
  <c r="P2851" i="16"/>
  <c r="P2852" i="16"/>
  <c r="P2853" i="16"/>
  <c r="P2854" i="16"/>
  <c r="P2855" i="16"/>
  <c r="P2856" i="16"/>
  <c r="P2857" i="16"/>
  <c r="P2858" i="16"/>
  <c r="P2859" i="16"/>
  <c r="P2860" i="16"/>
  <c r="P2861" i="16"/>
  <c r="P2862" i="16"/>
  <c r="P2863" i="16"/>
  <c r="P2864" i="16"/>
  <c r="P2865" i="16"/>
  <c r="P2866" i="16"/>
  <c r="P2867" i="16"/>
  <c r="P2868" i="16"/>
  <c r="P2869" i="16"/>
  <c r="P2870" i="16"/>
  <c r="P2871" i="16"/>
  <c r="P2872" i="16"/>
  <c r="P2873" i="16"/>
  <c r="P2874" i="16"/>
  <c r="P2875" i="16"/>
  <c r="P2876" i="16"/>
  <c r="P2877" i="16"/>
  <c r="P2878" i="16"/>
  <c r="P2879" i="16"/>
  <c r="P2880" i="16"/>
  <c r="P2881" i="16"/>
  <c r="P2882" i="16"/>
  <c r="P2883" i="16"/>
  <c r="P2884" i="16"/>
  <c r="P2885" i="16"/>
  <c r="P2886" i="16"/>
  <c r="P2887" i="16"/>
  <c r="P2888" i="16"/>
  <c r="P2889" i="16"/>
  <c r="P2890" i="16"/>
  <c r="P2891" i="16"/>
  <c r="P2892" i="16"/>
  <c r="P2893" i="16"/>
  <c r="P2894" i="16"/>
  <c r="P2895" i="16"/>
  <c r="P2896" i="16"/>
  <c r="P2897" i="16"/>
  <c r="P2898" i="16"/>
  <c r="P2899" i="16"/>
  <c r="P2900" i="16"/>
  <c r="P2901" i="16"/>
  <c r="P2902" i="16"/>
  <c r="P2903" i="16"/>
  <c r="P2904" i="16"/>
  <c r="P2905" i="16"/>
  <c r="P2906" i="16"/>
  <c r="P2907" i="16"/>
  <c r="P2908" i="16"/>
  <c r="P2909" i="16"/>
  <c r="P2910" i="16"/>
  <c r="P2911" i="16"/>
  <c r="P2912" i="16"/>
  <c r="P2913" i="16"/>
  <c r="P2914" i="16"/>
  <c r="P2915" i="16"/>
  <c r="P2916" i="16"/>
  <c r="P2917" i="16"/>
  <c r="P2918" i="16"/>
  <c r="P2919" i="16"/>
  <c r="P2920" i="16"/>
  <c r="P2921" i="16"/>
  <c r="P2922" i="16"/>
  <c r="P2923" i="16"/>
  <c r="P2924" i="16"/>
  <c r="P2925" i="16"/>
  <c r="P2926" i="16"/>
  <c r="P2927" i="16"/>
  <c r="P2928" i="16"/>
  <c r="P2929" i="16"/>
  <c r="P2930" i="16"/>
  <c r="P2931" i="16"/>
  <c r="P2932" i="16"/>
  <c r="P2933" i="16"/>
  <c r="P2934" i="16"/>
  <c r="P2935" i="16"/>
  <c r="P2936" i="16"/>
  <c r="P2937" i="16"/>
  <c r="P2938" i="16"/>
  <c r="P2939" i="16"/>
  <c r="P2940" i="16"/>
  <c r="P2941" i="16"/>
  <c r="P2942" i="16"/>
  <c r="P2943" i="16"/>
  <c r="P2944" i="16"/>
  <c r="P2945" i="16"/>
  <c r="P2946" i="16"/>
  <c r="P2947" i="16"/>
  <c r="P2948" i="16"/>
  <c r="P2949" i="16"/>
  <c r="P2950" i="16"/>
  <c r="P2951" i="16"/>
  <c r="P2952" i="16"/>
  <c r="P2953" i="16"/>
  <c r="P2954" i="16"/>
  <c r="P2955" i="16"/>
  <c r="P2956" i="16"/>
  <c r="P2957" i="16"/>
  <c r="P2958" i="16"/>
  <c r="P2959" i="16"/>
  <c r="P2960" i="16"/>
  <c r="P2961" i="16"/>
  <c r="P2962" i="16"/>
  <c r="P2963" i="16"/>
  <c r="P2964" i="16"/>
  <c r="P2965" i="16"/>
  <c r="P2966" i="16"/>
  <c r="P2967" i="16"/>
  <c r="P2968" i="16"/>
  <c r="P2969" i="16"/>
  <c r="P2970" i="16"/>
  <c r="P2971" i="16"/>
  <c r="P2972" i="16"/>
  <c r="P2973" i="16"/>
  <c r="P2974" i="16"/>
  <c r="P2975" i="16"/>
  <c r="P2976" i="16"/>
  <c r="P2977" i="16"/>
  <c r="P2978" i="16"/>
  <c r="P2979" i="16"/>
  <c r="P2980" i="16"/>
  <c r="P2981" i="16"/>
  <c r="P2982" i="16"/>
  <c r="P2983" i="16"/>
  <c r="P2984" i="16"/>
  <c r="P2985" i="16"/>
  <c r="P2986" i="16"/>
  <c r="P2987" i="16"/>
  <c r="P2988" i="16"/>
  <c r="P2989" i="16"/>
  <c r="P2990" i="16"/>
  <c r="P2991" i="16"/>
  <c r="P2992" i="16"/>
  <c r="P2993" i="16"/>
  <c r="P2994" i="16"/>
  <c r="P2995" i="16"/>
  <c r="P2996" i="16"/>
  <c r="P2997" i="16"/>
  <c r="P2998" i="16"/>
  <c r="P2999" i="16"/>
  <c r="P3000" i="16"/>
  <c r="P3001" i="16"/>
  <c r="P3002" i="16"/>
  <c r="P3003" i="16"/>
  <c r="P3004" i="16"/>
  <c r="P3005" i="16"/>
  <c r="P3006" i="16"/>
  <c r="P3007" i="16"/>
  <c r="P3008" i="16"/>
  <c r="P3009" i="16"/>
  <c r="P3010" i="16"/>
  <c r="P3011" i="16"/>
  <c r="P3012" i="16"/>
  <c r="P3013" i="16"/>
  <c r="P3014" i="16"/>
  <c r="P3015" i="16"/>
  <c r="P3016" i="16"/>
  <c r="P3017" i="16"/>
  <c r="P3018" i="16"/>
  <c r="P3019" i="16"/>
  <c r="P3020" i="16"/>
  <c r="P3021" i="16"/>
  <c r="P3022" i="16"/>
  <c r="P3023" i="16"/>
  <c r="P3024" i="16"/>
  <c r="P3025" i="16"/>
  <c r="P3026" i="16"/>
  <c r="P3027" i="16"/>
  <c r="P3028" i="16"/>
  <c r="P3029" i="16"/>
  <c r="P3030" i="16"/>
  <c r="P3031" i="16"/>
  <c r="P3032" i="16"/>
  <c r="P3033" i="16"/>
  <c r="P3034" i="16"/>
  <c r="P3035" i="16"/>
  <c r="P3036" i="16"/>
  <c r="P3037" i="16"/>
  <c r="P3038" i="16"/>
  <c r="P3039" i="16"/>
  <c r="P3040" i="16"/>
  <c r="P3041" i="16"/>
  <c r="P3042" i="16"/>
  <c r="P3043" i="16"/>
  <c r="P3044" i="16"/>
  <c r="P3045" i="16"/>
  <c r="P3046" i="16"/>
  <c r="P3047" i="16"/>
  <c r="P3048" i="16"/>
  <c r="P3049" i="16"/>
  <c r="P3050" i="16"/>
  <c r="P3051" i="16"/>
  <c r="P3052" i="16"/>
  <c r="P3053" i="16"/>
  <c r="P3054" i="16"/>
  <c r="P3055" i="16"/>
  <c r="P3056" i="16"/>
  <c r="P3057" i="16"/>
  <c r="P3058" i="16"/>
  <c r="P3059" i="16"/>
  <c r="P3060" i="16"/>
  <c r="P3061" i="16"/>
  <c r="P3062" i="16"/>
  <c r="P3063" i="16"/>
  <c r="P3064" i="16"/>
  <c r="P3065" i="16"/>
  <c r="P3066" i="16"/>
  <c r="P3067" i="16"/>
  <c r="P3068" i="16"/>
  <c r="P3069" i="16"/>
  <c r="P3070" i="16"/>
  <c r="P3071" i="16"/>
  <c r="P3072" i="16"/>
  <c r="P3073" i="16"/>
  <c r="P3074" i="16"/>
  <c r="P3075" i="16"/>
  <c r="P3076" i="16"/>
  <c r="P3077" i="16"/>
  <c r="P3078" i="16"/>
  <c r="P3079" i="16"/>
  <c r="P3080" i="16"/>
  <c r="P3081" i="16"/>
  <c r="P3082" i="16"/>
  <c r="P3083" i="16"/>
  <c r="P3084" i="16"/>
  <c r="P3085" i="16"/>
  <c r="P3086" i="16"/>
  <c r="P3087" i="16"/>
  <c r="P3088" i="16"/>
  <c r="P3089" i="16"/>
  <c r="P3090" i="16"/>
  <c r="P3091" i="16"/>
  <c r="P3092" i="16"/>
  <c r="P3093" i="16"/>
  <c r="P3094" i="16"/>
  <c r="P3095" i="16"/>
  <c r="P3096" i="16"/>
  <c r="P3097" i="16"/>
  <c r="P3098" i="16"/>
  <c r="P3099" i="16"/>
  <c r="P3100" i="16"/>
  <c r="P3101" i="16"/>
  <c r="P3102" i="16"/>
  <c r="P3103" i="16"/>
  <c r="P3104" i="16"/>
  <c r="P3105" i="16"/>
  <c r="P3106" i="16"/>
  <c r="P3107" i="16"/>
  <c r="P3108" i="16"/>
  <c r="P3109" i="16"/>
  <c r="P3110" i="16"/>
  <c r="P3111" i="16"/>
  <c r="P3112" i="16"/>
  <c r="P3113" i="16"/>
  <c r="P3114" i="16"/>
  <c r="P3115" i="16"/>
  <c r="P3116" i="16"/>
  <c r="P3117" i="16"/>
  <c r="P3118" i="16"/>
  <c r="P3119" i="16"/>
  <c r="P3120" i="16"/>
  <c r="P3121" i="16"/>
  <c r="P3122" i="16"/>
  <c r="P3123" i="16"/>
  <c r="P3124" i="16"/>
  <c r="P3125" i="16"/>
  <c r="P3126" i="16"/>
  <c r="P3127" i="16"/>
  <c r="P3128" i="16"/>
  <c r="P3129" i="16"/>
  <c r="P3130" i="16"/>
  <c r="P3131" i="16"/>
  <c r="P3132" i="16"/>
  <c r="P3133" i="16"/>
  <c r="P3134" i="16"/>
  <c r="P3135" i="16"/>
  <c r="P3136" i="16"/>
  <c r="P3137" i="16"/>
  <c r="P3138" i="16"/>
  <c r="P3139" i="16"/>
  <c r="P3140" i="16"/>
  <c r="P3141" i="16"/>
  <c r="P3142" i="16"/>
  <c r="P3143" i="16"/>
  <c r="P3144" i="16"/>
  <c r="P3145" i="16"/>
  <c r="P3146" i="16"/>
  <c r="P3147" i="16"/>
  <c r="P3148" i="16"/>
  <c r="P3149" i="16"/>
  <c r="P3150" i="16"/>
  <c r="P3151" i="16"/>
  <c r="P3152" i="16"/>
  <c r="P3153" i="16"/>
  <c r="P3154" i="16"/>
  <c r="P3155" i="16"/>
  <c r="P3156" i="16"/>
  <c r="P3157" i="16"/>
  <c r="P3158" i="16"/>
  <c r="P3159" i="16"/>
  <c r="P3160" i="16"/>
  <c r="P3161" i="16"/>
  <c r="P3162" i="16"/>
  <c r="P3163" i="16"/>
  <c r="P3164" i="16"/>
  <c r="P3165" i="16"/>
  <c r="P3166" i="16"/>
  <c r="P3167" i="16"/>
  <c r="P3168" i="16"/>
  <c r="P3169" i="16"/>
  <c r="P3170" i="16"/>
  <c r="P3171" i="16"/>
  <c r="P3172" i="16"/>
  <c r="P3173" i="16"/>
  <c r="P3174" i="16"/>
  <c r="P3175" i="16"/>
  <c r="P3176" i="16"/>
  <c r="P3177" i="16"/>
  <c r="P3178" i="16"/>
  <c r="P3179" i="16"/>
  <c r="P3180" i="16"/>
  <c r="P3181" i="16"/>
  <c r="P3182" i="16"/>
  <c r="P3183" i="16"/>
  <c r="P3184" i="16"/>
  <c r="P3185" i="16"/>
  <c r="P3186" i="16"/>
  <c r="P3187" i="16"/>
  <c r="P3188" i="16"/>
  <c r="P3189" i="16"/>
  <c r="P3190" i="16"/>
  <c r="P3191" i="16"/>
  <c r="P3192" i="16"/>
  <c r="P3193" i="16"/>
  <c r="P3194" i="16"/>
  <c r="P3195" i="16"/>
  <c r="P3196" i="16"/>
  <c r="P3197" i="16"/>
  <c r="P3198" i="16"/>
  <c r="P3199" i="16"/>
  <c r="P3200" i="16"/>
  <c r="P3201" i="16"/>
  <c r="P3202" i="16"/>
  <c r="P3203" i="16"/>
  <c r="P3204" i="16"/>
  <c r="P3205" i="16"/>
  <c r="P3206" i="16"/>
  <c r="P3207" i="16"/>
  <c r="P3208" i="16"/>
  <c r="P3209" i="16"/>
  <c r="P3210" i="16"/>
  <c r="P3211" i="16"/>
  <c r="P3212" i="16"/>
  <c r="P3213" i="16"/>
  <c r="P3214" i="16"/>
  <c r="P3215" i="16"/>
  <c r="P3216" i="16"/>
  <c r="P3217" i="16"/>
  <c r="P3218" i="16"/>
  <c r="P3219" i="16"/>
  <c r="P3220" i="16"/>
  <c r="P3221" i="16"/>
  <c r="P3222" i="16"/>
  <c r="P3223" i="16"/>
  <c r="P3224" i="16"/>
  <c r="P3225" i="16"/>
  <c r="P3226" i="16"/>
  <c r="P3227" i="16"/>
  <c r="P3228" i="16"/>
  <c r="P3229" i="16"/>
  <c r="P3230" i="16"/>
  <c r="P3231" i="16"/>
  <c r="P3232" i="16"/>
  <c r="P3233" i="16"/>
  <c r="P3234" i="16"/>
  <c r="P3235" i="16"/>
  <c r="P3236" i="16"/>
  <c r="P3237" i="16"/>
  <c r="P3238" i="16"/>
  <c r="P3239" i="16"/>
  <c r="P3240" i="16"/>
  <c r="P3241" i="16"/>
  <c r="P3242" i="16"/>
  <c r="P3243" i="16"/>
  <c r="P3244" i="16"/>
  <c r="P3245" i="16"/>
  <c r="P3246" i="16"/>
  <c r="P3247" i="16"/>
  <c r="P3248" i="16"/>
  <c r="P3249" i="16"/>
  <c r="P3250" i="16"/>
  <c r="P3251" i="16"/>
  <c r="P3252" i="16"/>
  <c r="P3253" i="16"/>
  <c r="P3254" i="16"/>
  <c r="P3255" i="16"/>
  <c r="P3256" i="16"/>
  <c r="P3257" i="16"/>
  <c r="P3258" i="16"/>
  <c r="P3259" i="16"/>
  <c r="P3260" i="16"/>
  <c r="P3261" i="16"/>
  <c r="P3262" i="16"/>
  <c r="P3263" i="16"/>
  <c r="P3264" i="16"/>
  <c r="P3265" i="16"/>
  <c r="P3266" i="16"/>
  <c r="P3267" i="16"/>
  <c r="P3268" i="16"/>
  <c r="P3269" i="16"/>
  <c r="P3270" i="16"/>
  <c r="P3271" i="16"/>
  <c r="P3272" i="16"/>
  <c r="P3273" i="16"/>
  <c r="P3274" i="16"/>
  <c r="P3275" i="16"/>
  <c r="P3276" i="16"/>
  <c r="P3277" i="16"/>
  <c r="P3278" i="16"/>
  <c r="P3279" i="16"/>
  <c r="P3280" i="16"/>
  <c r="P3281" i="16"/>
  <c r="P3282" i="16"/>
  <c r="P3283" i="16"/>
  <c r="P3284" i="16"/>
  <c r="P3285" i="16"/>
  <c r="P3286" i="16"/>
  <c r="P3287" i="16"/>
  <c r="P3288" i="16"/>
  <c r="P3289" i="16"/>
  <c r="P3290" i="16"/>
  <c r="P3291" i="16"/>
  <c r="P3292" i="16"/>
  <c r="P3293" i="16"/>
  <c r="P3294" i="16"/>
  <c r="P3295" i="16"/>
  <c r="P3296" i="16"/>
  <c r="P3297" i="16"/>
  <c r="P3298" i="16"/>
  <c r="P3299" i="16"/>
  <c r="P3300" i="16"/>
  <c r="P3301" i="16"/>
  <c r="P3302" i="16"/>
  <c r="P3303" i="16"/>
  <c r="P3304" i="16"/>
  <c r="P3305" i="16"/>
  <c r="P3306" i="16"/>
  <c r="P3307" i="16"/>
  <c r="P3308" i="16"/>
  <c r="P3309" i="16"/>
  <c r="P3310" i="16"/>
  <c r="P3311" i="16"/>
  <c r="P3312" i="16"/>
  <c r="P3313" i="16"/>
  <c r="P3314" i="16"/>
  <c r="P3315" i="16"/>
  <c r="P3316" i="16"/>
  <c r="P3317" i="16"/>
  <c r="P3318" i="16"/>
  <c r="P3319" i="16"/>
  <c r="P3320" i="16"/>
  <c r="P3321" i="16"/>
  <c r="P3322" i="16"/>
  <c r="P3323" i="16"/>
  <c r="P3324" i="16"/>
  <c r="P3325" i="16"/>
  <c r="P3326" i="16"/>
  <c r="P3327" i="16"/>
  <c r="P3328" i="16"/>
  <c r="P3329" i="16"/>
  <c r="P3330" i="16"/>
  <c r="P3331" i="16"/>
  <c r="P3332" i="16"/>
  <c r="P3333" i="16"/>
  <c r="P3334" i="16"/>
  <c r="P3335" i="16"/>
  <c r="P3336" i="16"/>
  <c r="P3337" i="16"/>
  <c r="P3338" i="16"/>
  <c r="P3339" i="16"/>
  <c r="P3340" i="16"/>
  <c r="P3341" i="16"/>
  <c r="P3342" i="16"/>
  <c r="P3343" i="16"/>
  <c r="P3344" i="16"/>
  <c r="P3345" i="16"/>
  <c r="P3346" i="16"/>
  <c r="P3347" i="16"/>
  <c r="P3348" i="16"/>
  <c r="P3349" i="16"/>
  <c r="P3350" i="16"/>
  <c r="P3351" i="16"/>
  <c r="P3352" i="16"/>
  <c r="P3353" i="16"/>
  <c r="P3354" i="16"/>
  <c r="P3355" i="16"/>
  <c r="P3356" i="16"/>
  <c r="P3357" i="16"/>
  <c r="P3358" i="16"/>
  <c r="P3359" i="16"/>
  <c r="P3360" i="16"/>
  <c r="P3361" i="16"/>
  <c r="P3362" i="16"/>
  <c r="P3363" i="16"/>
  <c r="P3364" i="16"/>
  <c r="P3365" i="16"/>
  <c r="P3366" i="16"/>
  <c r="P3367" i="16"/>
  <c r="P3368" i="16"/>
  <c r="P3369" i="16"/>
  <c r="P3370" i="16"/>
  <c r="P3371" i="16"/>
  <c r="P3372" i="16"/>
  <c r="P3373" i="16"/>
  <c r="P3374" i="16"/>
  <c r="P3375" i="16"/>
  <c r="P3376" i="16"/>
  <c r="P3377" i="16"/>
  <c r="P3378" i="16"/>
  <c r="P3379" i="16"/>
  <c r="P3380" i="16"/>
  <c r="P3381" i="16"/>
  <c r="P3382" i="16"/>
  <c r="P3383" i="16"/>
  <c r="P3384" i="16"/>
  <c r="P3385" i="16"/>
  <c r="P3386" i="16"/>
  <c r="P3387" i="16"/>
  <c r="P3388" i="16"/>
  <c r="P3389" i="16"/>
  <c r="P3390" i="16"/>
  <c r="P3391" i="16"/>
  <c r="P3392" i="16"/>
  <c r="P3393" i="16"/>
  <c r="P3394" i="16"/>
  <c r="P3395" i="16"/>
  <c r="P3396" i="16"/>
  <c r="P3397" i="16"/>
  <c r="P3398" i="16"/>
  <c r="P3399" i="16"/>
  <c r="P3400" i="16"/>
  <c r="P3401" i="16"/>
  <c r="P3402" i="16"/>
  <c r="P3403" i="16"/>
  <c r="P3404" i="16"/>
  <c r="P3405" i="16"/>
  <c r="P3406" i="16"/>
  <c r="P3407" i="16"/>
  <c r="P3408" i="16"/>
  <c r="P3409" i="16"/>
  <c r="P3410" i="16"/>
  <c r="P3411" i="16"/>
  <c r="P3412" i="16"/>
  <c r="P3413" i="16"/>
  <c r="P3414" i="16"/>
  <c r="P3415" i="16"/>
  <c r="P3416" i="16"/>
  <c r="P3417" i="16"/>
  <c r="P3418" i="16"/>
  <c r="P3419" i="16"/>
  <c r="P3420" i="16"/>
  <c r="P3421" i="16"/>
  <c r="P3422" i="16"/>
  <c r="P3423" i="16"/>
  <c r="P3424" i="16"/>
  <c r="P3425" i="16"/>
  <c r="P3426" i="16"/>
  <c r="P3427" i="16"/>
  <c r="P3428" i="16"/>
  <c r="P3429" i="16"/>
  <c r="P3430" i="16"/>
  <c r="P3431" i="16"/>
  <c r="P3432" i="16"/>
  <c r="P3433" i="16"/>
  <c r="P3434" i="16"/>
  <c r="P3435" i="16"/>
  <c r="P3436" i="16"/>
  <c r="P3437" i="16"/>
  <c r="P3438" i="16"/>
  <c r="P3439" i="16"/>
  <c r="P3440" i="16"/>
  <c r="P3441" i="16"/>
  <c r="P3442" i="16"/>
  <c r="P3443" i="16"/>
  <c r="P3444" i="16"/>
  <c r="P3445" i="16"/>
  <c r="P3446" i="16"/>
  <c r="P3447" i="16"/>
  <c r="P3448" i="16"/>
  <c r="P3449" i="16"/>
  <c r="P3450" i="16"/>
  <c r="P3451" i="16"/>
  <c r="P3452" i="16"/>
  <c r="P3453" i="16"/>
  <c r="P3454" i="16"/>
  <c r="P3455" i="16"/>
  <c r="P3456" i="16"/>
  <c r="P3457" i="16"/>
  <c r="P3458" i="16"/>
  <c r="P3459" i="16"/>
  <c r="P3460" i="16"/>
  <c r="P3461" i="16"/>
  <c r="P3462" i="16"/>
  <c r="P3463" i="16"/>
  <c r="P3464" i="16"/>
  <c r="P3465" i="16"/>
  <c r="P3466" i="16"/>
  <c r="P3467" i="16"/>
  <c r="P3468" i="16"/>
  <c r="P3469" i="16"/>
  <c r="P3470" i="16"/>
  <c r="P3471" i="16"/>
  <c r="P3472" i="16"/>
  <c r="P3473" i="16"/>
  <c r="P3474" i="16"/>
  <c r="P3475" i="16"/>
  <c r="P3476" i="16"/>
  <c r="P3477" i="16"/>
  <c r="P3478" i="16"/>
  <c r="P3479" i="16"/>
  <c r="P3480" i="16"/>
  <c r="P3481" i="16"/>
  <c r="P3482" i="16"/>
  <c r="P3483" i="16"/>
  <c r="P3484" i="16"/>
  <c r="P3485" i="16"/>
  <c r="P3486" i="16"/>
  <c r="P3487" i="16"/>
  <c r="P3488" i="16"/>
  <c r="P3489" i="16"/>
  <c r="P3490" i="16"/>
  <c r="P3491" i="16"/>
  <c r="P3492" i="16"/>
  <c r="P3493" i="16"/>
  <c r="P3494" i="16"/>
  <c r="P3495" i="16"/>
  <c r="P3496" i="16"/>
  <c r="P3497" i="16"/>
  <c r="P3498" i="16"/>
  <c r="P3499" i="16"/>
  <c r="P3500" i="16"/>
  <c r="P3501" i="16"/>
  <c r="P3502" i="16"/>
  <c r="P3503" i="16"/>
  <c r="P3504" i="16"/>
  <c r="P3505" i="16"/>
  <c r="P3506" i="16"/>
  <c r="P3507" i="16"/>
  <c r="P3508" i="16"/>
  <c r="P3509" i="16"/>
  <c r="P3510" i="16"/>
  <c r="P3511" i="16"/>
  <c r="P3512" i="16"/>
  <c r="P3513" i="16"/>
  <c r="P3514" i="16"/>
  <c r="P3515" i="16"/>
  <c r="P3516" i="16"/>
  <c r="P3517" i="16"/>
  <c r="P3518" i="16"/>
  <c r="P3519" i="16"/>
  <c r="P3520" i="16"/>
  <c r="P3521" i="16"/>
  <c r="P3522" i="16"/>
  <c r="P3523" i="16"/>
  <c r="P3524" i="16"/>
  <c r="P3525" i="16"/>
  <c r="P3526" i="16"/>
  <c r="P3527" i="16"/>
  <c r="P3528" i="16"/>
  <c r="P3529" i="16"/>
  <c r="P3530" i="16"/>
  <c r="P3531" i="16"/>
  <c r="P3532" i="16"/>
  <c r="P3533" i="16"/>
  <c r="P3534" i="16"/>
  <c r="P3535" i="16"/>
  <c r="P3536" i="16"/>
  <c r="P3537" i="16"/>
  <c r="P3538" i="16"/>
  <c r="P3539" i="16"/>
  <c r="P3540" i="16"/>
  <c r="P3541" i="16"/>
  <c r="P3542" i="16"/>
  <c r="P3543" i="16"/>
  <c r="P3544" i="16"/>
  <c r="P3545" i="16"/>
  <c r="P3546" i="16"/>
  <c r="P3547" i="16"/>
  <c r="P3548" i="16"/>
  <c r="P3549" i="16"/>
  <c r="P3550" i="16"/>
  <c r="P3551" i="16"/>
  <c r="P3552" i="16"/>
  <c r="P3553" i="16"/>
  <c r="P3554" i="16"/>
  <c r="P3555" i="16"/>
  <c r="P3556" i="16"/>
  <c r="P3557" i="16"/>
  <c r="P3558" i="16"/>
  <c r="P3559" i="16"/>
  <c r="P3560" i="16"/>
  <c r="P3561" i="16"/>
  <c r="P3562" i="16"/>
  <c r="P3563" i="16"/>
  <c r="P3564" i="16"/>
  <c r="P3565" i="16"/>
  <c r="P3566" i="16"/>
  <c r="P3567" i="16"/>
  <c r="P3568" i="16"/>
  <c r="P3569" i="16"/>
  <c r="P3570" i="16"/>
  <c r="P3571" i="16"/>
  <c r="P3572" i="16"/>
  <c r="P3573" i="16"/>
  <c r="P3574" i="16"/>
  <c r="P3575" i="16"/>
  <c r="P3576" i="16"/>
  <c r="P3577" i="16"/>
  <c r="P3578" i="16"/>
  <c r="P3579" i="16"/>
  <c r="P3580" i="16"/>
  <c r="P3581" i="16"/>
  <c r="P3582" i="16"/>
  <c r="P3583" i="16"/>
  <c r="P3584" i="16"/>
  <c r="P3585" i="16"/>
  <c r="P3586" i="16"/>
  <c r="P3587" i="16"/>
  <c r="P3588" i="16"/>
  <c r="P3589" i="16"/>
  <c r="P3590" i="16"/>
  <c r="P3591" i="16"/>
  <c r="P3592" i="16"/>
  <c r="P3593" i="16"/>
  <c r="P3594" i="16"/>
  <c r="P3595" i="16"/>
  <c r="P3596" i="16"/>
  <c r="P3597" i="16"/>
  <c r="P3598" i="16"/>
  <c r="P3599" i="16"/>
  <c r="P3600" i="16"/>
  <c r="P3601" i="16"/>
  <c r="P3602" i="16"/>
  <c r="P3603" i="16"/>
  <c r="P3604" i="16"/>
  <c r="P3605" i="16"/>
  <c r="P3606" i="16"/>
  <c r="P3607" i="16"/>
  <c r="P3608" i="16"/>
  <c r="P3609" i="16"/>
  <c r="P3610" i="16"/>
  <c r="P3611" i="16"/>
  <c r="P3612" i="16"/>
  <c r="P3613" i="16"/>
  <c r="P3614" i="16"/>
  <c r="P3615" i="16"/>
  <c r="P3616" i="16"/>
  <c r="P3617" i="16"/>
  <c r="P3618" i="16"/>
  <c r="P3619" i="16"/>
  <c r="P3620" i="16"/>
  <c r="P3621" i="16"/>
  <c r="P3622" i="16"/>
  <c r="P3623" i="16"/>
  <c r="P3624" i="16"/>
  <c r="P3625" i="16"/>
  <c r="P3626" i="16"/>
  <c r="P3627" i="16"/>
  <c r="P3628" i="16"/>
  <c r="P3629" i="16"/>
  <c r="P3630" i="16"/>
  <c r="P3631" i="16"/>
  <c r="P3632" i="16"/>
  <c r="P3633" i="16"/>
  <c r="P3634" i="16"/>
  <c r="P3635" i="16"/>
  <c r="P3636" i="16"/>
  <c r="P3637" i="16"/>
  <c r="P3638" i="16"/>
  <c r="P3639" i="16"/>
  <c r="P3640" i="16"/>
  <c r="P3641" i="16"/>
  <c r="P3642" i="16"/>
  <c r="P3643" i="16"/>
  <c r="P3644" i="16"/>
  <c r="P3645" i="16"/>
  <c r="P3646" i="16"/>
  <c r="P3647" i="16"/>
  <c r="P3648" i="16"/>
  <c r="P3649" i="16"/>
  <c r="P3650" i="16"/>
  <c r="P3651" i="16"/>
  <c r="P3652" i="16"/>
  <c r="P3653" i="16"/>
  <c r="P3654" i="16"/>
  <c r="P3655" i="16"/>
  <c r="P3656" i="16"/>
  <c r="P3657" i="16"/>
  <c r="P3658" i="16"/>
  <c r="P3659" i="16"/>
  <c r="P3660" i="16"/>
  <c r="P3661" i="16"/>
  <c r="P3662" i="16"/>
  <c r="P3663" i="16"/>
  <c r="P3664" i="16"/>
  <c r="P3665" i="16"/>
  <c r="P3666" i="16"/>
  <c r="P3667" i="16"/>
  <c r="P3668" i="16"/>
  <c r="P3669" i="16"/>
  <c r="P3670" i="16"/>
  <c r="P3671" i="16"/>
  <c r="P3672" i="16"/>
  <c r="P3673" i="16"/>
  <c r="P3674" i="16"/>
  <c r="P3675" i="16"/>
  <c r="P3676" i="16"/>
  <c r="P3677" i="16"/>
  <c r="P3678" i="16"/>
  <c r="P3679" i="16"/>
  <c r="P3680" i="16"/>
  <c r="P3681" i="16"/>
  <c r="P3682" i="16"/>
  <c r="P3683" i="16"/>
  <c r="P3684" i="16"/>
  <c r="P3685" i="16"/>
  <c r="P3686" i="16"/>
  <c r="P3687" i="16"/>
  <c r="P3688" i="16"/>
  <c r="P3689" i="16"/>
  <c r="P3690" i="16"/>
  <c r="P3691" i="16"/>
  <c r="P3692" i="16"/>
  <c r="P3693" i="16"/>
  <c r="P3694" i="16"/>
  <c r="P3695" i="16"/>
  <c r="P3696" i="16"/>
  <c r="P3697" i="16"/>
  <c r="P3698" i="16"/>
  <c r="P3699" i="16"/>
  <c r="P3700" i="16"/>
  <c r="P3701" i="16"/>
  <c r="P3702" i="16"/>
  <c r="P3703" i="16"/>
  <c r="P3704" i="16"/>
  <c r="P3705" i="16"/>
  <c r="P3706" i="16"/>
  <c r="P3707" i="16"/>
  <c r="P3708" i="16"/>
  <c r="P3709" i="16"/>
  <c r="P3710" i="16"/>
  <c r="P3711" i="16"/>
  <c r="P3712" i="16"/>
  <c r="P3713" i="16"/>
  <c r="P3714" i="16"/>
  <c r="P3715" i="16"/>
  <c r="P3716" i="16"/>
  <c r="P3717" i="16"/>
  <c r="P3718" i="16"/>
  <c r="P3719" i="16"/>
  <c r="P3720" i="16"/>
  <c r="P3721" i="16"/>
  <c r="P3722" i="16"/>
  <c r="P3723" i="16"/>
  <c r="P3724" i="16"/>
  <c r="P3725" i="16"/>
  <c r="P3726" i="16"/>
  <c r="P3727" i="16"/>
  <c r="P3728" i="16"/>
  <c r="P3729" i="16"/>
  <c r="P3730" i="16"/>
  <c r="P3731" i="16"/>
  <c r="P3732" i="16"/>
  <c r="P3733" i="16"/>
  <c r="P3734" i="16"/>
  <c r="P3735" i="16"/>
  <c r="P3736" i="16"/>
  <c r="P3737" i="16"/>
  <c r="P3738" i="16"/>
  <c r="P3739" i="16"/>
  <c r="P3740" i="16"/>
  <c r="P3741" i="16"/>
  <c r="P3742" i="16"/>
  <c r="P3743" i="16"/>
  <c r="P3744" i="16"/>
  <c r="P3745" i="16"/>
  <c r="P3746" i="16"/>
  <c r="P3747" i="16"/>
  <c r="P3748" i="16"/>
  <c r="P3749" i="16"/>
  <c r="P3750" i="16"/>
  <c r="P3751" i="16"/>
  <c r="P3752" i="16"/>
  <c r="P3753" i="16"/>
  <c r="P3754" i="16"/>
  <c r="P3755" i="16"/>
  <c r="P3756" i="16"/>
  <c r="P3757" i="16"/>
  <c r="P3758" i="16"/>
  <c r="P3759" i="16"/>
  <c r="P3760" i="16"/>
  <c r="P3761" i="16"/>
  <c r="P3762" i="16"/>
  <c r="P3763" i="16"/>
  <c r="P3764" i="16"/>
  <c r="P3765" i="16"/>
  <c r="P3766" i="16"/>
  <c r="P3767" i="16"/>
  <c r="P3768" i="16"/>
  <c r="P3769" i="16"/>
  <c r="P3770" i="16"/>
  <c r="P3771" i="16"/>
  <c r="P3772" i="16"/>
  <c r="P3773" i="16"/>
  <c r="P3774" i="16"/>
  <c r="P3775" i="16"/>
  <c r="P3776" i="16"/>
  <c r="P3777" i="16"/>
  <c r="P3778" i="16"/>
  <c r="P3779" i="16"/>
  <c r="P3780" i="16"/>
  <c r="P3781" i="16"/>
  <c r="P3782" i="16"/>
  <c r="P3783" i="16"/>
  <c r="P3784" i="16"/>
  <c r="P3785" i="16"/>
  <c r="P3786" i="16"/>
  <c r="P3787" i="16"/>
  <c r="P3788" i="16"/>
  <c r="P3789" i="16"/>
  <c r="P3790" i="16"/>
  <c r="P3791" i="16"/>
  <c r="P3792" i="16"/>
  <c r="P3793" i="16"/>
  <c r="P3794" i="16"/>
  <c r="P3795" i="16"/>
  <c r="P3796" i="16"/>
  <c r="P3797" i="16"/>
  <c r="P3798" i="16"/>
  <c r="P3799" i="16"/>
  <c r="P3800" i="16"/>
  <c r="P3801" i="16"/>
  <c r="P3802" i="16"/>
  <c r="P3803" i="16"/>
  <c r="P3804" i="16"/>
  <c r="P3805" i="16"/>
  <c r="P3806" i="16"/>
  <c r="P3807" i="16"/>
  <c r="P3808" i="16"/>
  <c r="P3809" i="16"/>
  <c r="P3810" i="16"/>
  <c r="P3811" i="16"/>
  <c r="P3812" i="16"/>
  <c r="P3813" i="16"/>
  <c r="P3814" i="16"/>
  <c r="P3815" i="16"/>
  <c r="P3816" i="16"/>
  <c r="P3817" i="16"/>
  <c r="P3818" i="16"/>
  <c r="P3819" i="16"/>
  <c r="P3820" i="16"/>
  <c r="P3821" i="16"/>
  <c r="P3822" i="16"/>
  <c r="P3823" i="16"/>
  <c r="P3824" i="16"/>
  <c r="P3825" i="16"/>
  <c r="P3826" i="16"/>
  <c r="P3827" i="16"/>
  <c r="P3828" i="16"/>
  <c r="P3829" i="16"/>
  <c r="P3830" i="16"/>
  <c r="P3831" i="16"/>
  <c r="P3832" i="16"/>
  <c r="P3833" i="16"/>
  <c r="P3834" i="16"/>
  <c r="P3835" i="16"/>
  <c r="P3836" i="16"/>
  <c r="P3837" i="16"/>
  <c r="P3838" i="16"/>
  <c r="P3839" i="16"/>
  <c r="P3840" i="16"/>
  <c r="P3841" i="16"/>
  <c r="P3842" i="16"/>
  <c r="P3843" i="16"/>
  <c r="P3844" i="16"/>
  <c r="P3845" i="16"/>
  <c r="P3846" i="16"/>
  <c r="P3847" i="16"/>
  <c r="P3848" i="16"/>
  <c r="P3849" i="16"/>
  <c r="P3850" i="16"/>
  <c r="P3851" i="16"/>
  <c r="P3852" i="16"/>
  <c r="P3853" i="16"/>
  <c r="P3854" i="16"/>
  <c r="P3855" i="16"/>
  <c r="P3856" i="16"/>
  <c r="P3857" i="16"/>
  <c r="P3858" i="16"/>
  <c r="P3859" i="16"/>
  <c r="P3860" i="16"/>
  <c r="P3861" i="16"/>
  <c r="P3862" i="16"/>
  <c r="P3863" i="16"/>
  <c r="P3864" i="16"/>
  <c r="P3865" i="16"/>
  <c r="P3866" i="16"/>
  <c r="P3867" i="16"/>
  <c r="P3868" i="16"/>
  <c r="P3869" i="16"/>
  <c r="P3870" i="16"/>
  <c r="P3871" i="16"/>
  <c r="P3872" i="16"/>
  <c r="P3873" i="16"/>
  <c r="P3874" i="16"/>
  <c r="P3875" i="16"/>
  <c r="P3876" i="16"/>
  <c r="P3877" i="16"/>
  <c r="P3878" i="16"/>
  <c r="P3879" i="16"/>
  <c r="P3880" i="16"/>
  <c r="P3881" i="16"/>
  <c r="P3882" i="16"/>
  <c r="P3883" i="16"/>
  <c r="P3884" i="16"/>
  <c r="P3885" i="16"/>
  <c r="P3886" i="16"/>
  <c r="P3887" i="16"/>
  <c r="P3888" i="16"/>
  <c r="P3889" i="16"/>
  <c r="P3890" i="16"/>
  <c r="P3891" i="16"/>
  <c r="P3892" i="16"/>
  <c r="P3893" i="16"/>
  <c r="P3894" i="16"/>
  <c r="P3895" i="16"/>
  <c r="P3896" i="16"/>
  <c r="P3897" i="16"/>
  <c r="P3898" i="16"/>
  <c r="P3899" i="16"/>
  <c r="P3900" i="16"/>
  <c r="P3901" i="16"/>
  <c r="P3902" i="16"/>
  <c r="P3903" i="16"/>
  <c r="P3904" i="16"/>
  <c r="P3905" i="16"/>
  <c r="P3906" i="16"/>
  <c r="P3907" i="16"/>
  <c r="P3908" i="16"/>
  <c r="P3909" i="16"/>
  <c r="P3910" i="16"/>
  <c r="P3911" i="16"/>
  <c r="P3912" i="16"/>
  <c r="P3913" i="16"/>
  <c r="P3914" i="16"/>
  <c r="P3915" i="16"/>
  <c r="P3916" i="16"/>
  <c r="P3917" i="16"/>
  <c r="P3918" i="16"/>
  <c r="P3919" i="16"/>
  <c r="P3920" i="16"/>
  <c r="P3921" i="16"/>
  <c r="P3922" i="16"/>
  <c r="P3923" i="16"/>
  <c r="P3924" i="16"/>
  <c r="P3925" i="16"/>
  <c r="P3926" i="16"/>
  <c r="P3927" i="16"/>
  <c r="P3928" i="16"/>
  <c r="P3929" i="16"/>
  <c r="P3930" i="16"/>
  <c r="P3931" i="16"/>
  <c r="P3932" i="16"/>
  <c r="P3933" i="16"/>
  <c r="P3934" i="16"/>
  <c r="P3935" i="16"/>
  <c r="P3936" i="16"/>
  <c r="P3937" i="16"/>
  <c r="P3938" i="16"/>
  <c r="P3939" i="16"/>
  <c r="P3940" i="16"/>
  <c r="P3941" i="16"/>
  <c r="P3942" i="16"/>
  <c r="P3943" i="16"/>
  <c r="P3944" i="16"/>
  <c r="P3945" i="16"/>
  <c r="P3946" i="16"/>
  <c r="P3947" i="16"/>
  <c r="P3948" i="16"/>
  <c r="P3949" i="16"/>
  <c r="P3950" i="16"/>
  <c r="P3951" i="16"/>
  <c r="P3952" i="16"/>
  <c r="P3953" i="16"/>
  <c r="P3954" i="16"/>
  <c r="P3955" i="16"/>
  <c r="P3956" i="16"/>
  <c r="P3957" i="16"/>
  <c r="P3958" i="16"/>
  <c r="P3959" i="16"/>
  <c r="P3960" i="16"/>
  <c r="P3961" i="16"/>
  <c r="P3962" i="16"/>
  <c r="P3963" i="16"/>
  <c r="P3964" i="16"/>
  <c r="P3965" i="16"/>
  <c r="P3966" i="16"/>
  <c r="P3967" i="16"/>
  <c r="P3968" i="16"/>
  <c r="P3969" i="16"/>
  <c r="P3970" i="16"/>
  <c r="P3971" i="16"/>
  <c r="P3972" i="16"/>
  <c r="P3973" i="16"/>
  <c r="P3974" i="16"/>
  <c r="P3975" i="16"/>
  <c r="P3976" i="16"/>
  <c r="P3977" i="16"/>
  <c r="P3978" i="16"/>
  <c r="P3979" i="16"/>
  <c r="P3980" i="16"/>
  <c r="P3981" i="16"/>
  <c r="P3982" i="16"/>
  <c r="P3983" i="16"/>
  <c r="P3984" i="16"/>
  <c r="P3985" i="16"/>
  <c r="P3986" i="16"/>
  <c r="P3987" i="16"/>
  <c r="P3988" i="16"/>
  <c r="P3989" i="16"/>
  <c r="P3990" i="16"/>
  <c r="P3991" i="16"/>
  <c r="P3992" i="16"/>
  <c r="P3993" i="16"/>
  <c r="P3994" i="16"/>
  <c r="P3995" i="16"/>
  <c r="P3996" i="16"/>
  <c r="P3997" i="16"/>
  <c r="P3998" i="16"/>
  <c r="P3999" i="16"/>
  <c r="P4000" i="16"/>
  <c r="P4001" i="16"/>
  <c r="P4002" i="16"/>
  <c r="P4003" i="16"/>
  <c r="P4004" i="16"/>
  <c r="P4005" i="16"/>
  <c r="P4006" i="16"/>
  <c r="P4007" i="16"/>
  <c r="P4008" i="16"/>
  <c r="P4009" i="16"/>
  <c r="P4010" i="16"/>
  <c r="P4011" i="16"/>
  <c r="P4012" i="16"/>
  <c r="P4013" i="16"/>
  <c r="P4014" i="16"/>
  <c r="P4015" i="16"/>
  <c r="P4016" i="16"/>
  <c r="P4017" i="16"/>
  <c r="P4018" i="16"/>
  <c r="P4019" i="16"/>
  <c r="P4020" i="16"/>
  <c r="P4021" i="16"/>
  <c r="P4022" i="16"/>
  <c r="P4023" i="16"/>
  <c r="P4024" i="16"/>
  <c r="P4025" i="16"/>
  <c r="P4026" i="16"/>
  <c r="P4027" i="16"/>
  <c r="P4028" i="16"/>
  <c r="P4029" i="16"/>
  <c r="P4030" i="16"/>
  <c r="P4031" i="16"/>
  <c r="P4032" i="16"/>
  <c r="P4033" i="16"/>
  <c r="P4034" i="16"/>
  <c r="P4035" i="16"/>
  <c r="P4036" i="16"/>
  <c r="P4037" i="16"/>
  <c r="P4038" i="16"/>
  <c r="P4039" i="16"/>
  <c r="P4040" i="16"/>
  <c r="P4041" i="16"/>
  <c r="P4042" i="16"/>
  <c r="P4043" i="16"/>
  <c r="P4044" i="16"/>
  <c r="P4045" i="16"/>
  <c r="P4046" i="16"/>
  <c r="P4047" i="16"/>
  <c r="P4048" i="16"/>
  <c r="P4049" i="16"/>
  <c r="P4050" i="16"/>
  <c r="P4051" i="16"/>
  <c r="P4052" i="16"/>
  <c r="P4053" i="16"/>
  <c r="P4054" i="16"/>
  <c r="P4055" i="16"/>
  <c r="P4056" i="16"/>
  <c r="P4057" i="16"/>
  <c r="P4058" i="16"/>
  <c r="P4059" i="16"/>
  <c r="P4060" i="16"/>
  <c r="P4061" i="16"/>
  <c r="P4062" i="16"/>
  <c r="P4063" i="16"/>
  <c r="P4064" i="16"/>
  <c r="P4065" i="16"/>
  <c r="P4066" i="16"/>
  <c r="P4067" i="16"/>
  <c r="P4068" i="16"/>
  <c r="P4069" i="16"/>
  <c r="P4070" i="16"/>
  <c r="P4071" i="16"/>
  <c r="P4072" i="16"/>
  <c r="P4073" i="16"/>
  <c r="P4074" i="16"/>
  <c r="P4075" i="16"/>
  <c r="P4076" i="16"/>
  <c r="P4077" i="16"/>
  <c r="P4078" i="16"/>
  <c r="P4079" i="16"/>
  <c r="P4080" i="16"/>
  <c r="P4081" i="16"/>
  <c r="P4082" i="16"/>
  <c r="P4083" i="16"/>
  <c r="P4084" i="16"/>
  <c r="P4085" i="16"/>
  <c r="P4086" i="16"/>
  <c r="P4087" i="16"/>
  <c r="P4088" i="16"/>
  <c r="P4089" i="16"/>
  <c r="P4090" i="16"/>
  <c r="P4091" i="16"/>
  <c r="P4092" i="16"/>
  <c r="P4093" i="16"/>
  <c r="P4094" i="16"/>
  <c r="P4095" i="16"/>
  <c r="P4096" i="16"/>
  <c r="P4097" i="16"/>
  <c r="P4098" i="16"/>
  <c r="P4099" i="16"/>
  <c r="P4100" i="16"/>
  <c r="P4101" i="16"/>
  <c r="P4102" i="16"/>
  <c r="P4103" i="16"/>
  <c r="P4104" i="16"/>
  <c r="P4105" i="16"/>
  <c r="P4106" i="16"/>
  <c r="P4107" i="16"/>
  <c r="P4108" i="16"/>
  <c r="P4109" i="16"/>
  <c r="P4110" i="16"/>
  <c r="P4111" i="16"/>
  <c r="P4112" i="16"/>
  <c r="P4113" i="16"/>
  <c r="P4114" i="16"/>
  <c r="P4115" i="16"/>
  <c r="P4116" i="16"/>
  <c r="P4117" i="16"/>
  <c r="P4118" i="16"/>
  <c r="P4119" i="16"/>
  <c r="P4120" i="16"/>
  <c r="P4121" i="16"/>
  <c r="P4122" i="16"/>
  <c r="P4123" i="16"/>
  <c r="P4124" i="16"/>
  <c r="P4125" i="16"/>
  <c r="P4126" i="16"/>
  <c r="P4127" i="16"/>
  <c r="P4128" i="16"/>
  <c r="P4129" i="16"/>
  <c r="P4130" i="16"/>
  <c r="P4131" i="16"/>
  <c r="P4132" i="16"/>
  <c r="P4133" i="16"/>
  <c r="P4134" i="16"/>
  <c r="P4135" i="16"/>
  <c r="P4136" i="16"/>
  <c r="P4137" i="16"/>
  <c r="P4138" i="16"/>
  <c r="P4139" i="16"/>
  <c r="P4140" i="16"/>
  <c r="P4141" i="16"/>
  <c r="P4142" i="16"/>
  <c r="P4143" i="16"/>
  <c r="P4144" i="16"/>
  <c r="P4145" i="16"/>
  <c r="P4146" i="16"/>
  <c r="P4147" i="16"/>
  <c r="P4148" i="16"/>
  <c r="P4149" i="16"/>
  <c r="P4150" i="16"/>
  <c r="P4151" i="16"/>
  <c r="P4152" i="16"/>
  <c r="P4153" i="16"/>
  <c r="P4154" i="16"/>
  <c r="P4155" i="16"/>
  <c r="P4156" i="16"/>
  <c r="P4157" i="16"/>
  <c r="P4158" i="16"/>
  <c r="P4159" i="16"/>
  <c r="P4160" i="16"/>
  <c r="P4161" i="16"/>
  <c r="P4162" i="16"/>
  <c r="P4163" i="16"/>
  <c r="P4164" i="16"/>
  <c r="P4165" i="16"/>
  <c r="P4166" i="16"/>
  <c r="P4167" i="16"/>
  <c r="P4168" i="16"/>
  <c r="P4169" i="16"/>
  <c r="P4170" i="16"/>
  <c r="P4171" i="16"/>
  <c r="P4172" i="16"/>
  <c r="P4173" i="16"/>
  <c r="P4174" i="16"/>
  <c r="P4175" i="16"/>
  <c r="P4176" i="16"/>
  <c r="P4177" i="16"/>
  <c r="P4178" i="16"/>
  <c r="P4179" i="16"/>
  <c r="P4180" i="16"/>
  <c r="P4181" i="16"/>
  <c r="P4182" i="16"/>
  <c r="P4183" i="16"/>
  <c r="P4184" i="16"/>
  <c r="P4185" i="16"/>
  <c r="P4186" i="16"/>
  <c r="P4187" i="16"/>
  <c r="P4188" i="16"/>
  <c r="P4189" i="16"/>
  <c r="P4190" i="16"/>
  <c r="P4191" i="16"/>
  <c r="P4192" i="16"/>
  <c r="P4193" i="16"/>
  <c r="P4194" i="16"/>
  <c r="P4195" i="16"/>
  <c r="P4196" i="16"/>
  <c r="P4197" i="16"/>
  <c r="P4198" i="16"/>
  <c r="P4199" i="16"/>
  <c r="P4200" i="16"/>
  <c r="P4201" i="16"/>
  <c r="P4202" i="16"/>
  <c r="P4203" i="16"/>
  <c r="P4204" i="16"/>
  <c r="P4205" i="16"/>
  <c r="P4206" i="16"/>
  <c r="P4207" i="16"/>
  <c r="P4208" i="16"/>
  <c r="P4209" i="16"/>
  <c r="P4210" i="16"/>
  <c r="P4211" i="16"/>
  <c r="P4212" i="16"/>
  <c r="P4213" i="16"/>
  <c r="P4214" i="16"/>
  <c r="P4215" i="16"/>
  <c r="P4216" i="16"/>
  <c r="P4217" i="16"/>
  <c r="P4218" i="16"/>
  <c r="P4219" i="16"/>
  <c r="P4220" i="16"/>
  <c r="P4221" i="16"/>
  <c r="P4222" i="16"/>
  <c r="P4223" i="16"/>
  <c r="P4224" i="16"/>
  <c r="P4225" i="16"/>
  <c r="P4226" i="16"/>
  <c r="P4227" i="16"/>
  <c r="P4228" i="16"/>
  <c r="P4229" i="16"/>
  <c r="P4230" i="16"/>
  <c r="P4231" i="16"/>
  <c r="P4232" i="16"/>
  <c r="P4233" i="16"/>
  <c r="P4234" i="16"/>
  <c r="P4235" i="16"/>
  <c r="P4236" i="16"/>
  <c r="P4237" i="16"/>
  <c r="P4238" i="16"/>
  <c r="P4239" i="16"/>
  <c r="P4240" i="16"/>
  <c r="P4241" i="16"/>
  <c r="P4242" i="16"/>
  <c r="P4243" i="16"/>
  <c r="P4244" i="16"/>
  <c r="P4245" i="16"/>
  <c r="P4246" i="16"/>
  <c r="P4247" i="16"/>
  <c r="P4248" i="16"/>
  <c r="P4249" i="16"/>
  <c r="P4250" i="16"/>
  <c r="P4251" i="16"/>
  <c r="P4252" i="16"/>
  <c r="P4253" i="16"/>
  <c r="P4254" i="16"/>
  <c r="P4255" i="16"/>
  <c r="P4256" i="16"/>
  <c r="P4257" i="16"/>
  <c r="P4258" i="16"/>
  <c r="P4259" i="16"/>
  <c r="P4260" i="16"/>
  <c r="P4261" i="16"/>
  <c r="P4262" i="16"/>
  <c r="P4263" i="16"/>
  <c r="P4264" i="16"/>
  <c r="P4265" i="16"/>
  <c r="P4266" i="16"/>
  <c r="P4267" i="16"/>
  <c r="P4268" i="16"/>
  <c r="P4269" i="16"/>
  <c r="P4270" i="16"/>
  <c r="P4271" i="16"/>
  <c r="P4272" i="16"/>
  <c r="P4273" i="16"/>
  <c r="P4274" i="16"/>
  <c r="P4275" i="16"/>
  <c r="P4276" i="16"/>
  <c r="P4277" i="16"/>
  <c r="P4278" i="16"/>
  <c r="P4279" i="16"/>
  <c r="P4280" i="16"/>
  <c r="P4281" i="16"/>
  <c r="P4282" i="16"/>
  <c r="P4283" i="16"/>
  <c r="P4284" i="16"/>
  <c r="P4285" i="16"/>
  <c r="P4286" i="16"/>
  <c r="P4287" i="16"/>
  <c r="P4288" i="16"/>
  <c r="P4289" i="16"/>
  <c r="P4290" i="16"/>
  <c r="P4291" i="16"/>
  <c r="P4292" i="16"/>
  <c r="P4293" i="16"/>
  <c r="P4294" i="16"/>
  <c r="P4295" i="16"/>
  <c r="P4296" i="16"/>
  <c r="P4297" i="16"/>
  <c r="P4298" i="16"/>
  <c r="P4299" i="16"/>
  <c r="P4300" i="16"/>
  <c r="P4301" i="16"/>
  <c r="P4302" i="16"/>
  <c r="P4303" i="16"/>
  <c r="P4304" i="16"/>
  <c r="P4305" i="16"/>
  <c r="P4306" i="16"/>
  <c r="P4307" i="16"/>
  <c r="P4308" i="16"/>
  <c r="P4309" i="16"/>
  <c r="P4310" i="16"/>
  <c r="P4311" i="16"/>
  <c r="P4312" i="16"/>
  <c r="P4313" i="16"/>
  <c r="P4314" i="16"/>
  <c r="P4315" i="16"/>
  <c r="P4316" i="16"/>
  <c r="P4317" i="16"/>
  <c r="P4318" i="16"/>
  <c r="P4319" i="16"/>
  <c r="P4320" i="16"/>
  <c r="P4321" i="16"/>
  <c r="P4322" i="16"/>
  <c r="P4323" i="16"/>
  <c r="P4324" i="16"/>
  <c r="P4325" i="16"/>
  <c r="P4326" i="16"/>
  <c r="P4327" i="16"/>
  <c r="P4328" i="16"/>
  <c r="P4329" i="16"/>
  <c r="P4330" i="16"/>
  <c r="P4331" i="16"/>
  <c r="P4332" i="16"/>
  <c r="P4333" i="16"/>
  <c r="P4334" i="16"/>
  <c r="P4335" i="16"/>
  <c r="P4336" i="16"/>
  <c r="P4337" i="16"/>
  <c r="P4338" i="16"/>
  <c r="P4339" i="16"/>
  <c r="P4340" i="16"/>
  <c r="P4341" i="16"/>
  <c r="P4342" i="16"/>
  <c r="P4343" i="16"/>
  <c r="P4344" i="16"/>
  <c r="P4345" i="16"/>
  <c r="P4346" i="16"/>
  <c r="P4347" i="16"/>
  <c r="P4348" i="16"/>
  <c r="P4349" i="16"/>
  <c r="P4350" i="16"/>
  <c r="P4351" i="16"/>
  <c r="P4352" i="16"/>
  <c r="P4353" i="16"/>
  <c r="P4354" i="16"/>
  <c r="P4355" i="16"/>
  <c r="P4356" i="16"/>
  <c r="P4357" i="16"/>
  <c r="P4358" i="16"/>
  <c r="P4359" i="16"/>
  <c r="P4360" i="16"/>
  <c r="P4361" i="16"/>
  <c r="P4362" i="16"/>
  <c r="P4363" i="16"/>
  <c r="P4364" i="16"/>
  <c r="P4365" i="16"/>
  <c r="P4366" i="16"/>
  <c r="P4367" i="16"/>
  <c r="P4368" i="16"/>
  <c r="P4369" i="16"/>
  <c r="P4370" i="16"/>
  <c r="P4371" i="16"/>
  <c r="P4372" i="16"/>
  <c r="P4373" i="16"/>
  <c r="P4374" i="16"/>
  <c r="P4375" i="16"/>
  <c r="P4376" i="16"/>
  <c r="P4377" i="16"/>
  <c r="P4378" i="16"/>
  <c r="P4379" i="16"/>
  <c r="P4380" i="16"/>
  <c r="P4381" i="16"/>
  <c r="P4382" i="16"/>
  <c r="P4383" i="16"/>
  <c r="P4384" i="16"/>
  <c r="P4385" i="16"/>
  <c r="P4386" i="16"/>
  <c r="P4387" i="16"/>
  <c r="P4388" i="16"/>
  <c r="P4389" i="16"/>
  <c r="P4390" i="16"/>
  <c r="P4391" i="16"/>
  <c r="P4392" i="16"/>
  <c r="P4393" i="16"/>
  <c r="P4394" i="16"/>
  <c r="P4395" i="16"/>
  <c r="P4396" i="16"/>
  <c r="P4397" i="16"/>
  <c r="P4398" i="16"/>
  <c r="P4399" i="16"/>
  <c r="P4400" i="16"/>
  <c r="P4401" i="16"/>
  <c r="P4402" i="16"/>
  <c r="P4403" i="16"/>
  <c r="P4404" i="16"/>
  <c r="P4405" i="16"/>
  <c r="P4406" i="16"/>
  <c r="P4407" i="16"/>
  <c r="P4408" i="16"/>
  <c r="P4409" i="16"/>
  <c r="P4410" i="16"/>
  <c r="P4411" i="16"/>
  <c r="P4412" i="16"/>
  <c r="P4413" i="16"/>
  <c r="P4414" i="16"/>
  <c r="P4415" i="16"/>
  <c r="P4416" i="16"/>
  <c r="P4417" i="16"/>
  <c r="P4418" i="16"/>
  <c r="P4419" i="16"/>
  <c r="P4420" i="16"/>
  <c r="P4421" i="16"/>
  <c r="P4422" i="16"/>
  <c r="P4423" i="16"/>
  <c r="P4424" i="16"/>
  <c r="P4425" i="16"/>
  <c r="P4426" i="16"/>
  <c r="P4427" i="16"/>
  <c r="P4428" i="16"/>
  <c r="P4429" i="16"/>
  <c r="P4430" i="16"/>
  <c r="P4431" i="16"/>
  <c r="P4432" i="16"/>
  <c r="P4433" i="16"/>
  <c r="P4434" i="16"/>
  <c r="P4435" i="16"/>
  <c r="P4436" i="16"/>
  <c r="P4437" i="16"/>
  <c r="P4438" i="16"/>
  <c r="P4439" i="16"/>
  <c r="P4440" i="16"/>
  <c r="P4441" i="16"/>
  <c r="P4442" i="16"/>
  <c r="P4443" i="16"/>
  <c r="P4444" i="16"/>
  <c r="P4445" i="16"/>
  <c r="P4446" i="16"/>
  <c r="P4447" i="16"/>
  <c r="P4448" i="16"/>
  <c r="P4449" i="16"/>
  <c r="P4450" i="16"/>
  <c r="P4451" i="16"/>
  <c r="P4452" i="16"/>
  <c r="P4453" i="16"/>
  <c r="P4454" i="16"/>
  <c r="P4455" i="16"/>
  <c r="P4456" i="16"/>
  <c r="P4457" i="16"/>
  <c r="P4458" i="16"/>
  <c r="P4459" i="16"/>
  <c r="P4460" i="16"/>
  <c r="P4461" i="16"/>
  <c r="P4462" i="16"/>
  <c r="P4463" i="16"/>
  <c r="P4464" i="16"/>
  <c r="P4465" i="16"/>
  <c r="P4466" i="16"/>
  <c r="P4467" i="16"/>
  <c r="P4468" i="16"/>
  <c r="P4469" i="16"/>
  <c r="P4470" i="16"/>
  <c r="P4471" i="16"/>
  <c r="P4472" i="16"/>
  <c r="P4473" i="16"/>
  <c r="P4474" i="16"/>
  <c r="P4475" i="16"/>
  <c r="P4476" i="16"/>
  <c r="P4477" i="16"/>
  <c r="P4478" i="16"/>
  <c r="P4479" i="16"/>
  <c r="P4480" i="16"/>
  <c r="P4481" i="16"/>
  <c r="P4482" i="16"/>
  <c r="P4483" i="16"/>
  <c r="P4484" i="16"/>
  <c r="P4485" i="16"/>
  <c r="P4486" i="16"/>
  <c r="P4487" i="16"/>
  <c r="P4488" i="16"/>
  <c r="P4489" i="16"/>
  <c r="P4490" i="16"/>
  <c r="P4491" i="16"/>
  <c r="P4492" i="16"/>
  <c r="P4493" i="16"/>
  <c r="P4494" i="16"/>
  <c r="P4495" i="16"/>
  <c r="P4496" i="16"/>
  <c r="P4497" i="16"/>
  <c r="P4498" i="16"/>
  <c r="P4499" i="16"/>
  <c r="P4500" i="16"/>
  <c r="P4501" i="16"/>
  <c r="P4502" i="16"/>
  <c r="P4503" i="16"/>
  <c r="P4504" i="16"/>
  <c r="P4505" i="16"/>
  <c r="P4506" i="16"/>
  <c r="P4507" i="16"/>
  <c r="P4508" i="16"/>
  <c r="P4509" i="16"/>
  <c r="P4510" i="16"/>
  <c r="P4511" i="16"/>
  <c r="P4512" i="16"/>
  <c r="P4513" i="16"/>
  <c r="P4514" i="16"/>
  <c r="P4515" i="16"/>
  <c r="P4516" i="16"/>
  <c r="P4517" i="16"/>
  <c r="P4518" i="16"/>
  <c r="P4519" i="16"/>
  <c r="P4520" i="16"/>
  <c r="P4521" i="16"/>
  <c r="P4522" i="16"/>
  <c r="P4523" i="16"/>
  <c r="P4524" i="16"/>
  <c r="P4525" i="16"/>
  <c r="P4526" i="16"/>
  <c r="P4527" i="16"/>
  <c r="P4528" i="16"/>
  <c r="P4529" i="16"/>
  <c r="P4530" i="16"/>
  <c r="P4531" i="16"/>
  <c r="P4532" i="16"/>
  <c r="P4533" i="16"/>
  <c r="P4534" i="16"/>
  <c r="P4535" i="16"/>
  <c r="P4536" i="16"/>
  <c r="P4537" i="16"/>
  <c r="P4538" i="16"/>
  <c r="P4539" i="16"/>
  <c r="P4540" i="16"/>
  <c r="P4541" i="16"/>
  <c r="P4542" i="16"/>
  <c r="P4543" i="16"/>
  <c r="P4544" i="16"/>
  <c r="P4545" i="16"/>
  <c r="P4546" i="16"/>
  <c r="P4547" i="16"/>
  <c r="P4548" i="16"/>
  <c r="P4549" i="16"/>
  <c r="P4550" i="16"/>
  <c r="P4551" i="16"/>
  <c r="P4552" i="16"/>
  <c r="P4553" i="16"/>
  <c r="P4554" i="16"/>
  <c r="P4555" i="16"/>
  <c r="P4556" i="16"/>
  <c r="P4557" i="16"/>
  <c r="P4558" i="16"/>
  <c r="P4559" i="16"/>
  <c r="P4560" i="16"/>
  <c r="P4561" i="16"/>
  <c r="P4562" i="16"/>
  <c r="P4563" i="16"/>
  <c r="P4564" i="16"/>
  <c r="P4565" i="16"/>
  <c r="P4566" i="16"/>
  <c r="P4567" i="16"/>
  <c r="P4568" i="16"/>
  <c r="P4569" i="16"/>
  <c r="P4570" i="16"/>
  <c r="P4571" i="16"/>
  <c r="P4572" i="16"/>
  <c r="P4573" i="16"/>
  <c r="P4574" i="16"/>
  <c r="P4575" i="16"/>
  <c r="P4576" i="16"/>
  <c r="P4577" i="16"/>
  <c r="P4578" i="16"/>
  <c r="P4579" i="16"/>
  <c r="P4580" i="16"/>
  <c r="P4581" i="16"/>
  <c r="P4582" i="16"/>
  <c r="P4583" i="16"/>
  <c r="P4584" i="16"/>
  <c r="P4585" i="16"/>
  <c r="P4586" i="16"/>
  <c r="P4587" i="16"/>
  <c r="P4588" i="16"/>
  <c r="P4589" i="16"/>
  <c r="P4590" i="16"/>
  <c r="P4591" i="16"/>
  <c r="P4592" i="16"/>
  <c r="P4593" i="16"/>
  <c r="P4594" i="16"/>
  <c r="P4595" i="16"/>
  <c r="P4596" i="16"/>
  <c r="P4597" i="16"/>
  <c r="P4598" i="16"/>
  <c r="P4599" i="16"/>
  <c r="P4600" i="16"/>
  <c r="P4601" i="16"/>
  <c r="P4602" i="16"/>
  <c r="P4603" i="16"/>
  <c r="P4604" i="16"/>
  <c r="P4605" i="16"/>
  <c r="P4606" i="16"/>
  <c r="P4607" i="16"/>
  <c r="P4608" i="16"/>
  <c r="P4609" i="16"/>
  <c r="P4610" i="16"/>
  <c r="P4611" i="16"/>
  <c r="P4612" i="16"/>
  <c r="P4613" i="16"/>
  <c r="P4614" i="16"/>
  <c r="P4615" i="16"/>
  <c r="P4616" i="16"/>
  <c r="P4617" i="16"/>
  <c r="P4618" i="16"/>
  <c r="P4619" i="16"/>
  <c r="P4620" i="16"/>
  <c r="P4621" i="16"/>
  <c r="P4622" i="16"/>
  <c r="P4623" i="16"/>
  <c r="P4624" i="16"/>
  <c r="P4625" i="16"/>
  <c r="P4626" i="16"/>
  <c r="P4627" i="16"/>
  <c r="P4628" i="16"/>
  <c r="P4629" i="16"/>
  <c r="P4630" i="16"/>
  <c r="P4631" i="16"/>
  <c r="P4632" i="16"/>
  <c r="P4633" i="16"/>
  <c r="P4634" i="16"/>
  <c r="P4635" i="16"/>
  <c r="P4636" i="16"/>
  <c r="P4637" i="16"/>
  <c r="P4638" i="16"/>
  <c r="P4639" i="16"/>
  <c r="P4640" i="16"/>
  <c r="P4641" i="16"/>
  <c r="P4642" i="16"/>
  <c r="P4643" i="16"/>
  <c r="P4644" i="16"/>
  <c r="P4645" i="16"/>
  <c r="P4646" i="16"/>
  <c r="P4647" i="16"/>
  <c r="P4648" i="16"/>
  <c r="P4649" i="16"/>
  <c r="P4650" i="16"/>
  <c r="P4651" i="16"/>
  <c r="P4652" i="16"/>
  <c r="P4653" i="16"/>
  <c r="P4654" i="16"/>
  <c r="P4655" i="16"/>
  <c r="P4656" i="16"/>
  <c r="P4657" i="16"/>
  <c r="P4658" i="16"/>
  <c r="P4659" i="16"/>
  <c r="P4660" i="16"/>
  <c r="P4661" i="16"/>
  <c r="P4662" i="16"/>
  <c r="P4663" i="16"/>
  <c r="P4664" i="16"/>
  <c r="P4665" i="16"/>
  <c r="P4666" i="16"/>
  <c r="P4667" i="16"/>
  <c r="P4668" i="16"/>
  <c r="P4669" i="16"/>
  <c r="P4670" i="16"/>
  <c r="P4671" i="16"/>
  <c r="P4672" i="16"/>
  <c r="P4673" i="16"/>
  <c r="P4674" i="16"/>
  <c r="P4675" i="16"/>
  <c r="P4676" i="16"/>
  <c r="P4677" i="16"/>
  <c r="P4678" i="16"/>
  <c r="P4679" i="16"/>
  <c r="P4680" i="16"/>
  <c r="P4681" i="16"/>
  <c r="P4682" i="16"/>
  <c r="P4683" i="16"/>
  <c r="P4684" i="16"/>
  <c r="P4685" i="16"/>
  <c r="P4686" i="16"/>
  <c r="P4687" i="16"/>
  <c r="P4688" i="16"/>
  <c r="P4689" i="16"/>
  <c r="P4690" i="16"/>
  <c r="P4691" i="16"/>
  <c r="P4692" i="16"/>
  <c r="P4693" i="16"/>
  <c r="P4694" i="16"/>
  <c r="P4695" i="16"/>
  <c r="P4696" i="16"/>
  <c r="P4697" i="16"/>
  <c r="P4698" i="16"/>
  <c r="P4699" i="16"/>
  <c r="P4700" i="16"/>
  <c r="P4701" i="16"/>
  <c r="P4702" i="16"/>
  <c r="P4703" i="16"/>
  <c r="P4704" i="16"/>
  <c r="P4705" i="16"/>
  <c r="P4706" i="16"/>
  <c r="P4707" i="16"/>
  <c r="P4708" i="16"/>
  <c r="P4709" i="16"/>
  <c r="P4710" i="16"/>
  <c r="P4711" i="16"/>
  <c r="P4712" i="16"/>
  <c r="P4713" i="16"/>
  <c r="P4714" i="16"/>
  <c r="P4715" i="16"/>
  <c r="P4716" i="16"/>
  <c r="P4717" i="16"/>
  <c r="P4718" i="16"/>
  <c r="P4719" i="16"/>
  <c r="P4720" i="16"/>
  <c r="P4721" i="16"/>
  <c r="P4722" i="16"/>
  <c r="P4723" i="16"/>
  <c r="P4724" i="16"/>
  <c r="P4725" i="16"/>
  <c r="P4726" i="16"/>
  <c r="P4727" i="16"/>
  <c r="P4728" i="16"/>
  <c r="P4729" i="16"/>
  <c r="P4730" i="16"/>
  <c r="P4731" i="16"/>
  <c r="P4732" i="16"/>
  <c r="P4733" i="16"/>
  <c r="P4734" i="16"/>
  <c r="P4735" i="16"/>
  <c r="P4736" i="16"/>
  <c r="P4737" i="16"/>
  <c r="P4738" i="16"/>
  <c r="P4739" i="16"/>
  <c r="P4740" i="16"/>
  <c r="P4741" i="16"/>
  <c r="P4742" i="16"/>
  <c r="P4743" i="16"/>
  <c r="P4744" i="16"/>
  <c r="P4745" i="16"/>
  <c r="P4746" i="16"/>
  <c r="P4747" i="16"/>
  <c r="P4748" i="16"/>
  <c r="P4749" i="16"/>
  <c r="P4750" i="16"/>
  <c r="P4751" i="16"/>
  <c r="P4752" i="16"/>
  <c r="P4753" i="16"/>
  <c r="P4754" i="16"/>
  <c r="P4755" i="16"/>
  <c r="P4756" i="16"/>
  <c r="P4757" i="16"/>
  <c r="P4758" i="16"/>
  <c r="P4759" i="16"/>
  <c r="P4760" i="16"/>
  <c r="P4761" i="16"/>
  <c r="P4762" i="16"/>
  <c r="P4763" i="16"/>
  <c r="P4764" i="16"/>
  <c r="P4765" i="16"/>
  <c r="P4766" i="16"/>
  <c r="P4767" i="16"/>
  <c r="P4768" i="16"/>
  <c r="P4769" i="16"/>
  <c r="P4770" i="16"/>
  <c r="P4771" i="16"/>
  <c r="P4772" i="16"/>
  <c r="P4773" i="16"/>
  <c r="P4774" i="16"/>
  <c r="P4775" i="16"/>
  <c r="P4776" i="16"/>
  <c r="P4777" i="16"/>
  <c r="P4778" i="16"/>
  <c r="P4779" i="16"/>
  <c r="P4780" i="16"/>
  <c r="P4781" i="16"/>
  <c r="P4782" i="16"/>
  <c r="P4783" i="16"/>
  <c r="P4784" i="16"/>
  <c r="P4785" i="16"/>
  <c r="P4786" i="16"/>
  <c r="P4787" i="16"/>
  <c r="P4788" i="16"/>
  <c r="P4789" i="16"/>
  <c r="P4790" i="16"/>
  <c r="P4791" i="16"/>
  <c r="P4792" i="16"/>
  <c r="P4793" i="16"/>
  <c r="P4794" i="16"/>
  <c r="P4795" i="16"/>
  <c r="P4796" i="16"/>
  <c r="P4797" i="16"/>
  <c r="P4798" i="16"/>
  <c r="P4799" i="16"/>
  <c r="P4800" i="16"/>
  <c r="P4801" i="16"/>
  <c r="P4802" i="16"/>
  <c r="P4803" i="16"/>
  <c r="P4804" i="16"/>
  <c r="P4805" i="16"/>
  <c r="P4806" i="16"/>
  <c r="P4807" i="16"/>
  <c r="P4808" i="16"/>
  <c r="P4809" i="16"/>
  <c r="P4810" i="16"/>
  <c r="P4811" i="16"/>
  <c r="P4812" i="16"/>
  <c r="P4813" i="16"/>
  <c r="P4814" i="16"/>
  <c r="P4815" i="16"/>
  <c r="P4816" i="16"/>
  <c r="P4817" i="16"/>
  <c r="P4818" i="16"/>
  <c r="P4819" i="16"/>
  <c r="P4820" i="16"/>
  <c r="P4821" i="16"/>
  <c r="P4822" i="16"/>
  <c r="P4823" i="16"/>
  <c r="P4824" i="16"/>
  <c r="P4825" i="16"/>
  <c r="P4826" i="16"/>
  <c r="P4827" i="16"/>
  <c r="P4828" i="16"/>
  <c r="P4829" i="16"/>
  <c r="P4830" i="16"/>
  <c r="P4831" i="16"/>
  <c r="P4832" i="16"/>
  <c r="P4833" i="16"/>
  <c r="P4834" i="16"/>
  <c r="P4835" i="16"/>
  <c r="P4836" i="16"/>
  <c r="P4837" i="16"/>
  <c r="P4838" i="16"/>
  <c r="P4839" i="16"/>
  <c r="P4840" i="16"/>
  <c r="P4841" i="16"/>
  <c r="P4842" i="16"/>
  <c r="P4843" i="16"/>
  <c r="P4844" i="16"/>
  <c r="P4845" i="16"/>
  <c r="P4846" i="16"/>
  <c r="P4847" i="16"/>
  <c r="P4848" i="16"/>
  <c r="P4849" i="16"/>
  <c r="P4850" i="16"/>
  <c r="P4851" i="16"/>
  <c r="P4852" i="16"/>
  <c r="P4853" i="16"/>
  <c r="P4854" i="16"/>
  <c r="P4855" i="16"/>
  <c r="P4856" i="16"/>
  <c r="P4857" i="16"/>
  <c r="P4858" i="16"/>
  <c r="P4859" i="16"/>
  <c r="P4860" i="16"/>
  <c r="P4861" i="16"/>
  <c r="P4862" i="16"/>
  <c r="P4863" i="16"/>
  <c r="P4864" i="16"/>
  <c r="P4865" i="16"/>
  <c r="P4866" i="16"/>
  <c r="P4867" i="16"/>
  <c r="P4868" i="16"/>
  <c r="P4869" i="16"/>
  <c r="P4870" i="16"/>
  <c r="P4871" i="16"/>
  <c r="P4872" i="16"/>
  <c r="P4873" i="16"/>
  <c r="P4874" i="16"/>
  <c r="P4875" i="16"/>
  <c r="P4876" i="16"/>
  <c r="P4877" i="16"/>
  <c r="P4878" i="16"/>
  <c r="P4879" i="16"/>
  <c r="P4880" i="16"/>
  <c r="P4881" i="16"/>
  <c r="P4882" i="16"/>
  <c r="P4883" i="16"/>
  <c r="P4884" i="16"/>
  <c r="P4885" i="16"/>
  <c r="P4886" i="16"/>
  <c r="P4887" i="16"/>
  <c r="P4888" i="16"/>
  <c r="P4889" i="16"/>
  <c r="P4890" i="16"/>
  <c r="P4891" i="16"/>
  <c r="P4892" i="16"/>
  <c r="P4893" i="16"/>
  <c r="P4894" i="16"/>
  <c r="P4895" i="16"/>
  <c r="P4896" i="16"/>
  <c r="P4897" i="16"/>
  <c r="P4898" i="16"/>
  <c r="P4899" i="16"/>
  <c r="P4900" i="16"/>
  <c r="P4901" i="16"/>
  <c r="P4902" i="16"/>
  <c r="P4903" i="16"/>
  <c r="P4904" i="16"/>
  <c r="P4905" i="16"/>
  <c r="P4906" i="16"/>
  <c r="P4907" i="16"/>
  <c r="P4908" i="16"/>
  <c r="P4909" i="16"/>
  <c r="P4910" i="16"/>
  <c r="P4911" i="16"/>
  <c r="P4912" i="16"/>
  <c r="P4913" i="16"/>
  <c r="P4914" i="16"/>
  <c r="P4915" i="16"/>
  <c r="P4916" i="16"/>
  <c r="P4917" i="16"/>
  <c r="P4918" i="16"/>
  <c r="P4919" i="16"/>
  <c r="P4920" i="16"/>
  <c r="P4921" i="16"/>
  <c r="P4922" i="16"/>
  <c r="P4923" i="16"/>
  <c r="P4924" i="16"/>
  <c r="P4925" i="16"/>
  <c r="P4926" i="16"/>
  <c r="P4927" i="16"/>
  <c r="P4928" i="16"/>
  <c r="P4929" i="16"/>
  <c r="P4930" i="16"/>
  <c r="P4931" i="16"/>
  <c r="P4932" i="16"/>
  <c r="P4933" i="16"/>
  <c r="P4934" i="16"/>
  <c r="P4935" i="16"/>
  <c r="P4936" i="16"/>
  <c r="P4937" i="16"/>
  <c r="P4938" i="16"/>
  <c r="P4939" i="16"/>
  <c r="P4940" i="16"/>
  <c r="P4941" i="16"/>
  <c r="P4942" i="16"/>
  <c r="P4943" i="16"/>
  <c r="P4944" i="16"/>
  <c r="P4945" i="16"/>
  <c r="P4946" i="16"/>
  <c r="P4947" i="16"/>
  <c r="P4948" i="16"/>
  <c r="P4949" i="16"/>
  <c r="P4950" i="16"/>
  <c r="P4951" i="16"/>
  <c r="P4952" i="16"/>
  <c r="P4953" i="16"/>
  <c r="P4954" i="16"/>
  <c r="P4955" i="16"/>
  <c r="P4956" i="16"/>
  <c r="P4957" i="16"/>
  <c r="P4958" i="16"/>
  <c r="P4959" i="16"/>
  <c r="P4960" i="16"/>
  <c r="P4961" i="16"/>
  <c r="P4962" i="16"/>
  <c r="P4963" i="16"/>
  <c r="P4964" i="16"/>
  <c r="P4965" i="16"/>
  <c r="P4966" i="16"/>
  <c r="P4967" i="16"/>
  <c r="P4968" i="16"/>
  <c r="P4969" i="16"/>
  <c r="P4970" i="16"/>
  <c r="P4971" i="16"/>
  <c r="P4972" i="16"/>
  <c r="P4973" i="16"/>
  <c r="P4974" i="16"/>
  <c r="P4975" i="16"/>
  <c r="P4976" i="16"/>
  <c r="P4977" i="16"/>
  <c r="P4978" i="16"/>
  <c r="P4979" i="16"/>
  <c r="P4980" i="16"/>
  <c r="P4981" i="16"/>
  <c r="P4982" i="16"/>
  <c r="P4983" i="16"/>
  <c r="P4984" i="16"/>
  <c r="P4985" i="16"/>
  <c r="P4986" i="16"/>
  <c r="P4987" i="16"/>
  <c r="P4988" i="16"/>
  <c r="P4989" i="16"/>
  <c r="P4990" i="16"/>
  <c r="P4991" i="16"/>
  <c r="P4992" i="16"/>
  <c r="P4993" i="16"/>
  <c r="P4994" i="16"/>
  <c r="P4995" i="16"/>
  <c r="P4996" i="16"/>
  <c r="P4997" i="16"/>
  <c r="P4998" i="16"/>
  <c r="P4999" i="16"/>
  <c r="P5000" i="16"/>
  <c r="P5001" i="16"/>
  <c r="P5002" i="16"/>
  <c r="P5003" i="16"/>
  <c r="P5004" i="16"/>
  <c r="P5005" i="16"/>
  <c r="P5006" i="16"/>
  <c r="P5007" i="16"/>
  <c r="P5008" i="16"/>
  <c r="P5009" i="16"/>
  <c r="P5010" i="16"/>
  <c r="P5011" i="16"/>
  <c r="P5012" i="16"/>
  <c r="P5013" i="16"/>
  <c r="P5014" i="16"/>
  <c r="P5015" i="16"/>
  <c r="P5016" i="16"/>
  <c r="P5017" i="16"/>
  <c r="P5018" i="16"/>
  <c r="P5019" i="16"/>
  <c r="P5020" i="16"/>
  <c r="P5021" i="16"/>
  <c r="P5022" i="16"/>
  <c r="P5023" i="16"/>
  <c r="P5024" i="16"/>
  <c r="P5025" i="16"/>
  <c r="P5026" i="16"/>
  <c r="P5027" i="16"/>
  <c r="P5028" i="16"/>
  <c r="P5029" i="16"/>
  <c r="P5030" i="16"/>
  <c r="P5031" i="16"/>
  <c r="P5032" i="16"/>
  <c r="P5033" i="16"/>
  <c r="P5034" i="16"/>
  <c r="P5035" i="16"/>
  <c r="P5036" i="16"/>
  <c r="P5037" i="16"/>
  <c r="P5038" i="16"/>
  <c r="P5039" i="16"/>
  <c r="P5040" i="16"/>
  <c r="P5041" i="16"/>
  <c r="P5042" i="16"/>
  <c r="P5043" i="16"/>
  <c r="P5044" i="16"/>
  <c r="P5045" i="16"/>
  <c r="P5046" i="16"/>
  <c r="P5047" i="16"/>
  <c r="P5048" i="16"/>
  <c r="P5049" i="16"/>
  <c r="P5050" i="16"/>
  <c r="P5051" i="16"/>
  <c r="P5052" i="16"/>
  <c r="P5053" i="16"/>
  <c r="P5054" i="16"/>
  <c r="P5055" i="16"/>
  <c r="P5056" i="16"/>
  <c r="P5057" i="16"/>
  <c r="P5058" i="16"/>
  <c r="P5059" i="16"/>
  <c r="P5060" i="16"/>
  <c r="P5061" i="16"/>
  <c r="P5062" i="16"/>
  <c r="P5063" i="16"/>
  <c r="P5064" i="16"/>
  <c r="P5065" i="16"/>
  <c r="P5066" i="16"/>
  <c r="P5067" i="16"/>
  <c r="P5068" i="16"/>
  <c r="P5069" i="16"/>
  <c r="P5070" i="16"/>
  <c r="P5071" i="16"/>
  <c r="P5072" i="16"/>
  <c r="P5073" i="16"/>
  <c r="P5074" i="16"/>
  <c r="P5075" i="16"/>
  <c r="P5076" i="16"/>
  <c r="P5077" i="16"/>
  <c r="P5078" i="16"/>
  <c r="P5079" i="16"/>
  <c r="P5080" i="16"/>
  <c r="P5081" i="16"/>
  <c r="P5082" i="16"/>
  <c r="P5083" i="16"/>
  <c r="P5084" i="16"/>
  <c r="P5085" i="16"/>
  <c r="P5086" i="16"/>
  <c r="P5087" i="16"/>
  <c r="P5088" i="16"/>
  <c r="P5089" i="16"/>
  <c r="P5090" i="16"/>
  <c r="P5091" i="16"/>
  <c r="P5092" i="16"/>
  <c r="P5093" i="16"/>
  <c r="P5094" i="16"/>
  <c r="P5095" i="16"/>
  <c r="P5096" i="16"/>
  <c r="P5097" i="16"/>
  <c r="P5098" i="16"/>
  <c r="P5099" i="16"/>
  <c r="P5100" i="16"/>
  <c r="P5101" i="16"/>
  <c r="P5102" i="16"/>
  <c r="P5103" i="16"/>
  <c r="P5104" i="16"/>
  <c r="P5105" i="16"/>
  <c r="P5106" i="16"/>
  <c r="P5107" i="16"/>
  <c r="P5108" i="16"/>
  <c r="P5109" i="16"/>
  <c r="P5110" i="16"/>
  <c r="P5111" i="16"/>
  <c r="P5112" i="16"/>
  <c r="P5113" i="16"/>
  <c r="P5114" i="16"/>
  <c r="P5115" i="16"/>
  <c r="P5116" i="16"/>
  <c r="P5117" i="16"/>
  <c r="P5118" i="16"/>
  <c r="P5119" i="16"/>
  <c r="P5120" i="16"/>
  <c r="P5121" i="16"/>
  <c r="P5122" i="16"/>
  <c r="P5123" i="16"/>
  <c r="P5124" i="16"/>
  <c r="P5125" i="16"/>
  <c r="P5126" i="16"/>
  <c r="P5127" i="16"/>
  <c r="P5128" i="16"/>
  <c r="P5129" i="16"/>
  <c r="P5130" i="16"/>
  <c r="P5131" i="16"/>
  <c r="P5132" i="16"/>
  <c r="P5133" i="16"/>
  <c r="P5134" i="16"/>
  <c r="P5135" i="16"/>
  <c r="P5136" i="16"/>
  <c r="P5137" i="16"/>
  <c r="P5138" i="16"/>
  <c r="P5139" i="16"/>
  <c r="P5140" i="16"/>
  <c r="P5141" i="16"/>
  <c r="P5142" i="16"/>
  <c r="P5143" i="16"/>
  <c r="P5144" i="16"/>
  <c r="P5145" i="16"/>
  <c r="P5146" i="16"/>
  <c r="P5147" i="16"/>
  <c r="P5148" i="16"/>
  <c r="P5149" i="16"/>
  <c r="P5150" i="16"/>
  <c r="P5151" i="16"/>
  <c r="P5152" i="16"/>
  <c r="P5153" i="16"/>
  <c r="P5154" i="16"/>
  <c r="P5155" i="16"/>
  <c r="P5156" i="16"/>
  <c r="P5157" i="16"/>
  <c r="P5158" i="16"/>
  <c r="P5159" i="16"/>
  <c r="P5160" i="16"/>
  <c r="P5161" i="16"/>
  <c r="P5162" i="16"/>
  <c r="P5163" i="16"/>
  <c r="P5164" i="16"/>
  <c r="P5165" i="16"/>
  <c r="P5166" i="16"/>
  <c r="P5167" i="16"/>
  <c r="P5168" i="16"/>
  <c r="P5169" i="16"/>
  <c r="P5170" i="16"/>
  <c r="P5171" i="16"/>
  <c r="P5172" i="16"/>
  <c r="P5173" i="16"/>
  <c r="P5174" i="16"/>
  <c r="P5175" i="16"/>
  <c r="P5176" i="16"/>
  <c r="P5177" i="16"/>
  <c r="P5178" i="16"/>
  <c r="P5179" i="16"/>
  <c r="P5180" i="16"/>
  <c r="P5181" i="16"/>
  <c r="P5182" i="16"/>
  <c r="P5183" i="16"/>
  <c r="P5184" i="16"/>
  <c r="P5185" i="16"/>
  <c r="P5186" i="16"/>
  <c r="P5187" i="16"/>
  <c r="P5188" i="16"/>
  <c r="P5189" i="16"/>
  <c r="P5190" i="16"/>
  <c r="P5191" i="16"/>
  <c r="P5192" i="16"/>
  <c r="P5193" i="16"/>
  <c r="P5194" i="16"/>
  <c r="P5195" i="16"/>
  <c r="P5196" i="16"/>
  <c r="P5197" i="16"/>
  <c r="P5198" i="16"/>
  <c r="P5199" i="16"/>
  <c r="P5200" i="16"/>
  <c r="P5201" i="16"/>
  <c r="P5202" i="16"/>
  <c r="P5203" i="16"/>
  <c r="P5204" i="16"/>
  <c r="P5205" i="16"/>
  <c r="P5206" i="16"/>
  <c r="P5207" i="16"/>
  <c r="P5208" i="16"/>
  <c r="P5209" i="16"/>
  <c r="P5210" i="16"/>
  <c r="P5211" i="16"/>
  <c r="P5212" i="16"/>
  <c r="P5213" i="16"/>
  <c r="P5214" i="16"/>
  <c r="P5215" i="16"/>
  <c r="P5216" i="16"/>
  <c r="P5217" i="16"/>
  <c r="P5218" i="16"/>
  <c r="P5219" i="16"/>
  <c r="P5220" i="16"/>
  <c r="P5221" i="16"/>
  <c r="P5222" i="16"/>
  <c r="P5223" i="16"/>
  <c r="P5224" i="16"/>
  <c r="P5225" i="16"/>
  <c r="P5226" i="16"/>
  <c r="P5227" i="16"/>
  <c r="P5228" i="16"/>
  <c r="P5229" i="16"/>
  <c r="P5230" i="16"/>
  <c r="P5231" i="16"/>
  <c r="P5232" i="16"/>
  <c r="P5233" i="16"/>
  <c r="P5234" i="16"/>
  <c r="P5235" i="16"/>
  <c r="P5236" i="16"/>
  <c r="P5237" i="16"/>
  <c r="P5238" i="16"/>
  <c r="P5239" i="16"/>
  <c r="P5240" i="16"/>
  <c r="P5241" i="16"/>
  <c r="P5242" i="16"/>
  <c r="P5243" i="16"/>
  <c r="P5244" i="16"/>
  <c r="P5245" i="16"/>
  <c r="P5246" i="16"/>
  <c r="P5247" i="16"/>
  <c r="P5248" i="16"/>
  <c r="P5249" i="16"/>
  <c r="P5250" i="16"/>
  <c r="P5251" i="16"/>
  <c r="P5252" i="16"/>
  <c r="P5253" i="16"/>
  <c r="P5254" i="16"/>
  <c r="P5255" i="16"/>
  <c r="P5256" i="16"/>
  <c r="P5257" i="16"/>
  <c r="P5258" i="16"/>
  <c r="P5259" i="16"/>
  <c r="P5260" i="16"/>
  <c r="P5261" i="16"/>
  <c r="P5262" i="16"/>
  <c r="P5263" i="16"/>
  <c r="P5264" i="16"/>
  <c r="P5265" i="16"/>
  <c r="P5266" i="16"/>
  <c r="P5267" i="16"/>
  <c r="P5268" i="16"/>
  <c r="P5269" i="16"/>
  <c r="P5270" i="16"/>
  <c r="P5271" i="16"/>
  <c r="P5272" i="16"/>
  <c r="P5273" i="16"/>
  <c r="P5274" i="16"/>
  <c r="P5275" i="16"/>
  <c r="P5276" i="16"/>
  <c r="P5277" i="16"/>
  <c r="P5278" i="16"/>
  <c r="P5279" i="16"/>
  <c r="P5280" i="16"/>
  <c r="P5281" i="16"/>
  <c r="P5282" i="16"/>
  <c r="P5283" i="16"/>
  <c r="P5284" i="16"/>
  <c r="P5285" i="16"/>
  <c r="P5286" i="16"/>
  <c r="P5287" i="16"/>
  <c r="P5288" i="16"/>
  <c r="P5289" i="16"/>
  <c r="P5290" i="16"/>
  <c r="P5291" i="16"/>
  <c r="P5292" i="16"/>
  <c r="P5293" i="16"/>
  <c r="P5294" i="16"/>
  <c r="P5295" i="16"/>
  <c r="P5296" i="16"/>
  <c r="P5297" i="16"/>
  <c r="P5298" i="16"/>
  <c r="P5299" i="16"/>
  <c r="P5300" i="16"/>
  <c r="P5301" i="16"/>
  <c r="P5302" i="16"/>
  <c r="P5303" i="16"/>
  <c r="P5304" i="16"/>
  <c r="P5305" i="16"/>
  <c r="P5306" i="16"/>
  <c r="P5307" i="16"/>
  <c r="P5308" i="16"/>
  <c r="P5309" i="16"/>
  <c r="P5310" i="16"/>
  <c r="P5311" i="16"/>
  <c r="P5312" i="16"/>
  <c r="P5313" i="16"/>
  <c r="P5314" i="16"/>
  <c r="P5315" i="16"/>
  <c r="P5316" i="16"/>
  <c r="P5317" i="16"/>
  <c r="P5318" i="16"/>
  <c r="P5319" i="16"/>
  <c r="P5320" i="16"/>
  <c r="P5321" i="16"/>
  <c r="P5322" i="16"/>
  <c r="P5323" i="16"/>
  <c r="P5324" i="16"/>
  <c r="P5325" i="16"/>
  <c r="P5326" i="16"/>
  <c r="P5327" i="16"/>
  <c r="P5328" i="16"/>
  <c r="P5329" i="16"/>
  <c r="P5330" i="16"/>
  <c r="P5331" i="16"/>
  <c r="P5332" i="16"/>
  <c r="P5333" i="16"/>
  <c r="P5334" i="16"/>
  <c r="P5335" i="16"/>
  <c r="P5336" i="16"/>
  <c r="P5337" i="16"/>
  <c r="P5338" i="16"/>
  <c r="P5339" i="16"/>
  <c r="P5340" i="16"/>
  <c r="P5341" i="16"/>
  <c r="P5342" i="16"/>
  <c r="P5343" i="16"/>
  <c r="P5344" i="16"/>
  <c r="P5345" i="16"/>
  <c r="P5346" i="16"/>
  <c r="P5347" i="16"/>
  <c r="P5348" i="16"/>
  <c r="P5349" i="16"/>
  <c r="P5350" i="16"/>
  <c r="P5351" i="16"/>
  <c r="P5352" i="16"/>
  <c r="P5353" i="16"/>
  <c r="P5354" i="16"/>
  <c r="P5355" i="16"/>
  <c r="P5356" i="16"/>
  <c r="P5357" i="16"/>
  <c r="P5358" i="16"/>
  <c r="P5359" i="16"/>
  <c r="P5360" i="16"/>
  <c r="P5361" i="16"/>
  <c r="P5362" i="16"/>
  <c r="P5363" i="16"/>
  <c r="P5364" i="16"/>
  <c r="P5365" i="16"/>
  <c r="P5366" i="16"/>
  <c r="P5367" i="16"/>
  <c r="P5368" i="16"/>
  <c r="P5369" i="16"/>
  <c r="P5370" i="16"/>
  <c r="P5371" i="16"/>
  <c r="P5372" i="16"/>
  <c r="P5373" i="16"/>
  <c r="P5374" i="16"/>
  <c r="P5375" i="16"/>
  <c r="P5376" i="16"/>
  <c r="P5377" i="16"/>
  <c r="P5378" i="16"/>
  <c r="P5379" i="16"/>
  <c r="P5380" i="16"/>
  <c r="P5381" i="16"/>
  <c r="P5382" i="16"/>
  <c r="P5383" i="16"/>
  <c r="P5384" i="16"/>
  <c r="P5385" i="16"/>
  <c r="P5386" i="16"/>
  <c r="P5387" i="16"/>
  <c r="P5388" i="16"/>
  <c r="P5389" i="16"/>
  <c r="P5390" i="16"/>
  <c r="P5391" i="16"/>
  <c r="P5392" i="16"/>
  <c r="P5393" i="16"/>
  <c r="P5394" i="16"/>
  <c r="P5395" i="16"/>
  <c r="P5396" i="16"/>
  <c r="P5397" i="16"/>
  <c r="P5398" i="16"/>
  <c r="P5399" i="16"/>
  <c r="P5400" i="16"/>
  <c r="P5401" i="16"/>
  <c r="P5402" i="16"/>
  <c r="P5403" i="16"/>
  <c r="P5404" i="16"/>
  <c r="P5405" i="16"/>
  <c r="P5406" i="16"/>
  <c r="P5407" i="16"/>
  <c r="P5408" i="16"/>
  <c r="P5409" i="16"/>
  <c r="P5410" i="16"/>
  <c r="P5411" i="16"/>
  <c r="P5412" i="16"/>
  <c r="P5413" i="16"/>
  <c r="P5414" i="16"/>
  <c r="P5415" i="16"/>
  <c r="P5416" i="16"/>
  <c r="P5417" i="16"/>
  <c r="P5418" i="16"/>
  <c r="P5419" i="16"/>
  <c r="P5420" i="16"/>
  <c r="P5421" i="16"/>
  <c r="P5422" i="16"/>
  <c r="P5423" i="16"/>
  <c r="P5424" i="16"/>
  <c r="P5425" i="16"/>
  <c r="P5426" i="16"/>
  <c r="P5427" i="16"/>
  <c r="P5428" i="16"/>
  <c r="P5429" i="16"/>
  <c r="P5430" i="16"/>
  <c r="P5431" i="16"/>
  <c r="P5432" i="16"/>
  <c r="P5433" i="16"/>
  <c r="P5434" i="16"/>
  <c r="P5435" i="16"/>
  <c r="P5436" i="16"/>
  <c r="P5437" i="16"/>
  <c r="P5438" i="16"/>
  <c r="P5439" i="16"/>
  <c r="P5440" i="16"/>
  <c r="P5441" i="16"/>
  <c r="P5442" i="16"/>
  <c r="P5443" i="16"/>
  <c r="P5444" i="16"/>
  <c r="P5445" i="16"/>
  <c r="P5446" i="16"/>
  <c r="P5447" i="16"/>
  <c r="P5448" i="16"/>
  <c r="P5449" i="16"/>
  <c r="P5450" i="16"/>
  <c r="P5451" i="16"/>
  <c r="P5452" i="16"/>
  <c r="P5453" i="16"/>
  <c r="P5454" i="16"/>
  <c r="P5455" i="16"/>
  <c r="P5456" i="16"/>
  <c r="P5457" i="16"/>
  <c r="P5458" i="16"/>
  <c r="P5459" i="16"/>
  <c r="P5460" i="16"/>
  <c r="P5461" i="16"/>
  <c r="P5462" i="16"/>
  <c r="P5463" i="16"/>
  <c r="P5464" i="16"/>
  <c r="P5465" i="16"/>
  <c r="P5466" i="16"/>
  <c r="P5467" i="16"/>
  <c r="P5468" i="16"/>
  <c r="P5469" i="16"/>
  <c r="P5470" i="16"/>
  <c r="P5471" i="16"/>
  <c r="P5472" i="16"/>
  <c r="P5473" i="16"/>
  <c r="P5474" i="16"/>
  <c r="P5475" i="16"/>
  <c r="P5476" i="16"/>
  <c r="P5477" i="16"/>
  <c r="P5478" i="16"/>
  <c r="P5479" i="16"/>
  <c r="P5480" i="16"/>
  <c r="P5481" i="16"/>
  <c r="P5482" i="16"/>
  <c r="P5483" i="16"/>
  <c r="P5484" i="16"/>
  <c r="P5485" i="16"/>
  <c r="P5486" i="16"/>
  <c r="P5487" i="16"/>
  <c r="P5488" i="16"/>
  <c r="P5489" i="16"/>
  <c r="P5490" i="16"/>
  <c r="P5491" i="16"/>
  <c r="P5492" i="16"/>
  <c r="P5493" i="16"/>
  <c r="P5494" i="16"/>
  <c r="P5495" i="16"/>
  <c r="P5496" i="16"/>
  <c r="P5497" i="16"/>
  <c r="P5498" i="16"/>
  <c r="P5499" i="16"/>
  <c r="P5500" i="16"/>
  <c r="P5501" i="16"/>
  <c r="P5502" i="16"/>
  <c r="P5503" i="16"/>
  <c r="P5504" i="16"/>
  <c r="P5505" i="16"/>
  <c r="P5506" i="16"/>
  <c r="P5507" i="16"/>
  <c r="P5508" i="16"/>
  <c r="P5509" i="16"/>
  <c r="P5510" i="16"/>
  <c r="P5511" i="16"/>
  <c r="P5512" i="16"/>
  <c r="P5513" i="16"/>
  <c r="P5514" i="16"/>
  <c r="P5515" i="16"/>
  <c r="P5516" i="16"/>
  <c r="P5517" i="16"/>
  <c r="P5518" i="16"/>
  <c r="P5519" i="16"/>
  <c r="P5520" i="16"/>
  <c r="P5521" i="16"/>
  <c r="P5522" i="16"/>
  <c r="P5523" i="16"/>
  <c r="P5524" i="16"/>
  <c r="P5525" i="16"/>
  <c r="P5526" i="16"/>
  <c r="P5527" i="16"/>
  <c r="P5528" i="16"/>
  <c r="P5529" i="16"/>
  <c r="P5530" i="16"/>
  <c r="P5531" i="16"/>
  <c r="P5532" i="16"/>
  <c r="P5533" i="16"/>
  <c r="P5534" i="16"/>
  <c r="P5535" i="16"/>
  <c r="P5536" i="16"/>
  <c r="P5537" i="16"/>
  <c r="P5538" i="16"/>
  <c r="P5539" i="16"/>
  <c r="P5540" i="16"/>
  <c r="P5541" i="16"/>
  <c r="P5542" i="16"/>
  <c r="P5543" i="16"/>
  <c r="P5544" i="16"/>
  <c r="P5545" i="16"/>
  <c r="P5546" i="16"/>
  <c r="P5547" i="16"/>
  <c r="P5548" i="16"/>
  <c r="P5549" i="16"/>
  <c r="P5550" i="16"/>
  <c r="P5551" i="16"/>
  <c r="P5552" i="16"/>
  <c r="P5553" i="16"/>
  <c r="P5554" i="16"/>
  <c r="P5555" i="16"/>
  <c r="P5556" i="16"/>
  <c r="P5557" i="16"/>
  <c r="P5558" i="16"/>
  <c r="P5559" i="16"/>
  <c r="P5560" i="16"/>
  <c r="P5561" i="16"/>
  <c r="P5562" i="16"/>
  <c r="P5563" i="16"/>
  <c r="P5564" i="16"/>
  <c r="P5565" i="16"/>
  <c r="P5566" i="16"/>
  <c r="P5567" i="16"/>
  <c r="P5568" i="16"/>
  <c r="P5569" i="16"/>
  <c r="P5570" i="16"/>
  <c r="P5571" i="16"/>
  <c r="P5572" i="16"/>
  <c r="P5573" i="16"/>
  <c r="P5574" i="16"/>
  <c r="P5575" i="16"/>
  <c r="P5576" i="16"/>
  <c r="P5577" i="16"/>
  <c r="P5578" i="16"/>
  <c r="P5579" i="16"/>
  <c r="P5580" i="16"/>
  <c r="P5581" i="16"/>
  <c r="P5582" i="16"/>
  <c r="P5583" i="16"/>
  <c r="P5584" i="16"/>
  <c r="P5585" i="16"/>
  <c r="P5586" i="16"/>
  <c r="P5587" i="16"/>
  <c r="P5588" i="16"/>
  <c r="P5589" i="16"/>
  <c r="P5590" i="16"/>
  <c r="P5591" i="16"/>
  <c r="P5592" i="16"/>
  <c r="P5593" i="16"/>
  <c r="P5594" i="16"/>
  <c r="P5595" i="16"/>
  <c r="P5596" i="16"/>
  <c r="P5597" i="16"/>
  <c r="P5598" i="16"/>
  <c r="P5599" i="16"/>
  <c r="P5600" i="16"/>
  <c r="P5601" i="16"/>
  <c r="P5602" i="16"/>
  <c r="P5603" i="16"/>
  <c r="P5604" i="16"/>
  <c r="P5605" i="16"/>
  <c r="P5606" i="16"/>
  <c r="P5607" i="16"/>
  <c r="P5608" i="16"/>
  <c r="P5609" i="16"/>
  <c r="P5610" i="16"/>
  <c r="P5611" i="16"/>
  <c r="P5612" i="16"/>
  <c r="P5613" i="16"/>
  <c r="P5614" i="16"/>
  <c r="P5615" i="16"/>
  <c r="P5616" i="16"/>
  <c r="P5617" i="16"/>
  <c r="P5618" i="16"/>
  <c r="P5619" i="16"/>
  <c r="P5620" i="16"/>
  <c r="P5621" i="16"/>
  <c r="P5622" i="16"/>
  <c r="P5623" i="16"/>
  <c r="P5624" i="16"/>
  <c r="P5625" i="16"/>
  <c r="P5626" i="16"/>
  <c r="P5627" i="16"/>
  <c r="P5628" i="16"/>
  <c r="P5629" i="16"/>
  <c r="P5630" i="16"/>
  <c r="P5631" i="16"/>
  <c r="P5632" i="16"/>
  <c r="P5633" i="16"/>
  <c r="P5634" i="16"/>
  <c r="P5635" i="16"/>
  <c r="P5636" i="16"/>
  <c r="P5637" i="16"/>
  <c r="P5638" i="16"/>
  <c r="P5639" i="16"/>
  <c r="P5640" i="16"/>
  <c r="P5641" i="16"/>
  <c r="P5642" i="16"/>
  <c r="P5643" i="16"/>
  <c r="P5644" i="16"/>
  <c r="P5645" i="16"/>
  <c r="P5646" i="16"/>
  <c r="P5647" i="16"/>
  <c r="P5648" i="16"/>
  <c r="P5649" i="16"/>
  <c r="P5650" i="16"/>
  <c r="P5651" i="16"/>
  <c r="P5652" i="16"/>
  <c r="P5653" i="16"/>
  <c r="P5654" i="16"/>
  <c r="P5655" i="16"/>
  <c r="P5656" i="16"/>
  <c r="P5657" i="16"/>
  <c r="P5658" i="16"/>
  <c r="P5659" i="16"/>
  <c r="P5660" i="16"/>
  <c r="P5661" i="16"/>
  <c r="P5662" i="16"/>
  <c r="P5663" i="16"/>
  <c r="P5664" i="16"/>
  <c r="P5665" i="16"/>
  <c r="P5666" i="16"/>
  <c r="P5667" i="16"/>
  <c r="P5668" i="16"/>
  <c r="P5669" i="16"/>
  <c r="P5670" i="16"/>
  <c r="P5671" i="16"/>
  <c r="P5672" i="16"/>
  <c r="P5673" i="16"/>
  <c r="P5674" i="16"/>
  <c r="P5675" i="16"/>
  <c r="P5676" i="16"/>
  <c r="P5677" i="16"/>
  <c r="P5678" i="16"/>
  <c r="P5679" i="16"/>
  <c r="P5680" i="16"/>
  <c r="P5681" i="16"/>
  <c r="P5682" i="16"/>
  <c r="P5683" i="16"/>
  <c r="P5684" i="16"/>
  <c r="P5685" i="16"/>
  <c r="P5686" i="16"/>
  <c r="P5687" i="16"/>
  <c r="P5688" i="16"/>
  <c r="P5689" i="16"/>
  <c r="P5690" i="16"/>
  <c r="P5691" i="16"/>
  <c r="P5692" i="16"/>
  <c r="P5693" i="16"/>
  <c r="P5694" i="16"/>
  <c r="P5695" i="16"/>
  <c r="P5696" i="16"/>
  <c r="P5697" i="16"/>
  <c r="P5698" i="16"/>
  <c r="P5699" i="16"/>
  <c r="P5700" i="16"/>
  <c r="P5701" i="16"/>
  <c r="P5702" i="16"/>
  <c r="P5703" i="16"/>
  <c r="P5704" i="16"/>
  <c r="P5705" i="16"/>
  <c r="P5706" i="16"/>
  <c r="P5707" i="16"/>
  <c r="P5708" i="16"/>
  <c r="P5709" i="16"/>
  <c r="P5710" i="16"/>
  <c r="P5711" i="16"/>
  <c r="P5712" i="16"/>
  <c r="P5713" i="16"/>
  <c r="P5714" i="16"/>
  <c r="P5715" i="16"/>
  <c r="P5716" i="16"/>
  <c r="P5717" i="16"/>
  <c r="P5718" i="16"/>
  <c r="P5719" i="16"/>
  <c r="P5720" i="16"/>
  <c r="P5721" i="16"/>
  <c r="P5722" i="16"/>
  <c r="P5723" i="16"/>
  <c r="P5724" i="16"/>
  <c r="P5725" i="16"/>
  <c r="P5726" i="16"/>
  <c r="P5727" i="16"/>
  <c r="P5728" i="16"/>
  <c r="P5729" i="16"/>
  <c r="P5730" i="16"/>
  <c r="P5731" i="16"/>
  <c r="P5732" i="16"/>
  <c r="P5733" i="16"/>
  <c r="P5734" i="16"/>
  <c r="P5735" i="16"/>
  <c r="P5736" i="16"/>
  <c r="P5737" i="16"/>
  <c r="P5738" i="16"/>
  <c r="P5739" i="16"/>
  <c r="P5740" i="16"/>
  <c r="P5741" i="16"/>
  <c r="P5742" i="16"/>
  <c r="P5743" i="16"/>
  <c r="P5744" i="16"/>
  <c r="P5745" i="16"/>
  <c r="P5746" i="16"/>
  <c r="P5747" i="16"/>
  <c r="P5748" i="16"/>
  <c r="P5749" i="16"/>
  <c r="P5750" i="16"/>
  <c r="P5751" i="16"/>
  <c r="P5752" i="16"/>
  <c r="P5753" i="16"/>
  <c r="P5754" i="16"/>
  <c r="P5755" i="16"/>
  <c r="P5756" i="16"/>
  <c r="P5757" i="16"/>
  <c r="P5758" i="16"/>
  <c r="P5759" i="16"/>
  <c r="P5760" i="16"/>
  <c r="P5761" i="16"/>
  <c r="P5762" i="16"/>
  <c r="P5763" i="16"/>
  <c r="P5764" i="16"/>
  <c r="P5765" i="16"/>
  <c r="P5766" i="16"/>
  <c r="P5767" i="16"/>
  <c r="P5768" i="16"/>
  <c r="P5769" i="16"/>
  <c r="P5770" i="16"/>
  <c r="P5771" i="16"/>
  <c r="P5772" i="16"/>
  <c r="P5773" i="16"/>
  <c r="P5774" i="16"/>
  <c r="P5775" i="16"/>
  <c r="P5776" i="16"/>
  <c r="P5777" i="16"/>
  <c r="P5778" i="16"/>
  <c r="P5779" i="16"/>
  <c r="P5780" i="16"/>
  <c r="P5781" i="16"/>
  <c r="P5782" i="16"/>
  <c r="P5783" i="16"/>
  <c r="P5784" i="16"/>
  <c r="P5785" i="16"/>
  <c r="P5786" i="16"/>
  <c r="P5787" i="16"/>
  <c r="P5788" i="16"/>
  <c r="P5789" i="16"/>
  <c r="P5790" i="16"/>
  <c r="P5791" i="16"/>
  <c r="P5792" i="16"/>
  <c r="P5793" i="16"/>
  <c r="P5794" i="16"/>
  <c r="P5795" i="16"/>
  <c r="P5796" i="16"/>
  <c r="P5797" i="16"/>
  <c r="P5798" i="16"/>
  <c r="P5799" i="16"/>
  <c r="P5800" i="16"/>
  <c r="P5801" i="16"/>
  <c r="P5802" i="16"/>
  <c r="P5803" i="16"/>
  <c r="P5804" i="16"/>
  <c r="P5805" i="16"/>
  <c r="P5806" i="16"/>
  <c r="P5807" i="16"/>
  <c r="P5808" i="16"/>
  <c r="P5809" i="16"/>
  <c r="P5810" i="16"/>
  <c r="P5811" i="16"/>
  <c r="P5812" i="16"/>
  <c r="P5813" i="16"/>
  <c r="P5814" i="16"/>
  <c r="P5815" i="16"/>
  <c r="P5816" i="16"/>
  <c r="P5817" i="16"/>
  <c r="P5818" i="16"/>
  <c r="P5819" i="16"/>
  <c r="P5820" i="16"/>
  <c r="P5821" i="16"/>
  <c r="P5822" i="16"/>
  <c r="P5823" i="16"/>
  <c r="P5824" i="16"/>
  <c r="P5825" i="16"/>
  <c r="P5826" i="16"/>
  <c r="P5827" i="16"/>
  <c r="P5828" i="16"/>
  <c r="P5829" i="16"/>
  <c r="P5830" i="16"/>
  <c r="P5831" i="16"/>
  <c r="P5832" i="16"/>
  <c r="P5833" i="16"/>
  <c r="P5834" i="16"/>
  <c r="P5835" i="16"/>
  <c r="P5836" i="16"/>
  <c r="P5837" i="16"/>
  <c r="P5838" i="16"/>
  <c r="P5839" i="16"/>
  <c r="P5840" i="16"/>
  <c r="P5841" i="16"/>
  <c r="P5842" i="16"/>
  <c r="P5843" i="16"/>
  <c r="P5844" i="16"/>
  <c r="P5845" i="16"/>
  <c r="P5846" i="16"/>
  <c r="P5847" i="16"/>
  <c r="P5848" i="16"/>
  <c r="P5849" i="16"/>
  <c r="P5850" i="16"/>
  <c r="P5851" i="16"/>
  <c r="P5852" i="16"/>
  <c r="P5853" i="16"/>
  <c r="P5854" i="16"/>
  <c r="P5855" i="16"/>
  <c r="P5856" i="16"/>
  <c r="P5857" i="16"/>
  <c r="P5858" i="16"/>
  <c r="P5859" i="16"/>
  <c r="P5860" i="16"/>
  <c r="P5861" i="16"/>
  <c r="P5862" i="16"/>
  <c r="P5863" i="16"/>
  <c r="P5864" i="16"/>
  <c r="P5865" i="16"/>
  <c r="P5866" i="16"/>
  <c r="P5867" i="16"/>
  <c r="P5868" i="16"/>
  <c r="P5869" i="16"/>
  <c r="P5870" i="16"/>
  <c r="P5871" i="16"/>
  <c r="P5872" i="16"/>
  <c r="P5873" i="16"/>
  <c r="P5874" i="16"/>
  <c r="P5875" i="16"/>
  <c r="P5876" i="16"/>
  <c r="P5877" i="16"/>
  <c r="P5878" i="16"/>
  <c r="P5879" i="16"/>
  <c r="P5880" i="16"/>
  <c r="P5881" i="16"/>
  <c r="P5882" i="16"/>
  <c r="P5883" i="16"/>
  <c r="P5884" i="16"/>
  <c r="P5885" i="16"/>
  <c r="P5886" i="16"/>
  <c r="P5887" i="16"/>
  <c r="P5888" i="16"/>
  <c r="P5889" i="16"/>
  <c r="P5890" i="16"/>
  <c r="P5891" i="16"/>
  <c r="P5892" i="16"/>
  <c r="P5893" i="16"/>
  <c r="P5894" i="16"/>
  <c r="P5895" i="16"/>
  <c r="P5896" i="16"/>
  <c r="P5897" i="16"/>
  <c r="P5898" i="16"/>
  <c r="P5899" i="16"/>
  <c r="P5900" i="16"/>
  <c r="P5901" i="16"/>
  <c r="P5902" i="16"/>
  <c r="P5903" i="16"/>
  <c r="P5904" i="16"/>
  <c r="P5905" i="16"/>
  <c r="P5906" i="16"/>
  <c r="P5907" i="16"/>
  <c r="P5908" i="16"/>
  <c r="P5909" i="16"/>
  <c r="P5910" i="16"/>
  <c r="P5911" i="16"/>
  <c r="P5912" i="16"/>
  <c r="P5913" i="16"/>
  <c r="P5914" i="16"/>
  <c r="P5915" i="16"/>
  <c r="P5916" i="16"/>
  <c r="P5917" i="16"/>
  <c r="P5918" i="16"/>
  <c r="P5919" i="16"/>
  <c r="P5920" i="16"/>
  <c r="P5921" i="16"/>
  <c r="P5922" i="16"/>
  <c r="P5923" i="16"/>
  <c r="P5924" i="16"/>
  <c r="P5925" i="16"/>
  <c r="P5926" i="16"/>
  <c r="P5927" i="16"/>
  <c r="P5928" i="16"/>
  <c r="P5929" i="16"/>
  <c r="P5930" i="16"/>
  <c r="P5931" i="16"/>
  <c r="P5932" i="16"/>
  <c r="P5933" i="16"/>
  <c r="P5934" i="16"/>
  <c r="P5935" i="16"/>
  <c r="P5936" i="16"/>
  <c r="P5937" i="16"/>
  <c r="P5938" i="16"/>
  <c r="P5939" i="16"/>
  <c r="P5940" i="16"/>
  <c r="P5941" i="16"/>
  <c r="P5942" i="16"/>
  <c r="P5943" i="16"/>
  <c r="P5944" i="16"/>
  <c r="P5945" i="16"/>
  <c r="P5946" i="16"/>
  <c r="P5947" i="16"/>
  <c r="P5948" i="16"/>
  <c r="P5949" i="16"/>
  <c r="P5950" i="16"/>
  <c r="P5951" i="16"/>
  <c r="P5952" i="16"/>
  <c r="P5953" i="16"/>
  <c r="P5954" i="16"/>
  <c r="P5955" i="16"/>
  <c r="P5956" i="16"/>
  <c r="P5957" i="16"/>
  <c r="P5958" i="16"/>
  <c r="P5959" i="16"/>
  <c r="P5960" i="16"/>
  <c r="P5961" i="16"/>
  <c r="P5962" i="16"/>
  <c r="P5963" i="16"/>
  <c r="P5964" i="16"/>
  <c r="P5965" i="16"/>
  <c r="P5966" i="16"/>
  <c r="P5967" i="16"/>
  <c r="P5968" i="16"/>
  <c r="P5969" i="16"/>
  <c r="P5970" i="16"/>
  <c r="P5971" i="16"/>
  <c r="P5972" i="16"/>
  <c r="P5973" i="16"/>
  <c r="P5974" i="16"/>
  <c r="P5975" i="16"/>
  <c r="P5976" i="16"/>
  <c r="P5977" i="16"/>
  <c r="P5978" i="16"/>
  <c r="P5979" i="16"/>
  <c r="P5980" i="16"/>
  <c r="P5981" i="16"/>
  <c r="P5982" i="16"/>
  <c r="P5983" i="16"/>
  <c r="P5984" i="16"/>
  <c r="P5985" i="16"/>
  <c r="P5986" i="16"/>
  <c r="P5987" i="16"/>
  <c r="P5988" i="16"/>
  <c r="P5989" i="16"/>
  <c r="P5990" i="16"/>
  <c r="P5991" i="16"/>
  <c r="P5992" i="16"/>
  <c r="P5993" i="16"/>
  <c r="P5994" i="16"/>
  <c r="P5995" i="16"/>
  <c r="P5996" i="16"/>
  <c r="P5997" i="16"/>
  <c r="P5998" i="16"/>
  <c r="P5999" i="16"/>
  <c r="P6000" i="16"/>
  <c r="P6001" i="16"/>
  <c r="P6002" i="16"/>
  <c r="P6003" i="16"/>
  <c r="P6004" i="16"/>
  <c r="P6005" i="16"/>
  <c r="P6006" i="16"/>
  <c r="P6007" i="16"/>
  <c r="P6008" i="16"/>
  <c r="P6009" i="16"/>
  <c r="P6010" i="16"/>
  <c r="P6011" i="16"/>
  <c r="P6012" i="16"/>
  <c r="P6013" i="16"/>
  <c r="P6014" i="16"/>
  <c r="P6015" i="16"/>
  <c r="P6016" i="16"/>
  <c r="P6017" i="16"/>
  <c r="P6018" i="16"/>
  <c r="P6019" i="16"/>
  <c r="P6020" i="16"/>
  <c r="P6021" i="16"/>
  <c r="P6022" i="16"/>
  <c r="P6023" i="16"/>
  <c r="P6024" i="16"/>
  <c r="P6025" i="16"/>
  <c r="P6026" i="16"/>
  <c r="P6027" i="16"/>
  <c r="P6028" i="16"/>
  <c r="P6029" i="16"/>
  <c r="P6030" i="16"/>
  <c r="P6031" i="16"/>
  <c r="P6032" i="16"/>
  <c r="P6033" i="16"/>
  <c r="P6034" i="16"/>
  <c r="P6035" i="16"/>
  <c r="P6036" i="16"/>
  <c r="P6037" i="16"/>
  <c r="P6038" i="16"/>
  <c r="P6039" i="16"/>
  <c r="P6040" i="16"/>
  <c r="P6041" i="16"/>
  <c r="P6042" i="16"/>
  <c r="P6043" i="16"/>
  <c r="P6044" i="16"/>
  <c r="P6045" i="16"/>
  <c r="P6046" i="16"/>
  <c r="P6047" i="16"/>
  <c r="P6048" i="16"/>
  <c r="P6049" i="16"/>
  <c r="P6050" i="16"/>
  <c r="P6051" i="16"/>
  <c r="P6052" i="16"/>
  <c r="P6053" i="16"/>
  <c r="P6054" i="16"/>
  <c r="P6055" i="16"/>
  <c r="P6056" i="16"/>
  <c r="P6057" i="16"/>
  <c r="P6058" i="16"/>
  <c r="P6059" i="16"/>
  <c r="P6060" i="16"/>
  <c r="P6061" i="16"/>
  <c r="P6062" i="16"/>
  <c r="P6063" i="16"/>
  <c r="P6064" i="16"/>
  <c r="P6065" i="16"/>
  <c r="P6066" i="16"/>
  <c r="P6067" i="16"/>
  <c r="P6068" i="16"/>
  <c r="P6069" i="16"/>
  <c r="P6070" i="16"/>
  <c r="P6071" i="16"/>
  <c r="P6072" i="16"/>
  <c r="P6073" i="16"/>
  <c r="P6074" i="16"/>
  <c r="P6075" i="16"/>
  <c r="P6076" i="16"/>
  <c r="P6077" i="16"/>
  <c r="P6078" i="16"/>
  <c r="P6079" i="16"/>
  <c r="P6080" i="16"/>
  <c r="P6081" i="16"/>
  <c r="P6082" i="16"/>
  <c r="P6083" i="16"/>
  <c r="P6084" i="16"/>
  <c r="P6085" i="16"/>
  <c r="P6086" i="16"/>
  <c r="P6087" i="16"/>
  <c r="P6088" i="16"/>
  <c r="P6089" i="16"/>
  <c r="P6090" i="16"/>
  <c r="P6091" i="16"/>
  <c r="P6092" i="16"/>
  <c r="P6093" i="16"/>
  <c r="P6094" i="16"/>
  <c r="P6095" i="16"/>
  <c r="P6096" i="16"/>
  <c r="P6097" i="16"/>
  <c r="P6098" i="16"/>
  <c r="P6099" i="16"/>
  <c r="P6100" i="16"/>
  <c r="P6101" i="16"/>
  <c r="P6102" i="16"/>
  <c r="P6103" i="16"/>
  <c r="P6104" i="16"/>
  <c r="P6105" i="16"/>
  <c r="P6106" i="16"/>
  <c r="P6107" i="16"/>
  <c r="P6108" i="16"/>
  <c r="P6109" i="16"/>
  <c r="P6110" i="16"/>
  <c r="P6111" i="16"/>
  <c r="P6112" i="16"/>
  <c r="P6113" i="16"/>
  <c r="P6114" i="16"/>
  <c r="P6115" i="16"/>
  <c r="P6116" i="16"/>
  <c r="P6117" i="16"/>
  <c r="P6118" i="16"/>
  <c r="P6119" i="16"/>
  <c r="P6120" i="16"/>
  <c r="P6121" i="16"/>
  <c r="P6122" i="16"/>
  <c r="P6123" i="16"/>
  <c r="P6124" i="16"/>
  <c r="P6125" i="16"/>
  <c r="P6126" i="16"/>
  <c r="P6127" i="16"/>
  <c r="P6128" i="16"/>
  <c r="P6129" i="16"/>
  <c r="P6130" i="16"/>
  <c r="P6131" i="16"/>
  <c r="P6132" i="16"/>
  <c r="P6133" i="16"/>
  <c r="P6134" i="16"/>
  <c r="P6135" i="16"/>
  <c r="P6136" i="16"/>
  <c r="P6137" i="16"/>
  <c r="P6138" i="16"/>
  <c r="P6139" i="16"/>
  <c r="P6140" i="16"/>
  <c r="P6141" i="16"/>
  <c r="P6142" i="16"/>
  <c r="P6143" i="16"/>
  <c r="P6144" i="16"/>
  <c r="P6145" i="16"/>
  <c r="P6146" i="16"/>
  <c r="P6147" i="16"/>
  <c r="P6148" i="16"/>
  <c r="P6149" i="16"/>
  <c r="P6150" i="16"/>
  <c r="P6151" i="16"/>
  <c r="P6152" i="16"/>
  <c r="P6153" i="16"/>
  <c r="P6154" i="16"/>
  <c r="P6155" i="16"/>
  <c r="P6156" i="16"/>
  <c r="P6157" i="16"/>
  <c r="P6158" i="16"/>
  <c r="P6159" i="16"/>
  <c r="P6160" i="16"/>
  <c r="P6161" i="16"/>
  <c r="P6162" i="16"/>
  <c r="P6163" i="16"/>
  <c r="P6164" i="16"/>
  <c r="P6165" i="16"/>
  <c r="P6166" i="16"/>
  <c r="P6167" i="16"/>
  <c r="P6168" i="16"/>
  <c r="P6169" i="16"/>
  <c r="P6170" i="16"/>
  <c r="P6171" i="16"/>
  <c r="P6172" i="16"/>
  <c r="P6173" i="16"/>
  <c r="P6174" i="16"/>
  <c r="P6175" i="16"/>
  <c r="P6176" i="16"/>
  <c r="P6177" i="16"/>
  <c r="P6178" i="16"/>
  <c r="P6179" i="16"/>
  <c r="P6180" i="16"/>
  <c r="P6181" i="16"/>
  <c r="P6182" i="16"/>
  <c r="P6183" i="16"/>
  <c r="P6184" i="16"/>
  <c r="P6185" i="16"/>
  <c r="P6186" i="16"/>
  <c r="P6187" i="16"/>
  <c r="P6188" i="16"/>
  <c r="P6189" i="16"/>
  <c r="P6190" i="16"/>
  <c r="P6191" i="16"/>
  <c r="P6192" i="16"/>
  <c r="P6193" i="16"/>
  <c r="P6194" i="16"/>
  <c r="P6195" i="16"/>
  <c r="P6196" i="16"/>
  <c r="P6197" i="16"/>
  <c r="P6198" i="16"/>
  <c r="P6199" i="16"/>
  <c r="P6200" i="16"/>
  <c r="P6201" i="16"/>
  <c r="P6202" i="16"/>
  <c r="P6203" i="16"/>
  <c r="P6204" i="16"/>
  <c r="P6205" i="16"/>
  <c r="P6206" i="16"/>
  <c r="P6207" i="16"/>
  <c r="P6208" i="16"/>
  <c r="P6209" i="16"/>
  <c r="P6210" i="16"/>
  <c r="P6211" i="16"/>
  <c r="P6212" i="16"/>
  <c r="P6213" i="16"/>
  <c r="P6214" i="16"/>
  <c r="P6215" i="16"/>
  <c r="P6216" i="16"/>
  <c r="P6217" i="16"/>
  <c r="P6218" i="16"/>
  <c r="P6219" i="16"/>
  <c r="P6220" i="16"/>
  <c r="P6221" i="16"/>
  <c r="P6222" i="16"/>
  <c r="P6223" i="16"/>
  <c r="P6224" i="16"/>
  <c r="P6225" i="16"/>
  <c r="P6226" i="16"/>
  <c r="P6227" i="16"/>
  <c r="P6228" i="16"/>
  <c r="P6229" i="16"/>
  <c r="P6230" i="16"/>
  <c r="P6231" i="16"/>
  <c r="P6232" i="16"/>
  <c r="P6233" i="16"/>
  <c r="P6234" i="16"/>
  <c r="P6235" i="16"/>
  <c r="P6236" i="16"/>
  <c r="P6237" i="16"/>
  <c r="P6238" i="16"/>
  <c r="P6239" i="16"/>
  <c r="P6240" i="16"/>
  <c r="P6241" i="16"/>
  <c r="P6242" i="16"/>
  <c r="P6243" i="16"/>
  <c r="P6244" i="16"/>
  <c r="P6245" i="16"/>
  <c r="P6246" i="16"/>
  <c r="P6247" i="16"/>
  <c r="P6248" i="16"/>
  <c r="P6249" i="16"/>
  <c r="P6250" i="16"/>
  <c r="P6251" i="16"/>
  <c r="P6252" i="16"/>
  <c r="P6253" i="16"/>
  <c r="P6254" i="16"/>
  <c r="P6255" i="16"/>
  <c r="P6256" i="16"/>
  <c r="P6257" i="16"/>
  <c r="P6258" i="16"/>
  <c r="P6259" i="16"/>
  <c r="P6260" i="16"/>
  <c r="P6261" i="16"/>
  <c r="P6262" i="16"/>
  <c r="P6263" i="16"/>
  <c r="P6264" i="16"/>
  <c r="P6265" i="16"/>
  <c r="P6266" i="16"/>
  <c r="P6267" i="16"/>
  <c r="P6268" i="16"/>
  <c r="P6269" i="16"/>
  <c r="P6270" i="16"/>
  <c r="P6271" i="16"/>
  <c r="P6272" i="16"/>
  <c r="P6273" i="16"/>
  <c r="P6274" i="16"/>
  <c r="P6275" i="16"/>
  <c r="P6276" i="16"/>
  <c r="P6277" i="16"/>
  <c r="P6278" i="16"/>
  <c r="P6279" i="16"/>
  <c r="P6280" i="16"/>
  <c r="P6281" i="16"/>
  <c r="P6282" i="16"/>
  <c r="P6283" i="16"/>
  <c r="P6284" i="16"/>
  <c r="P6285" i="16"/>
  <c r="P6286" i="16"/>
  <c r="P6287" i="16"/>
  <c r="P6288" i="16"/>
  <c r="P6289" i="16"/>
  <c r="P6290" i="16"/>
  <c r="P6291" i="16"/>
  <c r="P6292" i="16"/>
  <c r="P6293" i="16"/>
  <c r="P6294" i="16"/>
  <c r="P6295" i="16"/>
  <c r="P6296" i="16"/>
  <c r="P6297" i="16"/>
  <c r="P6298" i="16"/>
  <c r="P6299" i="16"/>
  <c r="P6300" i="16"/>
  <c r="P6301" i="16"/>
  <c r="P6302" i="16"/>
  <c r="P6303" i="16"/>
  <c r="P6304" i="16"/>
  <c r="P6305" i="16"/>
  <c r="P6306" i="16"/>
  <c r="P6307" i="16"/>
  <c r="P6308" i="16"/>
  <c r="P6309" i="16"/>
  <c r="P6310" i="16"/>
  <c r="P6311" i="16"/>
  <c r="P6312" i="16"/>
  <c r="P6313" i="16"/>
  <c r="P6314" i="16"/>
  <c r="P6315" i="16"/>
  <c r="P6316" i="16"/>
  <c r="P6317" i="16"/>
  <c r="P6318" i="16"/>
  <c r="P6319" i="16"/>
  <c r="P6320" i="16"/>
  <c r="P6321" i="16"/>
  <c r="P6322" i="16"/>
  <c r="P6323" i="16"/>
  <c r="P6324" i="16"/>
  <c r="P6325" i="16"/>
  <c r="P6326" i="16"/>
  <c r="P6327" i="16"/>
  <c r="P6328" i="16"/>
  <c r="P6329" i="16"/>
  <c r="P6330" i="16"/>
  <c r="P6331" i="16"/>
  <c r="P6332" i="16"/>
  <c r="P6333" i="16"/>
  <c r="P6334" i="16"/>
  <c r="P6335" i="16"/>
  <c r="P6336" i="16"/>
  <c r="P6337" i="16"/>
  <c r="P6338" i="16"/>
  <c r="P6339" i="16"/>
  <c r="P6340" i="16"/>
  <c r="P6341" i="16"/>
  <c r="P6342" i="16"/>
  <c r="P6343" i="16"/>
  <c r="P6344" i="16"/>
  <c r="P6345" i="16"/>
  <c r="P6346" i="16"/>
  <c r="P6347" i="16"/>
  <c r="P6348" i="16"/>
  <c r="P6349" i="16"/>
  <c r="P6350" i="16"/>
  <c r="P6351" i="16"/>
  <c r="P6352" i="16"/>
  <c r="P6353" i="16"/>
  <c r="P6354" i="16"/>
  <c r="P6355" i="16"/>
  <c r="P6356" i="16"/>
  <c r="P6357" i="16"/>
  <c r="P6358" i="16"/>
  <c r="P6359" i="16"/>
  <c r="P6360" i="16"/>
  <c r="P6361" i="16"/>
  <c r="P6362" i="16"/>
  <c r="P6363" i="16"/>
  <c r="P6364" i="16"/>
  <c r="P6365" i="16"/>
  <c r="P6366" i="16"/>
  <c r="P6367" i="16"/>
  <c r="P6368" i="16"/>
  <c r="P6369" i="16"/>
  <c r="P6370" i="16"/>
  <c r="P6371" i="16"/>
  <c r="P6372" i="16"/>
  <c r="P6373" i="16"/>
  <c r="P6374" i="16"/>
  <c r="P6375" i="16"/>
  <c r="P6376" i="16"/>
  <c r="P6377" i="16"/>
  <c r="P6378" i="16"/>
  <c r="P6379" i="16"/>
  <c r="P6380" i="16"/>
  <c r="P6381" i="16"/>
  <c r="P6382" i="16"/>
  <c r="P6383" i="16"/>
  <c r="P6384" i="16"/>
  <c r="P6385" i="16"/>
  <c r="P6386" i="16"/>
  <c r="P6387" i="16"/>
  <c r="P6388" i="16"/>
  <c r="P6389" i="16"/>
  <c r="P6390" i="16"/>
  <c r="P6391" i="16"/>
  <c r="P6392" i="16"/>
  <c r="P6393" i="16"/>
  <c r="P6394" i="16"/>
  <c r="P6395" i="16"/>
  <c r="P6396" i="16"/>
  <c r="P6397" i="16"/>
  <c r="P6398" i="16"/>
  <c r="P6399" i="16"/>
  <c r="P6400" i="16"/>
  <c r="P6401" i="16"/>
  <c r="P6402" i="16"/>
  <c r="P6403" i="16"/>
  <c r="P6404" i="16"/>
  <c r="P6405" i="16"/>
  <c r="P6406" i="16"/>
  <c r="P6407" i="16"/>
  <c r="P6408" i="16"/>
  <c r="P6409" i="16"/>
  <c r="P6410" i="16"/>
  <c r="P6411" i="16"/>
  <c r="P6412" i="16"/>
  <c r="P6413" i="16"/>
  <c r="P6414" i="16"/>
  <c r="P6415" i="16"/>
  <c r="P6416" i="16"/>
  <c r="P6417" i="16"/>
  <c r="P6418" i="16"/>
  <c r="P6419" i="16"/>
  <c r="P6420" i="16"/>
  <c r="P6421" i="16"/>
  <c r="P6422" i="16"/>
  <c r="P6423" i="16"/>
  <c r="P6424" i="16"/>
  <c r="P6425" i="16"/>
  <c r="P6426" i="16"/>
  <c r="P6427" i="16"/>
  <c r="P6428" i="16"/>
  <c r="P6429" i="16"/>
  <c r="P6430" i="16"/>
  <c r="P6431" i="16"/>
  <c r="P6432" i="16"/>
  <c r="P6433" i="16"/>
  <c r="P6434" i="16"/>
  <c r="P6435" i="16"/>
  <c r="P6436" i="16"/>
  <c r="P6437" i="16"/>
  <c r="P6438" i="16"/>
  <c r="P6439" i="16"/>
  <c r="P6440" i="16"/>
  <c r="P6441" i="16"/>
  <c r="P6442" i="16"/>
  <c r="P6443" i="16"/>
  <c r="P6444" i="16"/>
  <c r="P6445" i="16"/>
  <c r="P6446" i="16"/>
  <c r="P6447" i="16"/>
  <c r="P6448" i="16"/>
  <c r="P6449" i="16"/>
  <c r="P6450" i="16"/>
  <c r="P6451" i="16"/>
  <c r="P6452" i="16"/>
  <c r="P6453" i="16"/>
  <c r="P6454" i="16"/>
  <c r="P6455" i="16"/>
  <c r="P6456" i="16"/>
  <c r="P6457" i="16"/>
  <c r="P6458" i="16"/>
  <c r="P6459" i="16"/>
  <c r="P6460" i="16"/>
  <c r="P6461" i="16"/>
  <c r="P6462" i="16"/>
  <c r="P6463" i="16"/>
  <c r="P6464" i="16"/>
  <c r="P6465" i="16"/>
  <c r="P6466" i="16"/>
  <c r="P6467" i="16"/>
  <c r="P6468" i="16"/>
  <c r="P6469" i="16"/>
  <c r="P6470" i="16"/>
  <c r="P6471" i="16"/>
  <c r="P6472" i="16"/>
  <c r="P6473" i="16"/>
  <c r="P6474" i="16"/>
  <c r="P6475" i="16"/>
  <c r="P6476" i="16"/>
  <c r="P6477" i="16"/>
  <c r="P6478" i="16"/>
  <c r="P6479" i="16"/>
  <c r="P6480" i="16"/>
  <c r="P6481" i="16"/>
  <c r="P6482" i="16"/>
  <c r="P6483" i="16"/>
  <c r="P6484" i="16"/>
  <c r="P6485" i="16"/>
  <c r="P6486" i="16"/>
  <c r="P6487" i="16"/>
  <c r="P6488" i="16"/>
  <c r="P6489" i="16"/>
  <c r="P6490" i="16"/>
  <c r="P6491" i="16"/>
  <c r="P6492" i="16"/>
  <c r="P6493" i="16"/>
  <c r="P6494" i="16"/>
  <c r="P6495" i="16"/>
  <c r="P6496" i="16"/>
  <c r="P6497" i="16"/>
  <c r="P6498" i="16"/>
  <c r="P6499" i="16"/>
  <c r="P6500" i="16"/>
  <c r="P6501" i="16"/>
  <c r="P6502" i="16"/>
  <c r="P6503" i="16"/>
  <c r="P6504" i="16"/>
  <c r="P6505" i="16"/>
  <c r="P6506" i="16"/>
  <c r="P6507" i="16"/>
  <c r="P6508" i="16"/>
  <c r="P6509" i="16"/>
  <c r="P6510" i="16"/>
  <c r="P6511" i="16"/>
  <c r="P6512" i="16"/>
  <c r="P6513" i="16"/>
  <c r="P6514" i="16"/>
  <c r="P6515" i="16"/>
  <c r="P6516" i="16"/>
  <c r="P6517" i="16"/>
  <c r="P6518" i="16"/>
  <c r="P6519" i="16"/>
  <c r="P6520" i="16"/>
  <c r="P6521" i="16"/>
  <c r="P6522" i="16"/>
  <c r="P6523" i="16"/>
  <c r="P6524" i="16"/>
  <c r="P6525" i="16"/>
  <c r="P6526" i="16"/>
  <c r="P6527" i="16"/>
  <c r="P6528" i="16"/>
  <c r="P6529" i="16"/>
  <c r="P6530" i="16"/>
  <c r="P6531" i="16"/>
  <c r="P6532" i="16"/>
  <c r="P6533" i="16"/>
  <c r="P6534" i="16"/>
  <c r="P6535" i="16"/>
  <c r="P6536" i="16"/>
  <c r="P6537" i="16"/>
  <c r="P6538" i="16"/>
  <c r="P6539" i="16"/>
  <c r="P6540" i="16"/>
  <c r="P6541" i="16"/>
  <c r="P6542" i="16"/>
  <c r="P6543" i="16"/>
  <c r="P6544" i="16"/>
  <c r="P6545" i="16"/>
  <c r="P6546" i="16"/>
  <c r="P6547" i="16"/>
  <c r="P6548" i="16"/>
  <c r="P6549" i="16"/>
  <c r="P6550" i="16"/>
  <c r="P6551" i="16"/>
  <c r="P6552" i="16"/>
  <c r="P6553" i="16"/>
  <c r="P6554" i="16"/>
  <c r="P6555" i="16"/>
  <c r="P6556" i="16"/>
  <c r="P6557" i="16"/>
  <c r="P6558" i="16"/>
  <c r="P6559" i="16"/>
  <c r="P6560" i="16"/>
  <c r="P6561" i="16"/>
  <c r="P6562" i="16"/>
  <c r="P6563" i="16"/>
  <c r="P6564" i="16"/>
  <c r="P6565" i="16"/>
  <c r="P6566" i="16"/>
  <c r="P6567" i="16"/>
  <c r="P6568" i="16"/>
  <c r="P6569" i="16"/>
  <c r="P6570" i="16"/>
  <c r="P6571" i="16"/>
  <c r="P6572" i="16"/>
  <c r="P6573" i="16"/>
  <c r="P6574" i="16"/>
  <c r="P6575" i="16"/>
  <c r="P6576" i="16"/>
  <c r="P6577" i="16"/>
  <c r="P6578" i="16"/>
  <c r="P6579" i="16"/>
  <c r="P6580" i="16"/>
  <c r="P6581" i="16"/>
  <c r="P6582" i="16"/>
  <c r="P6583" i="16"/>
  <c r="P6584" i="16"/>
  <c r="P6585" i="16"/>
  <c r="P6586" i="16"/>
  <c r="P6587" i="16"/>
  <c r="P6588" i="16"/>
  <c r="P6589" i="16"/>
  <c r="P6590" i="16"/>
  <c r="P6591" i="16"/>
  <c r="P6592" i="16"/>
  <c r="P6593" i="16"/>
  <c r="P6594" i="16"/>
  <c r="P6595" i="16"/>
  <c r="P6596" i="16"/>
  <c r="P6597" i="16"/>
  <c r="P6598" i="16"/>
  <c r="P6599" i="16"/>
  <c r="P6600" i="16"/>
  <c r="P6601" i="16"/>
  <c r="P6602" i="16"/>
  <c r="P6603" i="16"/>
  <c r="P6604" i="16"/>
  <c r="P6605" i="16"/>
  <c r="P6606" i="16"/>
  <c r="P6607" i="16"/>
  <c r="P6608" i="16"/>
  <c r="P6609" i="16"/>
  <c r="P6610" i="16"/>
  <c r="P6611" i="16"/>
  <c r="P6612" i="16"/>
  <c r="P6613" i="16"/>
  <c r="P6614" i="16"/>
  <c r="P6615" i="16"/>
  <c r="P6616" i="16"/>
  <c r="P6617" i="16"/>
  <c r="P6618" i="16"/>
  <c r="P6619" i="16"/>
  <c r="P6620" i="16"/>
  <c r="P6621" i="16"/>
  <c r="P6622" i="16"/>
  <c r="P6623" i="16"/>
  <c r="P6624" i="16"/>
  <c r="P6625" i="16"/>
  <c r="P6626" i="16"/>
  <c r="P6627" i="16"/>
  <c r="P6628" i="16"/>
  <c r="P6629" i="16"/>
  <c r="P6630" i="16"/>
  <c r="P6631" i="16"/>
  <c r="P6632" i="16"/>
  <c r="P6633" i="16"/>
  <c r="P6634" i="16"/>
  <c r="P6635" i="16"/>
  <c r="P6636" i="16"/>
  <c r="P6637" i="16"/>
  <c r="P6638" i="16"/>
  <c r="P6639" i="16"/>
  <c r="P6640" i="16"/>
  <c r="P6641" i="16"/>
  <c r="P6642" i="16"/>
  <c r="P6643" i="16"/>
  <c r="P6644" i="16"/>
  <c r="P6645" i="16"/>
  <c r="P6646" i="16"/>
  <c r="P6647" i="16"/>
  <c r="P6648" i="16"/>
  <c r="P6649" i="16"/>
  <c r="P6650" i="16"/>
  <c r="P6651" i="16"/>
  <c r="P6652" i="16"/>
  <c r="P6653" i="16"/>
  <c r="P6654" i="16"/>
  <c r="P6655" i="16"/>
  <c r="P6656" i="16"/>
  <c r="P6657" i="16"/>
  <c r="P6658" i="16"/>
  <c r="P6659" i="16"/>
  <c r="P6660" i="16"/>
  <c r="P6661" i="16"/>
  <c r="P6662" i="16"/>
  <c r="P6663" i="16"/>
  <c r="P6664" i="16"/>
  <c r="P6665" i="16"/>
  <c r="P6666" i="16"/>
  <c r="P6667" i="16"/>
  <c r="P6668" i="16"/>
  <c r="P6669" i="16"/>
  <c r="P6670" i="16"/>
  <c r="P6671" i="16"/>
  <c r="P6672" i="16"/>
  <c r="P6673" i="16"/>
  <c r="P6674" i="16"/>
  <c r="P6675" i="16"/>
  <c r="P6676" i="16"/>
  <c r="P6677" i="16"/>
  <c r="P6678" i="16"/>
  <c r="P6679" i="16"/>
  <c r="P6680" i="16"/>
  <c r="P6681" i="16"/>
  <c r="P6682" i="16"/>
  <c r="P6683" i="16"/>
  <c r="P6684" i="16"/>
  <c r="P6685" i="16"/>
  <c r="P6686" i="16"/>
  <c r="P6687" i="16"/>
  <c r="P6688" i="16"/>
  <c r="P6689" i="16"/>
  <c r="P6690" i="16"/>
  <c r="P6691" i="16"/>
  <c r="P6692" i="16"/>
  <c r="P6693" i="16"/>
  <c r="P6694" i="16"/>
  <c r="P6695" i="16"/>
  <c r="P6696" i="16"/>
  <c r="P6697" i="16"/>
  <c r="P6698" i="16"/>
  <c r="P6699" i="16"/>
  <c r="P6700" i="16"/>
  <c r="P6701" i="16"/>
  <c r="P6702" i="16"/>
  <c r="P6703" i="16"/>
  <c r="P6704" i="16"/>
  <c r="P6705" i="16"/>
  <c r="P6706" i="16"/>
  <c r="P6707" i="16"/>
  <c r="P6708" i="16"/>
  <c r="P6709" i="16"/>
  <c r="P6710" i="16"/>
  <c r="P6711" i="16"/>
  <c r="P6712" i="16"/>
  <c r="P6713" i="16"/>
  <c r="P6714" i="16"/>
  <c r="P6715" i="16"/>
  <c r="P6716" i="16"/>
  <c r="P6717" i="16"/>
  <c r="P6718" i="16"/>
  <c r="P6719" i="16"/>
  <c r="P6720" i="16"/>
  <c r="P6721" i="16"/>
  <c r="P6722" i="16"/>
  <c r="P6723" i="16"/>
  <c r="P6724" i="16"/>
  <c r="P6725" i="16"/>
  <c r="P6726" i="16"/>
  <c r="P6727" i="16"/>
  <c r="P6728" i="16"/>
  <c r="P6729" i="16"/>
  <c r="P6730" i="16"/>
  <c r="P6731" i="16"/>
  <c r="P6732" i="16"/>
  <c r="P6733" i="16"/>
  <c r="P6734" i="16"/>
  <c r="P6735" i="16"/>
  <c r="P6736" i="16"/>
  <c r="P6737" i="16"/>
  <c r="P6738" i="16"/>
  <c r="P6739" i="16"/>
  <c r="P6740" i="16"/>
  <c r="P6741" i="16"/>
  <c r="P6742" i="16"/>
  <c r="P6743" i="16"/>
  <c r="P6744" i="16"/>
  <c r="P6745" i="16"/>
  <c r="P6746" i="16"/>
  <c r="P6747" i="16"/>
  <c r="P6748" i="16"/>
  <c r="P6749" i="16"/>
  <c r="P6750" i="16"/>
  <c r="P6751" i="16"/>
  <c r="P6752" i="16"/>
  <c r="P6753" i="16"/>
  <c r="P6754" i="16"/>
  <c r="P6755" i="16"/>
  <c r="P6756" i="16"/>
  <c r="P6757" i="16"/>
  <c r="P6758" i="16"/>
  <c r="P6759" i="16"/>
  <c r="P6760" i="16"/>
  <c r="P6761" i="16"/>
  <c r="P6762" i="16"/>
  <c r="P6763" i="16"/>
  <c r="P6764" i="16"/>
  <c r="P6765" i="16"/>
  <c r="P6766" i="16"/>
  <c r="P6767" i="16"/>
  <c r="P6768" i="16"/>
  <c r="P6769" i="16"/>
  <c r="P6770" i="16"/>
  <c r="P6771" i="16"/>
  <c r="P6772" i="16"/>
  <c r="P6773" i="16"/>
  <c r="P6774" i="16"/>
  <c r="P6775" i="16"/>
  <c r="P6776" i="16"/>
  <c r="P6777" i="16"/>
  <c r="P6778" i="16"/>
  <c r="P6779" i="16"/>
  <c r="P6780" i="16"/>
  <c r="P6781" i="16"/>
  <c r="P6782" i="16"/>
  <c r="P6783" i="16"/>
  <c r="P6784" i="16"/>
  <c r="P6785" i="16"/>
  <c r="P6786" i="16"/>
  <c r="P6787" i="16"/>
  <c r="P6788" i="16"/>
  <c r="P6789" i="16"/>
  <c r="P6790" i="16"/>
  <c r="P6791" i="16"/>
  <c r="P6792" i="16"/>
  <c r="P6793" i="16"/>
  <c r="P6794" i="16"/>
  <c r="P6795" i="16"/>
  <c r="P6796" i="16"/>
  <c r="P6797" i="16"/>
  <c r="P6798" i="16"/>
  <c r="P6799" i="16"/>
  <c r="P6800" i="16"/>
  <c r="P6801" i="16"/>
  <c r="P6802" i="16"/>
  <c r="P6803" i="16"/>
  <c r="P6804" i="16"/>
  <c r="P6805" i="16"/>
  <c r="P6806" i="16"/>
  <c r="P6807" i="16"/>
  <c r="P6808" i="16"/>
  <c r="P6809" i="16"/>
  <c r="P6810" i="16"/>
  <c r="P6811" i="16"/>
  <c r="P6812" i="16"/>
  <c r="P6813" i="16"/>
  <c r="P6814" i="16"/>
  <c r="P6815" i="16"/>
  <c r="P6816" i="16"/>
  <c r="P6817" i="16"/>
  <c r="P6818" i="16"/>
  <c r="P6819" i="16"/>
  <c r="P6820" i="16"/>
  <c r="P6821" i="16"/>
  <c r="P6822" i="16"/>
  <c r="P6823" i="16"/>
  <c r="P6824" i="16"/>
  <c r="P6825" i="16"/>
  <c r="P6826" i="16"/>
  <c r="P6827" i="16"/>
  <c r="P6828" i="16"/>
  <c r="P6829" i="16"/>
  <c r="P6830" i="16"/>
  <c r="P6831" i="16"/>
  <c r="P6832" i="16"/>
  <c r="P6833" i="16"/>
  <c r="P6834" i="16"/>
  <c r="P6835" i="16"/>
  <c r="P6836" i="16"/>
  <c r="P6837" i="16"/>
  <c r="P6838" i="16"/>
  <c r="P6839" i="16"/>
  <c r="P6840" i="16"/>
  <c r="P6841" i="16"/>
  <c r="P6842" i="16"/>
  <c r="P6843" i="16"/>
  <c r="P6844" i="16"/>
  <c r="P6845" i="16"/>
  <c r="P6846" i="16"/>
  <c r="P6847" i="16"/>
  <c r="P6848" i="16"/>
  <c r="P6849" i="16"/>
  <c r="P6850" i="16"/>
  <c r="P6851" i="16"/>
  <c r="P6852" i="16"/>
  <c r="P6853" i="16"/>
  <c r="P6854" i="16"/>
  <c r="P6855" i="16"/>
  <c r="P6856" i="16"/>
  <c r="P6857" i="16"/>
  <c r="P6858" i="16"/>
  <c r="P6859" i="16"/>
  <c r="P6860" i="16"/>
  <c r="P6861" i="16"/>
  <c r="P6862" i="16"/>
  <c r="P6863" i="16"/>
  <c r="P6864" i="16"/>
  <c r="P6865" i="16"/>
  <c r="P6866" i="16"/>
  <c r="P6867" i="16"/>
  <c r="P6868" i="16"/>
  <c r="P6869" i="16"/>
  <c r="P6870" i="16"/>
  <c r="P6871" i="16"/>
  <c r="P6872" i="16"/>
  <c r="P6873" i="16"/>
  <c r="P6874" i="16"/>
  <c r="P6875" i="16"/>
  <c r="P6876" i="16"/>
  <c r="P6877" i="16"/>
  <c r="P6878" i="16"/>
  <c r="P6879" i="16"/>
  <c r="P6880" i="16"/>
  <c r="P6881" i="16"/>
  <c r="P6882" i="16"/>
  <c r="P6883" i="16"/>
  <c r="P6884" i="16"/>
  <c r="P6885" i="16"/>
  <c r="P6886" i="16"/>
  <c r="P6887" i="16"/>
  <c r="P6888" i="16"/>
  <c r="P6889" i="16"/>
  <c r="P6890" i="16"/>
  <c r="P6891" i="16"/>
  <c r="P6892" i="16"/>
  <c r="P6893" i="16"/>
  <c r="P6894" i="16"/>
  <c r="P6895" i="16"/>
  <c r="P6896" i="16"/>
  <c r="P6897" i="16"/>
  <c r="P6898" i="16"/>
  <c r="P6899" i="16"/>
  <c r="P6900" i="16"/>
  <c r="P6901" i="16"/>
  <c r="P6902" i="16"/>
  <c r="P6903" i="16"/>
  <c r="P6904" i="16"/>
  <c r="P6905" i="16"/>
  <c r="P6906" i="16"/>
  <c r="P6907" i="16"/>
  <c r="P6908" i="16"/>
  <c r="P6909" i="16"/>
  <c r="P6910" i="16"/>
  <c r="P6911" i="16"/>
  <c r="P6912" i="16"/>
  <c r="P6913" i="16"/>
  <c r="P6914" i="16"/>
  <c r="P6915" i="16"/>
  <c r="P6916" i="16"/>
  <c r="P6917" i="16"/>
  <c r="P6918" i="16"/>
  <c r="P6919" i="16"/>
  <c r="P6920" i="16"/>
  <c r="P6921" i="16"/>
  <c r="P6922" i="16"/>
  <c r="P6923" i="16"/>
  <c r="P6924" i="16"/>
  <c r="P6925" i="16"/>
  <c r="P6926" i="16"/>
  <c r="P6927" i="16"/>
  <c r="P6928" i="16"/>
  <c r="P6929" i="16"/>
  <c r="P6930" i="16"/>
  <c r="P6931" i="16"/>
  <c r="P6932" i="16"/>
  <c r="P6933" i="16"/>
  <c r="P6934" i="16"/>
  <c r="P6935" i="16"/>
  <c r="P6936" i="16"/>
  <c r="P6937" i="16"/>
  <c r="P6938" i="16"/>
  <c r="P6939" i="16"/>
  <c r="P6940" i="16"/>
  <c r="P6941" i="16"/>
  <c r="P6942" i="16"/>
  <c r="P6943" i="16"/>
  <c r="P6944" i="16"/>
  <c r="P6945" i="16"/>
  <c r="P6946" i="16"/>
  <c r="P6947" i="16"/>
  <c r="P6948" i="16"/>
  <c r="P6949" i="16"/>
  <c r="P6950" i="16"/>
  <c r="P6951" i="16"/>
  <c r="P6952" i="16"/>
  <c r="P6953" i="16"/>
  <c r="P6954" i="16"/>
  <c r="P6955" i="16"/>
  <c r="P6956" i="16"/>
  <c r="P6957" i="16"/>
  <c r="P6958" i="16"/>
  <c r="P6959" i="16"/>
  <c r="P6960" i="16"/>
  <c r="P6961" i="16"/>
  <c r="P6962" i="16"/>
  <c r="P6963" i="16"/>
  <c r="P6964" i="16"/>
  <c r="P6965" i="16"/>
  <c r="P6966" i="16"/>
  <c r="P6967" i="16"/>
  <c r="P6968" i="16"/>
  <c r="P6969" i="16"/>
  <c r="P6970" i="16"/>
  <c r="P6971" i="16"/>
  <c r="P6972" i="16"/>
  <c r="P6973" i="16"/>
  <c r="P6974" i="16"/>
  <c r="P6975" i="16"/>
  <c r="P6976" i="16"/>
  <c r="P6977" i="16"/>
  <c r="P6978" i="16"/>
  <c r="P6979" i="16"/>
  <c r="P6980" i="16"/>
  <c r="P6981" i="16"/>
  <c r="P6982" i="16"/>
  <c r="P6983" i="16"/>
  <c r="P6984" i="16"/>
  <c r="P6985" i="16"/>
  <c r="P6986" i="16"/>
  <c r="P6987" i="16"/>
  <c r="P6988" i="16"/>
  <c r="P6989" i="16"/>
  <c r="P6990" i="16"/>
  <c r="P6991" i="16"/>
  <c r="P6992" i="16"/>
  <c r="P6993" i="16"/>
  <c r="P6994" i="16"/>
  <c r="P6995" i="16"/>
  <c r="P6996" i="16"/>
  <c r="P6997" i="16"/>
  <c r="P6998" i="16"/>
  <c r="P6999" i="16"/>
  <c r="P7000" i="16"/>
  <c r="P7001" i="16"/>
  <c r="P7002" i="16"/>
  <c r="P7003" i="16"/>
  <c r="P7004" i="16"/>
  <c r="P7005" i="16"/>
  <c r="P7006" i="16"/>
  <c r="P7007" i="16"/>
  <c r="P7008" i="16"/>
  <c r="P7009" i="16"/>
  <c r="P7010" i="16"/>
  <c r="P7011" i="16"/>
  <c r="P7012" i="16"/>
  <c r="P7013" i="16"/>
  <c r="P7014" i="16"/>
  <c r="P7015" i="16"/>
  <c r="P7016" i="16"/>
  <c r="P7017" i="16"/>
  <c r="P7018" i="16"/>
  <c r="P7019" i="16"/>
  <c r="P7020" i="16"/>
  <c r="P7021" i="16"/>
  <c r="P7022" i="16"/>
  <c r="P7023" i="16"/>
  <c r="P7024" i="16"/>
  <c r="P7025" i="16"/>
  <c r="P7026" i="16"/>
  <c r="P7027" i="16"/>
  <c r="P7028" i="16"/>
  <c r="P7029" i="16"/>
  <c r="P7030" i="16"/>
  <c r="P7031" i="16"/>
  <c r="P7032" i="16"/>
  <c r="P7033" i="16"/>
  <c r="P7034" i="16"/>
  <c r="P7035" i="16"/>
  <c r="P7036" i="16"/>
  <c r="P7037" i="16"/>
  <c r="P7038" i="16"/>
  <c r="P7039" i="16"/>
  <c r="P7040" i="16"/>
  <c r="P7041" i="16"/>
  <c r="P7042" i="16"/>
  <c r="P7043" i="16"/>
  <c r="P7044" i="16"/>
  <c r="P7045" i="16"/>
  <c r="P7046" i="16"/>
  <c r="P7047" i="16"/>
  <c r="P7048" i="16"/>
  <c r="P7049" i="16"/>
  <c r="P7050" i="16"/>
  <c r="P7051" i="16"/>
  <c r="P7052" i="16"/>
  <c r="P7053" i="16"/>
  <c r="P7054" i="16"/>
  <c r="P7055" i="16"/>
  <c r="P7056" i="16"/>
  <c r="P7057" i="16"/>
  <c r="P7058" i="16"/>
  <c r="P7059" i="16"/>
  <c r="P7060" i="16"/>
  <c r="P7061" i="16"/>
  <c r="P7062" i="16"/>
  <c r="P7063" i="16"/>
  <c r="P7064" i="16"/>
  <c r="P7065" i="16"/>
  <c r="P7066" i="16"/>
  <c r="P7067" i="16"/>
  <c r="P7068" i="16"/>
  <c r="P7069" i="16"/>
  <c r="P7070" i="16"/>
  <c r="P7071" i="16"/>
  <c r="P7072" i="16"/>
  <c r="P7073" i="16"/>
  <c r="P7074" i="16"/>
  <c r="P7075" i="16"/>
  <c r="P7076" i="16"/>
  <c r="P7077" i="16"/>
  <c r="P7078" i="16"/>
  <c r="P7079" i="16"/>
  <c r="P7080" i="16"/>
  <c r="P7081" i="16"/>
  <c r="P7082" i="16"/>
  <c r="P7083" i="16"/>
  <c r="P7084" i="16"/>
  <c r="P7085" i="16"/>
  <c r="P7086" i="16"/>
  <c r="P7087" i="16"/>
  <c r="P7088" i="16"/>
  <c r="P7089" i="16"/>
  <c r="P7090" i="16"/>
  <c r="P7091" i="16"/>
  <c r="P7092" i="16"/>
  <c r="P7093" i="16"/>
  <c r="P7094" i="16"/>
  <c r="P7095" i="16"/>
  <c r="P7096" i="16"/>
  <c r="P7097" i="16"/>
  <c r="P7098" i="16"/>
  <c r="P7099" i="16"/>
  <c r="P7100" i="16"/>
  <c r="P7101" i="16"/>
  <c r="P7102" i="16"/>
  <c r="P7103" i="16"/>
  <c r="P7104" i="16"/>
  <c r="P7105" i="16"/>
  <c r="P7106" i="16"/>
  <c r="P7107" i="16"/>
  <c r="P7108" i="16"/>
  <c r="P7109" i="16"/>
  <c r="P7110" i="16"/>
  <c r="P7111" i="16"/>
  <c r="P7112" i="16"/>
  <c r="P7113" i="16"/>
  <c r="P7114" i="16"/>
  <c r="P7115" i="16"/>
  <c r="P7116" i="16"/>
  <c r="P7117" i="16"/>
  <c r="P7118" i="16"/>
  <c r="P7119" i="16"/>
  <c r="P7120" i="16"/>
  <c r="P7121" i="16"/>
  <c r="P7122" i="16"/>
  <c r="P7123" i="16"/>
  <c r="P7124" i="16"/>
  <c r="P7125" i="16"/>
  <c r="P7126" i="16"/>
  <c r="P7127" i="16"/>
  <c r="P7128" i="16"/>
  <c r="P7129" i="16"/>
  <c r="P7130" i="16"/>
  <c r="P7131" i="16"/>
  <c r="P7132" i="16"/>
  <c r="P7133" i="16"/>
  <c r="P7134" i="16"/>
  <c r="P7135" i="16"/>
  <c r="P7136" i="16"/>
  <c r="P7137" i="16"/>
  <c r="P7138" i="16"/>
  <c r="P7139" i="16"/>
  <c r="P7140" i="16"/>
  <c r="P7141" i="16"/>
  <c r="P7142" i="16"/>
  <c r="P7143" i="16"/>
  <c r="P7144" i="16"/>
  <c r="P7145" i="16"/>
  <c r="P7146" i="16"/>
  <c r="P7147" i="16"/>
  <c r="P7148" i="16"/>
  <c r="P7149" i="16"/>
  <c r="P7150" i="16"/>
  <c r="P7151" i="16"/>
  <c r="P7152" i="16"/>
  <c r="P7153" i="16"/>
  <c r="P7154" i="16"/>
  <c r="P7155" i="16"/>
  <c r="P7156" i="16"/>
  <c r="P7157" i="16"/>
  <c r="P7158" i="16"/>
  <c r="P7159" i="16"/>
  <c r="P7160" i="16"/>
  <c r="P7161" i="16"/>
  <c r="P7162" i="16"/>
  <c r="P7163" i="16"/>
  <c r="P7164" i="16"/>
  <c r="P7165" i="16"/>
  <c r="P7166" i="16"/>
  <c r="P7167" i="16"/>
  <c r="P7168" i="16"/>
  <c r="P7169" i="16"/>
  <c r="P7170" i="16"/>
  <c r="P7171" i="16"/>
  <c r="P7172" i="16"/>
  <c r="P7173" i="16"/>
  <c r="P7174" i="16"/>
  <c r="P7175" i="16"/>
  <c r="P7176" i="16"/>
  <c r="P7177" i="16"/>
  <c r="P7178" i="16"/>
  <c r="P7179" i="16"/>
  <c r="P7180" i="16"/>
  <c r="P7181" i="16"/>
  <c r="P7182" i="16"/>
  <c r="P7183" i="16"/>
  <c r="P7184" i="16"/>
  <c r="P7185" i="16"/>
  <c r="P7186" i="16"/>
  <c r="P7187" i="16"/>
  <c r="P7188" i="16"/>
  <c r="P7189" i="16"/>
  <c r="P7190" i="16"/>
  <c r="P7191" i="16"/>
  <c r="P7192" i="16"/>
  <c r="P7193" i="16"/>
  <c r="P7194" i="16"/>
  <c r="P7195" i="16"/>
  <c r="P7196" i="16"/>
  <c r="P7197" i="16"/>
  <c r="P7198" i="16"/>
  <c r="P7199" i="16"/>
  <c r="P7200" i="16"/>
  <c r="P7201" i="16"/>
  <c r="P7202" i="16"/>
  <c r="P7203" i="16"/>
  <c r="P7204" i="16"/>
  <c r="P7205" i="16"/>
  <c r="P7206" i="16"/>
  <c r="P7207" i="16"/>
  <c r="P7208" i="16"/>
  <c r="P7209" i="16"/>
  <c r="P7210" i="16"/>
  <c r="P7211" i="16"/>
  <c r="P7212" i="16"/>
  <c r="P7213" i="16"/>
  <c r="P7214" i="16"/>
  <c r="P7215" i="16"/>
  <c r="P7216" i="16"/>
  <c r="P7217" i="16"/>
  <c r="P7218" i="16"/>
  <c r="P7219" i="16"/>
  <c r="P7220" i="16"/>
  <c r="P7221" i="16"/>
  <c r="P7222" i="16"/>
  <c r="P7223" i="16"/>
  <c r="P7224" i="16"/>
  <c r="P7225" i="16"/>
  <c r="P7226" i="16"/>
  <c r="P7227" i="16"/>
  <c r="P7228" i="16"/>
  <c r="P7229" i="16"/>
  <c r="P7230" i="16"/>
  <c r="P7231" i="16"/>
  <c r="P7232" i="16"/>
  <c r="P7233" i="16"/>
  <c r="P7234" i="16"/>
  <c r="P7235" i="16"/>
  <c r="P7236" i="16"/>
  <c r="P7237" i="16"/>
  <c r="P7238" i="16"/>
  <c r="P7239" i="16"/>
  <c r="P7240" i="16"/>
  <c r="P7241" i="16"/>
  <c r="P7242" i="16"/>
  <c r="P7243" i="16"/>
  <c r="P7244" i="16"/>
  <c r="P7245" i="16"/>
  <c r="P7246" i="16"/>
  <c r="P7247" i="16"/>
  <c r="P7248" i="16"/>
  <c r="P7249" i="16"/>
  <c r="P7250" i="16"/>
  <c r="P7251" i="16"/>
  <c r="P7252" i="16"/>
  <c r="P7253" i="16"/>
  <c r="P7254" i="16"/>
  <c r="P7255" i="16"/>
  <c r="P7256" i="16"/>
  <c r="P7257" i="16"/>
  <c r="P7258" i="16"/>
  <c r="P7259" i="16"/>
  <c r="P7260" i="16"/>
  <c r="P7261" i="16"/>
  <c r="P7262" i="16"/>
  <c r="P7263" i="16"/>
  <c r="P7264" i="16"/>
  <c r="P7265" i="16"/>
  <c r="P7266" i="16"/>
  <c r="P7267" i="16"/>
  <c r="P7268" i="16"/>
  <c r="P7269" i="16"/>
  <c r="P7270" i="16"/>
  <c r="P7271" i="16"/>
  <c r="P7272" i="16"/>
  <c r="P7273" i="16"/>
  <c r="P7274" i="16"/>
  <c r="P7275" i="16"/>
  <c r="P7276" i="16"/>
  <c r="P7277" i="16"/>
  <c r="P7278" i="16"/>
  <c r="P7279" i="16"/>
  <c r="P7280" i="16"/>
  <c r="P7281" i="16"/>
  <c r="P7282" i="16"/>
  <c r="P7283" i="16"/>
  <c r="P7284" i="16"/>
  <c r="P7285" i="16"/>
  <c r="P7286" i="16"/>
  <c r="P7287" i="16"/>
  <c r="P7288" i="16"/>
  <c r="P7289" i="16"/>
  <c r="P7290" i="16"/>
  <c r="P7291" i="16"/>
  <c r="P7292" i="16"/>
  <c r="P7293" i="16"/>
  <c r="P7294" i="16"/>
  <c r="P7295" i="16"/>
  <c r="P7296" i="16"/>
  <c r="P7297" i="16"/>
  <c r="P7298" i="16"/>
  <c r="P7299" i="16"/>
  <c r="P7300" i="16"/>
  <c r="P7301" i="16"/>
  <c r="P7302" i="16"/>
  <c r="P7303" i="16"/>
  <c r="P7304" i="16"/>
  <c r="P7305" i="16"/>
  <c r="P7306" i="16"/>
  <c r="P7307" i="16"/>
  <c r="P7308" i="16"/>
  <c r="P7309" i="16"/>
  <c r="P7310" i="16"/>
  <c r="P7311" i="16"/>
  <c r="P7312" i="16"/>
  <c r="P7313" i="16"/>
  <c r="P7314" i="16"/>
  <c r="P7315" i="16"/>
  <c r="P7316" i="16"/>
  <c r="P7317" i="16"/>
  <c r="P7318" i="16"/>
  <c r="P7319" i="16"/>
  <c r="P7320" i="16"/>
  <c r="P7321" i="16"/>
  <c r="P7322" i="16"/>
  <c r="P7323" i="16"/>
  <c r="P7324" i="16"/>
  <c r="P7325" i="16"/>
  <c r="P7326" i="16"/>
  <c r="P7327" i="16"/>
  <c r="P7328" i="16"/>
  <c r="P7329" i="16"/>
  <c r="P7330" i="16"/>
  <c r="P7331" i="16"/>
  <c r="P7332" i="16"/>
  <c r="P7333" i="16"/>
  <c r="P7334" i="16"/>
  <c r="P7335" i="16"/>
  <c r="P7336" i="16"/>
  <c r="P7337" i="16"/>
  <c r="P7338" i="16"/>
  <c r="P7339" i="16"/>
  <c r="P7340" i="16"/>
  <c r="P7341" i="16"/>
  <c r="P7342" i="16"/>
  <c r="P7343" i="16"/>
  <c r="P7344" i="16"/>
  <c r="P7345" i="16"/>
  <c r="P7346" i="16"/>
  <c r="P7347" i="16"/>
  <c r="P7348" i="16"/>
  <c r="P7349" i="16"/>
  <c r="P7350" i="16"/>
  <c r="P7351" i="16"/>
  <c r="P7352" i="16"/>
  <c r="P7353" i="16"/>
  <c r="P7354" i="16"/>
  <c r="P7355" i="16"/>
  <c r="P7356" i="16"/>
  <c r="P7357" i="16"/>
  <c r="P7358" i="16"/>
  <c r="P7359" i="16"/>
  <c r="P7360" i="16"/>
  <c r="P7361" i="16"/>
  <c r="P7362" i="16"/>
  <c r="P7363" i="16"/>
  <c r="P7364" i="16"/>
  <c r="P7365" i="16"/>
  <c r="P7366" i="16"/>
  <c r="P7367" i="16"/>
  <c r="P7368" i="16"/>
  <c r="P7369" i="16"/>
  <c r="P7370" i="16"/>
  <c r="P7371" i="16"/>
  <c r="P7372" i="16"/>
  <c r="P7373" i="16"/>
  <c r="P7374" i="16"/>
  <c r="P7375" i="16"/>
  <c r="P7376" i="16"/>
  <c r="P7377" i="16"/>
  <c r="P7378" i="16"/>
  <c r="P7379" i="16"/>
  <c r="P7380" i="16"/>
  <c r="P7381" i="16"/>
  <c r="P7382" i="16"/>
  <c r="P7383" i="16"/>
  <c r="P7384" i="16"/>
  <c r="P7385" i="16"/>
  <c r="P7386" i="16"/>
  <c r="P7387" i="16"/>
  <c r="P7388" i="16"/>
  <c r="P7389" i="16"/>
  <c r="P7390" i="16"/>
  <c r="P7391" i="16"/>
  <c r="P7392" i="16"/>
  <c r="P7393" i="16"/>
  <c r="P7394" i="16"/>
  <c r="P7395" i="16"/>
  <c r="P7396" i="16"/>
  <c r="P7397" i="16"/>
  <c r="P7398" i="16"/>
  <c r="P7399" i="16"/>
  <c r="P7400" i="16"/>
  <c r="P7401" i="16"/>
  <c r="P7402" i="16"/>
  <c r="P7403" i="16"/>
  <c r="P7404" i="16"/>
  <c r="P7405" i="16"/>
  <c r="P7406" i="16"/>
  <c r="P7407" i="16"/>
  <c r="P7408" i="16"/>
  <c r="P7409" i="16"/>
  <c r="P7410" i="16"/>
  <c r="P7411" i="16"/>
  <c r="P7412" i="16"/>
  <c r="P7413" i="16"/>
  <c r="P7414" i="16"/>
  <c r="P7415" i="16"/>
  <c r="P7416" i="16"/>
  <c r="P7417" i="16"/>
  <c r="P7418" i="16"/>
  <c r="P7419" i="16"/>
  <c r="P7420" i="16"/>
  <c r="P7421" i="16"/>
  <c r="P7422" i="16"/>
  <c r="P7423" i="16"/>
  <c r="P7424" i="16"/>
  <c r="P7425" i="16"/>
  <c r="P7426" i="16"/>
  <c r="P7427" i="16"/>
  <c r="P7428" i="16"/>
  <c r="P7429" i="16"/>
  <c r="P7430" i="16"/>
  <c r="P7431" i="16"/>
  <c r="P7432" i="16"/>
  <c r="P7433" i="16"/>
  <c r="P7434" i="16"/>
  <c r="P7435" i="16"/>
  <c r="P7436" i="16"/>
  <c r="P7437" i="16"/>
  <c r="P7438" i="16"/>
  <c r="P7439" i="16"/>
  <c r="P7440" i="16"/>
  <c r="P7441" i="16"/>
  <c r="P7442" i="16"/>
  <c r="P7443" i="16"/>
  <c r="P7444" i="16"/>
  <c r="P7445" i="16"/>
  <c r="P7446" i="16"/>
  <c r="P7447" i="16"/>
  <c r="P7448" i="16"/>
  <c r="P7449" i="16"/>
  <c r="P7450" i="16"/>
  <c r="P7451" i="16"/>
  <c r="P7452" i="16"/>
  <c r="P7453" i="16"/>
  <c r="P7454" i="16"/>
  <c r="P7455" i="16"/>
  <c r="P7456" i="16"/>
  <c r="P7457" i="16"/>
  <c r="P7458" i="16"/>
  <c r="P7459" i="16"/>
  <c r="P7460" i="16"/>
  <c r="P7461" i="16"/>
  <c r="P7462" i="16"/>
  <c r="P7463" i="16"/>
  <c r="P7464" i="16"/>
  <c r="P7465" i="16"/>
  <c r="P7466" i="16"/>
  <c r="P7467" i="16"/>
  <c r="P7468" i="16"/>
  <c r="P7469" i="16"/>
  <c r="P7470" i="16"/>
  <c r="P2" i="16"/>
  <c r="N7470" i="16" l="1"/>
  <c r="L7470" i="16"/>
  <c r="J7470" i="16"/>
  <c r="H7470" i="16"/>
  <c r="F7470" i="16"/>
  <c r="D7470" i="16"/>
  <c r="N7469" i="16"/>
  <c r="L7469" i="16"/>
  <c r="J7469" i="16"/>
  <c r="H7469" i="16"/>
  <c r="F7469" i="16"/>
  <c r="D7469" i="16"/>
  <c r="N7468" i="16"/>
  <c r="L7468" i="16"/>
  <c r="J7468" i="16"/>
  <c r="H7468" i="16"/>
  <c r="F7468" i="16"/>
  <c r="D7468" i="16"/>
  <c r="N7467" i="16"/>
  <c r="L7467" i="16"/>
  <c r="J7467" i="16"/>
  <c r="H7467" i="16"/>
  <c r="F7467" i="16"/>
  <c r="D7467" i="16"/>
  <c r="N7466" i="16"/>
  <c r="L7466" i="16"/>
  <c r="J7466" i="16"/>
  <c r="H7466" i="16"/>
  <c r="F7466" i="16"/>
  <c r="D7466" i="16"/>
  <c r="N7465" i="16"/>
  <c r="L7465" i="16"/>
  <c r="J7465" i="16"/>
  <c r="H7465" i="16"/>
  <c r="F7465" i="16"/>
  <c r="D7465" i="16"/>
  <c r="N7464" i="16"/>
  <c r="L7464" i="16"/>
  <c r="J7464" i="16"/>
  <c r="H7464" i="16"/>
  <c r="F7464" i="16"/>
  <c r="D7464" i="16"/>
  <c r="N7463" i="16"/>
  <c r="L7463" i="16"/>
  <c r="J7463" i="16"/>
  <c r="H7463" i="16"/>
  <c r="F7463" i="16"/>
  <c r="D7463" i="16"/>
  <c r="N7462" i="16"/>
  <c r="L7462" i="16"/>
  <c r="J7462" i="16"/>
  <c r="H7462" i="16"/>
  <c r="F7462" i="16"/>
  <c r="D7462" i="16"/>
  <c r="N7461" i="16"/>
  <c r="L7461" i="16"/>
  <c r="J7461" i="16"/>
  <c r="H7461" i="16"/>
  <c r="F7461" i="16"/>
  <c r="D7461" i="16"/>
  <c r="N7460" i="16"/>
  <c r="L7460" i="16"/>
  <c r="J7460" i="16"/>
  <c r="H7460" i="16"/>
  <c r="F7460" i="16"/>
  <c r="D7460" i="16"/>
  <c r="N7459" i="16"/>
  <c r="L7459" i="16"/>
  <c r="J7459" i="16"/>
  <c r="H7459" i="16"/>
  <c r="F7459" i="16"/>
  <c r="D7459" i="16"/>
  <c r="N7458" i="16"/>
  <c r="L7458" i="16"/>
  <c r="J7458" i="16"/>
  <c r="H7458" i="16"/>
  <c r="F7458" i="16"/>
  <c r="D7458" i="16"/>
  <c r="N7457" i="16"/>
  <c r="L7457" i="16"/>
  <c r="J7457" i="16"/>
  <c r="H7457" i="16"/>
  <c r="F7457" i="16"/>
  <c r="D7457" i="16"/>
  <c r="N7456" i="16"/>
  <c r="L7456" i="16"/>
  <c r="J7456" i="16"/>
  <c r="H7456" i="16"/>
  <c r="F7456" i="16"/>
  <c r="D7456" i="16"/>
  <c r="N7455" i="16"/>
  <c r="L7455" i="16"/>
  <c r="J7455" i="16"/>
  <c r="H7455" i="16"/>
  <c r="F7455" i="16"/>
  <c r="D7455" i="16"/>
  <c r="N7454" i="16"/>
  <c r="L7454" i="16"/>
  <c r="J7454" i="16"/>
  <c r="H7454" i="16"/>
  <c r="F7454" i="16"/>
  <c r="D7454" i="16"/>
  <c r="N7453" i="16"/>
  <c r="L7453" i="16"/>
  <c r="J7453" i="16"/>
  <c r="H7453" i="16"/>
  <c r="F7453" i="16"/>
  <c r="D7453" i="16"/>
  <c r="N7452" i="16"/>
  <c r="L7452" i="16"/>
  <c r="J7452" i="16"/>
  <c r="H7452" i="16"/>
  <c r="F7452" i="16"/>
  <c r="D7452" i="16"/>
  <c r="N7451" i="16"/>
  <c r="L7451" i="16"/>
  <c r="J7451" i="16"/>
  <c r="H7451" i="16"/>
  <c r="F7451" i="16"/>
  <c r="D7451" i="16"/>
  <c r="N7450" i="16"/>
  <c r="L7450" i="16"/>
  <c r="J7450" i="16"/>
  <c r="H7450" i="16"/>
  <c r="F7450" i="16"/>
  <c r="D7450" i="16"/>
  <c r="N7449" i="16"/>
  <c r="L7449" i="16"/>
  <c r="J7449" i="16"/>
  <c r="H7449" i="16"/>
  <c r="F7449" i="16"/>
  <c r="D7449" i="16"/>
  <c r="N7448" i="16"/>
  <c r="L7448" i="16"/>
  <c r="J7448" i="16"/>
  <c r="H7448" i="16"/>
  <c r="F7448" i="16"/>
  <c r="D7448" i="16"/>
  <c r="N7447" i="16"/>
  <c r="L7447" i="16"/>
  <c r="J7447" i="16"/>
  <c r="H7447" i="16"/>
  <c r="F7447" i="16"/>
  <c r="D7447" i="16"/>
  <c r="N7446" i="16"/>
  <c r="L7446" i="16"/>
  <c r="J7446" i="16"/>
  <c r="H7446" i="16"/>
  <c r="F7446" i="16"/>
  <c r="D7446" i="16"/>
  <c r="N7445" i="16"/>
  <c r="L7445" i="16"/>
  <c r="J7445" i="16"/>
  <c r="H7445" i="16"/>
  <c r="F7445" i="16"/>
  <c r="D7445" i="16"/>
  <c r="N7444" i="16"/>
  <c r="L7444" i="16"/>
  <c r="J7444" i="16"/>
  <c r="H7444" i="16"/>
  <c r="F7444" i="16"/>
  <c r="D7444" i="16"/>
  <c r="N7443" i="16"/>
  <c r="L7443" i="16"/>
  <c r="J7443" i="16"/>
  <c r="H7443" i="16"/>
  <c r="F7443" i="16"/>
  <c r="D7443" i="16"/>
  <c r="N7442" i="16"/>
  <c r="L7442" i="16"/>
  <c r="J7442" i="16"/>
  <c r="H7442" i="16"/>
  <c r="F7442" i="16"/>
  <c r="D7442" i="16"/>
  <c r="N7441" i="16"/>
  <c r="L7441" i="16"/>
  <c r="J7441" i="16"/>
  <c r="H7441" i="16"/>
  <c r="F7441" i="16"/>
  <c r="D7441" i="16"/>
  <c r="N7440" i="16"/>
  <c r="L7440" i="16"/>
  <c r="J7440" i="16"/>
  <c r="H7440" i="16"/>
  <c r="F7440" i="16"/>
  <c r="D7440" i="16"/>
  <c r="N7439" i="16"/>
  <c r="L7439" i="16"/>
  <c r="J7439" i="16"/>
  <c r="H7439" i="16"/>
  <c r="F7439" i="16"/>
  <c r="D7439" i="16"/>
  <c r="N7438" i="16"/>
  <c r="L7438" i="16"/>
  <c r="J7438" i="16"/>
  <c r="H7438" i="16"/>
  <c r="F7438" i="16"/>
  <c r="D7438" i="16"/>
  <c r="N7437" i="16"/>
  <c r="L7437" i="16"/>
  <c r="J7437" i="16"/>
  <c r="H7437" i="16"/>
  <c r="F7437" i="16"/>
  <c r="D7437" i="16"/>
  <c r="N7436" i="16"/>
  <c r="L7436" i="16"/>
  <c r="J7436" i="16"/>
  <c r="H7436" i="16"/>
  <c r="F7436" i="16"/>
  <c r="D7436" i="16"/>
  <c r="N7435" i="16"/>
  <c r="L7435" i="16"/>
  <c r="J7435" i="16"/>
  <c r="H7435" i="16"/>
  <c r="F7435" i="16"/>
  <c r="D7435" i="16"/>
  <c r="N7434" i="16"/>
  <c r="L7434" i="16"/>
  <c r="J7434" i="16"/>
  <c r="H7434" i="16"/>
  <c r="F7434" i="16"/>
  <c r="D7434" i="16"/>
  <c r="N7433" i="16"/>
  <c r="L7433" i="16"/>
  <c r="J7433" i="16"/>
  <c r="H7433" i="16"/>
  <c r="F7433" i="16"/>
  <c r="D7433" i="16"/>
  <c r="N7432" i="16"/>
  <c r="L7432" i="16"/>
  <c r="J7432" i="16"/>
  <c r="H7432" i="16"/>
  <c r="F7432" i="16"/>
  <c r="D7432" i="16"/>
  <c r="N7431" i="16"/>
  <c r="L7431" i="16"/>
  <c r="J7431" i="16"/>
  <c r="H7431" i="16"/>
  <c r="F7431" i="16"/>
  <c r="D7431" i="16"/>
  <c r="N7430" i="16"/>
  <c r="L7430" i="16"/>
  <c r="J7430" i="16"/>
  <c r="H7430" i="16"/>
  <c r="F7430" i="16"/>
  <c r="D7430" i="16"/>
  <c r="N7429" i="16"/>
  <c r="L7429" i="16"/>
  <c r="J7429" i="16"/>
  <c r="H7429" i="16"/>
  <c r="F7429" i="16"/>
  <c r="D7429" i="16"/>
  <c r="N7428" i="16"/>
  <c r="L7428" i="16"/>
  <c r="J7428" i="16"/>
  <c r="H7428" i="16"/>
  <c r="F7428" i="16"/>
  <c r="D7428" i="16"/>
  <c r="N7427" i="16"/>
  <c r="L7427" i="16"/>
  <c r="J7427" i="16"/>
  <c r="H7427" i="16"/>
  <c r="F7427" i="16"/>
  <c r="D7427" i="16"/>
  <c r="N7426" i="16"/>
  <c r="L7426" i="16"/>
  <c r="J7426" i="16"/>
  <c r="H7426" i="16"/>
  <c r="F7426" i="16"/>
  <c r="D7426" i="16"/>
  <c r="N7425" i="16"/>
  <c r="L7425" i="16"/>
  <c r="J7425" i="16"/>
  <c r="H7425" i="16"/>
  <c r="F7425" i="16"/>
  <c r="D7425" i="16"/>
  <c r="N7424" i="16"/>
  <c r="L7424" i="16"/>
  <c r="J7424" i="16"/>
  <c r="H7424" i="16"/>
  <c r="F7424" i="16"/>
  <c r="D7424" i="16"/>
  <c r="N7423" i="16"/>
  <c r="L7423" i="16"/>
  <c r="J7423" i="16"/>
  <c r="H7423" i="16"/>
  <c r="F7423" i="16"/>
  <c r="D7423" i="16"/>
  <c r="N7422" i="16"/>
  <c r="L7422" i="16"/>
  <c r="J7422" i="16"/>
  <c r="H7422" i="16"/>
  <c r="F7422" i="16"/>
  <c r="D7422" i="16"/>
  <c r="N7421" i="16"/>
  <c r="L7421" i="16"/>
  <c r="J7421" i="16"/>
  <c r="H7421" i="16"/>
  <c r="F7421" i="16"/>
  <c r="D7421" i="16"/>
  <c r="N7420" i="16"/>
  <c r="L7420" i="16"/>
  <c r="J7420" i="16"/>
  <c r="H7420" i="16"/>
  <c r="F7420" i="16"/>
  <c r="D7420" i="16"/>
  <c r="N7419" i="16"/>
  <c r="L7419" i="16"/>
  <c r="J7419" i="16"/>
  <c r="H7419" i="16"/>
  <c r="F7419" i="16"/>
  <c r="D7419" i="16"/>
  <c r="N7418" i="16"/>
  <c r="L7418" i="16"/>
  <c r="J7418" i="16"/>
  <c r="H7418" i="16"/>
  <c r="F7418" i="16"/>
  <c r="D7418" i="16"/>
  <c r="N7417" i="16"/>
  <c r="L7417" i="16"/>
  <c r="J7417" i="16"/>
  <c r="H7417" i="16"/>
  <c r="F7417" i="16"/>
  <c r="D7417" i="16"/>
  <c r="N7416" i="16"/>
  <c r="L7416" i="16"/>
  <c r="J7416" i="16"/>
  <c r="H7416" i="16"/>
  <c r="F7416" i="16"/>
  <c r="D7416" i="16"/>
  <c r="N7415" i="16"/>
  <c r="L7415" i="16"/>
  <c r="J7415" i="16"/>
  <c r="H7415" i="16"/>
  <c r="F7415" i="16"/>
  <c r="D7415" i="16"/>
  <c r="N7414" i="16"/>
  <c r="L7414" i="16"/>
  <c r="J7414" i="16"/>
  <c r="H7414" i="16"/>
  <c r="F7414" i="16"/>
  <c r="D7414" i="16"/>
  <c r="N7413" i="16"/>
  <c r="L7413" i="16"/>
  <c r="J7413" i="16"/>
  <c r="H7413" i="16"/>
  <c r="F7413" i="16"/>
  <c r="D7413" i="16"/>
  <c r="N7412" i="16"/>
  <c r="L7412" i="16"/>
  <c r="J7412" i="16"/>
  <c r="H7412" i="16"/>
  <c r="F7412" i="16"/>
  <c r="D7412" i="16"/>
  <c r="N7411" i="16"/>
  <c r="L7411" i="16"/>
  <c r="J7411" i="16"/>
  <c r="H7411" i="16"/>
  <c r="F7411" i="16"/>
  <c r="D7411" i="16"/>
  <c r="N7410" i="16"/>
  <c r="L7410" i="16"/>
  <c r="J7410" i="16"/>
  <c r="H7410" i="16"/>
  <c r="F7410" i="16"/>
  <c r="D7410" i="16"/>
  <c r="N7409" i="16"/>
  <c r="L7409" i="16"/>
  <c r="J7409" i="16"/>
  <c r="H7409" i="16"/>
  <c r="F7409" i="16"/>
  <c r="D7409" i="16"/>
  <c r="N7408" i="16"/>
  <c r="L7408" i="16"/>
  <c r="J7408" i="16"/>
  <c r="H7408" i="16"/>
  <c r="F7408" i="16"/>
  <c r="D7408" i="16"/>
  <c r="N7407" i="16"/>
  <c r="L7407" i="16"/>
  <c r="J7407" i="16"/>
  <c r="H7407" i="16"/>
  <c r="F7407" i="16"/>
  <c r="D7407" i="16"/>
  <c r="N7406" i="16"/>
  <c r="L7406" i="16"/>
  <c r="J7406" i="16"/>
  <c r="H7406" i="16"/>
  <c r="F7406" i="16"/>
  <c r="D7406" i="16"/>
  <c r="N7405" i="16"/>
  <c r="L7405" i="16"/>
  <c r="J7405" i="16"/>
  <c r="H7405" i="16"/>
  <c r="F7405" i="16"/>
  <c r="D7405" i="16"/>
  <c r="N7404" i="16"/>
  <c r="L7404" i="16"/>
  <c r="J7404" i="16"/>
  <c r="H7404" i="16"/>
  <c r="F7404" i="16"/>
  <c r="D7404" i="16"/>
  <c r="N7403" i="16"/>
  <c r="L7403" i="16"/>
  <c r="J7403" i="16"/>
  <c r="H7403" i="16"/>
  <c r="F7403" i="16"/>
  <c r="D7403" i="16"/>
  <c r="N7402" i="16"/>
  <c r="L7402" i="16"/>
  <c r="J7402" i="16"/>
  <c r="H7402" i="16"/>
  <c r="F7402" i="16"/>
  <c r="D7402" i="16"/>
  <c r="N7401" i="16"/>
  <c r="L7401" i="16"/>
  <c r="J7401" i="16"/>
  <c r="H7401" i="16"/>
  <c r="F7401" i="16"/>
  <c r="D7401" i="16"/>
  <c r="N7400" i="16"/>
  <c r="L7400" i="16"/>
  <c r="J7400" i="16"/>
  <c r="H7400" i="16"/>
  <c r="F7400" i="16"/>
  <c r="D7400" i="16"/>
  <c r="N7399" i="16"/>
  <c r="L7399" i="16"/>
  <c r="J7399" i="16"/>
  <c r="H7399" i="16"/>
  <c r="F7399" i="16"/>
  <c r="D7399" i="16"/>
  <c r="N7398" i="16"/>
  <c r="L7398" i="16"/>
  <c r="J7398" i="16"/>
  <c r="H7398" i="16"/>
  <c r="F7398" i="16"/>
  <c r="D7398" i="16"/>
  <c r="N7397" i="16"/>
  <c r="L7397" i="16"/>
  <c r="J7397" i="16"/>
  <c r="H7397" i="16"/>
  <c r="F7397" i="16"/>
  <c r="D7397" i="16"/>
  <c r="N7396" i="16"/>
  <c r="L7396" i="16"/>
  <c r="J7396" i="16"/>
  <c r="H7396" i="16"/>
  <c r="F7396" i="16"/>
  <c r="D7396" i="16"/>
  <c r="N7395" i="16"/>
  <c r="L7395" i="16"/>
  <c r="J7395" i="16"/>
  <c r="H7395" i="16"/>
  <c r="F7395" i="16"/>
  <c r="D7395" i="16"/>
  <c r="N7394" i="16"/>
  <c r="L7394" i="16"/>
  <c r="J7394" i="16"/>
  <c r="H7394" i="16"/>
  <c r="F7394" i="16"/>
  <c r="D7394" i="16"/>
  <c r="N7393" i="16"/>
  <c r="L7393" i="16"/>
  <c r="J7393" i="16"/>
  <c r="H7393" i="16"/>
  <c r="F7393" i="16"/>
  <c r="D7393" i="16"/>
  <c r="N7392" i="16"/>
  <c r="L7392" i="16"/>
  <c r="J7392" i="16"/>
  <c r="H7392" i="16"/>
  <c r="F7392" i="16"/>
  <c r="D7392" i="16"/>
  <c r="N7391" i="16"/>
  <c r="L7391" i="16"/>
  <c r="J7391" i="16"/>
  <c r="H7391" i="16"/>
  <c r="F7391" i="16"/>
  <c r="D7391" i="16"/>
  <c r="N7390" i="16"/>
  <c r="L7390" i="16"/>
  <c r="J7390" i="16"/>
  <c r="H7390" i="16"/>
  <c r="F7390" i="16"/>
  <c r="D7390" i="16"/>
  <c r="N7389" i="16"/>
  <c r="L7389" i="16"/>
  <c r="J7389" i="16"/>
  <c r="H7389" i="16"/>
  <c r="F7389" i="16"/>
  <c r="D7389" i="16"/>
  <c r="N7388" i="16"/>
  <c r="L7388" i="16"/>
  <c r="J7388" i="16"/>
  <c r="H7388" i="16"/>
  <c r="F7388" i="16"/>
  <c r="D7388" i="16"/>
  <c r="N7387" i="16"/>
  <c r="L7387" i="16"/>
  <c r="J7387" i="16"/>
  <c r="H7387" i="16"/>
  <c r="F7387" i="16"/>
  <c r="D7387" i="16"/>
  <c r="N7386" i="16"/>
  <c r="L7386" i="16"/>
  <c r="J7386" i="16"/>
  <c r="H7386" i="16"/>
  <c r="F7386" i="16"/>
  <c r="D7386" i="16"/>
  <c r="N7385" i="16"/>
  <c r="L7385" i="16"/>
  <c r="J7385" i="16"/>
  <c r="H7385" i="16"/>
  <c r="F7385" i="16"/>
  <c r="D7385" i="16"/>
  <c r="N7384" i="16"/>
  <c r="L7384" i="16"/>
  <c r="J7384" i="16"/>
  <c r="H7384" i="16"/>
  <c r="F7384" i="16"/>
  <c r="D7384" i="16"/>
  <c r="N7383" i="16"/>
  <c r="L7383" i="16"/>
  <c r="J7383" i="16"/>
  <c r="H7383" i="16"/>
  <c r="F7383" i="16"/>
  <c r="D7383" i="16"/>
  <c r="N7382" i="16"/>
  <c r="L7382" i="16"/>
  <c r="J7382" i="16"/>
  <c r="H7382" i="16"/>
  <c r="F7382" i="16"/>
  <c r="D7382" i="16"/>
  <c r="N7381" i="16"/>
  <c r="L7381" i="16"/>
  <c r="J7381" i="16"/>
  <c r="H7381" i="16"/>
  <c r="F7381" i="16"/>
  <c r="D7381" i="16"/>
  <c r="N7380" i="16"/>
  <c r="L7380" i="16"/>
  <c r="J7380" i="16"/>
  <c r="H7380" i="16"/>
  <c r="F7380" i="16"/>
  <c r="D7380" i="16"/>
  <c r="N7379" i="16"/>
  <c r="L7379" i="16"/>
  <c r="J7379" i="16"/>
  <c r="H7379" i="16"/>
  <c r="F7379" i="16"/>
  <c r="D7379" i="16"/>
  <c r="N7378" i="16"/>
  <c r="L7378" i="16"/>
  <c r="J7378" i="16"/>
  <c r="H7378" i="16"/>
  <c r="F7378" i="16"/>
  <c r="D7378" i="16"/>
  <c r="N7377" i="16"/>
  <c r="L7377" i="16"/>
  <c r="J7377" i="16"/>
  <c r="H7377" i="16"/>
  <c r="F7377" i="16"/>
  <c r="D7377" i="16"/>
  <c r="N7376" i="16"/>
  <c r="L7376" i="16"/>
  <c r="J7376" i="16"/>
  <c r="H7376" i="16"/>
  <c r="F7376" i="16"/>
  <c r="D7376" i="16"/>
  <c r="N7375" i="16"/>
  <c r="L7375" i="16"/>
  <c r="J7375" i="16"/>
  <c r="H7375" i="16"/>
  <c r="F7375" i="16"/>
  <c r="D7375" i="16"/>
  <c r="N7374" i="16"/>
  <c r="L7374" i="16"/>
  <c r="J7374" i="16"/>
  <c r="H7374" i="16"/>
  <c r="F7374" i="16"/>
  <c r="D7374" i="16"/>
  <c r="N7373" i="16"/>
  <c r="L7373" i="16"/>
  <c r="J7373" i="16"/>
  <c r="H7373" i="16"/>
  <c r="F7373" i="16"/>
  <c r="D7373" i="16"/>
  <c r="N7372" i="16"/>
  <c r="L7372" i="16"/>
  <c r="J7372" i="16"/>
  <c r="H7372" i="16"/>
  <c r="F7372" i="16"/>
  <c r="D7372" i="16"/>
  <c r="N7371" i="16"/>
  <c r="L7371" i="16"/>
  <c r="J7371" i="16"/>
  <c r="H7371" i="16"/>
  <c r="F7371" i="16"/>
  <c r="D7371" i="16"/>
  <c r="N7370" i="16"/>
  <c r="L7370" i="16"/>
  <c r="J7370" i="16"/>
  <c r="H7370" i="16"/>
  <c r="F7370" i="16"/>
  <c r="D7370" i="16"/>
  <c r="N7369" i="16"/>
  <c r="L7369" i="16"/>
  <c r="J7369" i="16"/>
  <c r="H7369" i="16"/>
  <c r="F7369" i="16"/>
  <c r="D7369" i="16"/>
  <c r="N7368" i="16"/>
  <c r="L7368" i="16"/>
  <c r="J7368" i="16"/>
  <c r="H7368" i="16"/>
  <c r="F7368" i="16"/>
  <c r="D7368" i="16"/>
  <c r="N7367" i="16"/>
  <c r="L7367" i="16"/>
  <c r="J7367" i="16"/>
  <c r="H7367" i="16"/>
  <c r="F7367" i="16"/>
  <c r="D7367" i="16"/>
  <c r="N7366" i="16"/>
  <c r="L7366" i="16"/>
  <c r="J7366" i="16"/>
  <c r="H7366" i="16"/>
  <c r="F7366" i="16"/>
  <c r="D7366" i="16"/>
  <c r="N7365" i="16"/>
  <c r="L7365" i="16"/>
  <c r="J7365" i="16"/>
  <c r="H7365" i="16"/>
  <c r="F7365" i="16"/>
  <c r="D7365" i="16"/>
  <c r="N7364" i="16"/>
  <c r="L7364" i="16"/>
  <c r="J7364" i="16"/>
  <c r="H7364" i="16"/>
  <c r="F7364" i="16"/>
  <c r="D7364" i="16"/>
  <c r="N7363" i="16"/>
  <c r="L7363" i="16"/>
  <c r="J7363" i="16"/>
  <c r="H7363" i="16"/>
  <c r="F7363" i="16"/>
  <c r="D7363" i="16"/>
  <c r="N7362" i="16"/>
  <c r="L7362" i="16"/>
  <c r="J7362" i="16"/>
  <c r="H7362" i="16"/>
  <c r="F7362" i="16"/>
  <c r="D7362" i="16"/>
  <c r="N7361" i="16"/>
  <c r="L7361" i="16"/>
  <c r="J7361" i="16"/>
  <c r="H7361" i="16"/>
  <c r="F7361" i="16"/>
  <c r="D7361" i="16"/>
  <c r="N7360" i="16"/>
  <c r="L7360" i="16"/>
  <c r="J7360" i="16"/>
  <c r="H7360" i="16"/>
  <c r="F7360" i="16"/>
  <c r="D7360" i="16"/>
  <c r="N7359" i="16"/>
  <c r="L7359" i="16"/>
  <c r="J7359" i="16"/>
  <c r="H7359" i="16"/>
  <c r="F7359" i="16"/>
  <c r="D7359" i="16"/>
  <c r="N7358" i="16"/>
  <c r="L7358" i="16"/>
  <c r="J7358" i="16"/>
  <c r="H7358" i="16"/>
  <c r="F7358" i="16"/>
  <c r="D7358" i="16"/>
  <c r="N7357" i="16"/>
  <c r="L7357" i="16"/>
  <c r="J7357" i="16"/>
  <c r="H7357" i="16"/>
  <c r="F7357" i="16"/>
  <c r="D7357" i="16"/>
  <c r="N7356" i="16"/>
  <c r="L7356" i="16"/>
  <c r="J7356" i="16"/>
  <c r="H7356" i="16"/>
  <c r="F7356" i="16"/>
  <c r="D7356" i="16"/>
  <c r="N7355" i="16"/>
  <c r="L7355" i="16"/>
  <c r="J7355" i="16"/>
  <c r="H7355" i="16"/>
  <c r="F7355" i="16"/>
  <c r="D7355" i="16"/>
  <c r="N7354" i="16"/>
  <c r="L7354" i="16"/>
  <c r="J7354" i="16"/>
  <c r="H7354" i="16"/>
  <c r="F7354" i="16"/>
  <c r="D7354" i="16"/>
  <c r="N7353" i="16"/>
  <c r="L7353" i="16"/>
  <c r="J7353" i="16"/>
  <c r="H7353" i="16"/>
  <c r="F7353" i="16"/>
  <c r="D7353" i="16"/>
  <c r="N7352" i="16"/>
  <c r="L7352" i="16"/>
  <c r="J7352" i="16"/>
  <c r="H7352" i="16"/>
  <c r="F7352" i="16"/>
  <c r="D7352" i="16"/>
  <c r="N7351" i="16"/>
  <c r="L7351" i="16"/>
  <c r="J7351" i="16"/>
  <c r="H7351" i="16"/>
  <c r="F7351" i="16"/>
  <c r="D7351" i="16"/>
  <c r="N7350" i="16"/>
  <c r="L7350" i="16"/>
  <c r="J7350" i="16"/>
  <c r="H7350" i="16"/>
  <c r="F7350" i="16"/>
  <c r="D7350" i="16"/>
  <c r="N7349" i="16"/>
  <c r="L7349" i="16"/>
  <c r="J7349" i="16"/>
  <c r="H7349" i="16"/>
  <c r="F7349" i="16"/>
  <c r="D7349" i="16"/>
  <c r="N7348" i="16"/>
  <c r="L7348" i="16"/>
  <c r="J7348" i="16"/>
  <c r="H7348" i="16"/>
  <c r="F7348" i="16"/>
  <c r="D7348" i="16"/>
  <c r="N7347" i="16"/>
  <c r="L7347" i="16"/>
  <c r="J7347" i="16"/>
  <c r="H7347" i="16"/>
  <c r="F7347" i="16"/>
  <c r="D7347" i="16"/>
  <c r="N7346" i="16"/>
  <c r="L7346" i="16"/>
  <c r="J7346" i="16"/>
  <c r="H7346" i="16"/>
  <c r="F7346" i="16"/>
  <c r="D7346" i="16"/>
  <c r="N7345" i="16"/>
  <c r="L7345" i="16"/>
  <c r="J7345" i="16"/>
  <c r="H7345" i="16"/>
  <c r="F7345" i="16"/>
  <c r="D7345" i="16"/>
  <c r="N7344" i="16"/>
  <c r="L7344" i="16"/>
  <c r="J7344" i="16"/>
  <c r="H7344" i="16"/>
  <c r="F7344" i="16"/>
  <c r="D7344" i="16"/>
  <c r="N7343" i="16"/>
  <c r="L7343" i="16"/>
  <c r="J7343" i="16"/>
  <c r="H7343" i="16"/>
  <c r="F7343" i="16"/>
  <c r="D7343" i="16"/>
  <c r="N7342" i="16"/>
  <c r="L7342" i="16"/>
  <c r="J7342" i="16"/>
  <c r="H7342" i="16"/>
  <c r="F7342" i="16"/>
  <c r="D7342" i="16"/>
  <c r="N7341" i="16"/>
  <c r="L7341" i="16"/>
  <c r="J7341" i="16"/>
  <c r="H7341" i="16"/>
  <c r="F7341" i="16"/>
  <c r="D7341" i="16"/>
  <c r="N7340" i="16"/>
  <c r="L7340" i="16"/>
  <c r="J7340" i="16"/>
  <c r="H7340" i="16"/>
  <c r="F7340" i="16"/>
  <c r="D7340" i="16"/>
  <c r="N7339" i="16"/>
  <c r="L7339" i="16"/>
  <c r="J7339" i="16"/>
  <c r="H7339" i="16"/>
  <c r="F7339" i="16"/>
  <c r="D7339" i="16"/>
  <c r="N7338" i="16"/>
  <c r="L7338" i="16"/>
  <c r="J7338" i="16"/>
  <c r="H7338" i="16"/>
  <c r="F7338" i="16"/>
  <c r="D7338" i="16"/>
  <c r="N7337" i="16"/>
  <c r="L7337" i="16"/>
  <c r="J7337" i="16"/>
  <c r="H7337" i="16"/>
  <c r="F7337" i="16"/>
  <c r="D7337" i="16"/>
  <c r="N7336" i="16"/>
  <c r="L7336" i="16"/>
  <c r="J7336" i="16"/>
  <c r="H7336" i="16"/>
  <c r="F7336" i="16"/>
  <c r="D7336" i="16"/>
  <c r="N7335" i="16"/>
  <c r="L7335" i="16"/>
  <c r="J7335" i="16"/>
  <c r="H7335" i="16"/>
  <c r="F7335" i="16"/>
  <c r="D7335" i="16"/>
  <c r="N7334" i="16"/>
  <c r="L7334" i="16"/>
  <c r="J7334" i="16"/>
  <c r="H7334" i="16"/>
  <c r="F7334" i="16"/>
  <c r="D7334" i="16"/>
  <c r="N7333" i="16"/>
  <c r="L7333" i="16"/>
  <c r="J7333" i="16"/>
  <c r="H7333" i="16"/>
  <c r="F7333" i="16"/>
  <c r="D7333" i="16"/>
  <c r="N7332" i="16"/>
  <c r="L7332" i="16"/>
  <c r="J7332" i="16"/>
  <c r="H7332" i="16"/>
  <c r="F7332" i="16"/>
  <c r="D7332" i="16"/>
  <c r="N7331" i="16"/>
  <c r="L7331" i="16"/>
  <c r="J7331" i="16"/>
  <c r="H7331" i="16"/>
  <c r="F7331" i="16"/>
  <c r="D7331" i="16"/>
  <c r="N7330" i="16"/>
  <c r="L7330" i="16"/>
  <c r="J7330" i="16"/>
  <c r="H7330" i="16"/>
  <c r="F7330" i="16"/>
  <c r="D7330" i="16"/>
  <c r="N7329" i="16"/>
  <c r="L7329" i="16"/>
  <c r="J7329" i="16"/>
  <c r="H7329" i="16"/>
  <c r="F7329" i="16"/>
  <c r="D7329" i="16"/>
  <c r="N7328" i="16"/>
  <c r="L7328" i="16"/>
  <c r="J7328" i="16"/>
  <c r="H7328" i="16"/>
  <c r="F7328" i="16"/>
  <c r="D7328" i="16"/>
  <c r="N7327" i="16"/>
  <c r="L7327" i="16"/>
  <c r="J7327" i="16"/>
  <c r="H7327" i="16"/>
  <c r="F7327" i="16"/>
  <c r="D7327" i="16"/>
  <c r="N7326" i="16"/>
  <c r="L7326" i="16"/>
  <c r="J7326" i="16"/>
  <c r="H7326" i="16"/>
  <c r="F7326" i="16"/>
  <c r="D7326" i="16"/>
  <c r="N7325" i="16"/>
  <c r="L7325" i="16"/>
  <c r="J7325" i="16"/>
  <c r="H7325" i="16"/>
  <c r="F7325" i="16"/>
  <c r="D7325" i="16"/>
  <c r="N7324" i="16"/>
  <c r="L7324" i="16"/>
  <c r="J7324" i="16"/>
  <c r="H7324" i="16"/>
  <c r="F7324" i="16"/>
  <c r="D7324" i="16"/>
  <c r="N7323" i="16"/>
  <c r="L7323" i="16"/>
  <c r="J7323" i="16"/>
  <c r="H7323" i="16"/>
  <c r="F7323" i="16"/>
  <c r="D7323" i="16"/>
  <c r="N7322" i="16"/>
  <c r="L7322" i="16"/>
  <c r="J7322" i="16"/>
  <c r="H7322" i="16"/>
  <c r="F7322" i="16"/>
  <c r="D7322" i="16"/>
  <c r="N7321" i="16"/>
  <c r="L7321" i="16"/>
  <c r="J7321" i="16"/>
  <c r="H7321" i="16"/>
  <c r="F7321" i="16"/>
  <c r="D7321" i="16"/>
  <c r="N7320" i="16"/>
  <c r="L7320" i="16"/>
  <c r="J7320" i="16"/>
  <c r="H7320" i="16"/>
  <c r="F7320" i="16"/>
  <c r="D7320" i="16"/>
  <c r="N7319" i="16"/>
  <c r="L7319" i="16"/>
  <c r="J7319" i="16"/>
  <c r="H7319" i="16"/>
  <c r="F7319" i="16"/>
  <c r="D7319" i="16"/>
  <c r="N7318" i="16"/>
  <c r="L7318" i="16"/>
  <c r="J7318" i="16"/>
  <c r="H7318" i="16"/>
  <c r="F7318" i="16"/>
  <c r="D7318" i="16"/>
  <c r="N7317" i="16"/>
  <c r="L7317" i="16"/>
  <c r="J7317" i="16"/>
  <c r="H7317" i="16"/>
  <c r="F7317" i="16"/>
  <c r="D7317" i="16"/>
  <c r="N7316" i="16"/>
  <c r="L7316" i="16"/>
  <c r="J7316" i="16"/>
  <c r="H7316" i="16"/>
  <c r="F7316" i="16"/>
  <c r="D7316" i="16"/>
  <c r="N7315" i="16"/>
  <c r="L7315" i="16"/>
  <c r="J7315" i="16"/>
  <c r="H7315" i="16"/>
  <c r="F7315" i="16"/>
  <c r="D7315" i="16"/>
  <c r="N7314" i="16"/>
  <c r="L7314" i="16"/>
  <c r="J7314" i="16"/>
  <c r="H7314" i="16"/>
  <c r="F7314" i="16"/>
  <c r="D7314" i="16"/>
  <c r="N7313" i="16"/>
  <c r="L7313" i="16"/>
  <c r="J7313" i="16"/>
  <c r="H7313" i="16"/>
  <c r="F7313" i="16"/>
  <c r="D7313" i="16"/>
  <c r="N7312" i="16"/>
  <c r="L7312" i="16"/>
  <c r="J7312" i="16"/>
  <c r="H7312" i="16"/>
  <c r="F7312" i="16"/>
  <c r="D7312" i="16"/>
  <c r="N7311" i="16"/>
  <c r="L7311" i="16"/>
  <c r="J7311" i="16"/>
  <c r="H7311" i="16"/>
  <c r="F7311" i="16"/>
  <c r="D7311" i="16"/>
  <c r="N7310" i="16"/>
  <c r="L7310" i="16"/>
  <c r="J7310" i="16"/>
  <c r="H7310" i="16"/>
  <c r="F7310" i="16"/>
  <c r="D7310" i="16"/>
  <c r="N7309" i="16"/>
  <c r="L7309" i="16"/>
  <c r="J7309" i="16"/>
  <c r="H7309" i="16"/>
  <c r="F7309" i="16"/>
  <c r="D7309" i="16"/>
  <c r="N7308" i="16"/>
  <c r="L7308" i="16"/>
  <c r="J7308" i="16"/>
  <c r="H7308" i="16"/>
  <c r="F7308" i="16"/>
  <c r="D7308" i="16"/>
  <c r="N7307" i="16"/>
  <c r="L7307" i="16"/>
  <c r="J7307" i="16"/>
  <c r="H7307" i="16"/>
  <c r="F7307" i="16"/>
  <c r="D7307" i="16"/>
  <c r="N7306" i="16"/>
  <c r="L7306" i="16"/>
  <c r="J7306" i="16"/>
  <c r="H7306" i="16"/>
  <c r="F7306" i="16"/>
  <c r="D7306" i="16"/>
  <c r="N7305" i="16"/>
  <c r="L7305" i="16"/>
  <c r="J7305" i="16"/>
  <c r="H7305" i="16"/>
  <c r="F7305" i="16"/>
  <c r="D7305" i="16"/>
  <c r="N7304" i="16"/>
  <c r="L7304" i="16"/>
  <c r="J7304" i="16"/>
  <c r="H7304" i="16"/>
  <c r="F7304" i="16"/>
  <c r="D7304" i="16"/>
  <c r="N7303" i="16"/>
  <c r="L7303" i="16"/>
  <c r="J7303" i="16"/>
  <c r="H7303" i="16"/>
  <c r="F7303" i="16"/>
  <c r="D7303" i="16"/>
  <c r="N7302" i="16"/>
  <c r="L7302" i="16"/>
  <c r="J7302" i="16"/>
  <c r="H7302" i="16"/>
  <c r="F7302" i="16"/>
  <c r="D7302" i="16"/>
  <c r="N7301" i="16"/>
  <c r="L7301" i="16"/>
  <c r="J7301" i="16"/>
  <c r="H7301" i="16"/>
  <c r="F7301" i="16"/>
  <c r="D7301" i="16"/>
  <c r="N7300" i="16"/>
  <c r="L7300" i="16"/>
  <c r="J7300" i="16"/>
  <c r="H7300" i="16"/>
  <c r="F7300" i="16"/>
  <c r="D7300" i="16"/>
  <c r="N7299" i="16"/>
  <c r="L7299" i="16"/>
  <c r="J7299" i="16"/>
  <c r="H7299" i="16"/>
  <c r="F7299" i="16"/>
  <c r="D7299" i="16"/>
  <c r="N7298" i="16"/>
  <c r="L7298" i="16"/>
  <c r="J7298" i="16"/>
  <c r="H7298" i="16"/>
  <c r="F7298" i="16"/>
  <c r="D7298" i="16"/>
  <c r="N7297" i="16"/>
  <c r="L7297" i="16"/>
  <c r="J7297" i="16"/>
  <c r="H7297" i="16"/>
  <c r="F7297" i="16"/>
  <c r="D7297" i="16"/>
  <c r="N7296" i="16"/>
  <c r="L7296" i="16"/>
  <c r="J7296" i="16"/>
  <c r="H7296" i="16"/>
  <c r="F7296" i="16"/>
  <c r="D7296" i="16"/>
  <c r="N7295" i="16"/>
  <c r="L7295" i="16"/>
  <c r="J7295" i="16"/>
  <c r="H7295" i="16"/>
  <c r="F7295" i="16"/>
  <c r="D7295" i="16"/>
  <c r="N7294" i="16"/>
  <c r="L7294" i="16"/>
  <c r="J7294" i="16"/>
  <c r="H7294" i="16"/>
  <c r="F7294" i="16"/>
  <c r="D7294" i="16"/>
  <c r="N7293" i="16"/>
  <c r="L7293" i="16"/>
  <c r="J7293" i="16"/>
  <c r="H7293" i="16"/>
  <c r="F7293" i="16"/>
  <c r="D7293" i="16"/>
  <c r="N7292" i="16"/>
  <c r="L7292" i="16"/>
  <c r="J7292" i="16"/>
  <c r="H7292" i="16"/>
  <c r="F7292" i="16"/>
  <c r="D7292" i="16"/>
  <c r="N7291" i="16"/>
  <c r="L7291" i="16"/>
  <c r="J7291" i="16"/>
  <c r="H7291" i="16"/>
  <c r="F7291" i="16"/>
  <c r="D7291" i="16"/>
  <c r="N7290" i="16"/>
  <c r="L7290" i="16"/>
  <c r="J7290" i="16"/>
  <c r="H7290" i="16"/>
  <c r="F7290" i="16"/>
  <c r="D7290" i="16"/>
  <c r="N7289" i="16"/>
  <c r="L7289" i="16"/>
  <c r="J7289" i="16"/>
  <c r="H7289" i="16"/>
  <c r="F7289" i="16"/>
  <c r="D7289" i="16"/>
  <c r="N7288" i="16"/>
  <c r="L7288" i="16"/>
  <c r="J7288" i="16"/>
  <c r="H7288" i="16"/>
  <c r="F7288" i="16"/>
  <c r="D7288" i="16"/>
  <c r="N7287" i="16"/>
  <c r="L7287" i="16"/>
  <c r="J7287" i="16"/>
  <c r="H7287" i="16"/>
  <c r="F7287" i="16"/>
  <c r="D7287" i="16"/>
  <c r="N7286" i="16"/>
  <c r="L7286" i="16"/>
  <c r="J7286" i="16"/>
  <c r="H7286" i="16"/>
  <c r="F7286" i="16"/>
  <c r="D7286" i="16"/>
  <c r="N7285" i="16"/>
  <c r="L7285" i="16"/>
  <c r="J7285" i="16"/>
  <c r="H7285" i="16"/>
  <c r="F7285" i="16"/>
  <c r="D7285" i="16"/>
  <c r="N7284" i="16"/>
  <c r="L7284" i="16"/>
  <c r="J7284" i="16"/>
  <c r="H7284" i="16"/>
  <c r="F7284" i="16"/>
  <c r="D7284" i="16"/>
  <c r="N7283" i="16"/>
  <c r="L7283" i="16"/>
  <c r="J7283" i="16"/>
  <c r="H7283" i="16"/>
  <c r="F7283" i="16"/>
  <c r="D7283" i="16"/>
  <c r="N7282" i="16"/>
  <c r="L7282" i="16"/>
  <c r="J7282" i="16"/>
  <c r="H7282" i="16"/>
  <c r="F7282" i="16"/>
  <c r="D7282" i="16"/>
  <c r="N7281" i="16"/>
  <c r="L7281" i="16"/>
  <c r="J7281" i="16"/>
  <c r="H7281" i="16"/>
  <c r="F7281" i="16"/>
  <c r="D7281" i="16"/>
  <c r="N7280" i="16"/>
  <c r="L7280" i="16"/>
  <c r="J7280" i="16"/>
  <c r="H7280" i="16"/>
  <c r="F7280" i="16"/>
  <c r="D7280" i="16"/>
  <c r="N7279" i="16"/>
  <c r="L7279" i="16"/>
  <c r="J7279" i="16"/>
  <c r="H7279" i="16"/>
  <c r="F7279" i="16"/>
  <c r="D7279" i="16"/>
  <c r="N7278" i="16"/>
  <c r="L7278" i="16"/>
  <c r="J7278" i="16"/>
  <c r="H7278" i="16"/>
  <c r="F7278" i="16"/>
  <c r="D7278" i="16"/>
  <c r="N7277" i="16"/>
  <c r="L7277" i="16"/>
  <c r="J7277" i="16"/>
  <c r="H7277" i="16"/>
  <c r="F7277" i="16"/>
  <c r="D7277" i="16"/>
  <c r="N7276" i="16"/>
  <c r="L7276" i="16"/>
  <c r="J7276" i="16"/>
  <c r="H7276" i="16"/>
  <c r="F7276" i="16"/>
  <c r="D7276" i="16"/>
  <c r="N7275" i="16"/>
  <c r="L7275" i="16"/>
  <c r="J7275" i="16"/>
  <c r="H7275" i="16"/>
  <c r="F7275" i="16"/>
  <c r="D7275" i="16"/>
  <c r="N7274" i="16"/>
  <c r="L7274" i="16"/>
  <c r="J7274" i="16"/>
  <c r="H7274" i="16"/>
  <c r="F7274" i="16"/>
  <c r="D7274" i="16"/>
  <c r="N7273" i="16"/>
  <c r="L7273" i="16"/>
  <c r="J7273" i="16"/>
  <c r="H7273" i="16"/>
  <c r="F7273" i="16"/>
  <c r="D7273" i="16"/>
  <c r="N7272" i="16"/>
  <c r="L7272" i="16"/>
  <c r="J7272" i="16"/>
  <c r="H7272" i="16"/>
  <c r="F7272" i="16"/>
  <c r="D7272" i="16"/>
  <c r="N7271" i="16"/>
  <c r="L7271" i="16"/>
  <c r="J7271" i="16"/>
  <c r="H7271" i="16"/>
  <c r="F7271" i="16"/>
  <c r="D7271" i="16"/>
  <c r="N7270" i="16"/>
  <c r="L7270" i="16"/>
  <c r="J7270" i="16"/>
  <c r="H7270" i="16"/>
  <c r="F7270" i="16"/>
  <c r="D7270" i="16"/>
  <c r="N7269" i="16"/>
  <c r="L7269" i="16"/>
  <c r="J7269" i="16"/>
  <c r="H7269" i="16"/>
  <c r="F7269" i="16"/>
  <c r="D7269" i="16"/>
  <c r="N7268" i="16"/>
  <c r="L7268" i="16"/>
  <c r="J7268" i="16"/>
  <c r="H7268" i="16"/>
  <c r="F7268" i="16"/>
  <c r="D7268" i="16"/>
  <c r="N7267" i="16"/>
  <c r="L7267" i="16"/>
  <c r="J7267" i="16"/>
  <c r="H7267" i="16"/>
  <c r="F7267" i="16"/>
  <c r="D7267" i="16"/>
  <c r="N7266" i="16"/>
  <c r="L7266" i="16"/>
  <c r="J7266" i="16"/>
  <c r="H7266" i="16"/>
  <c r="F7266" i="16"/>
  <c r="D7266" i="16"/>
  <c r="N7265" i="16"/>
  <c r="L7265" i="16"/>
  <c r="J7265" i="16"/>
  <c r="H7265" i="16"/>
  <c r="F7265" i="16"/>
  <c r="D7265" i="16"/>
  <c r="N7264" i="16"/>
  <c r="L7264" i="16"/>
  <c r="J7264" i="16"/>
  <c r="H7264" i="16"/>
  <c r="F7264" i="16"/>
  <c r="D7264" i="16"/>
  <c r="N7263" i="16"/>
  <c r="L7263" i="16"/>
  <c r="J7263" i="16"/>
  <c r="H7263" i="16"/>
  <c r="F7263" i="16"/>
  <c r="D7263" i="16"/>
  <c r="N7262" i="16"/>
  <c r="L7262" i="16"/>
  <c r="J7262" i="16"/>
  <c r="H7262" i="16"/>
  <c r="F7262" i="16"/>
  <c r="D7262" i="16"/>
  <c r="N7261" i="16"/>
  <c r="L7261" i="16"/>
  <c r="J7261" i="16"/>
  <c r="H7261" i="16"/>
  <c r="F7261" i="16"/>
  <c r="D7261" i="16"/>
  <c r="N7260" i="16"/>
  <c r="L7260" i="16"/>
  <c r="J7260" i="16"/>
  <c r="H7260" i="16"/>
  <c r="F7260" i="16"/>
  <c r="D7260" i="16"/>
  <c r="N7259" i="16"/>
  <c r="L7259" i="16"/>
  <c r="J7259" i="16"/>
  <c r="H7259" i="16"/>
  <c r="F7259" i="16"/>
  <c r="D7259" i="16"/>
  <c r="N7258" i="16"/>
  <c r="L7258" i="16"/>
  <c r="J7258" i="16"/>
  <c r="H7258" i="16"/>
  <c r="F7258" i="16"/>
  <c r="D7258" i="16"/>
  <c r="N7257" i="16"/>
  <c r="L7257" i="16"/>
  <c r="J7257" i="16"/>
  <c r="H7257" i="16"/>
  <c r="F7257" i="16"/>
  <c r="D7257" i="16"/>
  <c r="N7256" i="16"/>
  <c r="L7256" i="16"/>
  <c r="J7256" i="16"/>
  <c r="H7256" i="16"/>
  <c r="F7256" i="16"/>
  <c r="D7256" i="16"/>
  <c r="N7255" i="16"/>
  <c r="L7255" i="16"/>
  <c r="J7255" i="16"/>
  <c r="H7255" i="16"/>
  <c r="F7255" i="16"/>
  <c r="D7255" i="16"/>
  <c r="N7254" i="16"/>
  <c r="L7254" i="16"/>
  <c r="J7254" i="16"/>
  <c r="H7254" i="16"/>
  <c r="F7254" i="16"/>
  <c r="D7254" i="16"/>
  <c r="N7253" i="16"/>
  <c r="L7253" i="16"/>
  <c r="J7253" i="16"/>
  <c r="H7253" i="16"/>
  <c r="F7253" i="16"/>
  <c r="D7253" i="16"/>
  <c r="N7252" i="16"/>
  <c r="L7252" i="16"/>
  <c r="J7252" i="16"/>
  <c r="H7252" i="16"/>
  <c r="F7252" i="16"/>
  <c r="D7252" i="16"/>
  <c r="N7251" i="16"/>
  <c r="L7251" i="16"/>
  <c r="J7251" i="16"/>
  <c r="H7251" i="16"/>
  <c r="F7251" i="16"/>
  <c r="D7251" i="16"/>
  <c r="N7250" i="16"/>
  <c r="L7250" i="16"/>
  <c r="J7250" i="16"/>
  <c r="H7250" i="16"/>
  <c r="F7250" i="16"/>
  <c r="D7250" i="16"/>
  <c r="N7249" i="16"/>
  <c r="L7249" i="16"/>
  <c r="J7249" i="16"/>
  <c r="H7249" i="16"/>
  <c r="F7249" i="16"/>
  <c r="D7249" i="16"/>
  <c r="N7248" i="16"/>
  <c r="L7248" i="16"/>
  <c r="J7248" i="16"/>
  <c r="H7248" i="16"/>
  <c r="F7248" i="16"/>
  <c r="D7248" i="16"/>
  <c r="N7247" i="16"/>
  <c r="L7247" i="16"/>
  <c r="J7247" i="16"/>
  <c r="H7247" i="16"/>
  <c r="F7247" i="16"/>
  <c r="D7247" i="16"/>
  <c r="N7246" i="16"/>
  <c r="L7246" i="16"/>
  <c r="J7246" i="16"/>
  <c r="H7246" i="16"/>
  <c r="F7246" i="16"/>
  <c r="D7246" i="16"/>
  <c r="N7245" i="16"/>
  <c r="L7245" i="16"/>
  <c r="J7245" i="16"/>
  <c r="H7245" i="16"/>
  <c r="F7245" i="16"/>
  <c r="D7245" i="16"/>
  <c r="N7244" i="16"/>
  <c r="L7244" i="16"/>
  <c r="J7244" i="16"/>
  <c r="H7244" i="16"/>
  <c r="F7244" i="16"/>
  <c r="D7244" i="16"/>
  <c r="N7243" i="16"/>
  <c r="L7243" i="16"/>
  <c r="J7243" i="16"/>
  <c r="H7243" i="16"/>
  <c r="F7243" i="16"/>
  <c r="D7243" i="16"/>
  <c r="N7242" i="16"/>
  <c r="L7242" i="16"/>
  <c r="J7242" i="16"/>
  <c r="H7242" i="16"/>
  <c r="F7242" i="16"/>
  <c r="D7242" i="16"/>
  <c r="N7241" i="16"/>
  <c r="L7241" i="16"/>
  <c r="J7241" i="16"/>
  <c r="H7241" i="16"/>
  <c r="F7241" i="16"/>
  <c r="D7241" i="16"/>
  <c r="N7240" i="16"/>
  <c r="L7240" i="16"/>
  <c r="J7240" i="16"/>
  <c r="H7240" i="16"/>
  <c r="F7240" i="16"/>
  <c r="D7240" i="16"/>
  <c r="N7239" i="16"/>
  <c r="L7239" i="16"/>
  <c r="J7239" i="16"/>
  <c r="H7239" i="16"/>
  <c r="F7239" i="16"/>
  <c r="D7239" i="16"/>
  <c r="N7238" i="16"/>
  <c r="L7238" i="16"/>
  <c r="J7238" i="16"/>
  <c r="H7238" i="16"/>
  <c r="F7238" i="16"/>
  <c r="D7238" i="16"/>
  <c r="N7237" i="16"/>
  <c r="L7237" i="16"/>
  <c r="J7237" i="16"/>
  <c r="H7237" i="16"/>
  <c r="F7237" i="16"/>
  <c r="D7237" i="16"/>
  <c r="N7236" i="16"/>
  <c r="L7236" i="16"/>
  <c r="J7236" i="16"/>
  <c r="H7236" i="16"/>
  <c r="F7236" i="16"/>
  <c r="D7236" i="16"/>
  <c r="N7235" i="16"/>
  <c r="L7235" i="16"/>
  <c r="J7235" i="16"/>
  <c r="H7235" i="16"/>
  <c r="F7235" i="16"/>
  <c r="D7235" i="16"/>
  <c r="N7234" i="16"/>
  <c r="L7234" i="16"/>
  <c r="J7234" i="16"/>
  <c r="H7234" i="16"/>
  <c r="F7234" i="16"/>
  <c r="D7234" i="16"/>
  <c r="N7233" i="16"/>
  <c r="L7233" i="16"/>
  <c r="J7233" i="16"/>
  <c r="H7233" i="16"/>
  <c r="F7233" i="16"/>
  <c r="D7233" i="16"/>
  <c r="N7232" i="16"/>
  <c r="L7232" i="16"/>
  <c r="J7232" i="16"/>
  <c r="H7232" i="16"/>
  <c r="F7232" i="16"/>
  <c r="D7232" i="16"/>
  <c r="N7231" i="16"/>
  <c r="L7231" i="16"/>
  <c r="J7231" i="16"/>
  <c r="H7231" i="16"/>
  <c r="F7231" i="16"/>
  <c r="D7231" i="16"/>
  <c r="N7230" i="16"/>
  <c r="L7230" i="16"/>
  <c r="J7230" i="16"/>
  <c r="H7230" i="16"/>
  <c r="F7230" i="16"/>
  <c r="D7230" i="16"/>
  <c r="N7229" i="16"/>
  <c r="L7229" i="16"/>
  <c r="J7229" i="16"/>
  <c r="H7229" i="16"/>
  <c r="F7229" i="16"/>
  <c r="D7229" i="16"/>
  <c r="N7228" i="16"/>
  <c r="L7228" i="16"/>
  <c r="J7228" i="16"/>
  <c r="H7228" i="16"/>
  <c r="F7228" i="16"/>
  <c r="D7228" i="16"/>
  <c r="N7227" i="16"/>
  <c r="L7227" i="16"/>
  <c r="J7227" i="16"/>
  <c r="H7227" i="16"/>
  <c r="F7227" i="16"/>
  <c r="D7227" i="16"/>
  <c r="N7226" i="16"/>
  <c r="L7226" i="16"/>
  <c r="J7226" i="16"/>
  <c r="H7226" i="16"/>
  <c r="F7226" i="16"/>
  <c r="D7226" i="16"/>
  <c r="N7225" i="16"/>
  <c r="L7225" i="16"/>
  <c r="J7225" i="16"/>
  <c r="H7225" i="16"/>
  <c r="F7225" i="16"/>
  <c r="D7225" i="16"/>
  <c r="N7224" i="16"/>
  <c r="L7224" i="16"/>
  <c r="J7224" i="16"/>
  <c r="H7224" i="16"/>
  <c r="F7224" i="16"/>
  <c r="D7224" i="16"/>
  <c r="N7223" i="16"/>
  <c r="L7223" i="16"/>
  <c r="J7223" i="16"/>
  <c r="H7223" i="16"/>
  <c r="F7223" i="16"/>
  <c r="D7223" i="16"/>
  <c r="N7222" i="16"/>
  <c r="L7222" i="16"/>
  <c r="J7222" i="16"/>
  <c r="H7222" i="16"/>
  <c r="F7222" i="16"/>
  <c r="D7222" i="16"/>
  <c r="N7221" i="16"/>
  <c r="L7221" i="16"/>
  <c r="J7221" i="16"/>
  <c r="H7221" i="16"/>
  <c r="F7221" i="16"/>
  <c r="D7221" i="16"/>
  <c r="N7220" i="16"/>
  <c r="L7220" i="16"/>
  <c r="J7220" i="16"/>
  <c r="H7220" i="16"/>
  <c r="F7220" i="16"/>
  <c r="D7220" i="16"/>
  <c r="N7219" i="16"/>
  <c r="L7219" i="16"/>
  <c r="J7219" i="16"/>
  <c r="H7219" i="16"/>
  <c r="F7219" i="16"/>
  <c r="D7219" i="16"/>
  <c r="N7218" i="16"/>
  <c r="L7218" i="16"/>
  <c r="J7218" i="16"/>
  <c r="H7218" i="16"/>
  <c r="F7218" i="16"/>
  <c r="D7218" i="16"/>
  <c r="N7217" i="16"/>
  <c r="L7217" i="16"/>
  <c r="J7217" i="16"/>
  <c r="H7217" i="16"/>
  <c r="F7217" i="16"/>
  <c r="D7217" i="16"/>
  <c r="N7216" i="16"/>
  <c r="L7216" i="16"/>
  <c r="J7216" i="16"/>
  <c r="H7216" i="16"/>
  <c r="F7216" i="16"/>
  <c r="D7216" i="16"/>
  <c r="N7215" i="16"/>
  <c r="L7215" i="16"/>
  <c r="J7215" i="16"/>
  <c r="H7215" i="16"/>
  <c r="F7215" i="16"/>
  <c r="D7215" i="16"/>
  <c r="N7214" i="16"/>
  <c r="L7214" i="16"/>
  <c r="J7214" i="16"/>
  <c r="H7214" i="16"/>
  <c r="F7214" i="16"/>
  <c r="D7214" i="16"/>
  <c r="N7213" i="16"/>
  <c r="L7213" i="16"/>
  <c r="J7213" i="16"/>
  <c r="H7213" i="16"/>
  <c r="F7213" i="16"/>
  <c r="D7213" i="16"/>
  <c r="N7212" i="16"/>
  <c r="L7212" i="16"/>
  <c r="J7212" i="16"/>
  <c r="H7212" i="16"/>
  <c r="F7212" i="16"/>
  <c r="D7212" i="16"/>
  <c r="N7211" i="16"/>
  <c r="L7211" i="16"/>
  <c r="J7211" i="16"/>
  <c r="H7211" i="16"/>
  <c r="F7211" i="16"/>
  <c r="D7211" i="16"/>
  <c r="N7210" i="16"/>
  <c r="L7210" i="16"/>
  <c r="J7210" i="16"/>
  <c r="H7210" i="16"/>
  <c r="F7210" i="16"/>
  <c r="D7210" i="16"/>
  <c r="N7209" i="16"/>
  <c r="L7209" i="16"/>
  <c r="J7209" i="16"/>
  <c r="H7209" i="16"/>
  <c r="F7209" i="16"/>
  <c r="D7209" i="16"/>
  <c r="N7208" i="16"/>
  <c r="L7208" i="16"/>
  <c r="J7208" i="16"/>
  <c r="H7208" i="16"/>
  <c r="F7208" i="16"/>
  <c r="D7208" i="16"/>
  <c r="N7207" i="16"/>
  <c r="L7207" i="16"/>
  <c r="J7207" i="16"/>
  <c r="H7207" i="16"/>
  <c r="F7207" i="16"/>
  <c r="D7207" i="16"/>
  <c r="N7206" i="16"/>
  <c r="L7206" i="16"/>
  <c r="J7206" i="16"/>
  <c r="H7206" i="16"/>
  <c r="F7206" i="16"/>
  <c r="D7206" i="16"/>
  <c r="N7205" i="16"/>
  <c r="L7205" i="16"/>
  <c r="J7205" i="16"/>
  <c r="H7205" i="16"/>
  <c r="F7205" i="16"/>
  <c r="D7205" i="16"/>
  <c r="N7204" i="16"/>
  <c r="L7204" i="16"/>
  <c r="J7204" i="16"/>
  <c r="H7204" i="16"/>
  <c r="F7204" i="16"/>
  <c r="D7204" i="16"/>
  <c r="N7203" i="16"/>
  <c r="L7203" i="16"/>
  <c r="J7203" i="16"/>
  <c r="H7203" i="16"/>
  <c r="F7203" i="16"/>
  <c r="D7203" i="16"/>
  <c r="N7202" i="16"/>
  <c r="L7202" i="16"/>
  <c r="J7202" i="16"/>
  <c r="H7202" i="16"/>
  <c r="F7202" i="16"/>
  <c r="D7202" i="16"/>
  <c r="N7201" i="16"/>
  <c r="L7201" i="16"/>
  <c r="J7201" i="16"/>
  <c r="H7201" i="16"/>
  <c r="F7201" i="16"/>
  <c r="D7201" i="16"/>
  <c r="N7200" i="16"/>
  <c r="L7200" i="16"/>
  <c r="J7200" i="16"/>
  <c r="H7200" i="16"/>
  <c r="F7200" i="16"/>
  <c r="D7200" i="16"/>
  <c r="N7199" i="16"/>
  <c r="L7199" i="16"/>
  <c r="J7199" i="16"/>
  <c r="H7199" i="16"/>
  <c r="F7199" i="16"/>
  <c r="D7199" i="16"/>
  <c r="N7198" i="16"/>
  <c r="L7198" i="16"/>
  <c r="J7198" i="16"/>
  <c r="H7198" i="16"/>
  <c r="F7198" i="16"/>
  <c r="D7198" i="16"/>
  <c r="N7197" i="16"/>
  <c r="L7197" i="16"/>
  <c r="J7197" i="16"/>
  <c r="H7197" i="16"/>
  <c r="F7197" i="16"/>
  <c r="D7197" i="16"/>
  <c r="N7196" i="16"/>
  <c r="L7196" i="16"/>
  <c r="J7196" i="16"/>
  <c r="H7196" i="16"/>
  <c r="F7196" i="16"/>
  <c r="D7196" i="16"/>
  <c r="N7195" i="16"/>
  <c r="L7195" i="16"/>
  <c r="J7195" i="16"/>
  <c r="H7195" i="16"/>
  <c r="F7195" i="16"/>
  <c r="D7195" i="16"/>
  <c r="N7194" i="16"/>
  <c r="L7194" i="16"/>
  <c r="J7194" i="16"/>
  <c r="H7194" i="16"/>
  <c r="F7194" i="16"/>
  <c r="D7194" i="16"/>
  <c r="N7193" i="16"/>
  <c r="L7193" i="16"/>
  <c r="J7193" i="16"/>
  <c r="H7193" i="16"/>
  <c r="F7193" i="16"/>
  <c r="D7193" i="16"/>
  <c r="N7192" i="16"/>
  <c r="L7192" i="16"/>
  <c r="J7192" i="16"/>
  <c r="H7192" i="16"/>
  <c r="F7192" i="16"/>
  <c r="D7192" i="16"/>
  <c r="N7191" i="16"/>
  <c r="L7191" i="16"/>
  <c r="J7191" i="16"/>
  <c r="H7191" i="16"/>
  <c r="F7191" i="16"/>
  <c r="D7191" i="16"/>
  <c r="N7190" i="16"/>
  <c r="L7190" i="16"/>
  <c r="J7190" i="16"/>
  <c r="H7190" i="16"/>
  <c r="F7190" i="16"/>
  <c r="D7190" i="16"/>
  <c r="N7189" i="16"/>
  <c r="L7189" i="16"/>
  <c r="J7189" i="16"/>
  <c r="H7189" i="16"/>
  <c r="F7189" i="16"/>
  <c r="D7189" i="16"/>
  <c r="N7188" i="16"/>
  <c r="L7188" i="16"/>
  <c r="J7188" i="16"/>
  <c r="H7188" i="16"/>
  <c r="F7188" i="16"/>
  <c r="D7188" i="16"/>
  <c r="N7187" i="16"/>
  <c r="L7187" i="16"/>
  <c r="J7187" i="16"/>
  <c r="H7187" i="16"/>
  <c r="F7187" i="16"/>
  <c r="D7187" i="16"/>
  <c r="N7186" i="16"/>
  <c r="L7186" i="16"/>
  <c r="J7186" i="16"/>
  <c r="H7186" i="16"/>
  <c r="F7186" i="16"/>
  <c r="D7186" i="16"/>
  <c r="N7185" i="16"/>
  <c r="L7185" i="16"/>
  <c r="J7185" i="16"/>
  <c r="H7185" i="16"/>
  <c r="F7185" i="16"/>
  <c r="D7185" i="16"/>
  <c r="N7184" i="16"/>
  <c r="L7184" i="16"/>
  <c r="J7184" i="16"/>
  <c r="H7184" i="16"/>
  <c r="F7184" i="16"/>
  <c r="D7184" i="16"/>
  <c r="N7183" i="16"/>
  <c r="L7183" i="16"/>
  <c r="J7183" i="16"/>
  <c r="H7183" i="16"/>
  <c r="F7183" i="16"/>
  <c r="D7183" i="16"/>
  <c r="N7182" i="16"/>
  <c r="L7182" i="16"/>
  <c r="J7182" i="16"/>
  <c r="H7182" i="16"/>
  <c r="F7182" i="16"/>
  <c r="D7182" i="16"/>
  <c r="N7181" i="16"/>
  <c r="L7181" i="16"/>
  <c r="J7181" i="16"/>
  <c r="H7181" i="16"/>
  <c r="F7181" i="16"/>
  <c r="D7181" i="16"/>
  <c r="N7180" i="16"/>
  <c r="L7180" i="16"/>
  <c r="J7180" i="16"/>
  <c r="H7180" i="16"/>
  <c r="F7180" i="16"/>
  <c r="D7180" i="16"/>
  <c r="N7179" i="16"/>
  <c r="L7179" i="16"/>
  <c r="J7179" i="16"/>
  <c r="H7179" i="16"/>
  <c r="F7179" i="16"/>
  <c r="D7179" i="16"/>
  <c r="N7178" i="16"/>
  <c r="L7178" i="16"/>
  <c r="J7178" i="16"/>
  <c r="H7178" i="16"/>
  <c r="F7178" i="16"/>
  <c r="D7178" i="16"/>
  <c r="N7177" i="16"/>
  <c r="L7177" i="16"/>
  <c r="J7177" i="16"/>
  <c r="H7177" i="16"/>
  <c r="F7177" i="16"/>
  <c r="D7177" i="16"/>
  <c r="N7176" i="16"/>
  <c r="L7176" i="16"/>
  <c r="J7176" i="16"/>
  <c r="H7176" i="16"/>
  <c r="F7176" i="16"/>
  <c r="D7176" i="16"/>
  <c r="N7175" i="16"/>
  <c r="L7175" i="16"/>
  <c r="J7175" i="16"/>
  <c r="H7175" i="16"/>
  <c r="F7175" i="16"/>
  <c r="D7175" i="16"/>
  <c r="N7174" i="16"/>
  <c r="L7174" i="16"/>
  <c r="J7174" i="16"/>
  <c r="H7174" i="16"/>
  <c r="F7174" i="16"/>
  <c r="D7174" i="16"/>
  <c r="N7173" i="16"/>
  <c r="L7173" i="16"/>
  <c r="J7173" i="16"/>
  <c r="H7173" i="16"/>
  <c r="F7173" i="16"/>
  <c r="D7173" i="16"/>
  <c r="N7172" i="16"/>
  <c r="L7172" i="16"/>
  <c r="J7172" i="16"/>
  <c r="H7172" i="16"/>
  <c r="F7172" i="16"/>
  <c r="D7172" i="16"/>
  <c r="N7171" i="16"/>
  <c r="L7171" i="16"/>
  <c r="J7171" i="16"/>
  <c r="H7171" i="16"/>
  <c r="F7171" i="16"/>
  <c r="D7171" i="16"/>
  <c r="N7170" i="16"/>
  <c r="L7170" i="16"/>
  <c r="J7170" i="16"/>
  <c r="H7170" i="16"/>
  <c r="F7170" i="16"/>
  <c r="D7170" i="16"/>
  <c r="N7169" i="16"/>
  <c r="L7169" i="16"/>
  <c r="J7169" i="16"/>
  <c r="H7169" i="16"/>
  <c r="F7169" i="16"/>
  <c r="D7169" i="16"/>
  <c r="N7168" i="16"/>
  <c r="L7168" i="16"/>
  <c r="J7168" i="16"/>
  <c r="H7168" i="16"/>
  <c r="F7168" i="16"/>
  <c r="D7168" i="16"/>
  <c r="N7167" i="16"/>
  <c r="L7167" i="16"/>
  <c r="J7167" i="16"/>
  <c r="H7167" i="16"/>
  <c r="F7167" i="16"/>
  <c r="D7167" i="16"/>
  <c r="N7166" i="16"/>
  <c r="L7166" i="16"/>
  <c r="J7166" i="16"/>
  <c r="H7166" i="16"/>
  <c r="F7166" i="16"/>
  <c r="D7166" i="16"/>
  <c r="N7165" i="16"/>
  <c r="L7165" i="16"/>
  <c r="J7165" i="16"/>
  <c r="H7165" i="16"/>
  <c r="F7165" i="16"/>
  <c r="D7165" i="16"/>
  <c r="N7164" i="16"/>
  <c r="L7164" i="16"/>
  <c r="J7164" i="16"/>
  <c r="H7164" i="16"/>
  <c r="F7164" i="16"/>
  <c r="D7164" i="16"/>
  <c r="N7163" i="16"/>
  <c r="L7163" i="16"/>
  <c r="J7163" i="16"/>
  <c r="H7163" i="16"/>
  <c r="F7163" i="16"/>
  <c r="D7163" i="16"/>
  <c r="N7162" i="16"/>
  <c r="L7162" i="16"/>
  <c r="J7162" i="16"/>
  <c r="H7162" i="16"/>
  <c r="F7162" i="16"/>
  <c r="D7162" i="16"/>
  <c r="N7161" i="16"/>
  <c r="L7161" i="16"/>
  <c r="J7161" i="16"/>
  <c r="H7161" i="16"/>
  <c r="F7161" i="16"/>
  <c r="D7161" i="16"/>
  <c r="N7160" i="16"/>
  <c r="L7160" i="16"/>
  <c r="J7160" i="16"/>
  <c r="H7160" i="16"/>
  <c r="F7160" i="16"/>
  <c r="D7160" i="16"/>
  <c r="N7159" i="16"/>
  <c r="L7159" i="16"/>
  <c r="J7159" i="16"/>
  <c r="H7159" i="16"/>
  <c r="F7159" i="16"/>
  <c r="D7159" i="16"/>
  <c r="N7158" i="16"/>
  <c r="L7158" i="16"/>
  <c r="J7158" i="16"/>
  <c r="H7158" i="16"/>
  <c r="F7158" i="16"/>
  <c r="D7158" i="16"/>
  <c r="N7157" i="16"/>
  <c r="L7157" i="16"/>
  <c r="J7157" i="16"/>
  <c r="H7157" i="16"/>
  <c r="F7157" i="16"/>
  <c r="D7157" i="16"/>
  <c r="N7156" i="16"/>
  <c r="L7156" i="16"/>
  <c r="J7156" i="16"/>
  <c r="H7156" i="16"/>
  <c r="F7156" i="16"/>
  <c r="D7156" i="16"/>
  <c r="N7155" i="16"/>
  <c r="L7155" i="16"/>
  <c r="J7155" i="16"/>
  <c r="H7155" i="16"/>
  <c r="F7155" i="16"/>
  <c r="D7155" i="16"/>
  <c r="N7154" i="16"/>
  <c r="L7154" i="16"/>
  <c r="J7154" i="16"/>
  <c r="H7154" i="16"/>
  <c r="F7154" i="16"/>
  <c r="D7154" i="16"/>
  <c r="N7153" i="16"/>
  <c r="L7153" i="16"/>
  <c r="J7153" i="16"/>
  <c r="H7153" i="16"/>
  <c r="F7153" i="16"/>
  <c r="D7153" i="16"/>
  <c r="N7152" i="16"/>
  <c r="L7152" i="16"/>
  <c r="J7152" i="16"/>
  <c r="H7152" i="16"/>
  <c r="F7152" i="16"/>
  <c r="D7152" i="16"/>
  <c r="N7151" i="16"/>
  <c r="L7151" i="16"/>
  <c r="J7151" i="16"/>
  <c r="H7151" i="16"/>
  <c r="F7151" i="16"/>
  <c r="D7151" i="16"/>
  <c r="N7150" i="16"/>
  <c r="L7150" i="16"/>
  <c r="J7150" i="16"/>
  <c r="H7150" i="16"/>
  <c r="F7150" i="16"/>
  <c r="D7150" i="16"/>
  <c r="N7149" i="16"/>
  <c r="L7149" i="16"/>
  <c r="J7149" i="16"/>
  <c r="H7149" i="16"/>
  <c r="F7149" i="16"/>
  <c r="D7149" i="16"/>
  <c r="N7148" i="16"/>
  <c r="L7148" i="16"/>
  <c r="J7148" i="16"/>
  <c r="H7148" i="16"/>
  <c r="F7148" i="16"/>
  <c r="D7148" i="16"/>
  <c r="N7147" i="16"/>
  <c r="L7147" i="16"/>
  <c r="J7147" i="16"/>
  <c r="H7147" i="16"/>
  <c r="F7147" i="16"/>
  <c r="D7147" i="16"/>
  <c r="N7146" i="16"/>
  <c r="L7146" i="16"/>
  <c r="J7146" i="16"/>
  <c r="H7146" i="16"/>
  <c r="F7146" i="16"/>
  <c r="D7146" i="16"/>
  <c r="N7145" i="16"/>
  <c r="L7145" i="16"/>
  <c r="J7145" i="16"/>
  <c r="H7145" i="16"/>
  <c r="F7145" i="16"/>
  <c r="D7145" i="16"/>
  <c r="N7144" i="16"/>
  <c r="L7144" i="16"/>
  <c r="J7144" i="16"/>
  <c r="H7144" i="16"/>
  <c r="F7144" i="16"/>
  <c r="D7144" i="16"/>
  <c r="N7143" i="16"/>
  <c r="L7143" i="16"/>
  <c r="J7143" i="16"/>
  <c r="H7143" i="16"/>
  <c r="F7143" i="16"/>
  <c r="D7143" i="16"/>
  <c r="N7142" i="16"/>
  <c r="L7142" i="16"/>
  <c r="J7142" i="16"/>
  <c r="H7142" i="16"/>
  <c r="F7142" i="16"/>
  <c r="D7142" i="16"/>
  <c r="N7141" i="16"/>
  <c r="L7141" i="16"/>
  <c r="J7141" i="16"/>
  <c r="H7141" i="16"/>
  <c r="F7141" i="16"/>
  <c r="D7141" i="16"/>
  <c r="N7140" i="16"/>
  <c r="L7140" i="16"/>
  <c r="J7140" i="16"/>
  <c r="H7140" i="16"/>
  <c r="F7140" i="16"/>
  <c r="D7140" i="16"/>
  <c r="N7139" i="16"/>
  <c r="L7139" i="16"/>
  <c r="J7139" i="16"/>
  <c r="H7139" i="16"/>
  <c r="F7139" i="16"/>
  <c r="D7139" i="16"/>
  <c r="N7138" i="16"/>
  <c r="L7138" i="16"/>
  <c r="J7138" i="16"/>
  <c r="H7138" i="16"/>
  <c r="F7138" i="16"/>
  <c r="D7138" i="16"/>
  <c r="N7137" i="16"/>
  <c r="L7137" i="16"/>
  <c r="J7137" i="16"/>
  <c r="H7137" i="16"/>
  <c r="F7137" i="16"/>
  <c r="D7137" i="16"/>
  <c r="N7136" i="16"/>
  <c r="L7136" i="16"/>
  <c r="J7136" i="16"/>
  <c r="H7136" i="16"/>
  <c r="F7136" i="16"/>
  <c r="D7136" i="16"/>
  <c r="N7135" i="16"/>
  <c r="L7135" i="16"/>
  <c r="J7135" i="16"/>
  <c r="H7135" i="16"/>
  <c r="F7135" i="16"/>
  <c r="D7135" i="16"/>
  <c r="N7134" i="16"/>
  <c r="L7134" i="16"/>
  <c r="J7134" i="16"/>
  <c r="H7134" i="16"/>
  <c r="F7134" i="16"/>
  <c r="D7134" i="16"/>
  <c r="N7133" i="16"/>
  <c r="L7133" i="16"/>
  <c r="J7133" i="16"/>
  <c r="H7133" i="16"/>
  <c r="F7133" i="16"/>
  <c r="D7133" i="16"/>
  <c r="N7132" i="16"/>
  <c r="L7132" i="16"/>
  <c r="J7132" i="16"/>
  <c r="H7132" i="16"/>
  <c r="F7132" i="16"/>
  <c r="D7132" i="16"/>
  <c r="N7131" i="16"/>
  <c r="L7131" i="16"/>
  <c r="J7131" i="16"/>
  <c r="H7131" i="16"/>
  <c r="F7131" i="16"/>
  <c r="D7131" i="16"/>
  <c r="N7130" i="16"/>
  <c r="L7130" i="16"/>
  <c r="J7130" i="16"/>
  <c r="H7130" i="16"/>
  <c r="F7130" i="16"/>
  <c r="D7130" i="16"/>
  <c r="N7129" i="16"/>
  <c r="L7129" i="16"/>
  <c r="J7129" i="16"/>
  <c r="H7129" i="16"/>
  <c r="F7129" i="16"/>
  <c r="D7129" i="16"/>
  <c r="N7128" i="16"/>
  <c r="L7128" i="16"/>
  <c r="J7128" i="16"/>
  <c r="H7128" i="16"/>
  <c r="F7128" i="16"/>
  <c r="D7128" i="16"/>
  <c r="N7127" i="16"/>
  <c r="L7127" i="16"/>
  <c r="J7127" i="16"/>
  <c r="H7127" i="16"/>
  <c r="F7127" i="16"/>
  <c r="D7127" i="16"/>
  <c r="N7126" i="16"/>
  <c r="L7126" i="16"/>
  <c r="J7126" i="16"/>
  <c r="H7126" i="16"/>
  <c r="F7126" i="16"/>
  <c r="D7126" i="16"/>
  <c r="N7125" i="16"/>
  <c r="L7125" i="16"/>
  <c r="J7125" i="16"/>
  <c r="H7125" i="16"/>
  <c r="F7125" i="16"/>
  <c r="D7125" i="16"/>
  <c r="N7124" i="16"/>
  <c r="L7124" i="16"/>
  <c r="J7124" i="16"/>
  <c r="H7124" i="16"/>
  <c r="F7124" i="16"/>
  <c r="D7124" i="16"/>
  <c r="N7123" i="16"/>
  <c r="L7123" i="16"/>
  <c r="J7123" i="16"/>
  <c r="H7123" i="16"/>
  <c r="F7123" i="16"/>
  <c r="D7123" i="16"/>
  <c r="N7122" i="16"/>
  <c r="L7122" i="16"/>
  <c r="J7122" i="16"/>
  <c r="H7122" i="16"/>
  <c r="F7122" i="16"/>
  <c r="D7122" i="16"/>
  <c r="N7121" i="16"/>
  <c r="L7121" i="16"/>
  <c r="J7121" i="16"/>
  <c r="H7121" i="16"/>
  <c r="F7121" i="16"/>
  <c r="D7121" i="16"/>
  <c r="N7120" i="16"/>
  <c r="L7120" i="16"/>
  <c r="J7120" i="16"/>
  <c r="H7120" i="16"/>
  <c r="F7120" i="16"/>
  <c r="D7120" i="16"/>
  <c r="N7119" i="16"/>
  <c r="L7119" i="16"/>
  <c r="J7119" i="16"/>
  <c r="H7119" i="16"/>
  <c r="F7119" i="16"/>
  <c r="D7119" i="16"/>
  <c r="N7118" i="16"/>
  <c r="L7118" i="16"/>
  <c r="J7118" i="16"/>
  <c r="H7118" i="16"/>
  <c r="F7118" i="16"/>
  <c r="D7118" i="16"/>
  <c r="N7117" i="16"/>
  <c r="L7117" i="16"/>
  <c r="J7117" i="16"/>
  <c r="H7117" i="16"/>
  <c r="F7117" i="16"/>
  <c r="D7117" i="16"/>
  <c r="N7116" i="16"/>
  <c r="L7116" i="16"/>
  <c r="J7116" i="16"/>
  <c r="H7116" i="16"/>
  <c r="F7116" i="16"/>
  <c r="D7116" i="16"/>
  <c r="N7115" i="16"/>
  <c r="L7115" i="16"/>
  <c r="J7115" i="16"/>
  <c r="H7115" i="16"/>
  <c r="F7115" i="16"/>
  <c r="D7115" i="16"/>
  <c r="N7114" i="16"/>
  <c r="L7114" i="16"/>
  <c r="J7114" i="16"/>
  <c r="H7114" i="16"/>
  <c r="F7114" i="16"/>
  <c r="D7114" i="16"/>
  <c r="N7113" i="16"/>
  <c r="L7113" i="16"/>
  <c r="J7113" i="16"/>
  <c r="H7113" i="16"/>
  <c r="F7113" i="16"/>
  <c r="D7113" i="16"/>
  <c r="N7112" i="16"/>
  <c r="L7112" i="16"/>
  <c r="J7112" i="16"/>
  <c r="H7112" i="16"/>
  <c r="F7112" i="16"/>
  <c r="D7112" i="16"/>
  <c r="N7111" i="16"/>
  <c r="L7111" i="16"/>
  <c r="J7111" i="16"/>
  <c r="H7111" i="16"/>
  <c r="F7111" i="16"/>
  <c r="D7111" i="16"/>
  <c r="N7110" i="16"/>
  <c r="L7110" i="16"/>
  <c r="J7110" i="16"/>
  <c r="H7110" i="16"/>
  <c r="F7110" i="16"/>
  <c r="D7110" i="16"/>
  <c r="N7109" i="16"/>
  <c r="L7109" i="16"/>
  <c r="J7109" i="16"/>
  <c r="H7109" i="16"/>
  <c r="F7109" i="16"/>
  <c r="D7109" i="16"/>
  <c r="N7108" i="16"/>
  <c r="L7108" i="16"/>
  <c r="J7108" i="16"/>
  <c r="H7108" i="16"/>
  <c r="F7108" i="16"/>
  <c r="D7108" i="16"/>
  <c r="N7107" i="16"/>
  <c r="L7107" i="16"/>
  <c r="J7107" i="16"/>
  <c r="H7107" i="16"/>
  <c r="F7107" i="16"/>
  <c r="D7107" i="16"/>
  <c r="N7106" i="16"/>
  <c r="L7106" i="16"/>
  <c r="J7106" i="16"/>
  <c r="H7106" i="16"/>
  <c r="F7106" i="16"/>
  <c r="D7106" i="16"/>
  <c r="N7105" i="16"/>
  <c r="L7105" i="16"/>
  <c r="J7105" i="16"/>
  <c r="H7105" i="16"/>
  <c r="F7105" i="16"/>
  <c r="D7105" i="16"/>
  <c r="N7104" i="16"/>
  <c r="L7104" i="16"/>
  <c r="J7104" i="16"/>
  <c r="H7104" i="16"/>
  <c r="F7104" i="16"/>
  <c r="D7104" i="16"/>
  <c r="N7103" i="16"/>
  <c r="L7103" i="16"/>
  <c r="J7103" i="16"/>
  <c r="H7103" i="16"/>
  <c r="F7103" i="16"/>
  <c r="D7103" i="16"/>
  <c r="N7102" i="16"/>
  <c r="L7102" i="16"/>
  <c r="J7102" i="16"/>
  <c r="H7102" i="16"/>
  <c r="F7102" i="16"/>
  <c r="D7102" i="16"/>
  <c r="N7101" i="16"/>
  <c r="L7101" i="16"/>
  <c r="J7101" i="16"/>
  <c r="H7101" i="16"/>
  <c r="F7101" i="16"/>
  <c r="D7101" i="16"/>
  <c r="N7100" i="16"/>
  <c r="L7100" i="16"/>
  <c r="J7100" i="16"/>
  <c r="H7100" i="16"/>
  <c r="F7100" i="16"/>
  <c r="D7100" i="16"/>
  <c r="N7099" i="16"/>
  <c r="L7099" i="16"/>
  <c r="J7099" i="16"/>
  <c r="H7099" i="16"/>
  <c r="F7099" i="16"/>
  <c r="D7099" i="16"/>
  <c r="N7098" i="16"/>
  <c r="L7098" i="16"/>
  <c r="J7098" i="16"/>
  <c r="H7098" i="16"/>
  <c r="F7098" i="16"/>
  <c r="D7098" i="16"/>
  <c r="N7097" i="16"/>
  <c r="L7097" i="16"/>
  <c r="J7097" i="16"/>
  <c r="H7097" i="16"/>
  <c r="F7097" i="16"/>
  <c r="D7097" i="16"/>
  <c r="N7096" i="16"/>
  <c r="L7096" i="16"/>
  <c r="J7096" i="16"/>
  <c r="H7096" i="16"/>
  <c r="F7096" i="16"/>
  <c r="D7096" i="16"/>
  <c r="N7095" i="16"/>
  <c r="L7095" i="16"/>
  <c r="J7095" i="16"/>
  <c r="H7095" i="16"/>
  <c r="F7095" i="16"/>
  <c r="D7095" i="16"/>
  <c r="N7094" i="16"/>
  <c r="L7094" i="16"/>
  <c r="J7094" i="16"/>
  <c r="H7094" i="16"/>
  <c r="F7094" i="16"/>
  <c r="D7094" i="16"/>
  <c r="N7093" i="16"/>
  <c r="L7093" i="16"/>
  <c r="J7093" i="16"/>
  <c r="H7093" i="16"/>
  <c r="F7093" i="16"/>
  <c r="D7093" i="16"/>
  <c r="N7092" i="16"/>
  <c r="L7092" i="16"/>
  <c r="J7092" i="16"/>
  <c r="H7092" i="16"/>
  <c r="F7092" i="16"/>
  <c r="D7092" i="16"/>
  <c r="N7091" i="16"/>
  <c r="L7091" i="16"/>
  <c r="J7091" i="16"/>
  <c r="H7091" i="16"/>
  <c r="F7091" i="16"/>
  <c r="D7091" i="16"/>
  <c r="N7090" i="16"/>
  <c r="L7090" i="16"/>
  <c r="J7090" i="16"/>
  <c r="H7090" i="16"/>
  <c r="F7090" i="16"/>
  <c r="D7090" i="16"/>
  <c r="N7089" i="16"/>
  <c r="L7089" i="16"/>
  <c r="J7089" i="16"/>
  <c r="H7089" i="16"/>
  <c r="F7089" i="16"/>
  <c r="D7089" i="16"/>
  <c r="N7088" i="16"/>
  <c r="L7088" i="16"/>
  <c r="J7088" i="16"/>
  <c r="H7088" i="16"/>
  <c r="F7088" i="16"/>
  <c r="D7088" i="16"/>
  <c r="N7087" i="16"/>
  <c r="L7087" i="16"/>
  <c r="J7087" i="16"/>
  <c r="H7087" i="16"/>
  <c r="F7087" i="16"/>
  <c r="D7087" i="16"/>
  <c r="N7086" i="16"/>
  <c r="L7086" i="16"/>
  <c r="J7086" i="16"/>
  <c r="H7086" i="16"/>
  <c r="F7086" i="16"/>
  <c r="D7086" i="16"/>
  <c r="N7085" i="16"/>
  <c r="L7085" i="16"/>
  <c r="J7085" i="16"/>
  <c r="H7085" i="16"/>
  <c r="F7085" i="16"/>
  <c r="D7085" i="16"/>
  <c r="N7084" i="16"/>
  <c r="L7084" i="16"/>
  <c r="J7084" i="16"/>
  <c r="H7084" i="16"/>
  <c r="F7084" i="16"/>
  <c r="D7084" i="16"/>
  <c r="N7083" i="16"/>
  <c r="L7083" i="16"/>
  <c r="J7083" i="16"/>
  <c r="H7083" i="16"/>
  <c r="F7083" i="16"/>
  <c r="D7083" i="16"/>
  <c r="N7082" i="16"/>
  <c r="L7082" i="16"/>
  <c r="J7082" i="16"/>
  <c r="H7082" i="16"/>
  <c r="F7082" i="16"/>
  <c r="D7082" i="16"/>
  <c r="N7081" i="16"/>
  <c r="L7081" i="16"/>
  <c r="J7081" i="16"/>
  <c r="H7081" i="16"/>
  <c r="F7081" i="16"/>
  <c r="D7081" i="16"/>
  <c r="N7080" i="16"/>
  <c r="L7080" i="16"/>
  <c r="J7080" i="16"/>
  <c r="H7080" i="16"/>
  <c r="F7080" i="16"/>
  <c r="D7080" i="16"/>
  <c r="N7079" i="16"/>
  <c r="L7079" i="16"/>
  <c r="J7079" i="16"/>
  <c r="H7079" i="16"/>
  <c r="F7079" i="16"/>
  <c r="D7079" i="16"/>
  <c r="N7078" i="16"/>
  <c r="L7078" i="16"/>
  <c r="J7078" i="16"/>
  <c r="H7078" i="16"/>
  <c r="F7078" i="16"/>
  <c r="D7078" i="16"/>
  <c r="N7077" i="16"/>
  <c r="L7077" i="16"/>
  <c r="J7077" i="16"/>
  <c r="H7077" i="16"/>
  <c r="F7077" i="16"/>
  <c r="D7077" i="16"/>
  <c r="N7076" i="16"/>
  <c r="L7076" i="16"/>
  <c r="J7076" i="16"/>
  <c r="H7076" i="16"/>
  <c r="F7076" i="16"/>
  <c r="D7076" i="16"/>
  <c r="N7075" i="16"/>
  <c r="L7075" i="16"/>
  <c r="J7075" i="16"/>
  <c r="H7075" i="16"/>
  <c r="F7075" i="16"/>
  <c r="D7075" i="16"/>
  <c r="N7074" i="16"/>
  <c r="L7074" i="16"/>
  <c r="J7074" i="16"/>
  <c r="H7074" i="16"/>
  <c r="F7074" i="16"/>
  <c r="D7074" i="16"/>
  <c r="N7073" i="16"/>
  <c r="L7073" i="16"/>
  <c r="J7073" i="16"/>
  <c r="H7073" i="16"/>
  <c r="F7073" i="16"/>
  <c r="D7073" i="16"/>
  <c r="N7072" i="16"/>
  <c r="L7072" i="16"/>
  <c r="J7072" i="16"/>
  <c r="H7072" i="16"/>
  <c r="F7072" i="16"/>
  <c r="D7072" i="16"/>
  <c r="N7071" i="16"/>
  <c r="L7071" i="16"/>
  <c r="J7071" i="16"/>
  <c r="H7071" i="16"/>
  <c r="F7071" i="16"/>
  <c r="D7071" i="16"/>
  <c r="N7070" i="16"/>
  <c r="L7070" i="16"/>
  <c r="J7070" i="16"/>
  <c r="H7070" i="16"/>
  <c r="F7070" i="16"/>
  <c r="D7070" i="16"/>
  <c r="N7069" i="16"/>
  <c r="L7069" i="16"/>
  <c r="J7069" i="16"/>
  <c r="H7069" i="16"/>
  <c r="F7069" i="16"/>
  <c r="D7069" i="16"/>
  <c r="N7068" i="16"/>
  <c r="L7068" i="16"/>
  <c r="J7068" i="16"/>
  <c r="H7068" i="16"/>
  <c r="F7068" i="16"/>
  <c r="D7068" i="16"/>
  <c r="N7067" i="16"/>
  <c r="L7067" i="16"/>
  <c r="J7067" i="16"/>
  <c r="H7067" i="16"/>
  <c r="F7067" i="16"/>
  <c r="D7067" i="16"/>
  <c r="N7066" i="16"/>
  <c r="L7066" i="16"/>
  <c r="J7066" i="16"/>
  <c r="H7066" i="16"/>
  <c r="F7066" i="16"/>
  <c r="D7066" i="16"/>
  <c r="N7065" i="16"/>
  <c r="L7065" i="16"/>
  <c r="J7065" i="16"/>
  <c r="H7065" i="16"/>
  <c r="F7065" i="16"/>
  <c r="D7065" i="16"/>
  <c r="N7064" i="16"/>
  <c r="L7064" i="16"/>
  <c r="J7064" i="16"/>
  <c r="H7064" i="16"/>
  <c r="F7064" i="16"/>
  <c r="D7064" i="16"/>
  <c r="N7063" i="16"/>
  <c r="L7063" i="16"/>
  <c r="J7063" i="16"/>
  <c r="H7063" i="16"/>
  <c r="F7063" i="16"/>
  <c r="D7063" i="16"/>
  <c r="N7062" i="16"/>
  <c r="L7062" i="16"/>
  <c r="J7062" i="16"/>
  <c r="H7062" i="16"/>
  <c r="F7062" i="16"/>
  <c r="D7062" i="16"/>
  <c r="N7061" i="16"/>
  <c r="L7061" i="16"/>
  <c r="J7061" i="16"/>
  <c r="H7061" i="16"/>
  <c r="F7061" i="16"/>
  <c r="D7061" i="16"/>
  <c r="N7060" i="16"/>
  <c r="L7060" i="16"/>
  <c r="J7060" i="16"/>
  <c r="H7060" i="16"/>
  <c r="F7060" i="16"/>
  <c r="D7060" i="16"/>
  <c r="N7059" i="16"/>
  <c r="L7059" i="16"/>
  <c r="J7059" i="16"/>
  <c r="H7059" i="16"/>
  <c r="F7059" i="16"/>
  <c r="D7059" i="16"/>
  <c r="N7058" i="16"/>
  <c r="L7058" i="16"/>
  <c r="J7058" i="16"/>
  <c r="H7058" i="16"/>
  <c r="F7058" i="16"/>
  <c r="D7058" i="16"/>
  <c r="N7057" i="16"/>
  <c r="L7057" i="16"/>
  <c r="J7057" i="16"/>
  <c r="H7057" i="16"/>
  <c r="F7057" i="16"/>
  <c r="D7057" i="16"/>
  <c r="N7056" i="16"/>
  <c r="L7056" i="16"/>
  <c r="J7056" i="16"/>
  <c r="H7056" i="16"/>
  <c r="F7056" i="16"/>
  <c r="D7056" i="16"/>
  <c r="N7055" i="16"/>
  <c r="L7055" i="16"/>
  <c r="J7055" i="16"/>
  <c r="H7055" i="16"/>
  <c r="F7055" i="16"/>
  <c r="D7055" i="16"/>
  <c r="N7054" i="16"/>
  <c r="L7054" i="16"/>
  <c r="J7054" i="16"/>
  <c r="H7054" i="16"/>
  <c r="F7054" i="16"/>
  <c r="D7054" i="16"/>
  <c r="N7053" i="16"/>
  <c r="L7053" i="16"/>
  <c r="J7053" i="16"/>
  <c r="H7053" i="16"/>
  <c r="F7053" i="16"/>
  <c r="D7053" i="16"/>
  <c r="N7052" i="16"/>
  <c r="L7052" i="16"/>
  <c r="J7052" i="16"/>
  <c r="H7052" i="16"/>
  <c r="F7052" i="16"/>
  <c r="D7052" i="16"/>
  <c r="N7051" i="16"/>
  <c r="L7051" i="16"/>
  <c r="J7051" i="16"/>
  <c r="H7051" i="16"/>
  <c r="F7051" i="16"/>
  <c r="D7051" i="16"/>
  <c r="N7050" i="16"/>
  <c r="L7050" i="16"/>
  <c r="J7050" i="16"/>
  <c r="H7050" i="16"/>
  <c r="F7050" i="16"/>
  <c r="D7050" i="16"/>
  <c r="N7049" i="16"/>
  <c r="L7049" i="16"/>
  <c r="J7049" i="16"/>
  <c r="H7049" i="16"/>
  <c r="F7049" i="16"/>
  <c r="D7049" i="16"/>
  <c r="N7048" i="16"/>
  <c r="L7048" i="16"/>
  <c r="J7048" i="16"/>
  <c r="H7048" i="16"/>
  <c r="F7048" i="16"/>
  <c r="D7048" i="16"/>
  <c r="N7047" i="16"/>
  <c r="L7047" i="16"/>
  <c r="J7047" i="16"/>
  <c r="H7047" i="16"/>
  <c r="F7047" i="16"/>
  <c r="D7047" i="16"/>
  <c r="N7046" i="16"/>
  <c r="L7046" i="16"/>
  <c r="J7046" i="16"/>
  <c r="H7046" i="16"/>
  <c r="F7046" i="16"/>
  <c r="D7046" i="16"/>
  <c r="N7045" i="16"/>
  <c r="L7045" i="16"/>
  <c r="J7045" i="16"/>
  <c r="H7045" i="16"/>
  <c r="F7045" i="16"/>
  <c r="D7045" i="16"/>
  <c r="N7044" i="16"/>
  <c r="L7044" i="16"/>
  <c r="J7044" i="16"/>
  <c r="H7044" i="16"/>
  <c r="F7044" i="16"/>
  <c r="D7044" i="16"/>
  <c r="N7043" i="16"/>
  <c r="L7043" i="16"/>
  <c r="J7043" i="16"/>
  <c r="H7043" i="16"/>
  <c r="F7043" i="16"/>
  <c r="D7043" i="16"/>
  <c r="N7042" i="16"/>
  <c r="L7042" i="16"/>
  <c r="J7042" i="16"/>
  <c r="H7042" i="16"/>
  <c r="F7042" i="16"/>
  <c r="D7042" i="16"/>
  <c r="N7041" i="16"/>
  <c r="L7041" i="16"/>
  <c r="J7041" i="16"/>
  <c r="H7041" i="16"/>
  <c r="F7041" i="16"/>
  <c r="D7041" i="16"/>
  <c r="N7040" i="16"/>
  <c r="L7040" i="16"/>
  <c r="J7040" i="16"/>
  <c r="H7040" i="16"/>
  <c r="F7040" i="16"/>
  <c r="D7040" i="16"/>
  <c r="N7039" i="16"/>
  <c r="L7039" i="16"/>
  <c r="J7039" i="16"/>
  <c r="H7039" i="16"/>
  <c r="F7039" i="16"/>
  <c r="D7039" i="16"/>
  <c r="N7038" i="16"/>
  <c r="L7038" i="16"/>
  <c r="J7038" i="16"/>
  <c r="H7038" i="16"/>
  <c r="F7038" i="16"/>
  <c r="D7038" i="16"/>
  <c r="N7037" i="16"/>
  <c r="L7037" i="16"/>
  <c r="J7037" i="16"/>
  <c r="H7037" i="16"/>
  <c r="F7037" i="16"/>
  <c r="D7037" i="16"/>
  <c r="N7036" i="16"/>
  <c r="L7036" i="16"/>
  <c r="J7036" i="16"/>
  <c r="H7036" i="16"/>
  <c r="F7036" i="16"/>
  <c r="D7036" i="16"/>
  <c r="N7035" i="16"/>
  <c r="L7035" i="16"/>
  <c r="J7035" i="16"/>
  <c r="H7035" i="16"/>
  <c r="F7035" i="16"/>
  <c r="D7035" i="16"/>
  <c r="N7034" i="16"/>
  <c r="L7034" i="16"/>
  <c r="J7034" i="16"/>
  <c r="H7034" i="16"/>
  <c r="F7034" i="16"/>
  <c r="D7034" i="16"/>
  <c r="N7033" i="16"/>
  <c r="L7033" i="16"/>
  <c r="J7033" i="16"/>
  <c r="H7033" i="16"/>
  <c r="F7033" i="16"/>
  <c r="D7033" i="16"/>
  <c r="N7032" i="16"/>
  <c r="L7032" i="16"/>
  <c r="J7032" i="16"/>
  <c r="H7032" i="16"/>
  <c r="F7032" i="16"/>
  <c r="D7032" i="16"/>
  <c r="N7031" i="16"/>
  <c r="L7031" i="16"/>
  <c r="J7031" i="16"/>
  <c r="H7031" i="16"/>
  <c r="F7031" i="16"/>
  <c r="D7031" i="16"/>
  <c r="N7030" i="16"/>
  <c r="L7030" i="16"/>
  <c r="J7030" i="16"/>
  <c r="H7030" i="16"/>
  <c r="F7030" i="16"/>
  <c r="D7030" i="16"/>
  <c r="N7029" i="16"/>
  <c r="L7029" i="16"/>
  <c r="J7029" i="16"/>
  <c r="H7029" i="16"/>
  <c r="F7029" i="16"/>
  <c r="D7029" i="16"/>
  <c r="N7028" i="16"/>
  <c r="L7028" i="16"/>
  <c r="J7028" i="16"/>
  <c r="H7028" i="16"/>
  <c r="F7028" i="16"/>
  <c r="D7028" i="16"/>
  <c r="N7027" i="16"/>
  <c r="L7027" i="16"/>
  <c r="J7027" i="16"/>
  <c r="H7027" i="16"/>
  <c r="F7027" i="16"/>
  <c r="D7027" i="16"/>
  <c r="N7026" i="16"/>
  <c r="L7026" i="16"/>
  <c r="J7026" i="16"/>
  <c r="H7026" i="16"/>
  <c r="F7026" i="16"/>
  <c r="D7026" i="16"/>
  <c r="N7025" i="16"/>
  <c r="L7025" i="16"/>
  <c r="J7025" i="16"/>
  <c r="H7025" i="16"/>
  <c r="F7025" i="16"/>
  <c r="D7025" i="16"/>
  <c r="N7024" i="16"/>
  <c r="L7024" i="16"/>
  <c r="J7024" i="16"/>
  <c r="H7024" i="16"/>
  <c r="F7024" i="16"/>
  <c r="D7024" i="16"/>
  <c r="N7023" i="16"/>
  <c r="L7023" i="16"/>
  <c r="J7023" i="16"/>
  <c r="H7023" i="16"/>
  <c r="F7023" i="16"/>
  <c r="D7023" i="16"/>
  <c r="N7022" i="16"/>
  <c r="L7022" i="16"/>
  <c r="J7022" i="16"/>
  <c r="H7022" i="16"/>
  <c r="F7022" i="16"/>
  <c r="D7022" i="16"/>
  <c r="N7021" i="16"/>
  <c r="L7021" i="16"/>
  <c r="J7021" i="16"/>
  <c r="H7021" i="16"/>
  <c r="F7021" i="16"/>
  <c r="D7021" i="16"/>
  <c r="N7020" i="16"/>
  <c r="L7020" i="16"/>
  <c r="J7020" i="16"/>
  <c r="H7020" i="16"/>
  <c r="F7020" i="16"/>
  <c r="D7020" i="16"/>
  <c r="N7019" i="16"/>
  <c r="L7019" i="16"/>
  <c r="J7019" i="16"/>
  <c r="H7019" i="16"/>
  <c r="F7019" i="16"/>
  <c r="D7019" i="16"/>
  <c r="N7018" i="16"/>
  <c r="L7018" i="16"/>
  <c r="J7018" i="16"/>
  <c r="H7018" i="16"/>
  <c r="F7018" i="16"/>
  <c r="D7018" i="16"/>
  <c r="N7017" i="16"/>
  <c r="L7017" i="16"/>
  <c r="J7017" i="16"/>
  <c r="H7017" i="16"/>
  <c r="F7017" i="16"/>
  <c r="D7017" i="16"/>
  <c r="N7016" i="16"/>
  <c r="L7016" i="16"/>
  <c r="J7016" i="16"/>
  <c r="H7016" i="16"/>
  <c r="F7016" i="16"/>
  <c r="D7016" i="16"/>
  <c r="N7015" i="16"/>
  <c r="L7015" i="16"/>
  <c r="J7015" i="16"/>
  <c r="H7015" i="16"/>
  <c r="F7015" i="16"/>
  <c r="D7015" i="16"/>
  <c r="N7014" i="16"/>
  <c r="L7014" i="16"/>
  <c r="J7014" i="16"/>
  <c r="H7014" i="16"/>
  <c r="F7014" i="16"/>
  <c r="D7014" i="16"/>
  <c r="N7013" i="16"/>
  <c r="L7013" i="16"/>
  <c r="J7013" i="16"/>
  <c r="H7013" i="16"/>
  <c r="F7013" i="16"/>
  <c r="D7013" i="16"/>
  <c r="N7012" i="16"/>
  <c r="L7012" i="16"/>
  <c r="J7012" i="16"/>
  <c r="H7012" i="16"/>
  <c r="F7012" i="16"/>
  <c r="D7012" i="16"/>
  <c r="N7011" i="16"/>
  <c r="L7011" i="16"/>
  <c r="J7011" i="16"/>
  <c r="H7011" i="16"/>
  <c r="F7011" i="16"/>
  <c r="D7011" i="16"/>
  <c r="N7010" i="16"/>
  <c r="L7010" i="16"/>
  <c r="J7010" i="16"/>
  <c r="H7010" i="16"/>
  <c r="F7010" i="16"/>
  <c r="D7010" i="16"/>
  <c r="N7009" i="16"/>
  <c r="L7009" i="16"/>
  <c r="J7009" i="16"/>
  <c r="H7009" i="16"/>
  <c r="F7009" i="16"/>
  <c r="D7009" i="16"/>
  <c r="N7008" i="16"/>
  <c r="L7008" i="16"/>
  <c r="J7008" i="16"/>
  <c r="H7008" i="16"/>
  <c r="F7008" i="16"/>
  <c r="D7008" i="16"/>
  <c r="N7007" i="16"/>
  <c r="L7007" i="16"/>
  <c r="J7007" i="16"/>
  <c r="H7007" i="16"/>
  <c r="F7007" i="16"/>
  <c r="D7007" i="16"/>
  <c r="N7006" i="16"/>
  <c r="L7006" i="16"/>
  <c r="J7006" i="16"/>
  <c r="H7006" i="16"/>
  <c r="F7006" i="16"/>
  <c r="D7006" i="16"/>
  <c r="N7005" i="16"/>
  <c r="L7005" i="16"/>
  <c r="J7005" i="16"/>
  <c r="H7005" i="16"/>
  <c r="F7005" i="16"/>
  <c r="D7005" i="16"/>
  <c r="N7004" i="16"/>
  <c r="L7004" i="16"/>
  <c r="J7004" i="16"/>
  <c r="H7004" i="16"/>
  <c r="F7004" i="16"/>
  <c r="D7004" i="16"/>
  <c r="N7003" i="16"/>
  <c r="L7003" i="16"/>
  <c r="J7003" i="16"/>
  <c r="H7003" i="16"/>
  <c r="F7003" i="16"/>
  <c r="D7003" i="16"/>
  <c r="N7002" i="16"/>
  <c r="L7002" i="16"/>
  <c r="J7002" i="16"/>
  <c r="H7002" i="16"/>
  <c r="F7002" i="16"/>
  <c r="D7002" i="16"/>
  <c r="N7001" i="16"/>
  <c r="L7001" i="16"/>
  <c r="J7001" i="16"/>
  <c r="H7001" i="16"/>
  <c r="F7001" i="16"/>
  <c r="D7001" i="16"/>
  <c r="N7000" i="16"/>
  <c r="L7000" i="16"/>
  <c r="J7000" i="16"/>
  <c r="H7000" i="16"/>
  <c r="F7000" i="16"/>
  <c r="D7000" i="16"/>
  <c r="N6999" i="16"/>
  <c r="L6999" i="16"/>
  <c r="J6999" i="16"/>
  <c r="H6999" i="16"/>
  <c r="F6999" i="16"/>
  <c r="D6999" i="16"/>
  <c r="N6998" i="16"/>
  <c r="L6998" i="16"/>
  <c r="J6998" i="16"/>
  <c r="H6998" i="16"/>
  <c r="F6998" i="16"/>
  <c r="D6998" i="16"/>
  <c r="N6997" i="16"/>
  <c r="L6997" i="16"/>
  <c r="J6997" i="16"/>
  <c r="H6997" i="16"/>
  <c r="F6997" i="16"/>
  <c r="D6997" i="16"/>
  <c r="N6996" i="16"/>
  <c r="L6996" i="16"/>
  <c r="J6996" i="16"/>
  <c r="H6996" i="16"/>
  <c r="F6996" i="16"/>
  <c r="D6996" i="16"/>
  <c r="N6995" i="16"/>
  <c r="L6995" i="16"/>
  <c r="J6995" i="16"/>
  <c r="H6995" i="16"/>
  <c r="F6995" i="16"/>
  <c r="D6995" i="16"/>
  <c r="N6994" i="16"/>
  <c r="L6994" i="16"/>
  <c r="J6994" i="16"/>
  <c r="H6994" i="16"/>
  <c r="F6994" i="16"/>
  <c r="D6994" i="16"/>
  <c r="N6993" i="16"/>
  <c r="L6993" i="16"/>
  <c r="J6993" i="16"/>
  <c r="H6993" i="16"/>
  <c r="F6993" i="16"/>
  <c r="D6993" i="16"/>
  <c r="N6992" i="16"/>
  <c r="L6992" i="16"/>
  <c r="J6992" i="16"/>
  <c r="H6992" i="16"/>
  <c r="F6992" i="16"/>
  <c r="D6992" i="16"/>
  <c r="N6991" i="16"/>
  <c r="L6991" i="16"/>
  <c r="J6991" i="16"/>
  <c r="H6991" i="16"/>
  <c r="F6991" i="16"/>
  <c r="D6991" i="16"/>
  <c r="N6990" i="16"/>
  <c r="L6990" i="16"/>
  <c r="J6990" i="16"/>
  <c r="H6990" i="16"/>
  <c r="F6990" i="16"/>
  <c r="D6990" i="16"/>
  <c r="N6989" i="16"/>
  <c r="L6989" i="16"/>
  <c r="J6989" i="16"/>
  <c r="H6989" i="16"/>
  <c r="F6989" i="16"/>
  <c r="D6989" i="16"/>
  <c r="N6988" i="16"/>
  <c r="L6988" i="16"/>
  <c r="J6988" i="16"/>
  <c r="H6988" i="16"/>
  <c r="F6988" i="16"/>
  <c r="D6988" i="16"/>
  <c r="N6987" i="16"/>
  <c r="L6987" i="16"/>
  <c r="J6987" i="16"/>
  <c r="H6987" i="16"/>
  <c r="F6987" i="16"/>
  <c r="D6987" i="16"/>
  <c r="N6986" i="16"/>
  <c r="L6986" i="16"/>
  <c r="J6986" i="16"/>
  <c r="H6986" i="16"/>
  <c r="F6986" i="16"/>
  <c r="D6986" i="16"/>
  <c r="N6985" i="16"/>
  <c r="L6985" i="16"/>
  <c r="J6985" i="16"/>
  <c r="H6985" i="16"/>
  <c r="F6985" i="16"/>
  <c r="D6985" i="16"/>
  <c r="N6984" i="16"/>
  <c r="L6984" i="16"/>
  <c r="J6984" i="16"/>
  <c r="H6984" i="16"/>
  <c r="F6984" i="16"/>
  <c r="D6984" i="16"/>
  <c r="N6983" i="16"/>
  <c r="L6983" i="16"/>
  <c r="J6983" i="16"/>
  <c r="H6983" i="16"/>
  <c r="F6983" i="16"/>
  <c r="D6983" i="16"/>
  <c r="N6982" i="16"/>
  <c r="L6982" i="16"/>
  <c r="J6982" i="16"/>
  <c r="H6982" i="16"/>
  <c r="F6982" i="16"/>
  <c r="D6982" i="16"/>
  <c r="N6981" i="16"/>
  <c r="L6981" i="16"/>
  <c r="J6981" i="16"/>
  <c r="H6981" i="16"/>
  <c r="F6981" i="16"/>
  <c r="D6981" i="16"/>
  <c r="N6980" i="16"/>
  <c r="L6980" i="16"/>
  <c r="J6980" i="16"/>
  <c r="H6980" i="16"/>
  <c r="F6980" i="16"/>
  <c r="D6980" i="16"/>
  <c r="N6979" i="16"/>
  <c r="L6979" i="16"/>
  <c r="J6979" i="16"/>
  <c r="H6979" i="16"/>
  <c r="F6979" i="16"/>
  <c r="D6979" i="16"/>
  <c r="N6978" i="16"/>
  <c r="L6978" i="16"/>
  <c r="J6978" i="16"/>
  <c r="H6978" i="16"/>
  <c r="F6978" i="16"/>
  <c r="D6978" i="16"/>
  <c r="N6977" i="16"/>
  <c r="L6977" i="16"/>
  <c r="J6977" i="16"/>
  <c r="H6977" i="16"/>
  <c r="F6977" i="16"/>
  <c r="D6977" i="16"/>
  <c r="N6976" i="16"/>
  <c r="L6976" i="16"/>
  <c r="J6976" i="16"/>
  <c r="H6976" i="16"/>
  <c r="F6976" i="16"/>
  <c r="D6976" i="16"/>
  <c r="N6975" i="16"/>
  <c r="L6975" i="16"/>
  <c r="J6975" i="16"/>
  <c r="H6975" i="16"/>
  <c r="F6975" i="16"/>
  <c r="D6975" i="16"/>
  <c r="N6974" i="16"/>
  <c r="L6974" i="16"/>
  <c r="J6974" i="16"/>
  <c r="H6974" i="16"/>
  <c r="F6974" i="16"/>
  <c r="D6974" i="16"/>
  <c r="N6973" i="16"/>
  <c r="L6973" i="16"/>
  <c r="J6973" i="16"/>
  <c r="H6973" i="16"/>
  <c r="F6973" i="16"/>
  <c r="D6973" i="16"/>
  <c r="N6972" i="16"/>
  <c r="L6972" i="16"/>
  <c r="J6972" i="16"/>
  <c r="H6972" i="16"/>
  <c r="F6972" i="16"/>
  <c r="D6972" i="16"/>
  <c r="N6971" i="16"/>
  <c r="L6971" i="16"/>
  <c r="J6971" i="16"/>
  <c r="H6971" i="16"/>
  <c r="F6971" i="16"/>
  <c r="D6971" i="16"/>
  <c r="N6970" i="16"/>
  <c r="L6970" i="16"/>
  <c r="J6970" i="16"/>
  <c r="H6970" i="16"/>
  <c r="F6970" i="16"/>
  <c r="D6970" i="16"/>
  <c r="N6969" i="16"/>
  <c r="L6969" i="16"/>
  <c r="J6969" i="16"/>
  <c r="H6969" i="16"/>
  <c r="F6969" i="16"/>
  <c r="D6969" i="16"/>
  <c r="N6968" i="16"/>
  <c r="L6968" i="16"/>
  <c r="J6968" i="16"/>
  <c r="H6968" i="16"/>
  <c r="F6968" i="16"/>
  <c r="D6968" i="16"/>
  <c r="N6967" i="16"/>
  <c r="L6967" i="16"/>
  <c r="J6967" i="16"/>
  <c r="H6967" i="16"/>
  <c r="F6967" i="16"/>
  <c r="D6967" i="16"/>
  <c r="N6966" i="16"/>
  <c r="L6966" i="16"/>
  <c r="J6966" i="16"/>
  <c r="H6966" i="16"/>
  <c r="F6966" i="16"/>
  <c r="D6966" i="16"/>
  <c r="N6965" i="16"/>
  <c r="L6965" i="16"/>
  <c r="J6965" i="16"/>
  <c r="H6965" i="16"/>
  <c r="F6965" i="16"/>
  <c r="D6965" i="16"/>
  <c r="N6964" i="16"/>
  <c r="L6964" i="16"/>
  <c r="J6964" i="16"/>
  <c r="H6964" i="16"/>
  <c r="F6964" i="16"/>
  <c r="D6964" i="16"/>
  <c r="N6963" i="16"/>
  <c r="L6963" i="16"/>
  <c r="J6963" i="16"/>
  <c r="H6963" i="16"/>
  <c r="F6963" i="16"/>
  <c r="D6963" i="16"/>
  <c r="N6962" i="16"/>
  <c r="L6962" i="16"/>
  <c r="J6962" i="16"/>
  <c r="H6962" i="16"/>
  <c r="F6962" i="16"/>
  <c r="D6962" i="16"/>
  <c r="N6961" i="16"/>
  <c r="L6961" i="16"/>
  <c r="J6961" i="16"/>
  <c r="H6961" i="16"/>
  <c r="F6961" i="16"/>
  <c r="D6961" i="16"/>
  <c r="N6960" i="16"/>
  <c r="L6960" i="16"/>
  <c r="J6960" i="16"/>
  <c r="H6960" i="16"/>
  <c r="F6960" i="16"/>
  <c r="D6960" i="16"/>
  <c r="N6959" i="16"/>
  <c r="L6959" i="16"/>
  <c r="J6959" i="16"/>
  <c r="H6959" i="16"/>
  <c r="F6959" i="16"/>
  <c r="D6959" i="16"/>
  <c r="N6958" i="16"/>
  <c r="L6958" i="16"/>
  <c r="J6958" i="16"/>
  <c r="H6958" i="16"/>
  <c r="F6958" i="16"/>
  <c r="D6958" i="16"/>
  <c r="N6957" i="16"/>
  <c r="L6957" i="16"/>
  <c r="J6957" i="16"/>
  <c r="H6957" i="16"/>
  <c r="F6957" i="16"/>
  <c r="D6957" i="16"/>
  <c r="N6956" i="16"/>
  <c r="L6956" i="16"/>
  <c r="J6956" i="16"/>
  <c r="H6956" i="16"/>
  <c r="F6956" i="16"/>
  <c r="D6956" i="16"/>
  <c r="N6955" i="16"/>
  <c r="L6955" i="16"/>
  <c r="J6955" i="16"/>
  <c r="H6955" i="16"/>
  <c r="F6955" i="16"/>
  <c r="D6955" i="16"/>
  <c r="N6954" i="16"/>
  <c r="L6954" i="16"/>
  <c r="J6954" i="16"/>
  <c r="H6954" i="16"/>
  <c r="F6954" i="16"/>
  <c r="D6954" i="16"/>
  <c r="N6953" i="16"/>
  <c r="L6953" i="16"/>
  <c r="J6953" i="16"/>
  <c r="H6953" i="16"/>
  <c r="F6953" i="16"/>
  <c r="D6953" i="16"/>
  <c r="N6952" i="16"/>
  <c r="L6952" i="16"/>
  <c r="J6952" i="16"/>
  <c r="H6952" i="16"/>
  <c r="F6952" i="16"/>
  <c r="D6952" i="16"/>
  <c r="N6951" i="16"/>
  <c r="L6951" i="16"/>
  <c r="J6951" i="16"/>
  <c r="H6951" i="16"/>
  <c r="F6951" i="16"/>
  <c r="D6951" i="16"/>
  <c r="N6950" i="16"/>
  <c r="L6950" i="16"/>
  <c r="J6950" i="16"/>
  <c r="H6950" i="16"/>
  <c r="F6950" i="16"/>
  <c r="D6950" i="16"/>
  <c r="N6949" i="16"/>
  <c r="L6949" i="16"/>
  <c r="J6949" i="16"/>
  <c r="H6949" i="16"/>
  <c r="F6949" i="16"/>
  <c r="D6949" i="16"/>
  <c r="N6948" i="16"/>
  <c r="L6948" i="16"/>
  <c r="J6948" i="16"/>
  <c r="H6948" i="16"/>
  <c r="F6948" i="16"/>
  <c r="D6948" i="16"/>
  <c r="N6947" i="16"/>
  <c r="L6947" i="16"/>
  <c r="J6947" i="16"/>
  <c r="H6947" i="16"/>
  <c r="F6947" i="16"/>
  <c r="D6947" i="16"/>
  <c r="N6946" i="16"/>
  <c r="L6946" i="16"/>
  <c r="J6946" i="16"/>
  <c r="H6946" i="16"/>
  <c r="F6946" i="16"/>
  <c r="D6946" i="16"/>
  <c r="N6945" i="16"/>
  <c r="L6945" i="16"/>
  <c r="J6945" i="16"/>
  <c r="H6945" i="16"/>
  <c r="F6945" i="16"/>
  <c r="D6945" i="16"/>
  <c r="N6944" i="16"/>
  <c r="L6944" i="16"/>
  <c r="J6944" i="16"/>
  <c r="H6944" i="16"/>
  <c r="F6944" i="16"/>
  <c r="D6944" i="16"/>
  <c r="N6943" i="16"/>
  <c r="L6943" i="16"/>
  <c r="J6943" i="16"/>
  <c r="H6943" i="16"/>
  <c r="F6943" i="16"/>
  <c r="D6943" i="16"/>
  <c r="N6942" i="16"/>
  <c r="L6942" i="16"/>
  <c r="J6942" i="16"/>
  <c r="H6942" i="16"/>
  <c r="F6942" i="16"/>
  <c r="D6942" i="16"/>
  <c r="N6941" i="16"/>
  <c r="L6941" i="16"/>
  <c r="J6941" i="16"/>
  <c r="H6941" i="16"/>
  <c r="F6941" i="16"/>
  <c r="D6941" i="16"/>
  <c r="N6940" i="16"/>
  <c r="L6940" i="16"/>
  <c r="J6940" i="16"/>
  <c r="H6940" i="16"/>
  <c r="F6940" i="16"/>
  <c r="D6940" i="16"/>
  <c r="N6939" i="16"/>
  <c r="L6939" i="16"/>
  <c r="J6939" i="16"/>
  <c r="H6939" i="16"/>
  <c r="F6939" i="16"/>
  <c r="D6939" i="16"/>
  <c r="N6938" i="16"/>
  <c r="L6938" i="16"/>
  <c r="J6938" i="16"/>
  <c r="H6938" i="16"/>
  <c r="F6938" i="16"/>
  <c r="D6938" i="16"/>
  <c r="N6937" i="16"/>
  <c r="L6937" i="16"/>
  <c r="J6937" i="16"/>
  <c r="H6937" i="16"/>
  <c r="F6937" i="16"/>
  <c r="D6937" i="16"/>
  <c r="N6936" i="16"/>
  <c r="L6936" i="16"/>
  <c r="J6936" i="16"/>
  <c r="H6936" i="16"/>
  <c r="F6936" i="16"/>
  <c r="D6936" i="16"/>
  <c r="N6935" i="16"/>
  <c r="L6935" i="16"/>
  <c r="J6935" i="16"/>
  <c r="H6935" i="16"/>
  <c r="F6935" i="16"/>
  <c r="D6935" i="16"/>
  <c r="N6934" i="16"/>
  <c r="L6934" i="16"/>
  <c r="J6934" i="16"/>
  <c r="H6934" i="16"/>
  <c r="F6934" i="16"/>
  <c r="D6934" i="16"/>
  <c r="N6933" i="16"/>
  <c r="L6933" i="16"/>
  <c r="J6933" i="16"/>
  <c r="H6933" i="16"/>
  <c r="F6933" i="16"/>
  <c r="D6933" i="16"/>
  <c r="N6932" i="16"/>
  <c r="L6932" i="16"/>
  <c r="J6932" i="16"/>
  <c r="H6932" i="16"/>
  <c r="F6932" i="16"/>
  <c r="D6932" i="16"/>
  <c r="N6931" i="16"/>
  <c r="L6931" i="16"/>
  <c r="J6931" i="16"/>
  <c r="H6931" i="16"/>
  <c r="F6931" i="16"/>
  <c r="D6931" i="16"/>
  <c r="N6930" i="16"/>
  <c r="L6930" i="16"/>
  <c r="J6930" i="16"/>
  <c r="H6930" i="16"/>
  <c r="F6930" i="16"/>
  <c r="D6930" i="16"/>
  <c r="N6929" i="16"/>
  <c r="L6929" i="16"/>
  <c r="J6929" i="16"/>
  <c r="H6929" i="16"/>
  <c r="F6929" i="16"/>
  <c r="D6929" i="16"/>
  <c r="N6928" i="16"/>
  <c r="L6928" i="16"/>
  <c r="J6928" i="16"/>
  <c r="H6928" i="16"/>
  <c r="F6928" i="16"/>
  <c r="D6928" i="16"/>
  <c r="N6927" i="16"/>
  <c r="L6927" i="16"/>
  <c r="J6927" i="16"/>
  <c r="H6927" i="16"/>
  <c r="F6927" i="16"/>
  <c r="D6927" i="16"/>
  <c r="N6926" i="16"/>
  <c r="L6926" i="16"/>
  <c r="J6926" i="16"/>
  <c r="H6926" i="16"/>
  <c r="F6926" i="16"/>
  <c r="D6926" i="16"/>
  <c r="N6925" i="16"/>
  <c r="L6925" i="16"/>
  <c r="J6925" i="16"/>
  <c r="H6925" i="16"/>
  <c r="F6925" i="16"/>
  <c r="D6925" i="16"/>
  <c r="N6924" i="16"/>
  <c r="L6924" i="16"/>
  <c r="J6924" i="16"/>
  <c r="H6924" i="16"/>
  <c r="F6924" i="16"/>
  <c r="D6924" i="16"/>
  <c r="N6923" i="16"/>
  <c r="L6923" i="16"/>
  <c r="J6923" i="16"/>
  <c r="H6923" i="16"/>
  <c r="F6923" i="16"/>
  <c r="D6923" i="16"/>
  <c r="N6922" i="16"/>
  <c r="L6922" i="16"/>
  <c r="J6922" i="16"/>
  <c r="H6922" i="16"/>
  <c r="F6922" i="16"/>
  <c r="D6922" i="16"/>
  <c r="N6921" i="16"/>
  <c r="L6921" i="16"/>
  <c r="J6921" i="16"/>
  <c r="H6921" i="16"/>
  <c r="F6921" i="16"/>
  <c r="D6921" i="16"/>
  <c r="N6920" i="16"/>
  <c r="L6920" i="16"/>
  <c r="J6920" i="16"/>
  <c r="H6920" i="16"/>
  <c r="F6920" i="16"/>
  <c r="D6920" i="16"/>
  <c r="N6919" i="16"/>
  <c r="L6919" i="16"/>
  <c r="J6919" i="16"/>
  <c r="H6919" i="16"/>
  <c r="F6919" i="16"/>
  <c r="D6919" i="16"/>
  <c r="N6918" i="16"/>
  <c r="L6918" i="16"/>
  <c r="J6918" i="16"/>
  <c r="H6918" i="16"/>
  <c r="F6918" i="16"/>
  <c r="D6918" i="16"/>
  <c r="N6917" i="16"/>
  <c r="L6917" i="16"/>
  <c r="J6917" i="16"/>
  <c r="H6917" i="16"/>
  <c r="F6917" i="16"/>
  <c r="D6917" i="16"/>
  <c r="N6916" i="16"/>
  <c r="L6916" i="16"/>
  <c r="J6916" i="16"/>
  <c r="H6916" i="16"/>
  <c r="F6916" i="16"/>
  <c r="D6916" i="16"/>
  <c r="N6915" i="16"/>
  <c r="L6915" i="16"/>
  <c r="J6915" i="16"/>
  <c r="H6915" i="16"/>
  <c r="F6915" i="16"/>
  <c r="D6915" i="16"/>
  <c r="N6914" i="16"/>
  <c r="L6914" i="16"/>
  <c r="J6914" i="16"/>
  <c r="H6914" i="16"/>
  <c r="F6914" i="16"/>
  <c r="D6914" i="16"/>
  <c r="N6913" i="16"/>
  <c r="L6913" i="16"/>
  <c r="J6913" i="16"/>
  <c r="H6913" i="16"/>
  <c r="F6913" i="16"/>
  <c r="D6913" i="16"/>
  <c r="N6912" i="16"/>
  <c r="L6912" i="16"/>
  <c r="J6912" i="16"/>
  <c r="H6912" i="16"/>
  <c r="F6912" i="16"/>
  <c r="D6912" i="16"/>
  <c r="N6911" i="16"/>
  <c r="L6911" i="16"/>
  <c r="J6911" i="16"/>
  <c r="H6911" i="16"/>
  <c r="F6911" i="16"/>
  <c r="D6911" i="16"/>
  <c r="N6910" i="16"/>
  <c r="L6910" i="16"/>
  <c r="J6910" i="16"/>
  <c r="H6910" i="16"/>
  <c r="F6910" i="16"/>
  <c r="D6910" i="16"/>
  <c r="N6909" i="16"/>
  <c r="L6909" i="16"/>
  <c r="J6909" i="16"/>
  <c r="H6909" i="16"/>
  <c r="F6909" i="16"/>
  <c r="D6909" i="16"/>
  <c r="N6908" i="16"/>
  <c r="L6908" i="16"/>
  <c r="J6908" i="16"/>
  <c r="H6908" i="16"/>
  <c r="F6908" i="16"/>
  <c r="D6908" i="16"/>
  <c r="N6907" i="16"/>
  <c r="L6907" i="16"/>
  <c r="J6907" i="16"/>
  <c r="H6907" i="16"/>
  <c r="F6907" i="16"/>
  <c r="D6907" i="16"/>
  <c r="N6906" i="16"/>
  <c r="L6906" i="16"/>
  <c r="J6906" i="16"/>
  <c r="H6906" i="16"/>
  <c r="F6906" i="16"/>
  <c r="D6906" i="16"/>
  <c r="N6905" i="16"/>
  <c r="L6905" i="16"/>
  <c r="J6905" i="16"/>
  <c r="H6905" i="16"/>
  <c r="F6905" i="16"/>
  <c r="D6905" i="16"/>
  <c r="N6904" i="16"/>
  <c r="L6904" i="16"/>
  <c r="J6904" i="16"/>
  <c r="H6904" i="16"/>
  <c r="F6904" i="16"/>
  <c r="D6904" i="16"/>
  <c r="N6903" i="16"/>
  <c r="L6903" i="16"/>
  <c r="J6903" i="16"/>
  <c r="H6903" i="16"/>
  <c r="F6903" i="16"/>
  <c r="D6903" i="16"/>
  <c r="N6902" i="16"/>
  <c r="L6902" i="16"/>
  <c r="J6902" i="16"/>
  <c r="H6902" i="16"/>
  <c r="F6902" i="16"/>
  <c r="D6902" i="16"/>
  <c r="N6901" i="16"/>
  <c r="L6901" i="16"/>
  <c r="J6901" i="16"/>
  <c r="H6901" i="16"/>
  <c r="F6901" i="16"/>
  <c r="D6901" i="16"/>
  <c r="N6900" i="16"/>
  <c r="L6900" i="16"/>
  <c r="J6900" i="16"/>
  <c r="H6900" i="16"/>
  <c r="F6900" i="16"/>
  <c r="D6900" i="16"/>
  <c r="N6899" i="16"/>
  <c r="L6899" i="16"/>
  <c r="J6899" i="16"/>
  <c r="H6899" i="16"/>
  <c r="F6899" i="16"/>
  <c r="D6899" i="16"/>
  <c r="N6898" i="16"/>
  <c r="L6898" i="16"/>
  <c r="J6898" i="16"/>
  <c r="H6898" i="16"/>
  <c r="F6898" i="16"/>
  <c r="D6898" i="16"/>
  <c r="N6897" i="16"/>
  <c r="L6897" i="16"/>
  <c r="J6897" i="16"/>
  <c r="H6897" i="16"/>
  <c r="F6897" i="16"/>
  <c r="D6897" i="16"/>
  <c r="N6896" i="16"/>
  <c r="L6896" i="16"/>
  <c r="J6896" i="16"/>
  <c r="H6896" i="16"/>
  <c r="F6896" i="16"/>
  <c r="D6896" i="16"/>
  <c r="N6895" i="16"/>
  <c r="L6895" i="16"/>
  <c r="J6895" i="16"/>
  <c r="H6895" i="16"/>
  <c r="F6895" i="16"/>
  <c r="D6895" i="16"/>
  <c r="N6894" i="16"/>
  <c r="L6894" i="16"/>
  <c r="J6894" i="16"/>
  <c r="H6894" i="16"/>
  <c r="F6894" i="16"/>
  <c r="D6894" i="16"/>
  <c r="N6893" i="16"/>
  <c r="L6893" i="16"/>
  <c r="J6893" i="16"/>
  <c r="H6893" i="16"/>
  <c r="F6893" i="16"/>
  <c r="D6893" i="16"/>
  <c r="N6892" i="16"/>
  <c r="L6892" i="16"/>
  <c r="J6892" i="16"/>
  <c r="H6892" i="16"/>
  <c r="F6892" i="16"/>
  <c r="D6892" i="16"/>
  <c r="N6891" i="16"/>
  <c r="L6891" i="16"/>
  <c r="J6891" i="16"/>
  <c r="H6891" i="16"/>
  <c r="F6891" i="16"/>
  <c r="D6891" i="16"/>
  <c r="N6890" i="16"/>
  <c r="L6890" i="16"/>
  <c r="J6890" i="16"/>
  <c r="H6890" i="16"/>
  <c r="F6890" i="16"/>
  <c r="D6890" i="16"/>
  <c r="N6889" i="16"/>
  <c r="L6889" i="16"/>
  <c r="J6889" i="16"/>
  <c r="H6889" i="16"/>
  <c r="F6889" i="16"/>
  <c r="D6889" i="16"/>
  <c r="N6888" i="16"/>
  <c r="L6888" i="16"/>
  <c r="J6888" i="16"/>
  <c r="H6888" i="16"/>
  <c r="F6888" i="16"/>
  <c r="D6888" i="16"/>
  <c r="N6887" i="16"/>
  <c r="L6887" i="16"/>
  <c r="J6887" i="16"/>
  <c r="H6887" i="16"/>
  <c r="F6887" i="16"/>
  <c r="D6887" i="16"/>
  <c r="N6886" i="16"/>
  <c r="L6886" i="16"/>
  <c r="J6886" i="16"/>
  <c r="H6886" i="16"/>
  <c r="F6886" i="16"/>
  <c r="D6886" i="16"/>
  <c r="N6885" i="16"/>
  <c r="L6885" i="16"/>
  <c r="J6885" i="16"/>
  <c r="H6885" i="16"/>
  <c r="F6885" i="16"/>
  <c r="D6885" i="16"/>
  <c r="N6884" i="16"/>
  <c r="L6884" i="16"/>
  <c r="J6884" i="16"/>
  <c r="H6884" i="16"/>
  <c r="F6884" i="16"/>
  <c r="D6884" i="16"/>
  <c r="N6883" i="16"/>
  <c r="L6883" i="16"/>
  <c r="J6883" i="16"/>
  <c r="H6883" i="16"/>
  <c r="F6883" i="16"/>
  <c r="D6883" i="16"/>
  <c r="N6882" i="16"/>
  <c r="L6882" i="16"/>
  <c r="J6882" i="16"/>
  <c r="H6882" i="16"/>
  <c r="F6882" i="16"/>
  <c r="D6882" i="16"/>
  <c r="N6881" i="16"/>
  <c r="L6881" i="16"/>
  <c r="J6881" i="16"/>
  <c r="H6881" i="16"/>
  <c r="F6881" i="16"/>
  <c r="D6881" i="16"/>
  <c r="N6880" i="16"/>
  <c r="L6880" i="16"/>
  <c r="J6880" i="16"/>
  <c r="H6880" i="16"/>
  <c r="F6880" i="16"/>
  <c r="D6880" i="16"/>
  <c r="N6879" i="16"/>
  <c r="L6879" i="16"/>
  <c r="J6879" i="16"/>
  <c r="H6879" i="16"/>
  <c r="F6879" i="16"/>
  <c r="D6879" i="16"/>
  <c r="N6878" i="16"/>
  <c r="L6878" i="16"/>
  <c r="J6878" i="16"/>
  <c r="H6878" i="16"/>
  <c r="F6878" i="16"/>
  <c r="D6878" i="16"/>
  <c r="N6877" i="16"/>
  <c r="L6877" i="16"/>
  <c r="J6877" i="16"/>
  <c r="H6877" i="16"/>
  <c r="F6877" i="16"/>
  <c r="D6877" i="16"/>
  <c r="N6876" i="16"/>
  <c r="L6876" i="16"/>
  <c r="J6876" i="16"/>
  <c r="H6876" i="16"/>
  <c r="F6876" i="16"/>
  <c r="D6876" i="16"/>
  <c r="N6875" i="16"/>
  <c r="L6875" i="16"/>
  <c r="J6875" i="16"/>
  <c r="H6875" i="16"/>
  <c r="F6875" i="16"/>
  <c r="D6875" i="16"/>
  <c r="N6874" i="16"/>
  <c r="L6874" i="16"/>
  <c r="J6874" i="16"/>
  <c r="H6874" i="16"/>
  <c r="F6874" i="16"/>
  <c r="D6874" i="16"/>
  <c r="N6873" i="16"/>
  <c r="L6873" i="16"/>
  <c r="J6873" i="16"/>
  <c r="H6873" i="16"/>
  <c r="F6873" i="16"/>
  <c r="D6873" i="16"/>
  <c r="N6872" i="16"/>
  <c r="L6872" i="16"/>
  <c r="J6872" i="16"/>
  <c r="H6872" i="16"/>
  <c r="F6872" i="16"/>
  <c r="D6872" i="16"/>
  <c r="N6871" i="16"/>
  <c r="L6871" i="16"/>
  <c r="J6871" i="16"/>
  <c r="H6871" i="16"/>
  <c r="F6871" i="16"/>
  <c r="D6871" i="16"/>
  <c r="N6870" i="16"/>
  <c r="L6870" i="16"/>
  <c r="J6870" i="16"/>
  <c r="H6870" i="16"/>
  <c r="F6870" i="16"/>
  <c r="D6870" i="16"/>
  <c r="N6869" i="16"/>
  <c r="L6869" i="16"/>
  <c r="J6869" i="16"/>
  <c r="H6869" i="16"/>
  <c r="F6869" i="16"/>
  <c r="D6869" i="16"/>
  <c r="N6868" i="16"/>
  <c r="L6868" i="16"/>
  <c r="J6868" i="16"/>
  <c r="H6868" i="16"/>
  <c r="F6868" i="16"/>
  <c r="D6868" i="16"/>
  <c r="N6867" i="16"/>
  <c r="L6867" i="16"/>
  <c r="J6867" i="16"/>
  <c r="H6867" i="16"/>
  <c r="F6867" i="16"/>
  <c r="D6867" i="16"/>
  <c r="N6866" i="16"/>
  <c r="L6866" i="16"/>
  <c r="J6866" i="16"/>
  <c r="H6866" i="16"/>
  <c r="F6866" i="16"/>
  <c r="D6866" i="16"/>
  <c r="N6865" i="16"/>
  <c r="L6865" i="16"/>
  <c r="J6865" i="16"/>
  <c r="H6865" i="16"/>
  <c r="F6865" i="16"/>
  <c r="D6865" i="16"/>
  <c r="N6864" i="16"/>
  <c r="L6864" i="16"/>
  <c r="J6864" i="16"/>
  <c r="H6864" i="16"/>
  <c r="F6864" i="16"/>
  <c r="D6864" i="16"/>
  <c r="N6863" i="16"/>
  <c r="L6863" i="16"/>
  <c r="J6863" i="16"/>
  <c r="H6863" i="16"/>
  <c r="F6863" i="16"/>
  <c r="D6863" i="16"/>
  <c r="N6862" i="16"/>
  <c r="L6862" i="16"/>
  <c r="J6862" i="16"/>
  <c r="H6862" i="16"/>
  <c r="F6862" i="16"/>
  <c r="D6862" i="16"/>
  <c r="N6861" i="16"/>
  <c r="L6861" i="16"/>
  <c r="J6861" i="16"/>
  <c r="H6861" i="16"/>
  <c r="F6861" i="16"/>
  <c r="D6861" i="16"/>
  <c r="N6860" i="16"/>
  <c r="L6860" i="16"/>
  <c r="J6860" i="16"/>
  <c r="H6860" i="16"/>
  <c r="F6860" i="16"/>
  <c r="D6860" i="16"/>
  <c r="N6859" i="16"/>
  <c r="L6859" i="16"/>
  <c r="J6859" i="16"/>
  <c r="H6859" i="16"/>
  <c r="F6859" i="16"/>
  <c r="D6859" i="16"/>
  <c r="N6858" i="16"/>
  <c r="L6858" i="16"/>
  <c r="J6858" i="16"/>
  <c r="H6858" i="16"/>
  <c r="F6858" i="16"/>
  <c r="D6858" i="16"/>
  <c r="N6857" i="16"/>
  <c r="L6857" i="16"/>
  <c r="J6857" i="16"/>
  <c r="H6857" i="16"/>
  <c r="F6857" i="16"/>
  <c r="D6857" i="16"/>
  <c r="N6856" i="16"/>
  <c r="L6856" i="16"/>
  <c r="J6856" i="16"/>
  <c r="H6856" i="16"/>
  <c r="F6856" i="16"/>
  <c r="D6856" i="16"/>
  <c r="N6855" i="16"/>
  <c r="L6855" i="16"/>
  <c r="J6855" i="16"/>
  <c r="H6855" i="16"/>
  <c r="F6855" i="16"/>
  <c r="D6855" i="16"/>
  <c r="N6854" i="16"/>
  <c r="L6854" i="16"/>
  <c r="J6854" i="16"/>
  <c r="H6854" i="16"/>
  <c r="F6854" i="16"/>
  <c r="D6854" i="16"/>
  <c r="N6853" i="16"/>
  <c r="L6853" i="16"/>
  <c r="J6853" i="16"/>
  <c r="H6853" i="16"/>
  <c r="F6853" i="16"/>
  <c r="D6853" i="16"/>
  <c r="N6852" i="16"/>
  <c r="L6852" i="16"/>
  <c r="J6852" i="16"/>
  <c r="H6852" i="16"/>
  <c r="F6852" i="16"/>
  <c r="D6852" i="16"/>
  <c r="N6851" i="16"/>
  <c r="L6851" i="16"/>
  <c r="J6851" i="16"/>
  <c r="H6851" i="16"/>
  <c r="F6851" i="16"/>
  <c r="D6851" i="16"/>
  <c r="N6850" i="16"/>
  <c r="L6850" i="16"/>
  <c r="J6850" i="16"/>
  <c r="H6850" i="16"/>
  <c r="F6850" i="16"/>
  <c r="D6850" i="16"/>
  <c r="N6849" i="16"/>
  <c r="L6849" i="16"/>
  <c r="J6849" i="16"/>
  <c r="H6849" i="16"/>
  <c r="F6849" i="16"/>
  <c r="D6849" i="16"/>
  <c r="N6848" i="16"/>
  <c r="L6848" i="16"/>
  <c r="J6848" i="16"/>
  <c r="H6848" i="16"/>
  <c r="F6848" i="16"/>
  <c r="D6848" i="16"/>
  <c r="N6847" i="16"/>
  <c r="L6847" i="16"/>
  <c r="J6847" i="16"/>
  <c r="H6847" i="16"/>
  <c r="F6847" i="16"/>
  <c r="D6847" i="16"/>
  <c r="N6846" i="16"/>
  <c r="L6846" i="16"/>
  <c r="J6846" i="16"/>
  <c r="H6846" i="16"/>
  <c r="F6846" i="16"/>
  <c r="D6846" i="16"/>
  <c r="N6845" i="16"/>
  <c r="L6845" i="16"/>
  <c r="J6845" i="16"/>
  <c r="H6845" i="16"/>
  <c r="F6845" i="16"/>
  <c r="D6845" i="16"/>
  <c r="N6844" i="16"/>
  <c r="L6844" i="16"/>
  <c r="J6844" i="16"/>
  <c r="H6844" i="16"/>
  <c r="F6844" i="16"/>
  <c r="D6844" i="16"/>
  <c r="N6843" i="16"/>
  <c r="L6843" i="16"/>
  <c r="J6843" i="16"/>
  <c r="H6843" i="16"/>
  <c r="F6843" i="16"/>
  <c r="D6843" i="16"/>
  <c r="N6842" i="16"/>
  <c r="L6842" i="16"/>
  <c r="J6842" i="16"/>
  <c r="H6842" i="16"/>
  <c r="F6842" i="16"/>
  <c r="D6842" i="16"/>
  <c r="N6841" i="16"/>
  <c r="L6841" i="16"/>
  <c r="J6841" i="16"/>
  <c r="H6841" i="16"/>
  <c r="F6841" i="16"/>
  <c r="D6841" i="16"/>
  <c r="N6840" i="16"/>
  <c r="L6840" i="16"/>
  <c r="J6840" i="16"/>
  <c r="H6840" i="16"/>
  <c r="F6840" i="16"/>
  <c r="D6840" i="16"/>
  <c r="N6839" i="16"/>
  <c r="L6839" i="16"/>
  <c r="J6839" i="16"/>
  <c r="H6839" i="16"/>
  <c r="F6839" i="16"/>
  <c r="D6839" i="16"/>
  <c r="N6838" i="16"/>
  <c r="L6838" i="16"/>
  <c r="J6838" i="16"/>
  <c r="H6838" i="16"/>
  <c r="F6838" i="16"/>
  <c r="D6838" i="16"/>
  <c r="N6837" i="16"/>
  <c r="L6837" i="16"/>
  <c r="J6837" i="16"/>
  <c r="H6837" i="16"/>
  <c r="F6837" i="16"/>
  <c r="D6837" i="16"/>
  <c r="N6836" i="16"/>
  <c r="L6836" i="16"/>
  <c r="J6836" i="16"/>
  <c r="H6836" i="16"/>
  <c r="F6836" i="16"/>
  <c r="D6836" i="16"/>
  <c r="N6835" i="16"/>
  <c r="L6835" i="16"/>
  <c r="J6835" i="16"/>
  <c r="H6835" i="16"/>
  <c r="F6835" i="16"/>
  <c r="D6835" i="16"/>
  <c r="N6834" i="16"/>
  <c r="L6834" i="16"/>
  <c r="J6834" i="16"/>
  <c r="H6834" i="16"/>
  <c r="F6834" i="16"/>
  <c r="D6834" i="16"/>
  <c r="N6833" i="16"/>
  <c r="L6833" i="16"/>
  <c r="J6833" i="16"/>
  <c r="H6833" i="16"/>
  <c r="F6833" i="16"/>
  <c r="D6833" i="16"/>
  <c r="N6832" i="16"/>
  <c r="L6832" i="16"/>
  <c r="J6832" i="16"/>
  <c r="H6832" i="16"/>
  <c r="F6832" i="16"/>
  <c r="D6832" i="16"/>
  <c r="N6831" i="16"/>
  <c r="L6831" i="16"/>
  <c r="J6831" i="16"/>
  <c r="H6831" i="16"/>
  <c r="F6831" i="16"/>
  <c r="D6831" i="16"/>
  <c r="N6830" i="16"/>
  <c r="L6830" i="16"/>
  <c r="J6830" i="16"/>
  <c r="H6830" i="16"/>
  <c r="F6830" i="16"/>
  <c r="D6830" i="16"/>
  <c r="N6829" i="16"/>
  <c r="L6829" i="16"/>
  <c r="J6829" i="16"/>
  <c r="H6829" i="16"/>
  <c r="F6829" i="16"/>
  <c r="D6829" i="16"/>
  <c r="N6828" i="16"/>
  <c r="L6828" i="16"/>
  <c r="J6828" i="16"/>
  <c r="H6828" i="16"/>
  <c r="F6828" i="16"/>
  <c r="D6828" i="16"/>
  <c r="N6827" i="16"/>
  <c r="L6827" i="16"/>
  <c r="J6827" i="16"/>
  <c r="H6827" i="16"/>
  <c r="F6827" i="16"/>
  <c r="D6827" i="16"/>
  <c r="N6826" i="16"/>
  <c r="L6826" i="16"/>
  <c r="J6826" i="16"/>
  <c r="H6826" i="16"/>
  <c r="F6826" i="16"/>
  <c r="D6826" i="16"/>
  <c r="N6825" i="16"/>
  <c r="L6825" i="16"/>
  <c r="J6825" i="16"/>
  <c r="H6825" i="16"/>
  <c r="F6825" i="16"/>
  <c r="D6825" i="16"/>
  <c r="N6824" i="16"/>
  <c r="L6824" i="16"/>
  <c r="J6824" i="16"/>
  <c r="H6824" i="16"/>
  <c r="F6824" i="16"/>
  <c r="D6824" i="16"/>
  <c r="N6823" i="16"/>
  <c r="L6823" i="16"/>
  <c r="J6823" i="16"/>
  <c r="H6823" i="16"/>
  <c r="F6823" i="16"/>
  <c r="D6823" i="16"/>
  <c r="N6822" i="16"/>
  <c r="L6822" i="16"/>
  <c r="J6822" i="16"/>
  <c r="H6822" i="16"/>
  <c r="F6822" i="16"/>
  <c r="D6822" i="16"/>
  <c r="N6821" i="16"/>
  <c r="L6821" i="16"/>
  <c r="J6821" i="16"/>
  <c r="H6821" i="16"/>
  <c r="F6821" i="16"/>
  <c r="D6821" i="16"/>
  <c r="N6820" i="16"/>
  <c r="L6820" i="16"/>
  <c r="J6820" i="16"/>
  <c r="H6820" i="16"/>
  <c r="F6820" i="16"/>
  <c r="D6820" i="16"/>
  <c r="N6819" i="16"/>
  <c r="L6819" i="16"/>
  <c r="J6819" i="16"/>
  <c r="H6819" i="16"/>
  <c r="F6819" i="16"/>
  <c r="D6819" i="16"/>
  <c r="N6818" i="16"/>
  <c r="L6818" i="16"/>
  <c r="J6818" i="16"/>
  <c r="H6818" i="16"/>
  <c r="F6818" i="16"/>
  <c r="D6818" i="16"/>
  <c r="N6817" i="16"/>
  <c r="L6817" i="16"/>
  <c r="J6817" i="16"/>
  <c r="H6817" i="16"/>
  <c r="F6817" i="16"/>
  <c r="D6817" i="16"/>
  <c r="N6816" i="16"/>
  <c r="L6816" i="16"/>
  <c r="J6816" i="16"/>
  <c r="H6816" i="16"/>
  <c r="F6816" i="16"/>
  <c r="D6816" i="16"/>
  <c r="N6815" i="16"/>
  <c r="L6815" i="16"/>
  <c r="J6815" i="16"/>
  <c r="H6815" i="16"/>
  <c r="F6815" i="16"/>
  <c r="D6815" i="16"/>
  <c r="N6814" i="16"/>
  <c r="L6814" i="16"/>
  <c r="J6814" i="16"/>
  <c r="H6814" i="16"/>
  <c r="F6814" i="16"/>
  <c r="D6814" i="16"/>
  <c r="N6813" i="16"/>
  <c r="L6813" i="16"/>
  <c r="J6813" i="16"/>
  <c r="H6813" i="16"/>
  <c r="F6813" i="16"/>
  <c r="D6813" i="16"/>
  <c r="N6812" i="16"/>
  <c r="L6812" i="16"/>
  <c r="J6812" i="16"/>
  <c r="H6812" i="16"/>
  <c r="F6812" i="16"/>
  <c r="D6812" i="16"/>
  <c r="N6811" i="16"/>
  <c r="L6811" i="16"/>
  <c r="J6811" i="16"/>
  <c r="H6811" i="16"/>
  <c r="F6811" i="16"/>
  <c r="D6811" i="16"/>
  <c r="N6810" i="16"/>
  <c r="L6810" i="16"/>
  <c r="J6810" i="16"/>
  <c r="H6810" i="16"/>
  <c r="F6810" i="16"/>
  <c r="D6810" i="16"/>
  <c r="N6809" i="16"/>
  <c r="L6809" i="16"/>
  <c r="J6809" i="16"/>
  <c r="H6809" i="16"/>
  <c r="F6809" i="16"/>
  <c r="D6809" i="16"/>
  <c r="N6808" i="16"/>
  <c r="L6808" i="16"/>
  <c r="J6808" i="16"/>
  <c r="H6808" i="16"/>
  <c r="F6808" i="16"/>
  <c r="D6808" i="16"/>
  <c r="N6807" i="16"/>
  <c r="L6807" i="16"/>
  <c r="J6807" i="16"/>
  <c r="H6807" i="16"/>
  <c r="F6807" i="16"/>
  <c r="D6807" i="16"/>
  <c r="N6806" i="16"/>
  <c r="L6806" i="16"/>
  <c r="J6806" i="16"/>
  <c r="H6806" i="16"/>
  <c r="F6806" i="16"/>
  <c r="D6806" i="16"/>
  <c r="N6805" i="16"/>
  <c r="L6805" i="16"/>
  <c r="J6805" i="16"/>
  <c r="H6805" i="16"/>
  <c r="F6805" i="16"/>
  <c r="D6805" i="16"/>
  <c r="N6804" i="16"/>
  <c r="L6804" i="16"/>
  <c r="J6804" i="16"/>
  <c r="H6804" i="16"/>
  <c r="F6804" i="16"/>
  <c r="D6804" i="16"/>
  <c r="N6803" i="16"/>
  <c r="L6803" i="16"/>
  <c r="J6803" i="16"/>
  <c r="H6803" i="16"/>
  <c r="F6803" i="16"/>
  <c r="D6803" i="16"/>
  <c r="N6802" i="16"/>
  <c r="L6802" i="16"/>
  <c r="J6802" i="16"/>
  <c r="H6802" i="16"/>
  <c r="F6802" i="16"/>
  <c r="D6802" i="16"/>
  <c r="N6801" i="16"/>
  <c r="L6801" i="16"/>
  <c r="J6801" i="16"/>
  <c r="H6801" i="16"/>
  <c r="F6801" i="16"/>
  <c r="D6801" i="16"/>
  <c r="N6800" i="16"/>
  <c r="L6800" i="16"/>
  <c r="J6800" i="16"/>
  <c r="H6800" i="16"/>
  <c r="F6800" i="16"/>
  <c r="D6800" i="16"/>
  <c r="N6799" i="16"/>
  <c r="L6799" i="16"/>
  <c r="J6799" i="16"/>
  <c r="H6799" i="16"/>
  <c r="F6799" i="16"/>
  <c r="D6799" i="16"/>
  <c r="N6798" i="16"/>
  <c r="L6798" i="16"/>
  <c r="J6798" i="16"/>
  <c r="H6798" i="16"/>
  <c r="F6798" i="16"/>
  <c r="D6798" i="16"/>
  <c r="N6797" i="16"/>
  <c r="L6797" i="16"/>
  <c r="J6797" i="16"/>
  <c r="H6797" i="16"/>
  <c r="F6797" i="16"/>
  <c r="D6797" i="16"/>
  <c r="N6796" i="16"/>
  <c r="L6796" i="16"/>
  <c r="J6796" i="16"/>
  <c r="H6796" i="16"/>
  <c r="F6796" i="16"/>
  <c r="D6796" i="16"/>
  <c r="N6795" i="16"/>
  <c r="L6795" i="16"/>
  <c r="J6795" i="16"/>
  <c r="H6795" i="16"/>
  <c r="F6795" i="16"/>
  <c r="D6795" i="16"/>
  <c r="N6794" i="16"/>
  <c r="L6794" i="16"/>
  <c r="J6794" i="16"/>
  <c r="H6794" i="16"/>
  <c r="F6794" i="16"/>
  <c r="D6794" i="16"/>
  <c r="N6793" i="16"/>
  <c r="L6793" i="16"/>
  <c r="J6793" i="16"/>
  <c r="H6793" i="16"/>
  <c r="F6793" i="16"/>
  <c r="D6793" i="16"/>
  <c r="N6792" i="16"/>
  <c r="L6792" i="16"/>
  <c r="J6792" i="16"/>
  <c r="H6792" i="16"/>
  <c r="F6792" i="16"/>
  <c r="D6792" i="16"/>
  <c r="N6791" i="16"/>
  <c r="L6791" i="16"/>
  <c r="J6791" i="16"/>
  <c r="H6791" i="16"/>
  <c r="F6791" i="16"/>
  <c r="D6791" i="16"/>
  <c r="N6790" i="16"/>
  <c r="L6790" i="16"/>
  <c r="J6790" i="16"/>
  <c r="H6790" i="16"/>
  <c r="F6790" i="16"/>
  <c r="D6790" i="16"/>
  <c r="N6789" i="16"/>
  <c r="L6789" i="16"/>
  <c r="J6789" i="16"/>
  <c r="H6789" i="16"/>
  <c r="F6789" i="16"/>
  <c r="D6789" i="16"/>
  <c r="N6788" i="16"/>
  <c r="L6788" i="16"/>
  <c r="J6788" i="16"/>
  <c r="H6788" i="16"/>
  <c r="F6788" i="16"/>
  <c r="D6788" i="16"/>
  <c r="N6787" i="16"/>
  <c r="L6787" i="16"/>
  <c r="J6787" i="16"/>
  <c r="H6787" i="16"/>
  <c r="F6787" i="16"/>
  <c r="D6787" i="16"/>
  <c r="N6786" i="16"/>
  <c r="L6786" i="16"/>
  <c r="J6786" i="16"/>
  <c r="H6786" i="16"/>
  <c r="F6786" i="16"/>
  <c r="D6786" i="16"/>
  <c r="N6785" i="16"/>
  <c r="L6785" i="16"/>
  <c r="J6785" i="16"/>
  <c r="H6785" i="16"/>
  <c r="F6785" i="16"/>
  <c r="D6785" i="16"/>
  <c r="N6784" i="16"/>
  <c r="L6784" i="16"/>
  <c r="J6784" i="16"/>
  <c r="H6784" i="16"/>
  <c r="F6784" i="16"/>
  <c r="D6784" i="16"/>
  <c r="N6783" i="16"/>
  <c r="L6783" i="16"/>
  <c r="J6783" i="16"/>
  <c r="H6783" i="16"/>
  <c r="F6783" i="16"/>
  <c r="D6783" i="16"/>
  <c r="N6782" i="16"/>
  <c r="L6782" i="16"/>
  <c r="J6782" i="16"/>
  <c r="H6782" i="16"/>
  <c r="F6782" i="16"/>
  <c r="D6782" i="16"/>
  <c r="N6781" i="16"/>
  <c r="L6781" i="16"/>
  <c r="J6781" i="16"/>
  <c r="H6781" i="16"/>
  <c r="F6781" i="16"/>
  <c r="D6781" i="16"/>
  <c r="N6780" i="16"/>
  <c r="L6780" i="16"/>
  <c r="J6780" i="16"/>
  <c r="H6780" i="16"/>
  <c r="F6780" i="16"/>
  <c r="D6780" i="16"/>
  <c r="N6779" i="16"/>
  <c r="L6779" i="16"/>
  <c r="J6779" i="16"/>
  <c r="H6779" i="16"/>
  <c r="F6779" i="16"/>
  <c r="D6779" i="16"/>
  <c r="N6778" i="16"/>
  <c r="L6778" i="16"/>
  <c r="J6778" i="16"/>
  <c r="H6778" i="16"/>
  <c r="F6778" i="16"/>
  <c r="D6778" i="16"/>
  <c r="N6777" i="16"/>
  <c r="L6777" i="16"/>
  <c r="J6777" i="16"/>
  <c r="H6777" i="16"/>
  <c r="F6777" i="16"/>
  <c r="D6777" i="16"/>
  <c r="N6776" i="16"/>
  <c r="L6776" i="16"/>
  <c r="J6776" i="16"/>
  <c r="H6776" i="16"/>
  <c r="F6776" i="16"/>
  <c r="D6776" i="16"/>
  <c r="N6775" i="16"/>
  <c r="L6775" i="16"/>
  <c r="J6775" i="16"/>
  <c r="H6775" i="16"/>
  <c r="F6775" i="16"/>
  <c r="D6775" i="16"/>
  <c r="N6774" i="16"/>
  <c r="L6774" i="16"/>
  <c r="J6774" i="16"/>
  <c r="H6774" i="16"/>
  <c r="F6774" i="16"/>
  <c r="D6774" i="16"/>
  <c r="N6773" i="16"/>
  <c r="L6773" i="16"/>
  <c r="J6773" i="16"/>
  <c r="H6773" i="16"/>
  <c r="F6773" i="16"/>
  <c r="D6773" i="16"/>
  <c r="N6772" i="16"/>
  <c r="L6772" i="16"/>
  <c r="J6772" i="16"/>
  <c r="H6772" i="16"/>
  <c r="F6772" i="16"/>
  <c r="D6772" i="16"/>
  <c r="N6771" i="16"/>
  <c r="L6771" i="16"/>
  <c r="J6771" i="16"/>
  <c r="H6771" i="16"/>
  <c r="F6771" i="16"/>
  <c r="D6771" i="16"/>
  <c r="N6770" i="16"/>
  <c r="L6770" i="16"/>
  <c r="J6770" i="16"/>
  <c r="H6770" i="16"/>
  <c r="F6770" i="16"/>
  <c r="D6770" i="16"/>
  <c r="N6769" i="16"/>
  <c r="L6769" i="16"/>
  <c r="J6769" i="16"/>
  <c r="H6769" i="16"/>
  <c r="F6769" i="16"/>
  <c r="D6769" i="16"/>
  <c r="N6768" i="16"/>
  <c r="L6768" i="16"/>
  <c r="J6768" i="16"/>
  <c r="H6768" i="16"/>
  <c r="F6768" i="16"/>
  <c r="D6768" i="16"/>
  <c r="N6767" i="16"/>
  <c r="L6767" i="16"/>
  <c r="J6767" i="16"/>
  <c r="H6767" i="16"/>
  <c r="F6767" i="16"/>
  <c r="D6767" i="16"/>
  <c r="N6766" i="16"/>
  <c r="L6766" i="16"/>
  <c r="J6766" i="16"/>
  <c r="H6766" i="16"/>
  <c r="F6766" i="16"/>
  <c r="D6766" i="16"/>
  <c r="N6765" i="16"/>
  <c r="L6765" i="16"/>
  <c r="J6765" i="16"/>
  <c r="H6765" i="16"/>
  <c r="F6765" i="16"/>
  <c r="D6765" i="16"/>
  <c r="N6764" i="16"/>
  <c r="L6764" i="16"/>
  <c r="J6764" i="16"/>
  <c r="H6764" i="16"/>
  <c r="F6764" i="16"/>
  <c r="D6764" i="16"/>
  <c r="N6763" i="16"/>
  <c r="L6763" i="16"/>
  <c r="J6763" i="16"/>
  <c r="H6763" i="16"/>
  <c r="F6763" i="16"/>
  <c r="D6763" i="16"/>
  <c r="N6762" i="16"/>
  <c r="L6762" i="16"/>
  <c r="J6762" i="16"/>
  <c r="H6762" i="16"/>
  <c r="F6762" i="16"/>
  <c r="D6762" i="16"/>
  <c r="N6761" i="16"/>
  <c r="L6761" i="16"/>
  <c r="J6761" i="16"/>
  <c r="H6761" i="16"/>
  <c r="F6761" i="16"/>
  <c r="D6761" i="16"/>
  <c r="N6760" i="16"/>
  <c r="L6760" i="16"/>
  <c r="J6760" i="16"/>
  <c r="H6760" i="16"/>
  <c r="F6760" i="16"/>
  <c r="D6760" i="16"/>
  <c r="N6759" i="16"/>
  <c r="L6759" i="16"/>
  <c r="J6759" i="16"/>
  <c r="H6759" i="16"/>
  <c r="F6759" i="16"/>
  <c r="D6759" i="16"/>
  <c r="N6758" i="16"/>
  <c r="L6758" i="16"/>
  <c r="J6758" i="16"/>
  <c r="H6758" i="16"/>
  <c r="F6758" i="16"/>
  <c r="D6758" i="16"/>
  <c r="N6757" i="16"/>
  <c r="L6757" i="16"/>
  <c r="J6757" i="16"/>
  <c r="H6757" i="16"/>
  <c r="F6757" i="16"/>
  <c r="D6757" i="16"/>
  <c r="N6756" i="16"/>
  <c r="L6756" i="16"/>
  <c r="J6756" i="16"/>
  <c r="H6756" i="16"/>
  <c r="F6756" i="16"/>
  <c r="D6756" i="16"/>
  <c r="N6755" i="16"/>
  <c r="L6755" i="16"/>
  <c r="J6755" i="16"/>
  <c r="H6755" i="16"/>
  <c r="F6755" i="16"/>
  <c r="D6755" i="16"/>
  <c r="N6754" i="16"/>
  <c r="L6754" i="16"/>
  <c r="J6754" i="16"/>
  <c r="H6754" i="16"/>
  <c r="F6754" i="16"/>
  <c r="D6754" i="16"/>
  <c r="N6753" i="16"/>
  <c r="L6753" i="16"/>
  <c r="J6753" i="16"/>
  <c r="H6753" i="16"/>
  <c r="F6753" i="16"/>
  <c r="D6753" i="16"/>
  <c r="N6752" i="16"/>
  <c r="L6752" i="16"/>
  <c r="J6752" i="16"/>
  <c r="H6752" i="16"/>
  <c r="F6752" i="16"/>
  <c r="D6752" i="16"/>
  <c r="N6751" i="16"/>
  <c r="L6751" i="16"/>
  <c r="J6751" i="16"/>
  <c r="H6751" i="16"/>
  <c r="F6751" i="16"/>
  <c r="D6751" i="16"/>
  <c r="N6750" i="16"/>
  <c r="L6750" i="16"/>
  <c r="J6750" i="16"/>
  <c r="H6750" i="16"/>
  <c r="F6750" i="16"/>
  <c r="D6750" i="16"/>
  <c r="N6749" i="16"/>
  <c r="L6749" i="16"/>
  <c r="J6749" i="16"/>
  <c r="H6749" i="16"/>
  <c r="F6749" i="16"/>
  <c r="D6749" i="16"/>
  <c r="N6748" i="16"/>
  <c r="L6748" i="16"/>
  <c r="J6748" i="16"/>
  <c r="H6748" i="16"/>
  <c r="F6748" i="16"/>
  <c r="D6748" i="16"/>
  <c r="N6747" i="16"/>
  <c r="L6747" i="16"/>
  <c r="J6747" i="16"/>
  <c r="H6747" i="16"/>
  <c r="F6747" i="16"/>
  <c r="D6747" i="16"/>
  <c r="N6746" i="16"/>
  <c r="L6746" i="16"/>
  <c r="J6746" i="16"/>
  <c r="H6746" i="16"/>
  <c r="F6746" i="16"/>
  <c r="D6746" i="16"/>
  <c r="N6745" i="16"/>
  <c r="L6745" i="16"/>
  <c r="J6745" i="16"/>
  <c r="H6745" i="16"/>
  <c r="F6745" i="16"/>
  <c r="D6745" i="16"/>
  <c r="N6744" i="16"/>
  <c r="L6744" i="16"/>
  <c r="J6744" i="16"/>
  <c r="H6744" i="16"/>
  <c r="F6744" i="16"/>
  <c r="D6744" i="16"/>
  <c r="N6743" i="16"/>
  <c r="L6743" i="16"/>
  <c r="J6743" i="16"/>
  <c r="H6743" i="16"/>
  <c r="F6743" i="16"/>
  <c r="D6743" i="16"/>
  <c r="N6742" i="16"/>
  <c r="L6742" i="16"/>
  <c r="J6742" i="16"/>
  <c r="H6742" i="16"/>
  <c r="F6742" i="16"/>
  <c r="D6742" i="16"/>
  <c r="N6741" i="16"/>
  <c r="L6741" i="16"/>
  <c r="J6741" i="16"/>
  <c r="H6741" i="16"/>
  <c r="F6741" i="16"/>
  <c r="D6741" i="16"/>
  <c r="N6740" i="16"/>
  <c r="L6740" i="16"/>
  <c r="J6740" i="16"/>
  <c r="H6740" i="16"/>
  <c r="F6740" i="16"/>
  <c r="D6740" i="16"/>
  <c r="N6739" i="16"/>
  <c r="L6739" i="16"/>
  <c r="J6739" i="16"/>
  <c r="H6739" i="16"/>
  <c r="F6739" i="16"/>
  <c r="D6739" i="16"/>
  <c r="N6738" i="16"/>
  <c r="L6738" i="16"/>
  <c r="J6738" i="16"/>
  <c r="H6738" i="16"/>
  <c r="F6738" i="16"/>
  <c r="D6738" i="16"/>
  <c r="N6737" i="16"/>
  <c r="L6737" i="16"/>
  <c r="J6737" i="16"/>
  <c r="H6737" i="16"/>
  <c r="F6737" i="16"/>
  <c r="D6737" i="16"/>
  <c r="N6736" i="16"/>
  <c r="L6736" i="16"/>
  <c r="J6736" i="16"/>
  <c r="H6736" i="16"/>
  <c r="F6736" i="16"/>
  <c r="D6736" i="16"/>
  <c r="N6735" i="16"/>
  <c r="L6735" i="16"/>
  <c r="J6735" i="16"/>
  <c r="H6735" i="16"/>
  <c r="F6735" i="16"/>
  <c r="D6735" i="16"/>
  <c r="N6734" i="16"/>
  <c r="L6734" i="16"/>
  <c r="J6734" i="16"/>
  <c r="H6734" i="16"/>
  <c r="F6734" i="16"/>
  <c r="D6734" i="16"/>
  <c r="N6733" i="16"/>
  <c r="L6733" i="16"/>
  <c r="J6733" i="16"/>
  <c r="H6733" i="16"/>
  <c r="F6733" i="16"/>
  <c r="D6733" i="16"/>
  <c r="N6732" i="16"/>
  <c r="L6732" i="16"/>
  <c r="J6732" i="16"/>
  <c r="H6732" i="16"/>
  <c r="F6732" i="16"/>
  <c r="D6732" i="16"/>
  <c r="N6731" i="16"/>
  <c r="L6731" i="16"/>
  <c r="J6731" i="16"/>
  <c r="H6731" i="16"/>
  <c r="F6731" i="16"/>
  <c r="D6731" i="16"/>
  <c r="N6730" i="16"/>
  <c r="L6730" i="16"/>
  <c r="J6730" i="16"/>
  <c r="H6730" i="16"/>
  <c r="F6730" i="16"/>
  <c r="D6730" i="16"/>
  <c r="N6729" i="16"/>
  <c r="L6729" i="16"/>
  <c r="J6729" i="16"/>
  <c r="H6729" i="16"/>
  <c r="F6729" i="16"/>
  <c r="D6729" i="16"/>
  <c r="N6728" i="16"/>
  <c r="L6728" i="16"/>
  <c r="J6728" i="16"/>
  <c r="H6728" i="16"/>
  <c r="F6728" i="16"/>
  <c r="D6728" i="16"/>
  <c r="N6727" i="16"/>
  <c r="L6727" i="16"/>
  <c r="J6727" i="16"/>
  <c r="H6727" i="16"/>
  <c r="F6727" i="16"/>
  <c r="D6727" i="16"/>
  <c r="N6726" i="16"/>
  <c r="L6726" i="16"/>
  <c r="J6726" i="16"/>
  <c r="H6726" i="16"/>
  <c r="F6726" i="16"/>
  <c r="D6726" i="16"/>
  <c r="N6725" i="16"/>
  <c r="L6725" i="16"/>
  <c r="J6725" i="16"/>
  <c r="H6725" i="16"/>
  <c r="F6725" i="16"/>
  <c r="D6725" i="16"/>
  <c r="N6724" i="16"/>
  <c r="L6724" i="16"/>
  <c r="J6724" i="16"/>
  <c r="H6724" i="16"/>
  <c r="F6724" i="16"/>
  <c r="D6724" i="16"/>
  <c r="N6723" i="16"/>
  <c r="L6723" i="16"/>
  <c r="J6723" i="16"/>
  <c r="H6723" i="16"/>
  <c r="F6723" i="16"/>
  <c r="D6723" i="16"/>
  <c r="N6722" i="16"/>
  <c r="L6722" i="16"/>
  <c r="J6722" i="16"/>
  <c r="H6722" i="16"/>
  <c r="F6722" i="16"/>
  <c r="D6722" i="16"/>
  <c r="N6721" i="16"/>
  <c r="L6721" i="16"/>
  <c r="J6721" i="16"/>
  <c r="H6721" i="16"/>
  <c r="F6721" i="16"/>
  <c r="D6721" i="16"/>
  <c r="N6720" i="16"/>
  <c r="L6720" i="16"/>
  <c r="J6720" i="16"/>
  <c r="H6720" i="16"/>
  <c r="F6720" i="16"/>
  <c r="D6720" i="16"/>
  <c r="N6719" i="16"/>
  <c r="L6719" i="16"/>
  <c r="J6719" i="16"/>
  <c r="H6719" i="16"/>
  <c r="F6719" i="16"/>
  <c r="D6719" i="16"/>
  <c r="N6718" i="16"/>
  <c r="L6718" i="16"/>
  <c r="J6718" i="16"/>
  <c r="H6718" i="16"/>
  <c r="F6718" i="16"/>
  <c r="D6718" i="16"/>
  <c r="N6717" i="16"/>
  <c r="L6717" i="16"/>
  <c r="J6717" i="16"/>
  <c r="H6717" i="16"/>
  <c r="F6717" i="16"/>
  <c r="D6717" i="16"/>
  <c r="N6716" i="16"/>
  <c r="L6716" i="16"/>
  <c r="J6716" i="16"/>
  <c r="H6716" i="16"/>
  <c r="F6716" i="16"/>
  <c r="D6716" i="16"/>
  <c r="N6715" i="16"/>
  <c r="L6715" i="16"/>
  <c r="J6715" i="16"/>
  <c r="H6715" i="16"/>
  <c r="F6715" i="16"/>
  <c r="D6715" i="16"/>
  <c r="N6714" i="16"/>
  <c r="L6714" i="16"/>
  <c r="J6714" i="16"/>
  <c r="H6714" i="16"/>
  <c r="F6714" i="16"/>
  <c r="D6714" i="16"/>
  <c r="N6713" i="16"/>
  <c r="L6713" i="16"/>
  <c r="J6713" i="16"/>
  <c r="H6713" i="16"/>
  <c r="F6713" i="16"/>
  <c r="D6713" i="16"/>
  <c r="N6712" i="16"/>
  <c r="L6712" i="16"/>
  <c r="J6712" i="16"/>
  <c r="H6712" i="16"/>
  <c r="F6712" i="16"/>
  <c r="D6712" i="16"/>
  <c r="N6711" i="16"/>
  <c r="L6711" i="16"/>
  <c r="J6711" i="16"/>
  <c r="H6711" i="16"/>
  <c r="F6711" i="16"/>
  <c r="D6711" i="16"/>
  <c r="N6710" i="16"/>
  <c r="L6710" i="16"/>
  <c r="J6710" i="16"/>
  <c r="H6710" i="16"/>
  <c r="F6710" i="16"/>
  <c r="D6710" i="16"/>
  <c r="N6709" i="16"/>
  <c r="L6709" i="16"/>
  <c r="J6709" i="16"/>
  <c r="H6709" i="16"/>
  <c r="F6709" i="16"/>
  <c r="D6709" i="16"/>
  <c r="N6708" i="16"/>
  <c r="L6708" i="16"/>
  <c r="J6708" i="16"/>
  <c r="H6708" i="16"/>
  <c r="F6708" i="16"/>
  <c r="D6708" i="16"/>
  <c r="N6707" i="16"/>
  <c r="L6707" i="16"/>
  <c r="J6707" i="16"/>
  <c r="H6707" i="16"/>
  <c r="F6707" i="16"/>
  <c r="D6707" i="16"/>
  <c r="N6706" i="16"/>
  <c r="L6706" i="16"/>
  <c r="J6706" i="16"/>
  <c r="H6706" i="16"/>
  <c r="F6706" i="16"/>
  <c r="D6706" i="16"/>
  <c r="N6705" i="16"/>
  <c r="L6705" i="16"/>
  <c r="J6705" i="16"/>
  <c r="H6705" i="16"/>
  <c r="F6705" i="16"/>
  <c r="D6705" i="16"/>
  <c r="N6704" i="16"/>
  <c r="L6704" i="16"/>
  <c r="J6704" i="16"/>
  <c r="H6704" i="16"/>
  <c r="F6704" i="16"/>
  <c r="D6704" i="16"/>
  <c r="N6703" i="16"/>
  <c r="L6703" i="16"/>
  <c r="J6703" i="16"/>
  <c r="H6703" i="16"/>
  <c r="F6703" i="16"/>
  <c r="D6703" i="16"/>
  <c r="N6702" i="16"/>
  <c r="L6702" i="16"/>
  <c r="J6702" i="16"/>
  <c r="H6702" i="16"/>
  <c r="F6702" i="16"/>
  <c r="D6702" i="16"/>
  <c r="N6701" i="16"/>
  <c r="L6701" i="16"/>
  <c r="J6701" i="16"/>
  <c r="H6701" i="16"/>
  <c r="F6701" i="16"/>
  <c r="D6701" i="16"/>
  <c r="N6700" i="16"/>
  <c r="L6700" i="16"/>
  <c r="J6700" i="16"/>
  <c r="H6700" i="16"/>
  <c r="F6700" i="16"/>
  <c r="D6700" i="16"/>
  <c r="N6699" i="16"/>
  <c r="L6699" i="16"/>
  <c r="J6699" i="16"/>
  <c r="H6699" i="16"/>
  <c r="F6699" i="16"/>
  <c r="D6699" i="16"/>
  <c r="N6698" i="16"/>
  <c r="L6698" i="16"/>
  <c r="J6698" i="16"/>
  <c r="H6698" i="16"/>
  <c r="F6698" i="16"/>
  <c r="D6698" i="16"/>
  <c r="N6697" i="16"/>
  <c r="L6697" i="16"/>
  <c r="J6697" i="16"/>
  <c r="H6697" i="16"/>
  <c r="F6697" i="16"/>
  <c r="D6697" i="16"/>
  <c r="N6696" i="16"/>
  <c r="L6696" i="16"/>
  <c r="J6696" i="16"/>
  <c r="H6696" i="16"/>
  <c r="F6696" i="16"/>
  <c r="D6696" i="16"/>
  <c r="N6695" i="16"/>
  <c r="L6695" i="16"/>
  <c r="J6695" i="16"/>
  <c r="H6695" i="16"/>
  <c r="F6695" i="16"/>
  <c r="D6695" i="16"/>
  <c r="N6694" i="16"/>
  <c r="L6694" i="16"/>
  <c r="J6694" i="16"/>
  <c r="H6694" i="16"/>
  <c r="F6694" i="16"/>
  <c r="D6694" i="16"/>
  <c r="N6693" i="16"/>
  <c r="L6693" i="16"/>
  <c r="J6693" i="16"/>
  <c r="H6693" i="16"/>
  <c r="F6693" i="16"/>
  <c r="D6693" i="16"/>
  <c r="N6692" i="16"/>
  <c r="L6692" i="16"/>
  <c r="J6692" i="16"/>
  <c r="H6692" i="16"/>
  <c r="F6692" i="16"/>
  <c r="D6692" i="16"/>
  <c r="N6691" i="16"/>
  <c r="L6691" i="16"/>
  <c r="J6691" i="16"/>
  <c r="H6691" i="16"/>
  <c r="F6691" i="16"/>
  <c r="D6691" i="16"/>
  <c r="N6690" i="16"/>
  <c r="L6690" i="16"/>
  <c r="J6690" i="16"/>
  <c r="H6690" i="16"/>
  <c r="F6690" i="16"/>
  <c r="D6690" i="16"/>
  <c r="N6689" i="16"/>
  <c r="L6689" i="16"/>
  <c r="J6689" i="16"/>
  <c r="H6689" i="16"/>
  <c r="F6689" i="16"/>
  <c r="D6689" i="16"/>
  <c r="N6688" i="16"/>
  <c r="L6688" i="16"/>
  <c r="J6688" i="16"/>
  <c r="H6688" i="16"/>
  <c r="F6688" i="16"/>
  <c r="D6688" i="16"/>
  <c r="N6687" i="16"/>
  <c r="L6687" i="16"/>
  <c r="J6687" i="16"/>
  <c r="H6687" i="16"/>
  <c r="F6687" i="16"/>
  <c r="D6687" i="16"/>
  <c r="N6686" i="16"/>
  <c r="L6686" i="16"/>
  <c r="J6686" i="16"/>
  <c r="H6686" i="16"/>
  <c r="F6686" i="16"/>
  <c r="D6686" i="16"/>
  <c r="N6685" i="16"/>
  <c r="L6685" i="16"/>
  <c r="J6685" i="16"/>
  <c r="H6685" i="16"/>
  <c r="F6685" i="16"/>
  <c r="D6685" i="16"/>
  <c r="N6684" i="16"/>
  <c r="L6684" i="16"/>
  <c r="J6684" i="16"/>
  <c r="H6684" i="16"/>
  <c r="F6684" i="16"/>
  <c r="D6684" i="16"/>
  <c r="N6683" i="16"/>
  <c r="L6683" i="16"/>
  <c r="J6683" i="16"/>
  <c r="H6683" i="16"/>
  <c r="F6683" i="16"/>
  <c r="D6683" i="16"/>
  <c r="N6682" i="16"/>
  <c r="L6682" i="16"/>
  <c r="J6682" i="16"/>
  <c r="H6682" i="16"/>
  <c r="F6682" i="16"/>
  <c r="D6682" i="16"/>
  <c r="N6681" i="16"/>
  <c r="L6681" i="16"/>
  <c r="J6681" i="16"/>
  <c r="H6681" i="16"/>
  <c r="F6681" i="16"/>
  <c r="D6681" i="16"/>
  <c r="N6680" i="16"/>
  <c r="L6680" i="16"/>
  <c r="J6680" i="16"/>
  <c r="H6680" i="16"/>
  <c r="F6680" i="16"/>
  <c r="D6680" i="16"/>
  <c r="N6679" i="16"/>
  <c r="L6679" i="16"/>
  <c r="J6679" i="16"/>
  <c r="H6679" i="16"/>
  <c r="F6679" i="16"/>
  <c r="D6679" i="16"/>
  <c r="N6678" i="16"/>
  <c r="L6678" i="16"/>
  <c r="J6678" i="16"/>
  <c r="H6678" i="16"/>
  <c r="F6678" i="16"/>
  <c r="D6678" i="16"/>
  <c r="N6677" i="16"/>
  <c r="L6677" i="16"/>
  <c r="J6677" i="16"/>
  <c r="H6677" i="16"/>
  <c r="F6677" i="16"/>
  <c r="D6677" i="16"/>
  <c r="N6676" i="16"/>
  <c r="L6676" i="16"/>
  <c r="J6676" i="16"/>
  <c r="H6676" i="16"/>
  <c r="F6676" i="16"/>
  <c r="D6676" i="16"/>
  <c r="N6675" i="16"/>
  <c r="L6675" i="16"/>
  <c r="J6675" i="16"/>
  <c r="H6675" i="16"/>
  <c r="F6675" i="16"/>
  <c r="D6675" i="16"/>
  <c r="N6674" i="16"/>
  <c r="L6674" i="16"/>
  <c r="J6674" i="16"/>
  <c r="H6674" i="16"/>
  <c r="F6674" i="16"/>
  <c r="D6674" i="16"/>
  <c r="N6673" i="16"/>
  <c r="L6673" i="16"/>
  <c r="J6673" i="16"/>
  <c r="H6673" i="16"/>
  <c r="F6673" i="16"/>
  <c r="D6673" i="16"/>
  <c r="N6672" i="16"/>
  <c r="L6672" i="16"/>
  <c r="J6672" i="16"/>
  <c r="H6672" i="16"/>
  <c r="F6672" i="16"/>
  <c r="D6672" i="16"/>
  <c r="N6671" i="16"/>
  <c r="L6671" i="16"/>
  <c r="J6671" i="16"/>
  <c r="H6671" i="16"/>
  <c r="F6671" i="16"/>
  <c r="D6671" i="16"/>
  <c r="N6670" i="16"/>
  <c r="L6670" i="16"/>
  <c r="J6670" i="16"/>
  <c r="H6670" i="16"/>
  <c r="F6670" i="16"/>
  <c r="D6670" i="16"/>
  <c r="N6669" i="16"/>
  <c r="L6669" i="16"/>
  <c r="J6669" i="16"/>
  <c r="H6669" i="16"/>
  <c r="F6669" i="16"/>
  <c r="D6669" i="16"/>
  <c r="N6668" i="16"/>
  <c r="L6668" i="16"/>
  <c r="J6668" i="16"/>
  <c r="H6668" i="16"/>
  <c r="F6668" i="16"/>
  <c r="D6668" i="16"/>
  <c r="N6667" i="16"/>
  <c r="L6667" i="16"/>
  <c r="J6667" i="16"/>
  <c r="H6667" i="16"/>
  <c r="F6667" i="16"/>
  <c r="D6667" i="16"/>
  <c r="N6666" i="16"/>
  <c r="L6666" i="16"/>
  <c r="J6666" i="16"/>
  <c r="H6666" i="16"/>
  <c r="F6666" i="16"/>
  <c r="D6666" i="16"/>
  <c r="N6665" i="16"/>
  <c r="L6665" i="16"/>
  <c r="J6665" i="16"/>
  <c r="H6665" i="16"/>
  <c r="F6665" i="16"/>
  <c r="D6665" i="16"/>
  <c r="N6664" i="16"/>
  <c r="L6664" i="16"/>
  <c r="J6664" i="16"/>
  <c r="H6664" i="16"/>
  <c r="F6664" i="16"/>
  <c r="D6664" i="16"/>
  <c r="N6663" i="16"/>
  <c r="L6663" i="16"/>
  <c r="J6663" i="16"/>
  <c r="H6663" i="16"/>
  <c r="F6663" i="16"/>
  <c r="D6663" i="16"/>
  <c r="N6662" i="16"/>
  <c r="L6662" i="16"/>
  <c r="J6662" i="16"/>
  <c r="H6662" i="16"/>
  <c r="F6662" i="16"/>
  <c r="D6662" i="16"/>
  <c r="N6661" i="16"/>
  <c r="L6661" i="16"/>
  <c r="J6661" i="16"/>
  <c r="H6661" i="16"/>
  <c r="F6661" i="16"/>
  <c r="D6661" i="16"/>
  <c r="N6660" i="16"/>
  <c r="L6660" i="16"/>
  <c r="J6660" i="16"/>
  <c r="H6660" i="16"/>
  <c r="F6660" i="16"/>
  <c r="D6660" i="16"/>
  <c r="N6659" i="16"/>
  <c r="L6659" i="16"/>
  <c r="J6659" i="16"/>
  <c r="H6659" i="16"/>
  <c r="F6659" i="16"/>
  <c r="D6659" i="16"/>
  <c r="N6658" i="16"/>
  <c r="L6658" i="16"/>
  <c r="J6658" i="16"/>
  <c r="H6658" i="16"/>
  <c r="F6658" i="16"/>
  <c r="D6658" i="16"/>
  <c r="N6657" i="16"/>
  <c r="L6657" i="16"/>
  <c r="J6657" i="16"/>
  <c r="H6657" i="16"/>
  <c r="F6657" i="16"/>
  <c r="D6657" i="16"/>
  <c r="N6656" i="16"/>
  <c r="L6656" i="16"/>
  <c r="J6656" i="16"/>
  <c r="H6656" i="16"/>
  <c r="F6656" i="16"/>
  <c r="D6656" i="16"/>
  <c r="N6655" i="16"/>
  <c r="L6655" i="16"/>
  <c r="J6655" i="16"/>
  <c r="H6655" i="16"/>
  <c r="F6655" i="16"/>
  <c r="D6655" i="16"/>
  <c r="N6654" i="16"/>
  <c r="L6654" i="16"/>
  <c r="J6654" i="16"/>
  <c r="H6654" i="16"/>
  <c r="F6654" i="16"/>
  <c r="D6654" i="16"/>
  <c r="N6653" i="16"/>
  <c r="L6653" i="16"/>
  <c r="J6653" i="16"/>
  <c r="H6653" i="16"/>
  <c r="F6653" i="16"/>
  <c r="D6653" i="16"/>
  <c r="N6652" i="16"/>
  <c r="L6652" i="16"/>
  <c r="J6652" i="16"/>
  <c r="H6652" i="16"/>
  <c r="F6652" i="16"/>
  <c r="D6652" i="16"/>
  <c r="N6651" i="16"/>
  <c r="L6651" i="16"/>
  <c r="J6651" i="16"/>
  <c r="H6651" i="16"/>
  <c r="F6651" i="16"/>
  <c r="D6651" i="16"/>
  <c r="N6650" i="16"/>
  <c r="L6650" i="16"/>
  <c r="J6650" i="16"/>
  <c r="H6650" i="16"/>
  <c r="F6650" i="16"/>
  <c r="D6650" i="16"/>
  <c r="N6649" i="16"/>
  <c r="L6649" i="16"/>
  <c r="J6649" i="16"/>
  <c r="H6649" i="16"/>
  <c r="F6649" i="16"/>
  <c r="D6649" i="16"/>
  <c r="N6648" i="16"/>
  <c r="L6648" i="16"/>
  <c r="J6648" i="16"/>
  <c r="H6648" i="16"/>
  <c r="F6648" i="16"/>
  <c r="D6648" i="16"/>
  <c r="N6647" i="16"/>
  <c r="L6647" i="16"/>
  <c r="J6647" i="16"/>
  <c r="H6647" i="16"/>
  <c r="F6647" i="16"/>
  <c r="D6647" i="16"/>
  <c r="N6646" i="16"/>
  <c r="L6646" i="16"/>
  <c r="J6646" i="16"/>
  <c r="H6646" i="16"/>
  <c r="F6646" i="16"/>
  <c r="D6646" i="16"/>
  <c r="N6645" i="16"/>
  <c r="L6645" i="16"/>
  <c r="J6645" i="16"/>
  <c r="H6645" i="16"/>
  <c r="F6645" i="16"/>
  <c r="D6645" i="16"/>
  <c r="N6644" i="16"/>
  <c r="L6644" i="16"/>
  <c r="J6644" i="16"/>
  <c r="H6644" i="16"/>
  <c r="F6644" i="16"/>
  <c r="D6644" i="16"/>
  <c r="N6643" i="16"/>
  <c r="L6643" i="16"/>
  <c r="J6643" i="16"/>
  <c r="H6643" i="16"/>
  <c r="F6643" i="16"/>
  <c r="D6643" i="16"/>
  <c r="N6642" i="16"/>
  <c r="L6642" i="16"/>
  <c r="J6642" i="16"/>
  <c r="H6642" i="16"/>
  <c r="F6642" i="16"/>
  <c r="D6642" i="16"/>
  <c r="N6641" i="16"/>
  <c r="L6641" i="16"/>
  <c r="J6641" i="16"/>
  <c r="H6641" i="16"/>
  <c r="F6641" i="16"/>
  <c r="D6641" i="16"/>
  <c r="N6640" i="16"/>
  <c r="L6640" i="16"/>
  <c r="J6640" i="16"/>
  <c r="H6640" i="16"/>
  <c r="F6640" i="16"/>
  <c r="D6640" i="16"/>
  <c r="N6639" i="16"/>
  <c r="L6639" i="16"/>
  <c r="J6639" i="16"/>
  <c r="H6639" i="16"/>
  <c r="F6639" i="16"/>
  <c r="D6639" i="16"/>
  <c r="N6638" i="16"/>
  <c r="L6638" i="16"/>
  <c r="J6638" i="16"/>
  <c r="H6638" i="16"/>
  <c r="F6638" i="16"/>
  <c r="D6638" i="16"/>
  <c r="N6637" i="16"/>
  <c r="L6637" i="16"/>
  <c r="J6637" i="16"/>
  <c r="H6637" i="16"/>
  <c r="F6637" i="16"/>
  <c r="D6637" i="16"/>
  <c r="N6636" i="16"/>
  <c r="L6636" i="16"/>
  <c r="J6636" i="16"/>
  <c r="H6636" i="16"/>
  <c r="F6636" i="16"/>
  <c r="D6636" i="16"/>
  <c r="N6635" i="16"/>
  <c r="L6635" i="16"/>
  <c r="J6635" i="16"/>
  <c r="H6635" i="16"/>
  <c r="F6635" i="16"/>
  <c r="D6635" i="16"/>
  <c r="N6634" i="16"/>
  <c r="L6634" i="16"/>
  <c r="J6634" i="16"/>
  <c r="H6634" i="16"/>
  <c r="F6634" i="16"/>
  <c r="D6634" i="16"/>
  <c r="N6633" i="16"/>
  <c r="L6633" i="16"/>
  <c r="J6633" i="16"/>
  <c r="H6633" i="16"/>
  <c r="F6633" i="16"/>
  <c r="D6633" i="16"/>
  <c r="N6632" i="16"/>
  <c r="L6632" i="16"/>
  <c r="J6632" i="16"/>
  <c r="H6632" i="16"/>
  <c r="F6632" i="16"/>
  <c r="D6632" i="16"/>
  <c r="N6631" i="16"/>
  <c r="L6631" i="16"/>
  <c r="J6631" i="16"/>
  <c r="H6631" i="16"/>
  <c r="F6631" i="16"/>
  <c r="D6631" i="16"/>
  <c r="N6630" i="16"/>
  <c r="L6630" i="16"/>
  <c r="J6630" i="16"/>
  <c r="H6630" i="16"/>
  <c r="F6630" i="16"/>
  <c r="D6630" i="16"/>
  <c r="N6629" i="16"/>
  <c r="L6629" i="16"/>
  <c r="J6629" i="16"/>
  <c r="H6629" i="16"/>
  <c r="F6629" i="16"/>
  <c r="D6629" i="16"/>
  <c r="N6628" i="16"/>
  <c r="L6628" i="16"/>
  <c r="J6628" i="16"/>
  <c r="H6628" i="16"/>
  <c r="F6628" i="16"/>
  <c r="D6628" i="16"/>
  <c r="N6627" i="16"/>
  <c r="L6627" i="16"/>
  <c r="J6627" i="16"/>
  <c r="H6627" i="16"/>
  <c r="F6627" i="16"/>
  <c r="D6627" i="16"/>
  <c r="N6626" i="16"/>
  <c r="L6626" i="16"/>
  <c r="J6626" i="16"/>
  <c r="H6626" i="16"/>
  <c r="F6626" i="16"/>
  <c r="D6626" i="16"/>
  <c r="N6625" i="16"/>
  <c r="L6625" i="16"/>
  <c r="J6625" i="16"/>
  <c r="H6625" i="16"/>
  <c r="F6625" i="16"/>
  <c r="D6625" i="16"/>
  <c r="N6624" i="16"/>
  <c r="L6624" i="16"/>
  <c r="J6624" i="16"/>
  <c r="H6624" i="16"/>
  <c r="F6624" i="16"/>
  <c r="D6624" i="16"/>
  <c r="N6623" i="16"/>
  <c r="L6623" i="16"/>
  <c r="J6623" i="16"/>
  <c r="H6623" i="16"/>
  <c r="F6623" i="16"/>
  <c r="D6623" i="16"/>
  <c r="N6622" i="16"/>
  <c r="L6622" i="16"/>
  <c r="J6622" i="16"/>
  <c r="H6622" i="16"/>
  <c r="F6622" i="16"/>
  <c r="D6622" i="16"/>
  <c r="N6621" i="16"/>
  <c r="L6621" i="16"/>
  <c r="J6621" i="16"/>
  <c r="H6621" i="16"/>
  <c r="F6621" i="16"/>
  <c r="D6621" i="16"/>
  <c r="N6620" i="16"/>
  <c r="L6620" i="16"/>
  <c r="J6620" i="16"/>
  <c r="H6620" i="16"/>
  <c r="F6620" i="16"/>
  <c r="D6620" i="16"/>
  <c r="N6619" i="16"/>
  <c r="L6619" i="16"/>
  <c r="J6619" i="16"/>
  <c r="H6619" i="16"/>
  <c r="F6619" i="16"/>
  <c r="D6619" i="16"/>
  <c r="N6618" i="16"/>
  <c r="L6618" i="16"/>
  <c r="J6618" i="16"/>
  <c r="H6618" i="16"/>
  <c r="F6618" i="16"/>
  <c r="D6618" i="16"/>
  <c r="N6617" i="16"/>
  <c r="L6617" i="16"/>
  <c r="J6617" i="16"/>
  <c r="H6617" i="16"/>
  <c r="F6617" i="16"/>
  <c r="D6617" i="16"/>
  <c r="N6616" i="16"/>
  <c r="L6616" i="16"/>
  <c r="J6616" i="16"/>
  <c r="H6616" i="16"/>
  <c r="F6616" i="16"/>
  <c r="D6616" i="16"/>
  <c r="N6615" i="16"/>
  <c r="L6615" i="16"/>
  <c r="J6615" i="16"/>
  <c r="H6615" i="16"/>
  <c r="F6615" i="16"/>
  <c r="D6615" i="16"/>
  <c r="N6614" i="16"/>
  <c r="L6614" i="16"/>
  <c r="J6614" i="16"/>
  <c r="H6614" i="16"/>
  <c r="F6614" i="16"/>
  <c r="D6614" i="16"/>
  <c r="N6613" i="16"/>
  <c r="L6613" i="16"/>
  <c r="J6613" i="16"/>
  <c r="H6613" i="16"/>
  <c r="F6613" i="16"/>
  <c r="D6613" i="16"/>
  <c r="N6612" i="16"/>
  <c r="L6612" i="16"/>
  <c r="J6612" i="16"/>
  <c r="H6612" i="16"/>
  <c r="F6612" i="16"/>
  <c r="D6612" i="16"/>
  <c r="N6611" i="16"/>
  <c r="L6611" i="16"/>
  <c r="J6611" i="16"/>
  <c r="H6611" i="16"/>
  <c r="F6611" i="16"/>
  <c r="D6611" i="16"/>
  <c r="N6610" i="16"/>
  <c r="L6610" i="16"/>
  <c r="J6610" i="16"/>
  <c r="H6610" i="16"/>
  <c r="F6610" i="16"/>
  <c r="D6610" i="16"/>
  <c r="N6609" i="16"/>
  <c r="L6609" i="16"/>
  <c r="J6609" i="16"/>
  <c r="H6609" i="16"/>
  <c r="F6609" i="16"/>
  <c r="D6609" i="16"/>
  <c r="N6608" i="16"/>
  <c r="L6608" i="16"/>
  <c r="J6608" i="16"/>
  <c r="H6608" i="16"/>
  <c r="F6608" i="16"/>
  <c r="D6608" i="16"/>
  <c r="N6607" i="16"/>
  <c r="L6607" i="16"/>
  <c r="J6607" i="16"/>
  <c r="H6607" i="16"/>
  <c r="F6607" i="16"/>
  <c r="D6607" i="16"/>
  <c r="N6606" i="16"/>
  <c r="L6606" i="16"/>
  <c r="J6606" i="16"/>
  <c r="H6606" i="16"/>
  <c r="F6606" i="16"/>
  <c r="D6606" i="16"/>
  <c r="N6605" i="16"/>
  <c r="L6605" i="16"/>
  <c r="J6605" i="16"/>
  <c r="H6605" i="16"/>
  <c r="F6605" i="16"/>
  <c r="D6605" i="16"/>
  <c r="N6604" i="16"/>
  <c r="L6604" i="16"/>
  <c r="J6604" i="16"/>
  <c r="H6604" i="16"/>
  <c r="F6604" i="16"/>
  <c r="D6604" i="16"/>
  <c r="N6603" i="16"/>
  <c r="L6603" i="16"/>
  <c r="J6603" i="16"/>
  <c r="H6603" i="16"/>
  <c r="F6603" i="16"/>
  <c r="D6603" i="16"/>
  <c r="N6602" i="16"/>
  <c r="L6602" i="16"/>
  <c r="J6602" i="16"/>
  <c r="H6602" i="16"/>
  <c r="F6602" i="16"/>
  <c r="D6602" i="16"/>
  <c r="N6601" i="16"/>
  <c r="L6601" i="16"/>
  <c r="J6601" i="16"/>
  <c r="H6601" i="16"/>
  <c r="F6601" i="16"/>
  <c r="D6601" i="16"/>
  <c r="N6600" i="16"/>
  <c r="L6600" i="16"/>
  <c r="J6600" i="16"/>
  <c r="H6600" i="16"/>
  <c r="F6600" i="16"/>
  <c r="D6600" i="16"/>
  <c r="N6599" i="16"/>
  <c r="L6599" i="16"/>
  <c r="J6599" i="16"/>
  <c r="H6599" i="16"/>
  <c r="F6599" i="16"/>
  <c r="D6599" i="16"/>
  <c r="N6598" i="16"/>
  <c r="L6598" i="16"/>
  <c r="J6598" i="16"/>
  <c r="H6598" i="16"/>
  <c r="F6598" i="16"/>
  <c r="D6598" i="16"/>
  <c r="N6597" i="16"/>
  <c r="L6597" i="16"/>
  <c r="J6597" i="16"/>
  <c r="H6597" i="16"/>
  <c r="F6597" i="16"/>
  <c r="D6597" i="16"/>
  <c r="N6596" i="16"/>
  <c r="L6596" i="16"/>
  <c r="J6596" i="16"/>
  <c r="H6596" i="16"/>
  <c r="F6596" i="16"/>
  <c r="D6596" i="16"/>
  <c r="N6595" i="16"/>
  <c r="L6595" i="16"/>
  <c r="J6595" i="16"/>
  <c r="H6595" i="16"/>
  <c r="F6595" i="16"/>
  <c r="D6595" i="16"/>
  <c r="N6594" i="16"/>
  <c r="L6594" i="16"/>
  <c r="J6594" i="16"/>
  <c r="H6594" i="16"/>
  <c r="F6594" i="16"/>
  <c r="D6594" i="16"/>
  <c r="N6593" i="16"/>
  <c r="L6593" i="16"/>
  <c r="J6593" i="16"/>
  <c r="H6593" i="16"/>
  <c r="F6593" i="16"/>
  <c r="D6593" i="16"/>
  <c r="N6592" i="16"/>
  <c r="L6592" i="16"/>
  <c r="J6592" i="16"/>
  <c r="H6592" i="16"/>
  <c r="F6592" i="16"/>
  <c r="D6592" i="16"/>
  <c r="N6591" i="16"/>
  <c r="L6591" i="16"/>
  <c r="J6591" i="16"/>
  <c r="H6591" i="16"/>
  <c r="F6591" i="16"/>
  <c r="D6591" i="16"/>
  <c r="N6590" i="16"/>
  <c r="L6590" i="16"/>
  <c r="J6590" i="16"/>
  <c r="H6590" i="16"/>
  <c r="F6590" i="16"/>
  <c r="D6590" i="16"/>
  <c r="N6589" i="16"/>
  <c r="L6589" i="16"/>
  <c r="J6589" i="16"/>
  <c r="H6589" i="16"/>
  <c r="F6589" i="16"/>
  <c r="D6589" i="16"/>
  <c r="N6588" i="16"/>
  <c r="L6588" i="16"/>
  <c r="J6588" i="16"/>
  <c r="H6588" i="16"/>
  <c r="F6588" i="16"/>
  <c r="D6588" i="16"/>
  <c r="N6587" i="16"/>
  <c r="L6587" i="16"/>
  <c r="J6587" i="16"/>
  <c r="H6587" i="16"/>
  <c r="F6587" i="16"/>
  <c r="D6587" i="16"/>
  <c r="N6586" i="16"/>
  <c r="L6586" i="16"/>
  <c r="J6586" i="16"/>
  <c r="H6586" i="16"/>
  <c r="F6586" i="16"/>
  <c r="D6586" i="16"/>
  <c r="N6585" i="16"/>
  <c r="L6585" i="16"/>
  <c r="J6585" i="16"/>
  <c r="H6585" i="16"/>
  <c r="F6585" i="16"/>
  <c r="D6585" i="16"/>
  <c r="N6584" i="16"/>
  <c r="L6584" i="16"/>
  <c r="J6584" i="16"/>
  <c r="H6584" i="16"/>
  <c r="F6584" i="16"/>
  <c r="D6584" i="16"/>
  <c r="N6583" i="16"/>
  <c r="L6583" i="16"/>
  <c r="J6583" i="16"/>
  <c r="H6583" i="16"/>
  <c r="F6583" i="16"/>
  <c r="D6583" i="16"/>
  <c r="N6582" i="16"/>
  <c r="L6582" i="16"/>
  <c r="J6582" i="16"/>
  <c r="H6582" i="16"/>
  <c r="F6582" i="16"/>
  <c r="D6582" i="16"/>
  <c r="N6581" i="16"/>
  <c r="L6581" i="16"/>
  <c r="J6581" i="16"/>
  <c r="H6581" i="16"/>
  <c r="F6581" i="16"/>
  <c r="D6581" i="16"/>
  <c r="N6580" i="16"/>
  <c r="L6580" i="16"/>
  <c r="J6580" i="16"/>
  <c r="H6580" i="16"/>
  <c r="F6580" i="16"/>
  <c r="D6580" i="16"/>
  <c r="N6579" i="16"/>
  <c r="L6579" i="16"/>
  <c r="J6579" i="16"/>
  <c r="H6579" i="16"/>
  <c r="F6579" i="16"/>
  <c r="D6579" i="16"/>
  <c r="N6578" i="16"/>
  <c r="L6578" i="16"/>
  <c r="J6578" i="16"/>
  <c r="H6578" i="16"/>
  <c r="F6578" i="16"/>
  <c r="D6578" i="16"/>
  <c r="N6577" i="16"/>
  <c r="L6577" i="16"/>
  <c r="J6577" i="16"/>
  <c r="H6577" i="16"/>
  <c r="F6577" i="16"/>
  <c r="D6577" i="16"/>
  <c r="N6576" i="16"/>
  <c r="L6576" i="16"/>
  <c r="J6576" i="16"/>
  <c r="H6576" i="16"/>
  <c r="F6576" i="16"/>
  <c r="D6576" i="16"/>
  <c r="N6575" i="16"/>
  <c r="L6575" i="16"/>
  <c r="J6575" i="16"/>
  <c r="H6575" i="16"/>
  <c r="F6575" i="16"/>
  <c r="D6575" i="16"/>
  <c r="N6574" i="16"/>
  <c r="L6574" i="16"/>
  <c r="J6574" i="16"/>
  <c r="H6574" i="16"/>
  <c r="F6574" i="16"/>
  <c r="D6574" i="16"/>
  <c r="N6573" i="16"/>
  <c r="L6573" i="16"/>
  <c r="J6573" i="16"/>
  <c r="H6573" i="16"/>
  <c r="F6573" i="16"/>
  <c r="D6573" i="16"/>
  <c r="N6572" i="16"/>
  <c r="L6572" i="16"/>
  <c r="J6572" i="16"/>
  <c r="H6572" i="16"/>
  <c r="F6572" i="16"/>
  <c r="D6572" i="16"/>
  <c r="N6571" i="16"/>
  <c r="L6571" i="16"/>
  <c r="J6571" i="16"/>
  <c r="H6571" i="16"/>
  <c r="F6571" i="16"/>
  <c r="D6571" i="16"/>
  <c r="N6570" i="16"/>
  <c r="L6570" i="16"/>
  <c r="J6570" i="16"/>
  <c r="H6570" i="16"/>
  <c r="F6570" i="16"/>
  <c r="D6570" i="16"/>
  <c r="N6569" i="16"/>
  <c r="L6569" i="16"/>
  <c r="J6569" i="16"/>
  <c r="H6569" i="16"/>
  <c r="F6569" i="16"/>
  <c r="D6569" i="16"/>
  <c r="N6568" i="16"/>
  <c r="L6568" i="16"/>
  <c r="J6568" i="16"/>
  <c r="H6568" i="16"/>
  <c r="F6568" i="16"/>
  <c r="D6568" i="16"/>
  <c r="N6567" i="16"/>
  <c r="L6567" i="16"/>
  <c r="J6567" i="16"/>
  <c r="H6567" i="16"/>
  <c r="F6567" i="16"/>
  <c r="D6567" i="16"/>
  <c r="N6566" i="16"/>
  <c r="L6566" i="16"/>
  <c r="J6566" i="16"/>
  <c r="H6566" i="16"/>
  <c r="F6566" i="16"/>
  <c r="D6566" i="16"/>
  <c r="N6565" i="16"/>
  <c r="L6565" i="16"/>
  <c r="J6565" i="16"/>
  <c r="H6565" i="16"/>
  <c r="F6565" i="16"/>
  <c r="D6565" i="16"/>
  <c r="N6564" i="16"/>
  <c r="L6564" i="16"/>
  <c r="J6564" i="16"/>
  <c r="H6564" i="16"/>
  <c r="F6564" i="16"/>
  <c r="D6564" i="16"/>
  <c r="N6563" i="16"/>
  <c r="L6563" i="16"/>
  <c r="J6563" i="16"/>
  <c r="H6563" i="16"/>
  <c r="F6563" i="16"/>
  <c r="D6563" i="16"/>
  <c r="N6562" i="16"/>
  <c r="L6562" i="16"/>
  <c r="J6562" i="16"/>
  <c r="H6562" i="16"/>
  <c r="F6562" i="16"/>
  <c r="D6562" i="16"/>
  <c r="N6561" i="16"/>
  <c r="L6561" i="16"/>
  <c r="J6561" i="16"/>
  <c r="H6561" i="16"/>
  <c r="F6561" i="16"/>
  <c r="D6561" i="16"/>
  <c r="N6560" i="16"/>
  <c r="L6560" i="16"/>
  <c r="J6560" i="16"/>
  <c r="H6560" i="16"/>
  <c r="F6560" i="16"/>
  <c r="D6560" i="16"/>
  <c r="N6559" i="16"/>
  <c r="L6559" i="16"/>
  <c r="J6559" i="16"/>
  <c r="H6559" i="16"/>
  <c r="F6559" i="16"/>
  <c r="D6559" i="16"/>
  <c r="N6558" i="16"/>
  <c r="L6558" i="16"/>
  <c r="J6558" i="16"/>
  <c r="H6558" i="16"/>
  <c r="F6558" i="16"/>
  <c r="D6558" i="16"/>
  <c r="N6557" i="16"/>
  <c r="L6557" i="16"/>
  <c r="J6557" i="16"/>
  <c r="H6557" i="16"/>
  <c r="F6557" i="16"/>
  <c r="D6557" i="16"/>
  <c r="N6556" i="16"/>
  <c r="L6556" i="16"/>
  <c r="J6556" i="16"/>
  <c r="H6556" i="16"/>
  <c r="F6556" i="16"/>
  <c r="D6556" i="16"/>
  <c r="N6555" i="16"/>
  <c r="L6555" i="16"/>
  <c r="J6555" i="16"/>
  <c r="H6555" i="16"/>
  <c r="F6555" i="16"/>
  <c r="D6555" i="16"/>
  <c r="N6554" i="16"/>
  <c r="L6554" i="16"/>
  <c r="J6554" i="16"/>
  <c r="H6554" i="16"/>
  <c r="F6554" i="16"/>
  <c r="D6554" i="16"/>
  <c r="N6553" i="16"/>
  <c r="L6553" i="16"/>
  <c r="J6553" i="16"/>
  <c r="H6553" i="16"/>
  <c r="F6553" i="16"/>
  <c r="D6553" i="16"/>
  <c r="N6552" i="16"/>
  <c r="L6552" i="16"/>
  <c r="J6552" i="16"/>
  <c r="H6552" i="16"/>
  <c r="F6552" i="16"/>
  <c r="D6552" i="16"/>
  <c r="N6551" i="16"/>
  <c r="L6551" i="16"/>
  <c r="J6551" i="16"/>
  <c r="H6551" i="16"/>
  <c r="F6551" i="16"/>
  <c r="D6551" i="16"/>
  <c r="N6550" i="16"/>
  <c r="L6550" i="16"/>
  <c r="J6550" i="16"/>
  <c r="H6550" i="16"/>
  <c r="F6550" i="16"/>
  <c r="D6550" i="16"/>
  <c r="N6549" i="16"/>
  <c r="L6549" i="16"/>
  <c r="J6549" i="16"/>
  <c r="H6549" i="16"/>
  <c r="F6549" i="16"/>
  <c r="D6549" i="16"/>
  <c r="N6548" i="16"/>
  <c r="L6548" i="16"/>
  <c r="J6548" i="16"/>
  <c r="H6548" i="16"/>
  <c r="F6548" i="16"/>
  <c r="D6548" i="16"/>
  <c r="N6547" i="16"/>
  <c r="L6547" i="16"/>
  <c r="J6547" i="16"/>
  <c r="H6547" i="16"/>
  <c r="F6547" i="16"/>
  <c r="D6547" i="16"/>
  <c r="N6546" i="16"/>
  <c r="L6546" i="16"/>
  <c r="J6546" i="16"/>
  <c r="H6546" i="16"/>
  <c r="F6546" i="16"/>
  <c r="D6546" i="16"/>
  <c r="N6545" i="16"/>
  <c r="L6545" i="16"/>
  <c r="J6545" i="16"/>
  <c r="H6545" i="16"/>
  <c r="F6545" i="16"/>
  <c r="D6545" i="16"/>
  <c r="N6544" i="16"/>
  <c r="L6544" i="16"/>
  <c r="J6544" i="16"/>
  <c r="H6544" i="16"/>
  <c r="F6544" i="16"/>
  <c r="D6544" i="16"/>
  <c r="N6543" i="16"/>
  <c r="L6543" i="16"/>
  <c r="J6543" i="16"/>
  <c r="H6543" i="16"/>
  <c r="F6543" i="16"/>
  <c r="D6543" i="16"/>
  <c r="N6542" i="16"/>
  <c r="L6542" i="16"/>
  <c r="J6542" i="16"/>
  <c r="H6542" i="16"/>
  <c r="F6542" i="16"/>
  <c r="D6542" i="16"/>
  <c r="N6541" i="16"/>
  <c r="L6541" i="16"/>
  <c r="J6541" i="16"/>
  <c r="H6541" i="16"/>
  <c r="F6541" i="16"/>
  <c r="D6541" i="16"/>
  <c r="N6540" i="16"/>
  <c r="L6540" i="16"/>
  <c r="J6540" i="16"/>
  <c r="H6540" i="16"/>
  <c r="F6540" i="16"/>
  <c r="D6540" i="16"/>
  <c r="N6539" i="16"/>
  <c r="L6539" i="16"/>
  <c r="J6539" i="16"/>
  <c r="H6539" i="16"/>
  <c r="F6539" i="16"/>
  <c r="D6539" i="16"/>
  <c r="N6538" i="16"/>
  <c r="L6538" i="16"/>
  <c r="J6538" i="16"/>
  <c r="H6538" i="16"/>
  <c r="F6538" i="16"/>
  <c r="D6538" i="16"/>
  <c r="N6537" i="16"/>
  <c r="L6537" i="16"/>
  <c r="J6537" i="16"/>
  <c r="H6537" i="16"/>
  <c r="F6537" i="16"/>
  <c r="D6537" i="16"/>
  <c r="N6536" i="16"/>
  <c r="L6536" i="16"/>
  <c r="J6536" i="16"/>
  <c r="H6536" i="16"/>
  <c r="F6536" i="16"/>
  <c r="D6536" i="16"/>
  <c r="N6535" i="16"/>
  <c r="L6535" i="16"/>
  <c r="J6535" i="16"/>
  <c r="H6535" i="16"/>
  <c r="F6535" i="16"/>
  <c r="D6535" i="16"/>
  <c r="N6534" i="16"/>
  <c r="L6534" i="16"/>
  <c r="J6534" i="16"/>
  <c r="H6534" i="16"/>
  <c r="F6534" i="16"/>
  <c r="D6534" i="16"/>
  <c r="N6533" i="16"/>
  <c r="L6533" i="16"/>
  <c r="J6533" i="16"/>
  <c r="H6533" i="16"/>
  <c r="F6533" i="16"/>
  <c r="D6533" i="16"/>
  <c r="N6532" i="16"/>
  <c r="L6532" i="16"/>
  <c r="J6532" i="16"/>
  <c r="H6532" i="16"/>
  <c r="F6532" i="16"/>
  <c r="D6532" i="16"/>
  <c r="N6531" i="16"/>
  <c r="L6531" i="16"/>
  <c r="J6531" i="16"/>
  <c r="H6531" i="16"/>
  <c r="F6531" i="16"/>
  <c r="D6531" i="16"/>
  <c r="N6530" i="16"/>
  <c r="L6530" i="16"/>
  <c r="J6530" i="16"/>
  <c r="H6530" i="16"/>
  <c r="F6530" i="16"/>
  <c r="D6530" i="16"/>
  <c r="N6529" i="16"/>
  <c r="L6529" i="16"/>
  <c r="J6529" i="16"/>
  <c r="H6529" i="16"/>
  <c r="F6529" i="16"/>
  <c r="D6529" i="16"/>
  <c r="N6528" i="16"/>
  <c r="L6528" i="16"/>
  <c r="J6528" i="16"/>
  <c r="H6528" i="16"/>
  <c r="F6528" i="16"/>
  <c r="D6528" i="16"/>
  <c r="N6527" i="16"/>
  <c r="L6527" i="16"/>
  <c r="J6527" i="16"/>
  <c r="H6527" i="16"/>
  <c r="F6527" i="16"/>
  <c r="D6527" i="16"/>
  <c r="N6526" i="16"/>
  <c r="L6526" i="16"/>
  <c r="J6526" i="16"/>
  <c r="H6526" i="16"/>
  <c r="F6526" i="16"/>
  <c r="D6526" i="16"/>
  <c r="N6525" i="16"/>
  <c r="L6525" i="16"/>
  <c r="J6525" i="16"/>
  <c r="H6525" i="16"/>
  <c r="F6525" i="16"/>
  <c r="D6525" i="16"/>
  <c r="N6524" i="16"/>
  <c r="L6524" i="16"/>
  <c r="J6524" i="16"/>
  <c r="H6524" i="16"/>
  <c r="F6524" i="16"/>
  <c r="D6524" i="16"/>
  <c r="N6523" i="16"/>
  <c r="L6523" i="16"/>
  <c r="J6523" i="16"/>
  <c r="H6523" i="16"/>
  <c r="F6523" i="16"/>
  <c r="D6523" i="16"/>
  <c r="N6522" i="16"/>
  <c r="L6522" i="16"/>
  <c r="J6522" i="16"/>
  <c r="H6522" i="16"/>
  <c r="F6522" i="16"/>
  <c r="D6522" i="16"/>
  <c r="N6521" i="16"/>
  <c r="L6521" i="16"/>
  <c r="J6521" i="16"/>
  <c r="H6521" i="16"/>
  <c r="F6521" i="16"/>
  <c r="D6521" i="16"/>
  <c r="N6520" i="16"/>
  <c r="L6520" i="16"/>
  <c r="J6520" i="16"/>
  <c r="H6520" i="16"/>
  <c r="F6520" i="16"/>
  <c r="D6520" i="16"/>
  <c r="N6519" i="16"/>
  <c r="L6519" i="16"/>
  <c r="J6519" i="16"/>
  <c r="H6519" i="16"/>
  <c r="F6519" i="16"/>
  <c r="D6519" i="16"/>
  <c r="N6518" i="16"/>
  <c r="L6518" i="16"/>
  <c r="J6518" i="16"/>
  <c r="H6518" i="16"/>
  <c r="F6518" i="16"/>
  <c r="D6518" i="16"/>
  <c r="N6517" i="16"/>
  <c r="L6517" i="16"/>
  <c r="J6517" i="16"/>
  <c r="H6517" i="16"/>
  <c r="F6517" i="16"/>
  <c r="D6517" i="16"/>
  <c r="N6516" i="16"/>
  <c r="L6516" i="16"/>
  <c r="J6516" i="16"/>
  <c r="H6516" i="16"/>
  <c r="F6516" i="16"/>
  <c r="D6516" i="16"/>
  <c r="N6515" i="16"/>
  <c r="L6515" i="16"/>
  <c r="J6515" i="16"/>
  <c r="H6515" i="16"/>
  <c r="F6515" i="16"/>
  <c r="D6515" i="16"/>
  <c r="N6514" i="16"/>
  <c r="L6514" i="16"/>
  <c r="J6514" i="16"/>
  <c r="H6514" i="16"/>
  <c r="F6514" i="16"/>
  <c r="D6514" i="16"/>
  <c r="N6513" i="16"/>
  <c r="L6513" i="16"/>
  <c r="J6513" i="16"/>
  <c r="H6513" i="16"/>
  <c r="F6513" i="16"/>
  <c r="D6513" i="16"/>
  <c r="N6512" i="16"/>
  <c r="L6512" i="16"/>
  <c r="J6512" i="16"/>
  <c r="H6512" i="16"/>
  <c r="F6512" i="16"/>
  <c r="D6512" i="16"/>
  <c r="N6511" i="16"/>
  <c r="L6511" i="16"/>
  <c r="J6511" i="16"/>
  <c r="H6511" i="16"/>
  <c r="F6511" i="16"/>
  <c r="D6511" i="16"/>
  <c r="N6510" i="16"/>
  <c r="L6510" i="16"/>
  <c r="J6510" i="16"/>
  <c r="H6510" i="16"/>
  <c r="F6510" i="16"/>
  <c r="D6510" i="16"/>
  <c r="N6509" i="16"/>
  <c r="L6509" i="16"/>
  <c r="J6509" i="16"/>
  <c r="H6509" i="16"/>
  <c r="F6509" i="16"/>
  <c r="D6509" i="16"/>
  <c r="N6508" i="16"/>
  <c r="L6508" i="16"/>
  <c r="J6508" i="16"/>
  <c r="H6508" i="16"/>
  <c r="F6508" i="16"/>
  <c r="D6508" i="16"/>
  <c r="N6507" i="16"/>
  <c r="L6507" i="16"/>
  <c r="J6507" i="16"/>
  <c r="H6507" i="16"/>
  <c r="F6507" i="16"/>
  <c r="D6507" i="16"/>
  <c r="N6506" i="16"/>
  <c r="L6506" i="16"/>
  <c r="J6506" i="16"/>
  <c r="H6506" i="16"/>
  <c r="F6506" i="16"/>
  <c r="D6506" i="16"/>
  <c r="N6505" i="16"/>
  <c r="L6505" i="16"/>
  <c r="J6505" i="16"/>
  <c r="H6505" i="16"/>
  <c r="F6505" i="16"/>
  <c r="D6505" i="16"/>
  <c r="N6504" i="16"/>
  <c r="L6504" i="16"/>
  <c r="J6504" i="16"/>
  <c r="H6504" i="16"/>
  <c r="F6504" i="16"/>
  <c r="D6504" i="16"/>
  <c r="N6503" i="16"/>
  <c r="L6503" i="16"/>
  <c r="J6503" i="16"/>
  <c r="H6503" i="16"/>
  <c r="F6503" i="16"/>
  <c r="D6503" i="16"/>
  <c r="N6502" i="16"/>
  <c r="L6502" i="16"/>
  <c r="J6502" i="16"/>
  <c r="H6502" i="16"/>
  <c r="F6502" i="16"/>
  <c r="D6502" i="16"/>
  <c r="N6501" i="16"/>
  <c r="L6501" i="16"/>
  <c r="J6501" i="16"/>
  <c r="H6501" i="16"/>
  <c r="F6501" i="16"/>
  <c r="D6501" i="16"/>
  <c r="N6500" i="16"/>
  <c r="L6500" i="16"/>
  <c r="J6500" i="16"/>
  <c r="H6500" i="16"/>
  <c r="F6500" i="16"/>
  <c r="D6500" i="16"/>
  <c r="N6499" i="16"/>
  <c r="L6499" i="16"/>
  <c r="J6499" i="16"/>
  <c r="H6499" i="16"/>
  <c r="F6499" i="16"/>
  <c r="D6499" i="16"/>
  <c r="N6498" i="16"/>
  <c r="L6498" i="16"/>
  <c r="J6498" i="16"/>
  <c r="H6498" i="16"/>
  <c r="F6498" i="16"/>
  <c r="D6498" i="16"/>
  <c r="N6497" i="16"/>
  <c r="L6497" i="16"/>
  <c r="J6497" i="16"/>
  <c r="H6497" i="16"/>
  <c r="F6497" i="16"/>
  <c r="D6497" i="16"/>
  <c r="N6496" i="16"/>
  <c r="L6496" i="16"/>
  <c r="J6496" i="16"/>
  <c r="H6496" i="16"/>
  <c r="F6496" i="16"/>
  <c r="D6496" i="16"/>
  <c r="N6495" i="16"/>
  <c r="L6495" i="16"/>
  <c r="J6495" i="16"/>
  <c r="H6495" i="16"/>
  <c r="F6495" i="16"/>
  <c r="D6495" i="16"/>
  <c r="N6494" i="16"/>
  <c r="L6494" i="16"/>
  <c r="J6494" i="16"/>
  <c r="H6494" i="16"/>
  <c r="F6494" i="16"/>
  <c r="D6494" i="16"/>
  <c r="N6493" i="16"/>
  <c r="L6493" i="16"/>
  <c r="J6493" i="16"/>
  <c r="H6493" i="16"/>
  <c r="F6493" i="16"/>
  <c r="D6493" i="16"/>
  <c r="N6492" i="16"/>
  <c r="L6492" i="16"/>
  <c r="J6492" i="16"/>
  <c r="H6492" i="16"/>
  <c r="F6492" i="16"/>
  <c r="D6492" i="16"/>
  <c r="N6491" i="16"/>
  <c r="L6491" i="16"/>
  <c r="J6491" i="16"/>
  <c r="H6491" i="16"/>
  <c r="F6491" i="16"/>
  <c r="D6491" i="16"/>
  <c r="N6490" i="16"/>
  <c r="L6490" i="16"/>
  <c r="J6490" i="16"/>
  <c r="H6490" i="16"/>
  <c r="F6490" i="16"/>
  <c r="D6490" i="16"/>
  <c r="N6489" i="16"/>
  <c r="L6489" i="16"/>
  <c r="J6489" i="16"/>
  <c r="H6489" i="16"/>
  <c r="F6489" i="16"/>
  <c r="D6489" i="16"/>
  <c r="N6488" i="16"/>
  <c r="L6488" i="16"/>
  <c r="J6488" i="16"/>
  <c r="H6488" i="16"/>
  <c r="F6488" i="16"/>
  <c r="D6488" i="16"/>
  <c r="N6487" i="16"/>
  <c r="L6487" i="16"/>
  <c r="J6487" i="16"/>
  <c r="H6487" i="16"/>
  <c r="F6487" i="16"/>
  <c r="D6487" i="16"/>
  <c r="N6486" i="16"/>
  <c r="L6486" i="16"/>
  <c r="J6486" i="16"/>
  <c r="H6486" i="16"/>
  <c r="F6486" i="16"/>
  <c r="D6486" i="16"/>
  <c r="N6485" i="16"/>
  <c r="L6485" i="16"/>
  <c r="J6485" i="16"/>
  <c r="H6485" i="16"/>
  <c r="F6485" i="16"/>
  <c r="D6485" i="16"/>
  <c r="N6484" i="16"/>
  <c r="L6484" i="16"/>
  <c r="J6484" i="16"/>
  <c r="H6484" i="16"/>
  <c r="F6484" i="16"/>
  <c r="D6484" i="16"/>
  <c r="N6483" i="16"/>
  <c r="L6483" i="16"/>
  <c r="J6483" i="16"/>
  <c r="H6483" i="16"/>
  <c r="F6483" i="16"/>
  <c r="D6483" i="16"/>
  <c r="N6482" i="16"/>
  <c r="L6482" i="16"/>
  <c r="J6482" i="16"/>
  <c r="H6482" i="16"/>
  <c r="F6482" i="16"/>
  <c r="D6482" i="16"/>
  <c r="N6481" i="16"/>
  <c r="L6481" i="16"/>
  <c r="J6481" i="16"/>
  <c r="H6481" i="16"/>
  <c r="F6481" i="16"/>
  <c r="D6481" i="16"/>
  <c r="N6480" i="16"/>
  <c r="L6480" i="16"/>
  <c r="J6480" i="16"/>
  <c r="H6480" i="16"/>
  <c r="F6480" i="16"/>
  <c r="D6480" i="16"/>
  <c r="N6479" i="16"/>
  <c r="L6479" i="16"/>
  <c r="J6479" i="16"/>
  <c r="H6479" i="16"/>
  <c r="F6479" i="16"/>
  <c r="D6479" i="16"/>
  <c r="N6478" i="16"/>
  <c r="L6478" i="16"/>
  <c r="J6478" i="16"/>
  <c r="H6478" i="16"/>
  <c r="F6478" i="16"/>
  <c r="D6478" i="16"/>
  <c r="N6477" i="16"/>
  <c r="L6477" i="16"/>
  <c r="J6477" i="16"/>
  <c r="H6477" i="16"/>
  <c r="F6477" i="16"/>
  <c r="D6477" i="16"/>
  <c r="N6476" i="16"/>
  <c r="L6476" i="16"/>
  <c r="J6476" i="16"/>
  <c r="H6476" i="16"/>
  <c r="F6476" i="16"/>
  <c r="D6476" i="16"/>
  <c r="N6475" i="16"/>
  <c r="L6475" i="16"/>
  <c r="J6475" i="16"/>
  <c r="H6475" i="16"/>
  <c r="F6475" i="16"/>
  <c r="D6475" i="16"/>
  <c r="N6474" i="16"/>
  <c r="L6474" i="16"/>
  <c r="J6474" i="16"/>
  <c r="H6474" i="16"/>
  <c r="F6474" i="16"/>
  <c r="D6474" i="16"/>
  <c r="N6473" i="16"/>
  <c r="L6473" i="16"/>
  <c r="J6473" i="16"/>
  <c r="H6473" i="16"/>
  <c r="F6473" i="16"/>
  <c r="D6473" i="16"/>
  <c r="N6472" i="16"/>
  <c r="L6472" i="16"/>
  <c r="J6472" i="16"/>
  <c r="H6472" i="16"/>
  <c r="F6472" i="16"/>
  <c r="D6472" i="16"/>
  <c r="N6471" i="16"/>
  <c r="L6471" i="16"/>
  <c r="J6471" i="16"/>
  <c r="H6471" i="16"/>
  <c r="F6471" i="16"/>
  <c r="D6471" i="16"/>
  <c r="N6470" i="16"/>
  <c r="L6470" i="16"/>
  <c r="J6470" i="16"/>
  <c r="H6470" i="16"/>
  <c r="F6470" i="16"/>
  <c r="D6470" i="16"/>
  <c r="N6469" i="16"/>
  <c r="L6469" i="16"/>
  <c r="J6469" i="16"/>
  <c r="H6469" i="16"/>
  <c r="F6469" i="16"/>
  <c r="D6469" i="16"/>
  <c r="N6468" i="16"/>
  <c r="L6468" i="16"/>
  <c r="J6468" i="16"/>
  <c r="H6468" i="16"/>
  <c r="F6468" i="16"/>
  <c r="D6468" i="16"/>
  <c r="N6467" i="16"/>
  <c r="L6467" i="16"/>
  <c r="J6467" i="16"/>
  <c r="H6467" i="16"/>
  <c r="F6467" i="16"/>
  <c r="D6467" i="16"/>
  <c r="N6466" i="16"/>
  <c r="L6466" i="16"/>
  <c r="J6466" i="16"/>
  <c r="H6466" i="16"/>
  <c r="F6466" i="16"/>
  <c r="D6466" i="16"/>
  <c r="N6465" i="16"/>
  <c r="L6465" i="16"/>
  <c r="J6465" i="16"/>
  <c r="H6465" i="16"/>
  <c r="F6465" i="16"/>
  <c r="D6465" i="16"/>
  <c r="N6464" i="16"/>
  <c r="L6464" i="16"/>
  <c r="J6464" i="16"/>
  <c r="H6464" i="16"/>
  <c r="F6464" i="16"/>
  <c r="D6464" i="16"/>
  <c r="N6463" i="16"/>
  <c r="L6463" i="16"/>
  <c r="J6463" i="16"/>
  <c r="H6463" i="16"/>
  <c r="F6463" i="16"/>
  <c r="D6463" i="16"/>
  <c r="N6462" i="16"/>
  <c r="L6462" i="16"/>
  <c r="J6462" i="16"/>
  <c r="H6462" i="16"/>
  <c r="F6462" i="16"/>
  <c r="D6462" i="16"/>
  <c r="N6461" i="16"/>
  <c r="L6461" i="16"/>
  <c r="J6461" i="16"/>
  <c r="H6461" i="16"/>
  <c r="F6461" i="16"/>
  <c r="D6461" i="16"/>
  <c r="N6460" i="16"/>
  <c r="L6460" i="16"/>
  <c r="J6460" i="16"/>
  <c r="H6460" i="16"/>
  <c r="F6460" i="16"/>
  <c r="D6460" i="16"/>
  <c r="N6459" i="16"/>
  <c r="L6459" i="16"/>
  <c r="J6459" i="16"/>
  <c r="H6459" i="16"/>
  <c r="F6459" i="16"/>
  <c r="D6459" i="16"/>
  <c r="N6458" i="16"/>
  <c r="L6458" i="16"/>
  <c r="J6458" i="16"/>
  <c r="H6458" i="16"/>
  <c r="F6458" i="16"/>
  <c r="D6458" i="16"/>
  <c r="N6457" i="16"/>
  <c r="L6457" i="16"/>
  <c r="J6457" i="16"/>
  <c r="H6457" i="16"/>
  <c r="F6457" i="16"/>
  <c r="D6457" i="16"/>
  <c r="N6456" i="16"/>
  <c r="L6456" i="16"/>
  <c r="J6456" i="16"/>
  <c r="H6456" i="16"/>
  <c r="F6456" i="16"/>
  <c r="D6456" i="16"/>
  <c r="N6455" i="16"/>
  <c r="L6455" i="16"/>
  <c r="J6455" i="16"/>
  <c r="H6455" i="16"/>
  <c r="F6455" i="16"/>
  <c r="D6455" i="16"/>
  <c r="N6454" i="16"/>
  <c r="L6454" i="16"/>
  <c r="J6454" i="16"/>
  <c r="H6454" i="16"/>
  <c r="F6454" i="16"/>
  <c r="D6454" i="16"/>
  <c r="N6453" i="16"/>
  <c r="L6453" i="16"/>
  <c r="J6453" i="16"/>
  <c r="H6453" i="16"/>
  <c r="F6453" i="16"/>
  <c r="D6453" i="16"/>
  <c r="N6452" i="16"/>
  <c r="L6452" i="16"/>
  <c r="J6452" i="16"/>
  <c r="H6452" i="16"/>
  <c r="F6452" i="16"/>
  <c r="D6452" i="16"/>
  <c r="N6451" i="16"/>
  <c r="L6451" i="16"/>
  <c r="J6451" i="16"/>
  <c r="H6451" i="16"/>
  <c r="F6451" i="16"/>
  <c r="D6451" i="16"/>
  <c r="N6450" i="16"/>
  <c r="L6450" i="16"/>
  <c r="J6450" i="16"/>
  <c r="H6450" i="16"/>
  <c r="F6450" i="16"/>
  <c r="D6450" i="16"/>
  <c r="N6449" i="16"/>
  <c r="L6449" i="16"/>
  <c r="J6449" i="16"/>
  <c r="H6449" i="16"/>
  <c r="F6449" i="16"/>
  <c r="D6449" i="16"/>
  <c r="N6448" i="16"/>
  <c r="L6448" i="16"/>
  <c r="J6448" i="16"/>
  <c r="H6448" i="16"/>
  <c r="F6448" i="16"/>
  <c r="D6448" i="16"/>
  <c r="N6447" i="16"/>
  <c r="L6447" i="16"/>
  <c r="J6447" i="16"/>
  <c r="H6447" i="16"/>
  <c r="F6447" i="16"/>
  <c r="D6447" i="16"/>
  <c r="N6446" i="16"/>
  <c r="L6446" i="16"/>
  <c r="J6446" i="16"/>
  <c r="H6446" i="16"/>
  <c r="F6446" i="16"/>
  <c r="D6446" i="16"/>
  <c r="N6445" i="16"/>
  <c r="L6445" i="16"/>
  <c r="J6445" i="16"/>
  <c r="H6445" i="16"/>
  <c r="F6445" i="16"/>
  <c r="D6445" i="16"/>
  <c r="N6444" i="16"/>
  <c r="L6444" i="16"/>
  <c r="J6444" i="16"/>
  <c r="H6444" i="16"/>
  <c r="F6444" i="16"/>
  <c r="D6444" i="16"/>
  <c r="N6443" i="16"/>
  <c r="L6443" i="16"/>
  <c r="J6443" i="16"/>
  <c r="H6443" i="16"/>
  <c r="F6443" i="16"/>
  <c r="D6443" i="16"/>
  <c r="N6442" i="16"/>
  <c r="L6442" i="16"/>
  <c r="J6442" i="16"/>
  <c r="H6442" i="16"/>
  <c r="F6442" i="16"/>
  <c r="D6442" i="16"/>
  <c r="N6441" i="16"/>
  <c r="L6441" i="16"/>
  <c r="J6441" i="16"/>
  <c r="H6441" i="16"/>
  <c r="F6441" i="16"/>
  <c r="D6441" i="16"/>
  <c r="N6440" i="16"/>
  <c r="L6440" i="16"/>
  <c r="J6440" i="16"/>
  <c r="H6440" i="16"/>
  <c r="F6440" i="16"/>
  <c r="D6440" i="16"/>
  <c r="N6439" i="16"/>
  <c r="L6439" i="16"/>
  <c r="J6439" i="16"/>
  <c r="H6439" i="16"/>
  <c r="F6439" i="16"/>
  <c r="D6439" i="16"/>
  <c r="N6438" i="16"/>
  <c r="L6438" i="16"/>
  <c r="J6438" i="16"/>
  <c r="H6438" i="16"/>
  <c r="F6438" i="16"/>
  <c r="D6438" i="16"/>
  <c r="N6437" i="16"/>
  <c r="L6437" i="16"/>
  <c r="J6437" i="16"/>
  <c r="H6437" i="16"/>
  <c r="F6437" i="16"/>
  <c r="D6437" i="16"/>
  <c r="N6436" i="16"/>
  <c r="L6436" i="16"/>
  <c r="J6436" i="16"/>
  <c r="H6436" i="16"/>
  <c r="F6436" i="16"/>
  <c r="D6436" i="16"/>
  <c r="N6435" i="16"/>
  <c r="L6435" i="16"/>
  <c r="J6435" i="16"/>
  <c r="H6435" i="16"/>
  <c r="F6435" i="16"/>
  <c r="D6435" i="16"/>
  <c r="N6434" i="16"/>
  <c r="L6434" i="16"/>
  <c r="J6434" i="16"/>
  <c r="H6434" i="16"/>
  <c r="F6434" i="16"/>
  <c r="D6434" i="16"/>
  <c r="N6433" i="16"/>
  <c r="L6433" i="16"/>
  <c r="J6433" i="16"/>
  <c r="H6433" i="16"/>
  <c r="F6433" i="16"/>
  <c r="D6433" i="16"/>
  <c r="N6432" i="16"/>
  <c r="L6432" i="16"/>
  <c r="J6432" i="16"/>
  <c r="H6432" i="16"/>
  <c r="F6432" i="16"/>
  <c r="D6432" i="16"/>
  <c r="N6431" i="16"/>
  <c r="L6431" i="16"/>
  <c r="J6431" i="16"/>
  <c r="H6431" i="16"/>
  <c r="F6431" i="16"/>
  <c r="D6431" i="16"/>
  <c r="N6430" i="16"/>
  <c r="L6430" i="16"/>
  <c r="J6430" i="16"/>
  <c r="H6430" i="16"/>
  <c r="F6430" i="16"/>
  <c r="D6430" i="16"/>
  <c r="N6429" i="16"/>
  <c r="L6429" i="16"/>
  <c r="J6429" i="16"/>
  <c r="H6429" i="16"/>
  <c r="F6429" i="16"/>
  <c r="D6429" i="16"/>
  <c r="N6428" i="16"/>
  <c r="L6428" i="16"/>
  <c r="J6428" i="16"/>
  <c r="H6428" i="16"/>
  <c r="F6428" i="16"/>
  <c r="D6428" i="16"/>
  <c r="N6427" i="16"/>
  <c r="L6427" i="16"/>
  <c r="J6427" i="16"/>
  <c r="H6427" i="16"/>
  <c r="F6427" i="16"/>
  <c r="D6427" i="16"/>
  <c r="N6426" i="16"/>
  <c r="L6426" i="16"/>
  <c r="J6426" i="16"/>
  <c r="H6426" i="16"/>
  <c r="F6426" i="16"/>
  <c r="D6426" i="16"/>
  <c r="N6425" i="16"/>
  <c r="L6425" i="16"/>
  <c r="J6425" i="16"/>
  <c r="H6425" i="16"/>
  <c r="F6425" i="16"/>
  <c r="D6425" i="16"/>
  <c r="N6424" i="16"/>
  <c r="L6424" i="16"/>
  <c r="J6424" i="16"/>
  <c r="H6424" i="16"/>
  <c r="F6424" i="16"/>
  <c r="D6424" i="16"/>
  <c r="N6423" i="16"/>
  <c r="L6423" i="16"/>
  <c r="J6423" i="16"/>
  <c r="H6423" i="16"/>
  <c r="F6423" i="16"/>
  <c r="D6423" i="16"/>
  <c r="N6422" i="16"/>
  <c r="L6422" i="16"/>
  <c r="J6422" i="16"/>
  <c r="H6422" i="16"/>
  <c r="F6422" i="16"/>
  <c r="D6422" i="16"/>
  <c r="N6421" i="16"/>
  <c r="L6421" i="16"/>
  <c r="J6421" i="16"/>
  <c r="H6421" i="16"/>
  <c r="F6421" i="16"/>
  <c r="D6421" i="16"/>
  <c r="N6420" i="16"/>
  <c r="L6420" i="16"/>
  <c r="J6420" i="16"/>
  <c r="H6420" i="16"/>
  <c r="F6420" i="16"/>
  <c r="D6420" i="16"/>
  <c r="N6419" i="16"/>
  <c r="L6419" i="16"/>
  <c r="J6419" i="16"/>
  <c r="H6419" i="16"/>
  <c r="F6419" i="16"/>
  <c r="D6419" i="16"/>
  <c r="N6418" i="16"/>
  <c r="L6418" i="16"/>
  <c r="J6418" i="16"/>
  <c r="H6418" i="16"/>
  <c r="F6418" i="16"/>
  <c r="D6418" i="16"/>
  <c r="N6417" i="16"/>
  <c r="L6417" i="16"/>
  <c r="J6417" i="16"/>
  <c r="H6417" i="16"/>
  <c r="F6417" i="16"/>
  <c r="D6417" i="16"/>
  <c r="N6416" i="16"/>
  <c r="L6416" i="16"/>
  <c r="J6416" i="16"/>
  <c r="H6416" i="16"/>
  <c r="F6416" i="16"/>
  <c r="D6416" i="16"/>
  <c r="N6415" i="16"/>
  <c r="L6415" i="16"/>
  <c r="J6415" i="16"/>
  <c r="H6415" i="16"/>
  <c r="F6415" i="16"/>
  <c r="D6415" i="16"/>
  <c r="N6414" i="16"/>
  <c r="L6414" i="16"/>
  <c r="J6414" i="16"/>
  <c r="H6414" i="16"/>
  <c r="F6414" i="16"/>
  <c r="D6414" i="16"/>
  <c r="N6413" i="16"/>
  <c r="L6413" i="16"/>
  <c r="J6413" i="16"/>
  <c r="H6413" i="16"/>
  <c r="F6413" i="16"/>
  <c r="D6413" i="16"/>
  <c r="N6412" i="16"/>
  <c r="L6412" i="16"/>
  <c r="J6412" i="16"/>
  <c r="H6412" i="16"/>
  <c r="F6412" i="16"/>
  <c r="D6412" i="16"/>
  <c r="N6411" i="16"/>
  <c r="L6411" i="16"/>
  <c r="J6411" i="16"/>
  <c r="H6411" i="16"/>
  <c r="F6411" i="16"/>
  <c r="D6411" i="16"/>
  <c r="N6410" i="16"/>
  <c r="L6410" i="16"/>
  <c r="J6410" i="16"/>
  <c r="H6410" i="16"/>
  <c r="F6410" i="16"/>
  <c r="D6410" i="16"/>
  <c r="N6409" i="16"/>
  <c r="L6409" i="16"/>
  <c r="J6409" i="16"/>
  <c r="H6409" i="16"/>
  <c r="F6409" i="16"/>
  <c r="D6409" i="16"/>
  <c r="N6408" i="16"/>
  <c r="L6408" i="16"/>
  <c r="J6408" i="16"/>
  <c r="H6408" i="16"/>
  <c r="F6408" i="16"/>
  <c r="D6408" i="16"/>
  <c r="N6407" i="16"/>
  <c r="L6407" i="16"/>
  <c r="J6407" i="16"/>
  <c r="H6407" i="16"/>
  <c r="F6407" i="16"/>
  <c r="D6407" i="16"/>
  <c r="N6406" i="16"/>
  <c r="L6406" i="16"/>
  <c r="J6406" i="16"/>
  <c r="H6406" i="16"/>
  <c r="F6406" i="16"/>
  <c r="D6406" i="16"/>
  <c r="N6405" i="16"/>
  <c r="L6405" i="16"/>
  <c r="J6405" i="16"/>
  <c r="H6405" i="16"/>
  <c r="F6405" i="16"/>
  <c r="D6405" i="16"/>
  <c r="N6404" i="16"/>
  <c r="L6404" i="16"/>
  <c r="J6404" i="16"/>
  <c r="H6404" i="16"/>
  <c r="F6404" i="16"/>
  <c r="D6404" i="16"/>
  <c r="N6403" i="16"/>
  <c r="L6403" i="16"/>
  <c r="J6403" i="16"/>
  <c r="H6403" i="16"/>
  <c r="F6403" i="16"/>
  <c r="D6403" i="16"/>
  <c r="N6402" i="16"/>
  <c r="L6402" i="16"/>
  <c r="J6402" i="16"/>
  <c r="H6402" i="16"/>
  <c r="F6402" i="16"/>
  <c r="D6402" i="16"/>
  <c r="N6401" i="16"/>
  <c r="L6401" i="16"/>
  <c r="J6401" i="16"/>
  <c r="H6401" i="16"/>
  <c r="F6401" i="16"/>
  <c r="D6401" i="16"/>
  <c r="N6400" i="16"/>
  <c r="L6400" i="16"/>
  <c r="J6400" i="16"/>
  <c r="H6400" i="16"/>
  <c r="F6400" i="16"/>
  <c r="D6400" i="16"/>
  <c r="N6399" i="16"/>
  <c r="L6399" i="16"/>
  <c r="J6399" i="16"/>
  <c r="H6399" i="16"/>
  <c r="F6399" i="16"/>
  <c r="D6399" i="16"/>
  <c r="N6398" i="16"/>
  <c r="L6398" i="16"/>
  <c r="J6398" i="16"/>
  <c r="H6398" i="16"/>
  <c r="F6398" i="16"/>
  <c r="D6398" i="16"/>
  <c r="N6397" i="16"/>
  <c r="L6397" i="16"/>
  <c r="J6397" i="16"/>
  <c r="H6397" i="16"/>
  <c r="F6397" i="16"/>
  <c r="D6397" i="16"/>
  <c r="N6396" i="16"/>
  <c r="L6396" i="16"/>
  <c r="J6396" i="16"/>
  <c r="H6396" i="16"/>
  <c r="F6396" i="16"/>
  <c r="D6396" i="16"/>
  <c r="N6395" i="16"/>
  <c r="L6395" i="16"/>
  <c r="J6395" i="16"/>
  <c r="H6395" i="16"/>
  <c r="F6395" i="16"/>
  <c r="D6395" i="16"/>
  <c r="N6394" i="16"/>
  <c r="L6394" i="16"/>
  <c r="J6394" i="16"/>
  <c r="H6394" i="16"/>
  <c r="F6394" i="16"/>
  <c r="D6394" i="16"/>
  <c r="N6393" i="16"/>
  <c r="L6393" i="16"/>
  <c r="J6393" i="16"/>
  <c r="H6393" i="16"/>
  <c r="F6393" i="16"/>
  <c r="D6393" i="16"/>
  <c r="N6392" i="16"/>
  <c r="L6392" i="16"/>
  <c r="J6392" i="16"/>
  <c r="H6392" i="16"/>
  <c r="F6392" i="16"/>
  <c r="D6392" i="16"/>
  <c r="N6391" i="16"/>
  <c r="L6391" i="16"/>
  <c r="J6391" i="16"/>
  <c r="H6391" i="16"/>
  <c r="F6391" i="16"/>
  <c r="D6391" i="16"/>
  <c r="N6390" i="16"/>
  <c r="L6390" i="16"/>
  <c r="J6390" i="16"/>
  <c r="H6390" i="16"/>
  <c r="F6390" i="16"/>
  <c r="D6390" i="16"/>
  <c r="N6389" i="16"/>
  <c r="L6389" i="16"/>
  <c r="J6389" i="16"/>
  <c r="H6389" i="16"/>
  <c r="F6389" i="16"/>
  <c r="D6389" i="16"/>
  <c r="N6388" i="16"/>
  <c r="L6388" i="16"/>
  <c r="J6388" i="16"/>
  <c r="H6388" i="16"/>
  <c r="F6388" i="16"/>
  <c r="D6388" i="16"/>
  <c r="N6387" i="16"/>
  <c r="L6387" i="16"/>
  <c r="J6387" i="16"/>
  <c r="H6387" i="16"/>
  <c r="F6387" i="16"/>
  <c r="D6387" i="16"/>
  <c r="N6386" i="16"/>
  <c r="L6386" i="16"/>
  <c r="J6386" i="16"/>
  <c r="H6386" i="16"/>
  <c r="F6386" i="16"/>
  <c r="D6386" i="16"/>
  <c r="N6385" i="16"/>
  <c r="L6385" i="16"/>
  <c r="J6385" i="16"/>
  <c r="H6385" i="16"/>
  <c r="F6385" i="16"/>
  <c r="D6385" i="16"/>
  <c r="N6384" i="16"/>
  <c r="L6384" i="16"/>
  <c r="J6384" i="16"/>
  <c r="H6384" i="16"/>
  <c r="F6384" i="16"/>
  <c r="D6384" i="16"/>
  <c r="N6383" i="16"/>
  <c r="L6383" i="16"/>
  <c r="J6383" i="16"/>
  <c r="H6383" i="16"/>
  <c r="F6383" i="16"/>
  <c r="D6383" i="16"/>
  <c r="N6382" i="16"/>
  <c r="L6382" i="16"/>
  <c r="J6382" i="16"/>
  <c r="H6382" i="16"/>
  <c r="F6382" i="16"/>
  <c r="D6382" i="16"/>
  <c r="N6381" i="16"/>
  <c r="L6381" i="16"/>
  <c r="J6381" i="16"/>
  <c r="H6381" i="16"/>
  <c r="F6381" i="16"/>
  <c r="D6381" i="16"/>
  <c r="N6380" i="16"/>
  <c r="L6380" i="16"/>
  <c r="J6380" i="16"/>
  <c r="H6380" i="16"/>
  <c r="F6380" i="16"/>
  <c r="D6380" i="16"/>
  <c r="N6379" i="16"/>
  <c r="L6379" i="16"/>
  <c r="J6379" i="16"/>
  <c r="H6379" i="16"/>
  <c r="F6379" i="16"/>
  <c r="D6379" i="16"/>
  <c r="N6378" i="16"/>
  <c r="L6378" i="16"/>
  <c r="J6378" i="16"/>
  <c r="H6378" i="16"/>
  <c r="F6378" i="16"/>
  <c r="D6378" i="16"/>
  <c r="N6377" i="16"/>
  <c r="L6377" i="16"/>
  <c r="J6377" i="16"/>
  <c r="H6377" i="16"/>
  <c r="F6377" i="16"/>
  <c r="D6377" i="16"/>
  <c r="N6376" i="16"/>
  <c r="L6376" i="16"/>
  <c r="J6376" i="16"/>
  <c r="H6376" i="16"/>
  <c r="F6376" i="16"/>
  <c r="D6376" i="16"/>
  <c r="N6375" i="16"/>
  <c r="L6375" i="16"/>
  <c r="J6375" i="16"/>
  <c r="H6375" i="16"/>
  <c r="F6375" i="16"/>
  <c r="D6375" i="16"/>
  <c r="N6374" i="16"/>
  <c r="L6374" i="16"/>
  <c r="J6374" i="16"/>
  <c r="H6374" i="16"/>
  <c r="F6374" i="16"/>
  <c r="D6374" i="16"/>
  <c r="N6373" i="16"/>
  <c r="L6373" i="16"/>
  <c r="J6373" i="16"/>
  <c r="H6373" i="16"/>
  <c r="F6373" i="16"/>
  <c r="D6373" i="16"/>
  <c r="N6372" i="16"/>
  <c r="L6372" i="16"/>
  <c r="J6372" i="16"/>
  <c r="H6372" i="16"/>
  <c r="F6372" i="16"/>
  <c r="D6372" i="16"/>
  <c r="N6371" i="16"/>
  <c r="L6371" i="16"/>
  <c r="J6371" i="16"/>
  <c r="H6371" i="16"/>
  <c r="F6371" i="16"/>
  <c r="D6371" i="16"/>
  <c r="N6370" i="16"/>
  <c r="L6370" i="16"/>
  <c r="J6370" i="16"/>
  <c r="H6370" i="16"/>
  <c r="F6370" i="16"/>
  <c r="D6370" i="16"/>
  <c r="N6369" i="16"/>
  <c r="L6369" i="16"/>
  <c r="J6369" i="16"/>
  <c r="H6369" i="16"/>
  <c r="F6369" i="16"/>
  <c r="D6369" i="16"/>
  <c r="N6368" i="16"/>
  <c r="L6368" i="16"/>
  <c r="J6368" i="16"/>
  <c r="H6368" i="16"/>
  <c r="F6368" i="16"/>
  <c r="D6368" i="16"/>
  <c r="N6367" i="16"/>
  <c r="L6367" i="16"/>
  <c r="J6367" i="16"/>
  <c r="H6367" i="16"/>
  <c r="F6367" i="16"/>
  <c r="D6367" i="16"/>
  <c r="N6366" i="16"/>
  <c r="L6366" i="16"/>
  <c r="J6366" i="16"/>
  <c r="H6366" i="16"/>
  <c r="F6366" i="16"/>
  <c r="D6366" i="16"/>
  <c r="N6365" i="16"/>
  <c r="L6365" i="16"/>
  <c r="J6365" i="16"/>
  <c r="H6365" i="16"/>
  <c r="F6365" i="16"/>
  <c r="D6365" i="16"/>
  <c r="N6364" i="16"/>
  <c r="L6364" i="16"/>
  <c r="J6364" i="16"/>
  <c r="H6364" i="16"/>
  <c r="F6364" i="16"/>
  <c r="D6364" i="16"/>
  <c r="N6363" i="16"/>
  <c r="L6363" i="16"/>
  <c r="J6363" i="16"/>
  <c r="H6363" i="16"/>
  <c r="F6363" i="16"/>
  <c r="D6363" i="16"/>
  <c r="N6362" i="16"/>
  <c r="L6362" i="16"/>
  <c r="J6362" i="16"/>
  <c r="H6362" i="16"/>
  <c r="F6362" i="16"/>
  <c r="D6362" i="16"/>
  <c r="N6361" i="16"/>
  <c r="L6361" i="16"/>
  <c r="J6361" i="16"/>
  <c r="H6361" i="16"/>
  <c r="F6361" i="16"/>
  <c r="D6361" i="16"/>
  <c r="N6360" i="16"/>
  <c r="L6360" i="16"/>
  <c r="J6360" i="16"/>
  <c r="H6360" i="16"/>
  <c r="F6360" i="16"/>
  <c r="D6360" i="16"/>
  <c r="N6359" i="16"/>
  <c r="L6359" i="16"/>
  <c r="J6359" i="16"/>
  <c r="H6359" i="16"/>
  <c r="F6359" i="16"/>
  <c r="D6359" i="16"/>
  <c r="N6358" i="16"/>
  <c r="L6358" i="16"/>
  <c r="J6358" i="16"/>
  <c r="H6358" i="16"/>
  <c r="F6358" i="16"/>
  <c r="D6358" i="16"/>
  <c r="N6357" i="16"/>
  <c r="L6357" i="16"/>
  <c r="J6357" i="16"/>
  <c r="H6357" i="16"/>
  <c r="F6357" i="16"/>
  <c r="D6357" i="16"/>
  <c r="N6356" i="16"/>
  <c r="L6356" i="16"/>
  <c r="J6356" i="16"/>
  <c r="H6356" i="16"/>
  <c r="F6356" i="16"/>
  <c r="D6356" i="16"/>
  <c r="N6355" i="16"/>
  <c r="L6355" i="16"/>
  <c r="J6355" i="16"/>
  <c r="H6355" i="16"/>
  <c r="F6355" i="16"/>
  <c r="D6355" i="16"/>
  <c r="N6354" i="16"/>
  <c r="L6354" i="16"/>
  <c r="J6354" i="16"/>
  <c r="H6354" i="16"/>
  <c r="F6354" i="16"/>
  <c r="D6354" i="16"/>
  <c r="N6353" i="16"/>
  <c r="L6353" i="16"/>
  <c r="J6353" i="16"/>
  <c r="H6353" i="16"/>
  <c r="F6353" i="16"/>
  <c r="D6353" i="16"/>
  <c r="N6352" i="16"/>
  <c r="L6352" i="16"/>
  <c r="J6352" i="16"/>
  <c r="H6352" i="16"/>
  <c r="F6352" i="16"/>
  <c r="D6352" i="16"/>
  <c r="N6351" i="16"/>
  <c r="L6351" i="16"/>
  <c r="J6351" i="16"/>
  <c r="H6351" i="16"/>
  <c r="F6351" i="16"/>
  <c r="D6351" i="16"/>
  <c r="N6350" i="16"/>
  <c r="L6350" i="16"/>
  <c r="J6350" i="16"/>
  <c r="H6350" i="16"/>
  <c r="F6350" i="16"/>
  <c r="D6350" i="16"/>
  <c r="N6349" i="16"/>
  <c r="L6349" i="16"/>
  <c r="J6349" i="16"/>
  <c r="H6349" i="16"/>
  <c r="F6349" i="16"/>
  <c r="D6349" i="16"/>
  <c r="N6348" i="16"/>
  <c r="L6348" i="16"/>
  <c r="J6348" i="16"/>
  <c r="H6348" i="16"/>
  <c r="F6348" i="16"/>
  <c r="D6348" i="16"/>
  <c r="N6347" i="16"/>
  <c r="L6347" i="16"/>
  <c r="J6347" i="16"/>
  <c r="H6347" i="16"/>
  <c r="F6347" i="16"/>
  <c r="D6347" i="16"/>
  <c r="N6346" i="16"/>
  <c r="L6346" i="16"/>
  <c r="J6346" i="16"/>
  <c r="H6346" i="16"/>
  <c r="F6346" i="16"/>
  <c r="D6346" i="16"/>
  <c r="N6345" i="16"/>
  <c r="L6345" i="16"/>
  <c r="J6345" i="16"/>
  <c r="H6345" i="16"/>
  <c r="F6345" i="16"/>
  <c r="D6345" i="16"/>
  <c r="N6344" i="16"/>
  <c r="L6344" i="16"/>
  <c r="J6344" i="16"/>
  <c r="H6344" i="16"/>
  <c r="F6344" i="16"/>
  <c r="D6344" i="16"/>
  <c r="N6343" i="16"/>
  <c r="L6343" i="16"/>
  <c r="J6343" i="16"/>
  <c r="H6343" i="16"/>
  <c r="F6343" i="16"/>
  <c r="D6343" i="16"/>
  <c r="N6342" i="16"/>
  <c r="L6342" i="16"/>
  <c r="J6342" i="16"/>
  <c r="H6342" i="16"/>
  <c r="F6342" i="16"/>
  <c r="D6342" i="16"/>
  <c r="N6341" i="16"/>
  <c r="L6341" i="16"/>
  <c r="J6341" i="16"/>
  <c r="H6341" i="16"/>
  <c r="F6341" i="16"/>
  <c r="D6341" i="16"/>
  <c r="N6340" i="16"/>
  <c r="L6340" i="16"/>
  <c r="J6340" i="16"/>
  <c r="H6340" i="16"/>
  <c r="F6340" i="16"/>
  <c r="D6340" i="16"/>
  <c r="N6339" i="16"/>
  <c r="L6339" i="16"/>
  <c r="J6339" i="16"/>
  <c r="H6339" i="16"/>
  <c r="F6339" i="16"/>
  <c r="D6339" i="16"/>
  <c r="N6338" i="16"/>
  <c r="L6338" i="16"/>
  <c r="J6338" i="16"/>
  <c r="H6338" i="16"/>
  <c r="F6338" i="16"/>
  <c r="D6338" i="16"/>
  <c r="N6337" i="16"/>
  <c r="L6337" i="16"/>
  <c r="J6337" i="16"/>
  <c r="H6337" i="16"/>
  <c r="F6337" i="16"/>
  <c r="D6337" i="16"/>
  <c r="N6336" i="16"/>
  <c r="L6336" i="16"/>
  <c r="J6336" i="16"/>
  <c r="H6336" i="16"/>
  <c r="F6336" i="16"/>
  <c r="D6336" i="16"/>
  <c r="N6335" i="16"/>
  <c r="L6335" i="16"/>
  <c r="J6335" i="16"/>
  <c r="H6335" i="16"/>
  <c r="F6335" i="16"/>
  <c r="D6335" i="16"/>
  <c r="N6334" i="16"/>
  <c r="L6334" i="16"/>
  <c r="J6334" i="16"/>
  <c r="H6334" i="16"/>
  <c r="F6334" i="16"/>
  <c r="D6334" i="16"/>
  <c r="N6333" i="16"/>
  <c r="L6333" i="16"/>
  <c r="J6333" i="16"/>
  <c r="H6333" i="16"/>
  <c r="F6333" i="16"/>
  <c r="D6333" i="16"/>
  <c r="N6332" i="16"/>
  <c r="L6332" i="16"/>
  <c r="J6332" i="16"/>
  <c r="H6332" i="16"/>
  <c r="F6332" i="16"/>
  <c r="D6332" i="16"/>
  <c r="N6331" i="16"/>
  <c r="L6331" i="16"/>
  <c r="J6331" i="16"/>
  <c r="H6331" i="16"/>
  <c r="F6331" i="16"/>
  <c r="D6331" i="16"/>
  <c r="N6330" i="16"/>
  <c r="L6330" i="16"/>
  <c r="J6330" i="16"/>
  <c r="H6330" i="16"/>
  <c r="F6330" i="16"/>
  <c r="D6330" i="16"/>
  <c r="N6329" i="16"/>
  <c r="L6329" i="16"/>
  <c r="J6329" i="16"/>
  <c r="H6329" i="16"/>
  <c r="F6329" i="16"/>
  <c r="D6329" i="16"/>
  <c r="N6328" i="16"/>
  <c r="L6328" i="16"/>
  <c r="J6328" i="16"/>
  <c r="H6328" i="16"/>
  <c r="F6328" i="16"/>
  <c r="D6328" i="16"/>
  <c r="N6327" i="16"/>
  <c r="L6327" i="16"/>
  <c r="J6327" i="16"/>
  <c r="H6327" i="16"/>
  <c r="F6327" i="16"/>
  <c r="D6327" i="16"/>
  <c r="N6326" i="16"/>
  <c r="L6326" i="16"/>
  <c r="J6326" i="16"/>
  <c r="H6326" i="16"/>
  <c r="F6326" i="16"/>
  <c r="D6326" i="16"/>
  <c r="N6325" i="16"/>
  <c r="L6325" i="16"/>
  <c r="J6325" i="16"/>
  <c r="H6325" i="16"/>
  <c r="F6325" i="16"/>
  <c r="D6325" i="16"/>
  <c r="N6324" i="16"/>
  <c r="L6324" i="16"/>
  <c r="J6324" i="16"/>
  <c r="H6324" i="16"/>
  <c r="F6324" i="16"/>
  <c r="D6324" i="16"/>
  <c r="N6323" i="16"/>
  <c r="L6323" i="16"/>
  <c r="J6323" i="16"/>
  <c r="H6323" i="16"/>
  <c r="F6323" i="16"/>
  <c r="D6323" i="16"/>
  <c r="N6322" i="16"/>
  <c r="L6322" i="16"/>
  <c r="J6322" i="16"/>
  <c r="H6322" i="16"/>
  <c r="F6322" i="16"/>
  <c r="D6322" i="16"/>
  <c r="N6321" i="16"/>
  <c r="L6321" i="16"/>
  <c r="J6321" i="16"/>
  <c r="H6321" i="16"/>
  <c r="F6321" i="16"/>
  <c r="D6321" i="16"/>
  <c r="N6320" i="16"/>
  <c r="L6320" i="16"/>
  <c r="J6320" i="16"/>
  <c r="H6320" i="16"/>
  <c r="F6320" i="16"/>
  <c r="D6320" i="16"/>
  <c r="N6319" i="16"/>
  <c r="L6319" i="16"/>
  <c r="J6319" i="16"/>
  <c r="H6319" i="16"/>
  <c r="F6319" i="16"/>
  <c r="D6319" i="16"/>
  <c r="N6318" i="16"/>
  <c r="L6318" i="16"/>
  <c r="J6318" i="16"/>
  <c r="H6318" i="16"/>
  <c r="F6318" i="16"/>
  <c r="D6318" i="16"/>
  <c r="N6317" i="16"/>
  <c r="L6317" i="16"/>
  <c r="J6317" i="16"/>
  <c r="H6317" i="16"/>
  <c r="F6317" i="16"/>
  <c r="D6317" i="16"/>
  <c r="N6316" i="16"/>
  <c r="L6316" i="16"/>
  <c r="J6316" i="16"/>
  <c r="H6316" i="16"/>
  <c r="F6316" i="16"/>
  <c r="D6316" i="16"/>
  <c r="N6315" i="16"/>
  <c r="L6315" i="16"/>
  <c r="J6315" i="16"/>
  <c r="H6315" i="16"/>
  <c r="F6315" i="16"/>
  <c r="D6315" i="16"/>
  <c r="N6314" i="16"/>
  <c r="L6314" i="16"/>
  <c r="J6314" i="16"/>
  <c r="H6314" i="16"/>
  <c r="F6314" i="16"/>
  <c r="D6314" i="16"/>
  <c r="N6313" i="16"/>
  <c r="L6313" i="16"/>
  <c r="J6313" i="16"/>
  <c r="H6313" i="16"/>
  <c r="F6313" i="16"/>
  <c r="D6313" i="16"/>
  <c r="N6312" i="16"/>
  <c r="L6312" i="16"/>
  <c r="J6312" i="16"/>
  <c r="H6312" i="16"/>
  <c r="F6312" i="16"/>
  <c r="D6312" i="16"/>
  <c r="N6311" i="16"/>
  <c r="L6311" i="16"/>
  <c r="J6311" i="16"/>
  <c r="H6311" i="16"/>
  <c r="F6311" i="16"/>
  <c r="D6311" i="16"/>
  <c r="N6310" i="16"/>
  <c r="L6310" i="16"/>
  <c r="J6310" i="16"/>
  <c r="H6310" i="16"/>
  <c r="F6310" i="16"/>
  <c r="D6310" i="16"/>
  <c r="N6309" i="16"/>
  <c r="L6309" i="16"/>
  <c r="J6309" i="16"/>
  <c r="H6309" i="16"/>
  <c r="F6309" i="16"/>
  <c r="D6309" i="16"/>
  <c r="N6308" i="16"/>
  <c r="L6308" i="16"/>
  <c r="J6308" i="16"/>
  <c r="H6308" i="16"/>
  <c r="F6308" i="16"/>
  <c r="D6308" i="16"/>
  <c r="N6307" i="16"/>
  <c r="L6307" i="16"/>
  <c r="J6307" i="16"/>
  <c r="H6307" i="16"/>
  <c r="F6307" i="16"/>
  <c r="D6307" i="16"/>
  <c r="N6306" i="16"/>
  <c r="L6306" i="16"/>
  <c r="J6306" i="16"/>
  <c r="H6306" i="16"/>
  <c r="F6306" i="16"/>
  <c r="D6306" i="16"/>
  <c r="N6305" i="16"/>
  <c r="L6305" i="16"/>
  <c r="J6305" i="16"/>
  <c r="H6305" i="16"/>
  <c r="F6305" i="16"/>
  <c r="D6305" i="16"/>
  <c r="N6304" i="16"/>
  <c r="L6304" i="16"/>
  <c r="J6304" i="16"/>
  <c r="H6304" i="16"/>
  <c r="F6304" i="16"/>
  <c r="D6304" i="16"/>
  <c r="N6303" i="16"/>
  <c r="L6303" i="16"/>
  <c r="J6303" i="16"/>
  <c r="H6303" i="16"/>
  <c r="F6303" i="16"/>
  <c r="D6303" i="16"/>
  <c r="N6302" i="16"/>
  <c r="L6302" i="16"/>
  <c r="J6302" i="16"/>
  <c r="H6302" i="16"/>
  <c r="F6302" i="16"/>
  <c r="D6302" i="16"/>
  <c r="N6301" i="16"/>
  <c r="L6301" i="16"/>
  <c r="J6301" i="16"/>
  <c r="H6301" i="16"/>
  <c r="F6301" i="16"/>
  <c r="D6301" i="16"/>
  <c r="N6300" i="16"/>
  <c r="L6300" i="16"/>
  <c r="J6300" i="16"/>
  <c r="H6300" i="16"/>
  <c r="F6300" i="16"/>
  <c r="D6300" i="16"/>
  <c r="N6299" i="16"/>
  <c r="L6299" i="16"/>
  <c r="J6299" i="16"/>
  <c r="H6299" i="16"/>
  <c r="F6299" i="16"/>
  <c r="D6299" i="16"/>
  <c r="N6298" i="16"/>
  <c r="L6298" i="16"/>
  <c r="J6298" i="16"/>
  <c r="H6298" i="16"/>
  <c r="F6298" i="16"/>
  <c r="D6298" i="16"/>
  <c r="N6297" i="16"/>
  <c r="L6297" i="16"/>
  <c r="J6297" i="16"/>
  <c r="H6297" i="16"/>
  <c r="F6297" i="16"/>
  <c r="D6297" i="16"/>
  <c r="N6296" i="16"/>
  <c r="L6296" i="16"/>
  <c r="J6296" i="16"/>
  <c r="H6296" i="16"/>
  <c r="F6296" i="16"/>
  <c r="D6296" i="16"/>
  <c r="N6295" i="16"/>
  <c r="L6295" i="16"/>
  <c r="J6295" i="16"/>
  <c r="H6295" i="16"/>
  <c r="F6295" i="16"/>
  <c r="D6295" i="16"/>
  <c r="N6294" i="16"/>
  <c r="L6294" i="16"/>
  <c r="J6294" i="16"/>
  <c r="H6294" i="16"/>
  <c r="F6294" i="16"/>
  <c r="D6294" i="16"/>
  <c r="N6293" i="16"/>
  <c r="L6293" i="16"/>
  <c r="J6293" i="16"/>
  <c r="H6293" i="16"/>
  <c r="F6293" i="16"/>
  <c r="D6293" i="16"/>
  <c r="N6292" i="16"/>
  <c r="L6292" i="16"/>
  <c r="J6292" i="16"/>
  <c r="H6292" i="16"/>
  <c r="F6292" i="16"/>
  <c r="D6292" i="16"/>
  <c r="N6291" i="16"/>
  <c r="L6291" i="16"/>
  <c r="J6291" i="16"/>
  <c r="H6291" i="16"/>
  <c r="F6291" i="16"/>
  <c r="D6291" i="16"/>
  <c r="N6290" i="16"/>
  <c r="L6290" i="16"/>
  <c r="J6290" i="16"/>
  <c r="H6290" i="16"/>
  <c r="F6290" i="16"/>
  <c r="D6290" i="16"/>
  <c r="N6289" i="16"/>
  <c r="L6289" i="16"/>
  <c r="J6289" i="16"/>
  <c r="H6289" i="16"/>
  <c r="F6289" i="16"/>
  <c r="D6289" i="16"/>
  <c r="N6288" i="16"/>
  <c r="L6288" i="16"/>
  <c r="J6288" i="16"/>
  <c r="H6288" i="16"/>
  <c r="F6288" i="16"/>
  <c r="D6288" i="16"/>
  <c r="N6287" i="16"/>
  <c r="L6287" i="16"/>
  <c r="J6287" i="16"/>
  <c r="H6287" i="16"/>
  <c r="F6287" i="16"/>
  <c r="D6287" i="16"/>
  <c r="N6286" i="16"/>
  <c r="L6286" i="16"/>
  <c r="J6286" i="16"/>
  <c r="H6286" i="16"/>
  <c r="F6286" i="16"/>
  <c r="D6286" i="16"/>
  <c r="N6285" i="16"/>
  <c r="L6285" i="16"/>
  <c r="J6285" i="16"/>
  <c r="H6285" i="16"/>
  <c r="F6285" i="16"/>
  <c r="D6285" i="16"/>
  <c r="N6284" i="16"/>
  <c r="L6284" i="16"/>
  <c r="J6284" i="16"/>
  <c r="H6284" i="16"/>
  <c r="F6284" i="16"/>
  <c r="D6284" i="16"/>
  <c r="N6283" i="16"/>
  <c r="L6283" i="16"/>
  <c r="J6283" i="16"/>
  <c r="H6283" i="16"/>
  <c r="F6283" i="16"/>
  <c r="D6283" i="16"/>
  <c r="N6282" i="16"/>
  <c r="L6282" i="16"/>
  <c r="J6282" i="16"/>
  <c r="H6282" i="16"/>
  <c r="F6282" i="16"/>
  <c r="D6282" i="16"/>
  <c r="N6281" i="16"/>
  <c r="L6281" i="16"/>
  <c r="J6281" i="16"/>
  <c r="H6281" i="16"/>
  <c r="F6281" i="16"/>
  <c r="D6281" i="16"/>
  <c r="N6280" i="16"/>
  <c r="L6280" i="16"/>
  <c r="J6280" i="16"/>
  <c r="H6280" i="16"/>
  <c r="F6280" i="16"/>
  <c r="D6280" i="16"/>
  <c r="N6279" i="16"/>
  <c r="L6279" i="16"/>
  <c r="J6279" i="16"/>
  <c r="H6279" i="16"/>
  <c r="F6279" i="16"/>
  <c r="D6279" i="16"/>
  <c r="N6278" i="16"/>
  <c r="L6278" i="16"/>
  <c r="J6278" i="16"/>
  <c r="H6278" i="16"/>
  <c r="F6278" i="16"/>
  <c r="D6278" i="16"/>
  <c r="N6277" i="16"/>
  <c r="L6277" i="16"/>
  <c r="J6277" i="16"/>
  <c r="H6277" i="16"/>
  <c r="F6277" i="16"/>
  <c r="D6277" i="16"/>
  <c r="N6276" i="16"/>
  <c r="L6276" i="16"/>
  <c r="J6276" i="16"/>
  <c r="H6276" i="16"/>
  <c r="F6276" i="16"/>
  <c r="D6276" i="16"/>
  <c r="N6275" i="16"/>
  <c r="L6275" i="16"/>
  <c r="J6275" i="16"/>
  <c r="H6275" i="16"/>
  <c r="F6275" i="16"/>
  <c r="D6275" i="16"/>
  <c r="N6274" i="16"/>
  <c r="L6274" i="16"/>
  <c r="J6274" i="16"/>
  <c r="H6274" i="16"/>
  <c r="F6274" i="16"/>
  <c r="D6274" i="16"/>
  <c r="N6273" i="16"/>
  <c r="L6273" i="16"/>
  <c r="J6273" i="16"/>
  <c r="H6273" i="16"/>
  <c r="F6273" i="16"/>
  <c r="D6273" i="16"/>
  <c r="N6272" i="16"/>
  <c r="L6272" i="16"/>
  <c r="J6272" i="16"/>
  <c r="H6272" i="16"/>
  <c r="F6272" i="16"/>
  <c r="D6272" i="16"/>
  <c r="N6271" i="16"/>
  <c r="L6271" i="16"/>
  <c r="J6271" i="16"/>
  <c r="H6271" i="16"/>
  <c r="F6271" i="16"/>
  <c r="D6271" i="16"/>
  <c r="N6270" i="16"/>
  <c r="L6270" i="16"/>
  <c r="J6270" i="16"/>
  <c r="H6270" i="16"/>
  <c r="F6270" i="16"/>
  <c r="D6270" i="16"/>
  <c r="N6269" i="16"/>
  <c r="L6269" i="16"/>
  <c r="J6269" i="16"/>
  <c r="H6269" i="16"/>
  <c r="F6269" i="16"/>
  <c r="D6269" i="16"/>
  <c r="N6268" i="16"/>
  <c r="L6268" i="16"/>
  <c r="J6268" i="16"/>
  <c r="H6268" i="16"/>
  <c r="F6268" i="16"/>
  <c r="D6268" i="16"/>
  <c r="N6267" i="16"/>
  <c r="L6267" i="16"/>
  <c r="J6267" i="16"/>
  <c r="H6267" i="16"/>
  <c r="F6267" i="16"/>
  <c r="D6267" i="16"/>
  <c r="N6266" i="16"/>
  <c r="L6266" i="16"/>
  <c r="J6266" i="16"/>
  <c r="H6266" i="16"/>
  <c r="F6266" i="16"/>
  <c r="D6266" i="16"/>
  <c r="N6265" i="16"/>
  <c r="L6265" i="16"/>
  <c r="J6265" i="16"/>
  <c r="H6265" i="16"/>
  <c r="F6265" i="16"/>
  <c r="D6265" i="16"/>
  <c r="N6264" i="16"/>
  <c r="L6264" i="16"/>
  <c r="J6264" i="16"/>
  <c r="H6264" i="16"/>
  <c r="F6264" i="16"/>
  <c r="D6264" i="16"/>
  <c r="N6263" i="16"/>
  <c r="L6263" i="16"/>
  <c r="J6263" i="16"/>
  <c r="H6263" i="16"/>
  <c r="F6263" i="16"/>
  <c r="D6263" i="16"/>
  <c r="N6262" i="16"/>
  <c r="L6262" i="16"/>
  <c r="J6262" i="16"/>
  <c r="H6262" i="16"/>
  <c r="F6262" i="16"/>
  <c r="D6262" i="16"/>
  <c r="N6261" i="16"/>
  <c r="L6261" i="16"/>
  <c r="J6261" i="16"/>
  <c r="H6261" i="16"/>
  <c r="F6261" i="16"/>
  <c r="D6261" i="16"/>
  <c r="N6260" i="16"/>
  <c r="L6260" i="16"/>
  <c r="J6260" i="16"/>
  <c r="H6260" i="16"/>
  <c r="F6260" i="16"/>
  <c r="D6260" i="16"/>
  <c r="N6259" i="16"/>
  <c r="L6259" i="16"/>
  <c r="J6259" i="16"/>
  <c r="H6259" i="16"/>
  <c r="F6259" i="16"/>
  <c r="D6259" i="16"/>
  <c r="N6258" i="16"/>
  <c r="L6258" i="16"/>
  <c r="J6258" i="16"/>
  <c r="H6258" i="16"/>
  <c r="F6258" i="16"/>
  <c r="D6258" i="16"/>
  <c r="N6257" i="16"/>
  <c r="L6257" i="16"/>
  <c r="J6257" i="16"/>
  <c r="H6257" i="16"/>
  <c r="F6257" i="16"/>
  <c r="D6257" i="16"/>
  <c r="N6256" i="16"/>
  <c r="L6256" i="16"/>
  <c r="J6256" i="16"/>
  <c r="H6256" i="16"/>
  <c r="F6256" i="16"/>
  <c r="D6256" i="16"/>
  <c r="N6255" i="16"/>
  <c r="L6255" i="16"/>
  <c r="J6255" i="16"/>
  <c r="H6255" i="16"/>
  <c r="F6255" i="16"/>
  <c r="D6255" i="16"/>
  <c r="N6254" i="16"/>
  <c r="L6254" i="16"/>
  <c r="J6254" i="16"/>
  <c r="H6254" i="16"/>
  <c r="F6254" i="16"/>
  <c r="D6254" i="16"/>
  <c r="N6253" i="16"/>
  <c r="L6253" i="16"/>
  <c r="J6253" i="16"/>
  <c r="H6253" i="16"/>
  <c r="F6253" i="16"/>
  <c r="D6253" i="16"/>
  <c r="N6252" i="16"/>
  <c r="L6252" i="16"/>
  <c r="J6252" i="16"/>
  <c r="H6252" i="16"/>
  <c r="F6252" i="16"/>
  <c r="D6252" i="16"/>
  <c r="N6251" i="16"/>
  <c r="L6251" i="16"/>
  <c r="J6251" i="16"/>
  <c r="H6251" i="16"/>
  <c r="F6251" i="16"/>
  <c r="D6251" i="16"/>
  <c r="N6250" i="16"/>
  <c r="L6250" i="16"/>
  <c r="J6250" i="16"/>
  <c r="H6250" i="16"/>
  <c r="F6250" i="16"/>
  <c r="D6250" i="16"/>
  <c r="N6249" i="16"/>
  <c r="L6249" i="16"/>
  <c r="J6249" i="16"/>
  <c r="H6249" i="16"/>
  <c r="F6249" i="16"/>
  <c r="D6249" i="16"/>
  <c r="N6248" i="16"/>
  <c r="L6248" i="16"/>
  <c r="J6248" i="16"/>
  <c r="H6248" i="16"/>
  <c r="F6248" i="16"/>
  <c r="D6248" i="16"/>
  <c r="N6247" i="16"/>
  <c r="L6247" i="16"/>
  <c r="J6247" i="16"/>
  <c r="H6247" i="16"/>
  <c r="F6247" i="16"/>
  <c r="D6247" i="16"/>
  <c r="N6246" i="16"/>
  <c r="L6246" i="16"/>
  <c r="J6246" i="16"/>
  <c r="H6246" i="16"/>
  <c r="F6246" i="16"/>
  <c r="D6246" i="16"/>
  <c r="N6245" i="16"/>
  <c r="L6245" i="16"/>
  <c r="J6245" i="16"/>
  <c r="H6245" i="16"/>
  <c r="F6245" i="16"/>
  <c r="D6245" i="16"/>
  <c r="N6244" i="16"/>
  <c r="L6244" i="16"/>
  <c r="J6244" i="16"/>
  <c r="H6244" i="16"/>
  <c r="F6244" i="16"/>
  <c r="D6244" i="16"/>
  <c r="N6243" i="16"/>
  <c r="L6243" i="16"/>
  <c r="J6243" i="16"/>
  <c r="H6243" i="16"/>
  <c r="F6243" i="16"/>
  <c r="D6243" i="16"/>
  <c r="N6242" i="16"/>
  <c r="L6242" i="16"/>
  <c r="J6242" i="16"/>
  <c r="H6242" i="16"/>
  <c r="F6242" i="16"/>
  <c r="D6242" i="16"/>
  <c r="N6241" i="16"/>
  <c r="L6241" i="16"/>
  <c r="J6241" i="16"/>
  <c r="H6241" i="16"/>
  <c r="F6241" i="16"/>
  <c r="D6241" i="16"/>
  <c r="N6240" i="16"/>
  <c r="L6240" i="16"/>
  <c r="J6240" i="16"/>
  <c r="H6240" i="16"/>
  <c r="F6240" i="16"/>
  <c r="D6240" i="16"/>
  <c r="N6239" i="16"/>
  <c r="L6239" i="16"/>
  <c r="J6239" i="16"/>
  <c r="H6239" i="16"/>
  <c r="F6239" i="16"/>
  <c r="D6239" i="16"/>
  <c r="N6238" i="16"/>
  <c r="L6238" i="16"/>
  <c r="J6238" i="16"/>
  <c r="H6238" i="16"/>
  <c r="F6238" i="16"/>
  <c r="D6238" i="16"/>
  <c r="N6237" i="16"/>
  <c r="L6237" i="16"/>
  <c r="J6237" i="16"/>
  <c r="H6237" i="16"/>
  <c r="F6237" i="16"/>
  <c r="D6237" i="16"/>
  <c r="N6236" i="16"/>
  <c r="L6236" i="16"/>
  <c r="J6236" i="16"/>
  <c r="H6236" i="16"/>
  <c r="F6236" i="16"/>
  <c r="D6236" i="16"/>
  <c r="N6235" i="16"/>
  <c r="L6235" i="16"/>
  <c r="J6235" i="16"/>
  <c r="H6235" i="16"/>
  <c r="F6235" i="16"/>
  <c r="D6235" i="16"/>
  <c r="N6234" i="16"/>
  <c r="L6234" i="16"/>
  <c r="J6234" i="16"/>
  <c r="H6234" i="16"/>
  <c r="F6234" i="16"/>
  <c r="D6234" i="16"/>
  <c r="N6233" i="16"/>
  <c r="L6233" i="16"/>
  <c r="J6233" i="16"/>
  <c r="H6233" i="16"/>
  <c r="F6233" i="16"/>
  <c r="D6233" i="16"/>
  <c r="N6232" i="16"/>
  <c r="L6232" i="16"/>
  <c r="J6232" i="16"/>
  <c r="H6232" i="16"/>
  <c r="F6232" i="16"/>
  <c r="D6232" i="16"/>
  <c r="N6231" i="16"/>
  <c r="L6231" i="16"/>
  <c r="J6231" i="16"/>
  <c r="H6231" i="16"/>
  <c r="F6231" i="16"/>
  <c r="D6231" i="16"/>
  <c r="N6230" i="16"/>
  <c r="L6230" i="16"/>
  <c r="J6230" i="16"/>
  <c r="H6230" i="16"/>
  <c r="F6230" i="16"/>
  <c r="D6230" i="16"/>
  <c r="N6229" i="16"/>
  <c r="L6229" i="16"/>
  <c r="J6229" i="16"/>
  <c r="H6229" i="16"/>
  <c r="F6229" i="16"/>
  <c r="D6229" i="16"/>
  <c r="N6228" i="16"/>
  <c r="L6228" i="16"/>
  <c r="J6228" i="16"/>
  <c r="H6228" i="16"/>
  <c r="F6228" i="16"/>
  <c r="D6228" i="16"/>
  <c r="N6227" i="16"/>
  <c r="L6227" i="16"/>
  <c r="J6227" i="16"/>
  <c r="H6227" i="16"/>
  <c r="F6227" i="16"/>
  <c r="D6227" i="16"/>
  <c r="N6226" i="16"/>
  <c r="L6226" i="16"/>
  <c r="J6226" i="16"/>
  <c r="H6226" i="16"/>
  <c r="F6226" i="16"/>
  <c r="D6226" i="16"/>
  <c r="N6225" i="16"/>
  <c r="L6225" i="16"/>
  <c r="J6225" i="16"/>
  <c r="H6225" i="16"/>
  <c r="F6225" i="16"/>
  <c r="D6225" i="16"/>
  <c r="N6224" i="16"/>
  <c r="L6224" i="16"/>
  <c r="J6224" i="16"/>
  <c r="H6224" i="16"/>
  <c r="F6224" i="16"/>
  <c r="D6224" i="16"/>
  <c r="N6223" i="16"/>
  <c r="L6223" i="16"/>
  <c r="J6223" i="16"/>
  <c r="H6223" i="16"/>
  <c r="F6223" i="16"/>
  <c r="D6223" i="16"/>
  <c r="N6222" i="16"/>
  <c r="L6222" i="16"/>
  <c r="J6222" i="16"/>
  <c r="H6222" i="16"/>
  <c r="F6222" i="16"/>
  <c r="D6222" i="16"/>
  <c r="N6221" i="16"/>
  <c r="L6221" i="16"/>
  <c r="J6221" i="16"/>
  <c r="H6221" i="16"/>
  <c r="F6221" i="16"/>
  <c r="D6221" i="16"/>
  <c r="N6220" i="16"/>
  <c r="L6220" i="16"/>
  <c r="J6220" i="16"/>
  <c r="H6220" i="16"/>
  <c r="F6220" i="16"/>
  <c r="D6220" i="16"/>
  <c r="N6219" i="16"/>
  <c r="L6219" i="16"/>
  <c r="J6219" i="16"/>
  <c r="H6219" i="16"/>
  <c r="F6219" i="16"/>
  <c r="D6219" i="16"/>
  <c r="N6218" i="16"/>
  <c r="L6218" i="16"/>
  <c r="J6218" i="16"/>
  <c r="H6218" i="16"/>
  <c r="F6218" i="16"/>
  <c r="D6218" i="16"/>
  <c r="N6217" i="16"/>
  <c r="L6217" i="16"/>
  <c r="J6217" i="16"/>
  <c r="H6217" i="16"/>
  <c r="F6217" i="16"/>
  <c r="D6217" i="16"/>
  <c r="N6216" i="16"/>
  <c r="L6216" i="16"/>
  <c r="J6216" i="16"/>
  <c r="H6216" i="16"/>
  <c r="F6216" i="16"/>
  <c r="D6216" i="16"/>
  <c r="N6215" i="16"/>
  <c r="L6215" i="16"/>
  <c r="J6215" i="16"/>
  <c r="H6215" i="16"/>
  <c r="F6215" i="16"/>
  <c r="D6215" i="16"/>
  <c r="N6214" i="16"/>
  <c r="L6214" i="16"/>
  <c r="J6214" i="16"/>
  <c r="H6214" i="16"/>
  <c r="F6214" i="16"/>
  <c r="D6214" i="16"/>
  <c r="N6213" i="16"/>
  <c r="L6213" i="16"/>
  <c r="J6213" i="16"/>
  <c r="H6213" i="16"/>
  <c r="F6213" i="16"/>
  <c r="D6213" i="16"/>
  <c r="N6212" i="16"/>
  <c r="L6212" i="16"/>
  <c r="J6212" i="16"/>
  <c r="H6212" i="16"/>
  <c r="F6212" i="16"/>
  <c r="D6212" i="16"/>
  <c r="N6211" i="16"/>
  <c r="L6211" i="16"/>
  <c r="J6211" i="16"/>
  <c r="H6211" i="16"/>
  <c r="F6211" i="16"/>
  <c r="D6211" i="16"/>
  <c r="N6210" i="16"/>
  <c r="L6210" i="16"/>
  <c r="J6210" i="16"/>
  <c r="H6210" i="16"/>
  <c r="F6210" i="16"/>
  <c r="D6210" i="16"/>
  <c r="N6209" i="16"/>
  <c r="L6209" i="16"/>
  <c r="J6209" i="16"/>
  <c r="H6209" i="16"/>
  <c r="F6209" i="16"/>
  <c r="D6209" i="16"/>
  <c r="N6208" i="16"/>
  <c r="L6208" i="16"/>
  <c r="J6208" i="16"/>
  <c r="H6208" i="16"/>
  <c r="F6208" i="16"/>
  <c r="D6208" i="16"/>
  <c r="N6207" i="16"/>
  <c r="L6207" i="16"/>
  <c r="J6207" i="16"/>
  <c r="H6207" i="16"/>
  <c r="F6207" i="16"/>
  <c r="D6207" i="16"/>
  <c r="N6206" i="16"/>
  <c r="L6206" i="16"/>
  <c r="J6206" i="16"/>
  <c r="H6206" i="16"/>
  <c r="F6206" i="16"/>
  <c r="D6206" i="16"/>
  <c r="N6205" i="16"/>
  <c r="L6205" i="16"/>
  <c r="J6205" i="16"/>
  <c r="H6205" i="16"/>
  <c r="F6205" i="16"/>
  <c r="D6205" i="16"/>
  <c r="N6204" i="16"/>
  <c r="L6204" i="16"/>
  <c r="J6204" i="16"/>
  <c r="H6204" i="16"/>
  <c r="F6204" i="16"/>
  <c r="D6204" i="16"/>
  <c r="N6203" i="16"/>
  <c r="L6203" i="16"/>
  <c r="J6203" i="16"/>
  <c r="H6203" i="16"/>
  <c r="F6203" i="16"/>
  <c r="D6203" i="16"/>
  <c r="N6202" i="16"/>
  <c r="L6202" i="16"/>
  <c r="J6202" i="16"/>
  <c r="H6202" i="16"/>
  <c r="F6202" i="16"/>
  <c r="D6202" i="16"/>
  <c r="N6201" i="16"/>
  <c r="L6201" i="16"/>
  <c r="J6201" i="16"/>
  <c r="H6201" i="16"/>
  <c r="F6201" i="16"/>
  <c r="D6201" i="16"/>
  <c r="N6200" i="16"/>
  <c r="L6200" i="16"/>
  <c r="J6200" i="16"/>
  <c r="H6200" i="16"/>
  <c r="F6200" i="16"/>
  <c r="D6200" i="16"/>
  <c r="N6199" i="16"/>
  <c r="L6199" i="16"/>
  <c r="J6199" i="16"/>
  <c r="H6199" i="16"/>
  <c r="F6199" i="16"/>
  <c r="D6199" i="16"/>
  <c r="N6198" i="16"/>
  <c r="L6198" i="16"/>
  <c r="J6198" i="16"/>
  <c r="H6198" i="16"/>
  <c r="F6198" i="16"/>
  <c r="D6198" i="16"/>
  <c r="N6197" i="16"/>
  <c r="L6197" i="16"/>
  <c r="J6197" i="16"/>
  <c r="H6197" i="16"/>
  <c r="F6197" i="16"/>
  <c r="D6197" i="16"/>
  <c r="N6196" i="16"/>
  <c r="L6196" i="16"/>
  <c r="J6196" i="16"/>
  <c r="H6196" i="16"/>
  <c r="F6196" i="16"/>
  <c r="D6196" i="16"/>
  <c r="N6195" i="16"/>
  <c r="L6195" i="16"/>
  <c r="J6195" i="16"/>
  <c r="H6195" i="16"/>
  <c r="F6195" i="16"/>
  <c r="D6195" i="16"/>
  <c r="N6194" i="16"/>
  <c r="L6194" i="16"/>
  <c r="J6194" i="16"/>
  <c r="H6194" i="16"/>
  <c r="F6194" i="16"/>
  <c r="D6194" i="16"/>
  <c r="N6193" i="16"/>
  <c r="L6193" i="16"/>
  <c r="J6193" i="16"/>
  <c r="H6193" i="16"/>
  <c r="F6193" i="16"/>
  <c r="D6193" i="16"/>
  <c r="N6192" i="16"/>
  <c r="L6192" i="16"/>
  <c r="J6192" i="16"/>
  <c r="H6192" i="16"/>
  <c r="F6192" i="16"/>
  <c r="D6192" i="16"/>
  <c r="N6191" i="16"/>
  <c r="L6191" i="16"/>
  <c r="J6191" i="16"/>
  <c r="H6191" i="16"/>
  <c r="F6191" i="16"/>
  <c r="D6191" i="16"/>
  <c r="N6190" i="16"/>
  <c r="L6190" i="16"/>
  <c r="J6190" i="16"/>
  <c r="H6190" i="16"/>
  <c r="F6190" i="16"/>
  <c r="D6190" i="16"/>
  <c r="N6189" i="16"/>
  <c r="L6189" i="16"/>
  <c r="J6189" i="16"/>
  <c r="H6189" i="16"/>
  <c r="F6189" i="16"/>
  <c r="D6189" i="16"/>
  <c r="N6188" i="16"/>
  <c r="L6188" i="16"/>
  <c r="J6188" i="16"/>
  <c r="H6188" i="16"/>
  <c r="F6188" i="16"/>
  <c r="D6188" i="16"/>
  <c r="N6187" i="16"/>
  <c r="L6187" i="16"/>
  <c r="J6187" i="16"/>
  <c r="H6187" i="16"/>
  <c r="F6187" i="16"/>
  <c r="D6187" i="16"/>
  <c r="N6186" i="16"/>
  <c r="L6186" i="16"/>
  <c r="J6186" i="16"/>
  <c r="H6186" i="16"/>
  <c r="F6186" i="16"/>
  <c r="D6186" i="16"/>
  <c r="N6185" i="16"/>
  <c r="L6185" i="16"/>
  <c r="J6185" i="16"/>
  <c r="H6185" i="16"/>
  <c r="F6185" i="16"/>
  <c r="D6185" i="16"/>
  <c r="N6184" i="16"/>
  <c r="L6184" i="16"/>
  <c r="J6184" i="16"/>
  <c r="H6184" i="16"/>
  <c r="F6184" i="16"/>
  <c r="D6184" i="16"/>
  <c r="N6183" i="16"/>
  <c r="L6183" i="16"/>
  <c r="J6183" i="16"/>
  <c r="H6183" i="16"/>
  <c r="F6183" i="16"/>
  <c r="D6183" i="16"/>
  <c r="N6182" i="16"/>
  <c r="L6182" i="16"/>
  <c r="J6182" i="16"/>
  <c r="H6182" i="16"/>
  <c r="F6182" i="16"/>
  <c r="D6182" i="16"/>
  <c r="N6181" i="16"/>
  <c r="L6181" i="16"/>
  <c r="J6181" i="16"/>
  <c r="H6181" i="16"/>
  <c r="F6181" i="16"/>
  <c r="D6181" i="16"/>
  <c r="N6180" i="16"/>
  <c r="L6180" i="16"/>
  <c r="J6180" i="16"/>
  <c r="H6180" i="16"/>
  <c r="F6180" i="16"/>
  <c r="D6180" i="16"/>
  <c r="N6179" i="16"/>
  <c r="L6179" i="16"/>
  <c r="J6179" i="16"/>
  <c r="H6179" i="16"/>
  <c r="F6179" i="16"/>
  <c r="D6179" i="16"/>
  <c r="N6178" i="16"/>
  <c r="L6178" i="16"/>
  <c r="J6178" i="16"/>
  <c r="H6178" i="16"/>
  <c r="F6178" i="16"/>
  <c r="D6178" i="16"/>
  <c r="N6177" i="16"/>
  <c r="L6177" i="16"/>
  <c r="J6177" i="16"/>
  <c r="H6177" i="16"/>
  <c r="F6177" i="16"/>
  <c r="D6177" i="16"/>
  <c r="N6176" i="16"/>
  <c r="L6176" i="16"/>
  <c r="J6176" i="16"/>
  <c r="H6176" i="16"/>
  <c r="F6176" i="16"/>
  <c r="D6176" i="16"/>
  <c r="N6175" i="16"/>
  <c r="L6175" i="16"/>
  <c r="J6175" i="16"/>
  <c r="H6175" i="16"/>
  <c r="F6175" i="16"/>
  <c r="D6175" i="16"/>
  <c r="N6174" i="16"/>
  <c r="L6174" i="16"/>
  <c r="J6174" i="16"/>
  <c r="H6174" i="16"/>
  <c r="F6174" i="16"/>
  <c r="D6174" i="16"/>
  <c r="N6173" i="16"/>
  <c r="L6173" i="16"/>
  <c r="J6173" i="16"/>
  <c r="H6173" i="16"/>
  <c r="F6173" i="16"/>
  <c r="D6173" i="16"/>
  <c r="N6172" i="16"/>
  <c r="L6172" i="16"/>
  <c r="J6172" i="16"/>
  <c r="H6172" i="16"/>
  <c r="F6172" i="16"/>
  <c r="D6172" i="16"/>
  <c r="N6171" i="16"/>
  <c r="L6171" i="16"/>
  <c r="J6171" i="16"/>
  <c r="H6171" i="16"/>
  <c r="F6171" i="16"/>
  <c r="D6171" i="16"/>
  <c r="N6170" i="16"/>
  <c r="L6170" i="16"/>
  <c r="J6170" i="16"/>
  <c r="H6170" i="16"/>
  <c r="F6170" i="16"/>
  <c r="D6170" i="16"/>
  <c r="N6169" i="16"/>
  <c r="L6169" i="16"/>
  <c r="J6169" i="16"/>
  <c r="H6169" i="16"/>
  <c r="F6169" i="16"/>
  <c r="D6169" i="16"/>
  <c r="N6168" i="16"/>
  <c r="L6168" i="16"/>
  <c r="J6168" i="16"/>
  <c r="H6168" i="16"/>
  <c r="F6168" i="16"/>
  <c r="D6168" i="16"/>
  <c r="N6167" i="16"/>
  <c r="L6167" i="16"/>
  <c r="J6167" i="16"/>
  <c r="H6167" i="16"/>
  <c r="F6167" i="16"/>
  <c r="D6167" i="16"/>
  <c r="N6166" i="16"/>
  <c r="L6166" i="16"/>
  <c r="J6166" i="16"/>
  <c r="H6166" i="16"/>
  <c r="F6166" i="16"/>
  <c r="D6166" i="16"/>
  <c r="N6165" i="16"/>
  <c r="L6165" i="16"/>
  <c r="J6165" i="16"/>
  <c r="H6165" i="16"/>
  <c r="F6165" i="16"/>
  <c r="D6165" i="16"/>
  <c r="N6164" i="16"/>
  <c r="L6164" i="16"/>
  <c r="J6164" i="16"/>
  <c r="H6164" i="16"/>
  <c r="F6164" i="16"/>
  <c r="D6164" i="16"/>
  <c r="N6163" i="16"/>
  <c r="L6163" i="16"/>
  <c r="J6163" i="16"/>
  <c r="H6163" i="16"/>
  <c r="F6163" i="16"/>
  <c r="D6163" i="16"/>
  <c r="N6162" i="16"/>
  <c r="L6162" i="16"/>
  <c r="J6162" i="16"/>
  <c r="H6162" i="16"/>
  <c r="F6162" i="16"/>
  <c r="D6162" i="16"/>
  <c r="N6161" i="16"/>
  <c r="L6161" i="16"/>
  <c r="J6161" i="16"/>
  <c r="H6161" i="16"/>
  <c r="F6161" i="16"/>
  <c r="D6161" i="16"/>
  <c r="N6160" i="16"/>
  <c r="L6160" i="16"/>
  <c r="J6160" i="16"/>
  <c r="H6160" i="16"/>
  <c r="F6160" i="16"/>
  <c r="D6160" i="16"/>
  <c r="N6159" i="16"/>
  <c r="L6159" i="16"/>
  <c r="J6159" i="16"/>
  <c r="H6159" i="16"/>
  <c r="F6159" i="16"/>
  <c r="D6159" i="16"/>
  <c r="N6158" i="16"/>
  <c r="L6158" i="16"/>
  <c r="J6158" i="16"/>
  <c r="H6158" i="16"/>
  <c r="F6158" i="16"/>
  <c r="D6158" i="16"/>
  <c r="N6157" i="16"/>
  <c r="L6157" i="16"/>
  <c r="J6157" i="16"/>
  <c r="H6157" i="16"/>
  <c r="F6157" i="16"/>
  <c r="D6157" i="16"/>
  <c r="N6156" i="16"/>
  <c r="L6156" i="16"/>
  <c r="J6156" i="16"/>
  <c r="H6156" i="16"/>
  <c r="F6156" i="16"/>
  <c r="D6156" i="16"/>
  <c r="N6155" i="16"/>
  <c r="L6155" i="16"/>
  <c r="J6155" i="16"/>
  <c r="H6155" i="16"/>
  <c r="F6155" i="16"/>
  <c r="D6155" i="16"/>
  <c r="N6154" i="16"/>
  <c r="L6154" i="16"/>
  <c r="J6154" i="16"/>
  <c r="H6154" i="16"/>
  <c r="F6154" i="16"/>
  <c r="D6154" i="16"/>
  <c r="N6153" i="16"/>
  <c r="L6153" i="16"/>
  <c r="J6153" i="16"/>
  <c r="H6153" i="16"/>
  <c r="F6153" i="16"/>
  <c r="D6153" i="16"/>
  <c r="N6152" i="16"/>
  <c r="L6152" i="16"/>
  <c r="J6152" i="16"/>
  <c r="H6152" i="16"/>
  <c r="F6152" i="16"/>
  <c r="D6152" i="16"/>
  <c r="N6151" i="16"/>
  <c r="L6151" i="16"/>
  <c r="J6151" i="16"/>
  <c r="H6151" i="16"/>
  <c r="F6151" i="16"/>
  <c r="D6151" i="16"/>
  <c r="N6150" i="16"/>
  <c r="L6150" i="16"/>
  <c r="J6150" i="16"/>
  <c r="H6150" i="16"/>
  <c r="F6150" i="16"/>
  <c r="D6150" i="16"/>
  <c r="N6149" i="16"/>
  <c r="L6149" i="16"/>
  <c r="J6149" i="16"/>
  <c r="H6149" i="16"/>
  <c r="F6149" i="16"/>
  <c r="D6149" i="16"/>
  <c r="N6148" i="16"/>
  <c r="L6148" i="16"/>
  <c r="J6148" i="16"/>
  <c r="H6148" i="16"/>
  <c r="F6148" i="16"/>
  <c r="D6148" i="16"/>
  <c r="N6147" i="16"/>
  <c r="L6147" i="16"/>
  <c r="J6147" i="16"/>
  <c r="H6147" i="16"/>
  <c r="F6147" i="16"/>
  <c r="D6147" i="16"/>
  <c r="N6146" i="16"/>
  <c r="L6146" i="16"/>
  <c r="J6146" i="16"/>
  <c r="H6146" i="16"/>
  <c r="F6146" i="16"/>
  <c r="D6146" i="16"/>
  <c r="N6145" i="16"/>
  <c r="L6145" i="16"/>
  <c r="J6145" i="16"/>
  <c r="H6145" i="16"/>
  <c r="F6145" i="16"/>
  <c r="D6145" i="16"/>
  <c r="N6144" i="16"/>
  <c r="L6144" i="16"/>
  <c r="J6144" i="16"/>
  <c r="H6144" i="16"/>
  <c r="F6144" i="16"/>
  <c r="D6144" i="16"/>
  <c r="N6143" i="16"/>
  <c r="L6143" i="16"/>
  <c r="J6143" i="16"/>
  <c r="H6143" i="16"/>
  <c r="F6143" i="16"/>
  <c r="D6143" i="16"/>
  <c r="N6142" i="16"/>
  <c r="L6142" i="16"/>
  <c r="J6142" i="16"/>
  <c r="H6142" i="16"/>
  <c r="F6142" i="16"/>
  <c r="D6142" i="16"/>
  <c r="N6141" i="16"/>
  <c r="L6141" i="16"/>
  <c r="J6141" i="16"/>
  <c r="H6141" i="16"/>
  <c r="F6141" i="16"/>
  <c r="D6141" i="16"/>
  <c r="N6140" i="16"/>
  <c r="L6140" i="16"/>
  <c r="J6140" i="16"/>
  <c r="H6140" i="16"/>
  <c r="F6140" i="16"/>
  <c r="D6140" i="16"/>
  <c r="N6139" i="16"/>
  <c r="L6139" i="16"/>
  <c r="J6139" i="16"/>
  <c r="H6139" i="16"/>
  <c r="F6139" i="16"/>
  <c r="D6139" i="16"/>
  <c r="N6138" i="16"/>
  <c r="L6138" i="16"/>
  <c r="J6138" i="16"/>
  <c r="H6138" i="16"/>
  <c r="F6138" i="16"/>
  <c r="D6138" i="16"/>
  <c r="N6137" i="16"/>
  <c r="L6137" i="16"/>
  <c r="J6137" i="16"/>
  <c r="H6137" i="16"/>
  <c r="F6137" i="16"/>
  <c r="D6137" i="16"/>
  <c r="N6136" i="16"/>
  <c r="L6136" i="16"/>
  <c r="J6136" i="16"/>
  <c r="H6136" i="16"/>
  <c r="F6136" i="16"/>
  <c r="D6136" i="16"/>
  <c r="N6135" i="16"/>
  <c r="L6135" i="16"/>
  <c r="J6135" i="16"/>
  <c r="H6135" i="16"/>
  <c r="F6135" i="16"/>
  <c r="D6135" i="16"/>
  <c r="N6134" i="16"/>
  <c r="L6134" i="16"/>
  <c r="J6134" i="16"/>
  <c r="H6134" i="16"/>
  <c r="F6134" i="16"/>
  <c r="D6134" i="16"/>
  <c r="N6133" i="16"/>
  <c r="L6133" i="16"/>
  <c r="J6133" i="16"/>
  <c r="H6133" i="16"/>
  <c r="F6133" i="16"/>
  <c r="D6133" i="16"/>
  <c r="N6132" i="16"/>
  <c r="L6132" i="16"/>
  <c r="J6132" i="16"/>
  <c r="H6132" i="16"/>
  <c r="F6132" i="16"/>
  <c r="D6132" i="16"/>
  <c r="N6131" i="16"/>
  <c r="L6131" i="16"/>
  <c r="J6131" i="16"/>
  <c r="H6131" i="16"/>
  <c r="F6131" i="16"/>
  <c r="D6131" i="16"/>
  <c r="N6130" i="16"/>
  <c r="L6130" i="16"/>
  <c r="J6130" i="16"/>
  <c r="H6130" i="16"/>
  <c r="F6130" i="16"/>
  <c r="D6130" i="16"/>
  <c r="N6129" i="16"/>
  <c r="L6129" i="16"/>
  <c r="J6129" i="16"/>
  <c r="H6129" i="16"/>
  <c r="F6129" i="16"/>
  <c r="D6129" i="16"/>
  <c r="N6128" i="16"/>
  <c r="L6128" i="16"/>
  <c r="J6128" i="16"/>
  <c r="H6128" i="16"/>
  <c r="F6128" i="16"/>
  <c r="D6128" i="16"/>
  <c r="N6127" i="16"/>
  <c r="L6127" i="16"/>
  <c r="J6127" i="16"/>
  <c r="H6127" i="16"/>
  <c r="F6127" i="16"/>
  <c r="D6127" i="16"/>
  <c r="N6126" i="16"/>
  <c r="L6126" i="16"/>
  <c r="J6126" i="16"/>
  <c r="H6126" i="16"/>
  <c r="F6126" i="16"/>
  <c r="D6126" i="16"/>
  <c r="N6125" i="16"/>
  <c r="L6125" i="16"/>
  <c r="J6125" i="16"/>
  <c r="H6125" i="16"/>
  <c r="F6125" i="16"/>
  <c r="D6125" i="16"/>
  <c r="N6124" i="16"/>
  <c r="L6124" i="16"/>
  <c r="J6124" i="16"/>
  <c r="H6124" i="16"/>
  <c r="F6124" i="16"/>
  <c r="D6124" i="16"/>
  <c r="N6123" i="16"/>
  <c r="L6123" i="16"/>
  <c r="J6123" i="16"/>
  <c r="H6123" i="16"/>
  <c r="F6123" i="16"/>
  <c r="D6123" i="16"/>
  <c r="N6122" i="16"/>
  <c r="L6122" i="16"/>
  <c r="J6122" i="16"/>
  <c r="H6122" i="16"/>
  <c r="F6122" i="16"/>
  <c r="D6122" i="16"/>
  <c r="N6121" i="16"/>
  <c r="L6121" i="16"/>
  <c r="J6121" i="16"/>
  <c r="H6121" i="16"/>
  <c r="F6121" i="16"/>
  <c r="D6121" i="16"/>
  <c r="N6120" i="16"/>
  <c r="L6120" i="16"/>
  <c r="J6120" i="16"/>
  <c r="H6120" i="16"/>
  <c r="F6120" i="16"/>
  <c r="D6120" i="16"/>
  <c r="N6119" i="16"/>
  <c r="L6119" i="16"/>
  <c r="J6119" i="16"/>
  <c r="H6119" i="16"/>
  <c r="F6119" i="16"/>
  <c r="D6119" i="16"/>
  <c r="N6118" i="16"/>
  <c r="L6118" i="16"/>
  <c r="J6118" i="16"/>
  <c r="H6118" i="16"/>
  <c r="F6118" i="16"/>
  <c r="D6118" i="16"/>
  <c r="N6117" i="16"/>
  <c r="L6117" i="16"/>
  <c r="J6117" i="16"/>
  <c r="H6117" i="16"/>
  <c r="F6117" i="16"/>
  <c r="D6117" i="16"/>
  <c r="N6116" i="16"/>
  <c r="L6116" i="16"/>
  <c r="J6116" i="16"/>
  <c r="H6116" i="16"/>
  <c r="F6116" i="16"/>
  <c r="D6116" i="16"/>
  <c r="N6115" i="16"/>
  <c r="L6115" i="16"/>
  <c r="J6115" i="16"/>
  <c r="H6115" i="16"/>
  <c r="F6115" i="16"/>
  <c r="D6115" i="16"/>
  <c r="N6114" i="16"/>
  <c r="L6114" i="16"/>
  <c r="J6114" i="16"/>
  <c r="H6114" i="16"/>
  <c r="F6114" i="16"/>
  <c r="D6114" i="16"/>
  <c r="N6113" i="16"/>
  <c r="L6113" i="16"/>
  <c r="J6113" i="16"/>
  <c r="H6113" i="16"/>
  <c r="F6113" i="16"/>
  <c r="D6113" i="16"/>
  <c r="N6112" i="16"/>
  <c r="L6112" i="16"/>
  <c r="J6112" i="16"/>
  <c r="H6112" i="16"/>
  <c r="F6112" i="16"/>
  <c r="D6112" i="16"/>
  <c r="N6111" i="16"/>
  <c r="L6111" i="16"/>
  <c r="J6111" i="16"/>
  <c r="H6111" i="16"/>
  <c r="F6111" i="16"/>
  <c r="D6111" i="16"/>
  <c r="N6110" i="16"/>
  <c r="L6110" i="16"/>
  <c r="J6110" i="16"/>
  <c r="H6110" i="16"/>
  <c r="F6110" i="16"/>
  <c r="D6110" i="16"/>
  <c r="N6109" i="16"/>
  <c r="L6109" i="16"/>
  <c r="J6109" i="16"/>
  <c r="H6109" i="16"/>
  <c r="F6109" i="16"/>
  <c r="D6109" i="16"/>
  <c r="N6108" i="16"/>
  <c r="L6108" i="16"/>
  <c r="J6108" i="16"/>
  <c r="H6108" i="16"/>
  <c r="F6108" i="16"/>
  <c r="D6108" i="16"/>
  <c r="N6107" i="16"/>
  <c r="L6107" i="16"/>
  <c r="J6107" i="16"/>
  <c r="H6107" i="16"/>
  <c r="F6107" i="16"/>
  <c r="D6107" i="16"/>
  <c r="N6106" i="16"/>
  <c r="L6106" i="16"/>
  <c r="J6106" i="16"/>
  <c r="H6106" i="16"/>
  <c r="F6106" i="16"/>
  <c r="D6106" i="16"/>
  <c r="N6105" i="16"/>
  <c r="L6105" i="16"/>
  <c r="J6105" i="16"/>
  <c r="H6105" i="16"/>
  <c r="F6105" i="16"/>
  <c r="D6105" i="16"/>
  <c r="N6104" i="16"/>
  <c r="L6104" i="16"/>
  <c r="J6104" i="16"/>
  <c r="H6104" i="16"/>
  <c r="F6104" i="16"/>
  <c r="D6104" i="16"/>
  <c r="N6103" i="16"/>
  <c r="L6103" i="16"/>
  <c r="J6103" i="16"/>
  <c r="H6103" i="16"/>
  <c r="F6103" i="16"/>
  <c r="D6103" i="16"/>
  <c r="N6102" i="16"/>
  <c r="L6102" i="16"/>
  <c r="J6102" i="16"/>
  <c r="H6102" i="16"/>
  <c r="F6102" i="16"/>
  <c r="D6102" i="16"/>
  <c r="N6101" i="16"/>
  <c r="L6101" i="16"/>
  <c r="J6101" i="16"/>
  <c r="H6101" i="16"/>
  <c r="F6101" i="16"/>
  <c r="D6101" i="16"/>
  <c r="N6100" i="16"/>
  <c r="L6100" i="16"/>
  <c r="J6100" i="16"/>
  <c r="H6100" i="16"/>
  <c r="F6100" i="16"/>
  <c r="D6100" i="16"/>
  <c r="N6099" i="16"/>
  <c r="L6099" i="16"/>
  <c r="J6099" i="16"/>
  <c r="H6099" i="16"/>
  <c r="F6099" i="16"/>
  <c r="D6099" i="16"/>
  <c r="N6098" i="16"/>
  <c r="L6098" i="16"/>
  <c r="J6098" i="16"/>
  <c r="H6098" i="16"/>
  <c r="F6098" i="16"/>
  <c r="D6098" i="16"/>
  <c r="N6097" i="16"/>
  <c r="L6097" i="16"/>
  <c r="J6097" i="16"/>
  <c r="H6097" i="16"/>
  <c r="F6097" i="16"/>
  <c r="D6097" i="16"/>
  <c r="N6096" i="16"/>
  <c r="L6096" i="16"/>
  <c r="J6096" i="16"/>
  <c r="H6096" i="16"/>
  <c r="F6096" i="16"/>
  <c r="D6096" i="16"/>
  <c r="N6095" i="16"/>
  <c r="L6095" i="16"/>
  <c r="J6095" i="16"/>
  <c r="H6095" i="16"/>
  <c r="F6095" i="16"/>
  <c r="D6095" i="16"/>
  <c r="N6094" i="16"/>
  <c r="L6094" i="16"/>
  <c r="J6094" i="16"/>
  <c r="H6094" i="16"/>
  <c r="F6094" i="16"/>
  <c r="D6094" i="16"/>
  <c r="N6093" i="16"/>
  <c r="L6093" i="16"/>
  <c r="J6093" i="16"/>
  <c r="H6093" i="16"/>
  <c r="F6093" i="16"/>
  <c r="D6093" i="16"/>
  <c r="N6092" i="16"/>
  <c r="L6092" i="16"/>
  <c r="J6092" i="16"/>
  <c r="H6092" i="16"/>
  <c r="F6092" i="16"/>
  <c r="D6092" i="16"/>
  <c r="N6091" i="16"/>
  <c r="L6091" i="16"/>
  <c r="J6091" i="16"/>
  <c r="H6091" i="16"/>
  <c r="F6091" i="16"/>
  <c r="D6091" i="16"/>
  <c r="N6090" i="16"/>
  <c r="L6090" i="16"/>
  <c r="J6090" i="16"/>
  <c r="H6090" i="16"/>
  <c r="F6090" i="16"/>
  <c r="D6090" i="16"/>
  <c r="N6089" i="16"/>
  <c r="L6089" i="16"/>
  <c r="J6089" i="16"/>
  <c r="H6089" i="16"/>
  <c r="F6089" i="16"/>
  <c r="D6089" i="16"/>
  <c r="N6088" i="16"/>
  <c r="L6088" i="16"/>
  <c r="J6088" i="16"/>
  <c r="H6088" i="16"/>
  <c r="F6088" i="16"/>
  <c r="D6088" i="16"/>
  <c r="N6087" i="16"/>
  <c r="L6087" i="16"/>
  <c r="J6087" i="16"/>
  <c r="H6087" i="16"/>
  <c r="F6087" i="16"/>
  <c r="D6087" i="16"/>
  <c r="N6086" i="16"/>
  <c r="L6086" i="16"/>
  <c r="J6086" i="16"/>
  <c r="H6086" i="16"/>
  <c r="F6086" i="16"/>
  <c r="D6086" i="16"/>
  <c r="N6085" i="16"/>
  <c r="L6085" i="16"/>
  <c r="J6085" i="16"/>
  <c r="H6085" i="16"/>
  <c r="F6085" i="16"/>
  <c r="D6085" i="16"/>
  <c r="N6084" i="16"/>
  <c r="L6084" i="16"/>
  <c r="J6084" i="16"/>
  <c r="H6084" i="16"/>
  <c r="F6084" i="16"/>
  <c r="D6084" i="16"/>
  <c r="N6083" i="16"/>
  <c r="L6083" i="16"/>
  <c r="J6083" i="16"/>
  <c r="H6083" i="16"/>
  <c r="F6083" i="16"/>
  <c r="D6083" i="16"/>
  <c r="N6082" i="16"/>
  <c r="L6082" i="16"/>
  <c r="J6082" i="16"/>
  <c r="H6082" i="16"/>
  <c r="F6082" i="16"/>
  <c r="D6082" i="16"/>
  <c r="N6081" i="16"/>
  <c r="L6081" i="16"/>
  <c r="J6081" i="16"/>
  <c r="H6081" i="16"/>
  <c r="F6081" i="16"/>
  <c r="D6081" i="16"/>
  <c r="N6080" i="16"/>
  <c r="L6080" i="16"/>
  <c r="J6080" i="16"/>
  <c r="H6080" i="16"/>
  <c r="F6080" i="16"/>
  <c r="D6080" i="16"/>
  <c r="N6079" i="16"/>
  <c r="L6079" i="16"/>
  <c r="J6079" i="16"/>
  <c r="H6079" i="16"/>
  <c r="F6079" i="16"/>
  <c r="D6079" i="16"/>
  <c r="N6078" i="16"/>
  <c r="L6078" i="16"/>
  <c r="J6078" i="16"/>
  <c r="H6078" i="16"/>
  <c r="F6078" i="16"/>
  <c r="D6078" i="16"/>
  <c r="N6077" i="16"/>
  <c r="L6077" i="16"/>
  <c r="J6077" i="16"/>
  <c r="H6077" i="16"/>
  <c r="F6077" i="16"/>
  <c r="D6077" i="16"/>
  <c r="N6076" i="16"/>
  <c r="L6076" i="16"/>
  <c r="J6076" i="16"/>
  <c r="H6076" i="16"/>
  <c r="F6076" i="16"/>
  <c r="D6076" i="16"/>
  <c r="N6075" i="16"/>
  <c r="L6075" i="16"/>
  <c r="J6075" i="16"/>
  <c r="H6075" i="16"/>
  <c r="F6075" i="16"/>
  <c r="D6075" i="16"/>
  <c r="N6074" i="16"/>
  <c r="L6074" i="16"/>
  <c r="J6074" i="16"/>
  <c r="H6074" i="16"/>
  <c r="F6074" i="16"/>
  <c r="D6074" i="16"/>
  <c r="N6073" i="16"/>
  <c r="L6073" i="16"/>
  <c r="J6073" i="16"/>
  <c r="H6073" i="16"/>
  <c r="F6073" i="16"/>
  <c r="D6073" i="16"/>
  <c r="N6072" i="16"/>
  <c r="L6072" i="16"/>
  <c r="J6072" i="16"/>
  <c r="H6072" i="16"/>
  <c r="F6072" i="16"/>
  <c r="D6072" i="16"/>
  <c r="N6071" i="16"/>
  <c r="L6071" i="16"/>
  <c r="J6071" i="16"/>
  <c r="H6071" i="16"/>
  <c r="F6071" i="16"/>
  <c r="D6071" i="16"/>
  <c r="N6070" i="16"/>
  <c r="L6070" i="16"/>
  <c r="J6070" i="16"/>
  <c r="H6070" i="16"/>
  <c r="F6070" i="16"/>
  <c r="D6070" i="16"/>
  <c r="N6069" i="16"/>
  <c r="L6069" i="16"/>
  <c r="J6069" i="16"/>
  <c r="H6069" i="16"/>
  <c r="F6069" i="16"/>
  <c r="D6069" i="16"/>
  <c r="N6068" i="16"/>
  <c r="L6068" i="16"/>
  <c r="J6068" i="16"/>
  <c r="H6068" i="16"/>
  <c r="F6068" i="16"/>
  <c r="D6068" i="16"/>
  <c r="N6067" i="16"/>
  <c r="L6067" i="16"/>
  <c r="J6067" i="16"/>
  <c r="H6067" i="16"/>
  <c r="F6067" i="16"/>
  <c r="D6067" i="16"/>
  <c r="N6066" i="16"/>
  <c r="L6066" i="16"/>
  <c r="J6066" i="16"/>
  <c r="H6066" i="16"/>
  <c r="F6066" i="16"/>
  <c r="D6066" i="16"/>
  <c r="N6065" i="16"/>
  <c r="L6065" i="16"/>
  <c r="J6065" i="16"/>
  <c r="H6065" i="16"/>
  <c r="F6065" i="16"/>
  <c r="D6065" i="16"/>
  <c r="N6064" i="16"/>
  <c r="L6064" i="16"/>
  <c r="J6064" i="16"/>
  <c r="H6064" i="16"/>
  <c r="F6064" i="16"/>
  <c r="D6064" i="16"/>
  <c r="N6063" i="16"/>
  <c r="L6063" i="16"/>
  <c r="J6063" i="16"/>
  <c r="H6063" i="16"/>
  <c r="F6063" i="16"/>
  <c r="D6063" i="16"/>
  <c r="N6062" i="16"/>
  <c r="L6062" i="16"/>
  <c r="J6062" i="16"/>
  <c r="H6062" i="16"/>
  <c r="F6062" i="16"/>
  <c r="D6062" i="16"/>
  <c r="N6061" i="16"/>
  <c r="L6061" i="16"/>
  <c r="J6061" i="16"/>
  <c r="H6061" i="16"/>
  <c r="F6061" i="16"/>
  <c r="D6061" i="16"/>
  <c r="N6060" i="16"/>
  <c r="L6060" i="16"/>
  <c r="J6060" i="16"/>
  <c r="H6060" i="16"/>
  <c r="F6060" i="16"/>
  <c r="D6060" i="16"/>
  <c r="N6059" i="16"/>
  <c r="L6059" i="16"/>
  <c r="J6059" i="16"/>
  <c r="H6059" i="16"/>
  <c r="F6059" i="16"/>
  <c r="D6059" i="16"/>
  <c r="N6058" i="16"/>
  <c r="L6058" i="16"/>
  <c r="J6058" i="16"/>
  <c r="H6058" i="16"/>
  <c r="F6058" i="16"/>
  <c r="D6058" i="16"/>
  <c r="N6057" i="16"/>
  <c r="L6057" i="16"/>
  <c r="J6057" i="16"/>
  <c r="H6057" i="16"/>
  <c r="F6057" i="16"/>
  <c r="D6057" i="16"/>
  <c r="N6056" i="16"/>
  <c r="L6056" i="16"/>
  <c r="J6056" i="16"/>
  <c r="H6056" i="16"/>
  <c r="F6056" i="16"/>
  <c r="D6056" i="16"/>
  <c r="N6055" i="16"/>
  <c r="L6055" i="16"/>
  <c r="J6055" i="16"/>
  <c r="H6055" i="16"/>
  <c r="F6055" i="16"/>
  <c r="D6055" i="16"/>
  <c r="N6054" i="16"/>
  <c r="L6054" i="16"/>
  <c r="J6054" i="16"/>
  <c r="H6054" i="16"/>
  <c r="F6054" i="16"/>
  <c r="D6054" i="16"/>
  <c r="N6053" i="16"/>
  <c r="L6053" i="16"/>
  <c r="J6053" i="16"/>
  <c r="H6053" i="16"/>
  <c r="F6053" i="16"/>
  <c r="D6053" i="16"/>
  <c r="N6052" i="16"/>
  <c r="L6052" i="16"/>
  <c r="J6052" i="16"/>
  <c r="H6052" i="16"/>
  <c r="F6052" i="16"/>
  <c r="D6052" i="16"/>
  <c r="N6051" i="16"/>
  <c r="L6051" i="16"/>
  <c r="J6051" i="16"/>
  <c r="H6051" i="16"/>
  <c r="F6051" i="16"/>
  <c r="D6051" i="16"/>
  <c r="N6050" i="16"/>
  <c r="L6050" i="16"/>
  <c r="J6050" i="16"/>
  <c r="H6050" i="16"/>
  <c r="F6050" i="16"/>
  <c r="D6050" i="16"/>
  <c r="N6049" i="16"/>
  <c r="L6049" i="16"/>
  <c r="J6049" i="16"/>
  <c r="H6049" i="16"/>
  <c r="F6049" i="16"/>
  <c r="D6049" i="16"/>
  <c r="N6048" i="16"/>
  <c r="L6048" i="16"/>
  <c r="J6048" i="16"/>
  <c r="H6048" i="16"/>
  <c r="F6048" i="16"/>
  <c r="D6048" i="16"/>
  <c r="N6047" i="16"/>
  <c r="L6047" i="16"/>
  <c r="J6047" i="16"/>
  <c r="H6047" i="16"/>
  <c r="F6047" i="16"/>
  <c r="D6047" i="16"/>
  <c r="N6046" i="16"/>
  <c r="L6046" i="16"/>
  <c r="J6046" i="16"/>
  <c r="H6046" i="16"/>
  <c r="F6046" i="16"/>
  <c r="D6046" i="16"/>
  <c r="N6045" i="16"/>
  <c r="L6045" i="16"/>
  <c r="J6045" i="16"/>
  <c r="H6045" i="16"/>
  <c r="F6045" i="16"/>
  <c r="D6045" i="16"/>
  <c r="N6044" i="16"/>
  <c r="L6044" i="16"/>
  <c r="J6044" i="16"/>
  <c r="H6044" i="16"/>
  <c r="F6044" i="16"/>
  <c r="D6044" i="16"/>
  <c r="N6043" i="16"/>
  <c r="L6043" i="16"/>
  <c r="J6043" i="16"/>
  <c r="H6043" i="16"/>
  <c r="F6043" i="16"/>
  <c r="D6043" i="16"/>
  <c r="N6042" i="16"/>
  <c r="L6042" i="16"/>
  <c r="J6042" i="16"/>
  <c r="H6042" i="16"/>
  <c r="F6042" i="16"/>
  <c r="D6042" i="16"/>
  <c r="N6041" i="16"/>
  <c r="L6041" i="16"/>
  <c r="J6041" i="16"/>
  <c r="H6041" i="16"/>
  <c r="F6041" i="16"/>
  <c r="D6041" i="16"/>
  <c r="N6040" i="16"/>
  <c r="L6040" i="16"/>
  <c r="J6040" i="16"/>
  <c r="H6040" i="16"/>
  <c r="F6040" i="16"/>
  <c r="D6040" i="16"/>
  <c r="N6039" i="16"/>
  <c r="L6039" i="16"/>
  <c r="J6039" i="16"/>
  <c r="H6039" i="16"/>
  <c r="F6039" i="16"/>
  <c r="D6039" i="16"/>
  <c r="N6038" i="16"/>
  <c r="L6038" i="16"/>
  <c r="J6038" i="16"/>
  <c r="H6038" i="16"/>
  <c r="F6038" i="16"/>
  <c r="D6038" i="16"/>
  <c r="N6037" i="16"/>
  <c r="L6037" i="16"/>
  <c r="J6037" i="16"/>
  <c r="H6037" i="16"/>
  <c r="F6037" i="16"/>
  <c r="D6037" i="16"/>
  <c r="N6036" i="16"/>
  <c r="L6036" i="16"/>
  <c r="J6036" i="16"/>
  <c r="H6036" i="16"/>
  <c r="F6036" i="16"/>
  <c r="D6036" i="16"/>
  <c r="N6035" i="16"/>
  <c r="L6035" i="16"/>
  <c r="J6035" i="16"/>
  <c r="H6035" i="16"/>
  <c r="F6035" i="16"/>
  <c r="D6035" i="16"/>
  <c r="N6034" i="16"/>
  <c r="L6034" i="16"/>
  <c r="J6034" i="16"/>
  <c r="H6034" i="16"/>
  <c r="F6034" i="16"/>
  <c r="D6034" i="16"/>
  <c r="N6033" i="16"/>
  <c r="L6033" i="16"/>
  <c r="J6033" i="16"/>
  <c r="H6033" i="16"/>
  <c r="F6033" i="16"/>
  <c r="D6033" i="16"/>
  <c r="N6032" i="16"/>
  <c r="L6032" i="16"/>
  <c r="J6032" i="16"/>
  <c r="H6032" i="16"/>
  <c r="F6032" i="16"/>
  <c r="D6032" i="16"/>
  <c r="N6031" i="16"/>
  <c r="L6031" i="16"/>
  <c r="J6031" i="16"/>
  <c r="H6031" i="16"/>
  <c r="F6031" i="16"/>
  <c r="D6031" i="16"/>
  <c r="N6030" i="16"/>
  <c r="L6030" i="16"/>
  <c r="J6030" i="16"/>
  <c r="H6030" i="16"/>
  <c r="F6030" i="16"/>
  <c r="D6030" i="16"/>
  <c r="N6029" i="16"/>
  <c r="L6029" i="16"/>
  <c r="J6029" i="16"/>
  <c r="H6029" i="16"/>
  <c r="F6029" i="16"/>
  <c r="D6029" i="16"/>
  <c r="N6028" i="16"/>
  <c r="L6028" i="16"/>
  <c r="J6028" i="16"/>
  <c r="H6028" i="16"/>
  <c r="F6028" i="16"/>
  <c r="D6028" i="16"/>
  <c r="N6027" i="16"/>
  <c r="L6027" i="16"/>
  <c r="J6027" i="16"/>
  <c r="H6027" i="16"/>
  <c r="F6027" i="16"/>
  <c r="D6027" i="16"/>
  <c r="N6026" i="16"/>
  <c r="L6026" i="16"/>
  <c r="J6026" i="16"/>
  <c r="H6026" i="16"/>
  <c r="F6026" i="16"/>
  <c r="D6026" i="16"/>
  <c r="N6025" i="16"/>
  <c r="L6025" i="16"/>
  <c r="J6025" i="16"/>
  <c r="H6025" i="16"/>
  <c r="F6025" i="16"/>
  <c r="D6025" i="16"/>
  <c r="N6024" i="16"/>
  <c r="L6024" i="16"/>
  <c r="J6024" i="16"/>
  <c r="H6024" i="16"/>
  <c r="F6024" i="16"/>
  <c r="D6024" i="16"/>
  <c r="N6023" i="16"/>
  <c r="L6023" i="16"/>
  <c r="J6023" i="16"/>
  <c r="H6023" i="16"/>
  <c r="F6023" i="16"/>
  <c r="D6023" i="16"/>
  <c r="N6022" i="16"/>
  <c r="L6022" i="16"/>
  <c r="J6022" i="16"/>
  <c r="H6022" i="16"/>
  <c r="F6022" i="16"/>
  <c r="D6022" i="16"/>
  <c r="N6021" i="16"/>
  <c r="L6021" i="16"/>
  <c r="J6021" i="16"/>
  <c r="H6021" i="16"/>
  <c r="F6021" i="16"/>
  <c r="D6021" i="16"/>
  <c r="N6020" i="16"/>
  <c r="L6020" i="16"/>
  <c r="J6020" i="16"/>
  <c r="H6020" i="16"/>
  <c r="F6020" i="16"/>
  <c r="D6020" i="16"/>
  <c r="N6019" i="16"/>
  <c r="L6019" i="16"/>
  <c r="J6019" i="16"/>
  <c r="H6019" i="16"/>
  <c r="F6019" i="16"/>
  <c r="D6019" i="16"/>
  <c r="N6018" i="16"/>
  <c r="L6018" i="16"/>
  <c r="J6018" i="16"/>
  <c r="H6018" i="16"/>
  <c r="F6018" i="16"/>
  <c r="D6018" i="16"/>
  <c r="N6017" i="16"/>
  <c r="L6017" i="16"/>
  <c r="J6017" i="16"/>
  <c r="H6017" i="16"/>
  <c r="F6017" i="16"/>
  <c r="D6017" i="16"/>
  <c r="N6016" i="16"/>
  <c r="L6016" i="16"/>
  <c r="J6016" i="16"/>
  <c r="H6016" i="16"/>
  <c r="F6016" i="16"/>
  <c r="D6016" i="16"/>
  <c r="N6015" i="16"/>
  <c r="L6015" i="16"/>
  <c r="J6015" i="16"/>
  <c r="H6015" i="16"/>
  <c r="F6015" i="16"/>
  <c r="D6015" i="16"/>
  <c r="N6014" i="16"/>
  <c r="L6014" i="16"/>
  <c r="J6014" i="16"/>
  <c r="H6014" i="16"/>
  <c r="F6014" i="16"/>
  <c r="D6014" i="16"/>
  <c r="N6013" i="16"/>
  <c r="L6013" i="16"/>
  <c r="J6013" i="16"/>
  <c r="H6013" i="16"/>
  <c r="F6013" i="16"/>
  <c r="D6013" i="16"/>
  <c r="N6012" i="16"/>
  <c r="L6012" i="16"/>
  <c r="J6012" i="16"/>
  <c r="H6012" i="16"/>
  <c r="F6012" i="16"/>
  <c r="D6012" i="16"/>
  <c r="N6011" i="16"/>
  <c r="L6011" i="16"/>
  <c r="J6011" i="16"/>
  <c r="H6011" i="16"/>
  <c r="F6011" i="16"/>
  <c r="D6011" i="16"/>
  <c r="N6010" i="16"/>
  <c r="L6010" i="16"/>
  <c r="J6010" i="16"/>
  <c r="H6010" i="16"/>
  <c r="F6010" i="16"/>
  <c r="D6010" i="16"/>
  <c r="N6009" i="16"/>
  <c r="L6009" i="16"/>
  <c r="J6009" i="16"/>
  <c r="H6009" i="16"/>
  <c r="F6009" i="16"/>
  <c r="D6009" i="16"/>
  <c r="N6008" i="16"/>
  <c r="L6008" i="16"/>
  <c r="J6008" i="16"/>
  <c r="H6008" i="16"/>
  <c r="F6008" i="16"/>
  <c r="D6008" i="16"/>
  <c r="N6007" i="16"/>
  <c r="L6007" i="16"/>
  <c r="J6007" i="16"/>
  <c r="H6007" i="16"/>
  <c r="F6007" i="16"/>
  <c r="D6007" i="16"/>
  <c r="N6006" i="16"/>
  <c r="L6006" i="16"/>
  <c r="J6006" i="16"/>
  <c r="H6006" i="16"/>
  <c r="F6006" i="16"/>
  <c r="D6006" i="16"/>
  <c r="N6005" i="16"/>
  <c r="L6005" i="16"/>
  <c r="J6005" i="16"/>
  <c r="H6005" i="16"/>
  <c r="F6005" i="16"/>
  <c r="D6005" i="16"/>
  <c r="N6004" i="16"/>
  <c r="L6004" i="16"/>
  <c r="J6004" i="16"/>
  <c r="H6004" i="16"/>
  <c r="F6004" i="16"/>
  <c r="D6004" i="16"/>
  <c r="N6003" i="16"/>
  <c r="L6003" i="16"/>
  <c r="J6003" i="16"/>
  <c r="H6003" i="16"/>
  <c r="F6003" i="16"/>
  <c r="D6003" i="16"/>
  <c r="N6002" i="16"/>
  <c r="L6002" i="16"/>
  <c r="J6002" i="16"/>
  <c r="H6002" i="16"/>
  <c r="F6002" i="16"/>
  <c r="D6002" i="16"/>
  <c r="N6001" i="16"/>
  <c r="L6001" i="16"/>
  <c r="J6001" i="16"/>
  <c r="H6001" i="16"/>
  <c r="F6001" i="16"/>
  <c r="D6001" i="16"/>
  <c r="N6000" i="16"/>
  <c r="L6000" i="16"/>
  <c r="J6000" i="16"/>
  <c r="H6000" i="16"/>
  <c r="F6000" i="16"/>
  <c r="D6000" i="16"/>
  <c r="N5999" i="16"/>
  <c r="L5999" i="16"/>
  <c r="J5999" i="16"/>
  <c r="H5999" i="16"/>
  <c r="F5999" i="16"/>
  <c r="D5999" i="16"/>
  <c r="N5998" i="16"/>
  <c r="L5998" i="16"/>
  <c r="J5998" i="16"/>
  <c r="H5998" i="16"/>
  <c r="F5998" i="16"/>
  <c r="D5998" i="16"/>
  <c r="N5997" i="16"/>
  <c r="L5997" i="16"/>
  <c r="J5997" i="16"/>
  <c r="H5997" i="16"/>
  <c r="F5997" i="16"/>
  <c r="D5997" i="16"/>
  <c r="N5996" i="16"/>
  <c r="L5996" i="16"/>
  <c r="J5996" i="16"/>
  <c r="H5996" i="16"/>
  <c r="F5996" i="16"/>
  <c r="D5996" i="16"/>
  <c r="N5995" i="16"/>
  <c r="L5995" i="16"/>
  <c r="J5995" i="16"/>
  <c r="H5995" i="16"/>
  <c r="F5995" i="16"/>
  <c r="D5995" i="16"/>
  <c r="N5994" i="16"/>
  <c r="L5994" i="16"/>
  <c r="J5994" i="16"/>
  <c r="H5994" i="16"/>
  <c r="F5994" i="16"/>
  <c r="D5994" i="16"/>
  <c r="N5993" i="16"/>
  <c r="L5993" i="16"/>
  <c r="J5993" i="16"/>
  <c r="H5993" i="16"/>
  <c r="F5993" i="16"/>
  <c r="D5993" i="16"/>
  <c r="N5992" i="16"/>
  <c r="L5992" i="16"/>
  <c r="J5992" i="16"/>
  <c r="H5992" i="16"/>
  <c r="F5992" i="16"/>
  <c r="D5992" i="16"/>
  <c r="N5991" i="16"/>
  <c r="L5991" i="16"/>
  <c r="J5991" i="16"/>
  <c r="H5991" i="16"/>
  <c r="F5991" i="16"/>
  <c r="D5991" i="16"/>
  <c r="N5990" i="16"/>
  <c r="L5990" i="16"/>
  <c r="J5990" i="16"/>
  <c r="H5990" i="16"/>
  <c r="F5990" i="16"/>
  <c r="D5990" i="16"/>
  <c r="N5989" i="16"/>
  <c r="L5989" i="16"/>
  <c r="J5989" i="16"/>
  <c r="H5989" i="16"/>
  <c r="F5989" i="16"/>
  <c r="D5989" i="16"/>
  <c r="N5988" i="16"/>
  <c r="L5988" i="16"/>
  <c r="J5988" i="16"/>
  <c r="H5988" i="16"/>
  <c r="F5988" i="16"/>
  <c r="D5988" i="16"/>
  <c r="N5987" i="16"/>
  <c r="L5987" i="16"/>
  <c r="J5987" i="16"/>
  <c r="H5987" i="16"/>
  <c r="F5987" i="16"/>
  <c r="D5987" i="16"/>
  <c r="N5986" i="16"/>
  <c r="L5986" i="16"/>
  <c r="J5986" i="16"/>
  <c r="H5986" i="16"/>
  <c r="F5986" i="16"/>
  <c r="D5986" i="16"/>
  <c r="N5985" i="16"/>
  <c r="L5985" i="16"/>
  <c r="J5985" i="16"/>
  <c r="H5985" i="16"/>
  <c r="F5985" i="16"/>
  <c r="D5985" i="16"/>
  <c r="N5984" i="16"/>
  <c r="L5984" i="16"/>
  <c r="J5984" i="16"/>
  <c r="H5984" i="16"/>
  <c r="F5984" i="16"/>
  <c r="D5984" i="16"/>
  <c r="N5983" i="16"/>
  <c r="L5983" i="16"/>
  <c r="J5983" i="16"/>
  <c r="H5983" i="16"/>
  <c r="F5983" i="16"/>
  <c r="D5983" i="16"/>
  <c r="N5982" i="16"/>
  <c r="L5982" i="16"/>
  <c r="J5982" i="16"/>
  <c r="H5982" i="16"/>
  <c r="F5982" i="16"/>
  <c r="D5982" i="16"/>
  <c r="N5981" i="16"/>
  <c r="L5981" i="16"/>
  <c r="J5981" i="16"/>
  <c r="H5981" i="16"/>
  <c r="F5981" i="16"/>
  <c r="D5981" i="16"/>
  <c r="N5980" i="16"/>
  <c r="L5980" i="16"/>
  <c r="J5980" i="16"/>
  <c r="H5980" i="16"/>
  <c r="F5980" i="16"/>
  <c r="D5980" i="16"/>
  <c r="N5979" i="16"/>
  <c r="L5979" i="16"/>
  <c r="J5979" i="16"/>
  <c r="H5979" i="16"/>
  <c r="F5979" i="16"/>
  <c r="D5979" i="16"/>
  <c r="N5978" i="16"/>
  <c r="L5978" i="16"/>
  <c r="J5978" i="16"/>
  <c r="H5978" i="16"/>
  <c r="F5978" i="16"/>
  <c r="D5978" i="16"/>
  <c r="N5977" i="16"/>
  <c r="L5977" i="16"/>
  <c r="J5977" i="16"/>
  <c r="H5977" i="16"/>
  <c r="F5977" i="16"/>
  <c r="D5977" i="16"/>
  <c r="N5976" i="16"/>
  <c r="L5976" i="16"/>
  <c r="J5976" i="16"/>
  <c r="H5976" i="16"/>
  <c r="F5976" i="16"/>
  <c r="D5976" i="16"/>
  <c r="N5975" i="16"/>
  <c r="L5975" i="16"/>
  <c r="J5975" i="16"/>
  <c r="H5975" i="16"/>
  <c r="F5975" i="16"/>
  <c r="D5975" i="16"/>
  <c r="N5974" i="16"/>
  <c r="L5974" i="16"/>
  <c r="J5974" i="16"/>
  <c r="H5974" i="16"/>
  <c r="F5974" i="16"/>
  <c r="D5974" i="16"/>
  <c r="N5973" i="16"/>
  <c r="L5973" i="16"/>
  <c r="J5973" i="16"/>
  <c r="H5973" i="16"/>
  <c r="F5973" i="16"/>
  <c r="D5973" i="16"/>
  <c r="N5972" i="16"/>
  <c r="L5972" i="16"/>
  <c r="J5972" i="16"/>
  <c r="H5972" i="16"/>
  <c r="F5972" i="16"/>
  <c r="D5972" i="16"/>
  <c r="N5971" i="16"/>
  <c r="L5971" i="16"/>
  <c r="J5971" i="16"/>
  <c r="H5971" i="16"/>
  <c r="F5971" i="16"/>
  <c r="D5971" i="16"/>
  <c r="N5970" i="16"/>
  <c r="L5970" i="16"/>
  <c r="J5970" i="16"/>
  <c r="H5970" i="16"/>
  <c r="F5970" i="16"/>
  <c r="D5970" i="16"/>
  <c r="N5969" i="16"/>
  <c r="L5969" i="16"/>
  <c r="J5969" i="16"/>
  <c r="H5969" i="16"/>
  <c r="F5969" i="16"/>
  <c r="D5969" i="16"/>
  <c r="N5968" i="16"/>
  <c r="L5968" i="16"/>
  <c r="J5968" i="16"/>
  <c r="H5968" i="16"/>
  <c r="F5968" i="16"/>
  <c r="D5968" i="16"/>
  <c r="N5967" i="16"/>
  <c r="L5967" i="16"/>
  <c r="J5967" i="16"/>
  <c r="H5967" i="16"/>
  <c r="F5967" i="16"/>
  <c r="D5967" i="16"/>
  <c r="N5966" i="16"/>
  <c r="L5966" i="16"/>
  <c r="J5966" i="16"/>
  <c r="H5966" i="16"/>
  <c r="F5966" i="16"/>
  <c r="D5966" i="16"/>
  <c r="N5965" i="16"/>
  <c r="L5965" i="16"/>
  <c r="J5965" i="16"/>
  <c r="H5965" i="16"/>
  <c r="F5965" i="16"/>
  <c r="D5965" i="16"/>
  <c r="N5964" i="16"/>
  <c r="L5964" i="16"/>
  <c r="J5964" i="16"/>
  <c r="H5964" i="16"/>
  <c r="F5964" i="16"/>
  <c r="D5964" i="16"/>
  <c r="N5963" i="16"/>
  <c r="L5963" i="16"/>
  <c r="J5963" i="16"/>
  <c r="H5963" i="16"/>
  <c r="F5963" i="16"/>
  <c r="D5963" i="16"/>
  <c r="N5962" i="16"/>
  <c r="L5962" i="16"/>
  <c r="J5962" i="16"/>
  <c r="H5962" i="16"/>
  <c r="F5962" i="16"/>
  <c r="D5962" i="16"/>
  <c r="N5961" i="16"/>
  <c r="L5961" i="16"/>
  <c r="J5961" i="16"/>
  <c r="H5961" i="16"/>
  <c r="F5961" i="16"/>
  <c r="D5961" i="16"/>
  <c r="N5960" i="16"/>
  <c r="L5960" i="16"/>
  <c r="J5960" i="16"/>
  <c r="H5960" i="16"/>
  <c r="F5960" i="16"/>
  <c r="D5960" i="16"/>
  <c r="N5959" i="16"/>
  <c r="L5959" i="16"/>
  <c r="J5959" i="16"/>
  <c r="H5959" i="16"/>
  <c r="F5959" i="16"/>
  <c r="D5959" i="16"/>
  <c r="N5958" i="16"/>
  <c r="L5958" i="16"/>
  <c r="J5958" i="16"/>
  <c r="H5958" i="16"/>
  <c r="F5958" i="16"/>
  <c r="D5958" i="16"/>
  <c r="N5957" i="16"/>
  <c r="L5957" i="16"/>
  <c r="J5957" i="16"/>
  <c r="H5957" i="16"/>
  <c r="F5957" i="16"/>
  <c r="D5957" i="16"/>
  <c r="N5956" i="16"/>
  <c r="L5956" i="16"/>
  <c r="J5956" i="16"/>
  <c r="H5956" i="16"/>
  <c r="F5956" i="16"/>
  <c r="D5956" i="16"/>
  <c r="N5955" i="16"/>
  <c r="L5955" i="16"/>
  <c r="J5955" i="16"/>
  <c r="H5955" i="16"/>
  <c r="F5955" i="16"/>
  <c r="D5955" i="16"/>
  <c r="N5954" i="16"/>
  <c r="L5954" i="16"/>
  <c r="J5954" i="16"/>
  <c r="H5954" i="16"/>
  <c r="F5954" i="16"/>
  <c r="D5954" i="16"/>
  <c r="N5953" i="16"/>
  <c r="L5953" i="16"/>
  <c r="J5953" i="16"/>
  <c r="H5953" i="16"/>
  <c r="F5953" i="16"/>
  <c r="D5953" i="16"/>
  <c r="N5952" i="16"/>
  <c r="L5952" i="16"/>
  <c r="J5952" i="16"/>
  <c r="H5952" i="16"/>
  <c r="F5952" i="16"/>
  <c r="D5952" i="16"/>
  <c r="N5951" i="16"/>
  <c r="L5951" i="16"/>
  <c r="J5951" i="16"/>
  <c r="H5951" i="16"/>
  <c r="F5951" i="16"/>
  <c r="D5951" i="16"/>
  <c r="N5950" i="16"/>
  <c r="L5950" i="16"/>
  <c r="J5950" i="16"/>
  <c r="H5950" i="16"/>
  <c r="F5950" i="16"/>
  <c r="D5950" i="16"/>
  <c r="N5949" i="16"/>
  <c r="L5949" i="16"/>
  <c r="J5949" i="16"/>
  <c r="H5949" i="16"/>
  <c r="F5949" i="16"/>
  <c r="D5949" i="16"/>
  <c r="N5948" i="16"/>
  <c r="L5948" i="16"/>
  <c r="J5948" i="16"/>
  <c r="H5948" i="16"/>
  <c r="F5948" i="16"/>
  <c r="D5948" i="16"/>
  <c r="N5947" i="16"/>
  <c r="L5947" i="16"/>
  <c r="J5947" i="16"/>
  <c r="H5947" i="16"/>
  <c r="F5947" i="16"/>
  <c r="D5947" i="16"/>
  <c r="N5946" i="16"/>
  <c r="L5946" i="16"/>
  <c r="J5946" i="16"/>
  <c r="H5946" i="16"/>
  <c r="F5946" i="16"/>
  <c r="D5946" i="16"/>
  <c r="N5945" i="16"/>
  <c r="L5945" i="16"/>
  <c r="J5945" i="16"/>
  <c r="H5945" i="16"/>
  <c r="F5945" i="16"/>
  <c r="D5945" i="16"/>
  <c r="N5944" i="16"/>
  <c r="L5944" i="16"/>
  <c r="J5944" i="16"/>
  <c r="H5944" i="16"/>
  <c r="F5944" i="16"/>
  <c r="D5944" i="16"/>
  <c r="N5943" i="16"/>
  <c r="L5943" i="16"/>
  <c r="J5943" i="16"/>
  <c r="H5943" i="16"/>
  <c r="F5943" i="16"/>
  <c r="D5943" i="16"/>
  <c r="N5942" i="16"/>
  <c r="L5942" i="16"/>
  <c r="J5942" i="16"/>
  <c r="H5942" i="16"/>
  <c r="F5942" i="16"/>
  <c r="D5942" i="16"/>
  <c r="N5941" i="16"/>
  <c r="L5941" i="16"/>
  <c r="J5941" i="16"/>
  <c r="H5941" i="16"/>
  <c r="F5941" i="16"/>
  <c r="D5941" i="16"/>
  <c r="N5940" i="16"/>
  <c r="L5940" i="16"/>
  <c r="J5940" i="16"/>
  <c r="H5940" i="16"/>
  <c r="F5940" i="16"/>
  <c r="D5940" i="16"/>
  <c r="N5939" i="16"/>
  <c r="L5939" i="16"/>
  <c r="J5939" i="16"/>
  <c r="H5939" i="16"/>
  <c r="F5939" i="16"/>
  <c r="D5939" i="16"/>
  <c r="N5938" i="16"/>
  <c r="L5938" i="16"/>
  <c r="J5938" i="16"/>
  <c r="H5938" i="16"/>
  <c r="F5938" i="16"/>
  <c r="D5938" i="16"/>
  <c r="N5937" i="16"/>
  <c r="L5937" i="16"/>
  <c r="J5937" i="16"/>
  <c r="H5937" i="16"/>
  <c r="F5937" i="16"/>
  <c r="D5937" i="16"/>
  <c r="N5936" i="16"/>
  <c r="L5936" i="16"/>
  <c r="J5936" i="16"/>
  <c r="H5936" i="16"/>
  <c r="F5936" i="16"/>
  <c r="D5936" i="16"/>
  <c r="N5935" i="16"/>
  <c r="L5935" i="16"/>
  <c r="J5935" i="16"/>
  <c r="H5935" i="16"/>
  <c r="F5935" i="16"/>
  <c r="D5935" i="16"/>
  <c r="N5934" i="16"/>
  <c r="L5934" i="16"/>
  <c r="J5934" i="16"/>
  <c r="H5934" i="16"/>
  <c r="F5934" i="16"/>
  <c r="D5934" i="16"/>
  <c r="N5933" i="16"/>
  <c r="L5933" i="16"/>
  <c r="J5933" i="16"/>
  <c r="H5933" i="16"/>
  <c r="F5933" i="16"/>
  <c r="D5933" i="16"/>
  <c r="N5932" i="16"/>
  <c r="L5932" i="16"/>
  <c r="J5932" i="16"/>
  <c r="H5932" i="16"/>
  <c r="F5932" i="16"/>
  <c r="D5932" i="16"/>
  <c r="N5931" i="16"/>
  <c r="L5931" i="16"/>
  <c r="J5931" i="16"/>
  <c r="H5931" i="16"/>
  <c r="F5931" i="16"/>
  <c r="D5931" i="16"/>
  <c r="N5930" i="16"/>
  <c r="L5930" i="16"/>
  <c r="J5930" i="16"/>
  <c r="H5930" i="16"/>
  <c r="F5930" i="16"/>
  <c r="D5930" i="16"/>
  <c r="N5929" i="16"/>
  <c r="L5929" i="16"/>
  <c r="J5929" i="16"/>
  <c r="H5929" i="16"/>
  <c r="F5929" i="16"/>
  <c r="D5929" i="16"/>
  <c r="N5928" i="16"/>
  <c r="L5928" i="16"/>
  <c r="J5928" i="16"/>
  <c r="H5928" i="16"/>
  <c r="F5928" i="16"/>
  <c r="D5928" i="16"/>
  <c r="N5927" i="16"/>
  <c r="L5927" i="16"/>
  <c r="J5927" i="16"/>
  <c r="H5927" i="16"/>
  <c r="F5927" i="16"/>
  <c r="D5927" i="16"/>
  <c r="N5926" i="16"/>
  <c r="L5926" i="16"/>
  <c r="J5926" i="16"/>
  <c r="H5926" i="16"/>
  <c r="F5926" i="16"/>
  <c r="D5926" i="16"/>
  <c r="N5925" i="16"/>
  <c r="L5925" i="16"/>
  <c r="J5925" i="16"/>
  <c r="H5925" i="16"/>
  <c r="F5925" i="16"/>
  <c r="D5925" i="16"/>
  <c r="N5924" i="16"/>
  <c r="L5924" i="16"/>
  <c r="J5924" i="16"/>
  <c r="H5924" i="16"/>
  <c r="F5924" i="16"/>
  <c r="D5924" i="16"/>
  <c r="N5923" i="16"/>
  <c r="L5923" i="16"/>
  <c r="J5923" i="16"/>
  <c r="H5923" i="16"/>
  <c r="F5923" i="16"/>
  <c r="D5923" i="16"/>
  <c r="N5922" i="16"/>
  <c r="L5922" i="16"/>
  <c r="J5922" i="16"/>
  <c r="H5922" i="16"/>
  <c r="F5922" i="16"/>
  <c r="D5922" i="16"/>
  <c r="N5921" i="16"/>
  <c r="L5921" i="16"/>
  <c r="J5921" i="16"/>
  <c r="H5921" i="16"/>
  <c r="F5921" i="16"/>
  <c r="D5921" i="16"/>
  <c r="N5920" i="16"/>
  <c r="L5920" i="16"/>
  <c r="J5920" i="16"/>
  <c r="H5920" i="16"/>
  <c r="F5920" i="16"/>
  <c r="D5920" i="16"/>
  <c r="N5919" i="16"/>
  <c r="L5919" i="16"/>
  <c r="J5919" i="16"/>
  <c r="H5919" i="16"/>
  <c r="F5919" i="16"/>
  <c r="D5919" i="16"/>
  <c r="N5918" i="16"/>
  <c r="L5918" i="16"/>
  <c r="J5918" i="16"/>
  <c r="H5918" i="16"/>
  <c r="F5918" i="16"/>
  <c r="D5918" i="16"/>
  <c r="N5917" i="16"/>
  <c r="L5917" i="16"/>
  <c r="J5917" i="16"/>
  <c r="H5917" i="16"/>
  <c r="F5917" i="16"/>
  <c r="D5917" i="16"/>
  <c r="N5916" i="16"/>
  <c r="L5916" i="16"/>
  <c r="J5916" i="16"/>
  <c r="H5916" i="16"/>
  <c r="F5916" i="16"/>
  <c r="D5916" i="16"/>
  <c r="N5915" i="16"/>
  <c r="L5915" i="16"/>
  <c r="J5915" i="16"/>
  <c r="H5915" i="16"/>
  <c r="F5915" i="16"/>
  <c r="D5915" i="16"/>
  <c r="N5914" i="16"/>
  <c r="L5914" i="16"/>
  <c r="J5914" i="16"/>
  <c r="H5914" i="16"/>
  <c r="F5914" i="16"/>
  <c r="D5914" i="16"/>
  <c r="N5913" i="16"/>
  <c r="L5913" i="16"/>
  <c r="J5913" i="16"/>
  <c r="H5913" i="16"/>
  <c r="F5913" i="16"/>
  <c r="D5913" i="16"/>
  <c r="N5912" i="16"/>
  <c r="L5912" i="16"/>
  <c r="J5912" i="16"/>
  <c r="H5912" i="16"/>
  <c r="F5912" i="16"/>
  <c r="D5912" i="16"/>
  <c r="N5911" i="16"/>
  <c r="L5911" i="16"/>
  <c r="J5911" i="16"/>
  <c r="H5911" i="16"/>
  <c r="F5911" i="16"/>
  <c r="D5911" i="16"/>
  <c r="N5910" i="16"/>
  <c r="L5910" i="16"/>
  <c r="J5910" i="16"/>
  <c r="H5910" i="16"/>
  <c r="F5910" i="16"/>
  <c r="D5910" i="16"/>
  <c r="N5909" i="16"/>
  <c r="L5909" i="16"/>
  <c r="J5909" i="16"/>
  <c r="H5909" i="16"/>
  <c r="F5909" i="16"/>
  <c r="D5909" i="16"/>
  <c r="N5908" i="16"/>
  <c r="L5908" i="16"/>
  <c r="J5908" i="16"/>
  <c r="H5908" i="16"/>
  <c r="F5908" i="16"/>
  <c r="D5908" i="16"/>
  <c r="N5907" i="16"/>
  <c r="L5907" i="16"/>
  <c r="J5907" i="16"/>
  <c r="H5907" i="16"/>
  <c r="F5907" i="16"/>
  <c r="D5907" i="16"/>
  <c r="N5906" i="16"/>
  <c r="L5906" i="16"/>
  <c r="J5906" i="16"/>
  <c r="H5906" i="16"/>
  <c r="F5906" i="16"/>
  <c r="D5906" i="16"/>
  <c r="N5905" i="16"/>
  <c r="L5905" i="16"/>
  <c r="J5905" i="16"/>
  <c r="H5905" i="16"/>
  <c r="F5905" i="16"/>
  <c r="D5905" i="16"/>
  <c r="N5904" i="16"/>
  <c r="L5904" i="16"/>
  <c r="J5904" i="16"/>
  <c r="H5904" i="16"/>
  <c r="F5904" i="16"/>
  <c r="D5904" i="16"/>
  <c r="N5903" i="16"/>
  <c r="L5903" i="16"/>
  <c r="J5903" i="16"/>
  <c r="H5903" i="16"/>
  <c r="F5903" i="16"/>
  <c r="D5903" i="16"/>
  <c r="N5902" i="16"/>
  <c r="L5902" i="16"/>
  <c r="J5902" i="16"/>
  <c r="H5902" i="16"/>
  <c r="F5902" i="16"/>
  <c r="D5902" i="16"/>
  <c r="N5901" i="16"/>
  <c r="L5901" i="16"/>
  <c r="J5901" i="16"/>
  <c r="H5901" i="16"/>
  <c r="F5901" i="16"/>
  <c r="D5901" i="16"/>
  <c r="N5900" i="16"/>
  <c r="L5900" i="16"/>
  <c r="J5900" i="16"/>
  <c r="H5900" i="16"/>
  <c r="F5900" i="16"/>
  <c r="D5900" i="16"/>
  <c r="N5899" i="16"/>
  <c r="L5899" i="16"/>
  <c r="J5899" i="16"/>
  <c r="H5899" i="16"/>
  <c r="F5899" i="16"/>
  <c r="D5899" i="16"/>
  <c r="N5898" i="16"/>
  <c r="L5898" i="16"/>
  <c r="J5898" i="16"/>
  <c r="H5898" i="16"/>
  <c r="F5898" i="16"/>
  <c r="D5898" i="16"/>
  <c r="N5897" i="16"/>
  <c r="L5897" i="16"/>
  <c r="J5897" i="16"/>
  <c r="H5897" i="16"/>
  <c r="F5897" i="16"/>
  <c r="D5897" i="16"/>
  <c r="N5896" i="16"/>
  <c r="L5896" i="16"/>
  <c r="J5896" i="16"/>
  <c r="H5896" i="16"/>
  <c r="F5896" i="16"/>
  <c r="D5896" i="16"/>
  <c r="N5895" i="16"/>
  <c r="L5895" i="16"/>
  <c r="J5895" i="16"/>
  <c r="H5895" i="16"/>
  <c r="F5895" i="16"/>
  <c r="D5895" i="16"/>
  <c r="N5894" i="16"/>
  <c r="L5894" i="16"/>
  <c r="J5894" i="16"/>
  <c r="H5894" i="16"/>
  <c r="F5894" i="16"/>
  <c r="D5894" i="16"/>
  <c r="N5893" i="16"/>
  <c r="L5893" i="16"/>
  <c r="J5893" i="16"/>
  <c r="H5893" i="16"/>
  <c r="F5893" i="16"/>
  <c r="D5893" i="16"/>
  <c r="N5892" i="16"/>
  <c r="L5892" i="16"/>
  <c r="J5892" i="16"/>
  <c r="H5892" i="16"/>
  <c r="F5892" i="16"/>
  <c r="D5892" i="16"/>
  <c r="N5891" i="16"/>
  <c r="L5891" i="16"/>
  <c r="J5891" i="16"/>
  <c r="H5891" i="16"/>
  <c r="F5891" i="16"/>
  <c r="D5891" i="16"/>
  <c r="N5890" i="16"/>
  <c r="L5890" i="16"/>
  <c r="J5890" i="16"/>
  <c r="H5890" i="16"/>
  <c r="F5890" i="16"/>
  <c r="D5890" i="16"/>
  <c r="N5889" i="16"/>
  <c r="L5889" i="16"/>
  <c r="J5889" i="16"/>
  <c r="H5889" i="16"/>
  <c r="F5889" i="16"/>
  <c r="D5889" i="16"/>
  <c r="N5888" i="16"/>
  <c r="L5888" i="16"/>
  <c r="J5888" i="16"/>
  <c r="H5888" i="16"/>
  <c r="F5888" i="16"/>
  <c r="D5888" i="16"/>
  <c r="N5887" i="16"/>
  <c r="L5887" i="16"/>
  <c r="J5887" i="16"/>
  <c r="H5887" i="16"/>
  <c r="F5887" i="16"/>
  <c r="D5887" i="16"/>
  <c r="N5886" i="16"/>
  <c r="L5886" i="16"/>
  <c r="J5886" i="16"/>
  <c r="H5886" i="16"/>
  <c r="F5886" i="16"/>
  <c r="D5886" i="16"/>
  <c r="N5885" i="16"/>
  <c r="L5885" i="16"/>
  <c r="J5885" i="16"/>
  <c r="H5885" i="16"/>
  <c r="F5885" i="16"/>
  <c r="D5885" i="16"/>
  <c r="N5884" i="16"/>
  <c r="L5884" i="16"/>
  <c r="J5884" i="16"/>
  <c r="H5884" i="16"/>
  <c r="F5884" i="16"/>
  <c r="D5884" i="16"/>
  <c r="N5883" i="16"/>
  <c r="L5883" i="16"/>
  <c r="J5883" i="16"/>
  <c r="H5883" i="16"/>
  <c r="F5883" i="16"/>
  <c r="D5883" i="16"/>
  <c r="N5882" i="16"/>
  <c r="L5882" i="16"/>
  <c r="J5882" i="16"/>
  <c r="H5882" i="16"/>
  <c r="F5882" i="16"/>
  <c r="D5882" i="16"/>
  <c r="N5881" i="16"/>
  <c r="L5881" i="16"/>
  <c r="J5881" i="16"/>
  <c r="H5881" i="16"/>
  <c r="F5881" i="16"/>
  <c r="D5881" i="16"/>
  <c r="N5880" i="16"/>
  <c r="L5880" i="16"/>
  <c r="J5880" i="16"/>
  <c r="H5880" i="16"/>
  <c r="F5880" i="16"/>
  <c r="D5880" i="16"/>
  <c r="N5879" i="16"/>
  <c r="L5879" i="16"/>
  <c r="J5879" i="16"/>
  <c r="H5879" i="16"/>
  <c r="F5879" i="16"/>
  <c r="D5879" i="16"/>
  <c r="N5878" i="16"/>
  <c r="L5878" i="16"/>
  <c r="J5878" i="16"/>
  <c r="H5878" i="16"/>
  <c r="F5878" i="16"/>
  <c r="D5878" i="16"/>
  <c r="N5877" i="16"/>
  <c r="L5877" i="16"/>
  <c r="J5877" i="16"/>
  <c r="H5877" i="16"/>
  <c r="F5877" i="16"/>
  <c r="D5877" i="16"/>
  <c r="N5876" i="16"/>
  <c r="L5876" i="16"/>
  <c r="J5876" i="16"/>
  <c r="H5876" i="16"/>
  <c r="F5876" i="16"/>
  <c r="D5876" i="16"/>
  <c r="N5875" i="16"/>
  <c r="L5875" i="16"/>
  <c r="J5875" i="16"/>
  <c r="H5875" i="16"/>
  <c r="F5875" i="16"/>
  <c r="D5875" i="16"/>
  <c r="N5874" i="16"/>
  <c r="L5874" i="16"/>
  <c r="J5874" i="16"/>
  <c r="H5874" i="16"/>
  <c r="F5874" i="16"/>
  <c r="D5874" i="16"/>
  <c r="N5873" i="16"/>
  <c r="L5873" i="16"/>
  <c r="J5873" i="16"/>
  <c r="H5873" i="16"/>
  <c r="F5873" i="16"/>
  <c r="D5873" i="16"/>
  <c r="N5872" i="16"/>
  <c r="L5872" i="16"/>
  <c r="J5872" i="16"/>
  <c r="H5872" i="16"/>
  <c r="F5872" i="16"/>
  <c r="D5872" i="16"/>
  <c r="N5871" i="16"/>
  <c r="L5871" i="16"/>
  <c r="J5871" i="16"/>
  <c r="H5871" i="16"/>
  <c r="F5871" i="16"/>
  <c r="D5871" i="16"/>
  <c r="N5870" i="16"/>
  <c r="L5870" i="16"/>
  <c r="J5870" i="16"/>
  <c r="H5870" i="16"/>
  <c r="F5870" i="16"/>
  <c r="D5870" i="16"/>
  <c r="N5869" i="16"/>
  <c r="L5869" i="16"/>
  <c r="J5869" i="16"/>
  <c r="H5869" i="16"/>
  <c r="F5869" i="16"/>
  <c r="D5869" i="16"/>
  <c r="N5868" i="16"/>
  <c r="L5868" i="16"/>
  <c r="J5868" i="16"/>
  <c r="H5868" i="16"/>
  <c r="F5868" i="16"/>
  <c r="D5868" i="16"/>
  <c r="N5867" i="16"/>
  <c r="L5867" i="16"/>
  <c r="J5867" i="16"/>
  <c r="H5867" i="16"/>
  <c r="F5867" i="16"/>
  <c r="D5867" i="16"/>
  <c r="N5866" i="16"/>
  <c r="L5866" i="16"/>
  <c r="J5866" i="16"/>
  <c r="H5866" i="16"/>
  <c r="F5866" i="16"/>
  <c r="D5866" i="16"/>
  <c r="N5865" i="16"/>
  <c r="L5865" i="16"/>
  <c r="J5865" i="16"/>
  <c r="H5865" i="16"/>
  <c r="F5865" i="16"/>
  <c r="D5865" i="16"/>
  <c r="N5864" i="16"/>
  <c r="L5864" i="16"/>
  <c r="J5864" i="16"/>
  <c r="H5864" i="16"/>
  <c r="F5864" i="16"/>
  <c r="D5864" i="16"/>
  <c r="N5863" i="16"/>
  <c r="L5863" i="16"/>
  <c r="J5863" i="16"/>
  <c r="H5863" i="16"/>
  <c r="F5863" i="16"/>
  <c r="D5863" i="16"/>
  <c r="N5862" i="16"/>
  <c r="L5862" i="16"/>
  <c r="J5862" i="16"/>
  <c r="H5862" i="16"/>
  <c r="F5862" i="16"/>
  <c r="D5862" i="16"/>
  <c r="N5861" i="16"/>
  <c r="L5861" i="16"/>
  <c r="J5861" i="16"/>
  <c r="H5861" i="16"/>
  <c r="F5861" i="16"/>
  <c r="D5861" i="16"/>
  <c r="N5860" i="16"/>
  <c r="L5860" i="16"/>
  <c r="J5860" i="16"/>
  <c r="H5860" i="16"/>
  <c r="F5860" i="16"/>
  <c r="D5860" i="16"/>
  <c r="N5859" i="16"/>
  <c r="L5859" i="16"/>
  <c r="J5859" i="16"/>
  <c r="H5859" i="16"/>
  <c r="F5859" i="16"/>
  <c r="D5859" i="16"/>
  <c r="N5858" i="16"/>
  <c r="L5858" i="16"/>
  <c r="J5858" i="16"/>
  <c r="H5858" i="16"/>
  <c r="F5858" i="16"/>
  <c r="D5858" i="16"/>
  <c r="N5857" i="16"/>
  <c r="L5857" i="16"/>
  <c r="J5857" i="16"/>
  <c r="H5857" i="16"/>
  <c r="F5857" i="16"/>
  <c r="D5857" i="16"/>
  <c r="N5856" i="16"/>
  <c r="L5856" i="16"/>
  <c r="J5856" i="16"/>
  <c r="H5856" i="16"/>
  <c r="F5856" i="16"/>
  <c r="D5856" i="16"/>
  <c r="N5855" i="16"/>
  <c r="L5855" i="16"/>
  <c r="J5855" i="16"/>
  <c r="H5855" i="16"/>
  <c r="F5855" i="16"/>
  <c r="D5855" i="16"/>
  <c r="N5854" i="16"/>
  <c r="L5854" i="16"/>
  <c r="J5854" i="16"/>
  <c r="H5854" i="16"/>
  <c r="F5854" i="16"/>
  <c r="D5854" i="16"/>
  <c r="N5853" i="16"/>
  <c r="L5853" i="16"/>
  <c r="J5853" i="16"/>
  <c r="H5853" i="16"/>
  <c r="F5853" i="16"/>
  <c r="D5853" i="16"/>
  <c r="N5852" i="16"/>
  <c r="L5852" i="16"/>
  <c r="J5852" i="16"/>
  <c r="H5852" i="16"/>
  <c r="F5852" i="16"/>
  <c r="D5852" i="16"/>
  <c r="N5851" i="16"/>
  <c r="L5851" i="16"/>
  <c r="J5851" i="16"/>
  <c r="H5851" i="16"/>
  <c r="F5851" i="16"/>
  <c r="D5851" i="16"/>
  <c r="N5850" i="16"/>
  <c r="L5850" i="16"/>
  <c r="J5850" i="16"/>
  <c r="H5850" i="16"/>
  <c r="F5850" i="16"/>
  <c r="D5850" i="16"/>
  <c r="N5849" i="16"/>
  <c r="L5849" i="16"/>
  <c r="J5849" i="16"/>
  <c r="H5849" i="16"/>
  <c r="F5849" i="16"/>
  <c r="D5849" i="16"/>
  <c r="N5848" i="16"/>
  <c r="L5848" i="16"/>
  <c r="J5848" i="16"/>
  <c r="H5848" i="16"/>
  <c r="F5848" i="16"/>
  <c r="D5848" i="16"/>
  <c r="N5847" i="16"/>
  <c r="L5847" i="16"/>
  <c r="J5847" i="16"/>
  <c r="H5847" i="16"/>
  <c r="F5847" i="16"/>
  <c r="D5847" i="16"/>
  <c r="N5846" i="16"/>
  <c r="L5846" i="16"/>
  <c r="J5846" i="16"/>
  <c r="H5846" i="16"/>
  <c r="F5846" i="16"/>
  <c r="D5846" i="16"/>
  <c r="N5845" i="16"/>
  <c r="L5845" i="16"/>
  <c r="J5845" i="16"/>
  <c r="H5845" i="16"/>
  <c r="F5845" i="16"/>
  <c r="D5845" i="16"/>
  <c r="N5844" i="16"/>
  <c r="L5844" i="16"/>
  <c r="J5844" i="16"/>
  <c r="H5844" i="16"/>
  <c r="F5844" i="16"/>
  <c r="D5844" i="16"/>
  <c r="N5843" i="16"/>
  <c r="L5843" i="16"/>
  <c r="J5843" i="16"/>
  <c r="H5843" i="16"/>
  <c r="F5843" i="16"/>
  <c r="D5843" i="16"/>
  <c r="N5842" i="16"/>
  <c r="L5842" i="16"/>
  <c r="J5842" i="16"/>
  <c r="H5842" i="16"/>
  <c r="F5842" i="16"/>
  <c r="D5842" i="16"/>
  <c r="N5841" i="16"/>
  <c r="L5841" i="16"/>
  <c r="J5841" i="16"/>
  <c r="H5841" i="16"/>
  <c r="F5841" i="16"/>
  <c r="D5841" i="16"/>
  <c r="N5840" i="16"/>
  <c r="L5840" i="16"/>
  <c r="J5840" i="16"/>
  <c r="H5840" i="16"/>
  <c r="F5840" i="16"/>
  <c r="D5840" i="16"/>
  <c r="N5839" i="16"/>
  <c r="L5839" i="16"/>
  <c r="J5839" i="16"/>
  <c r="H5839" i="16"/>
  <c r="F5839" i="16"/>
  <c r="D5839" i="16"/>
  <c r="N5838" i="16"/>
  <c r="L5838" i="16"/>
  <c r="J5838" i="16"/>
  <c r="H5838" i="16"/>
  <c r="F5838" i="16"/>
  <c r="D5838" i="16"/>
  <c r="N5837" i="16"/>
  <c r="L5837" i="16"/>
  <c r="J5837" i="16"/>
  <c r="H5837" i="16"/>
  <c r="F5837" i="16"/>
  <c r="D5837" i="16"/>
  <c r="N5836" i="16"/>
  <c r="L5836" i="16"/>
  <c r="J5836" i="16"/>
  <c r="H5836" i="16"/>
  <c r="F5836" i="16"/>
  <c r="D5836" i="16"/>
  <c r="N5835" i="16"/>
  <c r="L5835" i="16"/>
  <c r="J5835" i="16"/>
  <c r="H5835" i="16"/>
  <c r="F5835" i="16"/>
  <c r="D5835" i="16"/>
  <c r="N5834" i="16"/>
  <c r="L5834" i="16"/>
  <c r="J5834" i="16"/>
  <c r="H5834" i="16"/>
  <c r="F5834" i="16"/>
  <c r="D5834" i="16"/>
  <c r="N5833" i="16"/>
  <c r="L5833" i="16"/>
  <c r="J5833" i="16"/>
  <c r="H5833" i="16"/>
  <c r="F5833" i="16"/>
  <c r="D5833" i="16"/>
  <c r="N5832" i="16"/>
  <c r="L5832" i="16"/>
  <c r="J5832" i="16"/>
  <c r="H5832" i="16"/>
  <c r="F5832" i="16"/>
  <c r="D5832" i="16"/>
  <c r="N5831" i="16"/>
  <c r="L5831" i="16"/>
  <c r="J5831" i="16"/>
  <c r="H5831" i="16"/>
  <c r="F5831" i="16"/>
  <c r="D5831" i="16"/>
  <c r="N5830" i="16"/>
  <c r="L5830" i="16"/>
  <c r="J5830" i="16"/>
  <c r="H5830" i="16"/>
  <c r="F5830" i="16"/>
  <c r="D5830" i="16"/>
  <c r="N5829" i="16"/>
  <c r="L5829" i="16"/>
  <c r="J5829" i="16"/>
  <c r="H5829" i="16"/>
  <c r="F5829" i="16"/>
  <c r="D5829" i="16"/>
  <c r="N5828" i="16"/>
  <c r="L5828" i="16"/>
  <c r="J5828" i="16"/>
  <c r="H5828" i="16"/>
  <c r="F5828" i="16"/>
  <c r="D5828" i="16"/>
  <c r="N5827" i="16"/>
  <c r="L5827" i="16"/>
  <c r="J5827" i="16"/>
  <c r="H5827" i="16"/>
  <c r="F5827" i="16"/>
  <c r="D5827" i="16"/>
  <c r="N5826" i="16"/>
  <c r="L5826" i="16"/>
  <c r="J5826" i="16"/>
  <c r="H5826" i="16"/>
  <c r="F5826" i="16"/>
  <c r="D5826" i="16"/>
  <c r="N5825" i="16"/>
  <c r="L5825" i="16"/>
  <c r="J5825" i="16"/>
  <c r="H5825" i="16"/>
  <c r="F5825" i="16"/>
  <c r="D5825" i="16"/>
  <c r="N5824" i="16"/>
  <c r="L5824" i="16"/>
  <c r="J5824" i="16"/>
  <c r="H5824" i="16"/>
  <c r="F5824" i="16"/>
  <c r="D5824" i="16"/>
  <c r="N5823" i="16"/>
  <c r="L5823" i="16"/>
  <c r="J5823" i="16"/>
  <c r="H5823" i="16"/>
  <c r="F5823" i="16"/>
  <c r="D5823" i="16"/>
  <c r="N5822" i="16"/>
  <c r="L5822" i="16"/>
  <c r="J5822" i="16"/>
  <c r="H5822" i="16"/>
  <c r="F5822" i="16"/>
  <c r="D5822" i="16"/>
  <c r="N5821" i="16"/>
  <c r="L5821" i="16"/>
  <c r="J5821" i="16"/>
  <c r="H5821" i="16"/>
  <c r="F5821" i="16"/>
  <c r="D5821" i="16"/>
  <c r="N5820" i="16"/>
  <c r="L5820" i="16"/>
  <c r="J5820" i="16"/>
  <c r="H5820" i="16"/>
  <c r="F5820" i="16"/>
  <c r="D5820" i="16"/>
  <c r="N5819" i="16"/>
  <c r="L5819" i="16"/>
  <c r="J5819" i="16"/>
  <c r="H5819" i="16"/>
  <c r="F5819" i="16"/>
  <c r="D5819" i="16"/>
  <c r="N5818" i="16"/>
  <c r="L5818" i="16"/>
  <c r="J5818" i="16"/>
  <c r="H5818" i="16"/>
  <c r="F5818" i="16"/>
  <c r="D5818" i="16"/>
  <c r="N5817" i="16"/>
  <c r="L5817" i="16"/>
  <c r="J5817" i="16"/>
  <c r="H5817" i="16"/>
  <c r="F5817" i="16"/>
  <c r="D5817" i="16"/>
  <c r="N5816" i="16"/>
  <c r="L5816" i="16"/>
  <c r="J5816" i="16"/>
  <c r="H5816" i="16"/>
  <c r="F5816" i="16"/>
  <c r="D5816" i="16"/>
  <c r="N5815" i="16"/>
  <c r="L5815" i="16"/>
  <c r="J5815" i="16"/>
  <c r="H5815" i="16"/>
  <c r="F5815" i="16"/>
  <c r="D5815" i="16"/>
  <c r="N5814" i="16"/>
  <c r="L5814" i="16"/>
  <c r="J5814" i="16"/>
  <c r="H5814" i="16"/>
  <c r="F5814" i="16"/>
  <c r="D5814" i="16"/>
  <c r="N5813" i="16"/>
  <c r="L5813" i="16"/>
  <c r="J5813" i="16"/>
  <c r="H5813" i="16"/>
  <c r="F5813" i="16"/>
  <c r="D5813" i="16"/>
  <c r="N5812" i="16"/>
  <c r="L5812" i="16"/>
  <c r="J5812" i="16"/>
  <c r="H5812" i="16"/>
  <c r="F5812" i="16"/>
  <c r="D5812" i="16"/>
  <c r="N5811" i="16"/>
  <c r="L5811" i="16"/>
  <c r="J5811" i="16"/>
  <c r="H5811" i="16"/>
  <c r="F5811" i="16"/>
  <c r="D5811" i="16"/>
  <c r="N5810" i="16"/>
  <c r="L5810" i="16"/>
  <c r="J5810" i="16"/>
  <c r="H5810" i="16"/>
  <c r="F5810" i="16"/>
  <c r="D5810" i="16"/>
  <c r="N5809" i="16"/>
  <c r="L5809" i="16"/>
  <c r="J5809" i="16"/>
  <c r="H5809" i="16"/>
  <c r="F5809" i="16"/>
  <c r="D5809" i="16"/>
  <c r="N5808" i="16"/>
  <c r="L5808" i="16"/>
  <c r="J5808" i="16"/>
  <c r="H5808" i="16"/>
  <c r="F5808" i="16"/>
  <c r="D5808" i="16"/>
  <c r="N5807" i="16"/>
  <c r="L5807" i="16"/>
  <c r="J5807" i="16"/>
  <c r="H5807" i="16"/>
  <c r="F5807" i="16"/>
  <c r="D5807" i="16"/>
  <c r="N5806" i="16"/>
  <c r="L5806" i="16"/>
  <c r="J5806" i="16"/>
  <c r="H5806" i="16"/>
  <c r="F5806" i="16"/>
  <c r="D5806" i="16"/>
  <c r="N5805" i="16"/>
  <c r="L5805" i="16"/>
  <c r="J5805" i="16"/>
  <c r="H5805" i="16"/>
  <c r="F5805" i="16"/>
  <c r="D5805" i="16"/>
  <c r="N5804" i="16"/>
  <c r="L5804" i="16"/>
  <c r="J5804" i="16"/>
  <c r="H5804" i="16"/>
  <c r="F5804" i="16"/>
  <c r="D5804" i="16"/>
  <c r="N5803" i="16"/>
  <c r="L5803" i="16"/>
  <c r="J5803" i="16"/>
  <c r="H5803" i="16"/>
  <c r="F5803" i="16"/>
  <c r="D5803" i="16"/>
  <c r="N5802" i="16"/>
  <c r="L5802" i="16"/>
  <c r="J5802" i="16"/>
  <c r="H5802" i="16"/>
  <c r="F5802" i="16"/>
  <c r="D5802" i="16"/>
  <c r="N5801" i="16"/>
  <c r="L5801" i="16"/>
  <c r="J5801" i="16"/>
  <c r="H5801" i="16"/>
  <c r="F5801" i="16"/>
  <c r="D5801" i="16"/>
  <c r="N5800" i="16"/>
  <c r="L5800" i="16"/>
  <c r="J5800" i="16"/>
  <c r="H5800" i="16"/>
  <c r="F5800" i="16"/>
  <c r="D5800" i="16"/>
  <c r="N5799" i="16"/>
  <c r="L5799" i="16"/>
  <c r="J5799" i="16"/>
  <c r="H5799" i="16"/>
  <c r="F5799" i="16"/>
  <c r="D5799" i="16"/>
  <c r="N5798" i="16"/>
  <c r="L5798" i="16"/>
  <c r="J5798" i="16"/>
  <c r="H5798" i="16"/>
  <c r="F5798" i="16"/>
  <c r="D5798" i="16"/>
  <c r="N5797" i="16"/>
  <c r="L5797" i="16"/>
  <c r="J5797" i="16"/>
  <c r="H5797" i="16"/>
  <c r="F5797" i="16"/>
  <c r="D5797" i="16"/>
  <c r="N5796" i="16"/>
  <c r="L5796" i="16"/>
  <c r="J5796" i="16"/>
  <c r="H5796" i="16"/>
  <c r="F5796" i="16"/>
  <c r="D5796" i="16"/>
  <c r="N5795" i="16"/>
  <c r="L5795" i="16"/>
  <c r="J5795" i="16"/>
  <c r="H5795" i="16"/>
  <c r="F5795" i="16"/>
  <c r="D5795" i="16"/>
  <c r="N5794" i="16"/>
  <c r="L5794" i="16"/>
  <c r="J5794" i="16"/>
  <c r="H5794" i="16"/>
  <c r="F5794" i="16"/>
  <c r="D5794" i="16"/>
  <c r="N5793" i="16"/>
  <c r="L5793" i="16"/>
  <c r="J5793" i="16"/>
  <c r="H5793" i="16"/>
  <c r="F5793" i="16"/>
  <c r="D5793" i="16"/>
  <c r="N5792" i="16"/>
  <c r="L5792" i="16"/>
  <c r="J5792" i="16"/>
  <c r="H5792" i="16"/>
  <c r="F5792" i="16"/>
  <c r="D5792" i="16"/>
  <c r="N5791" i="16"/>
  <c r="L5791" i="16"/>
  <c r="J5791" i="16"/>
  <c r="H5791" i="16"/>
  <c r="F5791" i="16"/>
  <c r="D5791" i="16"/>
  <c r="N5790" i="16"/>
  <c r="L5790" i="16"/>
  <c r="J5790" i="16"/>
  <c r="H5790" i="16"/>
  <c r="F5790" i="16"/>
  <c r="D5790" i="16"/>
  <c r="N5789" i="16"/>
  <c r="L5789" i="16"/>
  <c r="J5789" i="16"/>
  <c r="H5789" i="16"/>
  <c r="F5789" i="16"/>
  <c r="D5789" i="16"/>
  <c r="N5788" i="16"/>
  <c r="L5788" i="16"/>
  <c r="J5788" i="16"/>
  <c r="H5788" i="16"/>
  <c r="F5788" i="16"/>
  <c r="D5788" i="16"/>
  <c r="N5787" i="16"/>
  <c r="L5787" i="16"/>
  <c r="J5787" i="16"/>
  <c r="H5787" i="16"/>
  <c r="F5787" i="16"/>
  <c r="D5787" i="16"/>
  <c r="N5786" i="16"/>
  <c r="L5786" i="16"/>
  <c r="J5786" i="16"/>
  <c r="H5786" i="16"/>
  <c r="F5786" i="16"/>
  <c r="D5786" i="16"/>
  <c r="N5785" i="16"/>
  <c r="L5785" i="16"/>
  <c r="J5785" i="16"/>
  <c r="H5785" i="16"/>
  <c r="F5785" i="16"/>
  <c r="D5785" i="16"/>
  <c r="N5784" i="16"/>
  <c r="L5784" i="16"/>
  <c r="J5784" i="16"/>
  <c r="H5784" i="16"/>
  <c r="F5784" i="16"/>
  <c r="D5784" i="16"/>
  <c r="N5783" i="16"/>
  <c r="L5783" i="16"/>
  <c r="J5783" i="16"/>
  <c r="H5783" i="16"/>
  <c r="F5783" i="16"/>
  <c r="D5783" i="16"/>
  <c r="N5782" i="16"/>
  <c r="L5782" i="16"/>
  <c r="J5782" i="16"/>
  <c r="H5782" i="16"/>
  <c r="F5782" i="16"/>
  <c r="D5782" i="16"/>
  <c r="N5781" i="16"/>
  <c r="L5781" i="16"/>
  <c r="J5781" i="16"/>
  <c r="H5781" i="16"/>
  <c r="F5781" i="16"/>
  <c r="D5781" i="16"/>
  <c r="N5780" i="16"/>
  <c r="L5780" i="16"/>
  <c r="J5780" i="16"/>
  <c r="H5780" i="16"/>
  <c r="F5780" i="16"/>
  <c r="D5780" i="16"/>
  <c r="N5779" i="16"/>
  <c r="L5779" i="16"/>
  <c r="J5779" i="16"/>
  <c r="H5779" i="16"/>
  <c r="F5779" i="16"/>
  <c r="D5779" i="16"/>
  <c r="N5778" i="16"/>
  <c r="L5778" i="16"/>
  <c r="J5778" i="16"/>
  <c r="H5778" i="16"/>
  <c r="F5778" i="16"/>
  <c r="D5778" i="16"/>
  <c r="N5777" i="16"/>
  <c r="L5777" i="16"/>
  <c r="J5777" i="16"/>
  <c r="H5777" i="16"/>
  <c r="F5777" i="16"/>
  <c r="D5777" i="16"/>
  <c r="N5776" i="16"/>
  <c r="L5776" i="16"/>
  <c r="J5776" i="16"/>
  <c r="H5776" i="16"/>
  <c r="F5776" i="16"/>
  <c r="D5776" i="16"/>
  <c r="N5775" i="16"/>
  <c r="L5775" i="16"/>
  <c r="J5775" i="16"/>
  <c r="H5775" i="16"/>
  <c r="F5775" i="16"/>
  <c r="D5775" i="16"/>
  <c r="N5774" i="16"/>
  <c r="L5774" i="16"/>
  <c r="J5774" i="16"/>
  <c r="H5774" i="16"/>
  <c r="F5774" i="16"/>
  <c r="D5774" i="16"/>
  <c r="N5773" i="16"/>
  <c r="L5773" i="16"/>
  <c r="J5773" i="16"/>
  <c r="H5773" i="16"/>
  <c r="F5773" i="16"/>
  <c r="D5773" i="16"/>
  <c r="N5772" i="16"/>
  <c r="L5772" i="16"/>
  <c r="J5772" i="16"/>
  <c r="H5772" i="16"/>
  <c r="F5772" i="16"/>
  <c r="D5772" i="16"/>
  <c r="N5771" i="16"/>
  <c r="L5771" i="16"/>
  <c r="J5771" i="16"/>
  <c r="H5771" i="16"/>
  <c r="F5771" i="16"/>
  <c r="D5771" i="16"/>
  <c r="N5770" i="16"/>
  <c r="L5770" i="16"/>
  <c r="J5770" i="16"/>
  <c r="H5770" i="16"/>
  <c r="F5770" i="16"/>
  <c r="D5770" i="16"/>
  <c r="N5769" i="16"/>
  <c r="L5769" i="16"/>
  <c r="J5769" i="16"/>
  <c r="H5769" i="16"/>
  <c r="F5769" i="16"/>
  <c r="D5769" i="16"/>
  <c r="N5768" i="16"/>
  <c r="L5768" i="16"/>
  <c r="J5768" i="16"/>
  <c r="H5768" i="16"/>
  <c r="F5768" i="16"/>
  <c r="D5768" i="16"/>
  <c r="N5767" i="16"/>
  <c r="L5767" i="16"/>
  <c r="J5767" i="16"/>
  <c r="H5767" i="16"/>
  <c r="F5767" i="16"/>
  <c r="D5767" i="16"/>
  <c r="N5766" i="16"/>
  <c r="L5766" i="16"/>
  <c r="J5766" i="16"/>
  <c r="H5766" i="16"/>
  <c r="F5766" i="16"/>
  <c r="D5766" i="16"/>
  <c r="N5765" i="16"/>
  <c r="L5765" i="16"/>
  <c r="J5765" i="16"/>
  <c r="H5765" i="16"/>
  <c r="F5765" i="16"/>
  <c r="D5765" i="16"/>
  <c r="N5764" i="16"/>
  <c r="L5764" i="16"/>
  <c r="J5764" i="16"/>
  <c r="H5764" i="16"/>
  <c r="F5764" i="16"/>
  <c r="D5764" i="16"/>
  <c r="N5763" i="16"/>
  <c r="L5763" i="16"/>
  <c r="J5763" i="16"/>
  <c r="H5763" i="16"/>
  <c r="F5763" i="16"/>
  <c r="D5763" i="16"/>
  <c r="N5762" i="16"/>
  <c r="L5762" i="16"/>
  <c r="J5762" i="16"/>
  <c r="H5762" i="16"/>
  <c r="F5762" i="16"/>
  <c r="D5762" i="16"/>
  <c r="N5761" i="16"/>
  <c r="L5761" i="16"/>
  <c r="J5761" i="16"/>
  <c r="H5761" i="16"/>
  <c r="F5761" i="16"/>
  <c r="D5761" i="16"/>
  <c r="N5760" i="16"/>
  <c r="L5760" i="16"/>
  <c r="J5760" i="16"/>
  <c r="H5760" i="16"/>
  <c r="F5760" i="16"/>
  <c r="D5760" i="16"/>
  <c r="N5759" i="16"/>
  <c r="L5759" i="16"/>
  <c r="J5759" i="16"/>
  <c r="H5759" i="16"/>
  <c r="F5759" i="16"/>
  <c r="D5759" i="16"/>
  <c r="N5758" i="16"/>
  <c r="L5758" i="16"/>
  <c r="J5758" i="16"/>
  <c r="H5758" i="16"/>
  <c r="F5758" i="16"/>
  <c r="D5758" i="16"/>
  <c r="N5757" i="16"/>
  <c r="L5757" i="16"/>
  <c r="J5757" i="16"/>
  <c r="H5757" i="16"/>
  <c r="F5757" i="16"/>
  <c r="D5757" i="16"/>
  <c r="N5756" i="16"/>
  <c r="L5756" i="16"/>
  <c r="J5756" i="16"/>
  <c r="H5756" i="16"/>
  <c r="F5756" i="16"/>
  <c r="D5756" i="16"/>
  <c r="N5755" i="16"/>
  <c r="L5755" i="16"/>
  <c r="J5755" i="16"/>
  <c r="H5755" i="16"/>
  <c r="F5755" i="16"/>
  <c r="D5755" i="16"/>
  <c r="N5754" i="16"/>
  <c r="L5754" i="16"/>
  <c r="J5754" i="16"/>
  <c r="H5754" i="16"/>
  <c r="F5754" i="16"/>
  <c r="D5754" i="16"/>
  <c r="N5753" i="16"/>
  <c r="L5753" i="16"/>
  <c r="J5753" i="16"/>
  <c r="H5753" i="16"/>
  <c r="F5753" i="16"/>
  <c r="D5753" i="16"/>
  <c r="N5752" i="16"/>
  <c r="L5752" i="16"/>
  <c r="J5752" i="16"/>
  <c r="H5752" i="16"/>
  <c r="F5752" i="16"/>
  <c r="D5752" i="16"/>
  <c r="N5751" i="16"/>
  <c r="L5751" i="16"/>
  <c r="J5751" i="16"/>
  <c r="H5751" i="16"/>
  <c r="F5751" i="16"/>
  <c r="D5751" i="16"/>
  <c r="N5750" i="16"/>
  <c r="L5750" i="16"/>
  <c r="J5750" i="16"/>
  <c r="H5750" i="16"/>
  <c r="F5750" i="16"/>
  <c r="D5750" i="16"/>
  <c r="N5749" i="16"/>
  <c r="L5749" i="16"/>
  <c r="J5749" i="16"/>
  <c r="H5749" i="16"/>
  <c r="F5749" i="16"/>
  <c r="D5749" i="16"/>
  <c r="N5748" i="16"/>
  <c r="L5748" i="16"/>
  <c r="J5748" i="16"/>
  <c r="H5748" i="16"/>
  <c r="F5748" i="16"/>
  <c r="D5748" i="16"/>
  <c r="N5747" i="16"/>
  <c r="L5747" i="16"/>
  <c r="J5747" i="16"/>
  <c r="H5747" i="16"/>
  <c r="F5747" i="16"/>
  <c r="D5747" i="16"/>
  <c r="N5746" i="16"/>
  <c r="L5746" i="16"/>
  <c r="J5746" i="16"/>
  <c r="H5746" i="16"/>
  <c r="F5746" i="16"/>
  <c r="D5746" i="16"/>
  <c r="N5745" i="16"/>
  <c r="L5745" i="16"/>
  <c r="J5745" i="16"/>
  <c r="H5745" i="16"/>
  <c r="F5745" i="16"/>
  <c r="D5745" i="16"/>
  <c r="N5744" i="16"/>
  <c r="L5744" i="16"/>
  <c r="J5744" i="16"/>
  <c r="H5744" i="16"/>
  <c r="F5744" i="16"/>
  <c r="D5744" i="16"/>
  <c r="N5743" i="16"/>
  <c r="L5743" i="16"/>
  <c r="J5743" i="16"/>
  <c r="H5743" i="16"/>
  <c r="F5743" i="16"/>
  <c r="D5743" i="16"/>
  <c r="N5742" i="16"/>
  <c r="L5742" i="16"/>
  <c r="J5742" i="16"/>
  <c r="H5742" i="16"/>
  <c r="F5742" i="16"/>
  <c r="D5742" i="16"/>
  <c r="N5741" i="16"/>
  <c r="L5741" i="16"/>
  <c r="J5741" i="16"/>
  <c r="H5741" i="16"/>
  <c r="F5741" i="16"/>
  <c r="D5741" i="16"/>
  <c r="N5740" i="16"/>
  <c r="L5740" i="16"/>
  <c r="J5740" i="16"/>
  <c r="H5740" i="16"/>
  <c r="F5740" i="16"/>
  <c r="D5740" i="16"/>
  <c r="N5739" i="16"/>
  <c r="L5739" i="16"/>
  <c r="J5739" i="16"/>
  <c r="H5739" i="16"/>
  <c r="F5739" i="16"/>
  <c r="D5739" i="16"/>
  <c r="N5738" i="16"/>
  <c r="L5738" i="16"/>
  <c r="J5738" i="16"/>
  <c r="H5738" i="16"/>
  <c r="F5738" i="16"/>
  <c r="D5738" i="16"/>
  <c r="N5737" i="16"/>
  <c r="L5737" i="16"/>
  <c r="J5737" i="16"/>
  <c r="H5737" i="16"/>
  <c r="F5737" i="16"/>
  <c r="D5737" i="16"/>
  <c r="N5736" i="16"/>
  <c r="L5736" i="16"/>
  <c r="J5736" i="16"/>
  <c r="H5736" i="16"/>
  <c r="F5736" i="16"/>
  <c r="D5736" i="16"/>
  <c r="N5735" i="16"/>
  <c r="L5735" i="16"/>
  <c r="J5735" i="16"/>
  <c r="H5735" i="16"/>
  <c r="F5735" i="16"/>
  <c r="D5735" i="16"/>
  <c r="N5734" i="16"/>
  <c r="L5734" i="16"/>
  <c r="J5734" i="16"/>
  <c r="H5734" i="16"/>
  <c r="F5734" i="16"/>
  <c r="D5734" i="16"/>
  <c r="N5733" i="16"/>
  <c r="L5733" i="16"/>
  <c r="J5733" i="16"/>
  <c r="H5733" i="16"/>
  <c r="F5733" i="16"/>
  <c r="D5733" i="16"/>
  <c r="N5732" i="16"/>
  <c r="L5732" i="16"/>
  <c r="J5732" i="16"/>
  <c r="H5732" i="16"/>
  <c r="F5732" i="16"/>
  <c r="D5732" i="16"/>
  <c r="N5731" i="16"/>
  <c r="L5731" i="16"/>
  <c r="J5731" i="16"/>
  <c r="H5731" i="16"/>
  <c r="F5731" i="16"/>
  <c r="D5731" i="16"/>
  <c r="N5730" i="16"/>
  <c r="L5730" i="16"/>
  <c r="J5730" i="16"/>
  <c r="H5730" i="16"/>
  <c r="F5730" i="16"/>
  <c r="D5730" i="16"/>
  <c r="N5729" i="16"/>
  <c r="L5729" i="16"/>
  <c r="J5729" i="16"/>
  <c r="H5729" i="16"/>
  <c r="F5729" i="16"/>
  <c r="D5729" i="16"/>
  <c r="N5728" i="16"/>
  <c r="L5728" i="16"/>
  <c r="J5728" i="16"/>
  <c r="H5728" i="16"/>
  <c r="F5728" i="16"/>
  <c r="D5728" i="16"/>
  <c r="N5727" i="16"/>
  <c r="L5727" i="16"/>
  <c r="J5727" i="16"/>
  <c r="H5727" i="16"/>
  <c r="F5727" i="16"/>
  <c r="D5727" i="16"/>
  <c r="N5726" i="16"/>
  <c r="L5726" i="16"/>
  <c r="J5726" i="16"/>
  <c r="H5726" i="16"/>
  <c r="F5726" i="16"/>
  <c r="D5726" i="16"/>
  <c r="N5725" i="16"/>
  <c r="L5725" i="16"/>
  <c r="J5725" i="16"/>
  <c r="H5725" i="16"/>
  <c r="F5725" i="16"/>
  <c r="D5725" i="16"/>
  <c r="N5724" i="16"/>
  <c r="L5724" i="16"/>
  <c r="J5724" i="16"/>
  <c r="H5724" i="16"/>
  <c r="F5724" i="16"/>
  <c r="D5724" i="16"/>
  <c r="N5723" i="16"/>
  <c r="L5723" i="16"/>
  <c r="J5723" i="16"/>
  <c r="H5723" i="16"/>
  <c r="F5723" i="16"/>
  <c r="D5723" i="16"/>
  <c r="N5722" i="16"/>
  <c r="L5722" i="16"/>
  <c r="J5722" i="16"/>
  <c r="H5722" i="16"/>
  <c r="F5722" i="16"/>
  <c r="D5722" i="16"/>
  <c r="N5721" i="16"/>
  <c r="L5721" i="16"/>
  <c r="J5721" i="16"/>
  <c r="H5721" i="16"/>
  <c r="F5721" i="16"/>
  <c r="D5721" i="16"/>
  <c r="N5720" i="16"/>
  <c r="L5720" i="16"/>
  <c r="J5720" i="16"/>
  <c r="H5720" i="16"/>
  <c r="F5720" i="16"/>
  <c r="D5720" i="16"/>
  <c r="N5719" i="16"/>
  <c r="L5719" i="16"/>
  <c r="J5719" i="16"/>
  <c r="H5719" i="16"/>
  <c r="F5719" i="16"/>
  <c r="D5719" i="16"/>
  <c r="N5718" i="16"/>
  <c r="L5718" i="16"/>
  <c r="J5718" i="16"/>
  <c r="H5718" i="16"/>
  <c r="F5718" i="16"/>
  <c r="D5718" i="16"/>
  <c r="N5717" i="16"/>
  <c r="L5717" i="16"/>
  <c r="J5717" i="16"/>
  <c r="H5717" i="16"/>
  <c r="F5717" i="16"/>
  <c r="D5717" i="16"/>
  <c r="N5716" i="16"/>
  <c r="L5716" i="16"/>
  <c r="J5716" i="16"/>
  <c r="H5716" i="16"/>
  <c r="F5716" i="16"/>
  <c r="D5716" i="16"/>
  <c r="N5715" i="16"/>
  <c r="L5715" i="16"/>
  <c r="J5715" i="16"/>
  <c r="H5715" i="16"/>
  <c r="F5715" i="16"/>
  <c r="D5715" i="16"/>
  <c r="N5714" i="16"/>
  <c r="L5714" i="16"/>
  <c r="J5714" i="16"/>
  <c r="H5714" i="16"/>
  <c r="F5714" i="16"/>
  <c r="D5714" i="16"/>
  <c r="N5713" i="16"/>
  <c r="L5713" i="16"/>
  <c r="J5713" i="16"/>
  <c r="H5713" i="16"/>
  <c r="F5713" i="16"/>
  <c r="D5713" i="16"/>
  <c r="N5712" i="16"/>
  <c r="L5712" i="16"/>
  <c r="J5712" i="16"/>
  <c r="H5712" i="16"/>
  <c r="F5712" i="16"/>
  <c r="D5712" i="16"/>
  <c r="N5711" i="16"/>
  <c r="L5711" i="16"/>
  <c r="J5711" i="16"/>
  <c r="H5711" i="16"/>
  <c r="F5711" i="16"/>
  <c r="D5711" i="16"/>
  <c r="N5710" i="16"/>
  <c r="L5710" i="16"/>
  <c r="J5710" i="16"/>
  <c r="H5710" i="16"/>
  <c r="F5710" i="16"/>
  <c r="D5710" i="16"/>
  <c r="N5709" i="16"/>
  <c r="L5709" i="16"/>
  <c r="J5709" i="16"/>
  <c r="H5709" i="16"/>
  <c r="F5709" i="16"/>
  <c r="D5709" i="16"/>
  <c r="N5708" i="16"/>
  <c r="L5708" i="16"/>
  <c r="J5708" i="16"/>
  <c r="H5708" i="16"/>
  <c r="F5708" i="16"/>
  <c r="D5708" i="16"/>
  <c r="N5707" i="16"/>
  <c r="L5707" i="16"/>
  <c r="J5707" i="16"/>
  <c r="H5707" i="16"/>
  <c r="F5707" i="16"/>
  <c r="D5707" i="16"/>
  <c r="N5706" i="16"/>
  <c r="L5706" i="16"/>
  <c r="J5706" i="16"/>
  <c r="H5706" i="16"/>
  <c r="F5706" i="16"/>
  <c r="D5706" i="16"/>
  <c r="N5705" i="16"/>
  <c r="L5705" i="16"/>
  <c r="J5705" i="16"/>
  <c r="H5705" i="16"/>
  <c r="F5705" i="16"/>
  <c r="D5705" i="16"/>
  <c r="N5704" i="16"/>
  <c r="L5704" i="16"/>
  <c r="J5704" i="16"/>
  <c r="H5704" i="16"/>
  <c r="F5704" i="16"/>
  <c r="D5704" i="16"/>
  <c r="N5703" i="16"/>
  <c r="L5703" i="16"/>
  <c r="J5703" i="16"/>
  <c r="H5703" i="16"/>
  <c r="F5703" i="16"/>
  <c r="D5703" i="16"/>
  <c r="N5702" i="16"/>
  <c r="L5702" i="16"/>
  <c r="J5702" i="16"/>
  <c r="H5702" i="16"/>
  <c r="F5702" i="16"/>
  <c r="D5702" i="16"/>
  <c r="N5701" i="16"/>
  <c r="L5701" i="16"/>
  <c r="J5701" i="16"/>
  <c r="H5701" i="16"/>
  <c r="F5701" i="16"/>
  <c r="D5701" i="16"/>
  <c r="N5700" i="16"/>
  <c r="L5700" i="16"/>
  <c r="J5700" i="16"/>
  <c r="H5700" i="16"/>
  <c r="F5700" i="16"/>
  <c r="D5700" i="16"/>
  <c r="N5699" i="16"/>
  <c r="L5699" i="16"/>
  <c r="J5699" i="16"/>
  <c r="H5699" i="16"/>
  <c r="F5699" i="16"/>
  <c r="D5699" i="16"/>
  <c r="N5698" i="16"/>
  <c r="L5698" i="16"/>
  <c r="J5698" i="16"/>
  <c r="H5698" i="16"/>
  <c r="F5698" i="16"/>
  <c r="D5698" i="16"/>
  <c r="N5697" i="16"/>
  <c r="L5697" i="16"/>
  <c r="J5697" i="16"/>
  <c r="H5697" i="16"/>
  <c r="F5697" i="16"/>
  <c r="D5697" i="16"/>
  <c r="N5696" i="16"/>
  <c r="L5696" i="16"/>
  <c r="J5696" i="16"/>
  <c r="H5696" i="16"/>
  <c r="F5696" i="16"/>
  <c r="D5696" i="16"/>
  <c r="N5695" i="16"/>
  <c r="L5695" i="16"/>
  <c r="J5695" i="16"/>
  <c r="H5695" i="16"/>
  <c r="F5695" i="16"/>
  <c r="D5695" i="16"/>
  <c r="N5694" i="16"/>
  <c r="L5694" i="16"/>
  <c r="J5694" i="16"/>
  <c r="H5694" i="16"/>
  <c r="F5694" i="16"/>
  <c r="D5694" i="16"/>
  <c r="N5693" i="16"/>
  <c r="L5693" i="16"/>
  <c r="J5693" i="16"/>
  <c r="H5693" i="16"/>
  <c r="F5693" i="16"/>
  <c r="D5693" i="16"/>
  <c r="N5692" i="16"/>
  <c r="L5692" i="16"/>
  <c r="J5692" i="16"/>
  <c r="H5692" i="16"/>
  <c r="F5692" i="16"/>
  <c r="D5692" i="16"/>
  <c r="N5691" i="16"/>
  <c r="L5691" i="16"/>
  <c r="J5691" i="16"/>
  <c r="H5691" i="16"/>
  <c r="F5691" i="16"/>
  <c r="D5691" i="16"/>
  <c r="N5690" i="16"/>
  <c r="L5690" i="16"/>
  <c r="J5690" i="16"/>
  <c r="H5690" i="16"/>
  <c r="F5690" i="16"/>
  <c r="D5690" i="16"/>
  <c r="N5689" i="16"/>
  <c r="L5689" i="16"/>
  <c r="J5689" i="16"/>
  <c r="H5689" i="16"/>
  <c r="F5689" i="16"/>
  <c r="D5689" i="16"/>
  <c r="N5688" i="16"/>
  <c r="L5688" i="16"/>
  <c r="J5688" i="16"/>
  <c r="H5688" i="16"/>
  <c r="F5688" i="16"/>
  <c r="D5688" i="16"/>
  <c r="N5687" i="16"/>
  <c r="L5687" i="16"/>
  <c r="J5687" i="16"/>
  <c r="H5687" i="16"/>
  <c r="F5687" i="16"/>
  <c r="D5687" i="16"/>
  <c r="N5686" i="16"/>
  <c r="L5686" i="16"/>
  <c r="J5686" i="16"/>
  <c r="H5686" i="16"/>
  <c r="F5686" i="16"/>
  <c r="D5686" i="16"/>
  <c r="N5685" i="16"/>
  <c r="L5685" i="16"/>
  <c r="J5685" i="16"/>
  <c r="H5685" i="16"/>
  <c r="F5685" i="16"/>
  <c r="D5685" i="16"/>
  <c r="N5684" i="16"/>
  <c r="L5684" i="16"/>
  <c r="J5684" i="16"/>
  <c r="H5684" i="16"/>
  <c r="F5684" i="16"/>
  <c r="D5684" i="16"/>
  <c r="N5683" i="16"/>
  <c r="L5683" i="16"/>
  <c r="J5683" i="16"/>
  <c r="H5683" i="16"/>
  <c r="F5683" i="16"/>
  <c r="D5683" i="16"/>
  <c r="N5682" i="16"/>
  <c r="L5682" i="16"/>
  <c r="J5682" i="16"/>
  <c r="H5682" i="16"/>
  <c r="F5682" i="16"/>
  <c r="D5682" i="16"/>
  <c r="N5681" i="16"/>
  <c r="L5681" i="16"/>
  <c r="J5681" i="16"/>
  <c r="H5681" i="16"/>
  <c r="F5681" i="16"/>
  <c r="D5681" i="16"/>
  <c r="N5680" i="16"/>
  <c r="L5680" i="16"/>
  <c r="J5680" i="16"/>
  <c r="H5680" i="16"/>
  <c r="F5680" i="16"/>
  <c r="D5680" i="16"/>
  <c r="N5679" i="16"/>
  <c r="L5679" i="16"/>
  <c r="J5679" i="16"/>
  <c r="H5679" i="16"/>
  <c r="F5679" i="16"/>
  <c r="D5679" i="16"/>
  <c r="N5678" i="16"/>
  <c r="L5678" i="16"/>
  <c r="J5678" i="16"/>
  <c r="H5678" i="16"/>
  <c r="F5678" i="16"/>
  <c r="D5678" i="16"/>
  <c r="N5677" i="16"/>
  <c r="L5677" i="16"/>
  <c r="J5677" i="16"/>
  <c r="H5677" i="16"/>
  <c r="F5677" i="16"/>
  <c r="D5677" i="16"/>
  <c r="N5676" i="16"/>
  <c r="L5676" i="16"/>
  <c r="J5676" i="16"/>
  <c r="H5676" i="16"/>
  <c r="F5676" i="16"/>
  <c r="D5676" i="16"/>
  <c r="N5675" i="16"/>
  <c r="L5675" i="16"/>
  <c r="J5675" i="16"/>
  <c r="H5675" i="16"/>
  <c r="F5675" i="16"/>
  <c r="D5675" i="16"/>
  <c r="N5674" i="16"/>
  <c r="L5674" i="16"/>
  <c r="J5674" i="16"/>
  <c r="H5674" i="16"/>
  <c r="F5674" i="16"/>
  <c r="D5674" i="16"/>
  <c r="N5673" i="16"/>
  <c r="L5673" i="16"/>
  <c r="J5673" i="16"/>
  <c r="H5673" i="16"/>
  <c r="F5673" i="16"/>
  <c r="D5673" i="16"/>
  <c r="N5672" i="16"/>
  <c r="L5672" i="16"/>
  <c r="J5672" i="16"/>
  <c r="H5672" i="16"/>
  <c r="F5672" i="16"/>
  <c r="D5672" i="16"/>
  <c r="N5671" i="16"/>
  <c r="L5671" i="16"/>
  <c r="J5671" i="16"/>
  <c r="H5671" i="16"/>
  <c r="F5671" i="16"/>
  <c r="D5671" i="16"/>
  <c r="N5670" i="16"/>
  <c r="L5670" i="16"/>
  <c r="J5670" i="16"/>
  <c r="H5670" i="16"/>
  <c r="F5670" i="16"/>
  <c r="D5670" i="16"/>
  <c r="N5669" i="16"/>
  <c r="L5669" i="16"/>
  <c r="J5669" i="16"/>
  <c r="H5669" i="16"/>
  <c r="F5669" i="16"/>
  <c r="D5669" i="16"/>
  <c r="N5668" i="16"/>
  <c r="L5668" i="16"/>
  <c r="J5668" i="16"/>
  <c r="H5668" i="16"/>
  <c r="F5668" i="16"/>
  <c r="D5668" i="16"/>
  <c r="N5667" i="16"/>
  <c r="L5667" i="16"/>
  <c r="J5667" i="16"/>
  <c r="H5667" i="16"/>
  <c r="F5667" i="16"/>
  <c r="D5667" i="16"/>
  <c r="N5666" i="16"/>
  <c r="L5666" i="16"/>
  <c r="J5666" i="16"/>
  <c r="H5666" i="16"/>
  <c r="F5666" i="16"/>
  <c r="D5666" i="16"/>
  <c r="N5665" i="16"/>
  <c r="L5665" i="16"/>
  <c r="J5665" i="16"/>
  <c r="H5665" i="16"/>
  <c r="F5665" i="16"/>
  <c r="D5665" i="16"/>
  <c r="N5664" i="16"/>
  <c r="L5664" i="16"/>
  <c r="J5664" i="16"/>
  <c r="H5664" i="16"/>
  <c r="F5664" i="16"/>
  <c r="D5664" i="16"/>
  <c r="N5663" i="16"/>
  <c r="L5663" i="16"/>
  <c r="J5663" i="16"/>
  <c r="H5663" i="16"/>
  <c r="F5663" i="16"/>
  <c r="D5663" i="16"/>
  <c r="N5662" i="16"/>
  <c r="L5662" i="16"/>
  <c r="J5662" i="16"/>
  <c r="H5662" i="16"/>
  <c r="F5662" i="16"/>
  <c r="D5662" i="16"/>
  <c r="N5661" i="16"/>
  <c r="L5661" i="16"/>
  <c r="J5661" i="16"/>
  <c r="H5661" i="16"/>
  <c r="F5661" i="16"/>
  <c r="D5661" i="16"/>
  <c r="N5660" i="16"/>
  <c r="L5660" i="16"/>
  <c r="J5660" i="16"/>
  <c r="H5660" i="16"/>
  <c r="F5660" i="16"/>
  <c r="D5660" i="16"/>
  <c r="N5659" i="16"/>
  <c r="L5659" i="16"/>
  <c r="J5659" i="16"/>
  <c r="H5659" i="16"/>
  <c r="F5659" i="16"/>
  <c r="D5659" i="16"/>
  <c r="N5658" i="16"/>
  <c r="L5658" i="16"/>
  <c r="J5658" i="16"/>
  <c r="H5658" i="16"/>
  <c r="F5658" i="16"/>
  <c r="D5658" i="16"/>
  <c r="N5657" i="16"/>
  <c r="L5657" i="16"/>
  <c r="J5657" i="16"/>
  <c r="H5657" i="16"/>
  <c r="F5657" i="16"/>
  <c r="D5657" i="16"/>
  <c r="N5656" i="16"/>
  <c r="L5656" i="16"/>
  <c r="J5656" i="16"/>
  <c r="H5656" i="16"/>
  <c r="F5656" i="16"/>
  <c r="D5656" i="16"/>
  <c r="N5655" i="16"/>
  <c r="L5655" i="16"/>
  <c r="J5655" i="16"/>
  <c r="H5655" i="16"/>
  <c r="F5655" i="16"/>
  <c r="D5655" i="16"/>
  <c r="N5654" i="16"/>
  <c r="L5654" i="16"/>
  <c r="J5654" i="16"/>
  <c r="H5654" i="16"/>
  <c r="F5654" i="16"/>
  <c r="D5654" i="16"/>
  <c r="N5653" i="16"/>
  <c r="L5653" i="16"/>
  <c r="J5653" i="16"/>
  <c r="H5653" i="16"/>
  <c r="F5653" i="16"/>
  <c r="D5653" i="16"/>
  <c r="N5652" i="16"/>
  <c r="L5652" i="16"/>
  <c r="J5652" i="16"/>
  <c r="H5652" i="16"/>
  <c r="F5652" i="16"/>
  <c r="D5652" i="16"/>
  <c r="N5651" i="16"/>
  <c r="L5651" i="16"/>
  <c r="J5651" i="16"/>
  <c r="H5651" i="16"/>
  <c r="F5651" i="16"/>
  <c r="D5651" i="16"/>
  <c r="N5650" i="16"/>
  <c r="L5650" i="16"/>
  <c r="J5650" i="16"/>
  <c r="H5650" i="16"/>
  <c r="F5650" i="16"/>
  <c r="D5650" i="16"/>
  <c r="N5649" i="16"/>
  <c r="L5649" i="16"/>
  <c r="J5649" i="16"/>
  <c r="H5649" i="16"/>
  <c r="F5649" i="16"/>
  <c r="D5649" i="16"/>
  <c r="N5648" i="16"/>
  <c r="L5648" i="16"/>
  <c r="J5648" i="16"/>
  <c r="H5648" i="16"/>
  <c r="F5648" i="16"/>
  <c r="D5648" i="16"/>
  <c r="N5647" i="16"/>
  <c r="L5647" i="16"/>
  <c r="J5647" i="16"/>
  <c r="H5647" i="16"/>
  <c r="F5647" i="16"/>
  <c r="D5647" i="16"/>
  <c r="N5646" i="16"/>
  <c r="L5646" i="16"/>
  <c r="J5646" i="16"/>
  <c r="H5646" i="16"/>
  <c r="F5646" i="16"/>
  <c r="D5646" i="16"/>
  <c r="N5645" i="16"/>
  <c r="L5645" i="16"/>
  <c r="J5645" i="16"/>
  <c r="H5645" i="16"/>
  <c r="F5645" i="16"/>
  <c r="D5645" i="16"/>
  <c r="N5644" i="16"/>
  <c r="L5644" i="16"/>
  <c r="J5644" i="16"/>
  <c r="H5644" i="16"/>
  <c r="F5644" i="16"/>
  <c r="D5644" i="16"/>
  <c r="N5643" i="16"/>
  <c r="L5643" i="16"/>
  <c r="J5643" i="16"/>
  <c r="H5643" i="16"/>
  <c r="F5643" i="16"/>
  <c r="D5643" i="16"/>
  <c r="N5642" i="16"/>
  <c r="L5642" i="16"/>
  <c r="J5642" i="16"/>
  <c r="H5642" i="16"/>
  <c r="F5642" i="16"/>
  <c r="D5642" i="16"/>
  <c r="N5641" i="16"/>
  <c r="L5641" i="16"/>
  <c r="J5641" i="16"/>
  <c r="H5641" i="16"/>
  <c r="F5641" i="16"/>
  <c r="D5641" i="16"/>
  <c r="N5640" i="16"/>
  <c r="L5640" i="16"/>
  <c r="J5640" i="16"/>
  <c r="H5640" i="16"/>
  <c r="F5640" i="16"/>
  <c r="D5640" i="16"/>
  <c r="N5639" i="16"/>
  <c r="L5639" i="16"/>
  <c r="J5639" i="16"/>
  <c r="H5639" i="16"/>
  <c r="F5639" i="16"/>
  <c r="D5639" i="16"/>
  <c r="N5638" i="16"/>
  <c r="L5638" i="16"/>
  <c r="J5638" i="16"/>
  <c r="H5638" i="16"/>
  <c r="F5638" i="16"/>
  <c r="D5638" i="16"/>
  <c r="N5637" i="16"/>
  <c r="L5637" i="16"/>
  <c r="J5637" i="16"/>
  <c r="H5637" i="16"/>
  <c r="F5637" i="16"/>
  <c r="D5637" i="16"/>
  <c r="N5636" i="16"/>
  <c r="L5636" i="16"/>
  <c r="J5636" i="16"/>
  <c r="H5636" i="16"/>
  <c r="F5636" i="16"/>
  <c r="D5636" i="16"/>
  <c r="N5635" i="16"/>
  <c r="L5635" i="16"/>
  <c r="J5635" i="16"/>
  <c r="H5635" i="16"/>
  <c r="F5635" i="16"/>
  <c r="D5635" i="16"/>
  <c r="N5634" i="16"/>
  <c r="L5634" i="16"/>
  <c r="J5634" i="16"/>
  <c r="H5634" i="16"/>
  <c r="F5634" i="16"/>
  <c r="D5634" i="16"/>
  <c r="N5633" i="16"/>
  <c r="L5633" i="16"/>
  <c r="J5633" i="16"/>
  <c r="H5633" i="16"/>
  <c r="F5633" i="16"/>
  <c r="D5633" i="16"/>
  <c r="N5632" i="16"/>
  <c r="L5632" i="16"/>
  <c r="J5632" i="16"/>
  <c r="H5632" i="16"/>
  <c r="F5632" i="16"/>
  <c r="D5632" i="16"/>
  <c r="N5631" i="16"/>
  <c r="L5631" i="16"/>
  <c r="J5631" i="16"/>
  <c r="H5631" i="16"/>
  <c r="F5631" i="16"/>
  <c r="D5631" i="16"/>
  <c r="N5630" i="16"/>
  <c r="L5630" i="16"/>
  <c r="J5630" i="16"/>
  <c r="H5630" i="16"/>
  <c r="F5630" i="16"/>
  <c r="D5630" i="16"/>
  <c r="N5629" i="16"/>
  <c r="L5629" i="16"/>
  <c r="J5629" i="16"/>
  <c r="H5629" i="16"/>
  <c r="F5629" i="16"/>
  <c r="D5629" i="16"/>
  <c r="N5628" i="16"/>
  <c r="L5628" i="16"/>
  <c r="J5628" i="16"/>
  <c r="H5628" i="16"/>
  <c r="F5628" i="16"/>
  <c r="D5628" i="16"/>
  <c r="N5627" i="16"/>
  <c r="L5627" i="16"/>
  <c r="J5627" i="16"/>
  <c r="H5627" i="16"/>
  <c r="F5627" i="16"/>
  <c r="D5627" i="16"/>
  <c r="N5626" i="16"/>
  <c r="L5626" i="16"/>
  <c r="J5626" i="16"/>
  <c r="H5626" i="16"/>
  <c r="F5626" i="16"/>
  <c r="D5626" i="16"/>
  <c r="N5625" i="16"/>
  <c r="L5625" i="16"/>
  <c r="J5625" i="16"/>
  <c r="H5625" i="16"/>
  <c r="F5625" i="16"/>
  <c r="D5625" i="16"/>
  <c r="N5624" i="16"/>
  <c r="L5624" i="16"/>
  <c r="J5624" i="16"/>
  <c r="H5624" i="16"/>
  <c r="F5624" i="16"/>
  <c r="D5624" i="16"/>
  <c r="N5623" i="16"/>
  <c r="L5623" i="16"/>
  <c r="J5623" i="16"/>
  <c r="H5623" i="16"/>
  <c r="F5623" i="16"/>
  <c r="D5623" i="16"/>
  <c r="N5622" i="16"/>
  <c r="L5622" i="16"/>
  <c r="J5622" i="16"/>
  <c r="H5622" i="16"/>
  <c r="F5622" i="16"/>
  <c r="D5622" i="16"/>
  <c r="N5621" i="16"/>
  <c r="L5621" i="16"/>
  <c r="J5621" i="16"/>
  <c r="H5621" i="16"/>
  <c r="F5621" i="16"/>
  <c r="D5621" i="16"/>
  <c r="N5620" i="16"/>
  <c r="L5620" i="16"/>
  <c r="J5620" i="16"/>
  <c r="H5620" i="16"/>
  <c r="F5620" i="16"/>
  <c r="D5620" i="16"/>
  <c r="N5619" i="16"/>
  <c r="L5619" i="16"/>
  <c r="J5619" i="16"/>
  <c r="H5619" i="16"/>
  <c r="F5619" i="16"/>
  <c r="D5619" i="16"/>
  <c r="N5618" i="16"/>
  <c r="L5618" i="16"/>
  <c r="J5618" i="16"/>
  <c r="H5618" i="16"/>
  <c r="F5618" i="16"/>
  <c r="D5618" i="16"/>
  <c r="N5617" i="16"/>
  <c r="L5617" i="16"/>
  <c r="J5617" i="16"/>
  <c r="H5617" i="16"/>
  <c r="F5617" i="16"/>
  <c r="D5617" i="16"/>
  <c r="N5616" i="16"/>
  <c r="L5616" i="16"/>
  <c r="J5616" i="16"/>
  <c r="H5616" i="16"/>
  <c r="F5616" i="16"/>
  <c r="D5616" i="16"/>
  <c r="N5615" i="16"/>
  <c r="L5615" i="16"/>
  <c r="J5615" i="16"/>
  <c r="H5615" i="16"/>
  <c r="F5615" i="16"/>
  <c r="D5615" i="16"/>
  <c r="N5614" i="16"/>
  <c r="L5614" i="16"/>
  <c r="J5614" i="16"/>
  <c r="H5614" i="16"/>
  <c r="F5614" i="16"/>
  <c r="D5614" i="16"/>
  <c r="N5613" i="16"/>
  <c r="L5613" i="16"/>
  <c r="J5613" i="16"/>
  <c r="H5613" i="16"/>
  <c r="F5613" i="16"/>
  <c r="D5613" i="16"/>
  <c r="N5612" i="16"/>
  <c r="L5612" i="16"/>
  <c r="J5612" i="16"/>
  <c r="H5612" i="16"/>
  <c r="F5612" i="16"/>
  <c r="D5612" i="16"/>
  <c r="N5611" i="16"/>
  <c r="L5611" i="16"/>
  <c r="J5611" i="16"/>
  <c r="H5611" i="16"/>
  <c r="F5611" i="16"/>
  <c r="D5611" i="16"/>
  <c r="N5610" i="16"/>
  <c r="L5610" i="16"/>
  <c r="J5610" i="16"/>
  <c r="H5610" i="16"/>
  <c r="F5610" i="16"/>
  <c r="D5610" i="16"/>
  <c r="N5609" i="16"/>
  <c r="L5609" i="16"/>
  <c r="J5609" i="16"/>
  <c r="H5609" i="16"/>
  <c r="F5609" i="16"/>
  <c r="D5609" i="16"/>
  <c r="N5608" i="16"/>
  <c r="L5608" i="16"/>
  <c r="J5608" i="16"/>
  <c r="H5608" i="16"/>
  <c r="F5608" i="16"/>
  <c r="D5608" i="16"/>
  <c r="N5607" i="16"/>
  <c r="L5607" i="16"/>
  <c r="J5607" i="16"/>
  <c r="H5607" i="16"/>
  <c r="F5607" i="16"/>
  <c r="D5607" i="16"/>
  <c r="N5606" i="16"/>
  <c r="L5606" i="16"/>
  <c r="J5606" i="16"/>
  <c r="H5606" i="16"/>
  <c r="F5606" i="16"/>
  <c r="D5606" i="16"/>
  <c r="N5605" i="16"/>
  <c r="L5605" i="16"/>
  <c r="J5605" i="16"/>
  <c r="H5605" i="16"/>
  <c r="F5605" i="16"/>
  <c r="D5605" i="16"/>
  <c r="N5604" i="16"/>
  <c r="L5604" i="16"/>
  <c r="J5604" i="16"/>
  <c r="H5604" i="16"/>
  <c r="F5604" i="16"/>
  <c r="D5604" i="16"/>
  <c r="N5603" i="16"/>
  <c r="L5603" i="16"/>
  <c r="J5603" i="16"/>
  <c r="H5603" i="16"/>
  <c r="F5603" i="16"/>
  <c r="D5603" i="16"/>
  <c r="N5602" i="16"/>
  <c r="L5602" i="16"/>
  <c r="J5602" i="16"/>
  <c r="H5602" i="16"/>
  <c r="F5602" i="16"/>
  <c r="D5602" i="16"/>
  <c r="N5601" i="16"/>
  <c r="L5601" i="16"/>
  <c r="J5601" i="16"/>
  <c r="H5601" i="16"/>
  <c r="F5601" i="16"/>
  <c r="D5601" i="16"/>
  <c r="N5600" i="16"/>
  <c r="L5600" i="16"/>
  <c r="J5600" i="16"/>
  <c r="H5600" i="16"/>
  <c r="F5600" i="16"/>
  <c r="D5600" i="16"/>
  <c r="N5599" i="16"/>
  <c r="L5599" i="16"/>
  <c r="J5599" i="16"/>
  <c r="H5599" i="16"/>
  <c r="F5599" i="16"/>
  <c r="D5599" i="16"/>
  <c r="N5598" i="16"/>
  <c r="L5598" i="16"/>
  <c r="J5598" i="16"/>
  <c r="H5598" i="16"/>
  <c r="F5598" i="16"/>
  <c r="D5598" i="16"/>
  <c r="N5597" i="16"/>
  <c r="L5597" i="16"/>
  <c r="J5597" i="16"/>
  <c r="H5597" i="16"/>
  <c r="F5597" i="16"/>
  <c r="D5597" i="16"/>
  <c r="N5596" i="16"/>
  <c r="L5596" i="16"/>
  <c r="J5596" i="16"/>
  <c r="H5596" i="16"/>
  <c r="F5596" i="16"/>
  <c r="D5596" i="16"/>
  <c r="N5595" i="16"/>
  <c r="L5595" i="16"/>
  <c r="J5595" i="16"/>
  <c r="H5595" i="16"/>
  <c r="F5595" i="16"/>
  <c r="D5595" i="16"/>
  <c r="N5594" i="16"/>
  <c r="L5594" i="16"/>
  <c r="J5594" i="16"/>
  <c r="H5594" i="16"/>
  <c r="F5594" i="16"/>
  <c r="D5594" i="16"/>
  <c r="N5593" i="16"/>
  <c r="L5593" i="16"/>
  <c r="J5593" i="16"/>
  <c r="H5593" i="16"/>
  <c r="F5593" i="16"/>
  <c r="D5593" i="16"/>
  <c r="N5592" i="16"/>
  <c r="L5592" i="16"/>
  <c r="J5592" i="16"/>
  <c r="H5592" i="16"/>
  <c r="F5592" i="16"/>
  <c r="D5592" i="16"/>
  <c r="N5591" i="16"/>
  <c r="L5591" i="16"/>
  <c r="J5591" i="16"/>
  <c r="H5591" i="16"/>
  <c r="F5591" i="16"/>
  <c r="D5591" i="16"/>
  <c r="N5590" i="16"/>
  <c r="L5590" i="16"/>
  <c r="J5590" i="16"/>
  <c r="H5590" i="16"/>
  <c r="F5590" i="16"/>
  <c r="D5590" i="16"/>
  <c r="N5589" i="16"/>
  <c r="L5589" i="16"/>
  <c r="J5589" i="16"/>
  <c r="H5589" i="16"/>
  <c r="F5589" i="16"/>
  <c r="D5589" i="16"/>
  <c r="N5588" i="16"/>
  <c r="L5588" i="16"/>
  <c r="J5588" i="16"/>
  <c r="H5588" i="16"/>
  <c r="F5588" i="16"/>
  <c r="D5588" i="16"/>
  <c r="N5587" i="16"/>
  <c r="L5587" i="16"/>
  <c r="J5587" i="16"/>
  <c r="H5587" i="16"/>
  <c r="F5587" i="16"/>
  <c r="D5587" i="16"/>
  <c r="N5586" i="16"/>
  <c r="L5586" i="16"/>
  <c r="J5586" i="16"/>
  <c r="H5586" i="16"/>
  <c r="F5586" i="16"/>
  <c r="D5586" i="16"/>
  <c r="N5585" i="16"/>
  <c r="L5585" i="16"/>
  <c r="J5585" i="16"/>
  <c r="H5585" i="16"/>
  <c r="F5585" i="16"/>
  <c r="D5585" i="16"/>
  <c r="N5584" i="16"/>
  <c r="L5584" i="16"/>
  <c r="J5584" i="16"/>
  <c r="H5584" i="16"/>
  <c r="F5584" i="16"/>
  <c r="D5584" i="16"/>
  <c r="N5583" i="16"/>
  <c r="L5583" i="16"/>
  <c r="J5583" i="16"/>
  <c r="H5583" i="16"/>
  <c r="F5583" i="16"/>
  <c r="D5583" i="16"/>
  <c r="N5582" i="16"/>
  <c r="L5582" i="16"/>
  <c r="J5582" i="16"/>
  <c r="H5582" i="16"/>
  <c r="F5582" i="16"/>
  <c r="D5582" i="16"/>
  <c r="N5581" i="16"/>
  <c r="L5581" i="16"/>
  <c r="J5581" i="16"/>
  <c r="H5581" i="16"/>
  <c r="F5581" i="16"/>
  <c r="D5581" i="16"/>
  <c r="N5580" i="16"/>
  <c r="L5580" i="16"/>
  <c r="J5580" i="16"/>
  <c r="H5580" i="16"/>
  <c r="F5580" i="16"/>
  <c r="D5580" i="16"/>
  <c r="N5579" i="16"/>
  <c r="L5579" i="16"/>
  <c r="J5579" i="16"/>
  <c r="H5579" i="16"/>
  <c r="F5579" i="16"/>
  <c r="D5579" i="16"/>
  <c r="N5578" i="16"/>
  <c r="L5578" i="16"/>
  <c r="J5578" i="16"/>
  <c r="H5578" i="16"/>
  <c r="F5578" i="16"/>
  <c r="D5578" i="16"/>
  <c r="N5577" i="16"/>
  <c r="L5577" i="16"/>
  <c r="J5577" i="16"/>
  <c r="H5577" i="16"/>
  <c r="F5577" i="16"/>
  <c r="D5577" i="16"/>
  <c r="N5576" i="16"/>
  <c r="L5576" i="16"/>
  <c r="J5576" i="16"/>
  <c r="H5576" i="16"/>
  <c r="F5576" i="16"/>
  <c r="D5576" i="16"/>
  <c r="N5575" i="16"/>
  <c r="L5575" i="16"/>
  <c r="J5575" i="16"/>
  <c r="H5575" i="16"/>
  <c r="F5575" i="16"/>
  <c r="D5575" i="16"/>
  <c r="N5574" i="16"/>
  <c r="L5574" i="16"/>
  <c r="J5574" i="16"/>
  <c r="H5574" i="16"/>
  <c r="F5574" i="16"/>
  <c r="D5574" i="16"/>
  <c r="N5573" i="16"/>
  <c r="L5573" i="16"/>
  <c r="J5573" i="16"/>
  <c r="H5573" i="16"/>
  <c r="F5573" i="16"/>
  <c r="D5573" i="16"/>
  <c r="N5572" i="16"/>
  <c r="L5572" i="16"/>
  <c r="J5572" i="16"/>
  <c r="H5572" i="16"/>
  <c r="F5572" i="16"/>
  <c r="D5572" i="16"/>
  <c r="N5571" i="16"/>
  <c r="L5571" i="16"/>
  <c r="J5571" i="16"/>
  <c r="H5571" i="16"/>
  <c r="F5571" i="16"/>
  <c r="D5571" i="16"/>
  <c r="N5570" i="16"/>
  <c r="L5570" i="16"/>
  <c r="J5570" i="16"/>
  <c r="H5570" i="16"/>
  <c r="F5570" i="16"/>
  <c r="D5570" i="16"/>
  <c r="N5569" i="16"/>
  <c r="L5569" i="16"/>
  <c r="J5569" i="16"/>
  <c r="H5569" i="16"/>
  <c r="F5569" i="16"/>
  <c r="D5569" i="16"/>
  <c r="N5568" i="16"/>
  <c r="L5568" i="16"/>
  <c r="J5568" i="16"/>
  <c r="H5568" i="16"/>
  <c r="F5568" i="16"/>
  <c r="D5568" i="16"/>
  <c r="N5567" i="16"/>
  <c r="L5567" i="16"/>
  <c r="J5567" i="16"/>
  <c r="H5567" i="16"/>
  <c r="F5567" i="16"/>
  <c r="D5567" i="16"/>
  <c r="N5566" i="16"/>
  <c r="L5566" i="16"/>
  <c r="J5566" i="16"/>
  <c r="H5566" i="16"/>
  <c r="F5566" i="16"/>
  <c r="D5566" i="16"/>
  <c r="N5565" i="16"/>
  <c r="L5565" i="16"/>
  <c r="J5565" i="16"/>
  <c r="H5565" i="16"/>
  <c r="F5565" i="16"/>
  <c r="D5565" i="16"/>
  <c r="N5564" i="16"/>
  <c r="L5564" i="16"/>
  <c r="J5564" i="16"/>
  <c r="H5564" i="16"/>
  <c r="F5564" i="16"/>
  <c r="D5564" i="16"/>
  <c r="N5563" i="16"/>
  <c r="L5563" i="16"/>
  <c r="J5563" i="16"/>
  <c r="H5563" i="16"/>
  <c r="F5563" i="16"/>
  <c r="D5563" i="16"/>
  <c r="N5562" i="16"/>
  <c r="L5562" i="16"/>
  <c r="J5562" i="16"/>
  <c r="H5562" i="16"/>
  <c r="F5562" i="16"/>
  <c r="D5562" i="16"/>
  <c r="N5561" i="16"/>
  <c r="L5561" i="16"/>
  <c r="J5561" i="16"/>
  <c r="H5561" i="16"/>
  <c r="F5561" i="16"/>
  <c r="D5561" i="16"/>
  <c r="N5560" i="16"/>
  <c r="L5560" i="16"/>
  <c r="J5560" i="16"/>
  <c r="H5560" i="16"/>
  <c r="F5560" i="16"/>
  <c r="D5560" i="16"/>
  <c r="N5559" i="16"/>
  <c r="L5559" i="16"/>
  <c r="J5559" i="16"/>
  <c r="H5559" i="16"/>
  <c r="F5559" i="16"/>
  <c r="D5559" i="16"/>
  <c r="N5558" i="16"/>
  <c r="L5558" i="16"/>
  <c r="J5558" i="16"/>
  <c r="H5558" i="16"/>
  <c r="F5558" i="16"/>
  <c r="D5558" i="16"/>
  <c r="N5557" i="16"/>
  <c r="L5557" i="16"/>
  <c r="J5557" i="16"/>
  <c r="H5557" i="16"/>
  <c r="F5557" i="16"/>
  <c r="D5557" i="16"/>
  <c r="N5556" i="16"/>
  <c r="L5556" i="16"/>
  <c r="J5556" i="16"/>
  <c r="H5556" i="16"/>
  <c r="F5556" i="16"/>
  <c r="D5556" i="16"/>
  <c r="N5555" i="16"/>
  <c r="L5555" i="16"/>
  <c r="J5555" i="16"/>
  <c r="H5555" i="16"/>
  <c r="F5555" i="16"/>
  <c r="D5555" i="16"/>
  <c r="N5554" i="16"/>
  <c r="L5554" i="16"/>
  <c r="J5554" i="16"/>
  <c r="H5554" i="16"/>
  <c r="F5554" i="16"/>
  <c r="D5554" i="16"/>
  <c r="N5553" i="16"/>
  <c r="L5553" i="16"/>
  <c r="J5553" i="16"/>
  <c r="H5553" i="16"/>
  <c r="F5553" i="16"/>
  <c r="D5553" i="16"/>
  <c r="N5552" i="16"/>
  <c r="L5552" i="16"/>
  <c r="J5552" i="16"/>
  <c r="H5552" i="16"/>
  <c r="F5552" i="16"/>
  <c r="D5552" i="16"/>
  <c r="N5551" i="16"/>
  <c r="L5551" i="16"/>
  <c r="J5551" i="16"/>
  <c r="H5551" i="16"/>
  <c r="F5551" i="16"/>
  <c r="D5551" i="16"/>
  <c r="N5550" i="16"/>
  <c r="L5550" i="16"/>
  <c r="J5550" i="16"/>
  <c r="H5550" i="16"/>
  <c r="F5550" i="16"/>
  <c r="D5550" i="16"/>
  <c r="N5549" i="16"/>
  <c r="L5549" i="16"/>
  <c r="J5549" i="16"/>
  <c r="H5549" i="16"/>
  <c r="F5549" i="16"/>
  <c r="D5549" i="16"/>
  <c r="N5548" i="16"/>
  <c r="L5548" i="16"/>
  <c r="J5548" i="16"/>
  <c r="H5548" i="16"/>
  <c r="F5548" i="16"/>
  <c r="D5548" i="16"/>
  <c r="N5547" i="16"/>
  <c r="L5547" i="16"/>
  <c r="J5547" i="16"/>
  <c r="H5547" i="16"/>
  <c r="F5547" i="16"/>
  <c r="D5547" i="16"/>
  <c r="N5546" i="16"/>
  <c r="L5546" i="16"/>
  <c r="J5546" i="16"/>
  <c r="H5546" i="16"/>
  <c r="F5546" i="16"/>
  <c r="D5546" i="16"/>
  <c r="N5545" i="16"/>
  <c r="L5545" i="16"/>
  <c r="J5545" i="16"/>
  <c r="H5545" i="16"/>
  <c r="F5545" i="16"/>
  <c r="D5545" i="16"/>
  <c r="N5544" i="16"/>
  <c r="L5544" i="16"/>
  <c r="J5544" i="16"/>
  <c r="H5544" i="16"/>
  <c r="F5544" i="16"/>
  <c r="D5544" i="16"/>
  <c r="N5543" i="16"/>
  <c r="L5543" i="16"/>
  <c r="J5543" i="16"/>
  <c r="H5543" i="16"/>
  <c r="F5543" i="16"/>
  <c r="D5543" i="16"/>
  <c r="N5542" i="16"/>
  <c r="L5542" i="16"/>
  <c r="J5542" i="16"/>
  <c r="H5542" i="16"/>
  <c r="F5542" i="16"/>
  <c r="D5542" i="16"/>
  <c r="N5541" i="16"/>
  <c r="L5541" i="16"/>
  <c r="J5541" i="16"/>
  <c r="H5541" i="16"/>
  <c r="F5541" i="16"/>
  <c r="D5541" i="16"/>
  <c r="N5540" i="16"/>
  <c r="L5540" i="16"/>
  <c r="J5540" i="16"/>
  <c r="H5540" i="16"/>
  <c r="F5540" i="16"/>
  <c r="D5540" i="16"/>
  <c r="N5539" i="16"/>
  <c r="L5539" i="16"/>
  <c r="J5539" i="16"/>
  <c r="H5539" i="16"/>
  <c r="F5539" i="16"/>
  <c r="D5539" i="16"/>
  <c r="N5538" i="16"/>
  <c r="L5538" i="16"/>
  <c r="J5538" i="16"/>
  <c r="H5538" i="16"/>
  <c r="F5538" i="16"/>
  <c r="D5538" i="16"/>
  <c r="N5537" i="16"/>
  <c r="L5537" i="16"/>
  <c r="J5537" i="16"/>
  <c r="H5537" i="16"/>
  <c r="F5537" i="16"/>
  <c r="D5537" i="16"/>
  <c r="N5536" i="16"/>
  <c r="L5536" i="16"/>
  <c r="J5536" i="16"/>
  <c r="H5536" i="16"/>
  <c r="F5536" i="16"/>
  <c r="D5536" i="16"/>
  <c r="N5535" i="16"/>
  <c r="L5535" i="16"/>
  <c r="J5535" i="16"/>
  <c r="H5535" i="16"/>
  <c r="F5535" i="16"/>
  <c r="D5535" i="16"/>
  <c r="N5534" i="16"/>
  <c r="L5534" i="16"/>
  <c r="J5534" i="16"/>
  <c r="H5534" i="16"/>
  <c r="F5534" i="16"/>
  <c r="D5534" i="16"/>
  <c r="N5533" i="16"/>
  <c r="L5533" i="16"/>
  <c r="J5533" i="16"/>
  <c r="H5533" i="16"/>
  <c r="F5533" i="16"/>
  <c r="D5533" i="16"/>
  <c r="N5532" i="16"/>
  <c r="L5532" i="16"/>
  <c r="J5532" i="16"/>
  <c r="H5532" i="16"/>
  <c r="F5532" i="16"/>
  <c r="D5532" i="16"/>
  <c r="N5531" i="16"/>
  <c r="L5531" i="16"/>
  <c r="J5531" i="16"/>
  <c r="H5531" i="16"/>
  <c r="F5531" i="16"/>
  <c r="D5531" i="16"/>
  <c r="N5530" i="16"/>
  <c r="L5530" i="16"/>
  <c r="J5530" i="16"/>
  <c r="H5530" i="16"/>
  <c r="F5530" i="16"/>
  <c r="D5530" i="16"/>
  <c r="N5529" i="16"/>
  <c r="L5529" i="16"/>
  <c r="J5529" i="16"/>
  <c r="H5529" i="16"/>
  <c r="F5529" i="16"/>
  <c r="D5529" i="16"/>
  <c r="N5528" i="16"/>
  <c r="L5528" i="16"/>
  <c r="J5528" i="16"/>
  <c r="H5528" i="16"/>
  <c r="F5528" i="16"/>
  <c r="D5528" i="16"/>
  <c r="N5527" i="16"/>
  <c r="L5527" i="16"/>
  <c r="J5527" i="16"/>
  <c r="H5527" i="16"/>
  <c r="F5527" i="16"/>
  <c r="D5527" i="16"/>
  <c r="N5526" i="16"/>
  <c r="L5526" i="16"/>
  <c r="J5526" i="16"/>
  <c r="H5526" i="16"/>
  <c r="F5526" i="16"/>
  <c r="D5526" i="16"/>
  <c r="N5525" i="16"/>
  <c r="L5525" i="16"/>
  <c r="J5525" i="16"/>
  <c r="H5525" i="16"/>
  <c r="F5525" i="16"/>
  <c r="D5525" i="16"/>
  <c r="N5524" i="16"/>
  <c r="L5524" i="16"/>
  <c r="J5524" i="16"/>
  <c r="H5524" i="16"/>
  <c r="F5524" i="16"/>
  <c r="D5524" i="16"/>
  <c r="N5523" i="16"/>
  <c r="L5523" i="16"/>
  <c r="J5523" i="16"/>
  <c r="H5523" i="16"/>
  <c r="F5523" i="16"/>
  <c r="D5523" i="16"/>
  <c r="N5522" i="16"/>
  <c r="L5522" i="16"/>
  <c r="J5522" i="16"/>
  <c r="H5522" i="16"/>
  <c r="F5522" i="16"/>
  <c r="D5522" i="16"/>
  <c r="N5521" i="16"/>
  <c r="L5521" i="16"/>
  <c r="J5521" i="16"/>
  <c r="H5521" i="16"/>
  <c r="F5521" i="16"/>
  <c r="D5521" i="16"/>
  <c r="N5520" i="16"/>
  <c r="L5520" i="16"/>
  <c r="J5520" i="16"/>
  <c r="H5520" i="16"/>
  <c r="F5520" i="16"/>
  <c r="D5520" i="16"/>
  <c r="N5519" i="16"/>
  <c r="L5519" i="16"/>
  <c r="J5519" i="16"/>
  <c r="H5519" i="16"/>
  <c r="F5519" i="16"/>
  <c r="D5519" i="16"/>
  <c r="N5518" i="16"/>
  <c r="L5518" i="16"/>
  <c r="J5518" i="16"/>
  <c r="H5518" i="16"/>
  <c r="F5518" i="16"/>
  <c r="D5518" i="16"/>
  <c r="N5517" i="16"/>
  <c r="L5517" i="16"/>
  <c r="J5517" i="16"/>
  <c r="H5517" i="16"/>
  <c r="F5517" i="16"/>
  <c r="D5517" i="16"/>
  <c r="N5516" i="16"/>
  <c r="L5516" i="16"/>
  <c r="J5516" i="16"/>
  <c r="H5516" i="16"/>
  <c r="F5516" i="16"/>
  <c r="D5516" i="16"/>
  <c r="N5515" i="16"/>
  <c r="L5515" i="16"/>
  <c r="J5515" i="16"/>
  <c r="H5515" i="16"/>
  <c r="F5515" i="16"/>
  <c r="D5515" i="16"/>
  <c r="N5514" i="16"/>
  <c r="L5514" i="16"/>
  <c r="J5514" i="16"/>
  <c r="H5514" i="16"/>
  <c r="F5514" i="16"/>
  <c r="D5514" i="16"/>
  <c r="N5513" i="16"/>
  <c r="L5513" i="16"/>
  <c r="J5513" i="16"/>
  <c r="H5513" i="16"/>
  <c r="F5513" i="16"/>
  <c r="D5513" i="16"/>
  <c r="N5512" i="16"/>
  <c r="L5512" i="16"/>
  <c r="J5512" i="16"/>
  <c r="H5512" i="16"/>
  <c r="F5512" i="16"/>
  <c r="D5512" i="16"/>
  <c r="N5511" i="16"/>
  <c r="L5511" i="16"/>
  <c r="J5511" i="16"/>
  <c r="H5511" i="16"/>
  <c r="F5511" i="16"/>
  <c r="D5511" i="16"/>
  <c r="N5510" i="16"/>
  <c r="L5510" i="16"/>
  <c r="J5510" i="16"/>
  <c r="H5510" i="16"/>
  <c r="F5510" i="16"/>
  <c r="D5510" i="16"/>
  <c r="N5509" i="16"/>
  <c r="L5509" i="16"/>
  <c r="J5509" i="16"/>
  <c r="H5509" i="16"/>
  <c r="F5509" i="16"/>
  <c r="D5509" i="16"/>
  <c r="N5508" i="16"/>
  <c r="L5508" i="16"/>
  <c r="J5508" i="16"/>
  <c r="H5508" i="16"/>
  <c r="F5508" i="16"/>
  <c r="D5508" i="16"/>
  <c r="N5507" i="16"/>
  <c r="L5507" i="16"/>
  <c r="J5507" i="16"/>
  <c r="H5507" i="16"/>
  <c r="F5507" i="16"/>
  <c r="D5507" i="16"/>
  <c r="N5506" i="16"/>
  <c r="L5506" i="16"/>
  <c r="J5506" i="16"/>
  <c r="H5506" i="16"/>
  <c r="F5506" i="16"/>
  <c r="D5506" i="16"/>
  <c r="N5505" i="16"/>
  <c r="L5505" i="16"/>
  <c r="J5505" i="16"/>
  <c r="H5505" i="16"/>
  <c r="F5505" i="16"/>
  <c r="D5505" i="16"/>
  <c r="N5504" i="16"/>
  <c r="L5504" i="16"/>
  <c r="J5504" i="16"/>
  <c r="H5504" i="16"/>
  <c r="F5504" i="16"/>
  <c r="D5504" i="16"/>
  <c r="N5503" i="16"/>
  <c r="L5503" i="16"/>
  <c r="J5503" i="16"/>
  <c r="H5503" i="16"/>
  <c r="F5503" i="16"/>
  <c r="D5503" i="16"/>
  <c r="N5502" i="16"/>
  <c r="L5502" i="16"/>
  <c r="J5502" i="16"/>
  <c r="H5502" i="16"/>
  <c r="F5502" i="16"/>
  <c r="D5502" i="16"/>
  <c r="N5501" i="16"/>
  <c r="L5501" i="16"/>
  <c r="J5501" i="16"/>
  <c r="H5501" i="16"/>
  <c r="F5501" i="16"/>
  <c r="D5501" i="16"/>
  <c r="N5500" i="16"/>
  <c r="L5500" i="16"/>
  <c r="J5500" i="16"/>
  <c r="H5500" i="16"/>
  <c r="F5500" i="16"/>
  <c r="D5500" i="16"/>
  <c r="N5499" i="16"/>
  <c r="L5499" i="16"/>
  <c r="J5499" i="16"/>
  <c r="H5499" i="16"/>
  <c r="F5499" i="16"/>
  <c r="D5499" i="16"/>
  <c r="N5498" i="16"/>
  <c r="L5498" i="16"/>
  <c r="J5498" i="16"/>
  <c r="H5498" i="16"/>
  <c r="F5498" i="16"/>
  <c r="D5498" i="16"/>
  <c r="N5497" i="16"/>
  <c r="L5497" i="16"/>
  <c r="J5497" i="16"/>
  <c r="H5497" i="16"/>
  <c r="F5497" i="16"/>
  <c r="D5497" i="16"/>
  <c r="N5496" i="16"/>
  <c r="L5496" i="16"/>
  <c r="J5496" i="16"/>
  <c r="H5496" i="16"/>
  <c r="F5496" i="16"/>
  <c r="D5496" i="16"/>
  <c r="N5495" i="16"/>
  <c r="L5495" i="16"/>
  <c r="J5495" i="16"/>
  <c r="H5495" i="16"/>
  <c r="F5495" i="16"/>
  <c r="D5495" i="16"/>
  <c r="N5494" i="16"/>
  <c r="L5494" i="16"/>
  <c r="J5494" i="16"/>
  <c r="H5494" i="16"/>
  <c r="F5494" i="16"/>
  <c r="D5494" i="16"/>
  <c r="N5493" i="16"/>
  <c r="L5493" i="16"/>
  <c r="J5493" i="16"/>
  <c r="H5493" i="16"/>
  <c r="F5493" i="16"/>
  <c r="D5493" i="16"/>
  <c r="N5492" i="16"/>
  <c r="L5492" i="16"/>
  <c r="J5492" i="16"/>
  <c r="H5492" i="16"/>
  <c r="F5492" i="16"/>
  <c r="D5492" i="16"/>
  <c r="N5491" i="16"/>
  <c r="L5491" i="16"/>
  <c r="J5491" i="16"/>
  <c r="H5491" i="16"/>
  <c r="F5491" i="16"/>
  <c r="D5491" i="16"/>
  <c r="N5490" i="16"/>
  <c r="L5490" i="16"/>
  <c r="J5490" i="16"/>
  <c r="H5490" i="16"/>
  <c r="F5490" i="16"/>
  <c r="D5490" i="16"/>
  <c r="N5489" i="16"/>
  <c r="L5489" i="16"/>
  <c r="J5489" i="16"/>
  <c r="H5489" i="16"/>
  <c r="F5489" i="16"/>
  <c r="D5489" i="16"/>
  <c r="N5488" i="16"/>
  <c r="L5488" i="16"/>
  <c r="J5488" i="16"/>
  <c r="H5488" i="16"/>
  <c r="F5488" i="16"/>
  <c r="D5488" i="16"/>
  <c r="N5487" i="16"/>
  <c r="L5487" i="16"/>
  <c r="J5487" i="16"/>
  <c r="H5487" i="16"/>
  <c r="F5487" i="16"/>
  <c r="D5487" i="16"/>
  <c r="N5486" i="16"/>
  <c r="L5486" i="16"/>
  <c r="J5486" i="16"/>
  <c r="H5486" i="16"/>
  <c r="F5486" i="16"/>
  <c r="D5486" i="16"/>
  <c r="N5485" i="16"/>
  <c r="L5485" i="16"/>
  <c r="J5485" i="16"/>
  <c r="H5485" i="16"/>
  <c r="F5485" i="16"/>
  <c r="D5485" i="16"/>
  <c r="N5484" i="16"/>
  <c r="L5484" i="16"/>
  <c r="J5484" i="16"/>
  <c r="H5484" i="16"/>
  <c r="F5484" i="16"/>
  <c r="D5484" i="16"/>
  <c r="N5483" i="16"/>
  <c r="L5483" i="16"/>
  <c r="J5483" i="16"/>
  <c r="H5483" i="16"/>
  <c r="F5483" i="16"/>
  <c r="D5483" i="16"/>
  <c r="N5482" i="16"/>
  <c r="L5482" i="16"/>
  <c r="J5482" i="16"/>
  <c r="H5482" i="16"/>
  <c r="F5482" i="16"/>
  <c r="D5482" i="16"/>
  <c r="N5481" i="16"/>
  <c r="L5481" i="16"/>
  <c r="J5481" i="16"/>
  <c r="H5481" i="16"/>
  <c r="F5481" i="16"/>
  <c r="D5481" i="16"/>
  <c r="N5480" i="16"/>
  <c r="L5480" i="16"/>
  <c r="J5480" i="16"/>
  <c r="H5480" i="16"/>
  <c r="F5480" i="16"/>
  <c r="D5480" i="16"/>
  <c r="N5479" i="16"/>
  <c r="L5479" i="16"/>
  <c r="J5479" i="16"/>
  <c r="H5479" i="16"/>
  <c r="F5479" i="16"/>
  <c r="D5479" i="16"/>
  <c r="N5478" i="16"/>
  <c r="L5478" i="16"/>
  <c r="J5478" i="16"/>
  <c r="H5478" i="16"/>
  <c r="F5478" i="16"/>
  <c r="D5478" i="16"/>
  <c r="N5477" i="16"/>
  <c r="L5477" i="16"/>
  <c r="J5477" i="16"/>
  <c r="H5477" i="16"/>
  <c r="F5477" i="16"/>
  <c r="D5477" i="16"/>
  <c r="N5476" i="16"/>
  <c r="L5476" i="16"/>
  <c r="J5476" i="16"/>
  <c r="H5476" i="16"/>
  <c r="F5476" i="16"/>
  <c r="D5476" i="16"/>
  <c r="N5475" i="16"/>
  <c r="L5475" i="16"/>
  <c r="J5475" i="16"/>
  <c r="H5475" i="16"/>
  <c r="F5475" i="16"/>
  <c r="D5475" i="16"/>
  <c r="N5474" i="16"/>
  <c r="L5474" i="16"/>
  <c r="J5474" i="16"/>
  <c r="H5474" i="16"/>
  <c r="F5474" i="16"/>
  <c r="D5474" i="16"/>
  <c r="N5473" i="16"/>
  <c r="L5473" i="16"/>
  <c r="J5473" i="16"/>
  <c r="H5473" i="16"/>
  <c r="F5473" i="16"/>
  <c r="D5473" i="16"/>
  <c r="N5472" i="16"/>
  <c r="L5472" i="16"/>
  <c r="J5472" i="16"/>
  <c r="H5472" i="16"/>
  <c r="F5472" i="16"/>
  <c r="D5472" i="16"/>
  <c r="N5471" i="16"/>
  <c r="L5471" i="16"/>
  <c r="J5471" i="16"/>
  <c r="H5471" i="16"/>
  <c r="F5471" i="16"/>
  <c r="D5471" i="16"/>
  <c r="N5470" i="16"/>
  <c r="L5470" i="16"/>
  <c r="J5470" i="16"/>
  <c r="H5470" i="16"/>
  <c r="F5470" i="16"/>
  <c r="D5470" i="16"/>
  <c r="N5469" i="16"/>
  <c r="L5469" i="16"/>
  <c r="J5469" i="16"/>
  <c r="H5469" i="16"/>
  <c r="F5469" i="16"/>
  <c r="D5469" i="16"/>
  <c r="N5468" i="16"/>
  <c r="L5468" i="16"/>
  <c r="J5468" i="16"/>
  <c r="H5468" i="16"/>
  <c r="F5468" i="16"/>
  <c r="D5468" i="16"/>
  <c r="N5467" i="16"/>
  <c r="L5467" i="16"/>
  <c r="J5467" i="16"/>
  <c r="H5467" i="16"/>
  <c r="F5467" i="16"/>
  <c r="D5467" i="16"/>
  <c r="N5466" i="16"/>
  <c r="L5466" i="16"/>
  <c r="J5466" i="16"/>
  <c r="H5466" i="16"/>
  <c r="F5466" i="16"/>
  <c r="D5466" i="16"/>
  <c r="N5465" i="16"/>
  <c r="L5465" i="16"/>
  <c r="J5465" i="16"/>
  <c r="H5465" i="16"/>
  <c r="F5465" i="16"/>
  <c r="D5465" i="16"/>
  <c r="N5464" i="16"/>
  <c r="L5464" i="16"/>
  <c r="J5464" i="16"/>
  <c r="H5464" i="16"/>
  <c r="F5464" i="16"/>
  <c r="D5464" i="16"/>
  <c r="N5463" i="16"/>
  <c r="L5463" i="16"/>
  <c r="J5463" i="16"/>
  <c r="H5463" i="16"/>
  <c r="F5463" i="16"/>
  <c r="D5463" i="16"/>
  <c r="N5462" i="16"/>
  <c r="L5462" i="16"/>
  <c r="J5462" i="16"/>
  <c r="H5462" i="16"/>
  <c r="F5462" i="16"/>
  <c r="D5462" i="16"/>
  <c r="N5461" i="16"/>
  <c r="L5461" i="16"/>
  <c r="J5461" i="16"/>
  <c r="H5461" i="16"/>
  <c r="F5461" i="16"/>
  <c r="D5461" i="16"/>
  <c r="N5460" i="16"/>
  <c r="L5460" i="16"/>
  <c r="J5460" i="16"/>
  <c r="H5460" i="16"/>
  <c r="F5460" i="16"/>
  <c r="D5460" i="16"/>
  <c r="N5459" i="16"/>
  <c r="L5459" i="16"/>
  <c r="J5459" i="16"/>
  <c r="H5459" i="16"/>
  <c r="F5459" i="16"/>
  <c r="D5459" i="16"/>
  <c r="N5458" i="16"/>
  <c r="L5458" i="16"/>
  <c r="J5458" i="16"/>
  <c r="H5458" i="16"/>
  <c r="F5458" i="16"/>
  <c r="D5458" i="16"/>
  <c r="N5457" i="16"/>
  <c r="L5457" i="16"/>
  <c r="J5457" i="16"/>
  <c r="H5457" i="16"/>
  <c r="F5457" i="16"/>
  <c r="D5457" i="16"/>
  <c r="N5456" i="16"/>
  <c r="L5456" i="16"/>
  <c r="J5456" i="16"/>
  <c r="H5456" i="16"/>
  <c r="F5456" i="16"/>
  <c r="D5456" i="16"/>
  <c r="N5455" i="16"/>
  <c r="L5455" i="16"/>
  <c r="J5455" i="16"/>
  <c r="H5455" i="16"/>
  <c r="F5455" i="16"/>
  <c r="D5455" i="16"/>
  <c r="N5454" i="16"/>
  <c r="L5454" i="16"/>
  <c r="J5454" i="16"/>
  <c r="H5454" i="16"/>
  <c r="F5454" i="16"/>
  <c r="D5454" i="16"/>
  <c r="N5453" i="16"/>
  <c r="L5453" i="16"/>
  <c r="J5453" i="16"/>
  <c r="H5453" i="16"/>
  <c r="F5453" i="16"/>
  <c r="D5453" i="16"/>
  <c r="N5452" i="16"/>
  <c r="L5452" i="16"/>
  <c r="J5452" i="16"/>
  <c r="H5452" i="16"/>
  <c r="F5452" i="16"/>
  <c r="D5452" i="16"/>
  <c r="N5451" i="16"/>
  <c r="L5451" i="16"/>
  <c r="J5451" i="16"/>
  <c r="H5451" i="16"/>
  <c r="F5451" i="16"/>
  <c r="D5451" i="16"/>
  <c r="N5450" i="16"/>
  <c r="L5450" i="16"/>
  <c r="J5450" i="16"/>
  <c r="H5450" i="16"/>
  <c r="F5450" i="16"/>
  <c r="D5450" i="16"/>
  <c r="N5449" i="16"/>
  <c r="L5449" i="16"/>
  <c r="J5449" i="16"/>
  <c r="H5449" i="16"/>
  <c r="F5449" i="16"/>
  <c r="D5449" i="16"/>
  <c r="N5448" i="16"/>
  <c r="L5448" i="16"/>
  <c r="J5448" i="16"/>
  <c r="H5448" i="16"/>
  <c r="F5448" i="16"/>
  <c r="D5448" i="16"/>
  <c r="N5447" i="16"/>
  <c r="L5447" i="16"/>
  <c r="J5447" i="16"/>
  <c r="H5447" i="16"/>
  <c r="F5447" i="16"/>
  <c r="D5447" i="16"/>
  <c r="N5446" i="16"/>
  <c r="L5446" i="16"/>
  <c r="J5446" i="16"/>
  <c r="H5446" i="16"/>
  <c r="F5446" i="16"/>
  <c r="D5446" i="16"/>
  <c r="N5445" i="16"/>
  <c r="L5445" i="16"/>
  <c r="J5445" i="16"/>
  <c r="H5445" i="16"/>
  <c r="F5445" i="16"/>
  <c r="D5445" i="16"/>
  <c r="N5444" i="16"/>
  <c r="L5444" i="16"/>
  <c r="J5444" i="16"/>
  <c r="H5444" i="16"/>
  <c r="F5444" i="16"/>
  <c r="D5444" i="16"/>
  <c r="N5443" i="16"/>
  <c r="L5443" i="16"/>
  <c r="J5443" i="16"/>
  <c r="H5443" i="16"/>
  <c r="F5443" i="16"/>
  <c r="D5443" i="16"/>
  <c r="N5442" i="16"/>
  <c r="L5442" i="16"/>
  <c r="J5442" i="16"/>
  <c r="H5442" i="16"/>
  <c r="F5442" i="16"/>
  <c r="D5442" i="16"/>
  <c r="N5441" i="16"/>
  <c r="L5441" i="16"/>
  <c r="J5441" i="16"/>
  <c r="H5441" i="16"/>
  <c r="F5441" i="16"/>
  <c r="D5441" i="16"/>
  <c r="N5440" i="16"/>
  <c r="L5440" i="16"/>
  <c r="J5440" i="16"/>
  <c r="H5440" i="16"/>
  <c r="F5440" i="16"/>
  <c r="D5440" i="16"/>
  <c r="N5439" i="16"/>
  <c r="L5439" i="16"/>
  <c r="J5439" i="16"/>
  <c r="H5439" i="16"/>
  <c r="F5439" i="16"/>
  <c r="D5439" i="16"/>
  <c r="N5438" i="16"/>
  <c r="L5438" i="16"/>
  <c r="J5438" i="16"/>
  <c r="H5438" i="16"/>
  <c r="F5438" i="16"/>
  <c r="D5438" i="16"/>
  <c r="N5437" i="16"/>
  <c r="L5437" i="16"/>
  <c r="J5437" i="16"/>
  <c r="H5437" i="16"/>
  <c r="F5437" i="16"/>
  <c r="D5437" i="16"/>
  <c r="N5436" i="16"/>
  <c r="L5436" i="16"/>
  <c r="J5436" i="16"/>
  <c r="H5436" i="16"/>
  <c r="F5436" i="16"/>
  <c r="D5436" i="16"/>
  <c r="N5435" i="16"/>
  <c r="L5435" i="16"/>
  <c r="J5435" i="16"/>
  <c r="H5435" i="16"/>
  <c r="F5435" i="16"/>
  <c r="D5435" i="16"/>
  <c r="N5434" i="16"/>
  <c r="L5434" i="16"/>
  <c r="J5434" i="16"/>
  <c r="H5434" i="16"/>
  <c r="F5434" i="16"/>
  <c r="D5434" i="16"/>
  <c r="N5433" i="16"/>
  <c r="L5433" i="16"/>
  <c r="J5433" i="16"/>
  <c r="H5433" i="16"/>
  <c r="F5433" i="16"/>
  <c r="D5433" i="16"/>
  <c r="N5432" i="16"/>
  <c r="L5432" i="16"/>
  <c r="J5432" i="16"/>
  <c r="H5432" i="16"/>
  <c r="F5432" i="16"/>
  <c r="D5432" i="16"/>
  <c r="N5431" i="16"/>
  <c r="L5431" i="16"/>
  <c r="J5431" i="16"/>
  <c r="H5431" i="16"/>
  <c r="F5431" i="16"/>
  <c r="D5431" i="16"/>
  <c r="N5430" i="16"/>
  <c r="L5430" i="16"/>
  <c r="J5430" i="16"/>
  <c r="H5430" i="16"/>
  <c r="F5430" i="16"/>
  <c r="D5430" i="16"/>
  <c r="N5429" i="16"/>
  <c r="L5429" i="16"/>
  <c r="J5429" i="16"/>
  <c r="H5429" i="16"/>
  <c r="F5429" i="16"/>
  <c r="D5429" i="16"/>
  <c r="N5428" i="16"/>
  <c r="L5428" i="16"/>
  <c r="J5428" i="16"/>
  <c r="H5428" i="16"/>
  <c r="F5428" i="16"/>
  <c r="D5428" i="16"/>
  <c r="N5427" i="16"/>
  <c r="L5427" i="16"/>
  <c r="J5427" i="16"/>
  <c r="H5427" i="16"/>
  <c r="F5427" i="16"/>
  <c r="D5427" i="16"/>
  <c r="N5426" i="16"/>
  <c r="L5426" i="16"/>
  <c r="J5426" i="16"/>
  <c r="H5426" i="16"/>
  <c r="F5426" i="16"/>
  <c r="D5426" i="16"/>
  <c r="N5425" i="16"/>
  <c r="L5425" i="16"/>
  <c r="J5425" i="16"/>
  <c r="H5425" i="16"/>
  <c r="F5425" i="16"/>
  <c r="D5425" i="16"/>
  <c r="N5424" i="16"/>
  <c r="L5424" i="16"/>
  <c r="J5424" i="16"/>
  <c r="H5424" i="16"/>
  <c r="F5424" i="16"/>
  <c r="D5424" i="16"/>
  <c r="N5423" i="16"/>
  <c r="L5423" i="16"/>
  <c r="J5423" i="16"/>
  <c r="H5423" i="16"/>
  <c r="F5423" i="16"/>
  <c r="D5423" i="16"/>
  <c r="N5422" i="16"/>
  <c r="L5422" i="16"/>
  <c r="J5422" i="16"/>
  <c r="H5422" i="16"/>
  <c r="F5422" i="16"/>
  <c r="D5422" i="16"/>
  <c r="N5421" i="16"/>
  <c r="L5421" i="16"/>
  <c r="J5421" i="16"/>
  <c r="H5421" i="16"/>
  <c r="F5421" i="16"/>
  <c r="D5421" i="16"/>
  <c r="N5420" i="16"/>
  <c r="L5420" i="16"/>
  <c r="J5420" i="16"/>
  <c r="H5420" i="16"/>
  <c r="F5420" i="16"/>
  <c r="D5420" i="16"/>
  <c r="N5419" i="16"/>
  <c r="L5419" i="16"/>
  <c r="J5419" i="16"/>
  <c r="H5419" i="16"/>
  <c r="F5419" i="16"/>
  <c r="D5419" i="16"/>
  <c r="N5418" i="16"/>
  <c r="L5418" i="16"/>
  <c r="J5418" i="16"/>
  <c r="H5418" i="16"/>
  <c r="F5418" i="16"/>
  <c r="D5418" i="16"/>
  <c r="N5417" i="16"/>
  <c r="L5417" i="16"/>
  <c r="J5417" i="16"/>
  <c r="H5417" i="16"/>
  <c r="F5417" i="16"/>
  <c r="D5417" i="16"/>
  <c r="N5416" i="16"/>
  <c r="L5416" i="16"/>
  <c r="J5416" i="16"/>
  <c r="H5416" i="16"/>
  <c r="F5416" i="16"/>
  <c r="D5416" i="16"/>
  <c r="N5415" i="16"/>
  <c r="L5415" i="16"/>
  <c r="J5415" i="16"/>
  <c r="H5415" i="16"/>
  <c r="F5415" i="16"/>
  <c r="D5415" i="16"/>
  <c r="N5414" i="16"/>
  <c r="L5414" i="16"/>
  <c r="J5414" i="16"/>
  <c r="H5414" i="16"/>
  <c r="F5414" i="16"/>
  <c r="D5414" i="16"/>
  <c r="N5413" i="16"/>
  <c r="L5413" i="16"/>
  <c r="J5413" i="16"/>
  <c r="H5413" i="16"/>
  <c r="F5413" i="16"/>
  <c r="D5413" i="16"/>
  <c r="N5412" i="16"/>
  <c r="L5412" i="16"/>
  <c r="J5412" i="16"/>
  <c r="H5412" i="16"/>
  <c r="F5412" i="16"/>
  <c r="D5412" i="16"/>
  <c r="N5411" i="16"/>
  <c r="L5411" i="16"/>
  <c r="J5411" i="16"/>
  <c r="H5411" i="16"/>
  <c r="F5411" i="16"/>
  <c r="D5411" i="16"/>
  <c r="N5410" i="16"/>
  <c r="L5410" i="16"/>
  <c r="J5410" i="16"/>
  <c r="H5410" i="16"/>
  <c r="F5410" i="16"/>
  <c r="D5410" i="16"/>
  <c r="N5409" i="16"/>
  <c r="L5409" i="16"/>
  <c r="J5409" i="16"/>
  <c r="H5409" i="16"/>
  <c r="F5409" i="16"/>
  <c r="D5409" i="16"/>
  <c r="N5408" i="16"/>
  <c r="L5408" i="16"/>
  <c r="J5408" i="16"/>
  <c r="H5408" i="16"/>
  <c r="F5408" i="16"/>
  <c r="D5408" i="16"/>
  <c r="N5407" i="16"/>
  <c r="L5407" i="16"/>
  <c r="J5407" i="16"/>
  <c r="H5407" i="16"/>
  <c r="F5407" i="16"/>
  <c r="D5407" i="16"/>
  <c r="N5406" i="16"/>
  <c r="L5406" i="16"/>
  <c r="J5406" i="16"/>
  <c r="H5406" i="16"/>
  <c r="F5406" i="16"/>
  <c r="D5406" i="16"/>
  <c r="N5405" i="16"/>
  <c r="L5405" i="16"/>
  <c r="J5405" i="16"/>
  <c r="H5405" i="16"/>
  <c r="F5405" i="16"/>
  <c r="D5405" i="16"/>
  <c r="N5404" i="16"/>
  <c r="L5404" i="16"/>
  <c r="J5404" i="16"/>
  <c r="H5404" i="16"/>
  <c r="F5404" i="16"/>
  <c r="D5404" i="16"/>
  <c r="N5403" i="16"/>
  <c r="L5403" i="16"/>
  <c r="J5403" i="16"/>
  <c r="H5403" i="16"/>
  <c r="F5403" i="16"/>
  <c r="D5403" i="16"/>
  <c r="N5402" i="16"/>
  <c r="L5402" i="16"/>
  <c r="J5402" i="16"/>
  <c r="H5402" i="16"/>
  <c r="F5402" i="16"/>
  <c r="D5402" i="16"/>
  <c r="N5401" i="16"/>
  <c r="L5401" i="16"/>
  <c r="J5401" i="16"/>
  <c r="H5401" i="16"/>
  <c r="F5401" i="16"/>
  <c r="D5401" i="16"/>
  <c r="N5400" i="16"/>
  <c r="L5400" i="16"/>
  <c r="J5400" i="16"/>
  <c r="H5400" i="16"/>
  <c r="F5400" i="16"/>
  <c r="D5400" i="16"/>
  <c r="N5399" i="16"/>
  <c r="L5399" i="16"/>
  <c r="J5399" i="16"/>
  <c r="H5399" i="16"/>
  <c r="F5399" i="16"/>
  <c r="D5399" i="16"/>
  <c r="N5398" i="16"/>
  <c r="L5398" i="16"/>
  <c r="J5398" i="16"/>
  <c r="H5398" i="16"/>
  <c r="F5398" i="16"/>
  <c r="D5398" i="16"/>
  <c r="N5397" i="16"/>
  <c r="L5397" i="16"/>
  <c r="J5397" i="16"/>
  <c r="H5397" i="16"/>
  <c r="F5397" i="16"/>
  <c r="D5397" i="16"/>
  <c r="N5396" i="16"/>
  <c r="L5396" i="16"/>
  <c r="J5396" i="16"/>
  <c r="H5396" i="16"/>
  <c r="F5396" i="16"/>
  <c r="D5396" i="16"/>
  <c r="N5395" i="16"/>
  <c r="L5395" i="16"/>
  <c r="J5395" i="16"/>
  <c r="H5395" i="16"/>
  <c r="F5395" i="16"/>
  <c r="D5395" i="16"/>
  <c r="N5394" i="16"/>
  <c r="L5394" i="16"/>
  <c r="J5394" i="16"/>
  <c r="H5394" i="16"/>
  <c r="F5394" i="16"/>
  <c r="D5394" i="16"/>
  <c r="N5393" i="16"/>
  <c r="L5393" i="16"/>
  <c r="J5393" i="16"/>
  <c r="H5393" i="16"/>
  <c r="F5393" i="16"/>
  <c r="D5393" i="16"/>
  <c r="N5392" i="16"/>
  <c r="L5392" i="16"/>
  <c r="J5392" i="16"/>
  <c r="H5392" i="16"/>
  <c r="F5392" i="16"/>
  <c r="D5392" i="16"/>
  <c r="N5391" i="16"/>
  <c r="L5391" i="16"/>
  <c r="J5391" i="16"/>
  <c r="H5391" i="16"/>
  <c r="F5391" i="16"/>
  <c r="D5391" i="16"/>
  <c r="N5390" i="16"/>
  <c r="L5390" i="16"/>
  <c r="J5390" i="16"/>
  <c r="H5390" i="16"/>
  <c r="F5390" i="16"/>
  <c r="D5390" i="16"/>
  <c r="N5389" i="16"/>
  <c r="L5389" i="16"/>
  <c r="J5389" i="16"/>
  <c r="H5389" i="16"/>
  <c r="F5389" i="16"/>
  <c r="D5389" i="16"/>
  <c r="N5388" i="16"/>
  <c r="L5388" i="16"/>
  <c r="J5388" i="16"/>
  <c r="H5388" i="16"/>
  <c r="F5388" i="16"/>
  <c r="D5388" i="16"/>
  <c r="N5387" i="16"/>
  <c r="L5387" i="16"/>
  <c r="J5387" i="16"/>
  <c r="H5387" i="16"/>
  <c r="F5387" i="16"/>
  <c r="D5387" i="16"/>
  <c r="N5386" i="16"/>
  <c r="L5386" i="16"/>
  <c r="J5386" i="16"/>
  <c r="H5386" i="16"/>
  <c r="F5386" i="16"/>
  <c r="D5386" i="16"/>
  <c r="N5385" i="16"/>
  <c r="L5385" i="16"/>
  <c r="J5385" i="16"/>
  <c r="H5385" i="16"/>
  <c r="F5385" i="16"/>
  <c r="D5385" i="16"/>
  <c r="N5384" i="16"/>
  <c r="L5384" i="16"/>
  <c r="J5384" i="16"/>
  <c r="H5384" i="16"/>
  <c r="F5384" i="16"/>
  <c r="D5384" i="16"/>
  <c r="N5383" i="16"/>
  <c r="L5383" i="16"/>
  <c r="J5383" i="16"/>
  <c r="H5383" i="16"/>
  <c r="F5383" i="16"/>
  <c r="D5383" i="16"/>
  <c r="N5382" i="16"/>
  <c r="L5382" i="16"/>
  <c r="J5382" i="16"/>
  <c r="H5382" i="16"/>
  <c r="F5382" i="16"/>
  <c r="D5382" i="16"/>
  <c r="N5381" i="16"/>
  <c r="L5381" i="16"/>
  <c r="J5381" i="16"/>
  <c r="H5381" i="16"/>
  <c r="F5381" i="16"/>
  <c r="D5381" i="16"/>
  <c r="N5380" i="16"/>
  <c r="L5380" i="16"/>
  <c r="J5380" i="16"/>
  <c r="H5380" i="16"/>
  <c r="F5380" i="16"/>
  <c r="D5380" i="16"/>
  <c r="N5379" i="16"/>
  <c r="L5379" i="16"/>
  <c r="J5379" i="16"/>
  <c r="H5379" i="16"/>
  <c r="F5379" i="16"/>
  <c r="D5379" i="16"/>
  <c r="N5378" i="16"/>
  <c r="L5378" i="16"/>
  <c r="J5378" i="16"/>
  <c r="H5378" i="16"/>
  <c r="F5378" i="16"/>
  <c r="D5378" i="16"/>
  <c r="N5377" i="16"/>
  <c r="L5377" i="16"/>
  <c r="J5377" i="16"/>
  <c r="H5377" i="16"/>
  <c r="F5377" i="16"/>
  <c r="D5377" i="16"/>
  <c r="N5376" i="16"/>
  <c r="L5376" i="16"/>
  <c r="J5376" i="16"/>
  <c r="H5376" i="16"/>
  <c r="F5376" i="16"/>
  <c r="D5376" i="16"/>
  <c r="N5375" i="16"/>
  <c r="L5375" i="16"/>
  <c r="J5375" i="16"/>
  <c r="H5375" i="16"/>
  <c r="F5375" i="16"/>
  <c r="D5375" i="16"/>
  <c r="N5374" i="16"/>
  <c r="L5374" i="16"/>
  <c r="J5374" i="16"/>
  <c r="H5374" i="16"/>
  <c r="F5374" i="16"/>
  <c r="D5374" i="16"/>
  <c r="N5373" i="16"/>
  <c r="L5373" i="16"/>
  <c r="J5373" i="16"/>
  <c r="H5373" i="16"/>
  <c r="F5373" i="16"/>
  <c r="D5373" i="16"/>
  <c r="N5372" i="16"/>
  <c r="L5372" i="16"/>
  <c r="J5372" i="16"/>
  <c r="H5372" i="16"/>
  <c r="F5372" i="16"/>
  <c r="D5372" i="16"/>
  <c r="N5371" i="16"/>
  <c r="L5371" i="16"/>
  <c r="J5371" i="16"/>
  <c r="H5371" i="16"/>
  <c r="F5371" i="16"/>
  <c r="D5371" i="16"/>
  <c r="N5370" i="16"/>
  <c r="L5370" i="16"/>
  <c r="J5370" i="16"/>
  <c r="H5370" i="16"/>
  <c r="F5370" i="16"/>
  <c r="D5370" i="16"/>
  <c r="N5369" i="16"/>
  <c r="L5369" i="16"/>
  <c r="J5369" i="16"/>
  <c r="H5369" i="16"/>
  <c r="F5369" i="16"/>
  <c r="D5369" i="16"/>
  <c r="N5368" i="16"/>
  <c r="L5368" i="16"/>
  <c r="J5368" i="16"/>
  <c r="H5368" i="16"/>
  <c r="F5368" i="16"/>
  <c r="D5368" i="16"/>
  <c r="N5367" i="16"/>
  <c r="L5367" i="16"/>
  <c r="J5367" i="16"/>
  <c r="H5367" i="16"/>
  <c r="F5367" i="16"/>
  <c r="D5367" i="16"/>
  <c r="N5366" i="16"/>
  <c r="L5366" i="16"/>
  <c r="J5366" i="16"/>
  <c r="H5366" i="16"/>
  <c r="F5366" i="16"/>
  <c r="D5366" i="16"/>
  <c r="N5365" i="16"/>
  <c r="L5365" i="16"/>
  <c r="J5365" i="16"/>
  <c r="H5365" i="16"/>
  <c r="F5365" i="16"/>
  <c r="D5365" i="16"/>
  <c r="N5364" i="16"/>
  <c r="L5364" i="16"/>
  <c r="J5364" i="16"/>
  <c r="H5364" i="16"/>
  <c r="F5364" i="16"/>
  <c r="D5364" i="16"/>
  <c r="N5363" i="16"/>
  <c r="L5363" i="16"/>
  <c r="J5363" i="16"/>
  <c r="H5363" i="16"/>
  <c r="F5363" i="16"/>
  <c r="D5363" i="16"/>
  <c r="N5362" i="16"/>
  <c r="L5362" i="16"/>
  <c r="J5362" i="16"/>
  <c r="H5362" i="16"/>
  <c r="F5362" i="16"/>
  <c r="D5362" i="16"/>
  <c r="N5361" i="16"/>
  <c r="L5361" i="16"/>
  <c r="J5361" i="16"/>
  <c r="H5361" i="16"/>
  <c r="F5361" i="16"/>
  <c r="D5361" i="16"/>
  <c r="N5360" i="16"/>
  <c r="L5360" i="16"/>
  <c r="J5360" i="16"/>
  <c r="H5360" i="16"/>
  <c r="F5360" i="16"/>
  <c r="D5360" i="16"/>
  <c r="N5359" i="16"/>
  <c r="L5359" i="16"/>
  <c r="J5359" i="16"/>
  <c r="H5359" i="16"/>
  <c r="F5359" i="16"/>
  <c r="D5359" i="16"/>
  <c r="N5358" i="16"/>
  <c r="L5358" i="16"/>
  <c r="J5358" i="16"/>
  <c r="H5358" i="16"/>
  <c r="F5358" i="16"/>
  <c r="D5358" i="16"/>
  <c r="N5357" i="16"/>
  <c r="L5357" i="16"/>
  <c r="J5357" i="16"/>
  <c r="H5357" i="16"/>
  <c r="F5357" i="16"/>
  <c r="D5357" i="16"/>
  <c r="N5356" i="16"/>
  <c r="L5356" i="16"/>
  <c r="J5356" i="16"/>
  <c r="H5356" i="16"/>
  <c r="F5356" i="16"/>
  <c r="D5356" i="16"/>
  <c r="N5355" i="16"/>
  <c r="L5355" i="16"/>
  <c r="J5355" i="16"/>
  <c r="H5355" i="16"/>
  <c r="F5355" i="16"/>
  <c r="D5355" i="16"/>
  <c r="N5354" i="16"/>
  <c r="L5354" i="16"/>
  <c r="J5354" i="16"/>
  <c r="H5354" i="16"/>
  <c r="F5354" i="16"/>
  <c r="D5354" i="16"/>
  <c r="N5353" i="16"/>
  <c r="L5353" i="16"/>
  <c r="J5353" i="16"/>
  <c r="H5353" i="16"/>
  <c r="F5353" i="16"/>
  <c r="D5353" i="16"/>
  <c r="N5352" i="16"/>
  <c r="L5352" i="16"/>
  <c r="J5352" i="16"/>
  <c r="H5352" i="16"/>
  <c r="F5352" i="16"/>
  <c r="D5352" i="16"/>
  <c r="N5351" i="16"/>
  <c r="L5351" i="16"/>
  <c r="J5351" i="16"/>
  <c r="H5351" i="16"/>
  <c r="F5351" i="16"/>
  <c r="D5351" i="16"/>
  <c r="N5350" i="16"/>
  <c r="L5350" i="16"/>
  <c r="J5350" i="16"/>
  <c r="H5350" i="16"/>
  <c r="F5350" i="16"/>
  <c r="D5350" i="16"/>
  <c r="N5349" i="16"/>
  <c r="L5349" i="16"/>
  <c r="J5349" i="16"/>
  <c r="H5349" i="16"/>
  <c r="F5349" i="16"/>
  <c r="D5349" i="16"/>
  <c r="N5348" i="16"/>
  <c r="L5348" i="16"/>
  <c r="J5348" i="16"/>
  <c r="H5348" i="16"/>
  <c r="F5348" i="16"/>
  <c r="D5348" i="16"/>
  <c r="N5347" i="16"/>
  <c r="L5347" i="16"/>
  <c r="J5347" i="16"/>
  <c r="H5347" i="16"/>
  <c r="F5347" i="16"/>
  <c r="D5347" i="16"/>
  <c r="N5346" i="16"/>
  <c r="L5346" i="16"/>
  <c r="J5346" i="16"/>
  <c r="H5346" i="16"/>
  <c r="F5346" i="16"/>
  <c r="D5346" i="16"/>
  <c r="N5345" i="16"/>
  <c r="L5345" i="16"/>
  <c r="J5345" i="16"/>
  <c r="H5345" i="16"/>
  <c r="F5345" i="16"/>
  <c r="D5345" i="16"/>
  <c r="N5344" i="16"/>
  <c r="L5344" i="16"/>
  <c r="J5344" i="16"/>
  <c r="H5344" i="16"/>
  <c r="F5344" i="16"/>
  <c r="D5344" i="16"/>
  <c r="N5343" i="16"/>
  <c r="L5343" i="16"/>
  <c r="J5343" i="16"/>
  <c r="H5343" i="16"/>
  <c r="F5343" i="16"/>
  <c r="D5343" i="16"/>
  <c r="N5342" i="16"/>
  <c r="L5342" i="16"/>
  <c r="J5342" i="16"/>
  <c r="H5342" i="16"/>
  <c r="F5342" i="16"/>
  <c r="D5342" i="16"/>
  <c r="N5341" i="16"/>
  <c r="L5341" i="16"/>
  <c r="J5341" i="16"/>
  <c r="H5341" i="16"/>
  <c r="F5341" i="16"/>
  <c r="D5341" i="16"/>
  <c r="N5340" i="16"/>
  <c r="L5340" i="16"/>
  <c r="J5340" i="16"/>
  <c r="H5340" i="16"/>
  <c r="F5340" i="16"/>
  <c r="D5340" i="16"/>
  <c r="N5339" i="16"/>
  <c r="L5339" i="16"/>
  <c r="J5339" i="16"/>
  <c r="H5339" i="16"/>
  <c r="F5339" i="16"/>
  <c r="D5339" i="16"/>
  <c r="N5338" i="16"/>
  <c r="L5338" i="16"/>
  <c r="J5338" i="16"/>
  <c r="H5338" i="16"/>
  <c r="F5338" i="16"/>
  <c r="D5338" i="16"/>
  <c r="N5337" i="16"/>
  <c r="L5337" i="16"/>
  <c r="J5337" i="16"/>
  <c r="H5337" i="16"/>
  <c r="F5337" i="16"/>
  <c r="D5337" i="16"/>
  <c r="N5336" i="16"/>
  <c r="L5336" i="16"/>
  <c r="J5336" i="16"/>
  <c r="H5336" i="16"/>
  <c r="F5336" i="16"/>
  <c r="D5336" i="16"/>
  <c r="N5335" i="16"/>
  <c r="L5335" i="16"/>
  <c r="J5335" i="16"/>
  <c r="H5335" i="16"/>
  <c r="F5335" i="16"/>
  <c r="D5335" i="16"/>
  <c r="N5334" i="16"/>
  <c r="L5334" i="16"/>
  <c r="J5334" i="16"/>
  <c r="H5334" i="16"/>
  <c r="F5334" i="16"/>
  <c r="D5334" i="16"/>
  <c r="N5333" i="16"/>
  <c r="L5333" i="16"/>
  <c r="J5333" i="16"/>
  <c r="H5333" i="16"/>
  <c r="F5333" i="16"/>
  <c r="D5333" i="16"/>
  <c r="N5332" i="16"/>
  <c r="L5332" i="16"/>
  <c r="J5332" i="16"/>
  <c r="H5332" i="16"/>
  <c r="F5332" i="16"/>
  <c r="D5332" i="16"/>
  <c r="N5331" i="16"/>
  <c r="L5331" i="16"/>
  <c r="J5331" i="16"/>
  <c r="H5331" i="16"/>
  <c r="F5331" i="16"/>
  <c r="D5331" i="16"/>
  <c r="N5330" i="16"/>
  <c r="L5330" i="16"/>
  <c r="J5330" i="16"/>
  <c r="H5330" i="16"/>
  <c r="F5330" i="16"/>
  <c r="D5330" i="16"/>
  <c r="N5329" i="16"/>
  <c r="L5329" i="16"/>
  <c r="J5329" i="16"/>
  <c r="H5329" i="16"/>
  <c r="F5329" i="16"/>
  <c r="D5329" i="16"/>
  <c r="N5328" i="16"/>
  <c r="L5328" i="16"/>
  <c r="J5328" i="16"/>
  <c r="H5328" i="16"/>
  <c r="F5328" i="16"/>
  <c r="D5328" i="16"/>
  <c r="N5327" i="16"/>
  <c r="L5327" i="16"/>
  <c r="J5327" i="16"/>
  <c r="H5327" i="16"/>
  <c r="F5327" i="16"/>
  <c r="D5327" i="16"/>
  <c r="N5326" i="16"/>
  <c r="L5326" i="16"/>
  <c r="J5326" i="16"/>
  <c r="H5326" i="16"/>
  <c r="F5326" i="16"/>
  <c r="D5326" i="16"/>
  <c r="N5325" i="16"/>
  <c r="L5325" i="16"/>
  <c r="J5325" i="16"/>
  <c r="H5325" i="16"/>
  <c r="F5325" i="16"/>
  <c r="D5325" i="16"/>
  <c r="N5324" i="16"/>
  <c r="L5324" i="16"/>
  <c r="J5324" i="16"/>
  <c r="H5324" i="16"/>
  <c r="F5324" i="16"/>
  <c r="D5324" i="16"/>
  <c r="N5323" i="16"/>
  <c r="L5323" i="16"/>
  <c r="J5323" i="16"/>
  <c r="H5323" i="16"/>
  <c r="F5323" i="16"/>
  <c r="D5323" i="16"/>
  <c r="N5322" i="16"/>
  <c r="L5322" i="16"/>
  <c r="J5322" i="16"/>
  <c r="H5322" i="16"/>
  <c r="F5322" i="16"/>
  <c r="D5322" i="16"/>
  <c r="N5321" i="16"/>
  <c r="L5321" i="16"/>
  <c r="J5321" i="16"/>
  <c r="H5321" i="16"/>
  <c r="F5321" i="16"/>
  <c r="D5321" i="16"/>
  <c r="N5320" i="16"/>
  <c r="L5320" i="16"/>
  <c r="J5320" i="16"/>
  <c r="H5320" i="16"/>
  <c r="F5320" i="16"/>
  <c r="D5320" i="16"/>
  <c r="N5319" i="16"/>
  <c r="L5319" i="16"/>
  <c r="J5319" i="16"/>
  <c r="H5319" i="16"/>
  <c r="F5319" i="16"/>
  <c r="D5319" i="16"/>
  <c r="N5318" i="16"/>
  <c r="L5318" i="16"/>
  <c r="J5318" i="16"/>
  <c r="H5318" i="16"/>
  <c r="F5318" i="16"/>
  <c r="D5318" i="16"/>
  <c r="N5317" i="16"/>
  <c r="L5317" i="16"/>
  <c r="J5317" i="16"/>
  <c r="H5317" i="16"/>
  <c r="F5317" i="16"/>
  <c r="D5317" i="16"/>
  <c r="N5316" i="16"/>
  <c r="L5316" i="16"/>
  <c r="J5316" i="16"/>
  <c r="H5316" i="16"/>
  <c r="F5316" i="16"/>
  <c r="D5316" i="16"/>
  <c r="N5315" i="16"/>
  <c r="L5315" i="16"/>
  <c r="J5315" i="16"/>
  <c r="H5315" i="16"/>
  <c r="F5315" i="16"/>
  <c r="D5315" i="16"/>
  <c r="N5314" i="16"/>
  <c r="L5314" i="16"/>
  <c r="J5314" i="16"/>
  <c r="H5314" i="16"/>
  <c r="F5314" i="16"/>
  <c r="D5314" i="16"/>
  <c r="N5313" i="16"/>
  <c r="L5313" i="16"/>
  <c r="J5313" i="16"/>
  <c r="H5313" i="16"/>
  <c r="F5313" i="16"/>
  <c r="D5313" i="16"/>
  <c r="N5312" i="16"/>
  <c r="L5312" i="16"/>
  <c r="J5312" i="16"/>
  <c r="H5312" i="16"/>
  <c r="F5312" i="16"/>
  <c r="D5312" i="16"/>
  <c r="N5311" i="16"/>
  <c r="L5311" i="16"/>
  <c r="J5311" i="16"/>
  <c r="H5311" i="16"/>
  <c r="F5311" i="16"/>
  <c r="D5311" i="16"/>
  <c r="N5310" i="16"/>
  <c r="L5310" i="16"/>
  <c r="J5310" i="16"/>
  <c r="H5310" i="16"/>
  <c r="F5310" i="16"/>
  <c r="D5310" i="16"/>
  <c r="N5309" i="16"/>
  <c r="L5309" i="16"/>
  <c r="J5309" i="16"/>
  <c r="H5309" i="16"/>
  <c r="F5309" i="16"/>
  <c r="D5309" i="16"/>
  <c r="N5308" i="16"/>
  <c r="L5308" i="16"/>
  <c r="J5308" i="16"/>
  <c r="H5308" i="16"/>
  <c r="F5308" i="16"/>
  <c r="D5308" i="16"/>
  <c r="N5307" i="16"/>
  <c r="L5307" i="16"/>
  <c r="J5307" i="16"/>
  <c r="H5307" i="16"/>
  <c r="F5307" i="16"/>
  <c r="D5307" i="16"/>
  <c r="N5306" i="16"/>
  <c r="L5306" i="16"/>
  <c r="J5306" i="16"/>
  <c r="H5306" i="16"/>
  <c r="F5306" i="16"/>
  <c r="D5306" i="16"/>
  <c r="N5305" i="16"/>
  <c r="L5305" i="16"/>
  <c r="J5305" i="16"/>
  <c r="H5305" i="16"/>
  <c r="F5305" i="16"/>
  <c r="D5305" i="16"/>
  <c r="N5304" i="16"/>
  <c r="L5304" i="16"/>
  <c r="J5304" i="16"/>
  <c r="H5304" i="16"/>
  <c r="F5304" i="16"/>
  <c r="D5304" i="16"/>
  <c r="N5303" i="16"/>
  <c r="L5303" i="16"/>
  <c r="J5303" i="16"/>
  <c r="H5303" i="16"/>
  <c r="F5303" i="16"/>
  <c r="D5303" i="16"/>
  <c r="N5302" i="16"/>
  <c r="L5302" i="16"/>
  <c r="J5302" i="16"/>
  <c r="H5302" i="16"/>
  <c r="F5302" i="16"/>
  <c r="D5302" i="16"/>
  <c r="N5301" i="16"/>
  <c r="L5301" i="16"/>
  <c r="J5301" i="16"/>
  <c r="H5301" i="16"/>
  <c r="F5301" i="16"/>
  <c r="D5301" i="16"/>
  <c r="N5300" i="16"/>
  <c r="L5300" i="16"/>
  <c r="J5300" i="16"/>
  <c r="H5300" i="16"/>
  <c r="F5300" i="16"/>
  <c r="D5300" i="16"/>
  <c r="N5299" i="16"/>
  <c r="L5299" i="16"/>
  <c r="J5299" i="16"/>
  <c r="H5299" i="16"/>
  <c r="F5299" i="16"/>
  <c r="D5299" i="16"/>
  <c r="N5298" i="16"/>
  <c r="L5298" i="16"/>
  <c r="J5298" i="16"/>
  <c r="H5298" i="16"/>
  <c r="F5298" i="16"/>
  <c r="D5298" i="16"/>
  <c r="N5297" i="16"/>
  <c r="L5297" i="16"/>
  <c r="J5297" i="16"/>
  <c r="H5297" i="16"/>
  <c r="F5297" i="16"/>
  <c r="D5297" i="16"/>
  <c r="N5296" i="16"/>
  <c r="L5296" i="16"/>
  <c r="J5296" i="16"/>
  <c r="H5296" i="16"/>
  <c r="F5296" i="16"/>
  <c r="D5296" i="16"/>
  <c r="N5295" i="16"/>
  <c r="L5295" i="16"/>
  <c r="J5295" i="16"/>
  <c r="H5295" i="16"/>
  <c r="F5295" i="16"/>
  <c r="D5295" i="16"/>
  <c r="N5294" i="16"/>
  <c r="L5294" i="16"/>
  <c r="J5294" i="16"/>
  <c r="H5294" i="16"/>
  <c r="F5294" i="16"/>
  <c r="D5294" i="16"/>
  <c r="N5293" i="16"/>
  <c r="L5293" i="16"/>
  <c r="J5293" i="16"/>
  <c r="H5293" i="16"/>
  <c r="F5293" i="16"/>
  <c r="D5293" i="16"/>
  <c r="N5292" i="16"/>
  <c r="L5292" i="16"/>
  <c r="J5292" i="16"/>
  <c r="H5292" i="16"/>
  <c r="F5292" i="16"/>
  <c r="D5292" i="16"/>
  <c r="N5291" i="16"/>
  <c r="L5291" i="16"/>
  <c r="J5291" i="16"/>
  <c r="H5291" i="16"/>
  <c r="F5291" i="16"/>
  <c r="D5291" i="16"/>
  <c r="N5290" i="16"/>
  <c r="L5290" i="16"/>
  <c r="J5290" i="16"/>
  <c r="H5290" i="16"/>
  <c r="F5290" i="16"/>
  <c r="D5290" i="16"/>
  <c r="N5289" i="16"/>
  <c r="L5289" i="16"/>
  <c r="J5289" i="16"/>
  <c r="H5289" i="16"/>
  <c r="F5289" i="16"/>
  <c r="D5289" i="16"/>
  <c r="N5288" i="16"/>
  <c r="L5288" i="16"/>
  <c r="J5288" i="16"/>
  <c r="H5288" i="16"/>
  <c r="F5288" i="16"/>
  <c r="D5288" i="16"/>
  <c r="N5287" i="16"/>
  <c r="L5287" i="16"/>
  <c r="J5287" i="16"/>
  <c r="H5287" i="16"/>
  <c r="F5287" i="16"/>
  <c r="D5287" i="16"/>
  <c r="N5286" i="16"/>
  <c r="L5286" i="16"/>
  <c r="J5286" i="16"/>
  <c r="H5286" i="16"/>
  <c r="F5286" i="16"/>
  <c r="D5286" i="16"/>
  <c r="N5285" i="16"/>
  <c r="L5285" i="16"/>
  <c r="J5285" i="16"/>
  <c r="H5285" i="16"/>
  <c r="F5285" i="16"/>
  <c r="D5285" i="16"/>
  <c r="N5284" i="16"/>
  <c r="L5284" i="16"/>
  <c r="J5284" i="16"/>
  <c r="H5284" i="16"/>
  <c r="F5284" i="16"/>
  <c r="D5284" i="16"/>
  <c r="N5283" i="16"/>
  <c r="L5283" i="16"/>
  <c r="J5283" i="16"/>
  <c r="H5283" i="16"/>
  <c r="F5283" i="16"/>
  <c r="D5283" i="16"/>
  <c r="N5282" i="16"/>
  <c r="L5282" i="16"/>
  <c r="J5282" i="16"/>
  <c r="H5282" i="16"/>
  <c r="F5282" i="16"/>
  <c r="D5282" i="16"/>
  <c r="N5281" i="16"/>
  <c r="L5281" i="16"/>
  <c r="J5281" i="16"/>
  <c r="H5281" i="16"/>
  <c r="F5281" i="16"/>
  <c r="D5281" i="16"/>
  <c r="N5280" i="16"/>
  <c r="L5280" i="16"/>
  <c r="J5280" i="16"/>
  <c r="H5280" i="16"/>
  <c r="F5280" i="16"/>
  <c r="D5280" i="16"/>
  <c r="N5279" i="16"/>
  <c r="L5279" i="16"/>
  <c r="J5279" i="16"/>
  <c r="H5279" i="16"/>
  <c r="F5279" i="16"/>
  <c r="D5279" i="16"/>
  <c r="N5278" i="16"/>
  <c r="L5278" i="16"/>
  <c r="J5278" i="16"/>
  <c r="H5278" i="16"/>
  <c r="F5278" i="16"/>
  <c r="D5278" i="16"/>
  <c r="N5277" i="16"/>
  <c r="L5277" i="16"/>
  <c r="J5277" i="16"/>
  <c r="H5277" i="16"/>
  <c r="F5277" i="16"/>
  <c r="D5277" i="16"/>
  <c r="N5276" i="16"/>
  <c r="L5276" i="16"/>
  <c r="J5276" i="16"/>
  <c r="H5276" i="16"/>
  <c r="F5276" i="16"/>
  <c r="D5276" i="16"/>
  <c r="N5275" i="16"/>
  <c r="L5275" i="16"/>
  <c r="J5275" i="16"/>
  <c r="H5275" i="16"/>
  <c r="F5275" i="16"/>
  <c r="D5275" i="16"/>
  <c r="N5274" i="16"/>
  <c r="L5274" i="16"/>
  <c r="J5274" i="16"/>
  <c r="H5274" i="16"/>
  <c r="F5274" i="16"/>
  <c r="D5274" i="16"/>
  <c r="N5273" i="16"/>
  <c r="L5273" i="16"/>
  <c r="J5273" i="16"/>
  <c r="H5273" i="16"/>
  <c r="F5273" i="16"/>
  <c r="D5273" i="16"/>
  <c r="N5272" i="16"/>
  <c r="L5272" i="16"/>
  <c r="J5272" i="16"/>
  <c r="H5272" i="16"/>
  <c r="F5272" i="16"/>
  <c r="D5272" i="16"/>
  <c r="N5271" i="16"/>
  <c r="L5271" i="16"/>
  <c r="J5271" i="16"/>
  <c r="H5271" i="16"/>
  <c r="F5271" i="16"/>
  <c r="D5271" i="16"/>
  <c r="N5270" i="16"/>
  <c r="L5270" i="16"/>
  <c r="J5270" i="16"/>
  <c r="H5270" i="16"/>
  <c r="F5270" i="16"/>
  <c r="D5270" i="16"/>
  <c r="N5269" i="16"/>
  <c r="L5269" i="16"/>
  <c r="J5269" i="16"/>
  <c r="H5269" i="16"/>
  <c r="F5269" i="16"/>
  <c r="D5269" i="16"/>
  <c r="N5268" i="16"/>
  <c r="L5268" i="16"/>
  <c r="J5268" i="16"/>
  <c r="H5268" i="16"/>
  <c r="F5268" i="16"/>
  <c r="D5268" i="16"/>
  <c r="N5267" i="16"/>
  <c r="L5267" i="16"/>
  <c r="J5267" i="16"/>
  <c r="H5267" i="16"/>
  <c r="F5267" i="16"/>
  <c r="D5267" i="16"/>
  <c r="N5266" i="16"/>
  <c r="L5266" i="16"/>
  <c r="J5266" i="16"/>
  <c r="H5266" i="16"/>
  <c r="F5266" i="16"/>
  <c r="D5266" i="16"/>
  <c r="N5265" i="16"/>
  <c r="L5265" i="16"/>
  <c r="J5265" i="16"/>
  <c r="H5265" i="16"/>
  <c r="F5265" i="16"/>
  <c r="D5265" i="16"/>
  <c r="N5264" i="16"/>
  <c r="L5264" i="16"/>
  <c r="J5264" i="16"/>
  <c r="H5264" i="16"/>
  <c r="F5264" i="16"/>
  <c r="D5264" i="16"/>
  <c r="N5263" i="16"/>
  <c r="L5263" i="16"/>
  <c r="J5263" i="16"/>
  <c r="H5263" i="16"/>
  <c r="F5263" i="16"/>
  <c r="D5263" i="16"/>
  <c r="N5262" i="16"/>
  <c r="L5262" i="16"/>
  <c r="J5262" i="16"/>
  <c r="H5262" i="16"/>
  <c r="F5262" i="16"/>
  <c r="D5262" i="16"/>
  <c r="N5261" i="16"/>
  <c r="L5261" i="16"/>
  <c r="J5261" i="16"/>
  <c r="H5261" i="16"/>
  <c r="F5261" i="16"/>
  <c r="D5261" i="16"/>
  <c r="N5260" i="16"/>
  <c r="L5260" i="16"/>
  <c r="J5260" i="16"/>
  <c r="H5260" i="16"/>
  <c r="F5260" i="16"/>
  <c r="D5260" i="16"/>
  <c r="N5259" i="16"/>
  <c r="L5259" i="16"/>
  <c r="J5259" i="16"/>
  <c r="H5259" i="16"/>
  <c r="F5259" i="16"/>
  <c r="D5259" i="16"/>
  <c r="N5258" i="16"/>
  <c r="L5258" i="16"/>
  <c r="J5258" i="16"/>
  <c r="H5258" i="16"/>
  <c r="F5258" i="16"/>
  <c r="D5258" i="16"/>
  <c r="N5257" i="16"/>
  <c r="L5257" i="16"/>
  <c r="J5257" i="16"/>
  <c r="H5257" i="16"/>
  <c r="F5257" i="16"/>
  <c r="D5257" i="16"/>
  <c r="N5256" i="16"/>
  <c r="L5256" i="16"/>
  <c r="J5256" i="16"/>
  <c r="H5256" i="16"/>
  <c r="F5256" i="16"/>
  <c r="D5256" i="16"/>
  <c r="N5255" i="16"/>
  <c r="L5255" i="16"/>
  <c r="J5255" i="16"/>
  <c r="H5255" i="16"/>
  <c r="F5255" i="16"/>
  <c r="D5255" i="16"/>
  <c r="N5254" i="16"/>
  <c r="L5254" i="16"/>
  <c r="J5254" i="16"/>
  <c r="H5254" i="16"/>
  <c r="F5254" i="16"/>
  <c r="D5254" i="16"/>
  <c r="N5253" i="16"/>
  <c r="L5253" i="16"/>
  <c r="J5253" i="16"/>
  <c r="H5253" i="16"/>
  <c r="F5253" i="16"/>
  <c r="D5253" i="16"/>
  <c r="N5252" i="16"/>
  <c r="L5252" i="16"/>
  <c r="J5252" i="16"/>
  <c r="H5252" i="16"/>
  <c r="F5252" i="16"/>
  <c r="D5252" i="16"/>
  <c r="N5251" i="16"/>
  <c r="L5251" i="16"/>
  <c r="J5251" i="16"/>
  <c r="H5251" i="16"/>
  <c r="F5251" i="16"/>
  <c r="D5251" i="16"/>
  <c r="N5250" i="16"/>
  <c r="L5250" i="16"/>
  <c r="J5250" i="16"/>
  <c r="H5250" i="16"/>
  <c r="F5250" i="16"/>
  <c r="D5250" i="16"/>
  <c r="N5249" i="16"/>
  <c r="L5249" i="16"/>
  <c r="J5249" i="16"/>
  <c r="H5249" i="16"/>
  <c r="F5249" i="16"/>
  <c r="D5249" i="16"/>
  <c r="N5248" i="16"/>
  <c r="L5248" i="16"/>
  <c r="J5248" i="16"/>
  <c r="H5248" i="16"/>
  <c r="F5248" i="16"/>
  <c r="D5248" i="16"/>
  <c r="N5247" i="16"/>
  <c r="L5247" i="16"/>
  <c r="J5247" i="16"/>
  <c r="H5247" i="16"/>
  <c r="F5247" i="16"/>
  <c r="D5247" i="16"/>
  <c r="N5246" i="16"/>
  <c r="L5246" i="16"/>
  <c r="J5246" i="16"/>
  <c r="H5246" i="16"/>
  <c r="F5246" i="16"/>
  <c r="D5246" i="16"/>
  <c r="N5245" i="16"/>
  <c r="L5245" i="16"/>
  <c r="J5245" i="16"/>
  <c r="H5245" i="16"/>
  <c r="F5245" i="16"/>
  <c r="D5245" i="16"/>
  <c r="N5244" i="16"/>
  <c r="L5244" i="16"/>
  <c r="J5244" i="16"/>
  <c r="H5244" i="16"/>
  <c r="F5244" i="16"/>
  <c r="D5244" i="16"/>
  <c r="N5243" i="16"/>
  <c r="L5243" i="16"/>
  <c r="J5243" i="16"/>
  <c r="H5243" i="16"/>
  <c r="F5243" i="16"/>
  <c r="D5243" i="16"/>
  <c r="N5242" i="16"/>
  <c r="L5242" i="16"/>
  <c r="J5242" i="16"/>
  <c r="H5242" i="16"/>
  <c r="F5242" i="16"/>
  <c r="D5242" i="16"/>
  <c r="N5241" i="16"/>
  <c r="L5241" i="16"/>
  <c r="J5241" i="16"/>
  <c r="H5241" i="16"/>
  <c r="F5241" i="16"/>
  <c r="D5241" i="16"/>
  <c r="N5240" i="16"/>
  <c r="L5240" i="16"/>
  <c r="J5240" i="16"/>
  <c r="H5240" i="16"/>
  <c r="F5240" i="16"/>
  <c r="D5240" i="16"/>
  <c r="N5239" i="16"/>
  <c r="L5239" i="16"/>
  <c r="J5239" i="16"/>
  <c r="H5239" i="16"/>
  <c r="F5239" i="16"/>
  <c r="D5239" i="16"/>
  <c r="N5238" i="16"/>
  <c r="L5238" i="16"/>
  <c r="J5238" i="16"/>
  <c r="H5238" i="16"/>
  <c r="F5238" i="16"/>
  <c r="D5238" i="16"/>
  <c r="N5237" i="16"/>
  <c r="L5237" i="16"/>
  <c r="J5237" i="16"/>
  <c r="H5237" i="16"/>
  <c r="F5237" i="16"/>
  <c r="D5237" i="16"/>
  <c r="N5236" i="16"/>
  <c r="L5236" i="16"/>
  <c r="J5236" i="16"/>
  <c r="H5236" i="16"/>
  <c r="F5236" i="16"/>
  <c r="D5236" i="16"/>
  <c r="N5235" i="16"/>
  <c r="L5235" i="16"/>
  <c r="J5235" i="16"/>
  <c r="H5235" i="16"/>
  <c r="F5235" i="16"/>
  <c r="D5235" i="16"/>
  <c r="N5234" i="16"/>
  <c r="L5234" i="16"/>
  <c r="J5234" i="16"/>
  <c r="H5234" i="16"/>
  <c r="F5234" i="16"/>
  <c r="D5234" i="16"/>
  <c r="N5233" i="16"/>
  <c r="L5233" i="16"/>
  <c r="J5233" i="16"/>
  <c r="H5233" i="16"/>
  <c r="F5233" i="16"/>
  <c r="D5233" i="16"/>
  <c r="N5232" i="16"/>
  <c r="L5232" i="16"/>
  <c r="J5232" i="16"/>
  <c r="H5232" i="16"/>
  <c r="F5232" i="16"/>
  <c r="D5232" i="16"/>
  <c r="N5231" i="16"/>
  <c r="L5231" i="16"/>
  <c r="J5231" i="16"/>
  <c r="H5231" i="16"/>
  <c r="F5231" i="16"/>
  <c r="D5231" i="16"/>
  <c r="N5230" i="16"/>
  <c r="L5230" i="16"/>
  <c r="J5230" i="16"/>
  <c r="H5230" i="16"/>
  <c r="F5230" i="16"/>
  <c r="D5230" i="16"/>
  <c r="N5229" i="16"/>
  <c r="L5229" i="16"/>
  <c r="J5229" i="16"/>
  <c r="H5229" i="16"/>
  <c r="F5229" i="16"/>
  <c r="D5229" i="16"/>
  <c r="N5228" i="16"/>
  <c r="L5228" i="16"/>
  <c r="J5228" i="16"/>
  <c r="H5228" i="16"/>
  <c r="F5228" i="16"/>
  <c r="D5228" i="16"/>
  <c r="N5227" i="16"/>
  <c r="L5227" i="16"/>
  <c r="J5227" i="16"/>
  <c r="H5227" i="16"/>
  <c r="F5227" i="16"/>
  <c r="D5227" i="16"/>
  <c r="N5226" i="16"/>
  <c r="L5226" i="16"/>
  <c r="J5226" i="16"/>
  <c r="H5226" i="16"/>
  <c r="F5226" i="16"/>
  <c r="D5226" i="16"/>
  <c r="N5225" i="16"/>
  <c r="L5225" i="16"/>
  <c r="J5225" i="16"/>
  <c r="H5225" i="16"/>
  <c r="F5225" i="16"/>
  <c r="D5225" i="16"/>
  <c r="N5224" i="16"/>
  <c r="L5224" i="16"/>
  <c r="J5224" i="16"/>
  <c r="H5224" i="16"/>
  <c r="F5224" i="16"/>
  <c r="D5224" i="16"/>
  <c r="N5223" i="16"/>
  <c r="L5223" i="16"/>
  <c r="J5223" i="16"/>
  <c r="H5223" i="16"/>
  <c r="F5223" i="16"/>
  <c r="D5223" i="16"/>
  <c r="N5222" i="16"/>
  <c r="L5222" i="16"/>
  <c r="J5222" i="16"/>
  <c r="H5222" i="16"/>
  <c r="F5222" i="16"/>
  <c r="D5222" i="16"/>
  <c r="N5221" i="16"/>
  <c r="L5221" i="16"/>
  <c r="J5221" i="16"/>
  <c r="H5221" i="16"/>
  <c r="F5221" i="16"/>
  <c r="D5221" i="16"/>
  <c r="N5220" i="16"/>
  <c r="L5220" i="16"/>
  <c r="J5220" i="16"/>
  <c r="H5220" i="16"/>
  <c r="F5220" i="16"/>
  <c r="D5220" i="16"/>
  <c r="N5219" i="16"/>
  <c r="L5219" i="16"/>
  <c r="J5219" i="16"/>
  <c r="H5219" i="16"/>
  <c r="F5219" i="16"/>
  <c r="D5219" i="16"/>
  <c r="N5218" i="16"/>
  <c r="L5218" i="16"/>
  <c r="J5218" i="16"/>
  <c r="H5218" i="16"/>
  <c r="F5218" i="16"/>
  <c r="D5218" i="16"/>
  <c r="N5217" i="16"/>
  <c r="L5217" i="16"/>
  <c r="J5217" i="16"/>
  <c r="H5217" i="16"/>
  <c r="F5217" i="16"/>
  <c r="D5217" i="16"/>
  <c r="N5216" i="16"/>
  <c r="L5216" i="16"/>
  <c r="J5216" i="16"/>
  <c r="H5216" i="16"/>
  <c r="F5216" i="16"/>
  <c r="D5216" i="16"/>
  <c r="N5215" i="16"/>
  <c r="L5215" i="16"/>
  <c r="J5215" i="16"/>
  <c r="H5215" i="16"/>
  <c r="F5215" i="16"/>
  <c r="D5215" i="16"/>
  <c r="N5214" i="16"/>
  <c r="L5214" i="16"/>
  <c r="J5214" i="16"/>
  <c r="H5214" i="16"/>
  <c r="F5214" i="16"/>
  <c r="D5214" i="16"/>
  <c r="N5213" i="16"/>
  <c r="L5213" i="16"/>
  <c r="J5213" i="16"/>
  <c r="H5213" i="16"/>
  <c r="F5213" i="16"/>
  <c r="D5213" i="16"/>
  <c r="N5212" i="16"/>
  <c r="L5212" i="16"/>
  <c r="J5212" i="16"/>
  <c r="H5212" i="16"/>
  <c r="F5212" i="16"/>
  <c r="D5212" i="16"/>
  <c r="N5211" i="16"/>
  <c r="L5211" i="16"/>
  <c r="J5211" i="16"/>
  <c r="H5211" i="16"/>
  <c r="F5211" i="16"/>
  <c r="D5211" i="16"/>
  <c r="N5210" i="16"/>
  <c r="L5210" i="16"/>
  <c r="J5210" i="16"/>
  <c r="H5210" i="16"/>
  <c r="F5210" i="16"/>
  <c r="D5210" i="16"/>
  <c r="N5209" i="16"/>
  <c r="L5209" i="16"/>
  <c r="J5209" i="16"/>
  <c r="H5209" i="16"/>
  <c r="F5209" i="16"/>
  <c r="D5209" i="16"/>
  <c r="N5208" i="16"/>
  <c r="L5208" i="16"/>
  <c r="J5208" i="16"/>
  <c r="H5208" i="16"/>
  <c r="F5208" i="16"/>
  <c r="D5208" i="16"/>
  <c r="N5207" i="16"/>
  <c r="L5207" i="16"/>
  <c r="J5207" i="16"/>
  <c r="H5207" i="16"/>
  <c r="F5207" i="16"/>
  <c r="D5207" i="16"/>
  <c r="N5206" i="16"/>
  <c r="L5206" i="16"/>
  <c r="J5206" i="16"/>
  <c r="H5206" i="16"/>
  <c r="F5206" i="16"/>
  <c r="D5206" i="16"/>
  <c r="N5205" i="16"/>
  <c r="L5205" i="16"/>
  <c r="J5205" i="16"/>
  <c r="H5205" i="16"/>
  <c r="F5205" i="16"/>
  <c r="D5205" i="16"/>
  <c r="N5204" i="16"/>
  <c r="L5204" i="16"/>
  <c r="J5204" i="16"/>
  <c r="H5204" i="16"/>
  <c r="F5204" i="16"/>
  <c r="D5204" i="16"/>
  <c r="N5203" i="16"/>
  <c r="L5203" i="16"/>
  <c r="J5203" i="16"/>
  <c r="H5203" i="16"/>
  <c r="F5203" i="16"/>
  <c r="D5203" i="16"/>
  <c r="N5202" i="16"/>
  <c r="L5202" i="16"/>
  <c r="J5202" i="16"/>
  <c r="H5202" i="16"/>
  <c r="F5202" i="16"/>
  <c r="D5202" i="16"/>
  <c r="N5201" i="16"/>
  <c r="L5201" i="16"/>
  <c r="J5201" i="16"/>
  <c r="H5201" i="16"/>
  <c r="F5201" i="16"/>
  <c r="D5201" i="16"/>
  <c r="N5200" i="16"/>
  <c r="L5200" i="16"/>
  <c r="J5200" i="16"/>
  <c r="H5200" i="16"/>
  <c r="F5200" i="16"/>
  <c r="D5200" i="16"/>
  <c r="N5199" i="16"/>
  <c r="L5199" i="16"/>
  <c r="J5199" i="16"/>
  <c r="H5199" i="16"/>
  <c r="F5199" i="16"/>
  <c r="D5199" i="16"/>
  <c r="N5198" i="16"/>
  <c r="L5198" i="16"/>
  <c r="J5198" i="16"/>
  <c r="H5198" i="16"/>
  <c r="F5198" i="16"/>
  <c r="D5198" i="16"/>
  <c r="N5197" i="16"/>
  <c r="L5197" i="16"/>
  <c r="J5197" i="16"/>
  <c r="H5197" i="16"/>
  <c r="F5197" i="16"/>
  <c r="D5197" i="16"/>
  <c r="N5196" i="16"/>
  <c r="L5196" i="16"/>
  <c r="J5196" i="16"/>
  <c r="H5196" i="16"/>
  <c r="F5196" i="16"/>
  <c r="D5196" i="16"/>
  <c r="N5195" i="16"/>
  <c r="L5195" i="16"/>
  <c r="J5195" i="16"/>
  <c r="H5195" i="16"/>
  <c r="F5195" i="16"/>
  <c r="D5195" i="16"/>
  <c r="N5194" i="16"/>
  <c r="L5194" i="16"/>
  <c r="J5194" i="16"/>
  <c r="H5194" i="16"/>
  <c r="F5194" i="16"/>
  <c r="D5194" i="16"/>
  <c r="N5193" i="16"/>
  <c r="L5193" i="16"/>
  <c r="J5193" i="16"/>
  <c r="H5193" i="16"/>
  <c r="F5193" i="16"/>
  <c r="D5193" i="16"/>
  <c r="N5192" i="16"/>
  <c r="L5192" i="16"/>
  <c r="J5192" i="16"/>
  <c r="H5192" i="16"/>
  <c r="F5192" i="16"/>
  <c r="D5192" i="16"/>
  <c r="N5191" i="16"/>
  <c r="L5191" i="16"/>
  <c r="J5191" i="16"/>
  <c r="H5191" i="16"/>
  <c r="F5191" i="16"/>
  <c r="D5191" i="16"/>
  <c r="N5190" i="16"/>
  <c r="L5190" i="16"/>
  <c r="J5190" i="16"/>
  <c r="H5190" i="16"/>
  <c r="F5190" i="16"/>
  <c r="D5190" i="16"/>
  <c r="N5189" i="16"/>
  <c r="L5189" i="16"/>
  <c r="J5189" i="16"/>
  <c r="H5189" i="16"/>
  <c r="F5189" i="16"/>
  <c r="D5189" i="16"/>
  <c r="N5188" i="16"/>
  <c r="L5188" i="16"/>
  <c r="J5188" i="16"/>
  <c r="H5188" i="16"/>
  <c r="F5188" i="16"/>
  <c r="D5188" i="16"/>
  <c r="N5187" i="16"/>
  <c r="L5187" i="16"/>
  <c r="J5187" i="16"/>
  <c r="H5187" i="16"/>
  <c r="F5187" i="16"/>
  <c r="D5187" i="16"/>
  <c r="N5186" i="16"/>
  <c r="L5186" i="16"/>
  <c r="J5186" i="16"/>
  <c r="H5186" i="16"/>
  <c r="F5186" i="16"/>
  <c r="D5186" i="16"/>
  <c r="N5185" i="16"/>
  <c r="L5185" i="16"/>
  <c r="J5185" i="16"/>
  <c r="H5185" i="16"/>
  <c r="F5185" i="16"/>
  <c r="D5185" i="16"/>
  <c r="N5184" i="16"/>
  <c r="L5184" i="16"/>
  <c r="J5184" i="16"/>
  <c r="H5184" i="16"/>
  <c r="F5184" i="16"/>
  <c r="D5184" i="16"/>
  <c r="N5183" i="16"/>
  <c r="L5183" i="16"/>
  <c r="J5183" i="16"/>
  <c r="H5183" i="16"/>
  <c r="F5183" i="16"/>
  <c r="D5183" i="16"/>
  <c r="N5182" i="16"/>
  <c r="L5182" i="16"/>
  <c r="J5182" i="16"/>
  <c r="H5182" i="16"/>
  <c r="F5182" i="16"/>
  <c r="D5182" i="16"/>
  <c r="N5181" i="16"/>
  <c r="L5181" i="16"/>
  <c r="J5181" i="16"/>
  <c r="H5181" i="16"/>
  <c r="F5181" i="16"/>
  <c r="D5181" i="16"/>
  <c r="N5180" i="16"/>
  <c r="L5180" i="16"/>
  <c r="J5180" i="16"/>
  <c r="H5180" i="16"/>
  <c r="F5180" i="16"/>
  <c r="D5180" i="16"/>
  <c r="N5179" i="16"/>
  <c r="L5179" i="16"/>
  <c r="J5179" i="16"/>
  <c r="H5179" i="16"/>
  <c r="F5179" i="16"/>
  <c r="D5179" i="16"/>
  <c r="N5178" i="16"/>
  <c r="L5178" i="16"/>
  <c r="J5178" i="16"/>
  <c r="H5178" i="16"/>
  <c r="F5178" i="16"/>
  <c r="D5178" i="16"/>
  <c r="N5177" i="16"/>
  <c r="L5177" i="16"/>
  <c r="J5177" i="16"/>
  <c r="H5177" i="16"/>
  <c r="F5177" i="16"/>
  <c r="D5177" i="16"/>
  <c r="N5176" i="16"/>
  <c r="L5176" i="16"/>
  <c r="J5176" i="16"/>
  <c r="H5176" i="16"/>
  <c r="F5176" i="16"/>
  <c r="D5176" i="16"/>
  <c r="N5175" i="16"/>
  <c r="L5175" i="16"/>
  <c r="J5175" i="16"/>
  <c r="H5175" i="16"/>
  <c r="F5175" i="16"/>
  <c r="D5175" i="16"/>
  <c r="N5174" i="16"/>
  <c r="L5174" i="16"/>
  <c r="J5174" i="16"/>
  <c r="H5174" i="16"/>
  <c r="F5174" i="16"/>
  <c r="D5174" i="16"/>
  <c r="N5173" i="16"/>
  <c r="L5173" i="16"/>
  <c r="J5173" i="16"/>
  <c r="H5173" i="16"/>
  <c r="F5173" i="16"/>
  <c r="D5173" i="16"/>
  <c r="N5172" i="16"/>
  <c r="L5172" i="16"/>
  <c r="J5172" i="16"/>
  <c r="H5172" i="16"/>
  <c r="F5172" i="16"/>
  <c r="D5172" i="16"/>
  <c r="N5171" i="16"/>
  <c r="L5171" i="16"/>
  <c r="J5171" i="16"/>
  <c r="H5171" i="16"/>
  <c r="F5171" i="16"/>
  <c r="D5171" i="16"/>
  <c r="N5170" i="16"/>
  <c r="L5170" i="16"/>
  <c r="J5170" i="16"/>
  <c r="H5170" i="16"/>
  <c r="F5170" i="16"/>
  <c r="D5170" i="16"/>
  <c r="N5169" i="16"/>
  <c r="L5169" i="16"/>
  <c r="J5169" i="16"/>
  <c r="H5169" i="16"/>
  <c r="F5169" i="16"/>
  <c r="D5169" i="16"/>
  <c r="N5168" i="16"/>
  <c r="L5168" i="16"/>
  <c r="J5168" i="16"/>
  <c r="H5168" i="16"/>
  <c r="F5168" i="16"/>
  <c r="D5168" i="16"/>
  <c r="N5167" i="16"/>
  <c r="L5167" i="16"/>
  <c r="J5167" i="16"/>
  <c r="H5167" i="16"/>
  <c r="F5167" i="16"/>
  <c r="D5167" i="16"/>
  <c r="N5166" i="16"/>
  <c r="L5166" i="16"/>
  <c r="J5166" i="16"/>
  <c r="H5166" i="16"/>
  <c r="F5166" i="16"/>
  <c r="D5166" i="16"/>
  <c r="N5165" i="16"/>
  <c r="L5165" i="16"/>
  <c r="J5165" i="16"/>
  <c r="H5165" i="16"/>
  <c r="F5165" i="16"/>
  <c r="D5165" i="16"/>
  <c r="N5164" i="16"/>
  <c r="L5164" i="16"/>
  <c r="J5164" i="16"/>
  <c r="H5164" i="16"/>
  <c r="F5164" i="16"/>
  <c r="D5164" i="16"/>
  <c r="N5163" i="16"/>
  <c r="L5163" i="16"/>
  <c r="J5163" i="16"/>
  <c r="H5163" i="16"/>
  <c r="F5163" i="16"/>
  <c r="D5163" i="16"/>
  <c r="N5162" i="16"/>
  <c r="L5162" i="16"/>
  <c r="J5162" i="16"/>
  <c r="H5162" i="16"/>
  <c r="F5162" i="16"/>
  <c r="D5162" i="16"/>
  <c r="N5161" i="16"/>
  <c r="L5161" i="16"/>
  <c r="J5161" i="16"/>
  <c r="H5161" i="16"/>
  <c r="F5161" i="16"/>
  <c r="D5161" i="16"/>
  <c r="N5160" i="16"/>
  <c r="L5160" i="16"/>
  <c r="J5160" i="16"/>
  <c r="H5160" i="16"/>
  <c r="F5160" i="16"/>
  <c r="D5160" i="16"/>
  <c r="N5159" i="16"/>
  <c r="L5159" i="16"/>
  <c r="J5159" i="16"/>
  <c r="H5159" i="16"/>
  <c r="F5159" i="16"/>
  <c r="D5159" i="16"/>
  <c r="N5158" i="16"/>
  <c r="L5158" i="16"/>
  <c r="J5158" i="16"/>
  <c r="H5158" i="16"/>
  <c r="F5158" i="16"/>
  <c r="D5158" i="16"/>
  <c r="N5157" i="16"/>
  <c r="L5157" i="16"/>
  <c r="J5157" i="16"/>
  <c r="H5157" i="16"/>
  <c r="F5157" i="16"/>
  <c r="D5157" i="16"/>
  <c r="N5156" i="16"/>
  <c r="L5156" i="16"/>
  <c r="J5156" i="16"/>
  <c r="H5156" i="16"/>
  <c r="F5156" i="16"/>
  <c r="D5156" i="16"/>
  <c r="N5155" i="16"/>
  <c r="L5155" i="16"/>
  <c r="J5155" i="16"/>
  <c r="H5155" i="16"/>
  <c r="F5155" i="16"/>
  <c r="D5155" i="16"/>
  <c r="N5154" i="16"/>
  <c r="L5154" i="16"/>
  <c r="J5154" i="16"/>
  <c r="H5154" i="16"/>
  <c r="F5154" i="16"/>
  <c r="D5154" i="16"/>
  <c r="N5153" i="16"/>
  <c r="L5153" i="16"/>
  <c r="J5153" i="16"/>
  <c r="H5153" i="16"/>
  <c r="F5153" i="16"/>
  <c r="D5153" i="16"/>
  <c r="N5152" i="16"/>
  <c r="L5152" i="16"/>
  <c r="J5152" i="16"/>
  <c r="H5152" i="16"/>
  <c r="F5152" i="16"/>
  <c r="D5152" i="16"/>
  <c r="N5151" i="16"/>
  <c r="L5151" i="16"/>
  <c r="J5151" i="16"/>
  <c r="H5151" i="16"/>
  <c r="F5151" i="16"/>
  <c r="D5151" i="16"/>
  <c r="N5150" i="16"/>
  <c r="L5150" i="16"/>
  <c r="J5150" i="16"/>
  <c r="H5150" i="16"/>
  <c r="F5150" i="16"/>
  <c r="D5150" i="16"/>
  <c r="N5149" i="16"/>
  <c r="L5149" i="16"/>
  <c r="J5149" i="16"/>
  <c r="H5149" i="16"/>
  <c r="F5149" i="16"/>
  <c r="D5149" i="16"/>
  <c r="N5148" i="16"/>
  <c r="L5148" i="16"/>
  <c r="J5148" i="16"/>
  <c r="H5148" i="16"/>
  <c r="F5148" i="16"/>
  <c r="D5148" i="16"/>
  <c r="N5147" i="16"/>
  <c r="L5147" i="16"/>
  <c r="J5147" i="16"/>
  <c r="H5147" i="16"/>
  <c r="F5147" i="16"/>
  <c r="D5147" i="16"/>
  <c r="N5146" i="16"/>
  <c r="L5146" i="16"/>
  <c r="J5146" i="16"/>
  <c r="H5146" i="16"/>
  <c r="F5146" i="16"/>
  <c r="D5146" i="16"/>
  <c r="N5145" i="16"/>
  <c r="L5145" i="16"/>
  <c r="J5145" i="16"/>
  <c r="H5145" i="16"/>
  <c r="F5145" i="16"/>
  <c r="D5145" i="16"/>
  <c r="N5144" i="16"/>
  <c r="L5144" i="16"/>
  <c r="J5144" i="16"/>
  <c r="H5144" i="16"/>
  <c r="F5144" i="16"/>
  <c r="D5144" i="16"/>
  <c r="N5143" i="16"/>
  <c r="L5143" i="16"/>
  <c r="J5143" i="16"/>
  <c r="H5143" i="16"/>
  <c r="F5143" i="16"/>
  <c r="D5143" i="16"/>
  <c r="N5142" i="16"/>
  <c r="L5142" i="16"/>
  <c r="J5142" i="16"/>
  <c r="H5142" i="16"/>
  <c r="F5142" i="16"/>
  <c r="D5142" i="16"/>
  <c r="N5141" i="16"/>
  <c r="L5141" i="16"/>
  <c r="J5141" i="16"/>
  <c r="H5141" i="16"/>
  <c r="F5141" i="16"/>
  <c r="D5141" i="16"/>
  <c r="N5140" i="16"/>
  <c r="L5140" i="16"/>
  <c r="J5140" i="16"/>
  <c r="H5140" i="16"/>
  <c r="F5140" i="16"/>
  <c r="D5140" i="16"/>
  <c r="N5139" i="16"/>
  <c r="L5139" i="16"/>
  <c r="J5139" i="16"/>
  <c r="H5139" i="16"/>
  <c r="F5139" i="16"/>
  <c r="D5139" i="16"/>
  <c r="N5138" i="16"/>
  <c r="L5138" i="16"/>
  <c r="J5138" i="16"/>
  <c r="H5138" i="16"/>
  <c r="F5138" i="16"/>
  <c r="D5138" i="16"/>
  <c r="N5137" i="16"/>
  <c r="L5137" i="16"/>
  <c r="J5137" i="16"/>
  <c r="H5137" i="16"/>
  <c r="F5137" i="16"/>
  <c r="D5137" i="16"/>
  <c r="N5136" i="16"/>
  <c r="L5136" i="16"/>
  <c r="J5136" i="16"/>
  <c r="H5136" i="16"/>
  <c r="F5136" i="16"/>
  <c r="D5136" i="16"/>
  <c r="N5135" i="16"/>
  <c r="L5135" i="16"/>
  <c r="J5135" i="16"/>
  <c r="H5135" i="16"/>
  <c r="F5135" i="16"/>
  <c r="D5135" i="16"/>
  <c r="N5134" i="16"/>
  <c r="L5134" i="16"/>
  <c r="J5134" i="16"/>
  <c r="H5134" i="16"/>
  <c r="F5134" i="16"/>
  <c r="D5134" i="16"/>
  <c r="N5133" i="16"/>
  <c r="L5133" i="16"/>
  <c r="J5133" i="16"/>
  <c r="H5133" i="16"/>
  <c r="F5133" i="16"/>
  <c r="D5133" i="16"/>
  <c r="N5132" i="16"/>
  <c r="L5132" i="16"/>
  <c r="J5132" i="16"/>
  <c r="H5132" i="16"/>
  <c r="F5132" i="16"/>
  <c r="D5132" i="16"/>
  <c r="N5131" i="16"/>
  <c r="L5131" i="16"/>
  <c r="J5131" i="16"/>
  <c r="H5131" i="16"/>
  <c r="F5131" i="16"/>
  <c r="D5131" i="16"/>
  <c r="N5130" i="16"/>
  <c r="L5130" i="16"/>
  <c r="J5130" i="16"/>
  <c r="H5130" i="16"/>
  <c r="F5130" i="16"/>
  <c r="D5130" i="16"/>
  <c r="N5129" i="16"/>
  <c r="L5129" i="16"/>
  <c r="J5129" i="16"/>
  <c r="H5129" i="16"/>
  <c r="F5129" i="16"/>
  <c r="D5129" i="16"/>
  <c r="N5128" i="16"/>
  <c r="L5128" i="16"/>
  <c r="J5128" i="16"/>
  <c r="H5128" i="16"/>
  <c r="F5128" i="16"/>
  <c r="D5128" i="16"/>
  <c r="N5127" i="16"/>
  <c r="L5127" i="16"/>
  <c r="J5127" i="16"/>
  <c r="H5127" i="16"/>
  <c r="F5127" i="16"/>
  <c r="D5127" i="16"/>
  <c r="N5126" i="16"/>
  <c r="L5126" i="16"/>
  <c r="J5126" i="16"/>
  <c r="H5126" i="16"/>
  <c r="F5126" i="16"/>
  <c r="D5126" i="16"/>
  <c r="N5125" i="16"/>
  <c r="L5125" i="16"/>
  <c r="J5125" i="16"/>
  <c r="H5125" i="16"/>
  <c r="F5125" i="16"/>
  <c r="D5125" i="16"/>
  <c r="N5124" i="16"/>
  <c r="L5124" i="16"/>
  <c r="J5124" i="16"/>
  <c r="H5124" i="16"/>
  <c r="F5124" i="16"/>
  <c r="D5124" i="16"/>
  <c r="N5123" i="16"/>
  <c r="L5123" i="16"/>
  <c r="J5123" i="16"/>
  <c r="H5123" i="16"/>
  <c r="F5123" i="16"/>
  <c r="D5123" i="16"/>
  <c r="N5122" i="16"/>
  <c r="L5122" i="16"/>
  <c r="J5122" i="16"/>
  <c r="H5122" i="16"/>
  <c r="F5122" i="16"/>
  <c r="D5122" i="16"/>
  <c r="N5121" i="16"/>
  <c r="L5121" i="16"/>
  <c r="J5121" i="16"/>
  <c r="H5121" i="16"/>
  <c r="F5121" i="16"/>
  <c r="D5121" i="16"/>
  <c r="N5120" i="16"/>
  <c r="L5120" i="16"/>
  <c r="J5120" i="16"/>
  <c r="H5120" i="16"/>
  <c r="F5120" i="16"/>
  <c r="D5120" i="16"/>
  <c r="N5119" i="16"/>
  <c r="L5119" i="16"/>
  <c r="J5119" i="16"/>
  <c r="H5119" i="16"/>
  <c r="F5119" i="16"/>
  <c r="D5119" i="16"/>
  <c r="N5118" i="16"/>
  <c r="L5118" i="16"/>
  <c r="J5118" i="16"/>
  <c r="H5118" i="16"/>
  <c r="F5118" i="16"/>
  <c r="D5118" i="16"/>
  <c r="N5117" i="16"/>
  <c r="L5117" i="16"/>
  <c r="J5117" i="16"/>
  <c r="H5117" i="16"/>
  <c r="F5117" i="16"/>
  <c r="D5117" i="16"/>
  <c r="N5116" i="16"/>
  <c r="L5116" i="16"/>
  <c r="J5116" i="16"/>
  <c r="H5116" i="16"/>
  <c r="F5116" i="16"/>
  <c r="D5116" i="16"/>
  <c r="N5115" i="16"/>
  <c r="L5115" i="16"/>
  <c r="J5115" i="16"/>
  <c r="H5115" i="16"/>
  <c r="F5115" i="16"/>
  <c r="D5115" i="16"/>
  <c r="N5114" i="16"/>
  <c r="L5114" i="16"/>
  <c r="J5114" i="16"/>
  <c r="H5114" i="16"/>
  <c r="F5114" i="16"/>
  <c r="D5114" i="16"/>
  <c r="N5113" i="16"/>
  <c r="L5113" i="16"/>
  <c r="J5113" i="16"/>
  <c r="H5113" i="16"/>
  <c r="F5113" i="16"/>
  <c r="D5113" i="16"/>
  <c r="N5112" i="16"/>
  <c r="L5112" i="16"/>
  <c r="J5112" i="16"/>
  <c r="H5112" i="16"/>
  <c r="F5112" i="16"/>
  <c r="D5112" i="16"/>
  <c r="N5111" i="16"/>
  <c r="L5111" i="16"/>
  <c r="J5111" i="16"/>
  <c r="H5111" i="16"/>
  <c r="F5111" i="16"/>
  <c r="D5111" i="16"/>
  <c r="N5110" i="16"/>
  <c r="L5110" i="16"/>
  <c r="J5110" i="16"/>
  <c r="H5110" i="16"/>
  <c r="F5110" i="16"/>
  <c r="D5110" i="16"/>
  <c r="N5109" i="16"/>
  <c r="L5109" i="16"/>
  <c r="J5109" i="16"/>
  <c r="H5109" i="16"/>
  <c r="F5109" i="16"/>
  <c r="D5109" i="16"/>
  <c r="N5108" i="16"/>
  <c r="L5108" i="16"/>
  <c r="J5108" i="16"/>
  <c r="H5108" i="16"/>
  <c r="F5108" i="16"/>
  <c r="D5108" i="16"/>
  <c r="N5107" i="16"/>
  <c r="L5107" i="16"/>
  <c r="J5107" i="16"/>
  <c r="H5107" i="16"/>
  <c r="F5107" i="16"/>
  <c r="D5107" i="16"/>
  <c r="N5106" i="16"/>
  <c r="L5106" i="16"/>
  <c r="J5106" i="16"/>
  <c r="H5106" i="16"/>
  <c r="F5106" i="16"/>
  <c r="D5106" i="16"/>
  <c r="N5105" i="16"/>
  <c r="L5105" i="16"/>
  <c r="J5105" i="16"/>
  <c r="H5105" i="16"/>
  <c r="F5105" i="16"/>
  <c r="D5105" i="16"/>
  <c r="N5104" i="16"/>
  <c r="L5104" i="16"/>
  <c r="J5104" i="16"/>
  <c r="H5104" i="16"/>
  <c r="F5104" i="16"/>
  <c r="D5104" i="16"/>
  <c r="N5103" i="16"/>
  <c r="L5103" i="16"/>
  <c r="J5103" i="16"/>
  <c r="H5103" i="16"/>
  <c r="F5103" i="16"/>
  <c r="D5103" i="16"/>
  <c r="N5102" i="16"/>
  <c r="L5102" i="16"/>
  <c r="J5102" i="16"/>
  <c r="H5102" i="16"/>
  <c r="F5102" i="16"/>
  <c r="D5102" i="16"/>
  <c r="N5101" i="16"/>
  <c r="L5101" i="16"/>
  <c r="J5101" i="16"/>
  <c r="H5101" i="16"/>
  <c r="F5101" i="16"/>
  <c r="D5101" i="16"/>
  <c r="N5100" i="16"/>
  <c r="L5100" i="16"/>
  <c r="J5100" i="16"/>
  <c r="H5100" i="16"/>
  <c r="F5100" i="16"/>
  <c r="D5100" i="16"/>
  <c r="N5099" i="16"/>
  <c r="L5099" i="16"/>
  <c r="J5099" i="16"/>
  <c r="H5099" i="16"/>
  <c r="F5099" i="16"/>
  <c r="D5099" i="16"/>
  <c r="N5098" i="16"/>
  <c r="L5098" i="16"/>
  <c r="J5098" i="16"/>
  <c r="H5098" i="16"/>
  <c r="F5098" i="16"/>
  <c r="D5098" i="16"/>
  <c r="N5097" i="16"/>
  <c r="L5097" i="16"/>
  <c r="J5097" i="16"/>
  <c r="H5097" i="16"/>
  <c r="F5097" i="16"/>
  <c r="D5097" i="16"/>
  <c r="N5096" i="16"/>
  <c r="L5096" i="16"/>
  <c r="J5096" i="16"/>
  <c r="H5096" i="16"/>
  <c r="F5096" i="16"/>
  <c r="D5096" i="16"/>
  <c r="N5095" i="16"/>
  <c r="L5095" i="16"/>
  <c r="J5095" i="16"/>
  <c r="H5095" i="16"/>
  <c r="F5095" i="16"/>
  <c r="D5095" i="16"/>
  <c r="N5094" i="16"/>
  <c r="L5094" i="16"/>
  <c r="J5094" i="16"/>
  <c r="H5094" i="16"/>
  <c r="F5094" i="16"/>
  <c r="D5094" i="16"/>
  <c r="N5093" i="16"/>
  <c r="L5093" i="16"/>
  <c r="J5093" i="16"/>
  <c r="H5093" i="16"/>
  <c r="F5093" i="16"/>
  <c r="D5093" i="16"/>
  <c r="N5092" i="16"/>
  <c r="L5092" i="16"/>
  <c r="J5092" i="16"/>
  <c r="H5092" i="16"/>
  <c r="F5092" i="16"/>
  <c r="D5092" i="16"/>
  <c r="N5091" i="16"/>
  <c r="L5091" i="16"/>
  <c r="J5091" i="16"/>
  <c r="H5091" i="16"/>
  <c r="F5091" i="16"/>
  <c r="D5091" i="16"/>
  <c r="N5090" i="16"/>
  <c r="L5090" i="16"/>
  <c r="J5090" i="16"/>
  <c r="H5090" i="16"/>
  <c r="F5090" i="16"/>
  <c r="D5090" i="16"/>
  <c r="N5089" i="16"/>
  <c r="L5089" i="16"/>
  <c r="J5089" i="16"/>
  <c r="H5089" i="16"/>
  <c r="F5089" i="16"/>
  <c r="D5089" i="16"/>
  <c r="N5088" i="16"/>
  <c r="L5088" i="16"/>
  <c r="J5088" i="16"/>
  <c r="H5088" i="16"/>
  <c r="F5088" i="16"/>
  <c r="D5088" i="16"/>
  <c r="N5087" i="16"/>
  <c r="L5087" i="16"/>
  <c r="J5087" i="16"/>
  <c r="H5087" i="16"/>
  <c r="F5087" i="16"/>
  <c r="D5087" i="16"/>
  <c r="N5086" i="16"/>
  <c r="L5086" i="16"/>
  <c r="J5086" i="16"/>
  <c r="H5086" i="16"/>
  <c r="F5086" i="16"/>
  <c r="D5086" i="16"/>
  <c r="N5085" i="16"/>
  <c r="L5085" i="16"/>
  <c r="J5085" i="16"/>
  <c r="H5085" i="16"/>
  <c r="F5085" i="16"/>
  <c r="D5085" i="16"/>
  <c r="N5084" i="16"/>
  <c r="L5084" i="16"/>
  <c r="J5084" i="16"/>
  <c r="H5084" i="16"/>
  <c r="F5084" i="16"/>
  <c r="D5084" i="16"/>
  <c r="N5083" i="16"/>
  <c r="L5083" i="16"/>
  <c r="J5083" i="16"/>
  <c r="H5083" i="16"/>
  <c r="F5083" i="16"/>
  <c r="D5083" i="16"/>
  <c r="N5082" i="16"/>
  <c r="L5082" i="16"/>
  <c r="J5082" i="16"/>
  <c r="H5082" i="16"/>
  <c r="F5082" i="16"/>
  <c r="D5082" i="16"/>
  <c r="N5081" i="16"/>
  <c r="L5081" i="16"/>
  <c r="J5081" i="16"/>
  <c r="H5081" i="16"/>
  <c r="F5081" i="16"/>
  <c r="D5081" i="16"/>
  <c r="N5080" i="16"/>
  <c r="L5080" i="16"/>
  <c r="J5080" i="16"/>
  <c r="H5080" i="16"/>
  <c r="F5080" i="16"/>
  <c r="D5080" i="16"/>
  <c r="N5079" i="16"/>
  <c r="L5079" i="16"/>
  <c r="J5079" i="16"/>
  <c r="H5079" i="16"/>
  <c r="F5079" i="16"/>
  <c r="D5079" i="16"/>
  <c r="N5078" i="16"/>
  <c r="L5078" i="16"/>
  <c r="J5078" i="16"/>
  <c r="H5078" i="16"/>
  <c r="F5078" i="16"/>
  <c r="D5078" i="16"/>
  <c r="N5077" i="16"/>
  <c r="L5077" i="16"/>
  <c r="J5077" i="16"/>
  <c r="H5077" i="16"/>
  <c r="F5077" i="16"/>
  <c r="D5077" i="16"/>
  <c r="N5076" i="16"/>
  <c r="L5076" i="16"/>
  <c r="J5076" i="16"/>
  <c r="H5076" i="16"/>
  <c r="F5076" i="16"/>
  <c r="D5076" i="16"/>
  <c r="N5075" i="16"/>
  <c r="L5075" i="16"/>
  <c r="J5075" i="16"/>
  <c r="H5075" i="16"/>
  <c r="F5075" i="16"/>
  <c r="D5075" i="16"/>
  <c r="N5074" i="16"/>
  <c r="L5074" i="16"/>
  <c r="J5074" i="16"/>
  <c r="H5074" i="16"/>
  <c r="F5074" i="16"/>
  <c r="D5074" i="16"/>
  <c r="N5073" i="16"/>
  <c r="L5073" i="16"/>
  <c r="J5073" i="16"/>
  <c r="H5073" i="16"/>
  <c r="F5073" i="16"/>
  <c r="D5073" i="16"/>
  <c r="N5072" i="16"/>
  <c r="L5072" i="16"/>
  <c r="J5072" i="16"/>
  <c r="H5072" i="16"/>
  <c r="F5072" i="16"/>
  <c r="D5072" i="16"/>
  <c r="N5071" i="16"/>
  <c r="L5071" i="16"/>
  <c r="J5071" i="16"/>
  <c r="H5071" i="16"/>
  <c r="F5071" i="16"/>
  <c r="D5071" i="16"/>
  <c r="N5070" i="16"/>
  <c r="L5070" i="16"/>
  <c r="J5070" i="16"/>
  <c r="H5070" i="16"/>
  <c r="F5070" i="16"/>
  <c r="D5070" i="16"/>
  <c r="N5069" i="16"/>
  <c r="L5069" i="16"/>
  <c r="J5069" i="16"/>
  <c r="H5069" i="16"/>
  <c r="F5069" i="16"/>
  <c r="D5069" i="16"/>
  <c r="N5068" i="16"/>
  <c r="L5068" i="16"/>
  <c r="J5068" i="16"/>
  <c r="H5068" i="16"/>
  <c r="F5068" i="16"/>
  <c r="D5068" i="16"/>
  <c r="N5067" i="16"/>
  <c r="L5067" i="16"/>
  <c r="J5067" i="16"/>
  <c r="H5067" i="16"/>
  <c r="F5067" i="16"/>
  <c r="D5067" i="16"/>
  <c r="N5066" i="16"/>
  <c r="L5066" i="16"/>
  <c r="J5066" i="16"/>
  <c r="H5066" i="16"/>
  <c r="F5066" i="16"/>
  <c r="D5066" i="16"/>
  <c r="N5065" i="16"/>
  <c r="L5065" i="16"/>
  <c r="J5065" i="16"/>
  <c r="H5065" i="16"/>
  <c r="F5065" i="16"/>
  <c r="D5065" i="16"/>
  <c r="N5064" i="16"/>
  <c r="L5064" i="16"/>
  <c r="J5064" i="16"/>
  <c r="H5064" i="16"/>
  <c r="F5064" i="16"/>
  <c r="D5064" i="16"/>
  <c r="N5063" i="16"/>
  <c r="L5063" i="16"/>
  <c r="J5063" i="16"/>
  <c r="H5063" i="16"/>
  <c r="F5063" i="16"/>
  <c r="D5063" i="16"/>
  <c r="N5062" i="16"/>
  <c r="L5062" i="16"/>
  <c r="J5062" i="16"/>
  <c r="H5062" i="16"/>
  <c r="F5062" i="16"/>
  <c r="D5062" i="16"/>
  <c r="N5061" i="16"/>
  <c r="L5061" i="16"/>
  <c r="J5061" i="16"/>
  <c r="H5061" i="16"/>
  <c r="F5061" i="16"/>
  <c r="D5061" i="16"/>
  <c r="N5060" i="16"/>
  <c r="L5060" i="16"/>
  <c r="J5060" i="16"/>
  <c r="H5060" i="16"/>
  <c r="F5060" i="16"/>
  <c r="D5060" i="16"/>
  <c r="N5059" i="16"/>
  <c r="L5059" i="16"/>
  <c r="J5059" i="16"/>
  <c r="H5059" i="16"/>
  <c r="F5059" i="16"/>
  <c r="D5059" i="16"/>
  <c r="N5058" i="16"/>
  <c r="L5058" i="16"/>
  <c r="J5058" i="16"/>
  <c r="H5058" i="16"/>
  <c r="F5058" i="16"/>
  <c r="D5058" i="16"/>
  <c r="N5057" i="16"/>
  <c r="L5057" i="16"/>
  <c r="J5057" i="16"/>
  <c r="H5057" i="16"/>
  <c r="F5057" i="16"/>
  <c r="D5057" i="16"/>
  <c r="N5056" i="16"/>
  <c r="L5056" i="16"/>
  <c r="J5056" i="16"/>
  <c r="H5056" i="16"/>
  <c r="F5056" i="16"/>
  <c r="D5056" i="16"/>
  <c r="N5055" i="16"/>
  <c r="L5055" i="16"/>
  <c r="J5055" i="16"/>
  <c r="H5055" i="16"/>
  <c r="F5055" i="16"/>
  <c r="D5055" i="16"/>
  <c r="N5054" i="16"/>
  <c r="L5054" i="16"/>
  <c r="J5054" i="16"/>
  <c r="H5054" i="16"/>
  <c r="F5054" i="16"/>
  <c r="D5054" i="16"/>
  <c r="N5053" i="16"/>
  <c r="L5053" i="16"/>
  <c r="J5053" i="16"/>
  <c r="H5053" i="16"/>
  <c r="F5053" i="16"/>
  <c r="D5053" i="16"/>
  <c r="N5052" i="16"/>
  <c r="L5052" i="16"/>
  <c r="J5052" i="16"/>
  <c r="H5052" i="16"/>
  <c r="F5052" i="16"/>
  <c r="D5052" i="16"/>
  <c r="N5051" i="16"/>
  <c r="L5051" i="16"/>
  <c r="J5051" i="16"/>
  <c r="H5051" i="16"/>
  <c r="F5051" i="16"/>
  <c r="D5051" i="16"/>
  <c r="N5050" i="16"/>
  <c r="L5050" i="16"/>
  <c r="J5050" i="16"/>
  <c r="H5050" i="16"/>
  <c r="F5050" i="16"/>
  <c r="D5050" i="16"/>
  <c r="N5049" i="16"/>
  <c r="L5049" i="16"/>
  <c r="J5049" i="16"/>
  <c r="H5049" i="16"/>
  <c r="F5049" i="16"/>
  <c r="D5049" i="16"/>
  <c r="N5048" i="16"/>
  <c r="L5048" i="16"/>
  <c r="J5048" i="16"/>
  <c r="H5048" i="16"/>
  <c r="F5048" i="16"/>
  <c r="D5048" i="16"/>
  <c r="N5047" i="16"/>
  <c r="L5047" i="16"/>
  <c r="J5047" i="16"/>
  <c r="H5047" i="16"/>
  <c r="F5047" i="16"/>
  <c r="D5047" i="16"/>
  <c r="N5046" i="16"/>
  <c r="L5046" i="16"/>
  <c r="J5046" i="16"/>
  <c r="H5046" i="16"/>
  <c r="F5046" i="16"/>
  <c r="D5046" i="16"/>
  <c r="N5045" i="16"/>
  <c r="L5045" i="16"/>
  <c r="J5045" i="16"/>
  <c r="H5045" i="16"/>
  <c r="F5045" i="16"/>
  <c r="D5045" i="16"/>
  <c r="N5044" i="16"/>
  <c r="L5044" i="16"/>
  <c r="J5044" i="16"/>
  <c r="H5044" i="16"/>
  <c r="F5044" i="16"/>
  <c r="D5044" i="16"/>
  <c r="N5043" i="16"/>
  <c r="L5043" i="16"/>
  <c r="J5043" i="16"/>
  <c r="H5043" i="16"/>
  <c r="F5043" i="16"/>
  <c r="D5043" i="16"/>
  <c r="N5042" i="16"/>
  <c r="L5042" i="16"/>
  <c r="J5042" i="16"/>
  <c r="H5042" i="16"/>
  <c r="F5042" i="16"/>
  <c r="D5042" i="16"/>
  <c r="N5041" i="16"/>
  <c r="L5041" i="16"/>
  <c r="J5041" i="16"/>
  <c r="H5041" i="16"/>
  <c r="F5041" i="16"/>
  <c r="D5041" i="16"/>
  <c r="N5040" i="16"/>
  <c r="L5040" i="16"/>
  <c r="J5040" i="16"/>
  <c r="H5040" i="16"/>
  <c r="F5040" i="16"/>
  <c r="D5040" i="16"/>
  <c r="N5039" i="16"/>
  <c r="L5039" i="16"/>
  <c r="J5039" i="16"/>
  <c r="H5039" i="16"/>
  <c r="F5039" i="16"/>
  <c r="D5039" i="16"/>
  <c r="N5038" i="16"/>
  <c r="L5038" i="16"/>
  <c r="J5038" i="16"/>
  <c r="H5038" i="16"/>
  <c r="F5038" i="16"/>
  <c r="D5038" i="16"/>
  <c r="N5037" i="16"/>
  <c r="L5037" i="16"/>
  <c r="J5037" i="16"/>
  <c r="H5037" i="16"/>
  <c r="F5037" i="16"/>
  <c r="D5037" i="16"/>
  <c r="N5036" i="16"/>
  <c r="L5036" i="16"/>
  <c r="J5036" i="16"/>
  <c r="H5036" i="16"/>
  <c r="F5036" i="16"/>
  <c r="D5036" i="16"/>
  <c r="N5035" i="16"/>
  <c r="L5035" i="16"/>
  <c r="J5035" i="16"/>
  <c r="H5035" i="16"/>
  <c r="F5035" i="16"/>
  <c r="D5035" i="16"/>
  <c r="N5034" i="16"/>
  <c r="L5034" i="16"/>
  <c r="J5034" i="16"/>
  <c r="H5034" i="16"/>
  <c r="F5034" i="16"/>
  <c r="D5034" i="16"/>
  <c r="N5033" i="16"/>
  <c r="L5033" i="16"/>
  <c r="J5033" i="16"/>
  <c r="H5033" i="16"/>
  <c r="F5033" i="16"/>
  <c r="D5033" i="16"/>
  <c r="N5032" i="16"/>
  <c r="L5032" i="16"/>
  <c r="J5032" i="16"/>
  <c r="H5032" i="16"/>
  <c r="F5032" i="16"/>
  <c r="D5032" i="16"/>
  <c r="N5031" i="16"/>
  <c r="L5031" i="16"/>
  <c r="J5031" i="16"/>
  <c r="H5031" i="16"/>
  <c r="F5031" i="16"/>
  <c r="D5031" i="16"/>
  <c r="N5030" i="16"/>
  <c r="L5030" i="16"/>
  <c r="J5030" i="16"/>
  <c r="H5030" i="16"/>
  <c r="F5030" i="16"/>
  <c r="D5030" i="16"/>
  <c r="N5029" i="16"/>
  <c r="L5029" i="16"/>
  <c r="J5029" i="16"/>
  <c r="H5029" i="16"/>
  <c r="F5029" i="16"/>
  <c r="D5029" i="16"/>
  <c r="N5028" i="16"/>
  <c r="L5028" i="16"/>
  <c r="J5028" i="16"/>
  <c r="H5028" i="16"/>
  <c r="F5028" i="16"/>
  <c r="D5028" i="16"/>
  <c r="N5027" i="16"/>
  <c r="L5027" i="16"/>
  <c r="J5027" i="16"/>
  <c r="H5027" i="16"/>
  <c r="F5027" i="16"/>
  <c r="D5027" i="16"/>
  <c r="N5026" i="16"/>
  <c r="L5026" i="16"/>
  <c r="J5026" i="16"/>
  <c r="H5026" i="16"/>
  <c r="F5026" i="16"/>
  <c r="D5026" i="16"/>
  <c r="N5025" i="16"/>
  <c r="L5025" i="16"/>
  <c r="J5025" i="16"/>
  <c r="H5025" i="16"/>
  <c r="F5025" i="16"/>
  <c r="D5025" i="16"/>
  <c r="N5024" i="16"/>
  <c r="L5024" i="16"/>
  <c r="J5024" i="16"/>
  <c r="H5024" i="16"/>
  <c r="F5024" i="16"/>
  <c r="D5024" i="16"/>
  <c r="N5023" i="16"/>
  <c r="L5023" i="16"/>
  <c r="J5023" i="16"/>
  <c r="H5023" i="16"/>
  <c r="F5023" i="16"/>
  <c r="D5023" i="16"/>
  <c r="N5022" i="16"/>
  <c r="L5022" i="16"/>
  <c r="J5022" i="16"/>
  <c r="H5022" i="16"/>
  <c r="F5022" i="16"/>
  <c r="D5022" i="16"/>
  <c r="N5021" i="16"/>
  <c r="L5021" i="16"/>
  <c r="J5021" i="16"/>
  <c r="H5021" i="16"/>
  <c r="F5021" i="16"/>
  <c r="D5021" i="16"/>
  <c r="N5020" i="16"/>
  <c r="L5020" i="16"/>
  <c r="J5020" i="16"/>
  <c r="H5020" i="16"/>
  <c r="F5020" i="16"/>
  <c r="D5020" i="16"/>
  <c r="N5019" i="16"/>
  <c r="L5019" i="16"/>
  <c r="J5019" i="16"/>
  <c r="H5019" i="16"/>
  <c r="F5019" i="16"/>
  <c r="D5019" i="16"/>
  <c r="N5018" i="16"/>
  <c r="L5018" i="16"/>
  <c r="J5018" i="16"/>
  <c r="H5018" i="16"/>
  <c r="F5018" i="16"/>
  <c r="D5018" i="16"/>
  <c r="N5017" i="16"/>
  <c r="L5017" i="16"/>
  <c r="J5017" i="16"/>
  <c r="H5017" i="16"/>
  <c r="F5017" i="16"/>
  <c r="D5017" i="16"/>
  <c r="N5016" i="16"/>
  <c r="L5016" i="16"/>
  <c r="J5016" i="16"/>
  <c r="H5016" i="16"/>
  <c r="F5016" i="16"/>
  <c r="D5016" i="16"/>
  <c r="N5015" i="16"/>
  <c r="L5015" i="16"/>
  <c r="J5015" i="16"/>
  <c r="H5015" i="16"/>
  <c r="F5015" i="16"/>
  <c r="D5015" i="16"/>
  <c r="N5014" i="16"/>
  <c r="L5014" i="16"/>
  <c r="J5014" i="16"/>
  <c r="H5014" i="16"/>
  <c r="F5014" i="16"/>
  <c r="D5014" i="16"/>
  <c r="N5013" i="16"/>
  <c r="L5013" i="16"/>
  <c r="J5013" i="16"/>
  <c r="H5013" i="16"/>
  <c r="F5013" i="16"/>
  <c r="D5013" i="16"/>
  <c r="N5012" i="16"/>
  <c r="L5012" i="16"/>
  <c r="J5012" i="16"/>
  <c r="H5012" i="16"/>
  <c r="F5012" i="16"/>
  <c r="D5012" i="16"/>
  <c r="N5011" i="16"/>
  <c r="L5011" i="16"/>
  <c r="J5011" i="16"/>
  <c r="H5011" i="16"/>
  <c r="F5011" i="16"/>
  <c r="D5011" i="16"/>
  <c r="N5010" i="16"/>
  <c r="L5010" i="16"/>
  <c r="J5010" i="16"/>
  <c r="H5010" i="16"/>
  <c r="F5010" i="16"/>
  <c r="D5010" i="16"/>
  <c r="N5009" i="16"/>
  <c r="L5009" i="16"/>
  <c r="J5009" i="16"/>
  <c r="H5009" i="16"/>
  <c r="F5009" i="16"/>
  <c r="D5009" i="16"/>
  <c r="N5008" i="16"/>
  <c r="L5008" i="16"/>
  <c r="J5008" i="16"/>
  <c r="H5008" i="16"/>
  <c r="F5008" i="16"/>
  <c r="D5008" i="16"/>
  <c r="N5007" i="16"/>
  <c r="L5007" i="16"/>
  <c r="J5007" i="16"/>
  <c r="H5007" i="16"/>
  <c r="F5007" i="16"/>
  <c r="D5007" i="16"/>
  <c r="N5006" i="16"/>
  <c r="L5006" i="16"/>
  <c r="J5006" i="16"/>
  <c r="H5006" i="16"/>
  <c r="F5006" i="16"/>
  <c r="D5006" i="16"/>
  <c r="N5005" i="16"/>
  <c r="L5005" i="16"/>
  <c r="J5005" i="16"/>
  <c r="H5005" i="16"/>
  <c r="F5005" i="16"/>
  <c r="D5005" i="16"/>
  <c r="N5004" i="16"/>
  <c r="L5004" i="16"/>
  <c r="J5004" i="16"/>
  <c r="H5004" i="16"/>
  <c r="F5004" i="16"/>
  <c r="D5004" i="16"/>
  <c r="N5003" i="16"/>
  <c r="L5003" i="16"/>
  <c r="J5003" i="16"/>
  <c r="H5003" i="16"/>
  <c r="F5003" i="16"/>
  <c r="D5003" i="16"/>
  <c r="N5002" i="16"/>
  <c r="L5002" i="16"/>
  <c r="J5002" i="16"/>
  <c r="H5002" i="16"/>
  <c r="F5002" i="16"/>
  <c r="D5002" i="16"/>
  <c r="N5001" i="16"/>
  <c r="L5001" i="16"/>
  <c r="J5001" i="16"/>
  <c r="H5001" i="16"/>
  <c r="F5001" i="16"/>
  <c r="D5001" i="16"/>
  <c r="N5000" i="16"/>
  <c r="L5000" i="16"/>
  <c r="J5000" i="16"/>
  <c r="H5000" i="16"/>
  <c r="F5000" i="16"/>
  <c r="D5000" i="16"/>
  <c r="N4999" i="16"/>
  <c r="L4999" i="16"/>
  <c r="J4999" i="16"/>
  <c r="H4999" i="16"/>
  <c r="F4999" i="16"/>
  <c r="D4999" i="16"/>
  <c r="N4998" i="16"/>
  <c r="L4998" i="16"/>
  <c r="J4998" i="16"/>
  <c r="H4998" i="16"/>
  <c r="F4998" i="16"/>
  <c r="D4998" i="16"/>
  <c r="N4997" i="16"/>
  <c r="L4997" i="16"/>
  <c r="J4997" i="16"/>
  <c r="H4997" i="16"/>
  <c r="F4997" i="16"/>
  <c r="D4997" i="16"/>
  <c r="N4996" i="16"/>
  <c r="L4996" i="16"/>
  <c r="J4996" i="16"/>
  <c r="H4996" i="16"/>
  <c r="F4996" i="16"/>
  <c r="D4996" i="16"/>
  <c r="N4995" i="16"/>
  <c r="L4995" i="16"/>
  <c r="J4995" i="16"/>
  <c r="H4995" i="16"/>
  <c r="F4995" i="16"/>
  <c r="D4995" i="16"/>
  <c r="N4994" i="16"/>
  <c r="L4994" i="16"/>
  <c r="J4994" i="16"/>
  <c r="H4994" i="16"/>
  <c r="F4994" i="16"/>
  <c r="D4994" i="16"/>
  <c r="N4993" i="16"/>
  <c r="L4993" i="16"/>
  <c r="J4993" i="16"/>
  <c r="H4993" i="16"/>
  <c r="F4993" i="16"/>
  <c r="D4993" i="16"/>
  <c r="N4992" i="16"/>
  <c r="L4992" i="16"/>
  <c r="J4992" i="16"/>
  <c r="H4992" i="16"/>
  <c r="F4992" i="16"/>
  <c r="D4992" i="16"/>
  <c r="N4991" i="16"/>
  <c r="L4991" i="16"/>
  <c r="J4991" i="16"/>
  <c r="H4991" i="16"/>
  <c r="F4991" i="16"/>
  <c r="D4991" i="16"/>
  <c r="N4990" i="16"/>
  <c r="L4990" i="16"/>
  <c r="J4990" i="16"/>
  <c r="H4990" i="16"/>
  <c r="F4990" i="16"/>
  <c r="D4990" i="16"/>
  <c r="N4989" i="16"/>
  <c r="L4989" i="16"/>
  <c r="J4989" i="16"/>
  <c r="H4989" i="16"/>
  <c r="F4989" i="16"/>
  <c r="D4989" i="16"/>
  <c r="N4988" i="16"/>
  <c r="L4988" i="16"/>
  <c r="J4988" i="16"/>
  <c r="H4988" i="16"/>
  <c r="F4988" i="16"/>
  <c r="D4988" i="16"/>
  <c r="N4987" i="16"/>
  <c r="L4987" i="16"/>
  <c r="J4987" i="16"/>
  <c r="H4987" i="16"/>
  <c r="F4987" i="16"/>
  <c r="D4987" i="16"/>
  <c r="N4986" i="16"/>
  <c r="L4986" i="16"/>
  <c r="J4986" i="16"/>
  <c r="H4986" i="16"/>
  <c r="F4986" i="16"/>
  <c r="D4986" i="16"/>
  <c r="N4985" i="16"/>
  <c r="L4985" i="16"/>
  <c r="J4985" i="16"/>
  <c r="H4985" i="16"/>
  <c r="F4985" i="16"/>
  <c r="D4985" i="16"/>
  <c r="N4984" i="16"/>
  <c r="L4984" i="16"/>
  <c r="J4984" i="16"/>
  <c r="H4984" i="16"/>
  <c r="F4984" i="16"/>
  <c r="D4984" i="16"/>
  <c r="N4983" i="16"/>
  <c r="L4983" i="16"/>
  <c r="J4983" i="16"/>
  <c r="H4983" i="16"/>
  <c r="F4983" i="16"/>
  <c r="D4983" i="16"/>
  <c r="N4982" i="16"/>
  <c r="L4982" i="16"/>
  <c r="J4982" i="16"/>
  <c r="H4982" i="16"/>
  <c r="F4982" i="16"/>
  <c r="D4982" i="16"/>
  <c r="N4981" i="16"/>
  <c r="L4981" i="16"/>
  <c r="J4981" i="16"/>
  <c r="H4981" i="16"/>
  <c r="F4981" i="16"/>
  <c r="D4981" i="16"/>
  <c r="N4980" i="16"/>
  <c r="L4980" i="16"/>
  <c r="J4980" i="16"/>
  <c r="H4980" i="16"/>
  <c r="F4980" i="16"/>
  <c r="D4980" i="16"/>
  <c r="N4979" i="16"/>
  <c r="L4979" i="16"/>
  <c r="J4979" i="16"/>
  <c r="H4979" i="16"/>
  <c r="F4979" i="16"/>
  <c r="D4979" i="16"/>
  <c r="N4978" i="16"/>
  <c r="L4978" i="16"/>
  <c r="J4978" i="16"/>
  <c r="H4978" i="16"/>
  <c r="F4978" i="16"/>
  <c r="D4978" i="16"/>
  <c r="N4977" i="16"/>
  <c r="L4977" i="16"/>
  <c r="J4977" i="16"/>
  <c r="H4977" i="16"/>
  <c r="F4977" i="16"/>
  <c r="D4977" i="16"/>
  <c r="N4976" i="16"/>
  <c r="L4976" i="16"/>
  <c r="J4976" i="16"/>
  <c r="H4976" i="16"/>
  <c r="F4976" i="16"/>
  <c r="D4976" i="16"/>
  <c r="N4975" i="16"/>
  <c r="L4975" i="16"/>
  <c r="J4975" i="16"/>
  <c r="H4975" i="16"/>
  <c r="F4975" i="16"/>
  <c r="D4975" i="16"/>
  <c r="N4974" i="16"/>
  <c r="L4974" i="16"/>
  <c r="J4974" i="16"/>
  <c r="H4974" i="16"/>
  <c r="F4974" i="16"/>
  <c r="D4974" i="16"/>
  <c r="N4973" i="16"/>
  <c r="L4973" i="16"/>
  <c r="J4973" i="16"/>
  <c r="H4973" i="16"/>
  <c r="F4973" i="16"/>
  <c r="D4973" i="16"/>
  <c r="N4972" i="16"/>
  <c r="L4972" i="16"/>
  <c r="J4972" i="16"/>
  <c r="H4972" i="16"/>
  <c r="F4972" i="16"/>
  <c r="D4972" i="16"/>
  <c r="N4971" i="16"/>
  <c r="L4971" i="16"/>
  <c r="J4971" i="16"/>
  <c r="H4971" i="16"/>
  <c r="F4971" i="16"/>
  <c r="D4971" i="16"/>
  <c r="N4970" i="16"/>
  <c r="L4970" i="16"/>
  <c r="J4970" i="16"/>
  <c r="H4970" i="16"/>
  <c r="F4970" i="16"/>
  <c r="D4970" i="16"/>
  <c r="N4969" i="16"/>
  <c r="L4969" i="16"/>
  <c r="J4969" i="16"/>
  <c r="H4969" i="16"/>
  <c r="F4969" i="16"/>
  <c r="D4969" i="16"/>
  <c r="N4968" i="16"/>
  <c r="L4968" i="16"/>
  <c r="J4968" i="16"/>
  <c r="H4968" i="16"/>
  <c r="F4968" i="16"/>
  <c r="D4968" i="16"/>
  <c r="N4967" i="16"/>
  <c r="L4967" i="16"/>
  <c r="J4967" i="16"/>
  <c r="H4967" i="16"/>
  <c r="F4967" i="16"/>
  <c r="D4967" i="16"/>
  <c r="N4966" i="16"/>
  <c r="L4966" i="16"/>
  <c r="J4966" i="16"/>
  <c r="H4966" i="16"/>
  <c r="F4966" i="16"/>
  <c r="D4966" i="16"/>
  <c r="N4965" i="16"/>
  <c r="L4965" i="16"/>
  <c r="J4965" i="16"/>
  <c r="H4965" i="16"/>
  <c r="F4965" i="16"/>
  <c r="D4965" i="16"/>
  <c r="N4964" i="16"/>
  <c r="L4964" i="16"/>
  <c r="J4964" i="16"/>
  <c r="H4964" i="16"/>
  <c r="F4964" i="16"/>
  <c r="D4964" i="16"/>
  <c r="N4963" i="16"/>
  <c r="L4963" i="16"/>
  <c r="J4963" i="16"/>
  <c r="H4963" i="16"/>
  <c r="F4963" i="16"/>
  <c r="D4963" i="16"/>
  <c r="N4962" i="16"/>
  <c r="L4962" i="16"/>
  <c r="J4962" i="16"/>
  <c r="H4962" i="16"/>
  <c r="F4962" i="16"/>
  <c r="D4962" i="16"/>
  <c r="N4961" i="16"/>
  <c r="L4961" i="16"/>
  <c r="J4961" i="16"/>
  <c r="H4961" i="16"/>
  <c r="F4961" i="16"/>
  <c r="D4961" i="16"/>
  <c r="N4960" i="16"/>
  <c r="L4960" i="16"/>
  <c r="J4960" i="16"/>
  <c r="H4960" i="16"/>
  <c r="F4960" i="16"/>
  <c r="D4960" i="16"/>
  <c r="N4959" i="16"/>
  <c r="L4959" i="16"/>
  <c r="J4959" i="16"/>
  <c r="H4959" i="16"/>
  <c r="F4959" i="16"/>
  <c r="D4959" i="16"/>
  <c r="N4958" i="16"/>
  <c r="L4958" i="16"/>
  <c r="J4958" i="16"/>
  <c r="H4958" i="16"/>
  <c r="F4958" i="16"/>
  <c r="D4958" i="16"/>
  <c r="N4957" i="16"/>
  <c r="L4957" i="16"/>
  <c r="J4957" i="16"/>
  <c r="H4957" i="16"/>
  <c r="F4957" i="16"/>
  <c r="D4957" i="16"/>
  <c r="N4956" i="16"/>
  <c r="L4956" i="16"/>
  <c r="J4956" i="16"/>
  <c r="H4956" i="16"/>
  <c r="F4956" i="16"/>
  <c r="D4956" i="16"/>
  <c r="N4955" i="16"/>
  <c r="L4955" i="16"/>
  <c r="J4955" i="16"/>
  <c r="H4955" i="16"/>
  <c r="F4955" i="16"/>
  <c r="D4955" i="16"/>
  <c r="N4954" i="16"/>
  <c r="L4954" i="16"/>
  <c r="J4954" i="16"/>
  <c r="H4954" i="16"/>
  <c r="F4954" i="16"/>
  <c r="D4954" i="16"/>
  <c r="N4953" i="16"/>
  <c r="L4953" i="16"/>
  <c r="J4953" i="16"/>
  <c r="H4953" i="16"/>
  <c r="F4953" i="16"/>
  <c r="D4953" i="16"/>
  <c r="N4952" i="16"/>
  <c r="L4952" i="16"/>
  <c r="J4952" i="16"/>
  <c r="H4952" i="16"/>
  <c r="F4952" i="16"/>
  <c r="D4952" i="16"/>
  <c r="N4951" i="16"/>
  <c r="L4951" i="16"/>
  <c r="J4951" i="16"/>
  <c r="H4951" i="16"/>
  <c r="F4951" i="16"/>
  <c r="D4951" i="16"/>
  <c r="N4950" i="16"/>
  <c r="L4950" i="16"/>
  <c r="J4950" i="16"/>
  <c r="H4950" i="16"/>
  <c r="F4950" i="16"/>
  <c r="D4950" i="16"/>
  <c r="N4949" i="16"/>
  <c r="L4949" i="16"/>
  <c r="J4949" i="16"/>
  <c r="H4949" i="16"/>
  <c r="F4949" i="16"/>
  <c r="D4949" i="16"/>
  <c r="N4948" i="16"/>
  <c r="L4948" i="16"/>
  <c r="J4948" i="16"/>
  <c r="H4948" i="16"/>
  <c r="F4948" i="16"/>
  <c r="D4948" i="16"/>
  <c r="N4947" i="16"/>
  <c r="L4947" i="16"/>
  <c r="J4947" i="16"/>
  <c r="H4947" i="16"/>
  <c r="F4947" i="16"/>
  <c r="D4947" i="16"/>
  <c r="N4946" i="16"/>
  <c r="L4946" i="16"/>
  <c r="J4946" i="16"/>
  <c r="H4946" i="16"/>
  <c r="F4946" i="16"/>
  <c r="D4946" i="16"/>
  <c r="N4945" i="16"/>
  <c r="L4945" i="16"/>
  <c r="J4945" i="16"/>
  <c r="H4945" i="16"/>
  <c r="F4945" i="16"/>
  <c r="D4945" i="16"/>
  <c r="N4944" i="16"/>
  <c r="L4944" i="16"/>
  <c r="J4944" i="16"/>
  <c r="H4944" i="16"/>
  <c r="F4944" i="16"/>
  <c r="D4944" i="16"/>
  <c r="N4943" i="16"/>
  <c r="L4943" i="16"/>
  <c r="J4943" i="16"/>
  <c r="H4943" i="16"/>
  <c r="F4943" i="16"/>
  <c r="D4943" i="16"/>
  <c r="N4942" i="16"/>
  <c r="L4942" i="16"/>
  <c r="J4942" i="16"/>
  <c r="H4942" i="16"/>
  <c r="F4942" i="16"/>
  <c r="D4942" i="16"/>
  <c r="N4941" i="16"/>
  <c r="L4941" i="16"/>
  <c r="J4941" i="16"/>
  <c r="H4941" i="16"/>
  <c r="F4941" i="16"/>
  <c r="D4941" i="16"/>
  <c r="N4940" i="16"/>
  <c r="L4940" i="16"/>
  <c r="J4940" i="16"/>
  <c r="H4940" i="16"/>
  <c r="F4940" i="16"/>
  <c r="D4940" i="16"/>
  <c r="N4939" i="16"/>
  <c r="L4939" i="16"/>
  <c r="J4939" i="16"/>
  <c r="H4939" i="16"/>
  <c r="F4939" i="16"/>
  <c r="D4939" i="16"/>
  <c r="N4938" i="16"/>
  <c r="L4938" i="16"/>
  <c r="J4938" i="16"/>
  <c r="H4938" i="16"/>
  <c r="F4938" i="16"/>
  <c r="D4938" i="16"/>
  <c r="N4937" i="16"/>
  <c r="L4937" i="16"/>
  <c r="J4937" i="16"/>
  <c r="H4937" i="16"/>
  <c r="F4937" i="16"/>
  <c r="D4937" i="16"/>
  <c r="N4936" i="16"/>
  <c r="L4936" i="16"/>
  <c r="J4936" i="16"/>
  <c r="H4936" i="16"/>
  <c r="F4936" i="16"/>
  <c r="D4936" i="16"/>
  <c r="N4935" i="16"/>
  <c r="L4935" i="16"/>
  <c r="J4935" i="16"/>
  <c r="H4935" i="16"/>
  <c r="F4935" i="16"/>
  <c r="D4935" i="16"/>
  <c r="N4934" i="16"/>
  <c r="L4934" i="16"/>
  <c r="J4934" i="16"/>
  <c r="H4934" i="16"/>
  <c r="F4934" i="16"/>
  <c r="D4934" i="16"/>
  <c r="N4933" i="16"/>
  <c r="L4933" i="16"/>
  <c r="J4933" i="16"/>
  <c r="H4933" i="16"/>
  <c r="F4933" i="16"/>
  <c r="D4933" i="16"/>
  <c r="N4932" i="16"/>
  <c r="L4932" i="16"/>
  <c r="J4932" i="16"/>
  <c r="H4932" i="16"/>
  <c r="F4932" i="16"/>
  <c r="D4932" i="16"/>
  <c r="N4931" i="16"/>
  <c r="L4931" i="16"/>
  <c r="J4931" i="16"/>
  <c r="H4931" i="16"/>
  <c r="F4931" i="16"/>
  <c r="D4931" i="16"/>
  <c r="N4930" i="16"/>
  <c r="L4930" i="16"/>
  <c r="J4930" i="16"/>
  <c r="H4930" i="16"/>
  <c r="F4930" i="16"/>
  <c r="D4930" i="16"/>
  <c r="N4929" i="16"/>
  <c r="L4929" i="16"/>
  <c r="J4929" i="16"/>
  <c r="H4929" i="16"/>
  <c r="F4929" i="16"/>
  <c r="D4929" i="16"/>
  <c r="N4928" i="16"/>
  <c r="L4928" i="16"/>
  <c r="J4928" i="16"/>
  <c r="H4928" i="16"/>
  <c r="F4928" i="16"/>
  <c r="D4928" i="16"/>
  <c r="N4927" i="16"/>
  <c r="L4927" i="16"/>
  <c r="J4927" i="16"/>
  <c r="H4927" i="16"/>
  <c r="F4927" i="16"/>
  <c r="D4927" i="16"/>
  <c r="N4926" i="16"/>
  <c r="L4926" i="16"/>
  <c r="J4926" i="16"/>
  <c r="H4926" i="16"/>
  <c r="F4926" i="16"/>
  <c r="D4926" i="16"/>
  <c r="N4925" i="16"/>
  <c r="L4925" i="16"/>
  <c r="J4925" i="16"/>
  <c r="H4925" i="16"/>
  <c r="F4925" i="16"/>
  <c r="D4925" i="16"/>
  <c r="N4924" i="16"/>
  <c r="L4924" i="16"/>
  <c r="J4924" i="16"/>
  <c r="H4924" i="16"/>
  <c r="F4924" i="16"/>
  <c r="D4924" i="16"/>
  <c r="N4923" i="16"/>
  <c r="L4923" i="16"/>
  <c r="J4923" i="16"/>
  <c r="H4923" i="16"/>
  <c r="F4923" i="16"/>
  <c r="D4923" i="16"/>
  <c r="N4922" i="16"/>
  <c r="L4922" i="16"/>
  <c r="J4922" i="16"/>
  <c r="H4922" i="16"/>
  <c r="F4922" i="16"/>
  <c r="D4922" i="16"/>
  <c r="N4921" i="16"/>
  <c r="L4921" i="16"/>
  <c r="J4921" i="16"/>
  <c r="H4921" i="16"/>
  <c r="F4921" i="16"/>
  <c r="D4921" i="16"/>
  <c r="N4920" i="16"/>
  <c r="L4920" i="16"/>
  <c r="J4920" i="16"/>
  <c r="H4920" i="16"/>
  <c r="F4920" i="16"/>
  <c r="D4920" i="16"/>
  <c r="N4919" i="16"/>
  <c r="L4919" i="16"/>
  <c r="J4919" i="16"/>
  <c r="H4919" i="16"/>
  <c r="F4919" i="16"/>
  <c r="D4919" i="16"/>
  <c r="N4918" i="16"/>
  <c r="L4918" i="16"/>
  <c r="J4918" i="16"/>
  <c r="H4918" i="16"/>
  <c r="F4918" i="16"/>
  <c r="D4918" i="16"/>
  <c r="N4917" i="16"/>
  <c r="L4917" i="16"/>
  <c r="J4917" i="16"/>
  <c r="H4917" i="16"/>
  <c r="F4917" i="16"/>
  <c r="D4917" i="16"/>
  <c r="N4916" i="16"/>
  <c r="L4916" i="16"/>
  <c r="J4916" i="16"/>
  <c r="H4916" i="16"/>
  <c r="F4916" i="16"/>
  <c r="D4916" i="16"/>
  <c r="N4915" i="16"/>
  <c r="L4915" i="16"/>
  <c r="J4915" i="16"/>
  <c r="H4915" i="16"/>
  <c r="F4915" i="16"/>
  <c r="D4915" i="16"/>
  <c r="N4914" i="16"/>
  <c r="L4914" i="16"/>
  <c r="J4914" i="16"/>
  <c r="H4914" i="16"/>
  <c r="F4914" i="16"/>
  <c r="D4914" i="16"/>
  <c r="N4913" i="16"/>
  <c r="L4913" i="16"/>
  <c r="J4913" i="16"/>
  <c r="H4913" i="16"/>
  <c r="F4913" i="16"/>
  <c r="D4913" i="16"/>
  <c r="N4912" i="16"/>
  <c r="L4912" i="16"/>
  <c r="J4912" i="16"/>
  <c r="H4912" i="16"/>
  <c r="F4912" i="16"/>
  <c r="D4912" i="16"/>
  <c r="N4911" i="16"/>
  <c r="L4911" i="16"/>
  <c r="J4911" i="16"/>
  <c r="H4911" i="16"/>
  <c r="F4911" i="16"/>
  <c r="D4911" i="16"/>
  <c r="N4910" i="16"/>
  <c r="L4910" i="16"/>
  <c r="J4910" i="16"/>
  <c r="H4910" i="16"/>
  <c r="F4910" i="16"/>
  <c r="D4910" i="16"/>
  <c r="N4909" i="16"/>
  <c r="L4909" i="16"/>
  <c r="J4909" i="16"/>
  <c r="H4909" i="16"/>
  <c r="F4909" i="16"/>
  <c r="D4909" i="16"/>
  <c r="N4908" i="16"/>
  <c r="L4908" i="16"/>
  <c r="J4908" i="16"/>
  <c r="H4908" i="16"/>
  <c r="F4908" i="16"/>
  <c r="D4908" i="16"/>
  <c r="N4907" i="16"/>
  <c r="L4907" i="16"/>
  <c r="J4907" i="16"/>
  <c r="H4907" i="16"/>
  <c r="F4907" i="16"/>
  <c r="D4907" i="16"/>
  <c r="N4906" i="16"/>
  <c r="L4906" i="16"/>
  <c r="J4906" i="16"/>
  <c r="H4906" i="16"/>
  <c r="F4906" i="16"/>
  <c r="D4906" i="16"/>
  <c r="N4905" i="16"/>
  <c r="L4905" i="16"/>
  <c r="J4905" i="16"/>
  <c r="H4905" i="16"/>
  <c r="F4905" i="16"/>
  <c r="D4905" i="16"/>
  <c r="N4904" i="16"/>
  <c r="L4904" i="16"/>
  <c r="J4904" i="16"/>
  <c r="H4904" i="16"/>
  <c r="F4904" i="16"/>
  <c r="D4904" i="16"/>
  <c r="N4903" i="16"/>
  <c r="L4903" i="16"/>
  <c r="J4903" i="16"/>
  <c r="H4903" i="16"/>
  <c r="F4903" i="16"/>
  <c r="D4903" i="16"/>
  <c r="N4902" i="16"/>
  <c r="L4902" i="16"/>
  <c r="J4902" i="16"/>
  <c r="H4902" i="16"/>
  <c r="F4902" i="16"/>
  <c r="D4902" i="16"/>
  <c r="N4901" i="16"/>
  <c r="L4901" i="16"/>
  <c r="J4901" i="16"/>
  <c r="H4901" i="16"/>
  <c r="F4901" i="16"/>
  <c r="D4901" i="16"/>
  <c r="N4900" i="16"/>
  <c r="L4900" i="16"/>
  <c r="J4900" i="16"/>
  <c r="H4900" i="16"/>
  <c r="F4900" i="16"/>
  <c r="D4900" i="16"/>
  <c r="N4899" i="16"/>
  <c r="L4899" i="16"/>
  <c r="J4899" i="16"/>
  <c r="H4899" i="16"/>
  <c r="F4899" i="16"/>
  <c r="D4899" i="16"/>
  <c r="N4898" i="16"/>
  <c r="L4898" i="16"/>
  <c r="J4898" i="16"/>
  <c r="H4898" i="16"/>
  <c r="F4898" i="16"/>
  <c r="D4898" i="16"/>
  <c r="N4897" i="16"/>
  <c r="L4897" i="16"/>
  <c r="J4897" i="16"/>
  <c r="H4897" i="16"/>
  <c r="F4897" i="16"/>
  <c r="D4897" i="16"/>
  <c r="N4896" i="16"/>
  <c r="L4896" i="16"/>
  <c r="J4896" i="16"/>
  <c r="H4896" i="16"/>
  <c r="F4896" i="16"/>
  <c r="D4896" i="16"/>
  <c r="N4895" i="16"/>
  <c r="L4895" i="16"/>
  <c r="J4895" i="16"/>
  <c r="H4895" i="16"/>
  <c r="F4895" i="16"/>
  <c r="D4895" i="16"/>
  <c r="N4894" i="16"/>
  <c r="L4894" i="16"/>
  <c r="J4894" i="16"/>
  <c r="H4894" i="16"/>
  <c r="F4894" i="16"/>
  <c r="D4894" i="16"/>
  <c r="N4893" i="16"/>
  <c r="L4893" i="16"/>
  <c r="J4893" i="16"/>
  <c r="H4893" i="16"/>
  <c r="F4893" i="16"/>
  <c r="D4893" i="16"/>
  <c r="N4892" i="16"/>
  <c r="L4892" i="16"/>
  <c r="J4892" i="16"/>
  <c r="H4892" i="16"/>
  <c r="F4892" i="16"/>
  <c r="D4892" i="16"/>
  <c r="N4891" i="16"/>
  <c r="L4891" i="16"/>
  <c r="J4891" i="16"/>
  <c r="H4891" i="16"/>
  <c r="F4891" i="16"/>
  <c r="D4891" i="16"/>
  <c r="N4890" i="16"/>
  <c r="L4890" i="16"/>
  <c r="J4890" i="16"/>
  <c r="H4890" i="16"/>
  <c r="F4890" i="16"/>
  <c r="D4890" i="16"/>
  <c r="N4889" i="16"/>
  <c r="L4889" i="16"/>
  <c r="J4889" i="16"/>
  <c r="H4889" i="16"/>
  <c r="F4889" i="16"/>
  <c r="D4889" i="16"/>
  <c r="N4888" i="16"/>
  <c r="L4888" i="16"/>
  <c r="J4888" i="16"/>
  <c r="H4888" i="16"/>
  <c r="F4888" i="16"/>
  <c r="D4888" i="16"/>
  <c r="N4887" i="16"/>
  <c r="L4887" i="16"/>
  <c r="J4887" i="16"/>
  <c r="H4887" i="16"/>
  <c r="F4887" i="16"/>
  <c r="D4887" i="16"/>
  <c r="N4886" i="16"/>
  <c r="L4886" i="16"/>
  <c r="J4886" i="16"/>
  <c r="H4886" i="16"/>
  <c r="F4886" i="16"/>
  <c r="D4886" i="16"/>
  <c r="N4885" i="16"/>
  <c r="L4885" i="16"/>
  <c r="J4885" i="16"/>
  <c r="H4885" i="16"/>
  <c r="F4885" i="16"/>
  <c r="D4885" i="16"/>
  <c r="N4884" i="16"/>
  <c r="L4884" i="16"/>
  <c r="J4884" i="16"/>
  <c r="H4884" i="16"/>
  <c r="F4884" i="16"/>
  <c r="D4884" i="16"/>
  <c r="N4883" i="16"/>
  <c r="L4883" i="16"/>
  <c r="J4883" i="16"/>
  <c r="H4883" i="16"/>
  <c r="F4883" i="16"/>
  <c r="D4883" i="16"/>
  <c r="N4882" i="16"/>
  <c r="L4882" i="16"/>
  <c r="J4882" i="16"/>
  <c r="H4882" i="16"/>
  <c r="F4882" i="16"/>
  <c r="D4882" i="16"/>
  <c r="N4881" i="16"/>
  <c r="L4881" i="16"/>
  <c r="J4881" i="16"/>
  <c r="H4881" i="16"/>
  <c r="F4881" i="16"/>
  <c r="D4881" i="16"/>
  <c r="N4880" i="16"/>
  <c r="L4880" i="16"/>
  <c r="J4880" i="16"/>
  <c r="H4880" i="16"/>
  <c r="F4880" i="16"/>
  <c r="D4880" i="16"/>
  <c r="N4879" i="16"/>
  <c r="L4879" i="16"/>
  <c r="J4879" i="16"/>
  <c r="H4879" i="16"/>
  <c r="F4879" i="16"/>
  <c r="D4879" i="16"/>
  <c r="N4878" i="16"/>
  <c r="L4878" i="16"/>
  <c r="J4878" i="16"/>
  <c r="H4878" i="16"/>
  <c r="F4878" i="16"/>
  <c r="D4878" i="16"/>
  <c r="N4877" i="16"/>
  <c r="L4877" i="16"/>
  <c r="J4877" i="16"/>
  <c r="H4877" i="16"/>
  <c r="F4877" i="16"/>
  <c r="D4877" i="16"/>
  <c r="N4876" i="16"/>
  <c r="L4876" i="16"/>
  <c r="J4876" i="16"/>
  <c r="H4876" i="16"/>
  <c r="F4876" i="16"/>
  <c r="D4876" i="16"/>
  <c r="N4875" i="16"/>
  <c r="L4875" i="16"/>
  <c r="J4875" i="16"/>
  <c r="H4875" i="16"/>
  <c r="F4875" i="16"/>
  <c r="D4875" i="16"/>
  <c r="N4874" i="16"/>
  <c r="L4874" i="16"/>
  <c r="J4874" i="16"/>
  <c r="H4874" i="16"/>
  <c r="F4874" i="16"/>
  <c r="D4874" i="16"/>
  <c r="N4873" i="16"/>
  <c r="L4873" i="16"/>
  <c r="J4873" i="16"/>
  <c r="H4873" i="16"/>
  <c r="F4873" i="16"/>
  <c r="D4873" i="16"/>
  <c r="N4872" i="16"/>
  <c r="L4872" i="16"/>
  <c r="J4872" i="16"/>
  <c r="H4872" i="16"/>
  <c r="F4872" i="16"/>
  <c r="D4872" i="16"/>
  <c r="N4871" i="16"/>
  <c r="L4871" i="16"/>
  <c r="J4871" i="16"/>
  <c r="H4871" i="16"/>
  <c r="F4871" i="16"/>
  <c r="D4871" i="16"/>
  <c r="N4870" i="16"/>
  <c r="L4870" i="16"/>
  <c r="J4870" i="16"/>
  <c r="H4870" i="16"/>
  <c r="F4870" i="16"/>
  <c r="D4870" i="16"/>
  <c r="N4869" i="16"/>
  <c r="L4869" i="16"/>
  <c r="J4869" i="16"/>
  <c r="H4869" i="16"/>
  <c r="F4869" i="16"/>
  <c r="D4869" i="16"/>
  <c r="N4868" i="16"/>
  <c r="L4868" i="16"/>
  <c r="J4868" i="16"/>
  <c r="H4868" i="16"/>
  <c r="F4868" i="16"/>
  <c r="D4868" i="16"/>
  <c r="N4867" i="16"/>
  <c r="L4867" i="16"/>
  <c r="J4867" i="16"/>
  <c r="H4867" i="16"/>
  <c r="F4867" i="16"/>
  <c r="D4867" i="16"/>
  <c r="N4866" i="16"/>
  <c r="L4866" i="16"/>
  <c r="J4866" i="16"/>
  <c r="H4866" i="16"/>
  <c r="F4866" i="16"/>
  <c r="D4866" i="16"/>
  <c r="N4865" i="16"/>
  <c r="L4865" i="16"/>
  <c r="J4865" i="16"/>
  <c r="H4865" i="16"/>
  <c r="F4865" i="16"/>
  <c r="D4865" i="16"/>
  <c r="N4864" i="16"/>
  <c r="L4864" i="16"/>
  <c r="J4864" i="16"/>
  <c r="H4864" i="16"/>
  <c r="F4864" i="16"/>
  <c r="D4864" i="16"/>
  <c r="N4863" i="16"/>
  <c r="L4863" i="16"/>
  <c r="J4863" i="16"/>
  <c r="H4863" i="16"/>
  <c r="F4863" i="16"/>
  <c r="D4863" i="16"/>
  <c r="N4862" i="16"/>
  <c r="L4862" i="16"/>
  <c r="J4862" i="16"/>
  <c r="H4862" i="16"/>
  <c r="F4862" i="16"/>
  <c r="D4862" i="16"/>
  <c r="N4861" i="16"/>
  <c r="L4861" i="16"/>
  <c r="J4861" i="16"/>
  <c r="H4861" i="16"/>
  <c r="F4861" i="16"/>
  <c r="D4861" i="16"/>
  <c r="N4860" i="16"/>
  <c r="L4860" i="16"/>
  <c r="J4860" i="16"/>
  <c r="H4860" i="16"/>
  <c r="F4860" i="16"/>
  <c r="D4860" i="16"/>
  <c r="N4859" i="16"/>
  <c r="L4859" i="16"/>
  <c r="J4859" i="16"/>
  <c r="H4859" i="16"/>
  <c r="F4859" i="16"/>
  <c r="D4859" i="16"/>
  <c r="N4858" i="16"/>
  <c r="L4858" i="16"/>
  <c r="J4858" i="16"/>
  <c r="H4858" i="16"/>
  <c r="F4858" i="16"/>
  <c r="D4858" i="16"/>
  <c r="N4857" i="16"/>
  <c r="L4857" i="16"/>
  <c r="J4857" i="16"/>
  <c r="H4857" i="16"/>
  <c r="F4857" i="16"/>
  <c r="D4857" i="16"/>
  <c r="N4856" i="16"/>
  <c r="L4856" i="16"/>
  <c r="J4856" i="16"/>
  <c r="H4856" i="16"/>
  <c r="F4856" i="16"/>
  <c r="D4856" i="16"/>
  <c r="N4855" i="16"/>
  <c r="L4855" i="16"/>
  <c r="J4855" i="16"/>
  <c r="H4855" i="16"/>
  <c r="F4855" i="16"/>
  <c r="D4855" i="16"/>
  <c r="N4854" i="16"/>
  <c r="L4854" i="16"/>
  <c r="J4854" i="16"/>
  <c r="H4854" i="16"/>
  <c r="F4854" i="16"/>
  <c r="D4854" i="16"/>
  <c r="N4853" i="16"/>
  <c r="L4853" i="16"/>
  <c r="J4853" i="16"/>
  <c r="H4853" i="16"/>
  <c r="F4853" i="16"/>
  <c r="D4853" i="16"/>
  <c r="N4852" i="16"/>
  <c r="L4852" i="16"/>
  <c r="J4852" i="16"/>
  <c r="H4852" i="16"/>
  <c r="F4852" i="16"/>
  <c r="D4852" i="16"/>
  <c r="N4851" i="16"/>
  <c r="L4851" i="16"/>
  <c r="J4851" i="16"/>
  <c r="H4851" i="16"/>
  <c r="F4851" i="16"/>
  <c r="D4851" i="16"/>
  <c r="N4850" i="16"/>
  <c r="L4850" i="16"/>
  <c r="J4850" i="16"/>
  <c r="H4850" i="16"/>
  <c r="F4850" i="16"/>
  <c r="D4850" i="16"/>
  <c r="N4849" i="16"/>
  <c r="L4849" i="16"/>
  <c r="J4849" i="16"/>
  <c r="H4849" i="16"/>
  <c r="F4849" i="16"/>
  <c r="D4849" i="16"/>
  <c r="N4848" i="16"/>
  <c r="L4848" i="16"/>
  <c r="J4848" i="16"/>
  <c r="H4848" i="16"/>
  <c r="F4848" i="16"/>
  <c r="D4848" i="16"/>
  <c r="N4847" i="16"/>
  <c r="L4847" i="16"/>
  <c r="J4847" i="16"/>
  <c r="H4847" i="16"/>
  <c r="F4847" i="16"/>
  <c r="D4847" i="16"/>
  <c r="N4846" i="16"/>
  <c r="L4846" i="16"/>
  <c r="J4846" i="16"/>
  <c r="H4846" i="16"/>
  <c r="F4846" i="16"/>
  <c r="D4846" i="16"/>
  <c r="N4845" i="16"/>
  <c r="L4845" i="16"/>
  <c r="J4845" i="16"/>
  <c r="H4845" i="16"/>
  <c r="F4845" i="16"/>
  <c r="D4845" i="16"/>
  <c r="N4844" i="16"/>
  <c r="L4844" i="16"/>
  <c r="J4844" i="16"/>
  <c r="H4844" i="16"/>
  <c r="F4844" i="16"/>
  <c r="D4844" i="16"/>
  <c r="N4843" i="16"/>
  <c r="L4843" i="16"/>
  <c r="J4843" i="16"/>
  <c r="H4843" i="16"/>
  <c r="F4843" i="16"/>
  <c r="D4843" i="16"/>
  <c r="N4842" i="16"/>
  <c r="L4842" i="16"/>
  <c r="J4842" i="16"/>
  <c r="H4842" i="16"/>
  <c r="F4842" i="16"/>
  <c r="D4842" i="16"/>
  <c r="N4841" i="16"/>
  <c r="L4841" i="16"/>
  <c r="J4841" i="16"/>
  <c r="H4841" i="16"/>
  <c r="F4841" i="16"/>
  <c r="D4841" i="16"/>
  <c r="N4840" i="16"/>
  <c r="L4840" i="16"/>
  <c r="J4840" i="16"/>
  <c r="H4840" i="16"/>
  <c r="F4840" i="16"/>
  <c r="D4840" i="16"/>
  <c r="N4839" i="16"/>
  <c r="L4839" i="16"/>
  <c r="J4839" i="16"/>
  <c r="H4839" i="16"/>
  <c r="F4839" i="16"/>
  <c r="D4839" i="16"/>
  <c r="N4838" i="16"/>
  <c r="L4838" i="16"/>
  <c r="J4838" i="16"/>
  <c r="H4838" i="16"/>
  <c r="F4838" i="16"/>
  <c r="D4838" i="16"/>
  <c r="N4837" i="16"/>
  <c r="L4837" i="16"/>
  <c r="J4837" i="16"/>
  <c r="H4837" i="16"/>
  <c r="F4837" i="16"/>
  <c r="D4837" i="16"/>
  <c r="N4836" i="16"/>
  <c r="L4836" i="16"/>
  <c r="J4836" i="16"/>
  <c r="H4836" i="16"/>
  <c r="F4836" i="16"/>
  <c r="D4836" i="16"/>
  <c r="N4835" i="16"/>
  <c r="L4835" i="16"/>
  <c r="J4835" i="16"/>
  <c r="H4835" i="16"/>
  <c r="F4835" i="16"/>
  <c r="D4835" i="16"/>
  <c r="N4834" i="16"/>
  <c r="L4834" i="16"/>
  <c r="J4834" i="16"/>
  <c r="H4834" i="16"/>
  <c r="F4834" i="16"/>
  <c r="D4834" i="16"/>
  <c r="N4833" i="16"/>
  <c r="L4833" i="16"/>
  <c r="J4833" i="16"/>
  <c r="H4833" i="16"/>
  <c r="F4833" i="16"/>
  <c r="D4833" i="16"/>
  <c r="N4832" i="16"/>
  <c r="L4832" i="16"/>
  <c r="J4832" i="16"/>
  <c r="H4832" i="16"/>
  <c r="F4832" i="16"/>
  <c r="D4832" i="16"/>
  <c r="N4831" i="16"/>
  <c r="L4831" i="16"/>
  <c r="J4831" i="16"/>
  <c r="H4831" i="16"/>
  <c r="F4831" i="16"/>
  <c r="D4831" i="16"/>
  <c r="N4830" i="16"/>
  <c r="L4830" i="16"/>
  <c r="J4830" i="16"/>
  <c r="H4830" i="16"/>
  <c r="F4830" i="16"/>
  <c r="D4830" i="16"/>
  <c r="N4829" i="16"/>
  <c r="L4829" i="16"/>
  <c r="J4829" i="16"/>
  <c r="H4829" i="16"/>
  <c r="F4829" i="16"/>
  <c r="D4829" i="16"/>
  <c r="N4828" i="16"/>
  <c r="L4828" i="16"/>
  <c r="J4828" i="16"/>
  <c r="H4828" i="16"/>
  <c r="F4828" i="16"/>
  <c r="D4828" i="16"/>
  <c r="N4827" i="16"/>
  <c r="L4827" i="16"/>
  <c r="J4827" i="16"/>
  <c r="H4827" i="16"/>
  <c r="F4827" i="16"/>
  <c r="D4827" i="16"/>
  <c r="N4826" i="16"/>
  <c r="L4826" i="16"/>
  <c r="J4826" i="16"/>
  <c r="H4826" i="16"/>
  <c r="F4826" i="16"/>
  <c r="D4826" i="16"/>
  <c r="N4825" i="16"/>
  <c r="L4825" i="16"/>
  <c r="J4825" i="16"/>
  <c r="H4825" i="16"/>
  <c r="F4825" i="16"/>
  <c r="D4825" i="16"/>
  <c r="N4824" i="16"/>
  <c r="L4824" i="16"/>
  <c r="J4824" i="16"/>
  <c r="H4824" i="16"/>
  <c r="F4824" i="16"/>
  <c r="D4824" i="16"/>
  <c r="N4823" i="16"/>
  <c r="L4823" i="16"/>
  <c r="J4823" i="16"/>
  <c r="H4823" i="16"/>
  <c r="F4823" i="16"/>
  <c r="D4823" i="16"/>
  <c r="N4822" i="16"/>
  <c r="L4822" i="16"/>
  <c r="J4822" i="16"/>
  <c r="H4822" i="16"/>
  <c r="F4822" i="16"/>
  <c r="D4822" i="16"/>
  <c r="N4821" i="16"/>
  <c r="L4821" i="16"/>
  <c r="J4821" i="16"/>
  <c r="H4821" i="16"/>
  <c r="F4821" i="16"/>
  <c r="D4821" i="16"/>
  <c r="N4820" i="16"/>
  <c r="L4820" i="16"/>
  <c r="J4820" i="16"/>
  <c r="H4820" i="16"/>
  <c r="F4820" i="16"/>
  <c r="D4820" i="16"/>
  <c r="N4819" i="16"/>
  <c r="L4819" i="16"/>
  <c r="J4819" i="16"/>
  <c r="H4819" i="16"/>
  <c r="F4819" i="16"/>
  <c r="D4819" i="16"/>
  <c r="N4818" i="16"/>
  <c r="L4818" i="16"/>
  <c r="J4818" i="16"/>
  <c r="H4818" i="16"/>
  <c r="F4818" i="16"/>
  <c r="D4818" i="16"/>
  <c r="N4817" i="16"/>
  <c r="L4817" i="16"/>
  <c r="J4817" i="16"/>
  <c r="H4817" i="16"/>
  <c r="F4817" i="16"/>
  <c r="D4817" i="16"/>
  <c r="N4816" i="16"/>
  <c r="L4816" i="16"/>
  <c r="J4816" i="16"/>
  <c r="H4816" i="16"/>
  <c r="F4816" i="16"/>
  <c r="D4816" i="16"/>
  <c r="N4815" i="16"/>
  <c r="L4815" i="16"/>
  <c r="J4815" i="16"/>
  <c r="H4815" i="16"/>
  <c r="F4815" i="16"/>
  <c r="D4815" i="16"/>
  <c r="N4814" i="16"/>
  <c r="L4814" i="16"/>
  <c r="J4814" i="16"/>
  <c r="H4814" i="16"/>
  <c r="F4814" i="16"/>
  <c r="D4814" i="16"/>
  <c r="N4813" i="16"/>
  <c r="L4813" i="16"/>
  <c r="J4813" i="16"/>
  <c r="H4813" i="16"/>
  <c r="F4813" i="16"/>
  <c r="D4813" i="16"/>
  <c r="N4812" i="16"/>
  <c r="L4812" i="16"/>
  <c r="J4812" i="16"/>
  <c r="H4812" i="16"/>
  <c r="F4812" i="16"/>
  <c r="D4812" i="16"/>
  <c r="N4811" i="16"/>
  <c r="L4811" i="16"/>
  <c r="J4811" i="16"/>
  <c r="H4811" i="16"/>
  <c r="F4811" i="16"/>
  <c r="D4811" i="16"/>
  <c r="N4810" i="16"/>
  <c r="L4810" i="16"/>
  <c r="J4810" i="16"/>
  <c r="H4810" i="16"/>
  <c r="F4810" i="16"/>
  <c r="D4810" i="16"/>
  <c r="N4809" i="16"/>
  <c r="L4809" i="16"/>
  <c r="J4809" i="16"/>
  <c r="H4809" i="16"/>
  <c r="F4809" i="16"/>
  <c r="D4809" i="16"/>
  <c r="N4808" i="16"/>
  <c r="L4808" i="16"/>
  <c r="J4808" i="16"/>
  <c r="H4808" i="16"/>
  <c r="F4808" i="16"/>
  <c r="D4808" i="16"/>
  <c r="N4807" i="16"/>
  <c r="L4807" i="16"/>
  <c r="J4807" i="16"/>
  <c r="H4807" i="16"/>
  <c r="F4807" i="16"/>
  <c r="D4807" i="16"/>
  <c r="N4806" i="16"/>
  <c r="L4806" i="16"/>
  <c r="J4806" i="16"/>
  <c r="H4806" i="16"/>
  <c r="F4806" i="16"/>
  <c r="D4806" i="16"/>
  <c r="N4805" i="16"/>
  <c r="L4805" i="16"/>
  <c r="J4805" i="16"/>
  <c r="H4805" i="16"/>
  <c r="F4805" i="16"/>
  <c r="D4805" i="16"/>
  <c r="N4804" i="16"/>
  <c r="L4804" i="16"/>
  <c r="J4804" i="16"/>
  <c r="H4804" i="16"/>
  <c r="F4804" i="16"/>
  <c r="D4804" i="16"/>
  <c r="N4803" i="16"/>
  <c r="L4803" i="16"/>
  <c r="J4803" i="16"/>
  <c r="H4803" i="16"/>
  <c r="F4803" i="16"/>
  <c r="D4803" i="16"/>
  <c r="N4802" i="16"/>
  <c r="L4802" i="16"/>
  <c r="J4802" i="16"/>
  <c r="H4802" i="16"/>
  <c r="F4802" i="16"/>
  <c r="D4802" i="16"/>
  <c r="N4801" i="16"/>
  <c r="L4801" i="16"/>
  <c r="J4801" i="16"/>
  <c r="H4801" i="16"/>
  <c r="F4801" i="16"/>
  <c r="D4801" i="16"/>
  <c r="N4800" i="16"/>
  <c r="L4800" i="16"/>
  <c r="J4800" i="16"/>
  <c r="H4800" i="16"/>
  <c r="F4800" i="16"/>
  <c r="D4800" i="16"/>
  <c r="N4799" i="16"/>
  <c r="L4799" i="16"/>
  <c r="J4799" i="16"/>
  <c r="H4799" i="16"/>
  <c r="F4799" i="16"/>
  <c r="D4799" i="16"/>
  <c r="N4798" i="16"/>
  <c r="L4798" i="16"/>
  <c r="J4798" i="16"/>
  <c r="H4798" i="16"/>
  <c r="F4798" i="16"/>
  <c r="D4798" i="16"/>
  <c r="N4797" i="16"/>
  <c r="L4797" i="16"/>
  <c r="J4797" i="16"/>
  <c r="H4797" i="16"/>
  <c r="F4797" i="16"/>
  <c r="D4797" i="16"/>
  <c r="N4796" i="16"/>
  <c r="L4796" i="16"/>
  <c r="J4796" i="16"/>
  <c r="H4796" i="16"/>
  <c r="F4796" i="16"/>
  <c r="D4796" i="16"/>
  <c r="N4795" i="16"/>
  <c r="L4795" i="16"/>
  <c r="J4795" i="16"/>
  <c r="H4795" i="16"/>
  <c r="F4795" i="16"/>
  <c r="D4795" i="16"/>
  <c r="N4794" i="16"/>
  <c r="L4794" i="16"/>
  <c r="J4794" i="16"/>
  <c r="H4794" i="16"/>
  <c r="F4794" i="16"/>
  <c r="D4794" i="16"/>
  <c r="N4793" i="16"/>
  <c r="L4793" i="16"/>
  <c r="J4793" i="16"/>
  <c r="H4793" i="16"/>
  <c r="F4793" i="16"/>
  <c r="D4793" i="16"/>
  <c r="N4792" i="16"/>
  <c r="L4792" i="16"/>
  <c r="J4792" i="16"/>
  <c r="H4792" i="16"/>
  <c r="F4792" i="16"/>
  <c r="D4792" i="16"/>
  <c r="N4791" i="16"/>
  <c r="L4791" i="16"/>
  <c r="J4791" i="16"/>
  <c r="H4791" i="16"/>
  <c r="F4791" i="16"/>
  <c r="D4791" i="16"/>
  <c r="N4790" i="16"/>
  <c r="L4790" i="16"/>
  <c r="J4790" i="16"/>
  <c r="H4790" i="16"/>
  <c r="F4790" i="16"/>
  <c r="D4790" i="16"/>
  <c r="N4789" i="16"/>
  <c r="L4789" i="16"/>
  <c r="J4789" i="16"/>
  <c r="H4789" i="16"/>
  <c r="F4789" i="16"/>
  <c r="D4789" i="16"/>
  <c r="N4788" i="16"/>
  <c r="L4788" i="16"/>
  <c r="J4788" i="16"/>
  <c r="H4788" i="16"/>
  <c r="F4788" i="16"/>
  <c r="D4788" i="16"/>
  <c r="N4787" i="16"/>
  <c r="L4787" i="16"/>
  <c r="J4787" i="16"/>
  <c r="H4787" i="16"/>
  <c r="F4787" i="16"/>
  <c r="D4787" i="16"/>
  <c r="N4786" i="16"/>
  <c r="L4786" i="16"/>
  <c r="J4786" i="16"/>
  <c r="H4786" i="16"/>
  <c r="F4786" i="16"/>
  <c r="D4786" i="16"/>
  <c r="N4785" i="16"/>
  <c r="L4785" i="16"/>
  <c r="J4785" i="16"/>
  <c r="H4785" i="16"/>
  <c r="F4785" i="16"/>
  <c r="D4785" i="16"/>
  <c r="N4784" i="16"/>
  <c r="L4784" i="16"/>
  <c r="J4784" i="16"/>
  <c r="H4784" i="16"/>
  <c r="F4784" i="16"/>
  <c r="D4784" i="16"/>
  <c r="N4783" i="16"/>
  <c r="L4783" i="16"/>
  <c r="J4783" i="16"/>
  <c r="H4783" i="16"/>
  <c r="F4783" i="16"/>
  <c r="D4783" i="16"/>
  <c r="N4782" i="16"/>
  <c r="L4782" i="16"/>
  <c r="J4782" i="16"/>
  <c r="H4782" i="16"/>
  <c r="F4782" i="16"/>
  <c r="D4782" i="16"/>
  <c r="N4781" i="16"/>
  <c r="L4781" i="16"/>
  <c r="J4781" i="16"/>
  <c r="H4781" i="16"/>
  <c r="F4781" i="16"/>
  <c r="D4781" i="16"/>
  <c r="N4780" i="16"/>
  <c r="L4780" i="16"/>
  <c r="J4780" i="16"/>
  <c r="H4780" i="16"/>
  <c r="F4780" i="16"/>
  <c r="D4780" i="16"/>
  <c r="N4779" i="16"/>
  <c r="L4779" i="16"/>
  <c r="J4779" i="16"/>
  <c r="H4779" i="16"/>
  <c r="F4779" i="16"/>
  <c r="D4779" i="16"/>
  <c r="N4778" i="16"/>
  <c r="L4778" i="16"/>
  <c r="J4778" i="16"/>
  <c r="H4778" i="16"/>
  <c r="F4778" i="16"/>
  <c r="D4778" i="16"/>
  <c r="N4777" i="16"/>
  <c r="L4777" i="16"/>
  <c r="J4777" i="16"/>
  <c r="H4777" i="16"/>
  <c r="F4777" i="16"/>
  <c r="D4777" i="16"/>
  <c r="N4776" i="16"/>
  <c r="L4776" i="16"/>
  <c r="J4776" i="16"/>
  <c r="H4776" i="16"/>
  <c r="F4776" i="16"/>
  <c r="D4776" i="16"/>
  <c r="N4775" i="16"/>
  <c r="L4775" i="16"/>
  <c r="J4775" i="16"/>
  <c r="H4775" i="16"/>
  <c r="F4775" i="16"/>
  <c r="D4775" i="16"/>
  <c r="N4774" i="16"/>
  <c r="L4774" i="16"/>
  <c r="J4774" i="16"/>
  <c r="H4774" i="16"/>
  <c r="F4774" i="16"/>
  <c r="D4774" i="16"/>
  <c r="N4773" i="16"/>
  <c r="L4773" i="16"/>
  <c r="J4773" i="16"/>
  <c r="H4773" i="16"/>
  <c r="F4773" i="16"/>
  <c r="D4773" i="16"/>
  <c r="N4772" i="16"/>
  <c r="L4772" i="16"/>
  <c r="J4772" i="16"/>
  <c r="H4772" i="16"/>
  <c r="F4772" i="16"/>
  <c r="D4772" i="16"/>
  <c r="N4771" i="16"/>
  <c r="L4771" i="16"/>
  <c r="J4771" i="16"/>
  <c r="H4771" i="16"/>
  <c r="F4771" i="16"/>
  <c r="D4771" i="16"/>
  <c r="N4770" i="16"/>
  <c r="L4770" i="16"/>
  <c r="J4770" i="16"/>
  <c r="H4770" i="16"/>
  <c r="F4770" i="16"/>
  <c r="D4770" i="16"/>
  <c r="N4769" i="16"/>
  <c r="L4769" i="16"/>
  <c r="J4769" i="16"/>
  <c r="H4769" i="16"/>
  <c r="F4769" i="16"/>
  <c r="D4769" i="16"/>
  <c r="N4768" i="16"/>
  <c r="L4768" i="16"/>
  <c r="J4768" i="16"/>
  <c r="H4768" i="16"/>
  <c r="F4768" i="16"/>
  <c r="D4768" i="16"/>
  <c r="N4767" i="16"/>
  <c r="L4767" i="16"/>
  <c r="J4767" i="16"/>
  <c r="H4767" i="16"/>
  <c r="F4767" i="16"/>
  <c r="D4767" i="16"/>
  <c r="N4766" i="16"/>
  <c r="L4766" i="16"/>
  <c r="J4766" i="16"/>
  <c r="H4766" i="16"/>
  <c r="F4766" i="16"/>
  <c r="D4766" i="16"/>
  <c r="N4765" i="16"/>
  <c r="L4765" i="16"/>
  <c r="J4765" i="16"/>
  <c r="H4765" i="16"/>
  <c r="F4765" i="16"/>
  <c r="D4765" i="16"/>
  <c r="N4764" i="16"/>
  <c r="L4764" i="16"/>
  <c r="J4764" i="16"/>
  <c r="H4764" i="16"/>
  <c r="F4764" i="16"/>
  <c r="D4764" i="16"/>
  <c r="N4763" i="16"/>
  <c r="L4763" i="16"/>
  <c r="J4763" i="16"/>
  <c r="H4763" i="16"/>
  <c r="F4763" i="16"/>
  <c r="D4763" i="16"/>
  <c r="N4762" i="16"/>
  <c r="L4762" i="16"/>
  <c r="J4762" i="16"/>
  <c r="H4762" i="16"/>
  <c r="F4762" i="16"/>
  <c r="D4762" i="16"/>
  <c r="N4761" i="16"/>
  <c r="L4761" i="16"/>
  <c r="J4761" i="16"/>
  <c r="H4761" i="16"/>
  <c r="F4761" i="16"/>
  <c r="D4761" i="16"/>
  <c r="N4760" i="16"/>
  <c r="L4760" i="16"/>
  <c r="J4760" i="16"/>
  <c r="H4760" i="16"/>
  <c r="F4760" i="16"/>
  <c r="D4760" i="16"/>
  <c r="N4759" i="16"/>
  <c r="L4759" i="16"/>
  <c r="J4759" i="16"/>
  <c r="H4759" i="16"/>
  <c r="F4759" i="16"/>
  <c r="D4759" i="16"/>
  <c r="N4758" i="16"/>
  <c r="L4758" i="16"/>
  <c r="J4758" i="16"/>
  <c r="H4758" i="16"/>
  <c r="F4758" i="16"/>
  <c r="D4758" i="16"/>
  <c r="N4757" i="16"/>
  <c r="L4757" i="16"/>
  <c r="J4757" i="16"/>
  <c r="H4757" i="16"/>
  <c r="F4757" i="16"/>
  <c r="D4757" i="16"/>
  <c r="N4756" i="16"/>
  <c r="L4756" i="16"/>
  <c r="J4756" i="16"/>
  <c r="H4756" i="16"/>
  <c r="F4756" i="16"/>
  <c r="D4756" i="16"/>
  <c r="N4755" i="16"/>
  <c r="L4755" i="16"/>
  <c r="J4755" i="16"/>
  <c r="H4755" i="16"/>
  <c r="F4755" i="16"/>
  <c r="D4755" i="16"/>
  <c r="N4754" i="16"/>
  <c r="L4754" i="16"/>
  <c r="J4754" i="16"/>
  <c r="H4754" i="16"/>
  <c r="F4754" i="16"/>
  <c r="D4754" i="16"/>
  <c r="N4753" i="16"/>
  <c r="L4753" i="16"/>
  <c r="J4753" i="16"/>
  <c r="H4753" i="16"/>
  <c r="F4753" i="16"/>
  <c r="D4753" i="16"/>
  <c r="N4752" i="16"/>
  <c r="L4752" i="16"/>
  <c r="J4752" i="16"/>
  <c r="H4752" i="16"/>
  <c r="F4752" i="16"/>
  <c r="D4752" i="16"/>
  <c r="N4751" i="16"/>
  <c r="L4751" i="16"/>
  <c r="J4751" i="16"/>
  <c r="H4751" i="16"/>
  <c r="F4751" i="16"/>
  <c r="D4751" i="16"/>
  <c r="N4750" i="16"/>
  <c r="L4750" i="16"/>
  <c r="J4750" i="16"/>
  <c r="H4750" i="16"/>
  <c r="F4750" i="16"/>
  <c r="D4750" i="16"/>
  <c r="N4749" i="16"/>
  <c r="L4749" i="16"/>
  <c r="J4749" i="16"/>
  <c r="H4749" i="16"/>
  <c r="F4749" i="16"/>
  <c r="D4749" i="16"/>
  <c r="N4748" i="16"/>
  <c r="L4748" i="16"/>
  <c r="J4748" i="16"/>
  <c r="H4748" i="16"/>
  <c r="F4748" i="16"/>
  <c r="D4748" i="16"/>
  <c r="N4747" i="16"/>
  <c r="L4747" i="16"/>
  <c r="J4747" i="16"/>
  <c r="H4747" i="16"/>
  <c r="F4747" i="16"/>
  <c r="D4747" i="16"/>
  <c r="N4746" i="16"/>
  <c r="L4746" i="16"/>
  <c r="J4746" i="16"/>
  <c r="H4746" i="16"/>
  <c r="F4746" i="16"/>
  <c r="D4746" i="16"/>
  <c r="N4745" i="16"/>
  <c r="L4745" i="16"/>
  <c r="J4745" i="16"/>
  <c r="H4745" i="16"/>
  <c r="F4745" i="16"/>
  <c r="D4745" i="16"/>
  <c r="N4744" i="16"/>
  <c r="L4744" i="16"/>
  <c r="J4744" i="16"/>
  <c r="H4744" i="16"/>
  <c r="F4744" i="16"/>
  <c r="D4744" i="16"/>
  <c r="N4743" i="16"/>
  <c r="L4743" i="16"/>
  <c r="J4743" i="16"/>
  <c r="H4743" i="16"/>
  <c r="F4743" i="16"/>
  <c r="D4743" i="16"/>
  <c r="N4742" i="16"/>
  <c r="L4742" i="16"/>
  <c r="J4742" i="16"/>
  <c r="H4742" i="16"/>
  <c r="F4742" i="16"/>
  <c r="D4742" i="16"/>
  <c r="N4741" i="16"/>
  <c r="L4741" i="16"/>
  <c r="J4741" i="16"/>
  <c r="H4741" i="16"/>
  <c r="F4741" i="16"/>
  <c r="D4741" i="16"/>
  <c r="N4740" i="16"/>
  <c r="L4740" i="16"/>
  <c r="J4740" i="16"/>
  <c r="H4740" i="16"/>
  <c r="F4740" i="16"/>
  <c r="D4740" i="16"/>
  <c r="N4739" i="16"/>
  <c r="L4739" i="16"/>
  <c r="J4739" i="16"/>
  <c r="H4739" i="16"/>
  <c r="F4739" i="16"/>
  <c r="D4739" i="16"/>
  <c r="N4738" i="16"/>
  <c r="L4738" i="16"/>
  <c r="J4738" i="16"/>
  <c r="H4738" i="16"/>
  <c r="F4738" i="16"/>
  <c r="D4738" i="16"/>
  <c r="N4737" i="16"/>
  <c r="L4737" i="16"/>
  <c r="J4737" i="16"/>
  <c r="H4737" i="16"/>
  <c r="F4737" i="16"/>
  <c r="D4737" i="16"/>
  <c r="N4736" i="16"/>
  <c r="L4736" i="16"/>
  <c r="J4736" i="16"/>
  <c r="H4736" i="16"/>
  <c r="F4736" i="16"/>
  <c r="D4736" i="16"/>
  <c r="N4735" i="16"/>
  <c r="L4735" i="16"/>
  <c r="J4735" i="16"/>
  <c r="H4735" i="16"/>
  <c r="F4735" i="16"/>
  <c r="D4735" i="16"/>
  <c r="N4734" i="16"/>
  <c r="L4734" i="16"/>
  <c r="J4734" i="16"/>
  <c r="H4734" i="16"/>
  <c r="F4734" i="16"/>
  <c r="D4734" i="16"/>
  <c r="N4733" i="16"/>
  <c r="L4733" i="16"/>
  <c r="J4733" i="16"/>
  <c r="H4733" i="16"/>
  <c r="F4733" i="16"/>
  <c r="D4733" i="16"/>
  <c r="N4732" i="16"/>
  <c r="L4732" i="16"/>
  <c r="J4732" i="16"/>
  <c r="H4732" i="16"/>
  <c r="F4732" i="16"/>
  <c r="D4732" i="16"/>
  <c r="N4731" i="16"/>
  <c r="L4731" i="16"/>
  <c r="J4731" i="16"/>
  <c r="H4731" i="16"/>
  <c r="F4731" i="16"/>
  <c r="D4731" i="16"/>
  <c r="N4730" i="16"/>
  <c r="L4730" i="16"/>
  <c r="J4730" i="16"/>
  <c r="H4730" i="16"/>
  <c r="F4730" i="16"/>
  <c r="D4730" i="16"/>
  <c r="N4729" i="16"/>
  <c r="L4729" i="16"/>
  <c r="J4729" i="16"/>
  <c r="H4729" i="16"/>
  <c r="F4729" i="16"/>
  <c r="D4729" i="16"/>
  <c r="N4728" i="16"/>
  <c r="L4728" i="16"/>
  <c r="J4728" i="16"/>
  <c r="H4728" i="16"/>
  <c r="F4728" i="16"/>
  <c r="D4728" i="16"/>
  <c r="N4727" i="16"/>
  <c r="L4727" i="16"/>
  <c r="J4727" i="16"/>
  <c r="H4727" i="16"/>
  <c r="F4727" i="16"/>
  <c r="D4727" i="16"/>
  <c r="N4726" i="16"/>
  <c r="L4726" i="16"/>
  <c r="J4726" i="16"/>
  <c r="H4726" i="16"/>
  <c r="F4726" i="16"/>
  <c r="D4726" i="16"/>
  <c r="N4725" i="16"/>
  <c r="L4725" i="16"/>
  <c r="J4725" i="16"/>
  <c r="H4725" i="16"/>
  <c r="F4725" i="16"/>
  <c r="D4725" i="16"/>
  <c r="N4724" i="16"/>
  <c r="L4724" i="16"/>
  <c r="J4724" i="16"/>
  <c r="H4724" i="16"/>
  <c r="F4724" i="16"/>
  <c r="D4724" i="16"/>
  <c r="N4723" i="16"/>
  <c r="L4723" i="16"/>
  <c r="J4723" i="16"/>
  <c r="H4723" i="16"/>
  <c r="F4723" i="16"/>
  <c r="D4723" i="16"/>
  <c r="N4722" i="16"/>
  <c r="L4722" i="16"/>
  <c r="J4722" i="16"/>
  <c r="H4722" i="16"/>
  <c r="F4722" i="16"/>
  <c r="D4722" i="16"/>
  <c r="N4721" i="16"/>
  <c r="L4721" i="16"/>
  <c r="J4721" i="16"/>
  <c r="H4721" i="16"/>
  <c r="F4721" i="16"/>
  <c r="D4721" i="16"/>
  <c r="N4720" i="16"/>
  <c r="L4720" i="16"/>
  <c r="J4720" i="16"/>
  <c r="H4720" i="16"/>
  <c r="F4720" i="16"/>
  <c r="D4720" i="16"/>
  <c r="N4719" i="16"/>
  <c r="L4719" i="16"/>
  <c r="J4719" i="16"/>
  <c r="H4719" i="16"/>
  <c r="F4719" i="16"/>
  <c r="D4719" i="16"/>
  <c r="N4718" i="16"/>
  <c r="L4718" i="16"/>
  <c r="J4718" i="16"/>
  <c r="H4718" i="16"/>
  <c r="F4718" i="16"/>
  <c r="D4718" i="16"/>
  <c r="N4717" i="16"/>
  <c r="L4717" i="16"/>
  <c r="J4717" i="16"/>
  <c r="H4717" i="16"/>
  <c r="F4717" i="16"/>
  <c r="D4717" i="16"/>
  <c r="N4716" i="16"/>
  <c r="L4716" i="16"/>
  <c r="J4716" i="16"/>
  <c r="H4716" i="16"/>
  <c r="F4716" i="16"/>
  <c r="D4716" i="16"/>
  <c r="N4715" i="16"/>
  <c r="L4715" i="16"/>
  <c r="J4715" i="16"/>
  <c r="H4715" i="16"/>
  <c r="F4715" i="16"/>
  <c r="D4715" i="16"/>
  <c r="N4714" i="16"/>
  <c r="L4714" i="16"/>
  <c r="J4714" i="16"/>
  <c r="H4714" i="16"/>
  <c r="F4714" i="16"/>
  <c r="D4714" i="16"/>
  <c r="N4713" i="16"/>
  <c r="L4713" i="16"/>
  <c r="J4713" i="16"/>
  <c r="H4713" i="16"/>
  <c r="F4713" i="16"/>
  <c r="D4713" i="16"/>
  <c r="N4712" i="16"/>
  <c r="L4712" i="16"/>
  <c r="J4712" i="16"/>
  <c r="H4712" i="16"/>
  <c r="F4712" i="16"/>
  <c r="D4712" i="16"/>
  <c r="N4711" i="16"/>
  <c r="L4711" i="16"/>
  <c r="J4711" i="16"/>
  <c r="H4711" i="16"/>
  <c r="F4711" i="16"/>
  <c r="D4711" i="16"/>
  <c r="N4710" i="16"/>
  <c r="L4710" i="16"/>
  <c r="J4710" i="16"/>
  <c r="H4710" i="16"/>
  <c r="F4710" i="16"/>
  <c r="D4710" i="16"/>
  <c r="N4709" i="16"/>
  <c r="L4709" i="16"/>
  <c r="J4709" i="16"/>
  <c r="H4709" i="16"/>
  <c r="F4709" i="16"/>
  <c r="D4709" i="16"/>
  <c r="N4708" i="16"/>
  <c r="L4708" i="16"/>
  <c r="J4708" i="16"/>
  <c r="H4708" i="16"/>
  <c r="F4708" i="16"/>
  <c r="D4708" i="16"/>
  <c r="N4707" i="16"/>
  <c r="L4707" i="16"/>
  <c r="J4707" i="16"/>
  <c r="H4707" i="16"/>
  <c r="F4707" i="16"/>
  <c r="D4707" i="16"/>
  <c r="N4706" i="16"/>
  <c r="L4706" i="16"/>
  <c r="J4706" i="16"/>
  <c r="H4706" i="16"/>
  <c r="F4706" i="16"/>
  <c r="D4706" i="16"/>
  <c r="N4705" i="16"/>
  <c r="L4705" i="16"/>
  <c r="J4705" i="16"/>
  <c r="H4705" i="16"/>
  <c r="F4705" i="16"/>
  <c r="D4705" i="16"/>
  <c r="N4704" i="16"/>
  <c r="L4704" i="16"/>
  <c r="J4704" i="16"/>
  <c r="H4704" i="16"/>
  <c r="F4704" i="16"/>
  <c r="D4704" i="16"/>
  <c r="N4703" i="16"/>
  <c r="L4703" i="16"/>
  <c r="J4703" i="16"/>
  <c r="H4703" i="16"/>
  <c r="F4703" i="16"/>
  <c r="D4703" i="16"/>
  <c r="N4702" i="16"/>
  <c r="L4702" i="16"/>
  <c r="J4702" i="16"/>
  <c r="H4702" i="16"/>
  <c r="F4702" i="16"/>
  <c r="D4702" i="16"/>
  <c r="N4701" i="16"/>
  <c r="L4701" i="16"/>
  <c r="J4701" i="16"/>
  <c r="H4701" i="16"/>
  <c r="F4701" i="16"/>
  <c r="D4701" i="16"/>
  <c r="N4700" i="16"/>
  <c r="L4700" i="16"/>
  <c r="J4700" i="16"/>
  <c r="H4700" i="16"/>
  <c r="F4700" i="16"/>
  <c r="D4700" i="16"/>
  <c r="N4699" i="16"/>
  <c r="L4699" i="16"/>
  <c r="J4699" i="16"/>
  <c r="H4699" i="16"/>
  <c r="F4699" i="16"/>
  <c r="D4699" i="16"/>
  <c r="N4698" i="16"/>
  <c r="L4698" i="16"/>
  <c r="J4698" i="16"/>
  <c r="H4698" i="16"/>
  <c r="F4698" i="16"/>
  <c r="D4698" i="16"/>
  <c r="N4697" i="16"/>
  <c r="L4697" i="16"/>
  <c r="J4697" i="16"/>
  <c r="H4697" i="16"/>
  <c r="F4697" i="16"/>
  <c r="D4697" i="16"/>
  <c r="N4696" i="16"/>
  <c r="L4696" i="16"/>
  <c r="J4696" i="16"/>
  <c r="H4696" i="16"/>
  <c r="F4696" i="16"/>
  <c r="D4696" i="16"/>
  <c r="N4695" i="16"/>
  <c r="L4695" i="16"/>
  <c r="J4695" i="16"/>
  <c r="H4695" i="16"/>
  <c r="F4695" i="16"/>
  <c r="D4695" i="16"/>
  <c r="N4694" i="16"/>
  <c r="L4694" i="16"/>
  <c r="J4694" i="16"/>
  <c r="H4694" i="16"/>
  <c r="F4694" i="16"/>
  <c r="D4694" i="16"/>
  <c r="N4693" i="16"/>
  <c r="L4693" i="16"/>
  <c r="J4693" i="16"/>
  <c r="H4693" i="16"/>
  <c r="F4693" i="16"/>
  <c r="D4693" i="16"/>
  <c r="N4692" i="16"/>
  <c r="L4692" i="16"/>
  <c r="J4692" i="16"/>
  <c r="H4692" i="16"/>
  <c r="F4692" i="16"/>
  <c r="D4692" i="16"/>
  <c r="N4691" i="16"/>
  <c r="L4691" i="16"/>
  <c r="J4691" i="16"/>
  <c r="H4691" i="16"/>
  <c r="F4691" i="16"/>
  <c r="D4691" i="16"/>
  <c r="N4690" i="16"/>
  <c r="L4690" i="16"/>
  <c r="J4690" i="16"/>
  <c r="H4690" i="16"/>
  <c r="F4690" i="16"/>
  <c r="D4690" i="16"/>
  <c r="N4689" i="16"/>
  <c r="L4689" i="16"/>
  <c r="J4689" i="16"/>
  <c r="H4689" i="16"/>
  <c r="F4689" i="16"/>
  <c r="D4689" i="16"/>
  <c r="N4688" i="16"/>
  <c r="L4688" i="16"/>
  <c r="J4688" i="16"/>
  <c r="H4688" i="16"/>
  <c r="F4688" i="16"/>
  <c r="D4688" i="16"/>
  <c r="N4687" i="16"/>
  <c r="L4687" i="16"/>
  <c r="J4687" i="16"/>
  <c r="H4687" i="16"/>
  <c r="F4687" i="16"/>
  <c r="D4687" i="16"/>
  <c r="N4686" i="16"/>
  <c r="L4686" i="16"/>
  <c r="J4686" i="16"/>
  <c r="H4686" i="16"/>
  <c r="F4686" i="16"/>
  <c r="D4686" i="16"/>
  <c r="N4685" i="16"/>
  <c r="L4685" i="16"/>
  <c r="J4685" i="16"/>
  <c r="H4685" i="16"/>
  <c r="F4685" i="16"/>
  <c r="D4685" i="16"/>
  <c r="N4684" i="16"/>
  <c r="L4684" i="16"/>
  <c r="J4684" i="16"/>
  <c r="H4684" i="16"/>
  <c r="F4684" i="16"/>
  <c r="D4684" i="16"/>
  <c r="N4683" i="16"/>
  <c r="L4683" i="16"/>
  <c r="J4683" i="16"/>
  <c r="H4683" i="16"/>
  <c r="F4683" i="16"/>
  <c r="D4683" i="16"/>
  <c r="N4682" i="16"/>
  <c r="L4682" i="16"/>
  <c r="J4682" i="16"/>
  <c r="H4682" i="16"/>
  <c r="F4682" i="16"/>
  <c r="D4682" i="16"/>
  <c r="N4681" i="16"/>
  <c r="L4681" i="16"/>
  <c r="J4681" i="16"/>
  <c r="H4681" i="16"/>
  <c r="F4681" i="16"/>
  <c r="D4681" i="16"/>
  <c r="N4680" i="16"/>
  <c r="L4680" i="16"/>
  <c r="J4680" i="16"/>
  <c r="H4680" i="16"/>
  <c r="F4680" i="16"/>
  <c r="D4680" i="16"/>
  <c r="N4679" i="16"/>
  <c r="L4679" i="16"/>
  <c r="J4679" i="16"/>
  <c r="H4679" i="16"/>
  <c r="F4679" i="16"/>
  <c r="D4679" i="16"/>
  <c r="N4678" i="16"/>
  <c r="L4678" i="16"/>
  <c r="J4678" i="16"/>
  <c r="H4678" i="16"/>
  <c r="F4678" i="16"/>
  <c r="D4678" i="16"/>
  <c r="N4677" i="16"/>
  <c r="L4677" i="16"/>
  <c r="J4677" i="16"/>
  <c r="H4677" i="16"/>
  <c r="F4677" i="16"/>
  <c r="D4677" i="16"/>
  <c r="N4676" i="16"/>
  <c r="L4676" i="16"/>
  <c r="J4676" i="16"/>
  <c r="H4676" i="16"/>
  <c r="F4676" i="16"/>
  <c r="D4676" i="16"/>
  <c r="N4675" i="16"/>
  <c r="L4675" i="16"/>
  <c r="J4675" i="16"/>
  <c r="H4675" i="16"/>
  <c r="F4675" i="16"/>
  <c r="D4675" i="16"/>
  <c r="N4674" i="16"/>
  <c r="L4674" i="16"/>
  <c r="J4674" i="16"/>
  <c r="H4674" i="16"/>
  <c r="F4674" i="16"/>
  <c r="D4674" i="16"/>
  <c r="N4673" i="16"/>
  <c r="L4673" i="16"/>
  <c r="J4673" i="16"/>
  <c r="H4673" i="16"/>
  <c r="F4673" i="16"/>
  <c r="D4673" i="16"/>
  <c r="N4672" i="16"/>
  <c r="L4672" i="16"/>
  <c r="J4672" i="16"/>
  <c r="H4672" i="16"/>
  <c r="F4672" i="16"/>
  <c r="D4672" i="16"/>
  <c r="N4671" i="16"/>
  <c r="L4671" i="16"/>
  <c r="J4671" i="16"/>
  <c r="H4671" i="16"/>
  <c r="F4671" i="16"/>
  <c r="D4671" i="16"/>
  <c r="N4670" i="16"/>
  <c r="L4670" i="16"/>
  <c r="J4670" i="16"/>
  <c r="H4670" i="16"/>
  <c r="F4670" i="16"/>
  <c r="D4670" i="16"/>
  <c r="N4669" i="16"/>
  <c r="L4669" i="16"/>
  <c r="J4669" i="16"/>
  <c r="H4669" i="16"/>
  <c r="F4669" i="16"/>
  <c r="D4669" i="16"/>
  <c r="N4668" i="16"/>
  <c r="L4668" i="16"/>
  <c r="J4668" i="16"/>
  <c r="H4668" i="16"/>
  <c r="F4668" i="16"/>
  <c r="D4668" i="16"/>
  <c r="N4667" i="16"/>
  <c r="L4667" i="16"/>
  <c r="J4667" i="16"/>
  <c r="H4667" i="16"/>
  <c r="F4667" i="16"/>
  <c r="D4667" i="16"/>
  <c r="N4666" i="16"/>
  <c r="L4666" i="16"/>
  <c r="J4666" i="16"/>
  <c r="H4666" i="16"/>
  <c r="F4666" i="16"/>
  <c r="D4666" i="16"/>
  <c r="N4665" i="16"/>
  <c r="L4665" i="16"/>
  <c r="J4665" i="16"/>
  <c r="H4665" i="16"/>
  <c r="F4665" i="16"/>
  <c r="D4665" i="16"/>
  <c r="N4664" i="16"/>
  <c r="L4664" i="16"/>
  <c r="J4664" i="16"/>
  <c r="H4664" i="16"/>
  <c r="F4664" i="16"/>
  <c r="D4664" i="16"/>
  <c r="N4663" i="16"/>
  <c r="L4663" i="16"/>
  <c r="J4663" i="16"/>
  <c r="H4663" i="16"/>
  <c r="F4663" i="16"/>
  <c r="D4663" i="16"/>
  <c r="N4662" i="16"/>
  <c r="L4662" i="16"/>
  <c r="J4662" i="16"/>
  <c r="H4662" i="16"/>
  <c r="F4662" i="16"/>
  <c r="D4662" i="16"/>
  <c r="N4661" i="16"/>
  <c r="L4661" i="16"/>
  <c r="J4661" i="16"/>
  <c r="H4661" i="16"/>
  <c r="F4661" i="16"/>
  <c r="D4661" i="16"/>
  <c r="N4660" i="16"/>
  <c r="L4660" i="16"/>
  <c r="J4660" i="16"/>
  <c r="H4660" i="16"/>
  <c r="F4660" i="16"/>
  <c r="D4660" i="16"/>
  <c r="N4659" i="16"/>
  <c r="L4659" i="16"/>
  <c r="J4659" i="16"/>
  <c r="H4659" i="16"/>
  <c r="F4659" i="16"/>
  <c r="D4659" i="16"/>
  <c r="N4658" i="16"/>
  <c r="L4658" i="16"/>
  <c r="J4658" i="16"/>
  <c r="H4658" i="16"/>
  <c r="F4658" i="16"/>
  <c r="D4658" i="16"/>
  <c r="N4657" i="16"/>
  <c r="L4657" i="16"/>
  <c r="J4657" i="16"/>
  <c r="H4657" i="16"/>
  <c r="F4657" i="16"/>
  <c r="D4657" i="16"/>
  <c r="N4656" i="16"/>
  <c r="L4656" i="16"/>
  <c r="J4656" i="16"/>
  <c r="H4656" i="16"/>
  <c r="F4656" i="16"/>
  <c r="D4656" i="16"/>
  <c r="N4655" i="16"/>
  <c r="L4655" i="16"/>
  <c r="J4655" i="16"/>
  <c r="H4655" i="16"/>
  <c r="F4655" i="16"/>
  <c r="D4655" i="16"/>
  <c r="N4654" i="16"/>
  <c r="L4654" i="16"/>
  <c r="J4654" i="16"/>
  <c r="H4654" i="16"/>
  <c r="F4654" i="16"/>
  <c r="D4654" i="16"/>
  <c r="N4653" i="16"/>
  <c r="L4653" i="16"/>
  <c r="J4653" i="16"/>
  <c r="H4653" i="16"/>
  <c r="F4653" i="16"/>
  <c r="D4653" i="16"/>
  <c r="N4652" i="16"/>
  <c r="L4652" i="16"/>
  <c r="J4652" i="16"/>
  <c r="H4652" i="16"/>
  <c r="F4652" i="16"/>
  <c r="D4652" i="16"/>
  <c r="N4651" i="16"/>
  <c r="L4651" i="16"/>
  <c r="J4651" i="16"/>
  <c r="H4651" i="16"/>
  <c r="F4651" i="16"/>
  <c r="D4651" i="16"/>
  <c r="N4650" i="16"/>
  <c r="L4650" i="16"/>
  <c r="J4650" i="16"/>
  <c r="H4650" i="16"/>
  <c r="F4650" i="16"/>
  <c r="D4650" i="16"/>
  <c r="N4649" i="16"/>
  <c r="L4649" i="16"/>
  <c r="J4649" i="16"/>
  <c r="H4649" i="16"/>
  <c r="F4649" i="16"/>
  <c r="D4649" i="16"/>
  <c r="N4648" i="16"/>
  <c r="L4648" i="16"/>
  <c r="J4648" i="16"/>
  <c r="H4648" i="16"/>
  <c r="F4648" i="16"/>
  <c r="D4648" i="16"/>
  <c r="N4647" i="16"/>
  <c r="L4647" i="16"/>
  <c r="J4647" i="16"/>
  <c r="H4647" i="16"/>
  <c r="F4647" i="16"/>
  <c r="D4647" i="16"/>
  <c r="N4646" i="16"/>
  <c r="L4646" i="16"/>
  <c r="J4646" i="16"/>
  <c r="H4646" i="16"/>
  <c r="F4646" i="16"/>
  <c r="D4646" i="16"/>
  <c r="N4645" i="16"/>
  <c r="L4645" i="16"/>
  <c r="J4645" i="16"/>
  <c r="H4645" i="16"/>
  <c r="F4645" i="16"/>
  <c r="D4645" i="16"/>
  <c r="N4644" i="16"/>
  <c r="L4644" i="16"/>
  <c r="J4644" i="16"/>
  <c r="H4644" i="16"/>
  <c r="F4644" i="16"/>
  <c r="D4644" i="16"/>
  <c r="N4643" i="16"/>
  <c r="L4643" i="16"/>
  <c r="J4643" i="16"/>
  <c r="H4643" i="16"/>
  <c r="F4643" i="16"/>
  <c r="D4643" i="16"/>
  <c r="N4642" i="16"/>
  <c r="L4642" i="16"/>
  <c r="J4642" i="16"/>
  <c r="H4642" i="16"/>
  <c r="F4642" i="16"/>
  <c r="D4642" i="16"/>
  <c r="N4641" i="16"/>
  <c r="L4641" i="16"/>
  <c r="J4641" i="16"/>
  <c r="H4641" i="16"/>
  <c r="F4641" i="16"/>
  <c r="D4641" i="16"/>
  <c r="N4640" i="16"/>
  <c r="L4640" i="16"/>
  <c r="J4640" i="16"/>
  <c r="H4640" i="16"/>
  <c r="F4640" i="16"/>
  <c r="D4640" i="16"/>
  <c r="N4639" i="16"/>
  <c r="L4639" i="16"/>
  <c r="J4639" i="16"/>
  <c r="H4639" i="16"/>
  <c r="F4639" i="16"/>
  <c r="D4639" i="16"/>
  <c r="N4638" i="16"/>
  <c r="L4638" i="16"/>
  <c r="J4638" i="16"/>
  <c r="H4638" i="16"/>
  <c r="F4638" i="16"/>
  <c r="D4638" i="16"/>
  <c r="N4637" i="16"/>
  <c r="L4637" i="16"/>
  <c r="J4637" i="16"/>
  <c r="H4637" i="16"/>
  <c r="F4637" i="16"/>
  <c r="D4637" i="16"/>
  <c r="N4636" i="16"/>
  <c r="L4636" i="16"/>
  <c r="J4636" i="16"/>
  <c r="H4636" i="16"/>
  <c r="F4636" i="16"/>
  <c r="D4636" i="16"/>
  <c r="N4635" i="16"/>
  <c r="L4635" i="16"/>
  <c r="J4635" i="16"/>
  <c r="H4635" i="16"/>
  <c r="F4635" i="16"/>
  <c r="D4635" i="16"/>
  <c r="N4634" i="16"/>
  <c r="L4634" i="16"/>
  <c r="J4634" i="16"/>
  <c r="H4634" i="16"/>
  <c r="F4634" i="16"/>
  <c r="D4634" i="16"/>
  <c r="N4633" i="16"/>
  <c r="L4633" i="16"/>
  <c r="J4633" i="16"/>
  <c r="H4633" i="16"/>
  <c r="F4633" i="16"/>
  <c r="D4633" i="16"/>
  <c r="N4632" i="16"/>
  <c r="L4632" i="16"/>
  <c r="J4632" i="16"/>
  <c r="H4632" i="16"/>
  <c r="F4632" i="16"/>
  <c r="D4632" i="16"/>
  <c r="N4631" i="16"/>
  <c r="L4631" i="16"/>
  <c r="J4631" i="16"/>
  <c r="H4631" i="16"/>
  <c r="F4631" i="16"/>
  <c r="D4631" i="16"/>
  <c r="N4630" i="16"/>
  <c r="L4630" i="16"/>
  <c r="J4630" i="16"/>
  <c r="H4630" i="16"/>
  <c r="F4630" i="16"/>
  <c r="D4630" i="16"/>
  <c r="N4629" i="16"/>
  <c r="L4629" i="16"/>
  <c r="J4629" i="16"/>
  <c r="H4629" i="16"/>
  <c r="F4629" i="16"/>
  <c r="D4629" i="16"/>
  <c r="N4628" i="16"/>
  <c r="L4628" i="16"/>
  <c r="J4628" i="16"/>
  <c r="H4628" i="16"/>
  <c r="F4628" i="16"/>
  <c r="D4628" i="16"/>
  <c r="N4627" i="16"/>
  <c r="L4627" i="16"/>
  <c r="J4627" i="16"/>
  <c r="H4627" i="16"/>
  <c r="F4627" i="16"/>
  <c r="D4627" i="16"/>
  <c r="N4626" i="16"/>
  <c r="L4626" i="16"/>
  <c r="J4626" i="16"/>
  <c r="H4626" i="16"/>
  <c r="F4626" i="16"/>
  <c r="D4626" i="16"/>
  <c r="N4625" i="16"/>
  <c r="L4625" i="16"/>
  <c r="J4625" i="16"/>
  <c r="H4625" i="16"/>
  <c r="F4625" i="16"/>
  <c r="D4625" i="16"/>
  <c r="N4624" i="16"/>
  <c r="L4624" i="16"/>
  <c r="J4624" i="16"/>
  <c r="H4624" i="16"/>
  <c r="F4624" i="16"/>
  <c r="D4624" i="16"/>
  <c r="N4623" i="16"/>
  <c r="L4623" i="16"/>
  <c r="J4623" i="16"/>
  <c r="H4623" i="16"/>
  <c r="F4623" i="16"/>
  <c r="D4623" i="16"/>
  <c r="N4622" i="16"/>
  <c r="L4622" i="16"/>
  <c r="J4622" i="16"/>
  <c r="H4622" i="16"/>
  <c r="F4622" i="16"/>
  <c r="D4622" i="16"/>
  <c r="N4621" i="16"/>
  <c r="L4621" i="16"/>
  <c r="J4621" i="16"/>
  <c r="H4621" i="16"/>
  <c r="F4621" i="16"/>
  <c r="D4621" i="16"/>
  <c r="N4620" i="16"/>
  <c r="L4620" i="16"/>
  <c r="J4620" i="16"/>
  <c r="H4620" i="16"/>
  <c r="F4620" i="16"/>
  <c r="D4620" i="16"/>
  <c r="N4619" i="16"/>
  <c r="L4619" i="16"/>
  <c r="J4619" i="16"/>
  <c r="H4619" i="16"/>
  <c r="F4619" i="16"/>
  <c r="D4619" i="16"/>
  <c r="N4618" i="16"/>
  <c r="L4618" i="16"/>
  <c r="J4618" i="16"/>
  <c r="H4618" i="16"/>
  <c r="F4618" i="16"/>
  <c r="D4618" i="16"/>
  <c r="N4617" i="16"/>
  <c r="L4617" i="16"/>
  <c r="J4617" i="16"/>
  <c r="H4617" i="16"/>
  <c r="F4617" i="16"/>
  <c r="D4617" i="16"/>
  <c r="N4616" i="16"/>
  <c r="L4616" i="16"/>
  <c r="J4616" i="16"/>
  <c r="H4616" i="16"/>
  <c r="F4616" i="16"/>
  <c r="D4616" i="16"/>
  <c r="N4615" i="16"/>
  <c r="L4615" i="16"/>
  <c r="J4615" i="16"/>
  <c r="H4615" i="16"/>
  <c r="F4615" i="16"/>
  <c r="D4615" i="16"/>
  <c r="N4614" i="16"/>
  <c r="L4614" i="16"/>
  <c r="J4614" i="16"/>
  <c r="H4614" i="16"/>
  <c r="F4614" i="16"/>
  <c r="D4614" i="16"/>
  <c r="N4613" i="16"/>
  <c r="L4613" i="16"/>
  <c r="J4613" i="16"/>
  <c r="H4613" i="16"/>
  <c r="F4613" i="16"/>
  <c r="D4613" i="16"/>
  <c r="N4612" i="16"/>
  <c r="L4612" i="16"/>
  <c r="J4612" i="16"/>
  <c r="H4612" i="16"/>
  <c r="F4612" i="16"/>
  <c r="D4612" i="16"/>
  <c r="N4611" i="16"/>
  <c r="L4611" i="16"/>
  <c r="J4611" i="16"/>
  <c r="H4611" i="16"/>
  <c r="F4611" i="16"/>
  <c r="D4611" i="16"/>
  <c r="N4610" i="16"/>
  <c r="L4610" i="16"/>
  <c r="J4610" i="16"/>
  <c r="H4610" i="16"/>
  <c r="F4610" i="16"/>
  <c r="D4610" i="16"/>
  <c r="N4609" i="16"/>
  <c r="L4609" i="16"/>
  <c r="J4609" i="16"/>
  <c r="H4609" i="16"/>
  <c r="F4609" i="16"/>
  <c r="D4609" i="16"/>
  <c r="N4608" i="16"/>
  <c r="L4608" i="16"/>
  <c r="J4608" i="16"/>
  <c r="H4608" i="16"/>
  <c r="F4608" i="16"/>
  <c r="D4608" i="16"/>
  <c r="N4607" i="16"/>
  <c r="L4607" i="16"/>
  <c r="J4607" i="16"/>
  <c r="H4607" i="16"/>
  <c r="F4607" i="16"/>
  <c r="D4607" i="16"/>
  <c r="N4606" i="16"/>
  <c r="L4606" i="16"/>
  <c r="J4606" i="16"/>
  <c r="H4606" i="16"/>
  <c r="F4606" i="16"/>
  <c r="D4606" i="16"/>
  <c r="N4605" i="16"/>
  <c r="L4605" i="16"/>
  <c r="J4605" i="16"/>
  <c r="H4605" i="16"/>
  <c r="F4605" i="16"/>
  <c r="D4605" i="16"/>
  <c r="N4604" i="16"/>
  <c r="L4604" i="16"/>
  <c r="J4604" i="16"/>
  <c r="H4604" i="16"/>
  <c r="F4604" i="16"/>
  <c r="D4604" i="16"/>
  <c r="N4603" i="16"/>
  <c r="L4603" i="16"/>
  <c r="J4603" i="16"/>
  <c r="H4603" i="16"/>
  <c r="F4603" i="16"/>
  <c r="D4603" i="16"/>
  <c r="N4602" i="16"/>
  <c r="L4602" i="16"/>
  <c r="J4602" i="16"/>
  <c r="H4602" i="16"/>
  <c r="F4602" i="16"/>
  <c r="D4602" i="16"/>
  <c r="N4601" i="16"/>
  <c r="L4601" i="16"/>
  <c r="J4601" i="16"/>
  <c r="H4601" i="16"/>
  <c r="F4601" i="16"/>
  <c r="D4601" i="16"/>
  <c r="N4600" i="16"/>
  <c r="L4600" i="16"/>
  <c r="J4600" i="16"/>
  <c r="H4600" i="16"/>
  <c r="F4600" i="16"/>
  <c r="D4600" i="16"/>
  <c r="N4599" i="16"/>
  <c r="L4599" i="16"/>
  <c r="J4599" i="16"/>
  <c r="H4599" i="16"/>
  <c r="F4599" i="16"/>
  <c r="D4599" i="16"/>
  <c r="N4598" i="16"/>
  <c r="L4598" i="16"/>
  <c r="J4598" i="16"/>
  <c r="H4598" i="16"/>
  <c r="F4598" i="16"/>
  <c r="D4598" i="16"/>
  <c r="N4597" i="16"/>
  <c r="L4597" i="16"/>
  <c r="J4597" i="16"/>
  <c r="H4597" i="16"/>
  <c r="F4597" i="16"/>
  <c r="D4597" i="16"/>
  <c r="N4596" i="16"/>
  <c r="L4596" i="16"/>
  <c r="J4596" i="16"/>
  <c r="H4596" i="16"/>
  <c r="F4596" i="16"/>
  <c r="D4596" i="16"/>
  <c r="N4595" i="16"/>
  <c r="L4595" i="16"/>
  <c r="J4595" i="16"/>
  <c r="H4595" i="16"/>
  <c r="F4595" i="16"/>
  <c r="D4595" i="16"/>
  <c r="N4594" i="16"/>
  <c r="L4594" i="16"/>
  <c r="J4594" i="16"/>
  <c r="H4594" i="16"/>
  <c r="F4594" i="16"/>
  <c r="D4594" i="16"/>
  <c r="N4593" i="16"/>
  <c r="L4593" i="16"/>
  <c r="J4593" i="16"/>
  <c r="H4593" i="16"/>
  <c r="F4593" i="16"/>
  <c r="D4593" i="16"/>
  <c r="N4592" i="16"/>
  <c r="L4592" i="16"/>
  <c r="J4592" i="16"/>
  <c r="H4592" i="16"/>
  <c r="F4592" i="16"/>
  <c r="D4592" i="16"/>
  <c r="N4591" i="16"/>
  <c r="L4591" i="16"/>
  <c r="J4591" i="16"/>
  <c r="H4591" i="16"/>
  <c r="F4591" i="16"/>
  <c r="D4591" i="16"/>
  <c r="N4590" i="16"/>
  <c r="L4590" i="16"/>
  <c r="J4590" i="16"/>
  <c r="H4590" i="16"/>
  <c r="F4590" i="16"/>
  <c r="D4590" i="16"/>
  <c r="N4589" i="16"/>
  <c r="L4589" i="16"/>
  <c r="J4589" i="16"/>
  <c r="H4589" i="16"/>
  <c r="F4589" i="16"/>
  <c r="D4589" i="16"/>
  <c r="N4588" i="16"/>
  <c r="L4588" i="16"/>
  <c r="J4588" i="16"/>
  <c r="H4588" i="16"/>
  <c r="F4588" i="16"/>
  <c r="D4588" i="16"/>
  <c r="N4587" i="16"/>
  <c r="L4587" i="16"/>
  <c r="J4587" i="16"/>
  <c r="H4587" i="16"/>
  <c r="F4587" i="16"/>
  <c r="D4587" i="16"/>
  <c r="N4586" i="16"/>
  <c r="L4586" i="16"/>
  <c r="J4586" i="16"/>
  <c r="H4586" i="16"/>
  <c r="F4586" i="16"/>
  <c r="D4586" i="16"/>
  <c r="N4585" i="16"/>
  <c r="L4585" i="16"/>
  <c r="J4585" i="16"/>
  <c r="H4585" i="16"/>
  <c r="F4585" i="16"/>
  <c r="D4585" i="16"/>
  <c r="N4584" i="16"/>
  <c r="L4584" i="16"/>
  <c r="J4584" i="16"/>
  <c r="H4584" i="16"/>
  <c r="F4584" i="16"/>
  <c r="D4584" i="16"/>
  <c r="N4583" i="16"/>
  <c r="L4583" i="16"/>
  <c r="J4583" i="16"/>
  <c r="H4583" i="16"/>
  <c r="F4583" i="16"/>
  <c r="D4583" i="16"/>
  <c r="N4582" i="16"/>
  <c r="L4582" i="16"/>
  <c r="J4582" i="16"/>
  <c r="H4582" i="16"/>
  <c r="F4582" i="16"/>
  <c r="D4582" i="16"/>
  <c r="N4581" i="16"/>
  <c r="L4581" i="16"/>
  <c r="J4581" i="16"/>
  <c r="H4581" i="16"/>
  <c r="F4581" i="16"/>
  <c r="D4581" i="16"/>
  <c r="N4580" i="16"/>
  <c r="L4580" i="16"/>
  <c r="J4580" i="16"/>
  <c r="H4580" i="16"/>
  <c r="F4580" i="16"/>
  <c r="D4580" i="16"/>
  <c r="N4579" i="16"/>
  <c r="L4579" i="16"/>
  <c r="J4579" i="16"/>
  <c r="H4579" i="16"/>
  <c r="F4579" i="16"/>
  <c r="D4579" i="16"/>
  <c r="N4578" i="16"/>
  <c r="L4578" i="16"/>
  <c r="J4578" i="16"/>
  <c r="H4578" i="16"/>
  <c r="F4578" i="16"/>
  <c r="D4578" i="16"/>
  <c r="N4577" i="16"/>
  <c r="L4577" i="16"/>
  <c r="J4577" i="16"/>
  <c r="H4577" i="16"/>
  <c r="F4577" i="16"/>
  <c r="D4577" i="16"/>
  <c r="N4576" i="16"/>
  <c r="L4576" i="16"/>
  <c r="J4576" i="16"/>
  <c r="H4576" i="16"/>
  <c r="F4576" i="16"/>
  <c r="D4576" i="16"/>
  <c r="N4575" i="16"/>
  <c r="L4575" i="16"/>
  <c r="J4575" i="16"/>
  <c r="H4575" i="16"/>
  <c r="F4575" i="16"/>
  <c r="D4575" i="16"/>
  <c r="N4574" i="16"/>
  <c r="L4574" i="16"/>
  <c r="J4574" i="16"/>
  <c r="H4574" i="16"/>
  <c r="F4574" i="16"/>
  <c r="D4574" i="16"/>
  <c r="N4573" i="16"/>
  <c r="L4573" i="16"/>
  <c r="J4573" i="16"/>
  <c r="H4573" i="16"/>
  <c r="F4573" i="16"/>
  <c r="D4573" i="16"/>
  <c r="N4572" i="16"/>
  <c r="L4572" i="16"/>
  <c r="J4572" i="16"/>
  <c r="H4572" i="16"/>
  <c r="F4572" i="16"/>
  <c r="D4572" i="16"/>
  <c r="N4571" i="16"/>
  <c r="L4571" i="16"/>
  <c r="J4571" i="16"/>
  <c r="H4571" i="16"/>
  <c r="F4571" i="16"/>
  <c r="D4571" i="16"/>
  <c r="N4570" i="16"/>
  <c r="L4570" i="16"/>
  <c r="J4570" i="16"/>
  <c r="H4570" i="16"/>
  <c r="F4570" i="16"/>
  <c r="D4570" i="16"/>
  <c r="N4569" i="16"/>
  <c r="L4569" i="16"/>
  <c r="J4569" i="16"/>
  <c r="H4569" i="16"/>
  <c r="F4569" i="16"/>
  <c r="D4569" i="16"/>
  <c r="N4568" i="16"/>
  <c r="L4568" i="16"/>
  <c r="J4568" i="16"/>
  <c r="H4568" i="16"/>
  <c r="F4568" i="16"/>
  <c r="D4568" i="16"/>
  <c r="N4567" i="16"/>
  <c r="L4567" i="16"/>
  <c r="J4567" i="16"/>
  <c r="H4567" i="16"/>
  <c r="F4567" i="16"/>
  <c r="D4567" i="16"/>
  <c r="N4566" i="16"/>
  <c r="L4566" i="16"/>
  <c r="J4566" i="16"/>
  <c r="H4566" i="16"/>
  <c r="F4566" i="16"/>
  <c r="D4566" i="16"/>
  <c r="N4565" i="16"/>
  <c r="L4565" i="16"/>
  <c r="J4565" i="16"/>
  <c r="H4565" i="16"/>
  <c r="F4565" i="16"/>
  <c r="D4565" i="16"/>
  <c r="N4564" i="16"/>
  <c r="L4564" i="16"/>
  <c r="J4564" i="16"/>
  <c r="H4564" i="16"/>
  <c r="F4564" i="16"/>
  <c r="D4564" i="16"/>
  <c r="N4563" i="16"/>
  <c r="L4563" i="16"/>
  <c r="J4563" i="16"/>
  <c r="H4563" i="16"/>
  <c r="F4563" i="16"/>
  <c r="D4563" i="16"/>
  <c r="N4562" i="16"/>
  <c r="L4562" i="16"/>
  <c r="J4562" i="16"/>
  <c r="H4562" i="16"/>
  <c r="F4562" i="16"/>
  <c r="D4562" i="16"/>
  <c r="N4561" i="16"/>
  <c r="L4561" i="16"/>
  <c r="J4561" i="16"/>
  <c r="H4561" i="16"/>
  <c r="F4561" i="16"/>
  <c r="D4561" i="16"/>
  <c r="N4560" i="16"/>
  <c r="L4560" i="16"/>
  <c r="J4560" i="16"/>
  <c r="H4560" i="16"/>
  <c r="F4560" i="16"/>
  <c r="D4560" i="16"/>
  <c r="N4559" i="16"/>
  <c r="L4559" i="16"/>
  <c r="J4559" i="16"/>
  <c r="H4559" i="16"/>
  <c r="F4559" i="16"/>
  <c r="D4559" i="16"/>
  <c r="N4558" i="16"/>
  <c r="L4558" i="16"/>
  <c r="J4558" i="16"/>
  <c r="H4558" i="16"/>
  <c r="F4558" i="16"/>
  <c r="D4558" i="16"/>
  <c r="N4557" i="16"/>
  <c r="L4557" i="16"/>
  <c r="J4557" i="16"/>
  <c r="H4557" i="16"/>
  <c r="F4557" i="16"/>
  <c r="D4557" i="16"/>
  <c r="N4556" i="16"/>
  <c r="L4556" i="16"/>
  <c r="J4556" i="16"/>
  <c r="H4556" i="16"/>
  <c r="F4556" i="16"/>
  <c r="D4556" i="16"/>
  <c r="N4555" i="16"/>
  <c r="L4555" i="16"/>
  <c r="J4555" i="16"/>
  <c r="H4555" i="16"/>
  <c r="F4555" i="16"/>
  <c r="D4555" i="16"/>
  <c r="N4554" i="16"/>
  <c r="L4554" i="16"/>
  <c r="J4554" i="16"/>
  <c r="H4554" i="16"/>
  <c r="F4554" i="16"/>
  <c r="D4554" i="16"/>
  <c r="N4553" i="16"/>
  <c r="L4553" i="16"/>
  <c r="J4553" i="16"/>
  <c r="H4553" i="16"/>
  <c r="F4553" i="16"/>
  <c r="D4553" i="16"/>
  <c r="N4552" i="16"/>
  <c r="L4552" i="16"/>
  <c r="J4552" i="16"/>
  <c r="H4552" i="16"/>
  <c r="F4552" i="16"/>
  <c r="D4552" i="16"/>
  <c r="N4551" i="16"/>
  <c r="L4551" i="16"/>
  <c r="J4551" i="16"/>
  <c r="H4551" i="16"/>
  <c r="F4551" i="16"/>
  <c r="D4551" i="16"/>
  <c r="N4550" i="16"/>
  <c r="L4550" i="16"/>
  <c r="J4550" i="16"/>
  <c r="H4550" i="16"/>
  <c r="F4550" i="16"/>
  <c r="D4550" i="16"/>
  <c r="N4549" i="16"/>
  <c r="L4549" i="16"/>
  <c r="J4549" i="16"/>
  <c r="H4549" i="16"/>
  <c r="F4549" i="16"/>
  <c r="D4549" i="16"/>
  <c r="N4548" i="16"/>
  <c r="L4548" i="16"/>
  <c r="J4548" i="16"/>
  <c r="H4548" i="16"/>
  <c r="F4548" i="16"/>
  <c r="D4548" i="16"/>
  <c r="N4547" i="16"/>
  <c r="L4547" i="16"/>
  <c r="J4547" i="16"/>
  <c r="H4547" i="16"/>
  <c r="F4547" i="16"/>
  <c r="D4547" i="16"/>
  <c r="N4546" i="16"/>
  <c r="L4546" i="16"/>
  <c r="J4546" i="16"/>
  <c r="H4546" i="16"/>
  <c r="F4546" i="16"/>
  <c r="D4546" i="16"/>
  <c r="N4545" i="16"/>
  <c r="L4545" i="16"/>
  <c r="J4545" i="16"/>
  <c r="H4545" i="16"/>
  <c r="F4545" i="16"/>
  <c r="D4545" i="16"/>
  <c r="N4544" i="16"/>
  <c r="L4544" i="16"/>
  <c r="J4544" i="16"/>
  <c r="H4544" i="16"/>
  <c r="F4544" i="16"/>
  <c r="D4544" i="16"/>
  <c r="N4543" i="16"/>
  <c r="L4543" i="16"/>
  <c r="J4543" i="16"/>
  <c r="H4543" i="16"/>
  <c r="F4543" i="16"/>
  <c r="D4543" i="16"/>
  <c r="N4542" i="16"/>
  <c r="L4542" i="16"/>
  <c r="J4542" i="16"/>
  <c r="H4542" i="16"/>
  <c r="F4542" i="16"/>
  <c r="D4542" i="16"/>
  <c r="N4541" i="16"/>
  <c r="L4541" i="16"/>
  <c r="J4541" i="16"/>
  <c r="H4541" i="16"/>
  <c r="F4541" i="16"/>
  <c r="D4541" i="16"/>
  <c r="N4540" i="16"/>
  <c r="L4540" i="16"/>
  <c r="J4540" i="16"/>
  <c r="H4540" i="16"/>
  <c r="F4540" i="16"/>
  <c r="D4540" i="16"/>
  <c r="N4539" i="16"/>
  <c r="L4539" i="16"/>
  <c r="J4539" i="16"/>
  <c r="H4539" i="16"/>
  <c r="F4539" i="16"/>
  <c r="D4539" i="16"/>
  <c r="N4538" i="16"/>
  <c r="L4538" i="16"/>
  <c r="J4538" i="16"/>
  <c r="H4538" i="16"/>
  <c r="F4538" i="16"/>
  <c r="D4538" i="16"/>
  <c r="N4537" i="16"/>
  <c r="L4537" i="16"/>
  <c r="J4537" i="16"/>
  <c r="H4537" i="16"/>
  <c r="F4537" i="16"/>
  <c r="D4537" i="16"/>
  <c r="N4536" i="16"/>
  <c r="L4536" i="16"/>
  <c r="J4536" i="16"/>
  <c r="H4536" i="16"/>
  <c r="F4536" i="16"/>
  <c r="D4536" i="16"/>
  <c r="N4535" i="16"/>
  <c r="L4535" i="16"/>
  <c r="J4535" i="16"/>
  <c r="H4535" i="16"/>
  <c r="F4535" i="16"/>
  <c r="D4535" i="16"/>
  <c r="N4534" i="16"/>
  <c r="L4534" i="16"/>
  <c r="J4534" i="16"/>
  <c r="H4534" i="16"/>
  <c r="F4534" i="16"/>
  <c r="D4534" i="16"/>
  <c r="N4533" i="16"/>
  <c r="L4533" i="16"/>
  <c r="J4533" i="16"/>
  <c r="H4533" i="16"/>
  <c r="F4533" i="16"/>
  <c r="D4533" i="16"/>
  <c r="N4532" i="16"/>
  <c r="L4532" i="16"/>
  <c r="J4532" i="16"/>
  <c r="H4532" i="16"/>
  <c r="F4532" i="16"/>
  <c r="D4532" i="16"/>
  <c r="N4531" i="16"/>
  <c r="L4531" i="16"/>
  <c r="J4531" i="16"/>
  <c r="H4531" i="16"/>
  <c r="F4531" i="16"/>
  <c r="D4531" i="16"/>
  <c r="N4530" i="16"/>
  <c r="L4530" i="16"/>
  <c r="J4530" i="16"/>
  <c r="H4530" i="16"/>
  <c r="F4530" i="16"/>
  <c r="D4530" i="16"/>
  <c r="N4529" i="16"/>
  <c r="L4529" i="16"/>
  <c r="J4529" i="16"/>
  <c r="H4529" i="16"/>
  <c r="F4529" i="16"/>
  <c r="D4529" i="16"/>
  <c r="N4528" i="16"/>
  <c r="L4528" i="16"/>
  <c r="J4528" i="16"/>
  <c r="H4528" i="16"/>
  <c r="F4528" i="16"/>
  <c r="D4528" i="16"/>
  <c r="N4527" i="16"/>
  <c r="L4527" i="16"/>
  <c r="J4527" i="16"/>
  <c r="H4527" i="16"/>
  <c r="F4527" i="16"/>
  <c r="D4527" i="16"/>
  <c r="N4526" i="16"/>
  <c r="L4526" i="16"/>
  <c r="J4526" i="16"/>
  <c r="H4526" i="16"/>
  <c r="F4526" i="16"/>
  <c r="D4526" i="16"/>
  <c r="N4525" i="16"/>
  <c r="L4525" i="16"/>
  <c r="J4525" i="16"/>
  <c r="H4525" i="16"/>
  <c r="F4525" i="16"/>
  <c r="D4525" i="16"/>
  <c r="N4524" i="16"/>
  <c r="L4524" i="16"/>
  <c r="J4524" i="16"/>
  <c r="H4524" i="16"/>
  <c r="F4524" i="16"/>
  <c r="D4524" i="16"/>
  <c r="N4523" i="16"/>
  <c r="L4523" i="16"/>
  <c r="J4523" i="16"/>
  <c r="H4523" i="16"/>
  <c r="F4523" i="16"/>
  <c r="D4523" i="16"/>
  <c r="N4522" i="16"/>
  <c r="L4522" i="16"/>
  <c r="J4522" i="16"/>
  <c r="H4522" i="16"/>
  <c r="F4522" i="16"/>
  <c r="D4522" i="16"/>
  <c r="N4521" i="16"/>
  <c r="L4521" i="16"/>
  <c r="J4521" i="16"/>
  <c r="H4521" i="16"/>
  <c r="F4521" i="16"/>
  <c r="D4521" i="16"/>
  <c r="N4520" i="16"/>
  <c r="L4520" i="16"/>
  <c r="J4520" i="16"/>
  <c r="H4520" i="16"/>
  <c r="F4520" i="16"/>
  <c r="D4520" i="16"/>
  <c r="N4519" i="16"/>
  <c r="L4519" i="16"/>
  <c r="J4519" i="16"/>
  <c r="H4519" i="16"/>
  <c r="F4519" i="16"/>
  <c r="D4519" i="16"/>
  <c r="N4518" i="16"/>
  <c r="L4518" i="16"/>
  <c r="J4518" i="16"/>
  <c r="H4518" i="16"/>
  <c r="F4518" i="16"/>
  <c r="D4518" i="16"/>
  <c r="N4517" i="16"/>
  <c r="L4517" i="16"/>
  <c r="J4517" i="16"/>
  <c r="H4517" i="16"/>
  <c r="F4517" i="16"/>
  <c r="D4517" i="16"/>
  <c r="N4516" i="16"/>
  <c r="L4516" i="16"/>
  <c r="J4516" i="16"/>
  <c r="H4516" i="16"/>
  <c r="F4516" i="16"/>
  <c r="D4516" i="16"/>
  <c r="N4515" i="16"/>
  <c r="L4515" i="16"/>
  <c r="J4515" i="16"/>
  <c r="H4515" i="16"/>
  <c r="F4515" i="16"/>
  <c r="D4515" i="16"/>
  <c r="N4514" i="16"/>
  <c r="L4514" i="16"/>
  <c r="J4514" i="16"/>
  <c r="H4514" i="16"/>
  <c r="F4514" i="16"/>
  <c r="D4514" i="16"/>
  <c r="N4513" i="16"/>
  <c r="L4513" i="16"/>
  <c r="J4513" i="16"/>
  <c r="H4513" i="16"/>
  <c r="F4513" i="16"/>
  <c r="D4513" i="16"/>
  <c r="N4512" i="16"/>
  <c r="L4512" i="16"/>
  <c r="J4512" i="16"/>
  <c r="H4512" i="16"/>
  <c r="F4512" i="16"/>
  <c r="D4512" i="16"/>
  <c r="N4511" i="16"/>
  <c r="L4511" i="16"/>
  <c r="J4511" i="16"/>
  <c r="H4511" i="16"/>
  <c r="F4511" i="16"/>
  <c r="D4511" i="16"/>
  <c r="N4510" i="16"/>
  <c r="L4510" i="16"/>
  <c r="J4510" i="16"/>
  <c r="H4510" i="16"/>
  <c r="F4510" i="16"/>
  <c r="D4510" i="16"/>
  <c r="N4509" i="16"/>
  <c r="L4509" i="16"/>
  <c r="J4509" i="16"/>
  <c r="H4509" i="16"/>
  <c r="F4509" i="16"/>
  <c r="D4509" i="16"/>
  <c r="N4508" i="16"/>
  <c r="L4508" i="16"/>
  <c r="J4508" i="16"/>
  <c r="H4508" i="16"/>
  <c r="F4508" i="16"/>
  <c r="D4508" i="16"/>
  <c r="N4507" i="16"/>
  <c r="L4507" i="16"/>
  <c r="J4507" i="16"/>
  <c r="H4507" i="16"/>
  <c r="F4507" i="16"/>
  <c r="D4507" i="16"/>
  <c r="N4506" i="16"/>
  <c r="L4506" i="16"/>
  <c r="J4506" i="16"/>
  <c r="H4506" i="16"/>
  <c r="F4506" i="16"/>
  <c r="D4506" i="16"/>
  <c r="N4505" i="16"/>
  <c r="L4505" i="16"/>
  <c r="J4505" i="16"/>
  <c r="H4505" i="16"/>
  <c r="F4505" i="16"/>
  <c r="D4505" i="16"/>
  <c r="N4504" i="16"/>
  <c r="L4504" i="16"/>
  <c r="J4504" i="16"/>
  <c r="H4504" i="16"/>
  <c r="F4504" i="16"/>
  <c r="D4504" i="16"/>
  <c r="N4503" i="16"/>
  <c r="L4503" i="16"/>
  <c r="J4503" i="16"/>
  <c r="H4503" i="16"/>
  <c r="F4503" i="16"/>
  <c r="D4503" i="16"/>
  <c r="N4502" i="16"/>
  <c r="L4502" i="16"/>
  <c r="J4502" i="16"/>
  <c r="H4502" i="16"/>
  <c r="F4502" i="16"/>
  <c r="D4502" i="16"/>
  <c r="N4501" i="16"/>
  <c r="L4501" i="16"/>
  <c r="J4501" i="16"/>
  <c r="H4501" i="16"/>
  <c r="F4501" i="16"/>
  <c r="D4501" i="16"/>
  <c r="N4500" i="16"/>
  <c r="L4500" i="16"/>
  <c r="J4500" i="16"/>
  <c r="H4500" i="16"/>
  <c r="F4500" i="16"/>
  <c r="D4500" i="16"/>
  <c r="N4499" i="16"/>
  <c r="L4499" i="16"/>
  <c r="J4499" i="16"/>
  <c r="H4499" i="16"/>
  <c r="F4499" i="16"/>
  <c r="D4499" i="16"/>
  <c r="N4498" i="16"/>
  <c r="L4498" i="16"/>
  <c r="J4498" i="16"/>
  <c r="H4498" i="16"/>
  <c r="F4498" i="16"/>
  <c r="D4498" i="16"/>
  <c r="N4497" i="16"/>
  <c r="L4497" i="16"/>
  <c r="J4497" i="16"/>
  <c r="H4497" i="16"/>
  <c r="F4497" i="16"/>
  <c r="D4497" i="16"/>
  <c r="N4496" i="16"/>
  <c r="L4496" i="16"/>
  <c r="J4496" i="16"/>
  <c r="H4496" i="16"/>
  <c r="F4496" i="16"/>
  <c r="D4496" i="16"/>
  <c r="N4495" i="16"/>
  <c r="L4495" i="16"/>
  <c r="J4495" i="16"/>
  <c r="H4495" i="16"/>
  <c r="F4495" i="16"/>
  <c r="D4495" i="16"/>
  <c r="N4494" i="16"/>
  <c r="L4494" i="16"/>
  <c r="J4494" i="16"/>
  <c r="H4494" i="16"/>
  <c r="F4494" i="16"/>
  <c r="D4494" i="16"/>
  <c r="N4493" i="16"/>
  <c r="L4493" i="16"/>
  <c r="J4493" i="16"/>
  <c r="H4493" i="16"/>
  <c r="F4493" i="16"/>
  <c r="D4493" i="16"/>
  <c r="N4492" i="16"/>
  <c r="L4492" i="16"/>
  <c r="J4492" i="16"/>
  <c r="H4492" i="16"/>
  <c r="F4492" i="16"/>
  <c r="D4492" i="16"/>
  <c r="N4491" i="16"/>
  <c r="L4491" i="16"/>
  <c r="J4491" i="16"/>
  <c r="H4491" i="16"/>
  <c r="F4491" i="16"/>
  <c r="D4491" i="16"/>
  <c r="N4490" i="16"/>
  <c r="L4490" i="16"/>
  <c r="J4490" i="16"/>
  <c r="H4490" i="16"/>
  <c r="F4490" i="16"/>
  <c r="D4490" i="16"/>
  <c r="N4489" i="16"/>
  <c r="L4489" i="16"/>
  <c r="J4489" i="16"/>
  <c r="H4489" i="16"/>
  <c r="F4489" i="16"/>
  <c r="D4489" i="16"/>
  <c r="N4488" i="16"/>
  <c r="L4488" i="16"/>
  <c r="J4488" i="16"/>
  <c r="H4488" i="16"/>
  <c r="F4488" i="16"/>
  <c r="D4488" i="16"/>
  <c r="N4487" i="16"/>
  <c r="L4487" i="16"/>
  <c r="J4487" i="16"/>
  <c r="H4487" i="16"/>
  <c r="F4487" i="16"/>
  <c r="D4487" i="16"/>
  <c r="N4486" i="16"/>
  <c r="L4486" i="16"/>
  <c r="J4486" i="16"/>
  <c r="H4486" i="16"/>
  <c r="F4486" i="16"/>
  <c r="D4486" i="16"/>
  <c r="N4485" i="16"/>
  <c r="L4485" i="16"/>
  <c r="J4485" i="16"/>
  <c r="H4485" i="16"/>
  <c r="F4485" i="16"/>
  <c r="D4485" i="16"/>
  <c r="N4484" i="16"/>
  <c r="L4484" i="16"/>
  <c r="J4484" i="16"/>
  <c r="H4484" i="16"/>
  <c r="F4484" i="16"/>
  <c r="D4484" i="16"/>
  <c r="N4483" i="16"/>
  <c r="L4483" i="16"/>
  <c r="J4483" i="16"/>
  <c r="H4483" i="16"/>
  <c r="F4483" i="16"/>
  <c r="D4483" i="16"/>
  <c r="N4482" i="16"/>
  <c r="L4482" i="16"/>
  <c r="J4482" i="16"/>
  <c r="H4482" i="16"/>
  <c r="F4482" i="16"/>
  <c r="D4482" i="16"/>
  <c r="N4481" i="16"/>
  <c r="L4481" i="16"/>
  <c r="J4481" i="16"/>
  <c r="H4481" i="16"/>
  <c r="F4481" i="16"/>
  <c r="D4481" i="16"/>
  <c r="N4480" i="16"/>
  <c r="L4480" i="16"/>
  <c r="J4480" i="16"/>
  <c r="H4480" i="16"/>
  <c r="F4480" i="16"/>
  <c r="D4480" i="16"/>
  <c r="N4479" i="16"/>
  <c r="L4479" i="16"/>
  <c r="J4479" i="16"/>
  <c r="H4479" i="16"/>
  <c r="F4479" i="16"/>
  <c r="D4479" i="16"/>
  <c r="N4478" i="16"/>
  <c r="L4478" i="16"/>
  <c r="J4478" i="16"/>
  <c r="H4478" i="16"/>
  <c r="F4478" i="16"/>
  <c r="D4478" i="16"/>
  <c r="N4477" i="16"/>
  <c r="L4477" i="16"/>
  <c r="J4477" i="16"/>
  <c r="H4477" i="16"/>
  <c r="F4477" i="16"/>
  <c r="D4477" i="16"/>
  <c r="N4476" i="16"/>
  <c r="L4476" i="16"/>
  <c r="J4476" i="16"/>
  <c r="H4476" i="16"/>
  <c r="F4476" i="16"/>
  <c r="D4476" i="16"/>
  <c r="N4475" i="16"/>
  <c r="L4475" i="16"/>
  <c r="J4475" i="16"/>
  <c r="H4475" i="16"/>
  <c r="F4475" i="16"/>
  <c r="D4475" i="16"/>
  <c r="N4474" i="16"/>
  <c r="L4474" i="16"/>
  <c r="J4474" i="16"/>
  <c r="H4474" i="16"/>
  <c r="F4474" i="16"/>
  <c r="D4474" i="16"/>
  <c r="N4473" i="16"/>
  <c r="L4473" i="16"/>
  <c r="J4473" i="16"/>
  <c r="H4473" i="16"/>
  <c r="F4473" i="16"/>
  <c r="D4473" i="16"/>
  <c r="N4472" i="16"/>
  <c r="L4472" i="16"/>
  <c r="J4472" i="16"/>
  <c r="H4472" i="16"/>
  <c r="F4472" i="16"/>
  <c r="D4472" i="16"/>
  <c r="N4471" i="16"/>
  <c r="L4471" i="16"/>
  <c r="J4471" i="16"/>
  <c r="H4471" i="16"/>
  <c r="F4471" i="16"/>
  <c r="D4471" i="16"/>
  <c r="N4470" i="16"/>
  <c r="L4470" i="16"/>
  <c r="J4470" i="16"/>
  <c r="H4470" i="16"/>
  <c r="F4470" i="16"/>
  <c r="D4470" i="16"/>
  <c r="N4469" i="16"/>
  <c r="L4469" i="16"/>
  <c r="J4469" i="16"/>
  <c r="H4469" i="16"/>
  <c r="F4469" i="16"/>
  <c r="D4469" i="16"/>
  <c r="N4468" i="16"/>
  <c r="L4468" i="16"/>
  <c r="J4468" i="16"/>
  <c r="H4468" i="16"/>
  <c r="F4468" i="16"/>
  <c r="D4468" i="16"/>
  <c r="N4467" i="16"/>
  <c r="L4467" i="16"/>
  <c r="J4467" i="16"/>
  <c r="H4467" i="16"/>
  <c r="F4467" i="16"/>
  <c r="D4467" i="16"/>
  <c r="N4466" i="16"/>
  <c r="L4466" i="16"/>
  <c r="J4466" i="16"/>
  <c r="H4466" i="16"/>
  <c r="F4466" i="16"/>
  <c r="D4466" i="16"/>
  <c r="N4465" i="16"/>
  <c r="L4465" i="16"/>
  <c r="J4465" i="16"/>
  <c r="H4465" i="16"/>
  <c r="F4465" i="16"/>
  <c r="D4465" i="16"/>
  <c r="N4464" i="16"/>
  <c r="L4464" i="16"/>
  <c r="J4464" i="16"/>
  <c r="H4464" i="16"/>
  <c r="F4464" i="16"/>
  <c r="D4464" i="16"/>
  <c r="N4463" i="16"/>
  <c r="L4463" i="16"/>
  <c r="J4463" i="16"/>
  <c r="H4463" i="16"/>
  <c r="F4463" i="16"/>
  <c r="D4463" i="16"/>
  <c r="N4462" i="16"/>
  <c r="L4462" i="16"/>
  <c r="J4462" i="16"/>
  <c r="H4462" i="16"/>
  <c r="F4462" i="16"/>
  <c r="D4462" i="16"/>
  <c r="N4461" i="16"/>
  <c r="L4461" i="16"/>
  <c r="J4461" i="16"/>
  <c r="H4461" i="16"/>
  <c r="F4461" i="16"/>
  <c r="D4461" i="16"/>
  <c r="N4460" i="16"/>
  <c r="L4460" i="16"/>
  <c r="J4460" i="16"/>
  <c r="H4460" i="16"/>
  <c r="F4460" i="16"/>
  <c r="D4460" i="16"/>
  <c r="N4459" i="16"/>
  <c r="L4459" i="16"/>
  <c r="J4459" i="16"/>
  <c r="H4459" i="16"/>
  <c r="F4459" i="16"/>
  <c r="D4459" i="16"/>
  <c r="N4458" i="16"/>
  <c r="L4458" i="16"/>
  <c r="J4458" i="16"/>
  <c r="H4458" i="16"/>
  <c r="F4458" i="16"/>
  <c r="D4458" i="16"/>
  <c r="N4457" i="16"/>
  <c r="L4457" i="16"/>
  <c r="J4457" i="16"/>
  <c r="H4457" i="16"/>
  <c r="F4457" i="16"/>
  <c r="D4457" i="16"/>
  <c r="N4456" i="16"/>
  <c r="L4456" i="16"/>
  <c r="J4456" i="16"/>
  <c r="H4456" i="16"/>
  <c r="F4456" i="16"/>
  <c r="D4456" i="16"/>
  <c r="N4455" i="16"/>
  <c r="L4455" i="16"/>
  <c r="J4455" i="16"/>
  <c r="H4455" i="16"/>
  <c r="F4455" i="16"/>
  <c r="D4455" i="16"/>
  <c r="N4454" i="16"/>
  <c r="L4454" i="16"/>
  <c r="J4454" i="16"/>
  <c r="H4454" i="16"/>
  <c r="F4454" i="16"/>
  <c r="D4454" i="16"/>
  <c r="N4453" i="16"/>
  <c r="L4453" i="16"/>
  <c r="J4453" i="16"/>
  <c r="H4453" i="16"/>
  <c r="F4453" i="16"/>
  <c r="D4453" i="16"/>
  <c r="N4452" i="16"/>
  <c r="L4452" i="16"/>
  <c r="J4452" i="16"/>
  <c r="H4452" i="16"/>
  <c r="F4452" i="16"/>
  <c r="D4452" i="16"/>
  <c r="N4451" i="16"/>
  <c r="L4451" i="16"/>
  <c r="J4451" i="16"/>
  <c r="H4451" i="16"/>
  <c r="F4451" i="16"/>
  <c r="D4451" i="16"/>
  <c r="N4450" i="16"/>
  <c r="L4450" i="16"/>
  <c r="J4450" i="16"/>
  <c r="H4450" i="16"/>
  <c r="F4450" i="16"/>
  <c r="D4450" i="16"/>
  <c r="N4449" i="16"/>
  <c r="L4449" i="16"/>
  <c r="J4449" i="16"/>
  <c r="H4449" i="16"/>
  <c r="F4449" i="16"/>
  <c r="D4449" i="16"/>
  <c r="N4448" i="16"/>
  <c r="L4448" i="16"/>
  <c r="J4448" i="16"/>
  <c r="H4448" i="16"/>
  <c r="F4448" i="16"/>
  <c r="D4448" i="16"/>
  <c r="N4447" i="16"/>
  <c r="L4447" i="16"/>
  <c r="J4447" i="16"/>
  <c r="H4447" i="16"/>
  <c r="F4447" i="16"/>
  <c r="D4447" i="16"/>
  <c r="N4446" i="16"/>
  <c r="L4446" i="16"/>
  <c r="J4446" i="16"/>
  <c r="H4446" i="16"/>
  <c r="F4446" i="16"/>
  <c r="D4446" i="16"/>
  <c r="N4445" i="16"/>
  <c r="L4445" i="16"/>
  <c r="J4445" i="16"/>
  <c r="H4445" i="16"/>
  <c r="F4445" i="16"/>
  <c r="D4445" i="16"/>
  <c r="N4444" i="16"/>
  <c r="L4444" i="16"/>
  <c r="J4444" i="16"/>
  <c r="H4444" i="16"/>
  <c r="F4444" i="16"/>
  <c r="D4444" i="16"/>
  <c r="N4443" i="16"/>
  <c r="L4443" i="16"/>
  <c r="J4443" i="16"/>
  <c r="H4443" i="16"/>
  <c r="F4443" i="16"/>
  <c r="D4443" i="16"/>
  <c r="N4442" i="16"/>
  <c r="L4442" i="16"/>
  <c r="J4442" i="16"/>
  <c r="H4442" i="16"/>
  <c r="F4442" i="16"/>
  <c r="D4442" i="16"/>
  <c r="N4441" i="16"/>
  <c r="L4441" i="16"/>
  <c r="J4441" i="16"/>
  <c r="H4441" i="16"/>
  <c r="F4441" i="16"/>
  <c r="D4441" i="16"/>
  <c r="N4440" i="16"/>
  <c r="L4440" i="16"/>
  <c r="J4440" i="16"/>
  <c r="H4440" i="16"/>
  <c r="F4440" i="16"/>
  <c r="D4440" i="16"/>
  <c r="N4439" i="16"/>
  <c r="L4439" i="16"/>
  <c r="J4439" i="16"/>
  <c r="H4439" i="16"/>
  <c r="F4439" i="16"/>
  <c r="D4439" i="16"/>
  <c r="N4438" i="16"/>
  <c r="L4438" i="16"/>
  <c r="J4438" i="16"/>
  <c r="H4438" i="16"/>
  <c r="F4438" i="16"/>
  <c r="D4438" i="16"/>
  <c r="N4437" i="16"/>
  <c r="L4437" i="16"/>
  <c r="J4437" i="16"/>
  <c r="H4437" i="16"/>
  <c r="F4437" i="16"/>
  <c r="D4437" i="16"/>
  <c r="N4436" i="16"/>
  <c r="L4436" i="16"/>
  <c r="J4436" i="16"/>
  <c r="H4436" i="16"/>
  <c r="F4436" i="16"/>
  <c r="D4436" i="16"/>
  <c r="N4435" i="16"/>
  <c r="L4435" i="16"/>
  <c r="J4435" i="16"/>
  <c r="H4435" i="16"/>
  <c r="F4435" i="16"/>
  <c r="D4435" i="16"/>
  <c r="N4434" i="16"/>
  <c r="L4434" i="16"/>
  <c r="J4434" i="16"/>
  <c r="H4434" i="16"/>
  <c r="F4434" i="16"/>
  <c r="D4434" i="16"/>
  <c r="N4433" i="16"/>
  <c r="L4433" i="16"/>
  <c r="J4433" i="16"/>
  <c r="H4433" i="16"/>
  <c r="F4433" i="16"/>
  <c r="D4433" i="16"/>
  <c r="N4432" i="16"/>
  <c r="L4432" i="16"/>
  <c r="J4432" i="16"/>
  <c r="H4432" i="16"/>
  <c r="F4432" i="16"/>
  <c r="D4432" i="16"/>
  <c r="N4431" i="16"/>
  <c r="L4431" i="16"/>
  <c r="J4431" i="16"/>
  <c r="H4431" i="16"/>
  <c r="F4431" i="16"/>
  <c r="D4431" i="16"/>
  <c r="N4430" i="16"/>
  <c r="L4430" i="16"/>
  <c r="J4430" i="16"/>
  <c r="H4430" i="16"/>
  <c r="F4430" i="16"/>
  <c r="D4430" i="16"/>
  <c r="N4429" i="16"/>
  <c r="L4429" i="16"/>
  <c r="J4429" i="16"/>
  <c r="H4429" i="16"/>
  <c r="F4429" i="16"/>
  <c r="D4429" i="16"/>
  <c r="N4428" i="16"/>
  <c r="L4428" i="16"/>
  <c r="J4428" i="16"/>
  <c r="H4428" i="16"/>
  <c r="F4428" i="16"/>
  <c r="D4428" i="16"/>
  <c r="N4427" i="16"/>
  <c r="L4427" i="16"/>
  <c r="J4427" i="16"/>
  <c r="H4427" i="16"/>
  <c r="F4427" i="16"/>
  <c r="D4427" i="16"/>
  <c r="N4426" i="16"/>
  <c r="L4426" i="16"/>
  <c r="J4426" i="16"/>
  <c r="H4426" i="16"/>
  <c r="F4426" i="16"/>
  <c r="D4426" i="16"/>
  <c r="N4425" i="16"/>
  <c r="L4425" i="16"/>
  <c r="J4425" i="16"/>
  <c r="H4425" i="16"/>
  <c r="F4425" i="16"/>
  <c r="D4425" i="16"/>
  <c r="N4424" i="16"/>
  <c r="L4424" i="16"/>
  <c r="J4424" i="16"/>
  <c r="H4424" i="16"/>
  <c r="F4424" i="16"/>
  <c r="D4424" i="16"/>
  <c r="N4423" i="16"/>
  <c r="L4423" i="16"/>
  <c r="J4423" i="16"/>
  <c r="H4423" i="16"/>
  <c r="F4423" i="16"/>
  <c r="D4423" i="16"/>
  <c r="N4422" i="16"/>
  <c r="L4422" i="16"/>
  <c r="J4422" i="16"/>
  <c r="H4422" i="16"/>
  <c r="F4422" i="16"/>
  <c r="D4422" i="16"/>
  <c r="N4421" i="16"/>
  <c r="L4421" i="16"/>
  <c r="J4421" i="16"/>
  <c r="H4421" i="16"/>
  <c r="F4421" i="16"/>
  <c r="D4421" i="16"/>
  <c r="N4420" i="16"/>
  <c r="L4420" i="16"/>
  <c r="J4420" i="16"/>
  <c r="H4420" i="16"/>
  <c r="F4420" i="16"/>
  <c r="D4420" i="16"/>
  <c r="N4419" i="16"/>
  <c r="L4419" i="16"/>
  <c r="J4419" i="16"/>
  <c r="H4419" i="16"/>
  <c r="F4419" i="16"/>
  <c r="D4419" i="16"/>
  <c r="N4418" i="16"/>
  <c r="L4418" i="16"/>
  <c r="J4418" i="16"/>
  <c r="H4418" i="16"/>
  <c r="F4418" i="16"/>
  <c r="D4418" i="16"/>
  <c r="N4417" i="16"/>
  <c r="L4417" i="16"/>
  <c r="J4417" i="16"/>
  <c r="H4417" i="16"/>
  <c r="F4417" i="16"/>
  <c r="D4417" i="16"/>
  <c r="N4416" i="16"/>
  <c r="L4416" i="16"/>
  <c r="J4416" i="16"/>
  <c r="H4416" i="16"/>
  <c r="F4416" i="16"/>
  <c r="D4416" i="16"/>
  <c r="N4415" i="16"/>
  <c r="L4415" i="16"/>
  <c r="J4415" i="16"/>
  <c r="H4415" i="16"/>
  <c r="F4415" i="16"/>
  <c r="D4415" i="16"/>
  <c r="N4414" i="16"/>
  <c r="L4414" i="16"/>
  <c r="J4414" i="16"/>
  <c r="H4414" i="16"/>
  <c r="F4414" i="16"/>
  <c r="D4414" i="16"/>
  <c r="N4413" i="16"/>
  <c r="L4413" i="16"/>
  <c r="J4413" i="16"/>
  <c r="H4413" i="16"/>
  <c r="F4413" i="16"/>
  <c r="D4413" i="16"/>
  <c r="N4412" i="16"/>
  <c r="L4412" i="16"/>
  <c r="J4412" i="16"/>
  <c r="H4412" i="16"/>
  <c r="F4412" i="16"/>
  <c r="D4412" i="16"/>
  <c r="N4411" i="16"/>
  <c r="L4411" i="16"/>
  <c r="J4411" i="16"/>
  <c r="H4411" i="16"/>
  <c r="F4411" i="16"/>
  <c r="D4411" i="16"/>
  <c r="N4410" i="16"/>
  <c r="L4410" i="16"/>
  <c r="J4410" i="16"/>
  <c r="H4410" i="16"/>
  <c r="F4410" i="16"/>
  <c r="D4410" i="16"/>
  <c r="N4409" i="16"/>
  <c r="L4409" i="16"/>
  <c r="J4409" i="16"/>
  <c r="H4409" i="16"/>
  <c r="F4409" i="16"/>
  <c r="D4409" i="16"/>
  <c r="N4408" i="16"/>
  <c r="L4408" i="16"/>
  <c r="J4408" i="16"/>
  <c r="H4408" i="16"/>
  <c r="F4408" i="16"/>
  <c r="D4408" i="16"/>
  <c r="N4407" i="16"/>
  <c r="L4407" i="16"/>
  <c r="J4407" i="16"/>
  <c r="H4407" i="16"/>
  <c r="F4407" i="16"/>
  <c r="D4407" i="16"/>
  <c r="N4406" i="16"/>
  <c r="L4406" i="16"/>
  <c r="J4406" i="16"/>
  <c r="H4406" i="16"/>
  <c r="F4406" i="16"/>
  <c r="D4406" i="16"/>
  <c r="N4405" i="16"/>
  <c r="L4405" i="16"/>
  <c r="J4405" i="16"/>
  <c r="H4405" i="16"/>
  <c r="F4405" i="16"/>
  <c r="D4405" i="16"/>
  <c r="N4404" i="16"/>
  <c r="L4404" i="16"/>
  <c r="J4404" i="16"/>
  <c r="H4404" i="16"/>
  <c r="F4404" i="16"/>
  <c r="D4404" i="16"/>
  <c r="N4403" i="16"/>
  <c r="L4403" i="16"/>
  <c r="J4403" i="16"/>
  <c r="H4403" i="16"/>
  <c r="F4403" i="16"/>
  <c r="D4403" i="16"/>
  <c r="N4402" i="16"/>
  <c r="L4402" i="16"/>
  <c r="J4402" i="16"/>
  <c r="H4402" i="16"/>
  <c r="F4402" i="16"/>
  <c r="D4402" i="16"/>
  <c r="N4401" i="16"/>
  <c r="L4401" i="16"/>
  <c r="J4401" i="16"/>
  <c r="H4401" i="16"/>
  <c r="F4401" i="16"/>
  <c r="D4401" i="16"/>
  <c r="N4400" i="16"/>
  <c r="L4400" i="16"/>
  <c r="J4400" i="16"/>
  <c r="H4400" i="16"/>
  <c r="F4400" i="16"/>
  <c r="D4400" i="16"/>
  <c r="N4399" i="16"/>
  <c r="L4399" i="16"/>
  <c r="J4399" i="16"/>
  <c r="H4399" i="16"/>
  <c r="F4399" i="16"/>
  <c r="D4399" i="16"/>
  <c r="N4398" i="16"/>
  <c r="L4398" i="16"/>
  <c r="J4398" i="16"/>
  <c r="H4398" i="16"/>
  <c r="F4398" i="16"/>
  <c r="D4398" i="16"/>
  <c r="N4397" i="16"/>
  <c r="L4397" i="16"/>
  <c r="J4397" i="16"/>
  <c r="H4397" i="16"/>
  <c r="F4397" i="16"/>
  <c r="D4397" i="16"/>
  <c r="N4396" i="16"/>
  <c r="L4396" i="16"/>
  <c r="J4396" i="16"/>
  <c r="H4396" i="16"/>
  <c r="F4396" i="16"/>
  <c r="D4396" i="16"/>
  <c r="N4395" i="16"/>
  <c r="L4395" i="16"/>
  <c r="J4395" i="16"/>
  <c r="H4395" i="16"/>
  <c r="F4395" i="16"/>
  <c r="D4395" i="16"/>
  <c r="N4394" i="16"/>
  <c r="L4394" i="16"/>
  <c r="J4394" i="16"/>
  <c r="H4394" i="16"/>
  <c r="F4394" i="16"/>
  <c r="D4394" i="16"/>
  <c r="N4393" i="16"/>
  <c r="L4393" i="16"/>
  <c r="J4393" i="16"/>
  <c r="H4393" i="16"/>
  <c r="F4393" i="16"/>
  <c r="D4393" i="16"/>
  <c r="N4392" i="16"/>
  <c r="L4392" i="16"/>
  <c r="J4392" i="16"/>
  <c r="H4392" i="16"/>
  <c r="F4392" i="16"/>
  <c r="D4392" i="16"/>
  <c r="N4391" i="16"/>
  <c r="L4391" i="16"/>
  <c r="J4391" i="16"/>
  <c r="H4391" i="16"/>
  <c r="F4391" i="16"/>
  <c r="D4391" i="16"/>
  <c r="N4390" i="16"/>
  <c r="L4390" i="16"/>
  <c r="J4390" i="16"/>
  <c r="H4390" i="16"/>
  <c r="F4390" i="16"/>
  <c r="D4390" i="16"/>
  <c r="N4389" i="16"/>
  <c r="L4389" i="16"/>
  <c r="J4389" i="16"/>
  <c r="H4389" i="16"/>
  <c r="F4389" i="16"/>
  <c r="D4389" i="16"/>
  <c r="N4388" i="16"/>
  <c r="L4388" i="16"/>
  <c r="J4388" i="16"/>
  <c r="H4388" i="16"/>
  <c r="F4388" i="16"/>
  <c r="D4388" i="16"/>
  <c r="N4387" i="16"/>
  <c r="L4387" i="16"/>
  <c r="J4387" i="16"/>
  <c r="H4387" i="16"/>
  <c r="F4387" i="16"/>
  <c r="D4387" i="16"/>
  <c r="N4386" i="16"/>
  <c r="L4386" i="16"/>
  <c r="J4386" i="16"/>
  <c r="H4386" i="16"/>
  <c r="F4386" i="16"/>
  <c r="D4386" i="16"/>
  <c r="N4385" i="16"/>
  <c r="L4385" i="16"/>
  <c r="J4385" i="16"/>
  <c r="H4385" i="16"/>
  <c r="F4385" i="16"/>
  <c r="D4385" i="16"/>
  <c r="N4384" i="16"/>
  <c r="L4384" i="16"/>
  <c r="J4384" i="16"/>
  <c r="H4384" i="16"/>
  <c r="F4384" i="16"/>
  <c r="D4384" i="16"/>
  <c r="N4383" i="16"/>
  <c r="L4383" i="16"/>
  <c r="J4383" i="16"/>
  <c r="H4383" i="16"/>
  <c r="F4383" i="16"/>
  <c r="D4383" i="16"/>
  <c r="N4382" i="16"/>
  <c r="L4382" i="16"/>
  <c r="J4382" i="16"/>
  <c r="H4382" i="16"/>
  <c r="F4382" i="16"/>
  <c r="D4382" i="16"/>
  <c r="N4381" i="16"/>
  <c r="L4381" i="16"/>
  <c r="J4381" i="16"/>
  <c r="H4381" i="16"/>
  <c r="F4381" i="16"/>
  <c r="D4381" i="16"/>
  <c r="N4380" i="16"/>
  <c r="L4380" i="16"/>
  <c r="J4380" i="16"/>
  <c r="H4380" i="16"/>
  <c r="F4380" i="16"/>
  <c r="D4380" i="16"/>
  <c r="N4379" i="16"/>
  <c r="L4379" i="16"/>
  <c r="J4379" i="16"/>
  <c r="H4379" i="16"/>
  <c r="F4379" i="16"/>
  <c r="D4379" i="16"/>
  <c r="N4378" i="16"/>
  <c r="L4378" i="16"/>
  <c r="J4378" i="16"/>
  <c r="H4378" i="16"/>
  <c r="F4378" i="16"/>
  <c r="D4378" i="16"/>
  <c r="N4377" i="16"/>
  <c r="L4377" i="16"/>
  <c r="J4377" i="16"/>
  <c r="H4377" i="16"/>
  <c r="F4377" i="16"/>
  <c r="D4377" i="16"/>
  <c r="N4376" i="16"/>
  <c r="L4376" i="16"/>
  <c r="J4376" i="16"/>
  <c r="H4376" i="16"/>
  <c r="F4376" i="16"/>
  <c r="D4376" i="16"/>
  <c r="N4375" i="16"/>
  <c r="L4375" i="16"/>
  <c r="J4375" i="16"/>
  <c r="H4375" i="16"/>
  <c r="F4375" i="16"/>
  <c r="D4375" i="16"/>
  <c r="N4374" i="16"/>
  <c r="L4374" i="16"/>
  <c r="J4374" i="16"/>
  <c r="H4374" i="16"/>
  <c r="F4374" i="16"/>
  <c r="D4374" i="16"/>
  <c r="N4373" i="16"/>
  <c r="L4373" i="16"/>
  <c r="J4373" i="16"/>
  <c r="H4373" i="16"/>
  <c r="F4373" i="16"/>
  <c r="D4373" i="16"/>
  <c r="N4372" i="16"/>
  <c r="L4372" i="16"/>
  <c r="J4372" i="16"/>
  <c r="H4372" i="16"/>
  <c r="F4372" i="16"/>
  <c r="D4372" i="16"/>
  <c r="N4371" i="16"/>
  <c r="L4371" i="16"/>
  <c r="J4371" i="16"/>
  <c r="H4371" i="16"/>
  <c r="F4371" i="16"/>
  <c r="D4371" i="16"/>
  <c r="N4370" i="16"/>
  <c r="L4370" i="16"/>
  <c r="J4370" i="16"/>
  <c r="H4370" i="16"/>
  <c r="F4370" i="16"/>
  <c r="D4370" i="16"/>
  <c r="N4369" i="16"/>
  <c r="L4369" i="16"/>
  <c r="J4369" i="16"/>
  <c r="H4369" i="16"/>
  <c r="F4369" i="16"/>
  <c r="D4369" i="16"/>
  <c r="N4368" i="16"/>
  <c r="L4368" i="16"/>
  <c r="J4368" i="16"/>
  <c r="H4368" i="16"/>
  <c r="F4368" i="16"/>
  <c r="D4368" i="16"/>
  <c r="N4367" i="16"/>
  <c r="L4367" i="16"/>
  <c r="J4367" i="16"/>
  <c r="H4367" i="16"/>
  <c r="F4367" i="16"/>
  <c r="D4367" i="16"/>
  <c r="N4366" i="16"/>
  <c r="L4366" i="16"/>
  <c r="J4366" i="16"/>
  <c r="H4366" i="16"/>
  <c r="F4366" i="16"/>
  <c r="D4366" i="16"/>
  <c r="N4365" i="16"/>
  <c r="L4365" i="16"/>
  <c r="J4365" i="16"/>
  <c r="H4365" i="16"/>
  <c r="F4365" i="16"/>
  <c r="D4365" i="16"/>
  <c r="N4364" i="16"/>
  <c r="L4364" i="16"/>
  <c r="J4364" i="16"/>
  <c r="H4364" i="16"/>
  <c r="F4364" i="16"/>
  <c r="D4364" i="16"/>
  <c r="N4363" i="16"/>
  <c r="L4363" i="16"/>
  <c r="J4363" i="16"/>
  <c r="H4363" i="16"/>
  <c r="F4363" i="16"/>
  <c r="D4363" i="16"/>
  <c r="N4362" i="16"/>
  <c r="L4362" i="16"/>
  <c r="J4362" i="16"/>
  <c r="H4362" i="16"/>
  <c r="F4362" i="16"/>
  <c r="D4362" i="16"/>
  <c r="N4361" i="16"/>
  <c r="L4361" i="16"/>
  <c r="J4361" i="16"/>
  <c r="H4361" i="16"/>
  <c r="F4361" i="16"/>
  <c r="D4361" i="16"/>
  <c r="N4360" i="16"/>
  <c r="L4360" i="16"/>
  <c r="J4360" i="16"/>
  <c r="H4360" i="16"/>
  <c r="F4360" i="16"/>
  <c r="D4360" i="16"/>
  <c r="N4359" i="16"/>
  <c r="L4359" i="16"/>
  <c r="J4359" i="16"/>
  <c r="H4359" i="16"/>
  <c r="F4359" i="16"/>
  <c r="D4359" i="16"/>
  <c r="N4358" i="16"/>
  <c r="L4358" i="16"/>
  <c r="J4358" i="16"/>
  <c r="H4358" i="16"/>
  <c r="F4358" i="16"/>
  <c r="D4358" i="16"/>
  <c r="N4357" i="16"/>
  <c r="L4357" i="16"/>
  <c r="J4357" i="16"/>
  <c r="H4357" i="16"/>
  <c r="F4357" i="16"/>
  <c r="D4357" i="16"/>
  <c r="N4356" i="16"/>
  <c r="L4356" i="16"/>
  <c r="J4356" i="16"/>
  <c r="H4356" i="16"/>
  <c r="F4356" i="16"/>
  <c r="D4356" i="16"/>
  <c r="N4355" i="16"/>
  <c r="L4355" i="16"/>
  <c r="J4355" i="16"/>
  <c r="H4355" i="16"/>
  <c r="F4355" i="16"/>
  <c r="D4355" i="16"/>
  <c r="N4354" i="16"/>
  <c r="L4354" i="16"/>
  <c r="J4354" i="16"/>
  <c r="H4354" i="16"/>
  <c r="F4354" i="16"/>
  <c r="D4354" i="16"/>
  <c r="N4353" i="16"/>
  <c r="L4353" i="16"/>
  <c r="J4353" i="16"/>
  <c r="H4353" i="16"/>
  <c r="F4353" i="16"/>
  <c r="D4353" i="16"/>
  <c r="N4352" i="16"/>
  <c r="L4352" i="16"/>
  <c r="J4352" i="16"/>
  <c r="H4352" i="16"/>
  <c r="F4352" i="16"/>
  <c r="D4352" i="16"/>
  <c r="N4351" i="16"/>
  <c r="L4351" i="16"/>
  <c r="J4351" i="16"/>
  <c r="H4351" i="16"/>
  <c r="F4351" i="16"/>
  <c r="D4351" i="16"/>
  <c r="N4350" i="16"/>
  <c r="L4350" i="16"/>
  <c r="J4350" i="16"/>
  <c r="H4350" i="16"/>
  <c r="F4350" i="16"/>
  <c r="D4350" i="16"/>
  <c r="N4349" i="16"/>
  <c r="L4349" i="16"/>
  <c r="J4349" i="16"/>
  <c r="H4349" i="16"/>
  <c r="F4349" i="16"/>
  <c r="D4349" i="16"/>
  <c r="N4348" i="16"/>
  <c r="L4348" i="16"/>
  <c r="J4348" i="16"/>
  <c r="H4348" i="16"/>
  <c r="F4348" i="16"/>
  <c r="D4348" i="16"/>
  <c r="N4347" i="16"/>
  <c r="L4347" i="16"/>
  <c r="J4347" i="16"/>
  <c r="H4347" i="16"/>
  <c r="F4347" i="16"/>
  <c r="D4347" i="16"/>
  <c r="N4346" i="16"/>
  <c r="L4346" i="16"/>
  <c r="J4346" i="16"/>
  <c r="H4346" i="16"/>
  <c r="F4346" i="16"/>
  <c r="D4346" i="16"/>
  <c r="N4345" i="16"/>
  <c r="L4345" i="16"/>
  <c r="J4345" i="16"/>
  <c r="H4345" i="16"/>
  <c r="F4345" i="16"/>
  <c r="D4345" i="16"/>
  <c r="N4344" i="16"/>
  <c r="L4344" i="16"/>
  <c r="J4344" i="16"/>
  <c r="H4344" i="16"/>
  <c r="F4344" i="16"/>
  <c r="D4344" i="16"/>
  <c r="N4343" i="16"/>
  <c r="L4343" i="16"/>
  <c r="J4343" i="16"/>
  <c r="H4343" i="16"/>
  <c r="F4343" i="16"/>
  <c r="D4343" i="16"/>
  <c r="N4342" i="16"/>
  <c r="L4342" i="16"/>
  <c r="J4342" i="16"/>
  <c r="H4342" i="16"/>
  <c r="F4342" i="16"/>
  <c r="D4342" i="16"/>
  <c r="N4341" i="16"/>
  <c r="L4341" i="16"/>
  <c r="J4341" i="16"/>
  <c r="H4341" i="16"/>
  <c r="F4341" i="16"/>
  <c r="D4341" i="16"/>
  <c r="N4340" i="16"/>
  <c r="L4340" i="16"/>
  <c r="J4340" i="16"/>
  <c r="H4340" i="16"/>
  <c r="F4340" i="16"/>
  <c r="D4340" i="16"/>
  <c r="N4339" i="16"/>
  <c r="L4339" i="16"/>
  <c r="J4339" i="16"/>
  <c r="H4339" i="16"/>
  <c r="F4339" i="16"/>
  <c r="D4339" i="16"/>
  <c r="N4338" i="16"/>
  <c r="L4338" i="16"/>
  <c r="J4338" i="16"/>
  <c r="H4338" i="16"/>
  <c r="F4338" i="16"/>
  <c r="D4338" i="16"/>
  <c r="N4337" i="16"/>
  <c r="L4337" i="16"/>
  <c r="J4337" i="16"/>
  <c r="H4337" i="16"/>
  <c r="F4337" i="16"/>
  <c r="D4337" i="16"/>
  <c r="N4336" i="16"/>
  <c r="L4336" i="16"/>
  <c r="J4336" i="16"/>
  <c r="H4336" i="16"/>
  <c r="F4336" i="16"/>
  <c r="D4336" i="16"/>
  <c r="N4335" i="16"/>
  <c r="L4335" i="16"/>
  <c r="J4335" i="16"/>
  <c r="H4335" i="16"/>
  <c r="F4335" i="16"/>
  <c r="D4335" i="16"/>
  <c r="N4334" i="16"/>
  <c r="L4334" i="16"/>
  <c r="J4334" i="16"/>
  <c r="H4334" i="16"/>
  <c r="F4334" i="16"/>
  <c r="D4334" i="16"/>
  <c r="N4333" i="16"/>
  <c r="L4333" i="16"/>
  <c r="J4333" i="16"/>
  <c r="H4333" i="16"/>
  <c r="F4333" i="16"/>
  <c r="D4333" i="16"/>
  <c r="N4332" i="16"/>
  <c r="L4332" i="16"/>
  <c r="J4332" i="16"/>
  <c r="H4332" i="16"/>
  <c r="F4332" i="16"/>
  <c r="D4332" i="16"/>
  <c r="N4331" i="16"/>
  <c r="L4331" i="16"/>
  <c r="J4331" i="16"/>
  <c r="H4331" i="16"/>
  <c r="F4331" i="16"/>
  <c r="D4331" i="16"/>
  <c r="N4330" i="16"/>
  <c r="L4330" i="16"/>
  <c r="J4330" i="16"/>
  <c r="H4330" i="16"/>
  <c r="F4330" i="16"/>
  <c r="D4330" i="16"/>
  <c r="N4329" i="16"/>
  <c r="L4329" i="16"/>
  <c r="J4329" i="16"/>
  <c r="H4329" i="16"/>
  <c r="F4329" i="16"/>
  <c r="D4329" i="16"/>
  <c r="N4328" i="16"/>
  <c r="L4328" i="16"/>
  <c r="J4328" i="16"/>
  <c r="H4328" i="16"/>
  <c r="F4328" i="16"/>
  <c r="D4328" i="16"/>
  <c r="N4327" i="16"/>
  <c r="L4327" i="16"/>
  <c r="J4327" i="16"/>
  <c r="H4327" i="16"/>
  <c r="F4327" i="16"/>
  <c r="D4327" i="16"/>
  <c r="N4326" i="16"/>
  <c r="L4326" i="16"/>
  <c r="J4326" i="16"/>
  <c r="H4326" i="16"/>
  <c r="F4326" i="16"/>
  <c r="D4326" i="16"/>
  <c r="N4325" i="16"/>
  <c r="L4325" i="16"/>
  <c r="J4325" i="16"/>
  <c r="H4325" i="16"/>
  <c r="F4325" i="16"/>
  <c r="D4325" i="16"/>
  <c r="N4324" i="16"/>
  <c r="L4324" i="16"/>
  <c r="J4324" i="16"/>
  <c r="H4324" i="16"/>
  <c r="F4324" i="16"/>
  <c r="D4324" i="16"/>
  <c r="N4323" i="16"/>
  <c r="L4323" i="16"/>
  <c r="J4323" i="16"/>
  <c r="H4323" i="16"/>
  <c r="F4323" i="16"/>
  <c r="D4323" i="16"/>
  <c r="N4322" i="16"/>
  <c r="L4322" i="16"/>
  <c r="J4322" i="16"/>
  <c r="H4322" i="16"/>
  <c r="F4322" i="16"/>
  <c r="D4322" i="16"/>
  <c r="N4321" i="16"/>
  <c r="L4321" i="16"/>
  <c r="J4321" i="16"/>
  <c r="H4321" i="16"/>
  <c r="F4321" i="16"/>
  <c r="D4321" i="16"/>
  <c r="N4320" i="16"/>
  <c r="L4320" i="16"/>
  <c r="J4320" i="16"/>
  <c r="H4320" i="16"/>
  <c r="F4320" i="16"/>
  <c r="D4320" i="16"/>
  <c r="N4319" i="16"/>
  <c r="L4319" i="16"/>
  <c r="J4319" i="16"/>
  <c r="H4319" i="16"/>
  <c r="F4319" i="16"/>
  <c r="D4319" i="16"/>
  <c r="N4318" i="16"/>
  <c r="L4318" i="16"/>
  <c r="J4318" i="16"/>
  <c r="H4318" i="16"/>
  <c r="F4318" i="16"/>
  <c r="D4318" i="16"/>
  <c r="N4317" i="16"/>
  <c r="L4317" i="16"/>
  <c r="J4317" i="16"/>
  <c r="H4317" i="16"/>
  <c r="F4317" i="16"/>
  <c r="D4317" i="16"/>
  <c r="N4316" i="16"/>
  <c r="L4316" i="16"/>
  <c r="J4316" i="16"/>
  <c r="H4316" i="16"/>
  <c r="F4316" i="16"/>
  <c r="D4316" i="16"/>
  <c r="N4315" i="16"/>
  <c r="L4315" i="16"/>
  <c r="J4315" i="16"/>
  <c r="H4315" i="16"/>
  <c r="F4315" i="16"/>
  <c r="D4315" i="16"/>
  <c r="N4314" i="16"/>
  <c r="L4314" i="16"/>
  <c r="J4314" i="16"/>
  <c r="H4314" i="16"/>
  <c r="F4314" i="16"/>
  <c r="D4314" i="16"/>
  <c r="N4313" i="16"/>
  <c r="L4313" i="16"/>
  <c r="J4313" i="16"/>
  <c r="H4313" i="16"/>
  <c r="F4313" i="16"/>
  <c r="D4313" i="16"/>
  <c r="N4312" i="16"/>
  <c r="L4312" i="16"/>
  <c r="J4312" i="16"/>
  <c r="H4312" i="16"/>
  <c r="F4312" i="16"/>
  <c r="D4312" i="16"/>
  <c r="N4311" i="16"/>
  <c r="L4311" i="16"/>
  <c r="J4311" i="16"/>
  <c r="H4311" i="16"/>
  <c r="F4311" i="16"/>
  <c r="D4311" i="16"/>
  <c r="N4310" i="16"/>
  <c r="L4310" i="16"/>
  <c r="J4310" i="16"/>
  <c r="H4310" i="16"/>
  <c r="F4310" i="16"/>
  <c r="D4310" i="16"/>
  <c r="N4309" i="16"/>
  <c r="L4309" i="16"/>
  <c r="J4309" i="16"/>
  <c r="H4309" i="16"/>
  <c r="F4309" i="16"/>
  <c r="D4309" i="16"/>
  <c r="N4308" i="16"/>
  <c r="L4308" i="16"/>
  <c r="J4308" i="16"/>
  <c r="H4308" i="16"/>
  <c r="F4308" i="16"/>
  <c r="D4308" i="16"/>
  <c r="N4307" i="16"/>
  <c r="L4307" i="16"/>
  <c r="J4307" i="16"/>
  <c r="H4307" i="16"/>
  <c r="F4307" i="16"/>
  <c r="D4307" i="16"/>
  <c r="N4306" i="16"/>
  <c r="L4306" i="16"/>
  <c r="J4306" i="16"/>
  <c r="H4306" i="16"/>
  <c r="F4306" i="16"/>
  <c r="D4306" i="16"/>
  <c r="N4305" i="16"/>
  <c r="L4305" i="16"/>
  <c r="J4305" i="16"/>
  <c r="H4305" i="16"/>
  <c r="F4305" i="16"/>
  <c r="D4305" i="16"/>
  <c r="N4304" i="16"/>
  <c r="L4304" i="16"/>
  <c r="J4304" i="16"/>
  <c r="H4304" i="16"/>
  <c r="F4304" i="16"/>
  <c r="D4304" i="16"/>
  <c r="N4303" i="16"/>
  <c r="L4303" i="16"/>
  <c r="J4303" i="16"/>
  <c r="H4303" i="16"/>
  <c r="F4303" i="16"/>
  <c r="D4303" i="16"/>
  <c r="N4302" i="16"/>
  <c r="L4302" i="16"/>
  <c r="J4302" i="16"/>
  <c r="H4302" i="16"/>
  <c r="F4302" i="16"/>
  <c r="D4302" i="16"/>
  <c r="N4301" i="16"/>
  <c r="L4301" i="16"/>
  <c r="J4301" i="16"/>
  <c r="H4301" i="16"/>
  <c r="F4301" i="16"/>
  <c r="D4301" i="16"/>
  <c r="N4300" i="16"/>
  <c r="L4300" i="16"/>
  <c r="J4300" i="16"/>
  <c r="H4300" i="16"/>
  <c r="F4300" i="16"/>
  <c r="D4300" i="16"/>
  <c r="N4299" i="16"/>
  <c r="L4299" i="16"/>
  <c r="J4299" i="16"/>
  <c r="H4299" i="16"/>
  <c r="F4299" i="16"/>
  <c r="D4299" i="16"/>
  <c r="N4298" i="16"/>
  <c r="L4298" i="16"/>
  <c r="J4298" i="16"/>
  <c r="H4298" i="16"/>
  <c r="F4298" i="16"/>
  <c r="D4298" i="16"/>
  <c r="N4297" i="16"/>
  <c r="L4297" i="16"/>
  <c r="J4297" i="16"/>
  <c r="H4297" i="16"/>
  <c r="F4297" i="16"/>
  <c r="D4297" i="16"/>
  <c r="N4296" i="16"/>
  <c r="L4296" i="16"/>
  <c r="J4296" i="16"/>
  <c r="H4296" i="16"/>
  <c r="F4296" i="16"/>
  <c r="D4296" i="16"/>
  <c r="N4295" i="16"/>
  <c r="L4295" i="16"/>
  <c r="J4295" i="16"/>
  <c r="H4295" i="16"/>
  <c r="F4295" i="16"/>
  <c r="D4295" i="16"/>
  <c r="N4294" i="16"/>
  <c r="L4294" i="16"/>
  <c r="J4294" i="16"/>
  <c r="H4294" i="16"/>
  <c r="F4294" i="16"/>
  <c r="D4294" i="16"/>
  <c r="N4293" i="16"/>
  <c r="L4293" i="16"/>
  <c r="J4293" i="16"/>
  <c r="H4293" i="16"/>
  <c r="F4293" i="16"/>
  <c r="D4293" i="16"/>
  <c r="N4292" i="16"/>
  <c r="L4292" i="16"/>
  <c r="J4292" i="16"/>
  <c r="H4292" i="16"/>
  <c r="F4292" i="16"/>
  <c r="D4292" i="16"/>
  <c r="N4291" i="16"/>
  <c r="L4291" i="16"/>
  <c r="J4291" i="16"/>
  <c r="H4291" i="16"/>
  <c r="F4291" i="16"/>
  <c r="D4291" i="16"/>
  <c r="N4290" i="16"/>
  <c r="L4290" i="16"/>
  <c r="J4290" i="16"/>
  <c r="H4290" i="16"/>
  <c r="F4290" i="16"/>
  <c r="D4290" i="16"/>
  <c r="N4289" i="16"/>
  <c r="L4289" i="16"/>
  <c r="J4289" i="16"/>
  <c r="H4289" i="16"/>
  <c r="F4289" i="16"/>
  <c r="D4289" i="16"/>
  <c r="N4288" i="16"/>
  <c r="L4288" i="16"/>
  <c r="J4288" i="16"/>
  <c r="H4288" i="16"/>
  <c r="F4288" i="16"/>
  <c r="D4288" i="16"/>
  <c r="N4287" i="16"/>
  <c r="L4287" i="16"/>
  <c r="J4287" i="16"/>
  <c r="H4287" i="16"/>
  <c r="F4287" i="16"/>
  <c r="D4287" i="16"/>
  <c r="N4286" i="16"/>
  <c r="L4286" i="16"/>
  <c r="J4286" i="16"/>
  <c r="H4286" i="16"/>
  <c r="F4286" i="16"/>
  <c r="D4286" i="16"/>
  <c r="N4285" i="16"/>
  <c r="L4285" i="16"/>
  <c r="J4285" i="16"/>
  <c r="H4285" i="16"/>
  <c r="F4285" i="16"/>
  <c r="D4285" i="16"/>
  <c r="N4284" i="16"/>
  <c r="L4284" i="16"/>
  <c r="J4284" i="16"/>
  <c r="H4284" i="16"/>
  <c r="F4284" i="16"/>
  <c r="D4284" i="16"/>
  <c r="N4283" i="16"/>
  <c r="L4283" i="16"/>
  <c r="J4283" i="16"/>
  <c r="H4283" i="16"/>
  <c r="F4283" i="16"/>
  <c r="D4283" i="16"/>
  <c r="N4282" i="16"/>
  <c r="L4282" i="16"/>
  <c r="J4282" i="16"/>
  <c r="H4282" i="16"/>
  <c r="F4282" i="16"/>
  <c r="D4282" i="16"/>
  <c r="N4281" i="16"/>
  <c r="L4281" i="16"/>
  <c r="J4281" i="16"/>
  <c r="H4281" i="16"/>
  <c r="F4281" i="16"/>
  <c r="D4281" i="16"/>
  <c r="N4280" i="16"/>
  <c r="L4280" i="16"/>
  <c r="J4280" i="16"/>
  <c r="H4280" i="16"/>
  <c r="F4280" i="16"/>
  <c r="D4280" i="16"/>
  <c r="N4279" i="16"/>
  <c r="L4279" i="16"/>
  <c r="J4279" i="16"/>
  <c r="H4279" i="16"/>
  <c r="F4279" i="16"/>
  <c r="D4279" i="16"/>
  <c r="N4278" i="16"/>
  <c r="L4278" i="16"/>
  <c r="J4278" i="16"/>
  <c r="H4278" i="16"/>
  <c r="F4278" i="16"/>
  <c r="D4278" i="16"/>
  <c r="N4277" i="16"/>
  <c r="L4277" i="16"/>
  <c r="J4277" i="16"/>
  <c r="H4277" i="16"/>
  <c r="F4277" i="16"/>
  <c r="D4277" i="16"/>
  <c r="N4276" i="16"/>
  <c r="L4276" i="16"/>
  <c r="J4276" i="16"/>
  <c r="H4276" i="16"/>
  <c r="F4276" i="16"/>
  <c r="D4276" i="16"/>
  <c r="N4275" i="16"/>
  <c r="L4275" i="16"/>
  <c r="J4275" i="16"/>
  <c r="H4275" i="16"/>
  <c r="F4275" i="16"/>
  <c r="D4275" i="16"/>
  <c r="N4274" i="16"/>
  <c r="L4274" i="16"/>
  <c r="J4274" i="16"/>
  <c r="H4274" i="16"/>
  <c r="F4274" i="16"/>
  <c r="D4274" i="16"/>
  <c r="N4273" i="16"/>
  <c r="L4273" i="16"/>
  <c r="J4273" i="16"/>
  <c r="H4273" i="16"/>
  <c r="F4273" i="16"/>
  <c r="D4273" i="16"/>
  <c r="N4272" i="16"/>
  <c r="L4272" i="16"/>
  <c r="J4272" i="16"/>
  <c r="H4272" i="16"/>
  <c r="F4272" i="16"/>
  <c r="D4272" i="16"/>
  <c r="N4271" i="16"/>
  <c r="L4271" i="16"/>
  <c r="J4271" i="16"/>
  <c r="H4271" i="16"/>
  <c r="F4271" i="16"/>
  <c r="D4271" i="16"/>
  <c r="N4270" i="16"/>
  <c r="L4270" i="16"/>
  <c r="J4270" i="16"/>
  <c r="H4270" i="16"/>
  <c r="F4270" i="16"/>
  <c r="D4270" i="16"/>
  <c r="N4269" i="16"/>
  <c r="L4269" i="16"/>
  <c r="J4269" i="16"/>
  <c r="H4269" i="16"/>
  <c r="F4269" i="16"/>
  <c r="D4269" i="16"/>
  <c r="N4268" i="16"/>
  <c r="L4268" i="16"/>
  <c r="J4268" i="16"/>
  <c r="H4268" i="16"/>
  <c r="F4268" i="16"/>
  <c r="D4268" i="16"/>
  <c r="N4267" i="16"/>
  <c r="L4267" i="16"/>
  <c r="J4267" i="16"/>
  <c r="H4267" i="16"/>
  <c r="F4267" i="16"/>
  <c r="D4267" i="16"/>
  <c r="N4266" i="16"/>
  <c r="L4266" i="16"/>
  <c r="J4266" i="16"/>
  <c r="H4266" i="16"/>
  <c r="F4266" i="16"/>
  <c r="D4266" i="16"/>
  <c r="N4265" i="16"/>
  <c r="L4265" i="16"/>
  <c r="J4265" i="16"/>
  <c r="H4265" i="16"/>
  <c r="F4265" i="16"/>
  <c r="D4265" i="16"/>
  <c r="N4264" i="16"/>
  <c r="L4264" i="16"/>
  <c r="J4264" i="16"/>
  <c r="H4264" i="16"/>
  <c r="F4264" i="16"/>
  <c r="D4264" i="16"/>
  <c r="N4263" i="16"/>
  <c r="L4263" i="16"/>
  <c r="J4263" i="16"/>
  <c r="H4263" i="16"/>
  <c r="F4263" i="16"/>
  <c r="D4263" i="16"/>
  <c r="N4262" i="16"/>
  <c r="L4262" i="16"/>
  <c r="J4262" i="16"/>
  <c r="H4262" i="16"/>
  <c r="F4262" i="16"/>
  <c r="D4262" i="16"/>
  <c r="N4261" i="16"/>
  <c r="L4261" i="16"/>
  <c r="J4261" i="16"/>
  <c r="H4261" i="16"/>
  <c r="F4261" i="16"/>
  <c r="D4261" i="16"/>
  <c r="N4260" i="16"/>
  <c r="L4260" i="16"/>
  <c r="J4260" i="16"/>
  <c r="H4260" i="16"/>
  <c r="F4260" i="16"/>
  <c r="D4260" i="16"/>
  <c r="N4259" i="16"/>
  <c r="L4259" i="16"/>
  <c r="J4259" i="16"/>
  <c r="H4259" i="16"/>
  <c r="F4259" i="16"/>
  <c r="D4259" i="16"/>
  <c r="N4258" i="16"/>
  <c r="L4258" i="16"/>
  <c r="J4258" i="16"/>
  <c r="H4258" i="16"/>
  <c r="F4258" i="16"/>
  <c r="D4258" i="16"/>
  <c r="N4257" i="16"/>
  <c r="L4257" i="16"/>
  <c r="J4257" i="16"/>
  <c r="H4257" i="16"/>
  <c r="F4257" i="16"/>
  <c r="D4257" i="16"/>
  <c r="N4256" i="16"/>
  <c r="L4256" i="16"/>
  <c r="J4256" i="16"/>
  <c r="H4256" i="16"/>
  <c r="F4256" i="16"/>
  <c r="D4256" i="16"/>
  <c r="N4255" i="16"/>
  <c r="L4255" i="16"/>
  <c r="J4255" i="16"/>
  <c r="H4255" i="16"/>
  <c r="F4255" i="16"/>
  <c r="D4255" i="16"/>
  <c r="N4254" i="16"/>
  <c r="L4254" i="16"/>
  <c r="J4254" i="16"/>
  <c r="H4254" i="16"/>
  <c r="F4254" i="16"/>
  <c r="D4254" i="16"/>
  <c r="N4253" i="16"/>
  <c r="L4253" i="16"/>
  <c r="J4253" i="16"/>
  <c r="H4253" i="16"/>
  <c r="F4253" i="16"/>
  <c r="D4253" i="16"/>
  <c r="N4252" i="16"/>
  <c r="L4252" i="16"/>
  <c r="J4252" i="16"/>
  <c r="H4252" i="16"/>
  <c r="F4252" i="16"/>
  <c r="D4252" i="16"/>
  <c r="N4251" i="16"/>
  <c r="L4251" i="16"/>
  <c r="J4251" i="16"/>
  <c r="H4251" i="16"/>
  <c r="F4251" i="16"/>
  <c r="D4251" i="16"/>
  <c r="N4250" i="16"/>
  <c r="L4250" i="16"/>
  <c r="J4250" i="16"/>
  <c r="H4250" i="16"/>
  <c r="F4250" i="16"/>
  <c r="D4250" i="16"/>
  <c r="N4249" i="16"/>
  <c r="L4249" i="16"/>
  <c r="J4249" i="16"/>
  <c r="H4249" i="16"/>
  <c r="F4249" i="16"/>
  <c r="D4249" i="16"/>
  <c r="N4248" i="16"/>
  <c r="L4248" i="16"/>
  <c r="J4248" i="16"/>
  <c r="H4248" i="16"/>
  <c r="F4248" i="16"/>
  <c r="D4248" i="16"/>
  <c r="N4247" i="16"/>
  <c r="L4247" i="16"/>
  <c r="J4247" i="16"/>
  <c r="H4247" i="16"/>
  <c r="F4247" i="16"/>
  <c r="D4247" i="16"/>
  <c r="N4246" i="16"/>
  <c r="L4246" i="16"/>
  <c r="J4246" i="16"/>
  <c r="H4246" i="16"/>
  <c r="F4246" i="16"/>
  <c r="D4246" i="16"/>
  <c r="N4245" i="16"/>
  <c r="L4245" i="16"/>
  <c r="J4245" i="16"/>
  <c r="H4245" i="16"/>
  <c r="F4245" i="16"/>
  <c r="D4245" i="16"/>
  <c r="N4244" i="16"/>
  <c r="L4244" i="16"/>
  <c r="J4244" i="16"/>
  <c r="H4244" i="16"/>
  <c r="F4244" i="16"/>
  <c r="D4244" i="16"/>
  <c r="N4243" i="16"/>
  <c r="L4243" i="16"/>
  <c r="J4243" i="16"/>
  <c r="H4243" i="16"/>
  <c r="F4243" i="16"/>
  <c r="D4243" i="16"/>
  <c r="N4242" i="16"/>
  <c r="L4242" i="16"/>
  <c r="J4242" i="16"/>
  <c r="H4242" i="16"/>
  <c r="F4242" i="16"/>
  <c r="D4242" i="16"/>
  <c r="N4241" i="16"/>
  <c r="L4241" i="16"/>
  <c r="J4241" i="16"/>
  <c r="H4241" i="16"/>
  <c r="F4241" i="16"/>
  <c r="D4241" i="16"/>
  <c r="N4240" i="16"/>
  <c r="L4240" i="16"/>
  <c r="J4240" i="16"/>
  <c r="H4240" i="16"/>
  <c r="F4240" i="16"/>
  <c r="D4240" i="16"/>
  <c r="N4239" i="16"/>
  <c r="L4239" i="16"/>
  <c r="J4239" i="16"/>
  <c r="H4239" i="16"/>
  <c r="F4239" i="16"/>
  <c r="D4239" i="16"/>
  <c r="N4238" i="16"/>
  <c r="L4238" i="16"/>
  <c r="J4238" i="16"/>
  <c r="H4238" i="16"/>
  <c r="F4238" i="16"/>
  <c r="D4238" i="16"/>
  <c r="N4237" i="16"/>
  <c r="L4237" i="16"/>
  <c r="J4237" i="16"/>
  <c r="H4237" i="16"/>
  <c r="F4237" i="16"/>
  <c r="D4237" i="16"/>
  <c r="N4236" i="16"/>
  <c r="L4236" i="16"/>
  <c r="J4236" i="16"/>
  <c r="H4236" i="16"/>
  <c r="F4236" i="16"/>
  <c r="D4236" i="16"/>
  <c r="N4235" i="16"/>
  <c r="L4235" i="16"/>
  <c r="J4235" i="16"/>
  <c r="H4235" i="16"/>
  <c r="F4235" i="16"/>
  <c r="D4235" i="16"/>
  <c r="N4234" i="16"/>
  <c r="L4234" i="16"/>
  <c r="J4234" i="16"/>
  <c r="H4234" i="16"/>
  <c r="F4234" i="16"/>
  <c r="D4234" i="16"/>
  <c r="N4233" i="16"/>
  <c r="L4233" i="16"/>
  <c r="J4233" i="16"/>
  <c r="H4233" i="16"/>
  <c r="F4233" i="16"/>
  <c r="D4233" i="16"/>
  <c r="N4232" i="16"/>
  <c r="L4232" i="16"/>
  <c r="J4232" i="16"/>
  <c r="H4232" i="16"/>
  <c r="F4232" i="16"/>
  <c r="D4232" i="16"/>
  <c r="N4231" i="16"/>
  <c r="L4231" i="16"/>
  <c r="J4231" i="16"/>
  <c r="H4231" i="16"/>
  <c r="F4231" i="16"/>
  <c r="D4231" i="16"/>
  <c r="N4230" i="16"/>
  <c r="L4230" i="16"/>
  <c r="J4230" i="16"/>
  <c r="H4230" i="16"/>
  <c r="F4230" i="16"/>
  <c r="D4230" i="16"/>
  <c r="N4229" i="16"/>
  <c r="L4229" i="16"/>
  <c r="J4229" i="16"/>
  <c r="H4229" i="16"/>
  <c r="F4229" i="16"/>
  <c r="D4229" i="16"/>
  <c r="N4228" i="16"/>
  <c r="L4228" i="16"/>
  <c r="J4228" i="16"/>
  <c r="H4228" i="16"/>
  <c r="F4228" i="16"/>
  <c r="D4228" i="16"/>
  <c r="N4227" i="16"/>
  <c r="L4227" i="16"/>
  <c r="J4227" i="16"/>
  <c r="H4227" i="16"/>
  <c r="F4227" i="16"/>
  <c r="D4227" i="16"/>
  <c r="N4226" i="16"/>
  <c r="L4226" i="16"/>
  <c r="J4226" i="16"/>
  <c r="H4226" i="16"/>
  <c r="F4226" i="16"/>
  <c r="D4226" i="16"/>
  <c r="N4225" i="16"/>
  <c r="L4225" i="16"/>
  <c r="J4225" i="16"/>
  <c r="H4225" i="16"/>
  <c r="F4225" i="16"/>
  <c r="D4225" i="16"/>
  <c r="N4224" i="16"/>
  <c r="L4224" i="16"/>
  <c r="J4224" i="16"/>
  <c r="H4224" i="16"/>
  <c r="F4224" i="16"/>
  <c r="D4224" i="16"/>
  <c r="N4223" i="16"/>
  <c r="L4223" i="16"/>
  <c r="J4223" i="16"/>
  <c r="H4223" i="16"/>
  <c r="F4223" i="16"/>
  <c r="D4223" i="16"/>
  <c r="N4222" i="16"/>
  <c r="L4222" i="16"/>
  <c r="J4222" i="16"/>
  <c r="H4222" i="16"/>
  <c r="F4222" i="16"/>
  <c r="D4222" i="16"/>
  <c r="N4221" i="16"/>
  <c r="L4221" i="16"/>
  <c r="J4221" i="16"/>
  <c r="H4221" i="16"/>
  <c r="F4221" i="16"/>
  <c r="D4221" i="16"/>
  <c r="N4220" i="16"/>
  <c r="L4220" i="16"/>
  <c r="J4220" i="16"/>
  <c r="H4220" i="16"/>
  <c r="F4220" i="16"/>
  <c r="D4220" i="16"/>
  <c r="N4219" i="16"/>
  <c r="L4219" i="16"/>
  <c r="J4219" i="16"/>
  <c r="H4219" i="16"/>
  <c r="F4219" i="16"/>
  <c r="D4219" i="16"/>
  <c r="N4218" i="16"/>
  <c r="L4218" i="16"/>
  <c r="J4218" i="16"/>
  <c r="H4218" i="16"/>
  <c r="F4218" i="16"/>
  <c r="D4218" i="16"/>
  <c r="N4217" i="16"/>
  <c r="L4217" i="16"/>
  <c r="J4217" i="16"/>
  <c r="H4217" i="16"/>
  <c r="F4217" i="16"/>
  <c r="D4217" i="16"/>
  <c r="N4216" i="16"/>
  <c r="L4216" i="16"/>
  <c r="J4216" i="16"/>
  <c r="H4216" i="16"/>
  <c r="F4216" i="16"/>
  <c r="D4216" i="16"/>
  <c r="N4215" i="16"/>
  <c r="L4215" i="16"/>
  <c r="J4215" i="16"/>
  <c r="H4215" i="16"/>
  <c r="F4215" i="16"/>
  <c r="D4215" i="16"/>
  <c r="N4214" i="16"/>
  <c r="L4214" i="16"/>
  <c r="J4214" i="16"/>
  <c r="H4214" i="16"/>
  <c r="F4214" i="16"/>
  <c r="D4214" i="16"/>
  <c r="N4213" i="16"/>
  <c r="L4213" i="16"/>
  <c r="J4213" i="16"/>
  <c r="H4213" i="16"/>
  <c r="F4213" i="16"/>
  <c r="D4213" i="16"/>
  <c r="N4212" i="16"/>
  <c r="L4212" i="16"/>
  <c r="J4212" i="16"/>
  <c r="H4212" i="16"/>
  <c r="F4212" i="16"/>
  <c r="D4212" i="16"/>
  <c r="N4211" i="16"/>
  <c r="L4211" i="16"/>
  <c r="J4211" i="16"/>
  <c r="H4211" i="16"/>
  <c r="F4211" i="16"/>
  <c r="D4211" i="16"/>
  <c r="N4210" i="16"/>
  <c r="L4210" i="16"/>
  <c r="J4210" i="16"/>
  <c r="H4210" i="16"/>
  <c r="F4210" i="16"/>
  <c r="D4210" i="16"/>
  <c r="N4209" i="16"/>
  <c r="L4209" i="16"/>
  <c r="J4209" i="16"/>
  <c r="H4209" i="16"/>
  <c r="F4209" i="16"/>
  <c r="D4209" i="16"/>
  <c r="N4208" i="16"/>
  <c r="L4208" i="16"/>
  <c r="J4208" i="16"/>
  <c r="H4208" i="16"/>
  <c r="F4208" i="16"/>
  <c r="D4208" i="16"/>
  <c r="N4207" i="16"/>
  <c r="L4207" i="16"/>
  <c r="J4207" i="16"/>
  <c r="H4207" i="16"/>
  <c r="F4207" i="16"/>
  <c r="D4207" i="16"/>
  <c r="N4206" i="16"/>
  <c r="L4206" i="16"/>
  <c r="J4206" i="16"/>
  <c r="H4206" i="16"/>
  <c r="F4206" i="16"/>
  <c r="D4206" i="16"/>
  <c r="N4205" i="16"/>
  <c r="L4205" i="16"/>
  <c r="J4205" i="16"/>
  <c r="H4205" i="16"/>
  <c r="F4205" i="16"/>
  <c r="D4205" i="16"/>
  <c r="N4204" i="16"/>
  <c r="L4204" i="16"/>
  <c r="J4204" i="16"/>
  <c r="H4204" i="16"/>
  <c r="F4204" i="16"/>
  <c r="D4204" i="16"/>
  <c r="N4203" i="16"/>
  <c r="L4203" i="16"/>
  <c r="J4203" i="16"/>
  <c r="H4203" i="16"/>
  <c r="F4203" i="16"/>
  <c r="D4203" i="16"/>
  <c r="N4202" i="16"/>
  <c r="L4202" i="16"/>
  <c r="J4202" i="16"/>
  <c r="H4202" i="16"/>
  <c r="F4202" i="16"/>
  <c r="D4202" i="16"/>
  <c r="N4201" i="16"/>
  <c r="L4201" i="16"/>
  <c r="J4201" i="16"/>
  <c r="H4201" i="16"/>
  <c r="F4201" i="16"/>
  <c r="D4201" i="16"/>
  <c r="N4200" i="16"/>
  <c r="L4200" i="16"/>
  <c r="J4200" i="16"/>
  <c r="H4200" i="16"/>
  <c r="F4200" i="16"/>
  <c r="D4200" i="16"/>
  <c r="N4199" i="16"/>
  <c r="L4199" i="16"/>
  <c r="J4199" i="16"/>
  <c r="H4199" i="16"/>
  <c r="F4199" i="16"/>
  <c r="D4199" i="16"/>
  <c r="N4198" i="16"/>
  <c r="L4198" i="16"/>
  <c r="J4198" i="16"/>
  <c r="H4198" i="16"/>
  <c r="F4198" i="16"/>
  <c r="D4198" i="16"/>
  <c r="N4197" i="16"/>
  <c r="L4197" i="16"/>
  <c r="J4197" i="16"/>
  <c r="H4197" i="16"/>
  <c r="F4197" i="16"/>
  <c r="D4197" i="16"/>
  <c r="N4196" i="16"/>
  <c r="L4196" i="16"/>
  <c r="J4196" i="16"/>
  <c r="H4196" i="16"/>
  <c r="F4196" i="16"/>
  <c r="D4196" i="16"/>
  <c r="N4195" i="16"/>
  <c r="L4195" i="16"/>
  <c r="J4195" i="16"/>
  <c r="H4195" i="16"/>
  <c r="F4195" i="16"/>
  <c r="D4195" i="16"/>
  <c r="N4194" i="16"/>
  <c r="L4194" i="16"/>
  <c r="J4194" i="16"/>
  <c r="H4194" i="16"/>
  <c r="F4194" i="16"/>
  <c r="D4194" i="16"/>
  <c r="N4193" i="16"/>
  <c r="L4193" i="16"/>
  <c r="J4193" i="16"/>
  <c r="H4193" i="16"/>
  <c r="F4193" i="16"/>
  <c r="D4193" i="16"/>
  <c r="N4192" i="16"/>
  <c r="L4192" i="16"/>
  <c r="J4192" i="16"/>
  <c r="H4192" i="16"/>
  <c r="F4192" i="16"/>
  <c r="D4192" i="16"/>
  <c r="N4191" i="16"/>
  <c r="L4191" i="16"/>
  <c r="J4191" i="16"/>
  <c r="H4191" i="16"/>
  <c r="F4191" i="16"/>
  <c r="D4191" i="16"/>
  <c r="N4190" i="16"/>
  <c r="L4190" i="16"/>
  <c r="J4190" i="16"/>
  <c r="H4190" i="16"/>
  <c r="F4190" i="16"/>
  <c r="D4190" i="16"/>
  <c r="N4189" i="16"/>
  <c r="L4189" i="16"/>
  <c r="J4189" i="16"/>
  <c r="H4189" i="16"/>
  <c r="F4189" i="16"/>
  <c r="D4189" i="16"/>
  <c r="N4188" i="16"/>
  <c r="L4188" i="16"/>
  <c r="J4188" i="16"/>
  <c r="H4188" i="16"/>
  <c r="F4188" i="16"/>
  <c r="D4188" i="16"/>
  <c r="N4187" i="16"/>
  <c r="L4187" i="16"/>
  <c r="J4187" i="16"/>
  <c r="H4187" i="16"/>
  <c r="F4187" i="16"/>
  <c r="D4187" i="16"/>
  <c r="N4186" i="16"/>
  <c r="L4186" i="16"/>
  <c r="J4186" i="16"/>
  <c r="H4186" i="16"/>
  <c r="F4186" i="16"/>
  <c r="D4186" i="16"/>
  <c r="N4185" i="16"/>
  <c r="L4185" i="16"/>
  <c r="J4185" i="16"/>
  <c r="H4185" i="16"/>
  <c r="F4185" i="16"/>
  <c r="D4185" i="16"/>
  <c r="N4184" i="16"/>
  <c r="L4184" i="16"/>
  <c r="J4184" i="16"/>
  <c r="H4184" i="16"/>
  <c r="F4184" i="16"/>
  <c r="D4184" i="16"/>
  <c r="N4183" i="16"/>
  <c r="L4183" i="16"/>
  <c r="J4183" i="16"/>
  <c r="H4183" i="16"/>
  <c r="F4183" i="16"/>
  <c r="D4183" i="16"/>
  <c r="N4182" i="16"/>
  <c r="L4182" i="16"/>
  <c r="J4182" i="16"/>
  <c r="H4182" i="16"/>
  <c r="F4182" i="16"/>
  <c r="D4182" i="16"/>
  <c r="N4181" i="16"/>
  <c r="L4181" i="16"/>
  <c r="J4181" i="16"/>
  <c r="H4181" i="16"/>
  <c r="F4181" i="16"/>
  <c r="D4181" i="16"/>
  <c r="N4180" i="16"/>
  <c r="L4180" i="16"/>
  <c r="J4180" i="16"/>
  <c r="H4180" i="16"/>
  <c r="F4180" i="16"/>
  <c r="D4180" i="16"/>
  <c r="N4179" i="16"/>
  <c r="L4179" i="16"/>
  <c r="J4179" i="16"/>
  <c r="H4179" i="16"/>
  <c r="F4179" i="16"/>
  <c r="D4179" i="16"/>
  <c r="N4178" i="16"/>
  <c r="L4178" i="16"/>
  <c r="J4178" i="16"/>
  <c r="H4178" i="16"/>
  <c r="F4178" i="16"/>
  <c r="D4178" i="16"/>
  <c r="N4177" i="16"/>
  <c r="L4177" i="16"/>
  <c r="J4177" i="16"/>
  <c r="H4177" i="16"/>
  <c r="F4177" i="16"/>
  <c r="D4177" i="16"/>
  <c r="N4176" i="16"/>
  <c r="L4176" i="16"/>
  <c r="J4176" i="16"/>
  <c r="H4176" i="16"/>
  <c r="F4176" i="16"/>
  <c r="D4176" i="16"/>
  <c r="N4175" i="16"/>
  <c r="L4175" i="16"/>
  <c r="J4175" i="16"/>
  <c r="H4175" i="16"/>
  <c r="F4175" i="16"/>
  <c r="D4175" i="16"/>
  <c r="N4174" i="16"/>
  <c r="L4174" i="16"/>
  <c r="J4174" i="16"/>
  <c r="H4174" i="16"/>
  <c r="F4174" i="16"/>
  <c r="D4174" i="16"/>
  <c r="N4173" i="16"/>
  <c r="L4173" i="16"/>
  <c r="J4173" i="16"/>
  <c r="H4173" i="16"/>
  <c r="F4173" i="16"/>
  <c r="D4173" i="16"/>
  <c r="N4172" i="16"/>
  <c r="L4172" i="16"/>
  <c r="J4172" i="16"/>
  <c r="H4172" i="16"/>
  <c r="F4172" i="16"/>
  <c r="D4172" i="16"/>
  <c r="N4171" i="16"/>
  <c r="L4171" i="16"/>
  <c r="J4171" i="16"/>
  <c r="H4171" i="16"/>
  <c r="F4171" i="16"/>
  <c r="D4171" i="16"/>
  <c r="N4170" i="16"/>
  <c r="L4170" i="16"/>
  <c r="J4170" i="16"/>
  <c r="H4170" i="16"/>
  <c r="F4170" i="16"/>
  <c r="D4170" i="16"/>
  <c r="N4169" i="16"/>
  <c r="L4169" i="16"/>
  <c r="J4169" i="16"/>
  <c r="H4169" i="16"/>
  <c r="F4169" i="16"/>
  <c r="D4169" i="16"/>
  <c r="N4168" i="16"/>
  <c r="L4168" i="16"/>
  <c r="J4168" i="16"/>
  <c r="H4168" i="16"/>
  <c r="F4168" i="16"/>
  <c r="D4168" i="16"/>
  <c r="N4167" i="16"/>
  <c r="L4167" i="16"/>
  <c r="J4167" i="16"/>
  <c r="H4167" i="16"/>
  <c r="F4167" i="16"/>
  <c r="D4167" i="16"/>
  <c r="N4166" i="16"/>
  <c r="L4166" i="16"/>
  <c r="J4166" i="16"/>
  <c r="H4166" i="16"/>
  <c r="F4166" i="16"/>
  <c r="D4166" i="16"/>
  <c r="N4165" i="16"/>
  <c r="L4165" i="16"/>
  <c r="J4165" i="16"/>
  <c r="H4165" i="16"/>
  <c r="F4165" i="16"/>
  <c r="D4165" i="16"/>
  <c r="N4164" i="16"/>
  <c r="L4164" i="16"/>
  <c r="J4164" i="16"/>
  <c r="H4164" i="16"/>
  <c r="F4164" i="16"/>
  <c r="D4164" i="16"/>
  <c r="N4163" i="16"/>
  <c r="L4163" i="16"/>
  <c r="J4163" i="16"/>
  <c r="H4163" i="16"/>
  <c r="F4163" i="16"/>
  <c r="D4163" i="16"/>
  <c r="N4162" i="16"/>
  <c r="L4162" i="16"/>
  <c r="J4162" i="16"/>
  <c r="H4162" i="16"/>
  <c r="F4162" i="16"/>
  <c r="D4162" i="16"/>
  <c r="N4161" i="16"/>
  <c r="L4161" i="16"/>
  <c r="J4161" i="16"/>
  <c r="H4161" i="16"/>
  <c r="F4161" i="16"/>
  <c r="D4161" i="16"/>
  <c r="N4160" i="16"/>
  <c r="L4160" i="16"/>
  <c r="J4160" i="16"/>
  <c r="H4160" i="16"/>
  <c r="F4160" i="16"/>
  <c r="D4160" i="16"/>
  <c r="N4159" i="16"/>
  <c r="L4159" i="16"/>
  <c r="J4159" i="16"/>
  <c r="H4159" i="16"/>
  <c r="F4159" i="16"/>
  <c r="D4159" i="16"/>
  <c r="N4158" i="16"/>
  <c r="L4158" i="16"/>
  <c r="J4158" i="16"/>
  <c r="H4158" i="16"/>
  <c r="F4158" i="16"/>
  <c r="D4158" i="16"/>
  <c r="N4157" i="16"/>
  <c r="L4157" i="16"/>
  <c r="J4157" i="16"/>
  <c r="H4157" i="16"/>
  <c r="F4157" i="16"/>
  <c r="D4157" i="16"/>
  <c r="N4156" i="16"/>
  <c r="L4156" i="16"/>
  <c r="J4156" i="16"/>
  <c r="H4156" i="16"/>
  <c r="F4156" i="16"/>
  <c r="D4156" i="16"/>
  <c r="N4155" i="16"/>
  <c r="L4155" i="16"/>
  <c r="J4155" i="16"/>
  <c r="H4155" i="16"/>
  <c r="F4155" i="16"/>
  <c r="D4155" i="16"/>
  <c r="N4154" i="16"/>
  <c r="L4154" i="16"/>
  <c r="J4154" i="16"/>
  <c r="H4154" i="16"/>
  <c r="F4154" i="16"/>
  <c r="D4154" i="16"/>
  <c r="N4153" i="16"/>
  <c r="L4153" i="16"/>
  <c r="J4153" i="16"/>
  <c r="H4153" i="16"/>
  <c r="F4153" i="16"/>
  <c r="D4153" i="16"/>
  <c r="N4152" i="16"/>
  <c r="L4152" i="16"/>
  <c r="J4152" i="16"/>
  <c r="H4152" i="16"/>
  <c r="F4152" i="16"/>
  <c r="D4152" i="16"/>
  <c r="N4151" i="16"/>
  <c r="L4151" i="16"/>
  <c r="J4151" i="16"/>
  <c r="H4151" i="16"/>
  <c r="F4151" i="16"/>
  <c r="D4151" i="16"/>
  <c r="N4150" i="16"/>
  <c r="L4150" i="16"/>
  <c r="J4150" i="16"/>
  <c r="H4150" i="16"/>
  <c r="F4150" i="16"/>
  <c r="D4150" i="16"/>
  <c r="N4149" i="16"/>
  <c r="L4149" i="16"/>
  <c r="J4149" i="16"/>
  <c r="H4149" i="16"/>
  <c r="F4149" i="16"/>
  <c r="D4149" i="16"/>
  <c r="N4148" i="16"/>
  <c r="L4148" i="16"/>
  <c r="J4148" i="16"/>
  <c r="H4148" i="16"/>
  <c r="F4148" i="16"/>
  <c r="D4148" i="16"/>
  <c r="N4147" i="16"/>
  <c r="L4147" i="16"/>
  <c r="J4147" i="16"/>
  <c r="H4147" i="16"/>
  <c r="F4147" i="16"/>
  <c r="D4147" i="16"/>
  <c r="N4146" i="16"/>
  <c r="L4146" i="16"/>
  <c r="J4146" i="16"/>
  <c r="H4146" i="16"/>
  <c r="F4146" i="16"/>
  <c r="D4146" i="16"/>
  <c r="N4145" i="16"/>
  <c r="L4145" i="16"/>
  <c r="J4145" i="16"/>
  <c r="H4145" i="16"/>
  <c r="F4145" i="16"/>
  <c r="D4145" i="16"/>
  <c r="N4144" i="16"/>
  <c r="L4144" i="16"/>
  <c r="J4144" i="16"/>
  <c r="H4144" i="16"/>
  <c r="F4144" i="16"/>
  <c r="D4144" i="16"/>
  <c r="N4143" i="16"/>
  <c r="L4143" i="16"/>
  <c r="J4143" i="16"/>
  <c r="H4143" i="16"/>
  <c r="F4143" i="16"/>
  <c r="D4143" i="16"/>
  <c r="N4142" i="16"/>
  <c r="L4142" i="16"/>
  <c r="J4142" i="16"/>
  <c r="H4142" i="16"/>
  <c r="F4142" i="16"/>
  <c r="D4142" i="16"/>
  <c r="N4141" i="16"/>
  <c r="L4141" i="16"/>
  <c r="J4141" i="16"/>
  <c r="H4141" i="16"/>
  <c r="F4141" i="16"/>
  <c r="D4141" i="16"/>
  <c r="N4140" i="16"/>
  <c r="L4140" i="16"/>
  <c r="J4140" i="16"/>
  <c r="H4140" i="16"/>
  <c r="F4140" i="16"/>
  <c r="D4140" i="16"/>
  <c r="N4139" i="16"/>
  <c r="L4139" i="16"/>
  <c r="J4139" i="16"/>
  <c r="H4139" i="16"/>
  <c r="F4139" i="16"/>
  <c r="D4139" i="16"/>
  <c r="N4138" i="16"/>
  <c r="L4138" i="16"/>
  <c r="J4138" i="16"/>
  <c r="H4138" i="16"/>
  <c r="F4138" i="16"/>
  <c r="D4138" i="16"/>
  <c r="N4137" i="16"/>
  <c r="L4137" i="16"/>
  <c r="J4137" i="16"/>
  <c r="H4137" i="16"/>
  <c r="F4137" i="16"/>
  <c r="D4137" i="16"/>
  <c r="N4136" i="16"/>
  <c r="L4136" i="16"/>
  <c r="J4136" i="16"/>
  <c r="H4136" i="16"/>
  <c r="F4136" i="16"/>
  <c r="D4136" i="16"/>
  <c r="N4135" i="16"/>
  <c r="L4135" i="16"/>
  <c r="J4135" i="16"/>
  <c r="H4135" i="16"/>
  <c r="F4135" i="16"/>
  <c r="D4135" i="16"/>
  <c r="N4134" i="16"/>
  <c r="L4134" i="16"/>
  <c r="J4134" i="16"/>
  <c r="H4134" i="16"/>
  <c r="F4134" i="16"/>
  <c r="D4134" i="16"/>
  <c r="N4133" i="16"/>
  <c r="L4133" i="16"/>
  <c r="J4133" i="16"/>
  <c r="H4133" i="16"/>
  <c r="F4133" i="16"/>
  <c r="D4133" i="16"/>
  <c r="N4132" i="16"/>
  <c r="L4132" i="16"/>
  <c r="J4132" i="16"/>
  <c r="H4132" i="16"/>
  <c r="F4132" i="16"/>
  <c r="D4132" i="16"/>
  <c r="N4131" i="16"/>
  <c r="L4131" i="16"/>
  <c r="J4131" i="16"/>
  <c r="H4131" i="16"/>
  <c r="F4131" i="16"/>
  <c r="D4131" i="16"/>
  <c r="N4130" i="16"/>
  <c r="L4130" i="16"/>
  <c r="J4130" i="16"/>
  <c r="H4130" i="16"/>
  <c r="F4130" i="16"/>
  <c r="D4130" i="16"/>
  <c r="N4129" i="16"/>
  <c r="L4129" i="16"/>
  <c r="J4129" i="16"/>
  <c r="H4129" i="16"/>
  <c r="F4129" i="16"/>
  <c r="D4129" i="16"/>
  <c r="N4128" i="16"/>
  <c r="L4128" i="16"/>
  <c r="J4128" i="16"/>
  <c r="H4128" i="16"/>
  <c r="F4128" i="16"/>
  <c r="D4128" i="16"/>
  <c r="N4127" i="16"/>
  <c r="L4127" i="16"/>
  <c r="J4127" i="16"/>
  <c r="H4127" i="16"/>
  <c r="F4127" i="16"/>
  <c r="D4127" i="16"/>
  <c r="N4126" i="16"/>
  <c r="L4126" i="16"/>
  <c r="J4126" i="16"/>
  <c r="H4126" i="16"/>
  <c r="F4126" i="16"/>
  <c r="D4126" i="16"/>
  <c r="N4125" i="16"/>
  <c r="L4125" i="16"/>
  <c r="J4125" i="16"/>
  <c r="H4125" i="16"/>
  <c r="F4125" i="16"/>
  <c r="D4125" i="16"/>
  <c r="N4124" i="16"/>
  <c r="L4124" i="16"/>
  <c r="J4124" i="16"/>
  <c r="H4124" i="16"/>
  <c r="F4124" i="16"/>
  <c r="D4124" i="16"/>
  <c r="N4123" i="16"/>
  <c r="L4123" i="16"/>
  <c r="J4123" i="16"/>
  <c r="H4123" i="16"/>
  <c r="F4123" i="16"/>
  <c r="D4123" i="16"/>
  <c r="N4122" i="16"/>
  <c r="L4122" i="16"/>
  <c r="J4122" i="16"/>
  <c r="H4122" i="16"/>
  <c r="F4122" i="16"/>
  <c r="D4122" i="16"/>
  <c r="N4121" i="16"/>
  <c r="L4121" i="16"/>
  <c r="J4121" i="16"/>
  <c r="H4121" i="16"/>
  <c r="F4121" i="16"/>
  <c r="D4121" i="16"/>
  <c r="N4120" i="16"/>
  <c r="L4120" i="16"/>
  <c r="J4120" i="16"/>
  <c r="H4120" i="16"/>
  <c r="F4120" i="16"/>
  <c r="D4120" i="16"/>
  <c r="N4119" i="16"/>
  <c r="L4119" i="16"/>
  <c r="J4119" i="16"/>
  <c r="H4119" i="16"/>
  <c r="F4119" i="16"/>
  <c r="D4119" i="16"/>
  <c r="N4118" i="16"/>
  <c r="L4118" i="16"/>
  <c r="J4118" i="16"/>
  <c r="H4118" i="16"/>
  <c r="F4118" i="16"/>
  <c r="D4118" i="16"/>
  <c r="N4117" i="16"/>
  <c r="L4117" i="16"/>
  <c r="J4117" i="16"/>
  <c r="H4117" i="16"/>
  <c r="F4117" i="16"/>
  <c r="D4117" i="16"/>
  <c r="N4116" i="16"/>
  <c r="L4116" i="16"/>
  <c r="J4116" i="16"/>
  <c r="H4116" i="16"/>
  <c r="F4116" i="16"/>
  <c r="D4116" i="16"/>
  <c r="N4115" i="16"/>
  <c r="L4115" i="16"/>
  <c r="J4115" i="16"/>
  <c r="H4115" i="16"/>
  <c r="F4115" i="16"/>
  <c r="D4115" i="16"/>
  <c r="N4114" i="16"/>
  <c r="L4114" i="16"/>
  <c r="J4114" i="16"/>
  <c r="H4114" i="16"/>
  <c r="F4114" i="16"/>
  <c r="D4114" i="16"/>
  <c r="N4113" i="16"/>
  <c r="L4113" i="16"/>
  <c r="J4113" i="16"/>
  <c r="H4113" i="16"/>
  <c r="F4113" i="16"/>
  <c r="D4113" i="16"/>
  <c r="N4112" i="16"/>
  <c r="L4112" i="16"/>
  <c r="J4112" i="16"/>
  <c r="H4112" i="16"/>
  <c r="F4112" i="16"/>
  <c r="D4112" i="16"/>
  <c r="N4111" i="16"/>
  <c r="L4111" i="16"/>
  <c r="J4111" i="16"/>
  <c r="H4111" i="16"/>
  <c r="F4111" i="16"/>
  <c r="D4111" i="16"/>
  <c r="N4110" i="16"/>
  <c r="L4110" i="16"/>
  <c r="J4110" i="16"/>
  <c r="H4110" i="16"/>
  <c r="F4110" i="16"/>
  <c r="D4110" i="16"/>
  <c r="N4109" i="16"/>
  <c r="L4109" i="16"/>
  <c r="J4109" i="16"/>
  <c r="H4109" i="16"/>
  <c r="F4109" i="16"/>
  <c r="D4109" i="16"/>
  <c r="N4108" i="16"/>
  <c r="L4108" i="16"/>
  <c r="J4108" i="16"/>
  <c r="H4108" i="16"/>
  <c r="F4108" i="16"/>
  <c r="D4108" i="16"/>
  <c r="N4107" i="16"/>
  <c r="L4107" i="16"/>
  <c r="J4107" i="16"/>
  <c r="H4107" i="16"/>
  <c r="F4107" i="16"/>
  <c r="D4107" i="16"/>
  <c r="N4106" i="16"/>
  <c r="L4106" i="16"/>
  <c r="J4106" i="16"/>
  <c r="H4106" i="16"/>
  <c r="F4106" i="16"/>
  <c r="D4106" i="16"/>
  <c r="N4105" i="16"/>
  <c r="L4105" i="16"/>
  <c r="J4105" i="16"/>
  <c r="H4105" i="16"/>
  <c r="F4105" i="16"/>
  <c r="D4105" i="16"/>
  <c r="N4104" i="16"/>
  <c r="L4104" i="16"/>
  <c r="J4104" i="16"/>
  <c r="H4104" i="16"/>
  <c r="F4104" i="16"/>
  <c r="D4104" i="16"/>
  <c r="N4103" i="16"/>
  <c r="L4103" i="16"/>
  <c r="J4103" i="16"/>
  <c r="H4103" i="16"/>
  <c r="F4103" i="16"/>
  <c r="D4103" i="16"/>
  <c r="N4102" i="16"/>
  <c r="L4102" i="16"/>
  <c r="J4102" i="16"/>
  <c r="H4102" i="16"/>
  <c r="F4102" i="16"/>
  <c r="D4102" i="16"/>
  <c r="N4101" i="16"/>
  <c r="L4101" i="16"/>
  <c r="J4101" i="16"/>
  <c r="H4101" i="16"/>
  <c r="F4101" i="16"/>
  <c r="D4101" i="16"/>
  <c r="N4100" i="16"/>
  <c r="L4100" i="16"/>
  <c r="J4100" i="16"/>
  <c r="H4100" i="16"/>
  <c r="F4100" i="16"/>
  <c r="D4100" i="16"/>
  <c r="N4099" i="16"/>
  <c r="L4099" i="16"/>
  <c r="J4099" i="16"/>
  <c r="H4099" i="16"/>
  <c r="F4099" i="16"/>
  <c r="D4099" i="16"/>
  <c r="N4098" i="16"/>
  <c r="L4098" i="16"/>
  <c r="J4098" i="16"/>
  <c r="H4098" i="16"/>
  <c r="F4098" i="16"/>
  <c r="D4098" i="16"/>
  <c r="N4097" i="16"/>
  <c r="L4097" i="16"/>
  <c r="J4097" i="16"/>
  <c r="H4097" i="16"/>
  <c r="F4097" i="16"/>
  <c r="D4097" i="16"/>
  <c r="N4096" i="16"/>
  <c r="L4096" i="16"/>
  <c r="J4096" i="16"/>
  <c r="H4096" i="16"/>
  <c r="F4096" i="16"/>
  <c r="D4096" i="16"/>
  <c r="N4095" i="16"/>
  <c r="L4095" i="16"/>
  <c r="J4095" i="16"/>
  <c r="H4095" i="16"/>
  <c r="F4095" i="16"/>
  <c r="D4095" i="16"/>
  <c r="N4094" i="16"/>
  <c r="L4094" i="16"/>
  <c r="J4094" i="16"/>
  <c r="H4094" i="16"/>
  <c r="F4094" i="16"/>
  <c r="D4094" i="16"/>
  <c r="N4093" i="16"/>
  <c r="L4093" i="16"/>
  <c r="J4093" i="16"/>
  <c r="H4093" i="16"/>
  <c r="F4093" i="16"/>
  <c r="D4093" i="16"/>
  <c r="N4092" i="16"/>
  <c r="L4092" i="16"/>
  <c r="J4092" i="16"/>
  <c r="H4092" i="16"/>
  <c r="F4092" i="16"/>
  <c r="D4092" i="16"/>
  <c r="N4091" i="16"/>
  <c r="L4091" i="16"/>
  <c r="J4091" i="16"/>
  <c r="H4091" i="16"/>
  <c r="F4091" i="16"/>
  <c r="D4091" i="16"/>
  <c r="N4090" i="16"/>
  <c r="L4090" i="16"/>
  <c r="J4090" i="16"/>
  <c r="H4090" i="16"/>
  <c r="F4090" i="16"/>
  <c r="D4090" i="16"/>
  <c r="N4089" i="16"/>
  <c r="L4089" i="16"/>
  <c r="J4089" i="16"/>
  <c r="H4089" i="16"/>
  <c r="F4089" i="16"/>
  <c r="D4089" i="16"/>
  <c r="N4088" i="16"/>
  <c r="L4088" i="16"/>
  <c r="J4088" i="16"/>
  <c r="H4088" i="16"/>
  <c r="F4088" i="16"/>
  <c r="D4088" i="16"/>
  <c r="N4087" i="16"/>
  <c r="L4087" i="16"/>
  <c r="J4087" i="16"/>
  <c r="H4087" i="16"/>
  <c r="F4087" i="16"/>
  <c r="D4087" i="16"/>
  <c r="N4086" i="16"/>
  <c r="L4086" i="16"/>
  <c r="J4086" i="16"/>
  <c r="H4086" i="16"/>
  <c r="F4086" i="16"/>
  <c r="D4086" i="16"/>
  <c r="N4085" i="16"/>
  <c r="L4085" i="16"/>
  <c r="J4085" i="16"/>
  <c r="H4085" i="16"/>
  <c r="F4085" i="16"/>
  <c r="D4085" i="16"/>
  <c r="N4084" i="16"/>
  <c r="L4084" i="16"/>
  <c r="J4084" i="16"/>
  <c r="H4084" i="16"/>
  <c r="F4084" i="16"/>
  <c r="D4084" i="16"/>
  <c r="N4083" i="16"/>
  <c r="L4083" i="16"/>
  <c r="J4083" i="16"/>
  <c r="H4083" i="16"/>
  <c r="F4083" i="16"/>
  <c r="D4083" i="16"/>
  <c r="N4082" i="16"/>
  <c r="L4082" i="16"/>
  <c r="J4082" i="16"/>
  <c r="H4082" i="16"/>
  <c r="F4082" i="16"/>
  <c r="D4082" i="16"/>
  <c r="N4081" i="16"/>
  <c r="L4081" i="16"/>
  <c r="J4081" i="16"/>
  <c r="H4081" i="16"/>
  <c r="F4081" i="16"/>
  <c r="D4081" i="16"/>
  <c r="N4080" i="16"/>
  <c r="L4080" i="16"/>
  <c r="J4080" i="16"/>
  <c r="H4080" i="16"/>
  <c r="F4080" i="16"/>
  <c r="D4080" i="16"/>
  <c r="N4079" i="16"/>
  <c r="L4079" i="16"/>
  <c r="J4079" i="16"/>
  <c r="H4079" i="16"/>
  <c r="F4079" i="16"/>
  <c r="D4079" i="16"/>
  <c r="N4078" i="16"/>
  <c r="L4078" i="16"/>
  <c r="J4078" i="16"/>
  <c r="H4078" i="16"/>
  <c r="F4078" i="16"/>
  <c r="D4078" i="16"/>
  <c r="N4077" i="16"/>
  <c r="L4077" i="16"/>
  <c r="J4077" i="16"/>
  <c r="H4077" i="16"/>
  <c r="F4077" i="16"/>
  <c r="D4077" i="16"/>
  <c r="N4076" i="16"/>
  <c r="L4076" i="16"/>
  <c r="J4076" i="16"/>
  <c r="H4076" i="16"/>
  <c r="F4076" i="16"/>
  <c r="D4076" i="16"/>
  <c r="N4075" i="16"/>
  <c r="L4075" i="16"/>
  <c r="J4075" i="16"/>
  <c r="H4075" i="16"/>
  <c r="F4075" i="16"/>
  <c r="D4075" i="16"/>
  <c r="N4074" i="16"/>
  <c r="L4074" i="16"/>
  <c r="J4074" i="16"/>
  <c r="H4074" i="16"/>
  <c r="F4074" i="16"/>
  <c r="D4074" i="16"/>
  <c r="N4073" i="16"/>
  <c r="L4073" i="16"/>
  <c r="J4073" i="16"/>
  <c r="H4073" i="16"/>
  <c r="F4073" i="16"/>
  <c r="D4073" i="16"/>
  <c r="N4072" i="16"/>
  <c r="L4072" i="16"/>
  <c r="J4072" i="16"/>
  <c r="H4072" i="16"/>
  <c r="F4072" i="16"/>
  <c r="D4072" i="16"/>
  <c r="N4071" i="16"/>
  <c r="L4071" i="16"/>
  <c r="J4071" i="16"/>
  <c r="H4071" i="16"/>
  <c r="F4071" i="16"/>
  <c r="D4071" i="16"/>
  <c r="N4070" i="16"/>
  <c r="L4070" i="16"/>
  <c r="J4070" i="16"/>
  <c r="H4070" i="16"/>
  <c r="F4070" i="16"/>
  <c r="D4070" i="16"/>
  <c r="N4069" i="16"/>
  <c r="L4069" i="16"/>
  <c r="J4069" i="16"/>
  <c r="H4069" i="16"/>
  <c r="F4069" i="16"/>
  <c r="D4069" i="16"/>
  <c r="N4068" i="16"/>
  <c r="L4068" i="16"/>
  <c r="J4068" i="16"/>
  <c r="H4068" i="16"/>
  <c r="F4068" i="16"/>
  <c r="D4068" i="16"/>
  <c r="N4067" i="16"/>
  <c r="L4067" i="16"/>
  <c r="J4067" i="16"/>
  <c r="H4067" i="16"/>
  <c r="F4067" i="16"/>
  <c r="D4067" i="16"/>
  <c r="N4066" i="16"/>
  <c r="L4066" i="16"/>
  <c r="J4066" i="16"/>
  <c r="H4066" i="16"/>
  <c r="F4066" i="16"/>
  <c r="D4066" i="16"/>
  <c r="N4065" i="16"/>
  <c r="L4065" i="16"/>
  <c r="J4065" i="16"/>
  <c r="H4065" i="16"/>
  <c r="F4065" i="16"/>
  <c r="D4065" i="16"/>
  <c r="N4064" i="16"/>
  <c r="L4064" i="16"/>
  <c r="J4064" i="16"/>
  <c r="H4064" i="16"/>
  <c r="F4064" i="16"/>
  <c r="D4064" i="16"/>
  <c r="N4063" i="16"/>
  <c r="L4063" i="16"/>
  <c r="J4063" i="16"/>
  <c r="H4063" i="16"/>
  <c r="F4063" i="16"/>
  <c r="D4063" i="16"/>
  <c r="N4062" i="16"/>
  <c r="L4062" i="16"/>
  <c r="J4062" i="16"/>
  <c r="H4062" i="16"/>
  <c r="F4062" i="16"/>
  <c r="D4062" i="16"/>
  <c r="N4061" i="16"/>
  <c r="L4061" i="16"/>
  <c r="J4061" i="16"/>
  <c r="H4061" i="16"/>
  <c r="F4061" i="16"/>
  <c r="D4061" i="16"/>
  <c r="N4060" i="16"/>
  <c r="L4060" i="16"/>
  <c r="J4060" i="16"/>
  <c r="H4060" i="16"/>
  <c r="F4060" i="16"/>
  <c r="D4060" i="16"/>
  <c r="N4059" i="16"/>
  <c r="L4059" i="16"/>
  <c r="J4059" i="16"/>
  <c r="H4059" i="16"/>
  <c r="F4059" i="16"/>
  <c r="D4059" i="16"/>
  <c r="N4058" i="16"/>
  <c r="L4058" i="16"/>
  <c r="J4058" i="16"/>
  <c r="H4058" i="16"/>
  <c r="F4058" i="16"/>
  <c r="D4058" i="16"/>
  <c r="N4057" i="16"/>
  <c r="L4057" i="16"/>
  <c r="J4057" i="16"/>
  <c r="H4057" i="16"/>
  <c r="F4057" i="16"/>
  <c r="D4057" i="16"/>
  <c r="N4056" i="16"/>
  <c r="L4056" i="16"/>
  <c r="J4056" i="16"/>
  <c r="H4056" i="16"/>
  <c r="F4056" i="16"/>
  <c r="D4056" i="16"/>
  <c r="N4055" i="16"/>
  <c r="L4055" i="16"/>
  <c r="J4055" i="16"/>
  <c r="H4055" i="16"/>
  <c r="F4055" i="16"/>
  <c r="D4055" i="16"/>
  <c r="N4054" i="16"/>
  <c r="L4054" i="16"/>
  <c r="J4054" i="16"/>
  <c r="H4054" i="16"/>
  <c r="F4054" i="16"/>
  <c r="D4054" i="16"/>
  <c r="N4053" i="16"/>
  <c r="L4053" i="16"/>
  <c r="J4053" i="16"/>
  <c r="H4053" i="16"/>
  <c r="F4053" i="16"/>
  <c r="D4053" i="16"/>
  <c r="N4052" i="16"/>
  <c r="L4052" i="16"/>
  <c r="J4052" i="16"/>
  <c r="H4052" i="16"/>
  <c r="F4052" i="16"/>
  <c r="D4052" i="16"/>
  <c r="N4051" i="16"/>
  <c r="L4051" i="16"/>
  <c r="J4051" i="16"/>
  <c r="H4051" i="16"/>
  <c r="F4051" i="16"/>
  <c r="D4051" i="16"/>
  <c r="N4050" i="16"/>
  <c r="L4050" i="16"/>
  <c r="J4050" i="16"/>
  <c r="H4050" i="16"/>
  <c r="F4050" i="16"/>
  <c r="D4050" i="16"/>
  <c r="N4049" i="16"/>
  <c r="L4049" i="16"/>
  <c r="J4049" i="16"/>
  <c r="H4049" i="16"/>
  <c r="F4049" i="16"/>
  <c r="D4049" i="16"/>
  <c r="N4048" i="16"/>
  <c r="L4048" i="16"/>
  <c r="J4048" i="16"/>
  <c r="H4048" i="16"/>
  <c r="F4048" i="16"/>
  <c r="D4048" i="16"/>
  <c r="N4047" i="16"/>
  <c r="L4047" i="16"/>
  <c r="J4047" i="16"/>
  <c r="H4047" i="16"/>
  <c r="F4047" i="16"/>
  <c r="D4047" i="16"/>
  <c r="N4046" i="16"/>
  <c r="L4046" i="16"/>
  <c r="J4046" i="16"/>
  <c r="H4046" i="16"/>
  <c r="F4046" i="16"/>
  <c r="D4046" i="16"/>
  <c r="N4045" i="16"/>
  <c r="L4045" i="16"/>
  <c r="J4045" i="16"/>
  <c r="H4045" i="16"/>
  <c r="F4045" i="16"/>
  <c r="D4045" i="16"/>
  <c r="N4044" i="16"/>
  <c r="L4044" i="16"/>
  <c r="J4044" i="16"/>
  <c r="H4044" i="16"/>
  <c r="F4044" i="16"/>
  <c r="D4044" i="16"/>
  <c r="N4043" i="16"/>
  <c r="L4043" i="16"/>
  <c r="J4043" i="16"/>
  <c r="H4043" i="16"/>
  <c r="F4043" i="16"/>
  <c r="D4043" i="16"/>
  <c r="N4042" i="16"/>
  <c r="L4042" i="16"/>
  <c r="J4042" i="16"/>
  <c r="H4042" i="16"/>
  <c r="F4042" i="16"/>
  <c r="D4042" i="16"/>
  <c r="N4041" i="16"/>
  <c r="L4041" i="16"/>
  <c r="J4041" i="16"/>
  <c r="H4041" i="16"/>
  <c r="F4041" i="16"/>
  <c r="D4041" i="16"/>
  <c r="N4040" i="16"/>
  <c r="L4040" i="16"/>
  <c r="J4040" i="16"/>
  <c r="H4040" i="16"/>
  <c r="F4040" i="16"/>
  <c r="D4040" i="16"/>
  <c r="N4039" i="16"/>
  <c r="L4039" i="16"/>
  <c r="J4039" i="16"/>
  <c r="H4039" i="16"/>
  <c r="F4039" i="16"/>
  <c r="D4039" i="16"/>
  <c r="N4038" i="16"/>
  <c r="L4038" i="16"/>
  <c r="J4038" i="16"/>
  <c r="H4038" i="16"/>
  <c r="F4038" i="16"/>
  <c r="D4038" i="16"/>
  <c r="N4037" i="16"/>
  <c r="L4037" i="16"/>
  <c r="J4037" i="16"/>
  <c r="H4037" i="16"/>
  <c r="F4037" i="16"/>
  <c r="D4037" i="16"/>
  <c r="N4036" i="16"/>
  <c r="L4036" i="16"/>
  <c r="J4036" i="16"/>
  <c r="H4036" i="16"/>
  <c r="F4036" i="16"/>
  <c r="D4036" i="16"/>
  <c r="N4035" i="16"/>
  <c r="L4035" i="16"/>
  <c r="J4035" i="16"/>
  <c r="H4035" i="16"/>
  <c r="F4035" i="16"/>
  <c r="D4035" i="16"/>
  <c r="N4034" i="16"/>
  <c r="L4034" i="16"/>
  <c r="J4034" i="16"/>
  <c r="H4034" i="16"/>
  <c r="F4034" i="16"/>
  <c r="D4034" i="16"/>
  <c r="N4033" i="16"/>
  <c r="L4033" i="16"/>
  <c r="J4033" i="16"/>
  <c r="H4033" i="16"/>
  <c r="F4033" i="16"/>
  <c r="D4033" i="16"/>
  <c r="N4032" i="16"/>
  <c r="L4032" i="16"/>
  <c r="J4032" i="16"/>
  <c r="H4032" i="16"/>
  <c r="F4032" i="16"/>
  <c r="D4032" i="16"/>
  <c r="N4031" i="16"/>
  <c r="L4031" i="16"/>
  <c r="J4031" i="16"/>
  <c r="H4031" i="16"/>
  <c r="F4031" i="16"/>
  <c r="D4031" i="16"/>
  <c r="N4030" i="16"/>
  <c r="L4030" i="16"/>
  <c r="J4030" i="16"/>
  <c r="H4030" i="16"/>
  <c r="F4030" i="16"/>
  <c r="D4030" i="16"/>
  <c r="N4029" i="16"/>
  <c r="L4029" i="16"/>
  <c r="J4029" i="16"/>
  <c r="H4029" i="16"/>
  <c r="F4029" i="16"/>
  <c r="D4029" i="16"/>
  <c r="N4028" i="16"/>
  <c r="L4028" i="16"/>
  <c r="J4028" i="16"/>
  <c r="H4028" i="16"/>
  <c r="F4028" i="16"/>
  <c r="D4028" i="16"/>
  <c r="N4027" i="16"/>
  <c r="L4027" i="16"/>
  <c r="J4027" i="16"/>
  <c r="H4027" i="16"/>
  <c r="F4027" i="16"/>
  <c r="D4027" i="16"/>
  <c r="N4026" i="16"/>
  <c r="L4026" i="16"/>
  <c r="J4026" i="16"/>
  <c r="H4026" i="16"/>
  <c r="F4026" i="16"/>
  <c r="D4026" i="16"/>
  <c r="N4025" i="16"/>
  <c r="L4025" i="16"/>
  <c r="J4025" i="16"/>
  <c r="H4025" i="16"/>
  <c r="F4025" i="16"/>
  <c r="D4025" i="16"/>
  <c r="N4024" i="16"/>
  <c r="L4024" i="16"/>
  <c r="J4024" i="16"/>
  <c r="H4024" i="16"/>
  <c r="F4024" i="16"/>
  <c r="D4024" i="16"/>
  <c r="N4023" i="16"/>
  <c r="L4023" i="16"/>
  <c r="J4023" i="16"/>
  <c r="H4023" i="16"/>
  <c r="F4023" i="16"/>
  <c r="D4023" i="16"/>
  <c r="N4022" i="16"/>
  <c r="L4022" i="16"/>
  <c r="J4022" i="16"/>
  <c r="H4022" i="16"/>
  <c r="F4022" i="16"/>
  <c r="D4022" i="16"/>
  <c r="N4021" i="16"/>
  <c r="L4021" i="16"/>
  <c r="J4021" i="16"/>
  <c r="H4021" i="16"/>
  <c r="F4021" i="16"/>
  <c r="D4021" i="16"/>
  <c r="N4020" i="16"/>
  <c r="L4020" i="16"/>
  <c r="J4020" i="16"/>
  <c r="H4020" i="16"/>
  <c r="F4020" i="16"/>
  <c r="D4020" i="16"/>
  <c r="N4019" i="16"/>
  <c r="L4019" i="16"/>
  <c r="J4019" i="16"/>
  <c r="H4019" i="16"/>
  <c r="F4019" i="16"/>
  <c r="D4019" i="16"/>
  <c r="N4018" i="16"/>
  <c r="L4018" i="16"/>
  <c r="J4018" i="16"/>
  <c r="H4018" i="16"/>
  <c r="F4018" i="16"/>
  <c r="D4018" i="16"/>
  <c r="N4017" i="16"/>
  <c r="L4017" i="16"/>
  <c r="J4017" i="16"/>
  <c r="H4017" i="16"/>
  <c r="F4017" i="16"/>
  <c r="D4017" i="16"/>
  <c r="N4016" i="16"/>
  <c r="L4016" i="16"/>
  <c r="J4016" i="16"/>
  <c r="H4016" i="16"/>
  <c r="F4016" i="16"/>
  <c r="D4016" i="16"/>
  <c r="N4015" i="16"/>
  <c r="L4015" i="16"/>
  <c r="J4015" i="16"/>
  <c r="H4015" i="16"/>
  <c r="F4015" i="16"/>
  <c r="D4015" i="16"/>
  <c r="N4014" i="16"/>
  <c r="L4014" i="16"/>
  <c r="J4014" i="16"/>
  <c r="H4014" i="16"/>
  <c r="F4014" i="16"/>
  <c r="D4014" i="16"/>
  <c r="N4013" i="16"/>
  <c r="L4013" i="16"/>
  <c r="J4013" i="16"/>
  <c r="H4013" i="16"/>
  <c r="F4013" i="16"/>
  <c r="D4013" i="16"/>
  <c r="N4012" i="16"/>
  <c r="L4012" i="16"/>
  <c r="J4012" i="16"/>
  <c r="H4012" i="16"/>
  <c r="F4012" i="16"/>
  <c r="D4012" i="16"/>
  <c r="N4011" i="16"/>
  <c r="L4011" i="16"/>
  <c r="J4011" i="16"/>
  <c r="H4011" i="16"/>
  <c r="F4011" i="16"/>
  <c r="D4011" i="16"/>
  <c r="N4010" i="16"/>
  <c r="L4010" i="16"/>
  <c r="J4010" i="16"/>
  <c r="H4010" i="16"/>
  <c r="F4010" i="16"/>
  <c r="D4010" i="16"/>
  <c r="N4009" i="16"/>
  <c r="L4009" i="16"/>
  <c r="J4009" i="16"/>
  <c r="H4009" i="16"/>
  <c r="F4009" i="16"/>
  <c r="D4009" i="16"/>
  <c r="N4008" i="16"/>
  <c r="L4008" i="16"/>
  <c r="J4008" i="16"/>
  <c r="H4008" i="16"/>
  <c r="F4008" i="16"/>
  <c r="D4008" i="16"/>
  <c r="N4007" i="16"/>
  <c r="L4007" i="16"/>
  <c r="J4007" i="16"/>
  <c r="H4007" i="16"/>
  <c r="F4007" i="16"/>
  <c r="D4007" i="16"/>
  <c r="N4006" i="16"/>
  <c r="L4006" i="16"/>
  <c r="J4006" i="16"/>
  <c r="H4006" i="16"/>
  <c r="F4006" i="16"/>
  <c r="D4006" i="16"/>
  <c r="N4005" i="16"/>
  <c r="L4005" i="16"/>
  <c r="J4005" i="16"/>
  <c r="H4005" i="16"/>
  <c r="F4005" i="16"/>
  <c r="D4005" i="16"/>
  <c r="N4004" i="16"/>
  <c r="L4004" i="16"/>
  <c r="J4004" i="16"/>
  <c r="H4004" i="16"/>
  <c r="F4004" i="16"/>
  <c r="D4004" i="16"/>
  <c r="N4003" i="16"/>
  <c r="L4003" i="16"/>
  <c r="J4003" i="16"/>
  <c r="H4003" i="16"/>
  <c r="F4003" i="16"/>
  <c r="D4003" i="16"/>
  <c r="N4002" i="16"/>
  <c r="L4002" i="16"/>
  <c r="J4002" i="16"/>
  <c r="H4002" i="16"/>
  <c r="F4002" i="16"/>
  <c r="D4002" i="16"/>
  <c r="N4001" i="16"/>
  <c r="L4001" i="16"/>
  <c r="J4001" i="16"/>
  <c r="H4001" i="16"/>
  <c r="F4001" i="16"/>
  <c r="D4001" i="16"/>
  <c r="N4000" i="16"/>
  <c r="L4000" i="16"/>
  <c r="J4000" i="16"/>
  <c r="H4000" i="16"/>
  <c r="F4000" i="16"/>
  <c r="D4000" i="16"/>
  <c r="N3999" i="16"/>
  <c r="L3999" i="16"/>
  <c r="J3999" i="16"/>
  <c r="H3999" i="16"/>
  <c r="F3999" i="16"/>
  <c r="D3999" i="16"/>
  <c r="N3998" i="16"/>
  <c r="L3998" i="16"/>
  <c r="J3998" i="16"/>
  <c r="H3998" i="16"/>
  <c r="F3998" i="16"/>
  <c r="D3998" i="16"/>
  <c r="N3997" i="16"/>
  <c r="L3997" i="16"/>
  <c r="J3997" i="16"/>
  <c r="H3997" i="16"/>
  <c r="F3997" i="16"/>
  <c r="D3997" i="16"/>
  <c r="N3996" i="16"/>
  <c r="L3996" i="16"/>
  <c r="J3996" i="16"/>
  <c r="H3996" i="16"/>
  <c r="F3996" i="16"/>
  <c r="D3996" i="16"/>
  <c r="N3995" i="16"/>
  <c r="L3995" i="16"/>
  <c r="J3995" i="16"/>
  <c r="H3995" i="16"/>
  <c r="F3995" i="16"/>
  <c r="D3995" i="16"/>
  <c r="N3994" i="16"/>
  <c r="L3994" i="16"/>
  <c r="J3994" i="16"/>
  <c r="H3994" i="16"/>
  <c r="F3994" i="16"/>
  <c r="D3994" i="16"/>
  <c r="N3993" i="16"/>
  <c r="L3993" i="16"/>
  <c r="J3993" i="16"/>
  <c r="H3993" i="16"/>
  <c r="F3993" i="16"/>
  <c r="D3993" i="16"/>
  <c r="N3992" i="16"/>
  <c r="L3992" i="16"/>
  <c r="J3992" i="16"/>
  <c r="H3992" i="16"/>
  <c r="F3992" i="16"/>
  <c r="D3992" i="16"/>
  <c r="N3991" i="16"/>
  <c r="L3991" i="16"/>
  <c r="J3991" i="16"/>
  <c r="H3991" i="16"/>
  <c r="F3991" i="16"/>
  <c r="D3991" i="16"/>
  <c r="N3990" i="16"/>
  <c r="L3990" i="16"/>
  <c r="J3990" i="16"/>
  <c r="H3990" i="16"/>
  <c r="F3990" i="16"/>
  <c r="D3990" i="16"/>
  <c r="N3989" i="16"/>
  <c r="L3989" i="16"/>
  <c r="J3989" i="16"/>
  <c r="H3989" i="16"/>
  <c r="F3989" i="16"/>
  <c r="D3989" i="16"/>
  <c r="N3988" i="16"/>
  <c r="L3988" i="16"/>
  <c r="J3988" i="16"/>
  <c r="H3988" i="16"/>
  <c r="F3988" i="16"/>
  <c r="D3988" i="16"/>
  <c r="N3987" i="16"/>
  <c r="L3987" i="16"/>
  <c r="J3987" i="16"/>
  <c r="H3987" i="16"/>
  <c r="F3987" i="16"/>
  <c r="D3987" i="16"/>
  <c r="N3986" i="16"/>
  <c r="L3986" i="16"/>
  <c r="J3986" i="16"/>
  <c r="H3986" i="16"/>
  <c r="F3986" i="16"/>
  <c r="D3986" i="16"/>
  <c r="N3985" i="16"/>
  <c r="L3985" i="16"/>
  <c r="J3985" i="16"/>
  <c r="H3985" i="16"/>
  <c r="F3985" i="16"/>
  <c r="D3985" i="16"/>
  <c r="N3984" i="16"/>
  <c r="L3984" i="16"/>
  <c r="J3984" i="16"/>
  <c r="H3984" i="16"/>
  <c r="F3984" i="16"/>
  <c r="D3984" i="16"/>
  <c r="N3983" i="16"/>
  <c r="L3983" i="16"/>
  <c r="J3983" i="16"/>
  <c r="H3983" i="16"/>
  <c r="F3983" i="16"/>
  <c r="D3983" i="16"/>
  <c r="N3982" i="16"/>
  <c r="L3982" i="16"/>
  <c r="J3982" i="16"/>
  <c r="H3982" i="16"/>
  <c r="F3982" i="16"/>
  <c r="D3982" i="16"/>
  <c r="N3981" i="16"/>
  <c r="L3981" i="16"/>
  <c r="J3981" i="16"/>
  <c r="H3981" i="16"/>
  <c r="F3981" i="16"/>
  <c r="D3981" i="16"/>
  <c r="N3980" i="16"/>
  <c r="L3980" i="16"/>
  <c r="J3980" i="16"/>
  <c r="H3980" i="16"/>
  <c r="F3980" i="16"/>
  <c r="D3980" i="16"/>
  <c r="N3979" i="16"/>
  <c r="L3979" i="16"/>
  <c r="J3979" i="16"/>
  <c r="H3979" i="16"/>
  <c r="F3979" i="16"/>
  <c r="D3979" i="16"/>
  <c r="N3978" i="16"/>
  <c r="L3978" i="16"/>
  <c r="J3978" i="16"/>
  <c r="H3978" i="16"/>
  <c r="F3978" i="16"/>
  <c r="D3978" i="16"/>
  <c r="N3977" i="16"/>
  <c r="L3977" i="16"/>
  <c r="J3977" i="16"/>
  <c r="H3977" i="16"/>
  <c r="F3977" i="16"/>
  <c r="D3977" i="16"/>
  <c r="N3976" i="16"/>
  <c r="L3976" i="16"/>
  <c r="J3976" i="16"/>
  <c r="H3976" i="16"/>
  <c r="F3976" i="16"/>
  <c r="D3976" i="16"/>
  <c r="N3975" i="16"/>
  <c r="L3975" i="16"/>
  <c r="J3975" i="16"/>
  <c r="H3975" i="16"/>
  <c r="F3975" i="16"/>
  <c r="D3975" i="16"/>
  <c r="N3974" i="16"/>
  <c r="L3974" i="16"/>
  <c r="J3974" i="16"/>
  <c r="H3974" i="16"/>
  <c r="F3974" i="16"/>
  <c r="D3974" i="16"/>
  <c r="N3973" i="16"/>
  <c r="L3973" i="16"/>
  <c r="J3973" i="16"/>
  <c r="H3973" i="16"/>
  <c r="F3973" i="16"/>
  <c r="D3973" i="16"/>
  <c r="N3972" i="16"/>
  <c r="L3972" i="16"/>
  <c r="J3972" i="16"/>
  <c r="H3972" i="16"/>
  <c r="F3972" i="16"/>
  <c r="D3972" i="16"/>
  <c r="N3971" i="16"/>
  <c r="L3971" i="16"/>
  <c r="J3971" i="16"/>
  <c r="H3971" i="16"/>
  <c r="F3971" i="16"/>
  <c r="D3971" i="16"/>
  <c r="N3970" i="16"/>
  <c r="L3970" i="16"/>
  <c r="J3970" i="16"/>
  <c r="H3970" i="16"/>
  <c r="F3970" i="16"/>
  <c r="D3970" i="16"/>
  <c r="N3969" i="16"/>
  <c r="L3969" i="16"/>
  <c r="J3969" i="16"/>
  <c r="H3969" i="16"/>
  <c r="F3969" i="16"/>
  <c r="D3969" i="16"/>
  <c r="N3968" i="16"/>
  <c r="L3968" i="16"/>
  <c r="J3968" i="16"/>
  <c r="H3968" i="16"/>
  <c r="F3968" i="16"/>
  <c r="D3968" i="16"/>
  <c r="N3967" i="16"/>
  <c r="L3967" i="16"/>
  <c r="J3967" i="16"/>
  <c r="H3967" i="16"/>
  <c r="F3967" i="16"/>
  <c r="D3967" i="16"/>
  <c r="N3966" i="16"/>
  <c r="L3966" i="16"/>
  <c r="J3966" i="16"/>
  <c r="H3966" i="16"/>
  <c r="F3966" i="16"/>
  <c r="D3966" i="16"/>
  <c r="N3965" i="16"/>
  <c r="L3965" i="16"/>
  <c r="J3965" i="16"/>
  <c r="H3965" i="16"/>
  <c r="F3965" i="16"/>
  <c r="D3965" i="16"/>
  <c r="N3964" i="16"/>
  <c r="L3964" i="16"/>
  <c r="J3964" i="16"/>
  <c r="H3964" i="16"/>
  <c r="F3964" i="16"/>
  <c r="D3964" i="16"/>
  <c r="N3963" i="16"/>
  <c r="L3963" i="16"/>
  <c r="J3963" i="16"/>
  <c r="H3963" i="16"/>
  <c r="F3963" i="16"/>
  <c r="D3963" i="16"/>
  <c r="N3962" i="16"/>
  <c r="L3962" i="16"/>
  <c r="J3962" i="16"/>
  <c r="H3962" i="16"/>
  <c r="F3962" i="16"/>
  <c r="D3962" i="16"/>
  <c r="N3961" i="16"/>
  <c r="L3961" i="16"/>
  <c r="J3961" i="16"/>
  <c r="H3961" i="16"/>
  <c r="F3961" i="16"/>
  <c r="D3961" i="16"/>
  <c r="N3960" i="16"/>
  <c r="L3960" i="16"/>
  <c r="J3960" i="16"/>
  <c r="H3960" i="16"/>
  <c r="F3960" i="16"/>
  <c r="D3960" i="16"/>
  <c r="N3959" i="16"/>
  <c r="L3959" i="16"/>
  <c r="J3959" i="16"/>
  <c r="H3959" i="16"/>
  <c r="F3959" i="16"/>
  <c r="D3959" i="16"/>
  <c r="N3958" i="16"/>
  <c r="L3958" i="16"/>
  <c r="J3958" i="16"/>
  <c r="H3958" i="16"/>
  <c r="F3958" i="16"/>
  <c r="D3958" i="16"/>
  <c r="N3957" i="16"/>
  <c r="L3957" i="16"/>
  <c r="J3957" i="16"/>
  <c r="H3957" i="16"/>
  <c r="F3957" i="16"/>
  <c r="D3957" i="16"/>
  <c r="N3956" i="16"/>
  <c r="L3956" i="16"/>
  <c r="J3956" i="16"/>
  <c r="H3956" i="16"/>
  <c r="F3956" i="16"/>
  <c r="D3956" i="16"/>
  <c r="N3955" i="16"/>
  <c r="L3955" i="16"/>
  <c r="J3955" i="16"/>
  <c r="H3955" i="16"/>
  <c r="F3955" i="16"/>
  <c r="D3955" i="16"/>
  <c r="N3954" i="16"/>
  <c r="L3954" i="16"/>
  <c r="J3954" i="16"/>
  <c r="H3954" i="16"/>
  <c r="F3954" i="16"/>
  <c r="D3954" i="16"/>
  <c r="N3953" i="16"/>
  <c r="L3953" i="16"/>
  <c r="J3953" i="16"/>
  <c r="H3953" i="16"/>
  <c r="F3953" i="16"/>
  <c r="D3953" i="16"/>
  <c r="N3952" i="16"/>
  <c r="L3952" i="16"/>
  <c r="J3952" i="16"/>
  <c r="H3952" i="16"/>
  <c r="F3952" i="16"/>
  <c r="D3952" i="16"/>
  <c r="N3951" i="16"/>
  <c r="L3951" i="16"/>
  <c r="J3951" i="16"/>
  <c r="H3951" i="16"/>
  <c r="F3951" i="16"/>
  <c r="D3951" i="16"/>
  <c r="N3950" i="16"/>
  <c r="L3950" i="16"/>
  <c r="J3950" i="16"/>
  <c r="H3950" i="16"/>
  <c r="F3950" i="16"/>
  <c r="D3950" i="16"/>
  <c r="N3949" i="16"/>
  <c r="L3949" i="16"/>
  <c r="J3949" i="16"/>
  <c r="H3949" i="16"/>
  <c r="F3949" i="16"/>
  <c r="D3949" i="16"/>
  <c r="N3948" i="16"/>
  <c r="L3948" i="16"/>
  <c r="J3948" i="16"/>
  <c r="H3948" i="16"/>
  <c r="F3948" i="16"/>
  <c r="D3948" i="16"/>
  <c r="N3947" i="16"/>
  <c r="L3947" i="16"/>
  <c r="J3947" i="16"/>
  <c r="H3947" i="16"/>
  <c r="F3947" i="16"/>
  <c r="D3947" i="16"/>
  <c r="N3946" i="16"/>
  <c r="L3946" i="16"/>
  <c r="J3946" i="16"/>
  <c r="H3946" i="16"/>
  <c r="F3946" i="16"/>
  <c r="D3946" i="16"/>
  <c r="N3945" i="16"/>
  <c r="L3945" i="16"/>
  <c r="J3945" i="16"/>
  <c r="H3945" i="16"/>
  <c r="F3945" i="16"/>
  <c r="D3945" i="16"/>
  <c r="N3944" i="16"/>
  <c r="L3944" i="16"/>
  <c r="J3944" i="16"/>
  <c r="H3944" i="16"/>
  <c r="F3944" i="16"/>
  <c r="D3944" i="16"/>
  <c r="N3943" i="16"/>
  <c r="L3943" i="16"/>
  <c r="J3943" i="16"/>
  <c r="H3943" i="16"/>
  <c r="F3943" i="16"/>
  <c r="D3943" i="16"/>
  <c r="N3942" i="16"/>
  <c r="L3942" i="16"/>
  <c r="J3942" i="16"/>
  <c r="H3942" i="16"/>
  <c r="F3942" i="16"/>
  <c r="D3942" i="16"/>
  <c r="N3941" i="16"/>
  <c r="L3941" i="16"/>
  <c r="J3941" i="16"/>
  <c r="H3941" i="16"/>
  <c r="F3941" i="16"/>
  <c r="D3941" i="16"/>
  <c r="N3940" i="16"/>
  <c r="L3940" i="16"/>
  <c r="J3940" i="16"/>
  <c r="H3940" i="16"/>
  <c r="F3940" i="16"/>
  <c r="D3940" i="16"/>
  <c r="N3939" i="16"/>
  <c r="L3939" i="16"/>
  <c r="J3939" i="16"/>
  <c r="H3939" i="16"/>
  <c r="F3939" i="16"/>
  <c r="D3939" i="16"/>
  <c r="N3938" i="16"/>
  <c r="L3938" i="16"/>
  <c r="J3938" i="16"/>
  <c r="H3938" i="16"/>
  <c r="F3938" i="16"/>
  <c r="D3938" i="16"/>
  <c r="N3937" i="16"/>
  <c r="L3937" i="16"/>
  <c r="J3937" i="16"/>
  <c r="H3937" i="16"/>
  <c r="F3937" i="16"/>
  <c r="D3937" i="16"/>
  <c r="N3936" i="16"/>
  <c r="L3936" i="16"/>
  <c r="J3936" i="16"/>
  <c r="H3936" i="16"/>
  <c r="F3936" i="16"/>
  <c r="D3936" i="16"/>
  <c r="N3935" i="16"/>
  <c r="L3935" i="16"/>
  <c r="J3935" i="16"/>
  <c r="H3935" i="16"/>
  <c r="F3935" i="16"/>
  <c r="D3935" i="16"/>
  <c r="N3934" i="16"/>
  <c r="L3934" i="16"/>
  <c r="J3934" i="16"/>
  <c r="H3934" i="16"/>
  <c r="F3934" i="16"/>
  <c r="D3934" i="16"/>
  <c r="N3933" i="16"/>
  <c r="L3933" i="16"/>
  <c r="J3933" i="16"/>
  <c r="H3933" i="16"/>
  <c r="F3933" i="16"/>
  <c r="D3933" i="16"/>
  <c r="N3932" i="16"/>
  <c r="L3932" i="16"/>
  <c r="J3932" i="16"/>
  <c r="H3932" i="16"/>
  <c r="F3932" i="16"/>
  <c r="D3932" i="16"/>
  <c r="N3931" i="16"/>
  <c r="L3931" i="16"/>
  <c r="J3931" i="16"/>
  <c r="H3931" i="16"/>
  <c r="F3931" i="16"/>
  <c r="D3931" i="16"/>
  <c r="N3930" i="16"/>
  <c r="L3930" i="16"/>
  <c r="J3930" i="16"/>
  <c r="H3930" i="16"/>
  <c r="F3930" i="16"/>
  <c r="D3930" i="16"/>
  <c r="N3929" i="16"/>
  <c r="L3929" i="16"/>
  <c r="J3929" i="16"/>
  <c r="H3929" i="16"/>
  <c r="F3929" i="16"/>
  <c r="D3929" i="16"/>
  <c r="N3928" i="16"/>
  <c r="L3928" i="16"/>
  <c r="J3928" i="16"/>
  <c r="H3928" i="16"/>
  <c r="F3928" i="16"/>
  <c r="D3928" i="16"/>
  <c r="N3927" i="16"/>
  <c r="L3927" i="16"/>
  <c r="J3927" i="16"/>
  <c r="H3927" i="16"/>
  <c r="F3927" i="16"/>
  <c r="D3927" i="16"/>
  <c r="N3926" i="16"/>
  <c r="L3926" i="16"/>
  <c r="J3926" i="16"/>
  <c r="H3926" i="16"/>
  <c r="F3926" i="16"/>
  <c r="D3926" i="16"/>
  <c r="N3925" i="16"/>
  <c r="L3925" i="16"/>
  <c r="J3925" i="16"/>
  <c r="H3925" i="16"/>
  <c r="F3925" i="16"/>
  <c r="D3925" i="16"/>
  <c r="N3924" i="16"/>
  <c r="L3924" i="16"/>
  <c r="J3924" i="16"/>
  <c r="H3924" i="16"/>
  <c r="F3924" i="16"/>
  <c r="D3924" i="16"/>
  <c r="N3923" i="16"/>
  <c r="L3923" i="16"/>
  <c r="J3923" i="16"/>
  <c r="H3923" i="16"/>
  <c r="F3923" i="16"/>
  <c r="D3923" i="16"/>
  <c r="N3922" i="16"/>
  <c r="L3922" i="16"/>
  <c r="J3922" i="16"/>
  <c r="H3922" i="16"/>
  <c r="F3922" i="16"/>
  <c r="D3922" i="16"/>
  <c r="N3921" i="16"/>
  <c r="L3921" i="16"/>
  <c r="J3921" i="16"/>
  <c r="H3921" i="16"/>
  <c r="F3921" i="16"/>
  <c r="D3921" i="16"/>
  <c r="N3920" i="16"/>
  <c r="L3920" i="16"/>
  <c r="J3920" i="16"/>
  <c r="H3920" i="16"/>
  <c r="F3920" i="16"/>
  <c r="D3920" i="16"/>
  <c r="N3919" i="16"/>
  <c r="L3919" i="16"/>
  <c r="J3919" i="16"/>
  <c r="H3919" i="16"/>
  <c r="F3919" i="16"/>
  <c r="D3919" i="16"/>
  <c r="N3918" i="16"/>
  <c r="L3918" i="16"/>
  <c r="J3918" i="16"/>
  <c r="H3918" i="16"/>
  <c r="F3918" i="16"/>
  <c r="D3918" i="16"/>
  <c r="N3917" i="16"/>
  <c r="L3917" i="16"/>
  <c r="J3917" i="16"/>
  <c r="H3917" i="16"/>
  <c r="F3917" i="16"/>
  <c r="D3917" i="16"/>
  <c r="N3916" i="16"/>
  <c r="L3916" i="16"/>
  <c r="J3916" i="16"/>
  <c r="H3916" i="16"/>
  <c r="F3916" i="16"/>
  <c r="D3916" i="16"/>
  <c r="N3915" i="16"/>
  <c r="L3915" i="16"/>
  <c r="J3915" i="16"/>
  <c r="H3915" i="16"/>
  <c r="F3915" i="16"/>
  <c r="D3915" i="16"/>
  <c r="N3914" i="16"/>
  <c r="L3914" i="16"/>
  <c r="J3914" i="16"/>
  <c r="H3914" i="16"/>
  <c r="F3914" i="16"/>
  <c r="D3914" i="16"/>
  <c r="N3913" i="16"/>
  <c r="L3913" i="16"/>
  <c r="J3913" i="16"/>
  <c r="H3913" i="16"/>
  <c r="F3913" i="16"/>
  <c r="D3913" i="16"/>
  <c r="N3912" i="16"/>
  <c r="L3912" i="16"/>
  <c r="J3912" i="16"/>
  <c r="H3912" i="16"/>
  <c r="F3912" i="16"/>
  <c r="D3912" i="16"/>
  <c r="N3911" i="16"/>
  <c r="L3911" i="16"/>
  <c r="J3911" i="16"/>
  <c r="H3911" i="16"/>
  <c r="F3911" i="16"/>
  <c r="D3911" i="16"/>
  <c r="N3910" i="16"/>
  <c r="L3910" i="16"/>
  <c r="J3910" i="16"/>
  <c r="H3910" i="16"/>
  <c r="F3910" i="16"/>
  <c r="D3910" i="16"/>
  <c r="N3909" i="16"/>
  <c r="L3909" i="16"/>
  <c r="J3909" i="16"/>
  <c r="H3909" i="16"/>
  <c r="F3909" i="16"/>
  <c r="D3909" i="16"/>
  <c r="N3908" i="16"/>
  <c r="L3908" i="16"/>
  <c r="J3908" i="16"/>
  <c r="H3908" i="16"/>
  <c r="F3908" i="16"/>
  <c r="D3908" i="16"/>
  <c r="N3907" i="16"/>
  <c r="L3907" i="16"/>
  <c r="J3907" i="16"/>
  <c r="H3907" i="16"/>
  <c r="F3907" i="16"/>
  <c r="D3907" i="16"/>
  <c r="N3906" i="16"/>
  <c r="L3906" i="16"/>
  <c r="J3906" i="16"/>
  <c r="H3906" i="16"/>
  <c r="F3906" i="16"/>
  <c r="D3906" i="16"/>
  <c r="N3905" i="16"/>
  <c r="L3905" i="16"/>
  <c r="J3905" i="16"/>
  <c r="H3905" i="16"/>
  <c r="F3905" i="16"/>
  <c r="D3905" i="16"/>
  <c r="N3904" i="16"/>
  <c r="L3904" i="16"/>
  <c r="J3904" i="16"/>
  <c r="H3904" i="16"/>
  <c r="F3904" i="16"/>
  <c r="D3904" i="16"/>
  <c r="N3903" i="16"/>
  <c r="L3903" i="16"/>
  <c r="J3903" i="16"/>
  <c r="H3903" i="16"/>
  <c r="F3903" i="16"/>
  <c r="D3903" i="16"/>
  <c r="N3902" i="16"/>
  <c r="L3902" i="16"/>
  <c r="J3902" i="16"/>
  <c r="H3902" i="16"/>
  <c r="F3902" i="16"/>
  <c r="D3902" i="16"/>
  <c r="N3901" i="16"/>
  <c r="L3901" i="16"/>
  <c r="J3901" i="16"/>
  <c r="H3901" i="16"/>
  <c r="F3901" i="16"/>
  <c r="D3901" i="16"/>
  <c r="N3900" i="16"/>
  <c r="L3900" i="16"/>
  <c r="J3900" i="16"/>
  <c r="H3900" i="16"/>
  <c r="F3900" i="16"/>
  <c r="D3900" i="16"/>
  <c r="N3899" i="16"/>
  <c r="L3899" i="16"/>
  <c r="J3899" i="16"/>
  <c r="H3899" i="16"/>
  <c r="F3899" i="16"/>
  <c r="D3899" i="16"/>
  <c r="N3898" i="16"/>
  <c r="L3898" i="16"/>
  <c r="J3898" i="16"/>
  <c r="H3898" i="16"/>
  <c r="F3898" i="16"/>
  <c r="D3898" i="16"/>
  <c r="N3897" i="16"/>
  <c r="L3897" i="16"/>
  <c r="J3897" i="16"/>
  <c r="H3897" i="16"/>
  <c r="F3897" i="16"/>
  <c r="D3897" i="16"/>
  <c r="N3896" i="16"/>
  <c r="L3896" i="16"/>
  <c r="J3896" i="16"/>
  <c r="H3896" i="16"/>
  <c r="F3896" i="16"/>
  <c r="D3896" i="16"/>
  <c r="N3895" i="16"/>
  <c r="L3895" i="16"/>
  <c r="J3895" i="16"/>
  <c r="H3895" i="16"/>
  <c r="F3895" i="16"/>
  <c r="D3895" i="16"/>
  <c r="N3894" i="16"/>
  <c r="L3894" i="16"/>
  <c r="J3894" i="16"/>
  <c r="H3894" i="16"/>
  <c r="F3894" i="16"/>
  <c r="D3894" i="16"/>
  <c r="N3893" i="16"/>
  <c r="L3893" i="16"/>
  <c r="J3893" i="16"/>
  <c r="H3893" i="16"/>
  <c r="F3893" i="16"/>
  <c r="D3893" i="16"/>
  <c r="N3892" i="16"/>
  <c r="L3892" i="16"/>
  <c r="J3892" i="16"/>
  <c r="H3892" i="16"/>
  <c r="F3892" i="16"/>
  <c r="D3892" i="16"/>
  <c r="N3891" i="16"/>
  <c r="L3891" i="16"/>
  <c r="J3891" i="16"/>
  <c r="H3891" i="16"/>
  <c r="F3891" i="16"/>
  <c r="D3891" i="16"/>
  <c r="N3890" i="16"/>
  <c r="L3890" i="16"/>
  <c r="J3890" i="16"/>
  <c r="H3890" i="16"/>
  <c r="F3890" i="16"/>
  <c r="D3890" i="16"/>
  <c r="N3889" i="16"/>
  <c r="L3889" i="16"/>
  <c r="J3889" i="16"/>
  <c r="H3889" i="16"/>
  <c r="F3889" i="16"/>
  <c r="D3889" i="16"/>
  <c r="N3888" i="16"/>
  <c r="L3888" i="16"/>
  <c r="J3888" i="16"/>
  <c r="H3888" i="16"/>
  <c r="F3888" i="16"/>
  <c r="D3888" i="16"/>
  <c r="N3887" i="16"/>
  <c r="L3887" i="16"/>
  <c r="J3887" i="16"/>
  <c r="H3887" i="16"/>
  <c r="F3887" i="16"/>
  <c r="D3887" i="16"/>
  <c r="N3886" i="16"/>
  <c r="L3886" i="16"/>
  <c r="J3886" i="16"/>
  <c r="H3886" i="16"/>
  <c r="F3886" i="16"/>
  <c r="D3886" i="16"/>
  <c r="N3885" i="16"/>
  <c r="L3885" i="16"/>
  <c r="J3885" i="16"/>
  <c r="H3885" i="16"/>
  <c r="F3885" i="16"/>
  <c r="D3885" i="16"/>
  <c r="N3884" i="16"/>
  <c r="L3884" i="16"/>
  <c r="J3884" i="16"/>
  <c r="H3884" i="16"/>
  <c r="F3884" i="16"/>
  <c r="D3884" i="16"/>
  <c r="N3883" i="16"/>
  <c r="L3883" i="16"/>
  <c r="J3883" i="16"/>
  <c r="H3883" i="16"/>
  <c r="F3883" i="16"/>
  <c r="D3883" i="16"/>
  <c r="N3882" i="16"/>
  <c r="L3882" i="16"/>
  <c r="J3882" i="16"/>
  <c r="H3882" i="16"/>
  <c r="F3882" i="16"/>
  <c r="D3882" i="16"/>
  <c r="N3881" i="16"/>
  <c r="L3881" i="16"/>
  <c r="J3881" i="16"/>
  <c r="H3881" i="16"/>
  <c r="F3881" i="16"/>
  <c r="D3881" i="16"/>
  <c r="N3880" i="16"/>
  <c r="L3880" i="16"/>
  <c r="J3880" i="16"/>
  <c r="H3880" i="16"/>
  <c r="F3880" i="16"/>
  <c r="D3880" i="16"/>
  <c r="N3879" i="16"/>
  <c r="L3879" i="16"/>
  <c r="J3879" i="16"/>
  <c r="H3879" i="16"/>
  <c r="F3879" i="16"/>
  <c r="D3879" i="16"/>
  <c r="N3878" i="16"/>
  <c r="L3878" i="16"/>
  <c r="J3878" i="16"/>
  <c r="H3878" i="16"/>
  <c r="F3878" i="16"/>
  <c r="D3878" i="16"/>
  <c r="N3877" i="16"/>
  <c r="L3877" i="16"/>
  <c r="J3877" i="16"/>
  <c r="H3877" i="16"/>
  <c r="F3877" i="16"/>
  <c r="D3877" i="16"/>
  <c r="N3876" i="16"/>
  <c r="L3876" i="16"/>
  <c r="J3876" i="16"/>
  <c r="H3876" i="16"/>
  <c r="F3876" i="16"/>
  <c r="D3876" i="16"/>
  <c r="N3875" i="16"/>
  <c r="L3875" i="16"/>
  <c r="J3875" i="16"/>
  <c r="H3875" i="16"/>
  <c r="F3875" i="16"/>
  <c r="D3875" i="16"/>
  <c r="N3874" i="16"/>
  <c r="L3874" i="16"/>
  <c r="J3874" i="16"/>
  <c r="H3874" i="16"/>
  <c r="F3874" i="16"/>
  <c r="D3874" i="16"/>
  <c r="N3873" i="16"/>
  <c r="L3873" i="16"/>
  <c r="J3873" i="16"/>
  <c r="H3873" i="16"/>
  <c r="F3873" i="16"/>
  <c r="D3873" i="16"/>
  <c r="N3872" i="16"/>
  <c r="L3872" i="16"/>
  <c r="J3872" i="16"/>
  <c r="H3872" i="16"/>
  <c r="F3872" i="16"/>
  <c r="D3872" i="16"/>
  <c r="N3871" i="16"/>
  <c r="L3871" i="16"/>
  <c r="J3871" i="16"/>
  <c r="H3871" i="16"/>
  <c r="F3871" i="16"/>
  <c r="D3871" i="16"/>
  <c r="N3870" i="16"/>
  <c r="L3870" i="16"/>
  <c r="J3870" i="16"/>
  <c r="H3870" i="16"/>
  <c r="F3870" i="16"/>
  <c r="D3870" i="16"/>
  <c r="N3869" i="16"/>
  <c r="L3869" i="16"/>
  <c r="J3869" i="16"/>
  <c r="H3869" i="16"/>
  <c r="F3869" i="16"/>
  <c r="D3869" i="16"/>
  <c r="N3868" i="16"/>
  <c r="L3868" i="16"/>
  <c r="J3868" i="16"/>
  <c r="H3868" i="16"/>
  <c r="F3868" i="16"/>
  <c r="D3868" i="16"/>
  <c r="N3867" i="16"/>
  <c r="L3867" i="16"/>
  <c r="J3867" i="16"/>
  <c r="H3867" i="16"/>
  <c r="F3867" i="16"/>
  <c r="D3867" i="16"/>
  <c r="N3866" i="16"/>
  <c r="L3866" i="16"/>
  <c r="J3866" i="16"/>
  <c r="H3866" i="16"/>
  <c r="F3866" i="16"/>
  <c r="D3866" i="16"/>
  <c r="N3865" i="16"/>
  <c r="L3865" i="16"/>
  <c r="J3865" i="16"/>
  <c r="H3865" i="16"/>
  <c r="F3865" i="16"/>
  <c r="D3865" i="16"/>
  <c r="N3864" i="16"/>
  <c r="L3864" i="16"/>
  <c r="J3864" i="16"/>
  <c r="H3864" i="16"/>
  <c r="F3864" i="16"/>
  <c r="D3864" i="16"/>
  <c r="N3863" i="16"/>
  <c r="L3863" i="16"/>
  <c r="J3863" i="16"/>
  <c r="H3863" i="16"/>
  <c r="F3863" i="16"/>
  <c r="D3863" i="16"/>
  <c r="N3862" i="16"/>
  <c r="L3862" i="16"/>
  <c r="J3862" i="16"/>
  <c r="H3862" i="16"/>
  <c r="F3862" i="16"/>
  <c r="D3862" i="16"/>
  <c r="N3861" i="16"/>
  <c r="L3861" i="16"/>
  <c r="J3861" i="16"/>
  <c r="H3861" i="16"/>
  <c r="F3861" i="16"/>
  <c r="D3861" i="16"/>
  <c r="N3860" i="16"/>
  <c r="L3860" i="16"/>
  <c r="J3860" i="16"/>
  <c r="H3860" i="16"/>
  <c r="F3860" i="16"/>
  <c r="D3860" i="16"/>
  <c r="N3859" i="16"/>
  <c r="L3859" i="16"/>
  <c r="J3859" i="16"/>
  <c r="H3859" i="16"/>
  <c r="F3859" i="16"/>
  <c r="D3859" i="16"/>
  <c r="N3858" i="16"/>
  <c r="L3858" i="16"/>
  <c r="J3858" i="16"/>
  <c r="H3858" i="16"/>
  <c r="F3858" i="16"/>
  <c r="D3858" i="16"/>
  <c r="N3857" i="16"/>
  <c r="L3857" i="16"/>
  <c r="J3857" i="16"/>
  <c r="H3857" i="16"/>
  <c r="F3857" i="16"/>
  <c r="D3857" i="16"/>
  <c r="N3856" i="16"/>
  <c r="L3856" i="16"/>
  <c r="J3856" i="16"/>
  <c r="H3856" i="16"/>
  <c r="F3856" i="16"/>
  <c r="D3856" i="16"/>
  <c r="N3855" i="16"/>
  <c r="L3855" i="16"/>
  <c r="J3855" i="16"/>
  <c r="H3855" i="16"/>
  <c r="F3855" i="16"/>
  <c r="D3855" i="16"/>
  <c r="N3854" i="16"/>
  <c r="L3854" i="16"/>
  <c r="J3854" i="16"/>
  <c r="H3854" i="16"/>
  <c r="F3854" i="16"/>
  <c r="D3854" i="16"/>
  <c r="N3853" i="16"/>
  <c r="L3853" i="16"/>
  <c r="J3853" i="16"/>
  <c r="H3853" i="16"/>
  <c r="F3853" i="16"/>
  <c r="D3853" i="16"/>
  <c r="N3852" i="16"/>
  <c r="L3852" i="16"/>
  <c r="J3852" i="16"/>
  <c r="H3852" i="16"/>
  <c r="F3852" i="16"/>
  <c r="D3852" i="16"/>
  <c r="N3851" i="16"/>
  <c r="L3851" i="16"/>
  <c r="J3851" i="16"/>
  <c r="H3851" i="16"/>
  <c r="F3851" i="16"/>
  <c r="D3851" i="16"/>
  <c r="N3850" i="16"/>
  <c r="L3850" i="16"/>
  <c r="J3850" i="16"/>
  <c r="H3850" i="16"/>
  <c r="F3850" i="16"/>
  <c r="D3850" i="16"/>
  <c r="N3849" i="16"/>
  <c r="L3849" i="16"/>
  <c r="J3849" i="16"/>
  <c r="H3849" i="16"/>
  <c r="F3849" i="16"/>
  <c r="D3849" i="16"/>
  <c r="N3848" i="16"/>
  <c r="L3848" i="16"/>
  <c r="J3848" i="16"/>
  <c r="H3848" i="16"/>
  <c r="F3848" i="16"/>
  <c r="D3848" i="16"/>
  <c r="N3847" i="16"/>
  <c r="L3847" i="16"/>
  <c r="J3847" i="16"/>
  <c r="H3847" i="16"/>
  <c r="F3847" i="16"/>
  <c r="D3847" i="16"/>
  <c r="N3846" i="16"/>
  <c r="L3846" i="16"/>
  <c r="J3846" i="16"/>
  <c r="H3846" i="16"/>
  <c r="F3846" i="16"/>
  <c r="D3846" i="16"/>
  <c r="N3845" i="16"/>
  <c r="L3845" i="16"/>
  <c r="J3845" i="16"/>
  <c r="H3845" i="16"/>
  <c r="F3845" i="16"/>
  <c r="D3845" i="16"/>
  <c r="N3844" i="16"/>
  <c r="L3844" i="16"/>
  <c r="J3844" i="16"/>
  <c r="H3844" i="16"/>
  <c r="F3844" i="16"/>
  <c r="D3844" i="16"/>
  <c r="N3843" i="16"/>
  <c r="L3843" i="16"/>
  <c r="J3843" i="16"/>
  <c r="H3843" i="16"/>
  <c r="F3843" i="16"/>
  <c r="D3843" i="16"/>
  <c r="N3842" i="16"/>
  <c r="L3842" i="16"/>
  <c r="J3842" i="16"/>
  <c r="H3842" i="16"/>
  <c r="F3842" i="16"/>
  <c r="D3842" i="16"/>
  <c r="N3841" i="16"/>
  <c r="L3841" i="16"/>
  <c r="J3841" i="16"/>
  <c r="H3841" i="16"/>
  <c r="F3841" i="16"/>
  <c r="D3841" i="16"/>
  <c r="N3840" i="16"/>
  <c r="L3840" i="16"/>
  <c r="J3840" i="16"/>
  <c r="H3840" i="16"/>
  <c r="F3840" i="16"/>
  <c r="D3840" i="16"/>
  <c r="N3839" i="16"/>
  <c r="L3839" i="16"/>
  <c r="J3839" i="16"/>
  <c r="H3839" i="16"/>
  <c r="F3839" i="16"/>
  <c r="D3839" i="16"/>
  <c r="N3838" i="16"/>
  <c r="L3838" i="16"/>
  <c r="J3838" i="16"/>
  <c r="H3838" i="16"/>
  <c r="F3838" i="16"/>
  <c r="D3838" i="16"/>
  <c r="N3837" i="16"/>
  <c r="L3837" i="16"/>
  <c r="J3837" i="16"/>
  <c r="H3837" i="16"/>
  <c r="F3837" i="16"/>
  <c r="D3837" i="16"/>
  <c r="N3836" i="16"/>
  <c r="L3836" i="16"/>
  <c r="J3836" i="16"/>
  <c r="H3836" i="16"/>
  <c r="F3836" i="16"/>
  <c r="D3836" i="16"/>
  <c r="N3835" i="16"/>
  <c r="L3835" i="16"/>
  <c r="J3835" i="16"/>
  <c r="H3835" i="16"/>
  <c r="F3835" i="16"/>
  <c r="D3835" i="16"/>
  <c r="N3834" i="16"/>
  <c r="L3834" i="16"/>
  <c r="J3834" i="16"/>
  <c r="H3834" i="16"/>
  <c r="F3834" i="16"/>
  <c r="D3834" i="16"/>
  <c r="N3833" i="16"/>
  <c r="L3833" i="16"/>
  <c r="J3833" i="16"/>
  <c r="H3833" i="16"/>
  <c r="F3833" i="16"/>
  <c r="D3833" i="16"/>
  <c r="N3832" i="16"/>
  <c r="L3832" i="16"/>
  <c r="J3832" i="16"/>
  <c r="H3832" i="16"/>
  <c r="F3832" i="16"/>
  <c r="D3832" i="16"/>
  <c r="N3831" i="16"/>
  <c r="L3831" i="16"/>
  <c r="J3831" i="16"/>
  <c r="H3831" i="16"/>
  <c r="F3831" i="16"/>
  <c r="D3831" i="16"/>
  <c r="N3830" i="16"/>
  <c r="L3830" i="16"/>
  <c r="J3830" i="16"/>
  <c r="H3830" i="16"/>
  <c r="F3830" i="16"/>
  <c r="D3830" i="16"/>
  <c r="N3829" i="16"/>
  <c r="L3829" i="16"/>
  <c r="J3829" i="16"/>
  <c r="H3829" i="16"/>
  <c r="F3829" i="16"/>
  <c r="D3829" i="16"/>
  <c r="N3828" i="16"/>
  <c r="L3828" i="16"/>
  <c r="J3828" i="16"/>
  <c r="H3828" i="16"/>
  <c r="F3828" i="16"/>
  <c r="D3828" i="16"/>
  <c r="N3827" i="16"/>
  <c r="L3827" i="16"/>
  <c r="J3827" i="16"/>
  <c r="H3827" i="16"/>
  <c r="F3827" i="16"/>
  <c r="D3827" i="16"/>
  <c r="N3826" i="16"/>
  <c r="L3826" i="16"/>
  <c r="J3826" i="16"/>
  <c r="H3826" i="16"/>
  <c r="F3826" i="16"/>
  <c r="D3826" i="16"/>
  <c r="N3825" i="16"/>
  <c r="L3825" i="16"/>
  <c r="J3825" i="16"/>
  <c r="H3825" i="16"/>
  <c r="F3825" i="16"/>
  <c r="D3825" i="16"/>
  <c r="N3824" i="16"/>
  <c r="L3824" i="16"/>
  <c r="J3824" i="16"/>
  <c r="H3824" i="16"/>
  <c r="F3824" i="16"/>
  <c r="D3824" i="16"/>
  <c r="N3823" i="16"/>
  <c r="L3823" i="16"/>
  <c r="J3823" i="16"/>
  <c r="H3823" i="16"/>
  <c r="F3823" i="16"/>
  <c r="D3823" i="16"/>
  <c r="N3822" i="16"/>
  <c r="L3822" i="16"/>
  <c r="J3822" i="16"/>
  <c r="H3822" i="16"/>
  <c r="F3822" i="16"/>
  <c r="D3822" i="16"/>
  <c r="N3821" i="16"/>
  <c r="L3821" i="16"/>
  <c r="J3821" i="16"/>
  <c r="H3821" i="16"/>
  <c r="F3821" i="16"/>
  <c r="D3821" i="16"/>
  <c r="N3820" i="16"/>
  <c r="L3820" i="16"/>
  <c r="J3820" i="16"/>
  <c r="H3820" i="16"/>
  <c r="F3820" i="16"/>
  <c r="D3820" i="16"/>
  <c r="N3819" i="16"/>
  <c r="L3819" i="16"/>
  <c r="J3819" i="16"/>
  <c r="H3819" i="16"/>
  <c r="F3819" i="16"/>
  <c r="D3819" i="16"/>
  <c r="N3818" i="16"/>
  <c r="L3818" i="16"/>
  <c r="J3818" i="16"/>
  <c r="H3818" i="16"/>
  <c r="F3818" i="16"/>
  <c r="D3818" i="16"/>
  <c r="N3817" i="16"/>
  <c r="L3817" i="16"/>
  <c r="J3817" i="16"/>
  <c r="H3817" i="16"/>
  <c r="F3817" i="16"/>
  <c r="D3817" i="16"/>
  <c r="N3816" i="16"/>
  <c r="L3816" i="16"/>
  <c r="J3816" i="16"/>
  <c r="H3816" i="16"/>
  <c r="F3816" i="16"/>
  <c r="D3816" i="16"/>
  <c r="N3815" i="16"/>
  <c r="L3815" i="16"/>
  <c r="J3815" i="16"/>
  <c r="H3815" i="16"/>
  <c r="F3815" i="16"/>
  <c r="D3815" i="16"/>
  <c r="N3814" i="16"/>
  <c r="L3814" i="16"/>
  <c r="J3814" i="16"/>
  <c r="H3814" i="16"/>
  <c r="F3814" i="16"/>
  <c r="D3814" i="16"/>
  <c r="N3813" i="16"/>
  <c r="L3813" i="16"/>
  <c r="J3813" i="16"/>
  <c r="H3813" i="16"/>
  <c r="F3813" i="16"/>
  <c r="D3813" i="16"/>
  <c r="N3812" i="16"/>
  <c r="L3812" i="16"/>
  <c r="J3812" i="16"/>
  <c r="H3812" i="16"/>
  <c r="F3812" i="16"/>
  <c r="D3812" i="16"/>
  <c r="N3811" i="16"/>
  <c r="L3811" i="16"/>
  <c r="J3811" i="16"/>
  <c r="H3811" i="16"/>
  <c r="F3811" i="16"/>
  <c r="D3811" i="16"/>
  <c r="N3810" i="16"/>
  <c r="L3810" i="16"/>
  <c r="J3810" i="16"/>
  <c r="H3810" i="16"/>
  <c r="F3810" i="16"/>
  <c r="D3810" i="16"/>
  <c r="N3809" i="16"/>
  <c r="L3809" i="16"/>
  <c r="J3809" i="16"/>
  <c r="H3809" i="16"/>
  <c r="F3809" i="16"/>
  <c r="D3809" i="16"/>
  <c r="N3808" i="16"/>
  <c r="L3808" i="16"/>
  <c r="J3808" i="16"/>
  <c r="H3808" i="16"/>
  <c r="F3808" i="16"/>
  <c r="D3808" i="16"/>
  <c r="N3807" i="16"/>
  <c r="L3807" i="16"/>
  <c r="J3807" i="16"/>
  <c r="H3807" i="16"/>
  <c r="F3807" i="16"/>
  <c r="D3807" i="16"/>
  <c r="N3806" i="16"/>
  <c r="L3806" i="16"/>
  <c r="J3806" i="16"/>
  <c r="H3806" i="16"/>
  <c r="F3806" i="16"/>
  <c r="D3806" i="16"/>
  <c r="N3805" i="16"/>
  <c r="L3805" i="16"/>
  <c r="J3805" i="16"/>
  <c r="H3805" i="16"/>
  <c r="F3805" i="16"/>
  <c r="D3805" i="16"/>
  <c r="N3804" i="16"/>
  <c r="L3804" i="16"/>
  <c r="J3804" i="16"/>
  <c r="H3804" i="16"/>
  <c r="F3804" i="16"/>
  <c r="D3804" i="16"/>
  <c r="N3803" i="16"/>
  <c r="L3803" i="16"/>
  <c r="J3803" i="16"/>
  <c r="H3803" i="16"/>
  <c r="F3803" i="16"/>
  <c r="D3803" i="16"/>
  <c r="N3802" i="16"/>
  <c r="L3802" i="16"/>
  <c r="J3802" i="16"/>
  <c r="H3802" i="16"/>
  <c r="F3802" i="16"/>
  <c r="D3802" i="16"/>
  <c r="N3801" i="16"/>
  <c r="L3801" i="16"/>
  <c r="J3801" i="16"/>
  <c r="H3801" i="16"/>
  <c r="F3801" i="16"/>
  <c r="D3801" i="16"/>
  <c r="N3800" i="16"/>
  <c r="L3800" i="16"/>
  <c r="J3800" i="16"/>
  <c r="H3800" i="16"/>
  <c r="F3800" i="16"/>
  <c r="D3800" i="16"/>
  <c r="N3799" i="16"/>
  <c r="L3799" i="16"/>
  <c r="J3799" i="16"/>
  <c r="H3799" i="16"/>
  <c r="F3799" i="16"/>
  <c r="D3799" i="16"/>
  <c r="N3798" i="16"/>
  <c r="L3798" i="16"/>
  <c r="J3798" i="16"/>
  <c r="H3798" i="16"/>
  <c r="F3798" i="16"/>
  <c r="D3798" i="16"/>
  <c r="N3797" i="16"/>
  <c r="L3797" i="16"/>
  <c r="J3797" i="16"/>
  <c r="H3797" i="16"/>
  <c r="F3797" i="16"/>
  <c r="D3797" i="16"/>
  <c r="N3796" i="16"/>
  <c r="L3796" i="16"/>
  <c r="J3796" i="16"/>
  <c r="H3796" i="16"/>
  <c r="F3796" i="16"/>
  <c r="D3796" i="16"/>
  <c r="N3795" i="16"/>
  <c r="L3795" i="16"/>
  <c r="J3795" i="16"/>
  <c r="H3795" i="16"/>
  <c r="F3795" i="16"/>
  <c r="D3795" i="16"/>
  <c r="N3794" i="16"/>
  <c r="L3794" i="16"/>
  <c r="J3794" i="16"/>
  <c r="H3794" i="16"/>
  <c r="F3794" i="16"/>
  <c r="D3794" i="16"/>
  <c r="N3793" i="16"/>
  <c r="L3793" i="16"/>
  <c r="J3793" i="16"/>
  <c r="H3793" i="16"/>
  <c r="F3793" i="16"/>
  <c r="D3793" i="16"/>
  <c r="N3792" i="16"/>
  <c r="L3792" i="16"/>
  <c r="J3792" i="16"/>
  <c r="H3792" i="16"/>
  <c r="F3792" i="16"/>
  <c r="D3792" i="16"/>
  <c r="N3791" i="16"/>
  <c r="L3791" i="16"/>
  <c r="J3791" i="16"/>
  <c r="H3791" i="16"/>
  <c r="F3791" i="16"/>
  <c r="D3791" i="16"/>
  <c r="N3790" i="16"/>
  <c r="L3790" i="16"/>
  <c r="J3790" i="16"/>
  <c r="H3790" i="16"/>
  <c r="F3790" i="16"/>
  <c r="D3790" i="16"/>
  <c r="N3789" i="16"/>
  <c r="L3789" i="16"/>
  <c r="J3789" i="16"/>
  <c r="H3789" i="16"/>
  <c r="F3789" i="16"/>
  <c r="D3789" i="16"/>
  <c r="N3788" i="16"/>
  <c r="L3788" i="16"/>
  <c r="J3788" i="16"/>
  <c r="H3788" i="16"/>
  <c r="F3788" i="16"/>
  <c r="D3788" i="16"/>
  <c r="N3787" i="16"/>
  <c r="L3787" i="16"/>
  <c r="J3787" i="16"/>
  <c r="H3787" i="16"/>
  <c r="F3787" i="16"/>
  <c r="D3787" i="16"/>
  <c r="N3786" i="16"/>
  <c r="L3786" i="16"/>
  <c r="J3786" i="16"/>
  <c r="H3786" i="16"/>
  <c r="F3786" i="16"/>
  <c r="D3786" i="16"/>
  <c r="N3785" i="16"/>
  <c r="L3785" i="16"/>
  <c r="J3785" i="16"/>
  <c r="H3785" i="16"/>
  <c r="F3785" i="16"/>
  <c r="D3785" i="16"/>
  <c r="N3784" i="16"/>
  <c r="L3784" i="16"/>
  <c r="J3784" i="16"/>
  <c r="H3784" i="16"/>
  <c r="F3784" i="16"/>
  <c r="D3784" i="16"/>
  <c r="N3783" i="16"/>
  <c r="L3783" i="16"/>
  <c r="J3783" i="16"/>
  <c r="H3783" i="16"/>
  <c r="F3783" i="16"/>
  <c r="D3783" i="16"/>
  <c r="N3782" i="16"/>
  <c r="L3782" i="16"/>
  <c r="J3782" i="16"/>
  <c r="H3782" i="16"/>
  <c r="F3782" i="16"/>
  <c r="D3782" i="16"/>
  <c r="N3781" i="16"/>
  <c r="L3781" i="16"/>
  <c r="J3781" i="16"/>
  <c r="H3781" i="16"/>
  <c r="F3781" i="16"/>
  <c r="D3781" i="16"/>
  <c r="N3780" i="16"/>
  <c r="L3780" i="16"/>
  <c r="J3780" i="16"/>
  <c r="H3780" i="16"/>
  <c r="F3780" i="16"/>
  <c r="D3780" i="16"/>
  <c r="N3779" i="16"/>
  <c r="L3779" i="16"/>
  <c r="J3779" i="16"/>
  <c r="H3779" i="16"/>
  <c r="F3779" i="16"/>
  <c r="D3779" i="16"/>
  <c r="N3778" i="16"/>
  <c r="L3778" i="16"/>
  <c r="J3778" i="16"/>
  <c r="H3778" i="16"/>
  <c r="F3778" i="16"/>
  <c r="D3778" i="16"/>
  <c r="N3777" i="16"/>
  <c r="L3777" i="16"/>
  <c r="J3777" i="16"/>
  <c r="H3777" i="16"/>
  <c r="F3777" i="16"/>
  <c r="D3777" i="16"/>
  <c r="N3776" i="16"/>
  <c r="L3776" i="16"/>
  <c r="J3776" i="16"/>
  <c r="H3776" i="16"/>
  <c r="F3776" i="16"/>
  <c r="D3776" i="16"/>
  <c r="N3775" i="16"/>
  <c r="L3775" i="16"/>
  <c r="J3775" i="16"/>
  <c r="H3775" i="16"/>
  <c r="F3775" i="16"/>
  <c r="D3775" i="16"/>
  <c r="N3774" i="16"/>
  <c r="L3774" i="16"/>
  <c r="J3774" i="16"/>
  <c r="H3774" i="16"/>
  <c r="F3774" i="16"/>
  <c r="D3774" i="16"/>
  <c r="N3773" i="16"/>
  <c r="L3773" i="16"/>
  <c r="J3773" i="16"/>
  <c r="H3773" i="16"/>
  <c r="F3773" i="16"/>
  <c r="D3773" i="16"/>
  <c r="N3772" i="16"/>
  <c r="L3772" i="16"/>
  <c r="J3772" i="16"/>
  <c r="H3772" i="16"/>
  <c r="F3772" i="16"/>
  <c r="D3772" i="16"/>
  <c r="N3771" i="16"/>
  <c r="L3771" i="16"/>
  <c r="J3771" i="16"/>
  <c r="H3771" i="16"/>
  <c r="F3771" i="16"/>
  <c r="D3771" i="16"/>
  <c r="N3770" i="16"/>
  <c r="L3770" i="16"/>
  <c r="J3770" i="16"/>
  <c r="H3770" i="16"/>
  <c r="F3770" i="16"/>
  <c r="D3770" i="16"/>
  <c r="N3769" i="16"/>
  <c r="L3769" i="16"/>
  <c r="J3769" i="16"/>
  <c r="H3769" i="16"/>
  <c r="F3769" i="16"/>
  <c r="D3769" i="16"/>
  <c r="N3768" i="16"/>
  <c r="L3768" i="16"/>
  <c r="J3768" i="16"/>
  <c r="H3768" i="16"/>
  <c r="F3768" i="16"/>
  <c r="D3768" i="16"/>
  <c r="N3767" i="16"/>
  <c r="L3767" i="16"/>
  <c r="J3767" i="16"/>
  <c r="H3767" i="16"/>
  <c r="F3767" i="16"/>
  <c r="D3767" i="16"/>
  <c r="N3766" i="16"/>
  <c r="L3766" i="16"/>
  <c r="J3766" i="16"/>
  <c r="H3766" i="16"/>
  <c r="F3766" i="16"/>
  <c r="D3766" i="16"/>
  <c r="N3765" i="16"/>
  <c r="L3765" i="16"/>
  <c r="J3765" i="16"/>
  <c r="H3765" i="16"/>
  <c r="F3765" i="16"/>
  <c r="D3765" i="16"/>
  <c r="N3764" i="16"/>
  <c r="L3764" i="16"/>
  <c r="J3764" i="16"/>
  <c r="H3764" i="16"/>
  <c r="F3764" i="16"/>
  <c r="D3764" i="16"/>
  <c r="N3763" i="16"/>
  <c r="L3763" i="16"/>
  <c r="J3763" i="16"/>
  <c r="H3763" i="16"/>
  <c r="F3763" i="16"/>
  <c r="D3763" i="16"/>
  <c r="N3762" i="16"/>
  <c r="L3762" i="16"/>
  <c r="J3762" i="16"/>
  <c r="H3762" i="16"/>
  <c r="F3762" i="16"/>
  <c r="D3762" i="16"/>
  <c r="N3761" i="16"/>
  <c r="L3761" i="16"/>
  <c r="J3761" i="16"/>
  <c r="H3761" i="16"/>
  <c r="F3761" i="16"/>
  <c r="D3761" i="16"/>
  <c r="N3760" i="16"/>
  <c r="L3760" i="16"/>
  <c r="J3760" i="16"/>
  <c r="H3760" i="16"/>
  <c r="F3760" i="16"/>
  <c r="D3760" i="16"/>
  <c r="N3759" i="16"/>
  <c r="L3759" i="16"/>
  <c r="J3759" i="16"/>
  <c r="H3759" i="16"/>
  <c r="F3759" i="16"/>
  <c r="D3759" i="16"/>
  <c r="N3758" i="16"/>
  <c r="L3758" i="16"/>
  <c r="J3758" i="16"/>
  <c r="H3758" i="16"/>
  <c r="F3758" i="16"/>
  <c r="D3758" i="16"/>
  <c r="N3757" i="16"/>
  <c r="L3757" i="16"/>
  <c r="J3757" i="16"/>
  <c r="H3757" i="16"/>
  <c r="F3757" i="16"/>
  <c r="D3757" i="16"/>
  <c r="N3756" i="16"/>
  <c r="L3756" i="16"/>
  <c r="J3756" i="16"/>
  <c r="H3756" i="16"/>
  <c r="F3756" i="16"/>
  <c r="D3756" i="16"/>
  <c r="N3755" i="16"/>
  <c r="L3755" i="16"/>
  <c r="J3755" i="16"/>
  <c r="H3755" i="16"/>
  <c r="F3755" i="16"/>
  <c r="D3755" i="16"/>
  <c r="N3754" i="16"/>
  <c r="L3754" i="16"/>
  <c r="J3754" i="16"/>
  <c r="H3754" i="16"/>
  <c r="F3754" i="16"/>
  <c r="D3754" i="16"/>
  <c r="N3753" i="16"/>
  <c r="L3753" i="16"/>
  <c r="J3753" i="16"/>
  <c r="H3753" i="16"/>
  <c r="F3753" i="16"/>
  <c r="D3753" i="16"/>
  <c r="N3752" i="16"/>
  <c r="L3752" i="16"/>
  <c r="J3752" i="16"/>
  <c r="H3752" i="16"/>
  <c r="F3752" i="16"/>
  <c r="D3752" i="16"/>
  <c r="N3751" i="16"/>
  <c r="L3751" i="16"/>
  <c r="J3751" i="16"/>
  <c r="H3751" i="16"/>
  <c r="F3751" i="16"/>
  <c r="D3751" i="16"/>
  <c r="N3750" i="16"/>
  <c r="L3750" i="16"/>
  <c r="J3750" i="16"/>
  <c r="H3750" i="16"/>
  <c r="F3750" i="16"/>
  <c r="D3750" i="16"/>
  <c r="N3749" i="16"/>
  <c r="L3749" i="16"/>
  <c r="J3749" i="16"/>
  <c r="H3749" i="16"/>
  <c r="F3749" i="16"/>
  <c r="D3749" i="16"/>
  <c r="N3748" i="16"/>
  <c r="L3748" i="16"/>
  <c r="J3748" i="16"/>
  <c r="H3748" i="16"/>
  <c r="F3748" i="16"/>
  <c r="D3748" i="16"/>
  <c r="N3747" i="16"/>
  <c r="L3747" i="16"/>
  <c r="J3747" i="16"/>
  <c r="H3747" i="16"/>
  <c r="F3747" i="16"/>
  <c r="D3747" i="16"/>
  <c r="N3746" i="16"/>
  <c r="L3746" i="16"/>
  <c r="J3746" i="16"/>
  <c r="H3746" i="16"/>
  <c r="F3746" i="16"/>
  <c r="D3746" i="16"/>
  <c r="N3745" i="16"/>
  <c r="L3745" i="16"/>
  <c r="J3745" i="16"/>
  <c r="H3745" i="16"/>
  <c r="F3745" i="16"/>
  <c r="D3745" i="16"/>
  <c r="N3744" i="16"/>
  <c r="L3744" i="16"/>
  <c r="J3744" i="16"/>
  <c r="H3744" i="16"/>
  <c r="F3744" i="16"/>
  <c r="D3744" i="16"/>
  <c r="N3743" i="16"/>
  <c r="L3743" i="16"/>
  <c r="J3743" i="16"/>
  <c r="H3743" i="16"/>
  <c r="F3743" i="16"/>
  <c r="D3743" i="16"/>
  <c r="N3742" i="16"/>
  <c r="L3742" i="16"/>
  <c r="J3742" i="16"/>
  <c r="H3742" i="16"/>
  <c r="F3742" i="16"/>
  <c r="D3742" i="16"/>
  <c r="N3741" i="16"/>
  <c r="L3741" i="16"/>
  <c r="J3741" i="16"/>
  <c r="H3741" i="16"/>
  <c r="F3741" i="16"/>
  <c r="D3741" i="16"/>
  <c r="N3740" i="16"/>
  <c r="L3740" i="16"/>
  <c r="J3740" i="16"/>
  <c r="H3740" i="16"/>
  <c r="F3740" i="16"/>
  <c r="D3740" i="16"/>
  <c r="N3739" i="16"/>
  <c r="L3739" i="16"/>
  <c r="J3739" i="16"/>
  <c r="H3739" i="16"/>
  <c r="F3739" i="16"/>
  <c r="D3739" i="16"/>
  <c r="N3738" i="16"/>
  <c r="L3738" i="16"/>
  <c r="J3738" i="16"/>
  <c r="H3738" i="16"/>
  <c r="F3738" i="16"/>
  <c r="D3738" i="16"/>
  <c r="N3737" i="16"/>
  <c r="L3737" i="16"/>
  <c r="J3737" i="16"/>
  <c r="H3737" i="16"/>
  <c r="F3737" i="16"/>
  <c r="D3737" i="16"/>
  <c r="N3736" i="16"/>
  <c r="L3736" i="16"/>
  <c r="J3736" i="16"/>
  <c r="H3736" i="16"/>
  <c r="F3736" i="16"/>
  <c r="D3736" i="16"/>
  <c r="N3735" i="16"/>
  <c r="L3735" i="16"/>
  <c r="J3735" i="16"/>
  <c r="H3735" i="16"/>
  <c r="F3735" i="16"/>
  <c r="D3735" i="16"/>
  <c r="N3734" i="16"/>
  <c r="L3734" i="16"/>
  <c r="J3734" i="16"/>
  <c r="H3734" i="16"/>
  <c r="F3734" i="16"/>
  <c r="D3734" i="16"/>
  <c r="N3733" i="16"/>
  <c r="L3733" i="16"/>
  <c r="J3733" i="16"/>
  <c r="H3733" i="16"/>
  <c r="F3733" i="16"/>
  <c r="D3733" i="16"/>
  <c r="N3732" i="16"/>
  <c r="L3732" i="16"/>
  <c r="J3732" i="16"/>
  <c r="H3732" i="16"/>
  <c r="F3732" i="16"/>
  <c r="D3732" i="16"/>
  <c r="N3731" i="16"/>
  <c r="L3731" i="16"/>
  <c r="J3731" i="16"/>
  <c r="H3731" i="16"/>
  <c r="F3731" i="16"/>
  <c r="D3731" i="16"/>
  <c r="N3730" i="16"/>
  <c r="L3730" i="16"/>
  <c r="J3730" i="16"/>
  <c r="H3730" i="16"/>
  <c r="F3730" i="16"/>
  <c r="D3730" i="16"/>
  <c r="N3729" i="16"/>
  <c r="L3729" i="16"/>
  <c r="J3729" i="16"/>
  <c r="H3729" i="16"/>
  <c r="F3729" i="16"/>
  <c r="D3729" i="16"/>
  <c r="N3728" i="16"/>
  <c r="L3728" i="16"/>
  <c r="J3728" i="16"/>
  <c r="H3728" i="16"/>
  <c r="F3728" i="16"/>
  <c r="D3728" i="16"/>
  <c r="N3727" i="16"/>
  <c r="L3727" i="16"/>
  <c r="J3727" i="16"/>
  <c r="H3727" i="16"/>
  <c r="F3727" i="16"/>
  <c r="D3727" i="16"/>
  <c r="N3726" i="16"/>
  <c r="L3726" i="16"/>
  <c r="J3726" i="16"/>
  <c r="H3726" i="16"/>
  <c r="F3726" i="16"/>
  <c r="D3726" i="16"/>
  <c r="N3725" i="16"/>
  <c r="L3725" i="16"/>
  <c r="J3725" i="16"/>
  <c r="H3725" i="16"/>
  <c r="F3725" i="16"/>
  <c r="D3725" i="16"/>
  <c r="N3724" i="16"/>
  <c r="L3724" i="16"/>
  <c r="J3724" i="16"/>
  <c r="H3724" i="16"/>
  <c r="F3724" i="16"/>
  <c r="D3724" i="16"/>
  <c r="N3723" i="16"/>
  <c r="L3723" i="16"/>
  <c r="J3723" i="16"/>
  <c r="H3723" i="16"/>
  <c r="F3723" i="16"/>
  <c r="D3723" i="16"/>
  <c r="N3722" i="16"/>
  <c r="L3722" i="16"/>
  <c r="J3722" i="16"/>
  <c r="H3722" i="16"/>
  <c r="F3722" i="16"/>
  <c r="D3722" i="16"/>
  <c r="N3721" i="16"/>
  <c r="L3721" i="16"/>
  <c r="J3721" i="16"/>
  <c r="H3721" i="16"/>
  <c r="F3721" i="16"/>
  <c r="D3721" i="16"/>
  <c r="N3720" i="16"/>
  <c r="L3720" i="16"/>
  <c r="J3720" i="16"/>
  <c r="H3720" i="16"/>
  <c r="F3720" i="16"/>
  <c r="D3720" i="16"/>
  <c r="N3719" i="16"/>
  <c r="L3719" i="16"/>
  <c r="J3719" i="16"/>
  <c r="H3719" i="16"/>
  <c r="F3719" i="16"/>
  <c r="D3719" i="16"/>
  <c r="N3718" i="16"/>
  <c r="L3718" i="16"/>
  <c r="J3718" i="16"/>
  <c r="H3718" i="16"/>
  <c r="F3718" i="16"/>
  <c r="D3718" i="16"/>
  <c r="N3717" i="16"/>
  <c r="L3717" i="16"/>
  <c r="J3717" i="16"/>
  <c r="H3717" i="16"/>
  <c r="F3717" i="16"/>
  <c r="D3717" i="16"/>
  <c r="N3716" i="16"/>
  <c r="L3716" i="16"/>
  <c r="J3716" i="16"/>
  <c r="H3716" i="16"/>
  <c r="F3716" i="16"/>
  <c r="D3716" i="16"/>
  <c r="N3715" i="16"/>
  <c r="L3715" i="16"/>
  <c r="J3715" i="16"/>
  <c r="H3715" i="16"/>
  <c r="F3715" i="16"/>
  <c r="D3715" i="16"/>
  <c r="N3714" i="16"/>
  <c r="L3714" i="16"/>
  <c r="J3714" i="16"/>
  <c r="H3714" i="16"/>
  <c r="F3714" i="16"/>
  <c r="D3714" i="16"/>
  <c r="N3713" i="16"/>
  <c r="L3713" i="16"/>
  <c r="J3713" i="16"/>
  <c r="H3713" i="16"/>
  <c r="F3713" i="16"/>
  <c r="D3713" i="16"/>
  <c r="N3712" i="16"/>
  <c r="L3712" i="16"/>
  <c r="J3712" i="16"/>
  <c r="H3712" i="16"/>
  <c r="F3712" i="16"/>
  <c r="D3712" i="16"/>
  <c r="N3711" i="16"/>
  <c r="L3711" i="16"/>
  <c r="J3711" i="16"/>
  <c r="H3711" i="16"/>
  <c r="F3711" i="16"/>
  <c r="D3711" i="16"/>
  <c r="N3710" i="16"/>
  <c r="L3710" i="16"/>
  <c r="J3710" i="16"/>
  <c r="H3710" i="16"/>
  <c r="F3710" i="16"/>
  <c r="D3710" i="16"/>
  <c r="N3709" i="16"/>
  <c r="L3709" i="16"/>
  <c r="J3709" i="16"/>
  <c r="H3709" i="16"/>
  <c r="F3709" i="16"/>
  <c r="D3709" i="16"/>
  <c r="N3708" i="16"/>
  <c r="L3708" i="16"/>
  <c r="J3708" i="16"/>
  <c r="H3708" i="16"/>
  <c r="F3708" i="16"/>
  <c r="D3708" i="16"/>
  <c r="N3707" i="16"/>
  <c r="L3707" i="16"/>
  <c r="J3707" i="16"/>
  <c r="H3707" i="16"/>
  <c r="F3707" i="16"/>
  <c r="D3707" i="16"/>
  <c r="N3706" i="16"/>
  <c r="L3706" i="16"/>
  <c r="J3706" i="16"/>
  <c r="H3706" i="16"/>
  <c r="F3706" i="16"/>
  <c r="D3706" i="16"/>
  <c r="N3705" i="16"/>
  <c r="L3705" i="16"/>
  <c r="J3705" i="16"/>
  <c r="H3705" i="16"/>
  <c r="F3705" i="16"/>
  <c r="D3705" i="16"/>
  <c r="N3704" i="16"/>
  <c r="L3704" i="16"/>
  <c r="J3704" i="16"/>
  <c r="H3704" i="16"/>
  <c r="F3704" i="16"/>
  <c r="D3704" i="16"/>
  <c r="N3703" i="16"/>
  <c r="L3703" i="16"/>
  <c r="J3703" i="16"/>
  <c r="H3703" i="16"/>
  <c r="F3703" i="16"/>
  <c r="D3703" i="16"/>
  <c r="N3702" i="16"/>
  <c r="L3702" i="16"/>
  <c r="J3702" i="16"/>
  <c r="H3702" i="16"/>
  <c r="F3702" i="16"/>
  <c r="D3702" i="16"/>
  <c r="N3701" i="16"/>
  <c r="L3701" i="16"/>
  <c r="J3701" i="16"/>
  <c r="H3701" i="16"/>
  <c r="F3701" i="16"/>
  <c r="D3701" i="16"/>
  <c r="N3700" i="16"/>
  <c r="L3700" i="16"/>
  <c r="J3700" i="16"/>
  <c r="H3700" i="16"/>
  <c r="F3700" i="16"/>
  <c r="D3700" i="16"/>
  <c r="N3699" i="16"/>
  <c r="L3699" i="16"/>
  <c r="J3699" i="16"/>
  <c r="H3699" i="16"/>
  <c r="F3699" i="16"/>
  <c r="D3699" i="16"/>
  <c r="N3698" i="16"/>
  <c r="L3698" i="16"/>
  <c r="J3698" i="16"/>
  <c r="H3698" i="16"/>
  <c r="F3698" i="16"/>
  <c r="D3698" i="16"/>
  <c r="N3697" i="16"/>
  <c r="L3697" i="16"/>
  <c r="J3697" i="16"/>
  <c r="H3697" i="16"/>
  <c r="F3697" i="16"/>
  <c r="D3697" i="16"/>
  <c r="N3696" i="16"/>
  <c r="L3696" i="16"/>
  <c r="J3696" i="16"/>
  <c r="H3696" i="16"/>
  <c r="F3696" i="16"/>
  <c r="D3696" i="16"/>
  <c r="N3695" i="16"/>
  <c r="L3695" i="16"/>
  <c r="J3695" i="16"/>
  <c r="H3695" i="16"/>
  <c r="F3695" i="16"/>
  <c r="D3695" i="16"/>
  <c r="N3694" i="16"/>
  <c r="L3694" i="16"/>
  <c r="J3694" i="16"/>
  <c r="H3694" i="16"/>
  <c r="F3694" i="16"/>
  <c r="D3694" i="16"/>
  <c r="N3693" i="16"/>
  <c r="L3693" i="16"/>
  <c r="J3693" i="16"/>
  <c r="H3693" i="16"/>
  <c r="F3693" i="16"/>
  <c r="D3693" i="16"/>
  <c r="N3692" i="16"/>
  <c r="L3692" i="16"/>
  <c r="J3692" i="16"/>
  <c r="H3692" i="16"/>
  <c r="F3692" i="16"/>
  <c r="D3692" i="16"/>
  <c r="N3691" i="16"/>
  <c r="L3691" i="16"/>
  <c r="J3691" i="16"/>
  <c r="H3691" i="16"/>
  <c r="F3691" i="16"/>
  <c r="D3691" i="16"/>
  <c r="N3690" i="16"/>
  <c r="L3690" i="16"/>
  <c r="J3690" i="16"/>
  <c r="H3690" i="16"/>
  <c r="F3690" i="16"/>
  <c r="D3690" i="16"/>
  <c r="N3689" i="16"/>
  <c r="L3689" i="16"/>
  <c r="J3689" i="16"/>
  <c r="H3689" i="16"/>
  <c r="F3689" i="16"/>
  <c r="D3689" i="16"/>
  <c r="N3688" i="16"/>
  <c r="L3688" i="16"/>
  <c r="J3688" i="16"/>
  <c r="H3688" i="16"/>
  <c r="F3688" i="16"/>
  <c r="D3688" i="16"/>
  <c r="N3687" i="16"/>
  <c r="L3687" i="16"/>
  <c r="J3687" i="16"/>
  <c r="H3687" i="16"/>
  <c r="F3687" i="16"/>
  <c r="D3687" i="16"/>
  <c r="N3686" i="16"/>
  <c r="L3686" i="16"/>
  <c r="J3686" i="16"/>
  <c r="H3686" i="16"/>
  <c r="F3686" i="16"/>
  <c r="D3686" i="16"/>
  <c r="N3685" i="16"/>
  <c r="L3685" i="16"/>
  <c r="J3685" i="16"/>
  <c r="H3685" i="16"/>
  <c r="F3685" i="16"/>
  <c r="D3685" i="16"/>
  <c r="N3684" i="16"/>
  <c r="L3684" i="16"/>
  <c r="J3684" i="16"/>
  <c r="H3684" i="16"/>
  <c r="F3684" i="16"/>
  <c r="D3684" i="16"/>
  <c r="N3683" i="16"/>
  <c r="L3683" i="16"/>
  <c r="J3683" i="16"/>
  <c r="H3683" i="16"/>
  <c r="F3683" i="16"/>
  <c r="D3683" i="16"/>
  <c r="N3682" i="16"/>
  <c r="L3682" i="16"/>
  <c r="J3682" i="16"/>
  <c r="H3682" i="16"/>
  <c r="F3682" i="16"/>
  <c r="D3682" i="16"/>
  <c r="N3681" i="16"/>
  <c r="L3681" i="16"/>
  <c r="J3681" i="16"/>
  <c r="H3681" i="16"/>
  <c r="F3681" i="16"/>
  <c r="D3681" i="16"/>
  <c r="N3680" i="16"/>
  <c r="L3680" i="16"/>
  <c r="J3680" i="16"/>
  <c r="H3680" i="16"/>
  <c r="F3680" i="16"/>
  <c r="D3680" i="16"/>
  <c r="N3679" i="16"/>
  <c r="L3679" i="16"/>
  <c r="J3679" i="16"/>
  <c r="H3679" i="16"/>
  <c r="F3679" i="16"/>
  <c r="D3679" i="16"/>
  <c r="N3678" i="16"/>
  <c r="L3678" i="16"/>
  <c r="J3678" i="16"/>
  <c r="H3678" i="16"/>
  <c r="F3678" i="16"/>
  <c r="D3678" i="16"/>
  <c r="N3677" i="16"/>
  <c r="L3677" i="16"/>
  <c r="J3677" i="16"/>
  <c r="H3677" i="16"/>
  <c r="F3677" i="16"/>
  <c r="D3677" i="16"/>
  <c r="N3676" i="16"/>
  <c r="L3676" i="16"/>
  <c r="J3676" i="16"/>
  <c r="H3676" i="16"/>
  <c r="F3676" i="16"/>
  <c r="D3676" i="16"/>
  <c r="N3675" i="16"/>
  <c r="L3675" i="16"/>
  <c r="J3675" i="16"/>
  <c r="H3675" i="16"/>
  <c r="F3675" i="16"/>
  <c r="D3675" i="16"/>
  <c r="N3674" i="16"/>
  <c r="L3674" i="16"/>
  <c r="J3674" i="16"/>
  <c r="H3674" i="16"/>
  <c r="F3674" i="16"/>
  <c r="D3674" i="16"/>
  <c r="N3673" i="16"/>
  <c r="L3673" i="16"/>
  <c r="J3673" i="16"/>
  <c r="H3673" i="16"/>
  <c r="F3673" i="16"/>
  <c r="D3673" i="16"/>
  <c r="N3672" i="16"/>
  <c r="L3672" i="16"/>
  <c r="J3672" i="16"/>
  <c r="H3672" i="16"/>
  <c r="F3672" i="16"/>
  <c r="D3672" i="16"/>
  <c r="N3671" i="16"/>
  <c r="L3671" i="16"/>
  <c r="J3671" i="16"/>
  <c r="H3671" i="16"/>
  <c r="F3671" i="16"/>
  <c r="D3671" i="16"/>
  <c r="N3670" i="16"/>
  <c r="L3670" i="16"/>
  <c r="J3670" i="16"/>
  <c r="H3670" i="16"/>
  <c r="F3670" i="16"/>
  <c r="D3670" i="16"/>
  <c r="N3669" i="16"/>
  <c r="L3669" i="16"/>
  <c r="J3669" i="16"/>
  <c r="H3669" i="16"/>
  <c r="F3669" i="16"/>
  <c r="D3669" i="16"/>
  <c r="N3668" i="16"/>
  <c r="L3668" i="16"/>
  <c r="J3668" i="16"/>
  <c r="H3668" i="16"/>
  <c r="F3668" i="16"/>
  <c r="D3668" i="16"/>
  <c r="N3667" i="16"/>
  <c r="L3667" i="16"/>
  <c r="J3667" i="16"/>
  <c r="H3667" i="16"/>
  <c r="F3667" i="16"/>
  <c r="D3667" i="16"/>
  <c r="N3666" i="16"/>
  <c r="L3666" i="16"/>
  <c r="J3666" i="16"/>
  <c r="H3666" i="16"/>
  <c r="F3666" i="16"/>
  <c r="D3666" i="16"/>
  <c r="N3665" i="16"/>
  <c r="L3665" i="16"/>
  <c r="J3665" i="16"/>
  <c r="H3665" i="16"/>
  <c r="F3665" i="16"/>
  <c r="D3665" i="16"/>
  <c r="N3664" i="16"/>
  <c r="L3664" i="16"/>
  <c r="J3664" i="16"/>
  <c r="H3664" i="16"/>
  <c r="F3664" i="16"/>
  <c r="D3664" i="16"/>
  <c r="N3663" i="16"/>
  <c r="L3663" i="16"/>
  <c r="J3663" i="16"/>
  <c r="H3663" i="16"/>
  <c r="F3663" i="16"/>
  <c r="D3663" i="16"/>
  <c r="N3662" i="16"/>
  <c r="L3662" i="16"/>
  <c r="J3662" i="16"/>
  <c r="H3662" i="16"/>
  <c r="F3662" i="16"/>
  <c r="D3662" i="16"/>
  <c r="N3661" i="16"/>
  <c r="L3661" i="16"/>
  <c r="J3661" i="16"/>
  <c r="H3661" i="16"/>
  <c r="F3661" i="16"/>
  <c r="D3661" i="16"/>
  <c r="N3660" i="16"/>
  <c r="L3660" i="16"/>
  <c r="J3660" i="16"/>
  <c r="H3660" i="16"/>
  <c r="F3660" i="16"/>
  <c r="D3660" i="16"/>
  <c r="N3659" i="16"/>
  <c r="L3659" i="16"/>
  <c r="J3659" i="16"/>
  <c r="H3659" i="16"/>
  <c r="F3659" i="16"/>
  <c r="D3659" i="16"/>
  <c r="N3658" i="16"/>
  <c r="L3658" i="16"/>
  <c r="J3658" i="16"/>
  <c r="H3658" i="16"/>
  <c r="F3658" i="16"/>
  <c r="D3658" i="16"/>
  <c r="N3657" i="16"/>
  <c r="L3657" i="16"/>
  <c r="J3657" i="16"/>
  <c r="H3657" i="16"/>
  <c r="F3657" i="16"/>
  <c r="D3657" i="16"/>
  <c r="N3656" i="16"/>
  <c r="L3656" i="16"/>
  <c r="J3656" i="16"/>
  <c r="H3656" i="16"/>
  <c r="F3656" i="16"/>
  <c r="D3656" i="16"/>
  <c r="N3655" i="16"/>
  <c r="L3655" i="16"/>
  <c r="J3655" i="16"/>
  <c r="H3655" i="16"/>
  <c r="F3655" i="16"/>
  <c r="D3655" i="16"/>
  <c r="N3654" i="16"/>
  <c r="L3654" i="16"/>
  <c r="J3654" i="16"/>
  <c r="H3654" i="16"/>
  <c r="F3654" i="16"/>
  <c r="D3654" i="16"/>
  <c r="N3653" i="16"/>
  <c r="L3653" i="16"/>
  <c r="J3653" i="16"/>
  <c r="H3653" i="16"/>
  <c r="F3653" i="16"/>
  <c r="D3653" i="16"/>
  <c r="N3652" i="16"/>
  <c r="L3652" i="16"/>
  <c r="J3652" i="16"/>
  <c r="H3652" i="16"/>
  <c r="F3652" i="16"/>
  <c r="D3652" i="16"/>
  <c r="N3651" i="16"/>
  <c r="L3651" i="16"/>
  <c r="J3651" i="16"/>
  <c r="H3651" i="16"/>
  <c r="F3651" i="16"/>
  <c r="D3651" i="16"/>
  <c r="N3650" i="16"/>
  <c r="L3650" i="16"/>
  <c r="J3650" i="16"/>
  <c r="H3650" i="16"/>
  <c r="F3650" i="16"/>
  <c r="D3650" i="16"/>
  <c r="N3649" i="16"/>
  <c r="L3649" i="16"/>
  <c r="J3649" i="16"/>
  <c r="H3649" i="16"/>
  <c r="F3649" i="16"/>
  <c r="D3649" i="16"/>
  <c r="N3648" i="16"/>
  <c r="L3648" i="16"/>
  <c r="J3648" i="16"/>
  <c r="H3648" i="16"/>
  <c r="F3648" i="16"/>
  <c r="D3648" i="16"/>
  <c r="N3647" i="16"/>
  <c r="L3647" i="16"/>
  <c r="J3647" i="16"/>
  <c r="H3647" i="16"/>
  <c r="F3647" i="16"/>
  <c r="D3647" i="16"/>
  <c r="N3646" i="16"/>
  <c r="L3646" i="16"/>
  <c r="J3646" i="16"/>
  <c r="H3646" i="16"/>
  <c r="F3646" i="16"/>
  <c r="D3646" i="16"/>
  <c r="N3645" i="16"/>
  <c r="L3645" i="16"/>
  <c r="J3645" i="16"/>
  <c r="H3645" i="16"/>
  <c r="F3645" i="16"/>
  <c r="D3645" i="16"/>
  <c r="N3644" i="16"/>
  <c r="L3644" i="16"/>
  <c r="J3644" i="16"/>
  <c r="H3644" i="16"/>
  <c r="F3644" i="16"/>
  <c r="D3644" i="16"/>
  <c r="N3643" i="16"/>
  <c r="L3643" i="16"/>
  <c r="J3643" i="16"/>
  <c r="H3643" i="16"/>
  <c r="F3643" i="16"/>
  <c r="D3643" i="16"/>
  <c r="N3642" i="16"/>
  <c r="L3642" i="16"/>
  <c r="J3642" i="16"/>
  <c r="H3642" i="16"/>
  <c r="F3642" i="16"/>
  <c r="D3642" i="16"/>
  <c r="N3641" i="16"/>
  <c r="L3641" i="16"/>
  <c r="J3641" i="16"/>
  <c r="H3641" i="16"/>
  <c r="F3641" i="16"/>
  <c r="D3641" i="16"/>
  <c r="N3640" i="16"/>
  <c r="L3640" i="16"/>
  <c r="J3640" i="16"/>
  <c r="H3640" i="16"/>
  <c r="F3640" i="16"/>
  <c r="D3640" i="16"/>
  <c r="N3639" i="16"/>
  <c r="L3639" i="16"/>
  <c r="J3639" i="16"/>
  <c r="H3639" i="16"/>
  <c r="F3639" i="16"/>
  <c r="D3639" i="16"/>
  <c r="N3638" i="16"/>
  <c r="L3638" i="16"/>
  <c r="J3638" i="16"/>
  <c r="H3638" i="16"/>
  <c r="F3638" i="16"/>
  <c r="D3638" i="16"/>
  <c r="N3637" i="16"/>
  <c r="L3637" i="16"/>
  <c r="J3637" i="16"/>
  <c r="H3637" i="16"/>
  <c r="F3637" i="16"/>
  <c r="D3637" i="16"/>
  <c r="N3636" i="16"/>
  <c r="L3636" i="16"/>
  <c r="J3636" i="16"/>
  <c r="H3636" i="16"/>
  <c r="F3636" i="16"/>
  <c r="D3636" i="16"/>
  <c r="N3635" i="16"/>
  <c r="L3635" i="16"/>
  <c r="J3635" i="16"/>
  <c r="H3635" i="16"/>
  <c r="F3635" i="16"/>
  <c r="D3635" i="16"/>
  <c r="N3634" i="16"/>
  <c r="L3634" i="16"/>
  <c r="J3634" i="16"/>
  <c r="H3634" i="16"/>
  <c r="F3634" i="16"/>
  <c r="D3634" i="16"/>
  <c r="N3633" i="16"/>
  <c r="L3633" i="16"/>
  <c r="J3633" i="16"/>
  <c r="H3633" i="16"/>
  <c r="F3633" i="16"/>
  <c r="D3633" i="16"/>
  <c r="N3632" i="16"/>
  <c r="L3632" i="16"/>
  <c r="J3632" i="16"/>
  <c r="H3632" i="16"/>
  <c r="F3632" i="16"/>
  <c r="D3632" i="16"/>
  <c r="N3631" i="16"/>
  <c r="L3631" i="16"/>
  <c r="J3631" i="16"/>
  <c r="H3631" i="16"/>
  <c r="F3631" i="16"/>
  <c r="D3631" i="16"/>
  <c r="N3630" i="16"/>
  <c r="L3630" i="16"/>
  <c r="J3630" i="16"/>
  <c r="H3630" i="16"/>
  <c r="F3630" i="16"/>
  <c r="D3630" i="16"/>
  <c r="N3629" i="16"/>
  <c r="L3629" i="16"/>
  <c r="J3629" i="16"/>
  <c r="H3629" i="16"/>
  <c r="F3629" i="16"/>
  <c r="D3629" i="16"/>
  <c r="N3628" i="16"/>
  <c r="L3628" i="16"/>
  <c r="J3628" i="16"/>
  <c r="H3628" i="16"/>
  <c r="F3628" i="16"/>
  <c r="D3628" i="16"/>
  <c r="N3627" i="16"/>
  <c r="L3627" i="16"/>
  <c r="J3627" i="16"/>
  <c r="H3627" i="16"/>
  <c r="F3627" i="16"/>
  <c r="D3627" i="16"/>
  <c r="N3626" i="16"/>
  <c r="L3626" i="16"/>
  <c r="J3626" i="16"/>
  <c r="H3626" i="16"/>
  <c r="F3626" i="16"/>
  <c r="D3626" i="16"/>
  <c r="N3625" i="16"/>
  <c r="L3625" i="16"/>
  <c r="J3625" i="16"/>
  <c r="H3625" i="16"/>
  <c r="F3625" i="16"/>
  <c r="D3625" i="16"/>
  <c r="N3624" i="16"/>
  <c r="L3624" i="16"/>
  <c r="J3624" i="16"/>
  <c r="H3624" i="16"/>
  <c r="F3624" i="16"/>
  <c r="D3624" i="16"/>
  <c r="N3623" i="16"/>
  <c r="L3623" i="16"/>
  <c r="J3623" i="16"/>
  <c r="H3623" i="16"/>
  <c r="F3623" i="16"/>
  <c r="D3623" i="16"/>
  <c r="N3622" i="16"/>
  <c r="L3622" i="16"/>
  <c r="J3622" i="16"/>
  <c r="H3622" i="16"/>
  <c r="F3622" i="16"/>
  <c r="D3622" i="16"/>
  <c r="N3621" i="16"/>
  <c r="L3621" i="16"/>
  <c r="J3621" i="16"/>
  <c r="H3621" i="16"/>
  <c r="F3621" i="16"/>
  <c r="D3621" i="16"/>
  <c r="N3620" i="16"/>
  <c r="L3620" i="16"/>
  <c r="J3620" i="16"/>
  <c r="H3620" i="16"/>
  <c r="F3620" i="16"/>
  <c r="D3620" i="16"/>
  <c r="N3619" i="16"/>
  <c r="L3619" i="16"/>
  <c r="J3619" i="16"/>
  <c r="H3619" i="16"/>
  <c r="F3619" i="16"/>
  <c r="D3619" i="16"/>
  <c r="N3618" i="16"/>
  <c r="L3618" i="16"/>
  <c r="J3618" i="16"/>
  <c r="H3618" i="16"/>
  <c r="F3618" i="16"/>
  <c r="D3618" i="16"/>
  <c r="N3617" i="16"/>
  <c r="L3617" i="16"/>
  <c r="J3617" i="16"/>
  <c r="H3617" i="16"/>
  <c r="F3617" i="16"/>
  <c r="D3617" i="16"/>
  <c r="N3616" i="16"/>
  <c r="L3616" i="16"/>
  <c r="J3616" i="16"/>
  <c r="H3616" i="16"/>
  <c r="F3616" i="16"/>
  <c r="D3616" i="16"/>
  <c r="N3615" i="16"/>
  <c r="L3615" i="16"/>
  <c r="J3615" i="16"/>
  <c r="H3615" i="16"/>
  <c r="F3615" i="16"/>
  <c r="D3615" i="16"/>
  <c r="N3614" i="16"/>
  <c r="L3614" i="16"/>
  <c r="J3614" i="16"/>
  <c r="H3614" i="16"/>
  <c r="F3614" i="16"/>
  <c r="D3614" i="16"/>
  <c r="N3613" i="16"/>
  <c r="L3613" i="16"/>
  <c r="J3613" i="16"/>
  <c r="H3613" i="16"/>
  <c r="F3613" i="16"/>
  <c r="D3613" i="16"/>
  <c r="N3612" i="16"/>
  <c r="L3612" i="16"/>
  <c r="J3612" i="16"/>
  <c r="H3612" i="16"/>
  <c r="F3612" i="16"/>
  <c r="D3612" i="16"/>
  <c r="N3611" i="16"/>
  <c r="L3611" i="16"/>
  <c r="J3611" i="16"/>
  <c r="H3611" i="16"/>
  <c r="F3611" i="16"/>
  <c r="D3611" i="16"/>
  <c r="N3610" i="16"/>
  <c r="L3610" i="16"/>
  <c r="J3610" i="16"/>
  <c r="H3610" i="16"/>
  <c r="F3610" i="16"/>
  <c r="D3610" i="16"/>
  <c r="N3609" i="16"/>
  <c r="L3609" i="16"/>
  <c r="J3609" i="16"/>
  <c r="H3609" i="16"/>
  <c r="F3609" i="16"/>
  <c r="D3609" i="16"/>
  <c r="N3608" i="16"/>
  <c r="L3608" i="16"/>
  <c r="J3608" i="16"/>
  <c r="H3608" i="16"/>
  <c r="F3608" i="16"/>
  <c r="D3608" i="16"/>
  <c r="N3607" i="16"/>
  <c r="L3607" i="16"/>
  <c r="J3607" i="16"/>
  <c r="H3607" i="16"/>
  <c r="F3607" i="16"/>
  <c r="D3607" i="16"/>
  <c r="N3606" i="16"/>
  <c r="L3606" i="16"/>
  <c r="J3606" i="16"/>
  <c r="H3606" i="16"/>
  <c r="F3606" i="16"/>
  <c r="D3606" i="16"/>
  <c r="N3605" i="16"/>
  <c r="L3605" i="16"/>
  <c r="J3605" i="16"/>
  <c r="H3605" i="16"/>
  <c r="F3605" i="16"/>
  <c r="D3605" i="16"/>
  <c r="N3604" i="16"/>
  <c r="L3604" i="16"/>
  <c r="J3604" i="16"/>
  <c r="H3604" i="16"/>
  <c r="F3604" i="16"/>
  <c r="D3604" i="16"/>
  <c r="N3603" i="16"/>
  <c r="L3603" i="16"/>
  <c r="J3603" i="16"/>
  <c r="H3603" i="16"/>
  <c r="F3603" i="16"/>
  <c r="D3603" i="16"/>
  <c r="N3602" i="16"/>
  <c r="L3602" i="16"/>
  <c r="J3602" i="16"/>
  <c r="H3602" i="16"/>
  <c r="F3602" i="16"/>
  <c r="D3602" i="16"/>
  <c r="N3601" i="16"/>
  <c r="L3601" i="16"/>
  <c r="J3601" i="16"/>
  <c r="H3601" i="16"/>
  <c r="F3601" i="16"/>
  <c r="D3601" i="16"/>
  <c r="N3600" i="16"/>
  <c r="L3600" i="16"/>
  <c r="J3600" i="16"/>
  <c r="H3600" i="16"/>
  <c r="F3600" i="16"/>
  <c r="D3600" i="16"/>
  <c r="N3599" i="16"/>
  <c r="L3599" i="16"/>
  <c r="J3599" i="16"/>
  <c r="H3599" i="16"/>
  <c r="F3599" i="16"/>
  <c r="D3599" i="16"/>
  <c r="N3598" i="16"/>
  <c r="L3598" i="16"/>
  <c r="J3598" i="16"/>
  <c r="H3598" i="16"/>
  <c r="F3598" i="16"/>
  <c r="D3598" i="16"/>
  <c r="N3597" i="16"/>
  <c r="L3597" i="16"/>
  <c r="J3597" i="16"/>
  <c r="H3597" i="16"/>
  <c r="F3597" i="16"/>
  <c r="D3597" i="16"/>
  <c r="N3596" i="16"/>
  <c r="L3596" i="16"/>
  <c r="J3596" i="16"/>
  <c r="H3596" i="16"/>
  <c r="F3596" i="16"/>
  <c r="D3596" i="16"/>
  <c r="N3595" i="16"/>
  <c r="L3595" i="16"/>
  <c r="J3595" i="16"/>
  <c r="H3595" i="16"/>
  <c r="F3595" i="16"/>
  <c r="D3595" i="16"/>
  <c r="N3594" i="16"/>
  <c r="L3594" i="16"/>
  <c r="J3594" i="16"/>
  <c r="H3594" i="16"/>
  <c r="F3594" i="16"/>
  <c r="D3594" i="16"/>
  <c r="N3593" i="16"/>
  <c r="L3593" i="16"/>
  <c r="J3593" i="16"/>
  <c r="H3593" i="16"/>
  <c r="F3593" i="16"/>
  <c r="D3593" i="16"/>
  <c r="N3592" i="16"/>
  <c r="L3592" i="16"/>
  <c r="J3592" i="16"/>
  <c r="H3592" i="16"/>
  <c r="F3592" i="16"/>
  <c r="D3592" i="16"/>
  <c r="N3591" i="16"/>
  <c r="L3591" i="16"/>
  <c r="J3591" i="16"/>
  <c r="H3591" i="16"/>
  <c r="F3591" i="16"/>
  <c r="D3591" i="16"/>
  <c r="N3590" i="16"/>
  <c r="L3590" i="16"/>
  <c r="J3590" i="16"/>
  <c r="H3590" i="16"/>
  <c r="F3590" i="16"/>
  <c r="D3590" i="16"/>
  <c r="N3589" i="16"/>
  <c r="L3589" i="16"/>
  <c r="J3589" i="16"/>
  <c r="H3589" i="16"/>
  <c r="F3589" i="16"/>
  <c r="D3589" i="16"/>
  <c r="N3588" i="16"/>
  <c r="L3588" i="16"/>
  <c r="J3588" i="16"/>
  <c r="H3588" i="16"/>
  <c r="F3588" i="16"/>
  <c r="D3588" i="16"/>
  <c r="N3587" i="16"/>
  <c r="L3587" i="16"/>
  <c r="J3587" i="16"/>
  <c r="H3587" i="16"/>
  <c r="F3587" i="16"/>
  <c r="D3587" i="16"/>
  <c r="N3586" i="16"/>
  <c r="L3586" i="16"/>
  <c r="J3586" i="16"/>
  <c r="H3586" i="16"/>
  <c r="F3586" i="16"/>
  <c r="D3586" i="16"/>
  <c r="N3585" i="16"/>
  <c r="L3585" i="16"/>
  <c r="J3585" i="16"/>
  <c r="H3585" i="16"/>
  <c r="F3585" i="16"/>
  <c r="D3585" i="16"/>
  <c r="N3584" i="16"/>
  <c r="L3584" i="16"/>
  <c r="J3584" i="16"/>
  <c r="H3584" i="16"/>
  <c r="F3584" i="16"/>
  <c r="D3584" i="16"/>
  <c r="N3583" i="16"/>
  <c r="L3583" i="16"/>
  <c r="J3583" i="16"/>
  <c r="H3583" i="16"/>
  <c r="F3583" i="16"/>
  <c r="D3583" i="16"/>
  <c r="N3582" i="16"/>
  <c r="L3582" i="16"/>
  <c r="J3582" i="16"/>
  <c r="H3582" i="16"/>
  <c r="F3582" i="16"/>
  <c r="D3582" i="16"/>
  <c r="N3581" i="16"/>
  <c r="L3581" i="16"/>
  <c r="J3581" i="16"/>
  <c r="H3581" i="16"/>
  <c r="F3581" i="16"/>
  <c r="D3581" i="16"/>
  <c r="N3580" i="16"/>
  <c r="L3580" i="16"/>
  <c r="J3580" i="16"/>
  <c r="H3580" i="16"/>
  <c r="F3580" i="16"/>
  <c r="D3580" i="16"/>
  <c r="N3579" i="16"/>
  <c r="L3579" i="16"/>
  <c r="J3579" i="16"/>
  <c r="H3579" i="16"/>
  <c r="F3579" i="16"/>
  <c r="D3579" i="16"/>
  <c r="N3578" i="16"/>
  <c r="L3578" i="16"/>
  <c r="J3578" i="16"/>
  <c r="H3578" i="16"/>
  <c r="F3578" i="16"/>
  <c r="D3578" i="16"/>
  <c r="N3577" i="16"/>
  <c r="L3577" i="16"/>
  <c r="J3577" i="16"/>
  <c r="H3577" i="16"/>
  <c r="F3577" i="16"/>
  <c r="D3577" i="16"/>
  <c r="N3576" i="16"/>
  <c r="L3576" i="16"/>
  <c r="J3576" i="16"/>
  <c r="H3576" i="16"/>
  <c r="F3576" i="16"/>
  <c r="D3576" i="16"/>
  <c r="N3575" i="16"/>
  <c r="L3575" i="16"/>
  <c r="J3575" i="16"/>
  <c r="H3575" i="16"/>
  <c r="F3575" i="16"/>
  <c r="D3575" i="16"/>
  <c r="N3574" i="16"/>
  <c r="L3574" i="16"/>
  <c r="J3574" i="16"/>
  <c r="H3574" i="16"/>
  <c r="F3574" i="16"/>
  <c r="D3574" i="16"/>
  <c r="N3573" i="16"/>
  <c r="L3573" i="16"/>
  <c r="J3573" i="16"/>
  <c r="H3573" i="16"/>
  <c r="F3573" i="16"/>
  <c r="D3573" i="16"/>
  <c r="N3572" i="16"/>
  <c r="L3572" i="16"/>
  <c r="J3572" i="16"/>
  <c r="H3572" i="16"/>
  <c r="F3572" i="16"/>
  <c r="D3572" i="16"/>
  <c r="N3571" i="16"/>
  <c r="L3571" i="16"/>
  <c r="J3571" i="16"/>
  <c r="H3571" i="16"/>
  <c r="F3571" i="16"/>
  <c r="D3571" i="16"/>
  <c r="N3570" i="16"/>
  <c r="L3570" i="16"/>
  <c r="J3570" i="16"/>
  <c r="H3570" i="16"/>
  <c r="F3570" i="16"/>
  <c r="D3570" i="16"/>
  <c r="N3569" i="16"/>
  <c r="L3569" i="16"/>
  <c r="J3569" i="16"/>
  <c r="H3569" i="16"/>
  <c r="F3569" i="16"/>
  <c r="D3569" i="16"/>
  <c r="N3568" i="16"/>
  <c r="L3568" i="16"/>
  <c r="J3568" i="16"/>
  <c r="H3568" i="16"/>
  <c r="F3568" i="16"/>
  <c r="D3568" i="16"/>
  <c r="N3567" i="16"/>
  <c r="L3567" i="16"/>
  <c r="J3567" i="16"/>
  <c r="H3567" i="16"/>
  <c r="F3567" i="16"/>
  <c r="D3567" i="16"/>
  <c r="N3566" i="16"/>
  <c r="L3566" i="16"/>
  <c r="J3566" i="16"/>
  <c r="H3566" i="16"/>
  <c r="F3566" i="16"/>
  <c r="D3566" i="16"/>
  <c r="N3565" i="16"/>
  <c r="L3565" i="16"/>
  <c r="J3565" i="16"/>
  <c r="H3565" i="16"/>
  <c r="F3565" i="16"/>
  <c r="D3565" i="16"/>
  <c r="N3564" i="16"/>
  <c r="L3564" i="16"/>
  <c r="J3564" i="16"/>
  <c r="H3564" i="16"/>
  <c r="F3564" i="16"/>
  <c r="D3564" i="16"/>
  <c r="N3563" i="16"/>
  <c r="L3563" i="16"/>
  <c r="J3563" i="16"/>
  <c r="H3563" i="16"/>
  <c r="F3563" i="16"/>
  <c r="D3563" i="16"/>
  <c r="N3562" i="16"/>
  <c r="L3562" i="16"/>
  <c r="J3562" i="16"/>
  <c r="H3562" i="16"/>
  <c r="F3562" i="16"/>
  <c r="D3562" i="16"/>
  <c r="N3561" i="16"/>
  <c r="L3561" i="16"/>
  <c r="J3561" i="16"/>
  <c r="H3561" i="16"/>
  <c r="F3561" i="16"/>
  <c r="D3561" i="16"/>
  <c r="N3560" i="16"/>
  <c r="L3560" i="16"/>
  <c r="J3560" i="16"/>
  <c r="H3560" i="16"/>
  <c r="F3560" i="16"/>
  <c r="D3560" i="16"/>
  <c r="N3559" i="16"/>
  <c r="L3559" i="16"/>
  <c r="J3559" i="16"/>
  <c r="H3559" i="16"/>
  <c r="F3559" i="16"/>
  <c r="D3559" i="16"/>
  <c r="N3558" i="16"/>
  <c r="L3558" i="16"/>
  <c r="J3558" i="16"/>
  <c r="H3558" i="16"/>
  <c r="F3558" i="16"/>
  <c r="D3558" i="16"/>
  <c r="N3557" i="16"/>
  <c r="L3557" i="16"/>
  <c r="J3557" i="16"/>
  <c r="H3557" i="16"/>
  <c r="F3557" i="16"/>
  <c r="D3557" i="16"/>
  <c r="N3556" i="16"/>
  <c r="L3556" i="16"/>
  <c r="J3556" i="16"/>
  <c r="H3556" i="16"/>
  <c r="F3556" i="16"/>
  <c r="D3556" i="16"/>
  <c r="N3555" i="16"/>
  <c r="L3555" i="16"/>
  <c r="J3555" i="16"/>
  <c r="H3555" i="16"/>
  <c r="F3555" i="16"/>
  <c r="D3555" i="16"/>
  <c r="N3554" i="16"/>
  <c r="L3554" i="16"/>
  <c r="J3554" i="16"/>
  <c r="H3554" i="16"/>
  <c r="F3554" i="16"/>
  <c r="D3554" i="16"/>
  <c r="N3553" i="16"/>
  <c r="L3553" i="16"/>
  <c r="J3553" i="16"/>
  <c r="H3553" i="16"/>
  <c r="F3553" i="16"/>
  <c r="D3553" i="16"/>
  <c r="N3552" i="16"/>
  <c r="L3552" i="16"/>
  <c r="J3552" i="16"/>
  <c r="H3552" i="16"/>
  <c r="F3552" i="16"/>
  <c r="D3552" i="16"/>
  <c r="N3551" i="16"/>
  <c r="L3551" i="16"/>
  <c r="J3551" i="16"/>
  <c r="H3551" i="16"/>
  <c r="F3551" i="16"/>
  <c r="D3551" i="16"/>
  <c r="N3550" i="16"/>
  <c r="L3550" i="16"/>
  <c r="J3550" i="16"/>
  <c r="H3550" i="16"/>
  <c r="F3550" i="16"/>
  <c r="D3550" i="16"/>
  <c r="N3549" i="16"/>
  <c r="L3549" i="16"/>
  <c r="J3549" i="16"/>
  <c r="H3549" i="16"/>
  <c r="F3549" i="16"/>
  <c r="D3549" i="16"/>
  <c r="N3548" i="16"/>
  <c r="L3548" i="16"/>
  <c r="J3548" i="16"/>
  <c r="H3548" i="16"/>
  <c r="F3548" i="16"/>
  <c r="D3548" i="16"/>
  <c r="N3547" i="16"/>
  <c r="L3547" i="16"/>
  <c r="J3547" i="16"/>
  <c r="H3547" i="16"/>
  <c r="F3547" i="16"/>
  <c r="D3547" i="16"/>
  <c r="N3546" i="16"/>
  <c r="L3546" i="16"/>
  <c r="J3546" i="16"/>
  <c r="H3546" i="16"/>
  <c r="F3546" i="16"/>
  <c r="D3546" i="16"/>
  <c r="N3545" i="16"/>
  <c r="L3545" i="16"/>
  <c r="J3545" i="16"/>
  <c r="H3545" i="16"/>
  <c r="F3545" i="16"/>
  <c r="D3545" i="16"/>
  <c r="N3544" i="16"/>
  <c r="L3544" i="16"/>
  <c r="J3544" i="16"/>
  <c r="H3544" i="16"/>
  <c r="F3544" i="16"/>
  <c r="D3544" i="16"/>
  <c r="N3543" i="16"/>
  <c r="L3543" i="16"/>
  <c r="J3543" i="16"/>
  <c r="H3543" i="16"/>
  <c r="F3543" i="16"/>
  <c r="D3543" i="16"/>
  <c r="N3542" i="16"/>
  <c r="L3542" i="16"/>
  <c r="J3542" i="16"/>
  <c r="H3542" i="16"/>
  <c r="F3542" i="16"/>
  <c r="D3542" i="16"/>
  <c r="N3541" i="16"/>
  <c r="L3541" i="16"/>
  <c r="J3541" i="16"/>
  <c r="H3541" i="16"/>
  <c r="F3541" i="16"/>
  <c r="D3541" i="16"/>
  <c r="N3540" i="16"/>
  <c r="L3540" i="16"/>
  <c r="J3540" i="16"/>
  <c r="H3540" i="16"/>
  <c r="F3540" i="16"/>
  <c r="D3540" i="16"/>
  <c r="N3539" i="16"/>
  <c r="L3539" i="16"/>
  <c r="J3539" i="16"/>
  <c r="H3539" i="16"/>
  <c r="F3539" i="16"/>
  <c r="D3539" i="16"/>
  <c r="N3538" i="16"/>
  <c r="L3538" i="16"/>
  <c r="J3538" i="16"/>
  <c r="H3538" i="16"/>
  <c r="F3538" i="16"/>
  <c r="D3538" i="16"/>
  <c r="N3537" i="16"/>
  <c r="L3537" i="16"/>
  <c r="J3537" i="16"/>
  <c r="H3537" i="16"/>
  <c r="F3537" i="16"/>
  <c r="D3537" i="16"/>
  <c r="N3536" i="16"/>
  <c r="L3536" i="16"/>
  <c r="J3536" i="16"/>
  <c r="H3536" i="16"/>
  <c r="F3536" i="16"/>
  <c r="D3536" i="16"/>
  <c r="N3535" i="16"/>
  <c r="L3535" i="16"/>
  <c r="J3535" i="16"/>
  <c r="H3535" i="16"/>
  <c r="F3535" i="16"/>
  <c r="D3535" i="16"/>
  <c r="N3534" i="16"/>
  <c r="L3534" i="16"/>
  <c r="J3534" i="16"/>
  <c r="H3534" i="16"/>
  <c r="F3534" i="16"/>
  <c r="D3534" i="16"/>
  <c r="N3533" i="16"/>
  <c r="L3533" i="16"/>
  <c r="J3533" i="16"/>
  <c r="H3533" i="16"/>
  <c r="F3533" i="16"/>
  <c r="D3533" i="16"/>
  <c r="N3532" i="16"/>
  <c r="L3532" i="16"/>
  <c r="J3532" i="16"/>
  <c r="H3532" i="16"/>
  <c r="F3532" i="16"/>
  <c r="D3532" i="16"/>
  <c r="N3531" i="16"/>
  <c r="L3531" i="16"/>
  <c r="J3531" i="16"/>
  <c r="H3531" i="16"/>
  <c r="F3531" i="16"/>
  <c r="D3531" i="16"/>
  <c r="N3530" i="16"/>
  <c r="L3530" i="16"/>
  <c r="J3530" i="16"/>
  <c r="H3530" i="16"/>
  <c r="F3530" i="16"/>
  <c r="D3530" i="16"/>
  <c r="N3529" i="16"/>
  <c r="L3529" i="16"/>
  <c r="J3529" i="16"/>
  <c r="H3529" i="16"/>
  <c r="F3529" i="16"/>
  <c r="D3529" i="16"/>
  <c r="N3528" i="16"/>
  <c r="L3528" i="16"/>
  <c r="J3528" i="16"/>
  <c r="H3528" i="16"/>
  <c r="F3528" i="16"/>
  <c r="D3528" i="16"/>
  <c r="N3527" i="16"/>
  <c r="L3527" i="16"/>
  <c r="J3527" i="16"/>
  <c r="H3527" i="16"/>
  <c r="F3527" i="16"/>
  <c r="D3527" i="16"/>
  <c r="N3526" i="16"/>
  <c r="L3526" i="16"/>
  <c r="J3526" i="16"/>
  <c r="H3526" i="16"/>
  <c r="F3526" i="16"/>
  <c r="D3526" i="16"/>
  <c r="N3525" i="16"/>
  <c r="L3525" i="16"/>
  <c r="J3525" i="16"/>
  <c r="H3525" i="16"/>
  <c r="F3525" i="16"/>
  <c r="D3525" i="16"/>
  <c r="N3524" i="16"/>
  <c r="L3524" i="16"/>
  <c r="J3524" i="16"/>
  <c r="H3524" i="16"/>
  <c r="F3524" i="16"/>
  <c r="D3524" i="16"/>
  <c r="N3523" i="16"/>
  <c r="L3523" i="16"/>
  <c r="J3523" i="16"/>
  <c r="H3523" i="16"/>
  <c r="F3523" i="16"/>
  <c r="D3523" i="16"/>
  <c r="N3522" i="16"/>
  <c r="L3522" i="16"/>
  <c r="J3522" i="16"/>
  <c r="H3522" i="16"/>
  <c r="F3522" i="16"/>
  <c r="D3522" i="16"/>
  <c r="N3521" i="16"/>
  <c r="L3521" i="16"/>
  <c r="J3521" i="16"/>
  <c r="H3521" i="16"/>
  <c r="F3521" i="16"/>
  <c r="D3521" i="16"/>
  <c r="N3520" i="16"/>
  <c r="L3520" i="16"/>
  <c r="J3520" i="16"/>
  <c r="H3520" i="16"/>
  <c r="F3520" i="16"/>
  <c r="D3520" i="16"/>
  <c r="N3519" i="16"/>
  <c r="L3519" i="16"/>
  <c r="J3519" i="16"/>
  <c r="H3519" i="16"/>
  <c r="F3519" i="16"/>
  <c r="D3519" i="16"/>
  <c r="N3518" i="16"/>
  <c r="L3518" i="16"/>
  <c r="J3518" i="16"/>
  <c r="H3518" i="16"/>
  <c r="F3518" i="16"/>
  <c r="D3518" i="16"/>
  <c r="N3517" i="16"/>
  <c r="L3517" i="16"/>
  <c r="J3517" i="16"/>
  <c r="H3517" i="16"/>
  <c r="F3517" i="16"/>
  <c r="D3517" i="16"/>
  <c r="N3516" i="16"/>
  <c r="L3516" i="16"/>
  <c r="J3516" i="16"/>
  <c r="H3516" i="16"/>
  <c r="F3516" i="16"/>
  <c r="D3516" i="16"/>
  <c r="N3515" i="16"/>
  <c r="L3515" i="16"/>
  <c r="J3515" i="16"/>
  <c r="H3515" i="16"/>
  <c r="F3515" i="16"/>
  <c r="D3515" i="16"/>
  <c r="N3514" i="16"/>
  <c r="L3514" i="16"/>
  <c r="J3514" i="16"/>
  <c r="H3514" i="16"/>
  <c r="F3514" i="16"/>
  <c r="D3514" i="16"/>
  <c r="N3513" i="16"/>
  <c r="L3513" i="16"/>
  <c r="J3513" i="16"/>
  <c r="H3513" i="16"/>
  <c r="F3513" i="16"/>
  <c r="D3513" i="16"/>
  <c r="N3512" i="16"/>
  <c r="L3512" i="16"/>
  <c r="J3512" i="16"/>
  <c r="H3512" i="16"/>
  <c r="F3512" i="16"/>
  <c r="D3512" i="16"/>
  <c r="N3511" i="16"/>
  <c r="L3511" i="16"/>
  <c r="J3511" i="16"/>
  <c r="H3511" i="16"/>
  <c r="F3511" i="16"/>
  <c r="D3511" i="16"/>
  <c r="N3510" i="16"/>
  <c r="L3510" i="16"/>
  <c r="J3510" i="16"/>
  <c r="H3510" i="16"/>
  <c r="F3510" i="16"/>
  <c r="D3510" i="16"/>
  <c r="N3509" i="16"/>
  <c r="L3509" i="16"/>
  <c r="J3509" i="16"/>
  <c r="H3509" i="16"/>
  <c r="F3509" i="16"/>
  <c r="D3509" i="16"/>
  <c r="N3508" i="16"/>
  <c r="L3508" i="16"/>
  <c r="J3508" i="16"/>
  <c r="H3508" i="16"/>
  <c r="F3508" i="16"/>
  <c r="D3508" i="16"/>
  <c r="N3507" i="16"/>
  <c r="L3507" i="16"/>
  <c r="J3507" i="16"/>
  <c r="H3507" i="16"/>
  <c r="F3507" i="16"/>
  <c r="D3507" i="16"/>
  <c r="N3506" i="16"/>
  <c r="L3506" i="16"/>
  <c r="J3506" i="16"/>
  <c r="H3506" i="16"/>
  <c r="F3506" i="16"/>
  <c r="D3506" i="16"/>
  <c r="N3505" i="16"/>
  <c r="L3505" i="16"/>
  <c r="J3505" i="16"/>
  <c r="H3505" i="16"/>
  <c r="F3505" i="16"/>
  <c r="D3505" i="16"/>
  <c r="N3504" i="16"/>
  <c r="L3504" i="16"/>
  <c r="J3504" i="16"/>
  <c r="H3504" i="16"/>
  <c r="F3504" i="16"/>
  <c r="D3504" i="16"/>
  <c r="N3503" i="16"/>
  <c r="L3503" i="16"/>
  <c r="J3503" i="16"/>
  <c r="H3503" i="16"/>
  <c r="F3503" i="16"/>
  <c r="D3503" i="16"/>
  <c r="N3502" i="16"/>
  <c r="L3502" i="16"/>
  <c r="J3502" i="16"/>
  <c r="H3502" i="16"/>
  <c r="F3502" i="16"/>
  <c r="D3502" i="16"/>
  <c r="N3501" i="16"/>
  <c r="L3501" i="16"/>
  <c r="J3501" i="16"/>
  <c r="H3501" i="16"/>
  <c r="F3501" i="16"/>
  <c r="D3501" i="16"/>
  <c r="N3500" i="16"/>
  <c r="L3500" i="16"/>
  <c r="J3500" i="16"/>
  <c r="H3500" i="16"/>
  <c r="F3500" i="16"/>
  <c r="D3500" i="16"/>
  <c r="N3499" i="16"/>
  <c r="L3499" i="16"/>
  <c r="J3499" i="16"/>
  <c r="H3499" i="16"/>
  <c r="F3499" i="16"/>
  <c r="D3499" i="16"/>
  <c r="N3498" i="16"/>
  <c r="L3498" i="16"/>
  <c r="J3498" i="16"/>
  <c r="H3498" i="16"/>
  <c r="F3498" i="16"/>
  <c r="D3498" i="16"/>
  <c r="N3497" i="16"/>
  <c r="L3497" i="16"/>
  <c r="J3497" i="16"/>
  <c r="H3497" i="16"/>
  <c r="F3497" i="16"/>
  <c r="D3497" i="16"/>
  <c r="N3496" i="16"/>
  <c r="L3496" i="16"/>
  <c r="J3496" i="16"/>
  <c r="H3496" i="16"/>
  <c r="F3496" i="16"/>
  <c r="D3496" i="16"/>
  <c r="N3495" i="16"/>
  <c r="L3495" i="16"/>
  <c r="J3495" i="16"/>
  <c r="H3495" i="16"/>
  <c r="F3495" i="16"/>
  <c r="D3495" i="16"/>
  <c r="N3494" i="16"/>
  <c r="L3494" i="16"/>
  <c r="J3494" i="16"/>
  <c r="H3494" i="16"/>
  <c r="F3494" i="16"/>
  <c r="D3494" i="16"/>
  <c r="N3493" i="16"/>
  <c r="L3493" i="16"/>
  <c r="J3493" i="16"/>
  <c r="H3493" i="16"/>
  <c r="F3493" i="16"/>
  <c r="D3493" i="16"/>
  <c r="N3492" i="16"/>
  <c r="L3492" i="16"/>
  <c r="J3492" i="16"/>
  <c r="H3492" i="16"/>
  <c r="F3492" i="16"/>
  <c r="D3492" i="16"/>
  <c r="N3491" i="16"/>
  <c r="L3491" i="16"/>
  <c r="J3491" i="16"/>
  <c r="H3491" i="16"/>
  <c r="F3491" i="16"/>
  <c r="D3491" i="16"/>
  <c r="N3490" i="16"/>
  <c r="L3490" i="16"/>
  <c r="J3490" i="16"/>
  <c r="H3490" i="16"/>
  <c r="F3490" i="16"/>
  <c r="D3490" i="16"/>
  <c r="N3489" i="16"/>
  <c r="L3489" i="16"/>
  <c r="J3489" i="16"/>
  <c r="H3489" i="16"/>
  <c r="F3489" i="16"/>
  <c r="D3489" i="16"/>
  <c r="N3488" i="16"/>
  <c r="L3488" i="16"/>
  <c r="J3488" i="16"/>
  <c r="H3488" i="16"/>
  <c r="F3488" i="16"/>
  <c r="D3488" i="16"/>
  <c r="N3487" i="16"/>
  <c r="L3487" i="16"/>
  <c r="J3487" i="16"/>
  <c r="H3487" i="16"/>
  <c r="F3487" i="16"/>
  <c r="D3487" i="16"/>
  <c r="N3486" i="16"/>
  <c r="L3486" i="16"/>
  <c r="J3486" i="16"/>
  <c r="H3486" i="16"/>
  <c r="F3486" i="16"/>
  <c r="D3486" i="16"/>
  <c r="N3485" i="16"/>
  <c r="L3485" i="16"/>
  <c r="J3485" i="16"/>
  <c r="H3485" i="16"/>
  <c r="F3485" i="16"/>
  <c r="D3485" i="16"/>
  <c r="N3484" i="16"/>
  <c r="L3484" i="16"/>
  <c r="J3484" i="16"/>
  <c r="H3484" i="16"/>
  <c r="F3484" i="16"/>
  <c r="D3484" i="16"/>
  <c r="N3483" i="16"/>
  <c r="L3483" i="16"/>
  <c r="J3483" i="16"/>
  <c r="H3483" i="16"/>
  <c r="F3483" i="16"/>
  <c r="D3483" i="16"/>
  <c r="N3482" i="16"/>
  <c r="L3482" i="16"/>
  <c r="J3482" i="16"/>
  <c r="H3482" i="16"/>
  <c r="F3482" i="16"/>
  <c r="D3482" i="16"/>
  <c r="N3481" i="16"/>
  <c r="L3481" i="16"/>
  <c r="J3481" i="16"/>
  <c r="H3481" i="16"/>
  <c r="F3481" i="16"/>
  <c r="D3481" i="16"/>
  <c r="N3480" i="16"/>
  <c r="L3480" i="16"/>
  <c r="J3480" i="16"/>
  <c r="H3480" i="16"/>
  <c r="F3480" i="16"/>
  <c r="D3480" i="16"/>
  <c r="N3479" i="16"/>
  <c r="L3479" i="16"/>
  <c r="J3479" i="16"/>
  <c r="H3479" i="16"/>
  <c r="F3479" i="16"/>
  <c r="D3479" i="16"/>
  <c r="N3478" i="16"/>
  <c r="L3478" i="16"/>
  <c r="J3478" i="16"/>
  <c r="H3478" i="16"/>
  <c r="F3478" i="16"/>
  <c r="D3478" i="16"/>
  <c r="N3477" i="16"/>
  <c r="L3477" i="16"/>
  <c r="J3477" i="16"/>
  <c r="H3477" i="16"/>
  <c r="F3477" i="16"/>
  <c r="D3477" i="16"/>
  <c r="N3476" i="16"/>
  <c r="L3476" i="16"/>
  <c r="J3476" i="16"/>
  <c r="H3476" i="16"/>
  <c r="F3476" i="16"/>
  <c r="D3476" i="16"/>
  <c r="N3475" i="16"/>
  <c r="L3475" i="16"/>
  <c r="J3475" i="16"/>
  <c r="H3475" i="16"/>
  <c r="F3475" i="16"/>
  <c r="D3475" i="16"/>
  <c r="N3474" i="16"/>
  <c r="L3474" i="16"/>
  <c r="J3474" i="16"/>
  <c r="H3474" i="16"/>
  <c r="F3474" i="16"/>
  <c r="D3474" i="16"/>
  <c r="N3473" i="16"/>
  <c r="L3473" i="16"/>
  <c r="J3473" i="16"/>
  <c r="H3473" i="16"/>
  <c r="F3473" i="16"/>
  <c r="D3473" i="16"/>
  <c r="N3472" i="16"/>
  <c r="L3472" i="16"/>
  <c r="J3472" i="16"/>
  <c r="H3472" i="16"/>
  <c r="F3472" i="16"/>
  <c r="D3472" i="16"/>
  <c r="N3471" i="16"/>
  <c r="L3471" i="16"/>
  <c r="J3471" i="16"/>
  <c r="H3471" i="16"/>
  <c r="F3471" i="16"/>
  <c r="D3471" i="16"/>
  <c r="N3470" i="16"/>
  <c r="L3470" i="16"/>
  <c r="J3470" i="16"/>
  <c r="H3470" i="16"/>
  <c r="F3470" i="16"/>
  <c r="D3470" i="16"/>
  <c r="N3469" i="16"/>
  <c r="L3469" i="16"/>
  <c r="J3469" i="16"/>
  <c r="H3469" i="16"/>
  <c r="F3469" i="16"/>
  <c r="D3469" i="16"/>
  <c r="N3468" i="16"/>
  <c r="L3468" i="16"/>
  <c r="J3468" i="16"/>
  <c r="H3468" i="16"/>
  <c r="F3468" i="16"/>
  <c r="D3468" i="16"/>
  <c r="N3467" i="16"/>
  <c r="L3467" i="16"/>
  <c r="J3467" i="16"/>
  <c r="H3467" i="16"/>
  <c r="F3467" i="16"/>
  <c r="D3467" i="16"/>
  <c r="N3466" i="16"/>
  <c r="L3466" i="16"/>
  <c r="J3466" i="16"/>
  <c r="H3466" i="16"/>
  <c r="F3466" i="16"/>
  <c r="D3466" i="16"/>
  <c r="N3465" i="16"/>
  <c r="L3465" i="16"/>
  <c r="J3465" i="16"/>
  <c r="H3465" i="16"/>
  <c r="F3465" i="16"/>
  <c r="D3465" i="16"/>
  <c r="N3464" i="16"/>
  <c r="L3464" i="16"/>
  <c r="J3464" i="16"/>
  <c r="H3464" i="16"/>
  <c r="F3464" i="16"/>
  <c r="D3464" i="16"/>
  <c r="N3463" i="16"/>
  <c r="L3463" i="16"/>
  <c r="J3463" i="16"/>
  <c r="H3463" i="16"/>
  <c r="F3463" i="16"/>
  <c r="D3463" i="16"/>
  <c r="N3462" i="16"/>
  <c r="L3462" i="16"/>
  <c r="J3462" i="16"/>
  <c r="H3462" i="16"/>
  <c r="F3462" i="16"/>
  <c r="D3462" i="16"/>
  <c r="N3461" i="16"/>
  <c r="L3461" i="16"/>
  <c r="J3461" i="16"/>
  <c r="H3461" i="16"/>
  <c r="F3461" i="16"/>
  <c r="D3461" i="16"/>
  <c r="N3460" i="16"/>
  <c r="L3460" i="16"/>
  <c r="J3460" i="16"/>
  <c r="H3460" i="16"/>
  <c r="F3460" i="16"/>
  <c r="D3460" i="16"/>
  <c r="N3459" i="16"/>
  <c r="L3459" i="16"/>
  <c r="J3459" i="16"/>
  <c r="H3459" i="16"/>
  <c r="F3459" i="16"/>
  <c r="D3459" i="16"/>
  <c r="N3458" i="16"/>
  <c r="L3458" i="16"/>
  <c r="J3458" i="16"/>
  <c r="H3458" i="16"/>
  <c r="F3458" i="16"/>
  <c r="D3458" i="16"/>
  <c r="N3457" i="16"/>
  <c r="L3457" i="16"/>
  <c r="J3457" i="16"/>
  <c r="H3457" i="16"/>
  <c r="F3457" i="16"/>
  <c r="D3457" i="16"/>
  <c r="N3456" i="16"/>
  <c r="L3456" i="16"/>
  <c r="J3456" i="16"/>
  <c r="H3456" i="16"/>
  <c r="F3456" i="16"/>
  <c r="D3456" i="16"/>
  <c r="N3455" i="16"/>
  <c r="L3455" i="16"/>
  <c r="J3455" i="16"/>
  <c r="H3455" i="16"/>
  <c r="F3455" i="16"/>
  <c r="D3455" i="16"/>
  <c r="N3454" i="16"/>
  <c r="L3454" i="16"/>
  <c r="J3454" i="16"/>
  <c r="H3454" i="16"/>
  <c r="F3454" i="16"/>
  <c r="D3454" i="16"/>
  <c r="N3453" i="16"/>
  <c r="L3453" i="16"/>
  <c r="J3453" i="16"/>
  <c r="H3453" i="16"/>
  <c r="F3453" i="16"/>
  <c r="D3453" i="16"/>
  <c r="N3452" i="16"/>
  <c r="L3452" i="16"/>
  <c r="J3452" i="16"/>
  <c r="H3452" i="16"/>
  <c r="F3452" i="16"/>
  <c r="D3452" i="16"/>
  <c r="N3451" i="16"/>
  <c r="L3451" i="16"/>
  <c r="J3451" i="16"/>
  <c r="H3451" i="16"/>
  <c r="F3451" i="16"/>
  <c r="D3451" i="16"/>
  <c r="N3450" i="16"/>
  <c r="L3450" i="16"/>
  <c r="J3450" i="16"/>
  <c r="H3450" i="16"/>
  <c r="F3450" i="16"/>
  <c r="D3450" i="16"/>
  <c r="N3449" i="16"/>
  <c r="L3449" i="16"/>
  <c r="J3449" i="16"/>
  <c r="H3449" i="16"/>
  <c r="F3449" i="16"/>
  <c r="D3449" i="16"/>
  <c r="N3448" i="16"/>
  <c r="L3448" i="16"/>
  <c r="J3448" i="16"/>
  <c r="H3448" i="16"/>
  <c r="F3448" i="16"/>
  <c r="D3448" i="16"/>
  <c r="N3447" i="16"/>
  <c r="L3447" i="16"/>
  <c r="J3447" i="16"/>
  <c r="H3447" i="16"/>
  <c r="F3447" i="16"/>
  <c r="D3447" i="16"/>
  <c r="N3446" i="16"/>
  <c r="L3446" i="16"/>
  <c r="J3446" i="16"/>
  <c r="H3446" i="16"/>
  <c r="F3446" i="16"/>
  <c r="D3446" i="16"/>
  <c r="N3445" i="16"/>
  <c r="L3445" i="16"/>
  <c r="J3445" i="16"/>
  <c r="H3445" i="16"/>
  <c r="F3445" i="16"/>
  <c r="D3445" i="16"/>
  <c r="N3444" i="16"/>
  <c r="L3444" i="16"/>
  <c r="J3444" i="16"/>
  <c r="H3444" i="16"/>
  <c r="F3444" i="16"/>
  <c r="D3444" i="16"/>
  <c r="N3443" i="16"/>
  <c r="L3443" i="16"/>
  <c r="J3443" i="16"/>
  <c r="H3443" i="16"/>
  <c r="F3443" i="16"/>
  <c r="D3443" i="16"/>
  <c r="N3442" i="16"/>
  <c r="L3442" i="16"/>
  <c r="J3442" i="16"/>
  <c r="H3442" i="16"/>
  <c r="F3442" i="16"/>
  <c r="D3442" i="16"/>
  <c r="N3441" i="16"/>
  <c r="L3441" i="16"/>
  <c r="J3441" i="16"/>
  <c r="H3441" i="16"/>
  <c r="F3441" i="16"/>
  <c r="D3441" i="16"/>
  <c r="N3440" i="16"/>
  <c r="L3440" i="16"/>
  <c r="J3440" i="16"/>
  <c r="H3440" i="16"/>
  <c r="F3440" i="16"/>
  <c r="D3440" i="16"/>
  <c r="N3439" i="16"/>
  <c r="L3439" i="16"/>
  <c r="J3439" i="16"/>
  <c r="H3439" i="16"/>
  <c r="F3439" i="16"/>
  <c r="D3439" i="16"/>
  <c r="N3438" i="16"/>
  <c r="L3438" i="16"/>
  <c r="J3438" i="16"/>
  <c r="H3438" i="16"/>
  <c r="F3438" i="16"/>
  <c r="D3438" i="16"/>
  <c r="N3437" i="16"/>
  <c r="L3437" i="16"/>
  <c r="J3437" i="16"/>
  <c r="H3437" i="16"/>
  <c r="F3437" i="16"/>
  <c r="D3437" i="16"/>
  <c r="N3436" i="16"/>
  <c r="L3436" i="16"/>
  <c r="J3436" i="16"/>
  <c r="H3436" i="16"/>
  <c r="F3436" i="16"/>
  <c r="D3436" i="16"/>
  <c r="N3435" i="16"/>
  <c r="L3435" i="16"/>
  <c r="J3435" i="16"/>
  <c r="H3435" i="16"/>
  <c r="F3435" i="16"/>
  <c r="D3435" i="16"/>
  <c r="N3434" i="16"/>
  <c r="L3434" i="16"/>
  <c r="J3434" i="16"/>
  <c r="H3434" i="16"/>
  <c r="F3434" i="16"/>
  <c r="D3434" i="16"/>
  <c r="N3433" i="16"/>
  <c r="L3433" i="16"/>
  <c r="J3433" i="16"/>
  <c r="H3433" i="16"/>
  <c r="F3433" i="16"/>
  <c r="D3433" i="16"/>
  <c r="N3432" i="16"/>
  <c r="L3432" i="16"/>
  <c r="J3432" i="16"/>
  <c r="H3432" i="16"/>
  <c r="F3432" i="16"/>
  <c r="D3432" i="16"/>
  <c r="N3431" i="16"/>
  <c r="L3431" i="16"/>
  <c r="J3431" i="16"/>
  <c r="H3431" i="16"/>
  <c r="F3431" i="16"/>
  <c r="D3431" i="16"/>
  <c r="N3430" i="16"/>
  <c r="L3430" i="16"/>
  <c r="J3430" i="16"/>
  <c r="H3430" i="16"/>
  <c r="F3430" i="16"/>
  <c r="D3430" i="16"/>
  <c r="N3429" i="16"/>
  <c r="L3429" i="16"/>
  <c r="J3429" i="16"/>
  <c r="H3429" i="16"/>
  <c r="F3429" i="16"/>
  <c r="D3429" i="16"/>
  <c r="N3428" i="16"/>
  <c r="L3428" i="16"/>
  <c r="J3428" i="16"/>
  <c r="H3428" i="16"/>
  <c r="F3428" i="16"/>
  <c r="D3428" i="16"/>
  <c r="N3427" i="16"/>
  <c r="L3427" i="16"/>
  <c r="J3427" i="16"/>
  <c r="H3427" i="16"/>
  <c r="F3427" i="16"/>
  <c r="D3427" i="16"/>
  <c r="N3426" i="16"/>
  <c r="L3426" i="16"/>
  <c r="J3426" i="16"/>
  <c r="H3426" i="16"/>
  <c r="F3426" i="16"/>
  <c r="D3426" i="16"/>
  <c r="N3425" i="16"/>
  <c r="L3425" i="16"/>
  <c r="J3425" i="16"/>
  <c r="H3425" i="16"/>
  <c r="F3425" i="16"/>
  <c r="D3425" i="16"/>
  <c r="N3424" i="16"/>
  <c r="L3424" i="16"/>
  <c r="J3424" i="16"/>
  <c r="H3424" i="16"/>
  <c r="F3424" i="16"/>
  <c r="D3424" i="16"/>
  <c r="N3423" i="16"/>
  <c r="L3423" i="16"/>
  <c r="J3423" i="16"/>
  <c r="H3423" i="16"/>
  <c r="F3423" i="16"/>
  <c r="D3423" i="16"/>
  <c r="N3422" i="16"/>
  <c r="L3422" i="16"/>
  <c r="J3422" i="16"/>
  <c r="H3422" i="16"/>
  <c r="F3422" i="16"/>
  <c r="D3422" i="16"/>
  <c r="N3421" i="16"/>
  <c r="L3421" i="16"/>
  <c r="J3421" i="16"/>
  <c r="H3421" i="16"/>
  <c r="F3421" i="16"/>
  <c r="D3421" i="16"/>
  <c r="N3420" i="16"/>
  <c r="L3420" i="16"/>
  <c r="J3420" i="16"/>
  <c r="H3420" i="16"/>
  <c r="F3420" i="16"/>
  <c r="D3420" i="16"/>
  <c r="N3419" i="16"/>
  <c r="L3419" i="16"/>
  <c r="J3419" i="16"/>
  <c r="H3419" i="16"/>
  <c r="F3419" i="16"/>
  <c r="D3419" i="16"/>
  <c r="N3418" i="16"/>
  <c r="L3418" i="16"/>
  <c r="J3418" i="16"/>
  <c r="H3418" i="16"/>
  <c r="F3418" i="16"/>
  <c r="D3418" i="16"/>
  <c r="N3417" i="16"/>
  <c r="L3417" i="16"/>
  <c r="J3417" i="16"/>
  <c r="H3417" i="16"/>
  <c r="F3417" i="16"/>
  <c r="D3417" i="16"/>
  <c r="N3416" i="16"/>
  <c r="L3416" i="16"/>
  <c r="J3416" i="16"/>
  <c r="H3416" i="16"/>
  <c r="F3416" i="16"/>
  <c r="D3416" i="16"/>
  <c r="N3415" i="16"/>
  <c r="L3415" i="16"/>
  <c r="J3415" i="16"/>
  <c r="H3415" i="16"/>
  <c r="F3415" i="16"/>
  <c r="D3415" i="16"/>
  <c r="N3414" i="16"/>
  <c r="L3414" i="16"/>
  <c r="J3414" i="16"/>
  <c r="H3414" i="16"/>
  <c r="F3414" i="16"/>
  <c r="D3414" i="16"/>
  <c r="N3413" i="16"/>
  <c r="L3413" i="16"/>
  <c r="J3413" i="16"/>
  <c r="H3413" i="16"/>
  <c r="F3413" i="16"/>
  <c r="D3413" i="16"/>
  <c r="N3412" i="16"/>
  <c r="L3412" i="16"/>
  <c r="J3412" i="16"/>
  <c r="H3412" i="16"/>
  <c r="F3412" i="16"/>
  <c r="D3412" i="16"/>
  <c r="N3411" i="16"/>
  <c r="L3411" i="16"/>
  <c r="J3411" i="16"/>
  <c r="H3411" i="16"/>
  <c r="F3411" i="16"/>
  <c r="D3411" i="16"/>
  <c r="N3410" i="16"/>
  <c r="L3410" i="16"/>
  <c r="J3410" i="16"/>
  <c r="H3410" i="16"/>
  <c r="F3410" i="16"/>
  <c r="D3410" i="16"/>
  <c r="N3409" i="16"/>
  <c r="L3409" i="16"/>
  <c r="J3409" i="16"/>
  <c r="H3409" i="16"/>
  <c r="F3409" i="16"/>
  <c r="D3409" i="16"/>
  <c r="N3408" i="16"/>
  <c r="L3408" i="16"/>
  <c r="J3408" i="16"/>
  <c r="H3408" i="16"/>
  <c r="F3408" i="16"/>
  <c r="D3408" i="16"/>
  <c r="N3407" i="16"/>
  <c r="L3407" i="16"/>
  <c r="J3407" i="16"/>
  <c r="H3407" i="16"/>
  <c r="F3407" i="16"/>
  <c r="D3407" i="16"/>
  <c r="N3406" i="16"/>
  <c r="L3406" i="16"/>
  <c r="J3406" i="16"/>
  <c r="H3406" i="16"/>
  <c r="F3406" i="16"/>
  <c r="D3406" i="16"/>
  <c r="N3405" i="16"/>
  <c r="L3405" i="16"/>
  <c r="J3405" i="16"/>
  <c r="H3405" i="16"/>
  <c r="F3405" i="16"/>
  <c r="D3405" i="16"/>
  <c r="N3404" i="16"/>
  <c r="L3404" i="16"/>
  <c r="J3404" i="16"/>
  <c r="H3404" i="16"/>
  <c r="F3404" i="16"/>
  <c r="D3404" i="16"/>
  <c r="N3403" i="16"/>
  <c r="L3403" i="16"/>
  <c r="J3403" i="16"/>
  <c r="H3403" i="16"/>
  <c r="F3403" i="16"/>
  <c r="D3403" i="16"/>
  <c r="N3402" i="16"/>
  <c r="L3402" i="16"/>
  <c r="J3402" i="16"/>
  <c r="H3402" i="16"/>
  <c r="F3402" i="16"/>
  <c r="D3402" i="16"/>
  <c r="N3401" i="16"/>
  <c r="L3401" i="16"/>
  <c r="J3401" i="16"/>
  <c r="H3401" i="16"/>
  <c r="F3401" i="16"/>
  <c r="D3401" i="16"/>
  <c r="N3400" i="16"/>
  <c r="L3400" i="16"/>
  <c r="J3400" i="16"/>
  <c r="H3400" i="16"/>
  <c r="F3400" i="16"/>
  <c r="D3400" i="16"/>
  <c r="N3399" i="16"/>
  <c r="L3399" i="16"/>
  <c r="J3399" i="16"/>
  <c r="H3399" i="16"/>
  <c r="F3399" i="16"/>
  <c r="D3399" i="16"/>
  <c r="N3398" i="16"/>
  <c r="L3398" i="16"/>
  <c r="J3398" i="16"/>
  <c r="H3398" i="16"/>
  <c r="F3398" i="16"/>
  <c r="D3398" i="16"/>
  <c r="N3397" i="16"/>
  <c r="L3397" i="16"/>
  <c r="J3397" i="16"/>
  <c r="H3397" i="16"/>
  <c r="F3397" i="16"/>
  <c r="D3397" i="16"/>
  <c r="N3396" i="16"/>
  <c r="L3396" i="16"/>
  <c r="J3396" i="16"/>
  <c r="H3396" i="16"/>
  <c r="F3396" i="16"/>
  <c r="D3396" i="16"/>
  <c r="N3395" i="16"/>
  <c r="L3395" i="16"/>
  <c r="J3395" i="16"/>
  <c r="H3395" i="16"/>
  <c r="F3395" i="16"/>
  <c r="D3395" i="16"/>
  <c r="N3394" i="16"/>
  <c r="L3394" i="16"/>
  <c r="J3394" i="16"/>
  <c r="H3394" i="16"/>
  <c r="F3394" i="16"/>
  <c r="D3394" i="16"/>
  <c r="N3393" i="16"/>
  <c r="L3393" i="16"/>
  <c r="J3393" i="16"/>
  <c r="H3393" i="16"/>
  <c r="F3393" i="16"/>
  <c r="D3393" i="16"/>
  <c r="N3392" i="16"/>
  <c r="L3392" i="16"/>
  <c r="J3392" i="16"/>
  <c r="H3392" i="16"/>
  <c r="F3392" i="16"/>
  <c r="D3392" i="16"/>
  <c r="N3391" i="16"/>
  <c r="L3391" i="16"/>
  <c r="J3391" i="16"/>
  <c r="H3391" i="16"/>
  <c r="F3391" i="16"/>
  <c r="D3391" i="16"/>
  <c r="N3390" i="16"/>
  <c r="L3390" i="16"/>
  <c r="J3390" i="16"/>
  <c r="H3390" i="16"/>
  <c r="F3390" i="16"/>
  <c r="D3390" i="16"/>
  <c r="N3389" i="16"/>
  <c r="L3389" i="16"/>
  <c r="J3389" i="16"/>
  <c r="H3389" i="16"/>
  <c r="F3389" i="16"/>
  <c r="D3389" i="16"/>
  <c r="N3388" i="16"/>
  <c r="L3388" i="16"/>
  <c r="J3388" i="16"/>
  <c r="H3388" i="16"/>
  <c r="F3388" i="16"/>
  <c r="D3388" i="16"/>
  <c r="N3387" i="16"/>
  <c r="L3387" i="16"/>
  <c r="J3387" i="16"/>
  <c r="H3387" i="16"/>
  <c r="F3387" i="16"/>
  <c r="D3387" i="16"/>
  <c r="N3386" i="16"/>
  <c r="L3386" i="16"/>
  <c r="J3386" i="16"/>
  <c r="H3386" i="16"/>
  <c r="F3386" i="16"/>
  <c r="D3386" i="16"/>
  <c r="N3385" i="16"/>
  <c r="L3385" i="16"/>
  <c r="J3385" i="16"/>
  <c r="H3385" i="16"/>
  <c r="F3385" i="16"/>
  <c r="D3385" i="16"/>
  <c r="N3384" i="16"/>
  <c r="L3384" i="16"/>
  <c r="J3384" i="16"/>
  <c r="H3384" i="16"/>
  <c r="F3384" i="16"/>
  <c r="D3384" i="16"/>
  <c r="N3383" i="16"/>
  <c r="L3383" i="16"/>
  <c r="J3383" i="16"/>
  <c r="H3383" i="16"/>
  <c r="F3383" i="16"/>
  <c r="D3383" i="16"/>
  <c r="N3382" i="16"/>
  <c r="L3382" i="16"/>
  <c r="J3382" i="16"/>
  <c r="H3382" i="16"/>
  <c r="F3382" i="16"/>
  <c r="D3382" i="16"/>
  <c r="N3381" i="16"/>
  <c r="L3381" i="16"/>
  <c r="J3381" i="16"/>
  <c r="H3381" i="16"/>
  <c r="F3381" i="16"/>
  <c r="D3381" i="16"/>
  <c r="N3380" i="16"/>
  <c r="L3380" i="16"/>
  <c r="J3380" i="16"/>
  <c r="H3380" i="16"/>
  <c r="F3380" i="16"/>
  <c r="D3380" i="16"/>
  <c r="N3379" i="16"/>
  <c r="L3379" i="16"/>
  <c r="J3379" i="16"/>
  <c r="H3379" i="16"/>
  <c r="F3379" i="16"/>
  <c r="D3379" i="16"/>
  <c r="N3378" i="16"/>
  <c r="L3378" i="16"/>
  <c r="J3378" i="16"/>
  <c r="H3378" i="16"/>
  <c r="F3378" i="16"/>
  <c r="D3378" i="16"/>
  <c r="N3377" i="16"/>
  <c r="L3377" i="16"/>
  <c r="J3377" i="16"/>
  <c r="H3377" i="16"/>
  <c r="F3377" i="16"/>
  <c r="D3377" i="16"/>
  <c r="N3376" i="16"/>
  <c r="L3376" i="16"/>
  <c r="J3376" i="16"/>
  <c r="H3376" i="16"/>
  <c r="F3376" i="16"/>
  <c r="D3376" i="16"/>
  <c r="N3375" i="16"/>
  <c r="L3375" i="16"/>
  <c r="J3375" i="16"/>
  <c r="H3375" i="16"/>
  <c r="F3375" i="16"/>
  <c r="D3375" i="16"/>
  <c r="N3374" i="16"/>
  <c r="L3374" i="16"/>
  <c r="J3374" i="16"/>
  <c r="H3374" i="16"/>
  <c r="F3374" i="16"/>
  <c r="D3374" i="16"/>
  <c r="N3373" i="16"/>
  <c r="L3373" i="16"/>
  <c r="J3373" i="16"/>
  <c r="H3373" i="16"/>
  <c r="F3373" i="16"/>
  <c r="D3373" i="16"/>
  <c r="N3372" i="16"/>
  <c r="L3372" i="16"/>
  <c r="J3372" i="16"/>
  <c r="H3372" i="16"/>
  <c r="F3372" i="16"/>
  <c r="D3372" i="16"/>
  <c r="N3371" i="16"/>
  <c r="L3371" i="16"/>
  <c r="J3371" i="16"/>
  <c r="H3371" i="16"/>
  <c r="F3371" i="16"/>
  <c r="D3371" i="16"/>
  <c r="N3370" i="16"/>
  <c r="L3370" i="16"/>
  <c r="J3370" i="16"/>
  <c r="H3370" i="16"/>
  <c r="F3370" i="16"/>
  <c r="D3370" i="16"/>
  <c r="N3369" i="16"/>
  <c r="L3369" i="16"/>
  <c r="J3369" i="16"/>
  <c r="H3369" i="16"/>
  <c r="F3369" i="16"/>
  <c r="D3369" i="16"/>
  <c r="N3368" i="16"/>
  <c r="L3368" i="16"/>
  <c r="J3368" i="16"/>
  <c r="H3368" i="16"/>
  <c r="F3368" i="16"/>
  <c r="D3368" i="16"/>
  <c r="N3367" i="16"/>
  <c r="L3367" i="16"/>
  <c r="J3367" i="16"/>
  <c r="H3367" i="16"/>
  <c r="F3367" i="16"/>
  <c r="D3367" i="16"/>
  <c r="N3366" i="16"/>
  <c r="L3366" i="16"/>
  <c r="J3366" i="16"/>
  <c r="H3366" i="16"/>
  <c r="F3366" i="16"/>
  <c r="D3366" i="16"/>
  <c r="N3365" i="16"/>
  <c r="L3365" i="16"/>
  <c r="J3365" i="16"/>
  <c r="H3365" i="16"/>
  <c r="F3365" i="16"/>
  <c r="D3365" i="16"/>
  <c r="N3364" i="16"/>
  <c r="L3364" i="16"/>
  <c r="J3364" i="16"/>
  <c r="H3364" i="16"/>
  <c r="F3364" i="16"/>
  <c r="D3364" i="16"/>
  <c r="N3363" i="16"/>
  <c r="L3363" i="16"/>
  <c r="J3363" i="16"/>
  <c r="H3363" i="16"/>
  <c r="F3363" i="16"/>
  <c r="D3363" i="16"/>
  <c r="N3362" i="16"/>
  <c r="L3362" i="16"/>
  <c r="J3362" i="16"/>
  <c r="H3362" i="16"/>
  <c r="F3362" i="16"/>
  <c r="D3362" i="16"/>
  <c r="N3361" i="16"/>
  <c r="L3361" i="16"/>
  <c r="J3361" i="16"/>
  <c r="H3361" i="16"/>
  <c r="F3361" i="16"/>
  <c r="D3361" i="16"/>
  <c r="N3360" i="16"/>
  <c r="L3360" i="16"/>
  <c r="J3360" i="16"/>
  <c r="H3360" i="16"/>
  <c r="F3360" i="16"/>
  <c r="D3360" i="16"/>
  <c r="N3359" i="16"/>
  <c r="L3359" i="16"/>
  <c r="J3359" i="16"/>
  <c r="H3359" i="16"/>
  <c r="F3359" i="16"/>
  <c r="D3359" i="16"/>
  <c r="N3358" i="16"/>
  <c r="L3358" i="16"/>
  <c r="J3358" i="16"/>
  <c r="H3358" i="16"/>
  <c r="F3358" i="16"/>
  <c r="D3358" i="16"/>
  <c r="N3357" i="16"/>
  <c r="L3357" i="16"/>
  <c r="J3357" i="16"/>
  <c r="H3357" i="16"/>
  <c r="F3357" i="16"/>
  <c r="D3357" i="16"/>
  <c r="N3356" i="16"/>
  <c r="L3356" i="16"/>
  <c r="J3356" i="16"/>
  <c r="H3356" i="16"/>
  <c r="F3356" i="16"/>
  <c r="D3356" i="16"/>
  <c r="N3355" i="16"/>
  <c r="L3355" i="16"/>
  <c r="J3355" i="16"/>
  <c r="H3355" i="16"/>
  <c r="F3355" i="16"/>
  <c r="D3355" i="16"/>
  <c r="N3354" i="16"/>
  <c r="L3354" i="16"/>
  <c r="J3354" i="16"/>
  <c r="H3354" i="16"/>
  <c r="F3354" i="16"/>
  <c r="D3354" i="16"/>
  <c r="N3353" i="16"/>
  <c r="L3353" i="16"/>
  <c r="J3353" i="16"/>
  <c r="H3353" i="16"/>
  <c r="F3353" i="16"/>
  <c r="D3353" i="16"/>
  <c r="N3352" i="16"/>
  <c r="L3352" i="16"/>
  <c r="J3352" i="16"/>
  <c r="H3352" i="16"/>
  <c r="F3352" i="16"/>
  <c r="D3352" i="16"/>
  <c r="N3351" i="16"/>
  <c r="L3351" i="16"/>
  <c r="J3351" i="16"/>
  <c r="H3351" i="16"/>
  <c r="F3351" i="16"/>
  <c r="D3351" i="16"/>
  <c r="N3350" i="16"/>
  <c r="L3350" i="16"/>
  <c r="J3350" i="16"/>
  <c r="H3350" i="16"/>
  <c r="F3350" i="16"/>
  <c r="D3350" i="16"/>
  <c r="N3349" i="16"/>
  <c r="L3349" i="16"/>
  <c r="J3349" i="16"/>
  <c r="H3349" i="16"/>
  <c r="F3349" i="16"/>
  <c r="D3349" i="16"/>
  <c r="N3348" i="16"/>
  <c r="L3348" i="16"/>
  <c r="J3348" i="16"/>
  <c r="H3348" i="16"/>
  <c r="F3348" i="16"/>
  <c r="D3348" i="16"/>
  <c r="N3347" i="16"/>
  <c r="L3347" i="16"/>
  <c r="J3347" i="16"/>
  <c r="H3347" i="16"/>
  <c r="F3347" i="16"/>
  <c r="D3347" i="16"/>
  <c r="N3346" i="16"/>
  <c r="L3346" i="16"/>
  <c r="J3346" i="16"/>
  <c r="H3346" i="16"/>
  <c r="F3346" i="16"/>
  <c r="D3346" i="16"/>
  <c r="N3345" i="16"/>
  <c r="L3345" i="16"/>
  <c r="J3345" i="16"/>
  <c r="H3345" i="16"/>
  <c r="F3345" i="16"/>
  <c r="D3345" i="16"/>
  <c r="N3344" i="16"/>
  <c r="L3344" i="16"/>
  <c r="J3344" i="16"/>
  <c r="H3344" i="16"/>
  <c r="F3344" i="16"/>
  <c r="D3344" i="16"/>
  <c r="N3343" i="16"/>
  <c r="L3343" i="16"/>
  <c r="J3343" i="16"/>
  <c r="H3343" i="16"/>
  <c r="F3343" i="16"/>
  <c r="D3343" i="16"/>
  <c r="N3342" i="16"/>
  <c r="L3342" i="16"/>
  <c r="J3342" i="16"/>
  <c r="H3342" i="16"/>
  <c r="F3342" i="16"/>
  <c r="D3342" i="16"/>
  <c r="N3341" i="16"/>
  <c r="L3341" i="16"/>
  <c r="J3341" i="16"/>
  <c r="H3341" i="16"/>
  <c r="F3341" i="16"/>
  <c r="D3341" i="16"/>
  <c r="N3340" i="16"/>
  <c r="L3340" i="16"/>
  <c r="J3340" i="16"/>
  <c r="H3340" i="16"/>
  <c r="F3340" i="16"/>
  <c r="D3340" i="16"/>
  <c r="N3339" i="16"/>
  <c r="L3339" i="16"/>
  <c r="J3339" i="16"/>
  <c r="H3339" i="16"/>
  <c r="F3339" i="16"/>
  <c r="D3339" i="16"/>
  <c r="N3338" i="16"/>
  <c r="L3338" i="16"/>
  <c r="J3338" i="16"/>
  <c r="H3338" i="16"/>
  <c r="F3338" i="16"/>
  <c r="D3338" i="16"/>
  <c r="N3337" i="16"/>
  <c r="L3337" i="16"/>
  <c r="J3337" i="16"/>
  <c r="H3337" i="16"/>
  <c r="F3337" i="16"/>
  <c r="D3337" i="16"/>
  <c r="N3336" i="16"/>
  <c r="L3336" i="16"/>
  <c r="J3336" i="16"/>
  <c r="H3336" i="16"/>
  <c r="F3336" i="16"/>
  <c r="D3336" i="16"/>
  <c r="N3335" i="16"/>
  <c r="L3335" i="16"/>
  <c r="J3335" i="16"/>
  <c r="H3335" i="16"/>
  <c r="F3335" i="16"/>
  <c r="D3335" i="16"/>
  <c r="N3334" i="16"/>
  <c r="L3334" i="16"/>
  <c r="J3334" i="16"/>
  <c r="H3334" i="16"/>
  <c r="F3334" i="16"/>
  <c r="D3334" i="16"/>
  <c r="N3333" i="16"/>
  <c r="L3333" i="16"/>
  <c r="J3333" i="16"/>
  <c r="H3333" i="16"/>
  <c r="F3333" i="16"/>
  <c r="D3333" i="16"/>
  <c r="N3332" i="16"/>
  <c r="L3332" i="16"/>
  <c r="J3332" i="16"/>
  <c r="H3332" i="16"/>
  <c r="F3332" i="16"/>
  <c r="D3332" i="16"/>
  <c r="N3331" i="16"/>
  <c r="L3331" i="16"/>
  <c r="J3331" i="16"/>
  <c r="H3331" i="16"/>
  <c r="F3331" i="16"/>
  <c r="D3331" i="16"/>
  <c r="N3330" i="16"/>
  <c r="L3330" i="16"/>
  <c r="J3330" i="16"/>
  <c r="H3330" i="16"/>
  <c r="F3330" i="16"/>
  <c r="D3330" i="16"/>
  <c r="N3329" i="16"/>
  <c r="L3329" i="16"/>
  <c r="J3329" i="16"/>
  <c r="H3329" i="16"/>
  <c r="F3329" i="16"/>
  <c r="D3329" i="16"/>
  <c r="N3328" i="16"/>
  <c r="L3328" i="16"/>
  <c r="J3328" i="16"/>
  <c r="H3328" i="16"/>
  <c r="F3328" i="16"/>
  <c r="D3328" i="16"/>
  <c r="N3327" i="16"/>
  <c r="L3327" i="16"/>
  <c r="J3327" i="16"/>
  <c r="H3327" i="16"/>
  <c r="F3327" i="16"/>
  <c r="D3327" i="16"/>
  <c r="N3326" i="16"/>
  <c r="L3326" i="16"/>
  <c r="J3326" i="16"/>
  <c r="H3326" i="16"/>
  <c r="F3326" i="16"/>
  <c r="D3326" i="16"/>
  <c r="N3325" i="16"/>
  <c r="L3325" i="16"/>
  <c r="J3325" i="16"/>
  <c r="H3325" i="16"/>
  <c r="F3325" i="16"/>
  <c r="D3325" i="16"/>
  <c r="N3324" i="16"/>
  <c r="L3324" i="16"/>
  <c r="J3324" i="16"/>
  <c r="H3324" i="16"/>
  <c r="F3324" i="16"/>
  <c r="D3324" i="16"/>
  <c r="N3323" i="16"/>
  <c r="L3323" i="16"/>
  <c r="J3323" i="16"/>
  <c r="H3323" i="16"/>
  <c r="F3323" i="16"/>
  <c r="D3323" i="16"/>
  <c r="N3322" i="16"/>
  <c r="L3322" i="16"/>
  <c r="J3322" i="16"/>
  <c r="H3322" i="16"/>
  <c r="F3322" i="16"/>
  <c r="D3322" i="16"/>
  <c r="N3321" i="16"/>
  <c r="L3321" i="16"/>
  <c r="J3321" i="16"/>
  <c r="H3321" i="16"/>
  <c r="F3321" i="16"/>
  <c r="D3321" i="16"/>
  <c r="N3320" i="16"/>
  <c r="L3320" i="16"/>
  <c r="J3320" i="16"/>
  <c r="H3320" i="16"/>
  <c r="F3320" i="16"/>
  <c r="D3320" i="16"/>
  <c r="N3319" i="16"/>
  <c r="L3319" i="16"/>
  <c r="J3319" i="16"/>
  <c r="H3319" i="16"/>
  <c r="F3319" i="16"/>
  <c r="D3319" i="16"/>
  <c r="N3318" i="16"/>
  <c r="L3318" i="16"/>
  <c r="J3318" i="16"/>
  <c r="H3318" i="16"/>
  <c r="F3318" i="16"/>
  <c r="D3318" i="16"/>
  <c r="N3317" i="16"/>
  <c r="L3317" i="16"/>
  <c r="J3317" i="16"/>
  <c r="H3317" i="16"/>
  <c r="F3317" i="16"/>
  <c r="D3317" i="16"/>
  <c r="N3316" i="16"/>
  <c r="L3316" i="16"/>
  <c r="J3316" i="16"/>
  <c r="H3316" i="16"/>
  <c r="F3316" i="16"/>
  <c r="D3316" i="16"/>
  <c r="N3315" i="16"/>
  <c r="L3315" i="16"/>
  <c r="J3315" i="16"/>
  <c r="H3315" i="16"/>
  <c r="F3315" i="16"/>
  <c r="D3315" i="16"/>
  <c r="N3314" i="16"/>
  <c r="L3314" i="16"/>
  <c r="J3314" i="16"/>
  <c r="H3314" i="16"/>
  <c r="F3314" i="16"/>
  <c r="D3314" i="16"/>
  <c r="N3313" i="16"/>
  <c r="L3313" i="16"/>
  <c r="J3313" i="16"/>
  <c r="H3313" i="16"/>
  <c r="F3313" i="16"/>
  <c r="D3313" i="16"/>
  <c r="N3312" i="16"/>
  <c r="L3312" i="16"/>
  <c r="J3312" i="16"/>
  <c r="H3312" i="16"/>
  <c r="F3312" i="16"/>
  <c r="D3312" i="16"/>
  <c r="N3311" i="16"/>
  <c r="L3311" i="16"/>
  <c r="J3311" i="16"/>
  <c r="H3311" i="16"/>
  <c r="F3311" i="16"/>
  <c r="D3311" i="16"/>
  <c r="N3310" i="16"/>
  <c r="L3310" i="16"/>
  <c r="J3310" i="16"/>
  <c r="H3310" i="16"/>
  <c r="F3310" i="16"/>
  <c r="D3310" i="16"/>
  <c r="N3309" i="16"/>
  <c r="L3309" i="16"/>
  <c r="J3309" i="16"/>
  <c r="H3309" i="16"/>
  <c r="F3309" i="16"/>
  <c r="D3309" i="16"/>
  <c r="N3308" i="16"/>
  <c r="L3308" i="16"/>
  <c r="J3308" i="16"/>
  <c r="H3308" i="16"/>
  <c r="F3308" i="16"/>
  <c r="D3308" i="16"/>
  <c r="N3307" i="16"/>
  <c r="L3307" i="16"/>
  <c r="J3307" i="16"/>
  <c r="H3307" i="16"/>
  <c r="F3307" i="16"/>
  <c r="D3307" i="16"/>
  <c r="N3306" i="16"/>
  <c r="L3306" i="16"/>
  <c r="J3306" i="16"/>
  <c r="H3306" i="16"/>
  <c r="F3306" i="16"/>
  <c r="D3306" i="16"/>
  <c r="N3305" i="16"/>
  <c r="L3305" i="16"/>
  <c r="J3305" i="16"/>
  <c r="H3305" i="16"/>
  <c r="F3305" i="16"/>
  <c r="D3305" i="16"/>
  <c r="N3304" i="16"/>
  <c r="L3304" i="16"/>
  <c r="J3304" i="16"/>
  <c r="H3304" i="16"/>
  <c r="F3304" i="16"/>
  <c r="D3304" i="16"/>
  <c r="N3303" i="16"/>
  <c r="L3303" i="16"/>
  <c r="J3303" i="16"/>
  <c r="H3303" i="16"/>
  <c r="F3303" i="16"/>
  <c r="D3303" i="16"/>
  <c r="N3302" i="16"/>
  <c r="L3302" i="16"/>
  <c r="J3302" i="16"/>
  <c r="H3302" i="16"/>
  <c r="F3302" i="16"/>
  <c r="D3302" i="16"/>
  <c r="N3301" i="16"/>
  <c r="L3301" i="16"/>
  <c r="J3301" i="16"/>
  <c r="H3301" i="16"/>
  <c r="F3301" i="16"/>
  <c r="D3301" i="16"/>
  <c r="N3300" i="16"/>
  <c r="L3300" i="16"/>
  <c r="J3300" i="16"/>
  <c r="H3300" i="16"/>
  <c r="F3300" i="16"/>
  <c r="D3300" i="16"/>
  <c r="N3299" i="16"/>
  <c r="L3299" i="16"/>
  <c r="J3299" i="16"/>
  <c r="H3299" i="16"/>
  <c r="F3299" i="16"/>
  <c r="D3299" i="16"/>
  <c r="N3298" i="16"/>
  <c r="L3298" i="16"/>
  <c r="J3298" i="16"/>
  <c r="H3298" i="16"/>
  <c r="F3298" i="16"/>
  <c r="D3298" i="16"/>
  <c r="N3297" i="16"/>
  <c r="L3297" i="16"/>
  <c r="J3297" i="16"/>
  <c r="H3297" i="16"/>
  <c r="F3297" i="16"/>
  <c r="D3297" i="16"/>
  <c r="N3296" i="16"/>
  <c r="L3296" i="16"/>
  <c r="J3296" i="16"/>
  <c r="H3296" i="16"/>
  <c r="F3296" i="16"/>
  <c r="D3296" i="16"/>
  <c r="N3295" i="16"/>
  <c r="L3295" i="16"/>
  <c r="J3295" i="16"/>
  <c r="H3295" i="16"/>
  <c r="F3295" i="16"/>
  <c r="D3295" i="16"/>
  <c r="N3294" i="16"/>
  <c r="L3294" i="16"/>
  <c r="J3294" i="16"/>
  <c r="H3294" i="16"/>
  <c r="F3294" i="16"/>
  <c r="D3294" i="16"/>
  <c r="N3293" i="16"/>
  <c r="L3293" i="16"/>
  <c r="J3293" i="16"/>
  <c r="H3293" i="16"/>
  <c r="F3293" i="16"/>
  <c r="D3293" i="16"/>
  <c r="N3292" i="16"/>
  <c r="L3292" i="16"/>
  <c r="J3292" i="16"/>
  <c r="H3292" i="16"/>
  <c r="F3292" i="16"/>
  <c r="D3292" i="16"/>
  <c r="N3291" i="16"/>
  <c r="L3291" i="16"/>
  <c r="J3291" i="16"/>
  <c r="H3291" i="16"/>
  <c r="F3291" i="16"/>
  <c r="D3291" i="16"/>
  <c r="N3290" i="16"/>
  <c r="L3290" i="16"/>
  <c r="J3290" i="16"/>
  <c r="H3290" i="16"/>
  <c r="F3290" i="16"/>
  <c r="D3290" i="16"/>
  <c r="N3289" i="16"/>
  <c r="L3289" i="16"/>
  <c r="J3289" i="16"/>
  <c r="H3289" i="16"/>
  <c r="F3289" i="16"/>
  <c r="D3289" i="16"/>
  <c r="N3288" i="16"/>
  <c r="L3288" i="16"/>
  <c r="J3288" i="16"/>
  <c r="H3288" i="16"/>
  <c r="F3288" i="16"/>
  <c r="D3288" i="16"/>
  <c r="N3287" i="16"/>
  <c r="L3287" i="16"/>
  <c r="J3287" i="16"/>
  <c r="H3287" i="16"/>
  <c r="F3287" i="16"/>
  <c r="D3287" i="16"/>
  <c r="N3286" i="16"/>
  <c r="L3286" i="16"/>
  <c r="J3286" i="16"/>
  <c r="H3286" i="16"/>
  <c r="F3286" i="16"/>
  <c r="D3286" i="16"/>
  <c r="N3285" i="16"/>
  <c r="L3285" i="16"/>
  <c r="J3285" i="16"/>
  <c r="H3285" i="16"/>
  <c r="F3285" i="16"/>
  <c r="D3285" i="16"/>
  <c r="N3284" i="16"/>
  <c r="L3284" i="16"/>
  <c r="J3284" i="16"/>
  <c r="H3284" i="16"/>
  <c r="F3284" i="16"/>
  <c r="D3284" i="16"/>
  <c r="N3283" i="16"/>
  <c r="L3283" i="16"/>
  <c r="J3283" i="16"/>
  <c r="H3283" i="16"/>
  <c r="F3283" i="16"/>
  <c r="D3283" i="16"/>
  <c r="N3282" i="16"/>
  <c r="L3282" i="16"/>
  <c r="J3282" i="16"/>
  <c r="H3282" i="16"/>
  <c r="F3282" i="16"/>
  <c r="D3282" i="16"/>
  <c r="N3281" i="16"/>
  <c r="L3281" i="16"/>
  <c r="J3281" i="16"/>
  <c r="H3281" i="16"/>
  <c r="F3281" i="16"/>
  <c r="D3281" i="16"/>
  <c r="N3280" i="16"/>
  <c r="L3280" i="16"/>
  <c r="J3280" i="16"/>
  <c r="H3280" i="16"/>
  <c r="F3280" i="16"/>
  <c r="D3280" i="16"/>
  <c r="N3279" i="16"/>
  <c r="L3279" i="16"/>
  <c r="J3279" i="16"/>
  <c r="H3279" i="16"/>
  <c r="F3279" i="16"/>
  <c r="D3279" i="16"/>
  <c r="N3278" i="16"/>
  <c r="L3278" i="16"/>
  <c r="J3278" i="16"/>
  <c r="H3278" i="16"/>
  <c r="F3278" i="16"/>
  <c r="D3278" i="16"/>
  <c r="N3277" i="16"/>
  <c r="L3277" i="16"/>
  <c r="J3277" i="16"/>
  <c r="H3277" i="16"/>
  <c r="F3277" i="16"/>
  <c r="D3277" i="16"/>
  <c r="N3276" i="16"/>
  <c r="L3276" i="16"/>
  <c r="J3276" i="16"/>
  <c r="H3276" i="16"/>
  <c r="F3276" i="16"/>
  <c r="D3276" i="16"/>
  <c r="N3275" i="16"/>
  <c r="L3275" i="16"/>
  <c r="J3275" i="16"/>
  <c r="H3275" i="16"/>
  <c r="F3275" i="16"/>
  <c r="D3275" i="16"/>
  <c r="N3274" i="16"/>
  <c r="L3274" i="16"/>
  <c r="J3274" i="16"/>
  <c r="H3274" i="16"/>
  <c r="F3274" i="16"/>
  <c r="D3274" i="16"/>
  <c r="N3273" i="16"/>
  <c r="L3273" i="16"/>
  <c r="J3273" i="16"/>
  <c r="H3273" i="16"/>
  <c r="F3273" i="16"/>
  <c r="D3273" i="16"/>
  <c r="N3272" i="16"/>
  <c r="L3272" i="16"/>
  <c r="J3272" i="16"/>
  <c r="H3272" i="16"/>
  <c r="F3272" i="16"/>
  <c r="D3272" i="16"/>
  <c r="N3271" i="16"/>
  <c r="L3271" i="16"/>
  <c r="J3271" i="16"/>
  <c r="H3271" i="16"/>
  <c r="F3271" i="16"/>
  <c r="D3271" i="16"/>
  <c r="N3270" i="16"/>
  <c r="L3270" i="16"/>
  <c r="J3270" i="16"/>
  <c r="H3270" i="16"/>
  <c r="F3270" i="16"/>
  <c r="D3270" i="16"/>
  <c r="N3269" i="16"/>
  <c r="L3269" i="16"/>
  <c r="J3269" i="16"/>
  <c r="H3269" i="16"/>
  <c r="F3269" i="16"/>
  <c r="D3269" i="16"/>
  <c r="N3268" i="16"/>
  <c r="L3268" i="16"/>
  <c r="J3268" i="16"/>
  <c r="H3268" i="16"/>
  <c r="F3268" i="16"/>
  <c r="D3268" i="16"/>
  <c r="N3267" i="16"/>
  <c r="L3267" i="16"/>
  <c r="J3267" i="16"/>
  <c r="H3267" i="16"/>
  <c r="F3267" i="16"/>
  <c r="D3267" i="16"/>
  <c r="N3266" i="16"/>
  <c r="L3266" i="16"/>
  <c r="J3266" i="16"/>
  <c r="H3266" i="16"/>
  <c r="F3266" i="16"/>
  <c r="D3266" i="16"/>
  <c r="N3265" i="16"/>
  <c r="L3265" i="16"/>
  <c r="J3265" i="16"/>
  <c r="H3265" i="16"/>
  <c r="F3265" i="16"/>
  <c r="D3265" i="16"/>
  <c r="N3264" i="16"/>
  <c r="L3264" i="16"/>
  <c r="J3264" i="16"/>
  <c r="H3264" i="16"/>
  <c r="F3264" i="16"/>
  <c r="D3264" i="16"/>
  <c r="N3263" i="16"/>
  <c r="L3263" i="16"/>
  <c r="J3263" i="16"/>
  <c r="H3263" i="16"/>
  <c r="F3263" i="16"/>
  <c r="D3263" i="16"/>
  <c r="N3262" i="16"/>
  <c r="L3262" i="16"/>
  <c r="J3262" i="16"/>
  <c r="H3262" i="16"/>
  <c r="F3262" i="16"/>
  <c r="D3262" i="16"/>
  <c r="N3261" i="16"/>
  <c r="L3261" i="16"/>
  <c r="J3261" i="16"/>
  <c r="H3261" i="16"/>
  <c r="F3261" i="16"/>
  <c r="D3261" i="16"/>
  <c r="N3260" i="16"/>
  <c r="L3260" i="16"/>
  <c r="J3260" i="16"/>
  <c r="H3260" i="16"/>
  <c r="F3260" i="16"/>
  <c r="D3260" i="16"/>
  <c r="N3259" i="16"/>
  <c r="L3259" i="16"/>
  <c r="J3259" i="16"/>
  <c r="H3259" i="16"/>
  <c r="F3259" i="16"/>
  <c r="D3259" i="16"/>
  <c r="N3258" i="16"/>
  <c r="L3258" i="16"/>
  <c r="J3258" i="16"/>
  <c r="H3258" i="16"/>
  <c r="F3258" i="16"/>
  <c r="D3258" i="16"/>
  <c r="N3257" i="16"/>
  <c r="L3257" i="16"/>
  <c r="J3257" i="16"/>
  <c r="H3257" i="16"/>
  <c r="F3257" i="16"/>
  <c r="D3257" i="16"/>
  <c r="N3256" i="16"/>
  <c r="L3256" i="16"/>
  <c r="J3256" i="16"/>
  <c r="H3256" i="16"/>
  <c r="F3256" i="16"/>
  <c r="D3256" i="16"/>
  <c r="N3255" i="16"/>
  <c r="L3255" i="16"/>
  <c r="J3255" i="16"/>
  <c r="H3255" i="16"/>
  <c r="F3255" i="16"/>
  <c r="D3255" i="16"/>
  <c r="N3254" i="16"/>
  <c r="L3254" i="16"/>
  <c r="J3254" i="16"/>
  <c r="H3254" i="16"/>
  <c r="F3254" i="16"/>
  <c r="D3254" i="16"/>
  <c r="N3253" i="16"/>
  <c r="L3253" i="16"/>
  <c r="J3253" i="16"/>
  <c r="H3253" i="16"/>
  <c r="F3253" i="16"/>
  <c r="D3253" i="16"/>
  <c r="N3252" i="16"/>
  <c r="L3252" i="16"/>
  <c r="J3252" i="16"/>
  <c r="H3252" i="16"/>
  <c r="F3252" i="16"/>
  <c r="D3252" i="16"/>
  <c r="N3251" i="16"/>
  <c r="L3251" i="16"/>
  <c r="J3251" i="16"/>
  <c r="H3251" i="16"/>
  <c r="F3251" i="16"/>
  <c r="D3251" i="16"/>
  <c r="N3250" i="16"/>
  <c r="L3250" i="16"/>
  <c r="J3250" i="16"/>
  <c r="H3250" i="16"/>
  <c r="F3250" i="16"/>
  <c r="D3250" i="16"/>
  <c r="N3249" i="16"/>
  <c r="L3249" i="16"/>
  <c r="J3249" i="16"/>
  <c r="H3249" i="16"/>
  <c r="F3249" i="16"/>
  <c r="D3249" i="16"/>
  <c r="N3248" i="16"/>
  <c r="L3248" i="16"/>
  <c r="J3248" i="16"/>
  <c r="H3248" i="16"/>
  <c r="F3248" i="16"/>
  <c r="D3248" i="16"/>
  <c r="N3247" i="16"/>
  <c r="L3247" i="16"/>
  <c r="J3247" i="16"/>
  <c r="H3247" i="16"/>
  <c r="F3247" i="16"/>
  <c r="D3247" i="16"/>
  <c r="N3246" i="16"/>
  <c r="L3246" i="16"/>
  <c r="J3246" i="16"/>
  <c r="H3246" i="16"/>
  <c r="F3246" i="16"/>
  <c r="D3246" i="16"/>
  <c r="N3245" i="16"/>
  <c r="L3245" i="16"/>
  <c r="J3245" i="16"/>
  <c r="H3245" i="16"/>
  <c r="F3245" i="16"/>
  <c r="D3245" i="16"/>
  <c r="N3244" i="16"/>
  <c r="L3244" i="16"/>
  <c r="J3244" i="16"/>
  <c r="H3244" i="16"/>
  <c r="F3244" i="16"/>
  <c r="D3244" i="16"/>
  <c r="N3243" i="16"/>
  <c r="L3243" i="16"/>
  <c r="J3243" i="16"/>
  <c r="H3243" i="16"/>
  <c r="F3243" i="16"/>
  <c r="D3243" i="16"/>
  <c r="N3242" i="16"/>
  <c r="L3242" i="16"/>
  <c r="J3242" i="16"/>
  <c r="H3242" i="16"/>
  <c r="F3242" i="16"/>
  <c r="D3242" i="16"/>
  <c r="N3241" i="16"/>
  <c r="L3241" i="16"/>
  <c r="J3241" i="16"/>
  <c r="H3241" i="16"/>
  <c r="F3241" i="16"/>
  <c r="D3241" i="16"/>
  <c r="N3240" i="16"/>
  <c r="L3240" i="16"/>
  <c r="J3240" i="16"/>
  <c r="H3240" i="16"/>
  <c r="F3240" i="16"/>
  <c r="D3240" i="16"/>
  <c r="N3239" i="16"/>
  <c r="L3239" i="16"/>
  <c r="J3239" i="16"/>
  <c r="H3239" i="16"/>
  <c r="F3239" i="16"/>
  <c r="D3239" i="16"/>
  <c r="N3238" i="16"/>
  <c r="L3238" i="16"/>
  <c r="J3238" i="16"/>
  <c r="H3238" i="16"/>
  <c r="F3238" i="16"/>
  <c r="D3238" i="16"/>
  <c r="N3237" i="16"/>
  <c r="L3237" i="16"/>
  <c r="J3237" i="16"/>
  <c r="H3237" i="16"/>
  <c r="F3237" i="16"/>
  <c r="D3237" i="16"/>
  <c r="N3236" i="16"/>
  <c r="L3236" i="16"/>
  <c r="J3236" i="16"/>
  <c r="H3236" i="16"/>
  <c r="F3236" i="16"/>
  <c r="D3236" i="16"/>
  <c r="N3235" i="16"/>
  <c r="L3235" i="16"/>
  <c r="J3235" i="16"/>
  <c r="H3235" i="16"/>
  <c r="F3235" i="16"/>
  <c r="D3235" i="16"/>
  <c r="N3234" i="16"/>
  <c r="L3234" i="16"/>
  <c r="J3234" i="16"/>
  <c r="H3234" i="16"/>
  <c r="F3234" i="16"/>
  <c r="D3234" i="16"/>
  <c r="N3233" i="16"/>
  <c r="L3233" i="16"/>
  <c r="J3233" i="16"/>
  <c r="H3233" i="16"/>
  <c r="F3233" i="16"/>
  <c r="D3233" i="16"/>
  <c r="N3232" i="16"/>
  <c r="L3232" i="16"/>
  <c r="J3232" i="16"/>
  <c r="H3232" i="16"/>
  <c r="F3232" i="16"/>
  <c r="D3232" i="16"/>
  <c r="N3231" i="16"/>
  <c r="L3231" i="16"/>
  <c r="J3231" i="16"/>
  <c r="H3231" i="16"/>
  <c r="F3231" i="16"/>
  <c r="D3231" i="16"/>
  <c r="N3230" i="16"/>
  <c r="L3230" i="16"/>
  <c r="J3230" i="16"/>
  <c r="H3230" i="16"/>
  <c r="F3230" i="16"/>
  <c r="D3230" i="16"/>
  <c r="N3229" i="16"/>
  <c r="L3229" i="16"/>
  <c r="J3229" i="16"/>
  <c r="H3229" i="16"/>
  <c r="F3229" i="16"/>
  <c r="D3229" i="16"/>
  <c r="N3228" i="16"/>
  <c r="L3228" i="16"/>
  <c r="J3228" i="16"/>
  <c r="H3228" i="16"/>
  <c r="F3228" i="16"/>
  <c r="D3228" i="16"/>
  <c r="N3227" i="16"/>
  <c r="L3227" i="16"/>
  <c r="J3227" i="16"/>
  <c r="H3227" i="16"/>
  <c r="F3227" i="16"/>
  <c r="D3227" i="16"/>
  <c r="N3226" i="16"/>
  <c r="L3226" i="16"/>
  <c r="J3226" i="16"/>
  <c r="H3226" i="16"/>
  <c r="F3226" i="16"/>
  <c r="D3226" i="16"/>
  <c r="N3225" i="16"/>
  <c r="L3225" i="16"/>
  <c r="J3225" i="16"/>
  <c r="H3225" i="16"/>
  <c r="F3225" i="16"/>
  <c r="D3225" i="16"/>
  <c r="N3224" i="16"/>
  <c r="L3224" i="16"/>
  <c r="J3224" i="16"/>
  <c r="H3224" i="16"/>
  <c r="F3224" i="16"/>
  <c r="D3224" i="16"/>
  <c r="N3223" i="16"/>
  <c r="L3223" i="16"/>
  <c r="J3223" i="16"/>
  <c r="H3223" i="16"/>
  <c r="F3223" i="16"/>
  <c r="D3223" i="16"/>
  <c r="N3222" i="16"/>
  <c r="L3222" i="16"/>
  <c r="J3222" i="16"/>
  <c r="H3222" i="16"/>
  <c r="F3222" i="16"/>
  <c r="D3222" i="16"/>
  <c r="N3221" i="16"/>
  <c r="L3221" i="16"/>
  <c r="J3221" i="16"/>
  <c r="H3221" i="16"/>
  <c r="F3221" i="16"/>
  <c r="D3221" i="16"/>
  <c r="N3220" i="16"/>
  <c r="L3220" i="16"/>
  <c r="J3220" i="16"/>
  <c r="H3220" i="16"/>
  <c r="F3220" i="16"/>
  <c r="D3220" i="16"/>
  <c r="N3219" i="16"/>
  <c r="L3219" i="16"/>
  <c r="J3219" i="16"/>
  <c r="H3219" i="16"/>
  <c r="F3219" i="16"/>
  <c r="D3219" i="16"/>
  <c r="N3218" i="16"/>
  <c r="L3218" i="16"/>
  <c r="J3218" i="16"/>
  <c r="H3218" i="16"/>
  <c r="F3218" i="16"/>
  <c r="D3218" i="16"/>
  <c r="N3217" i="16"/>
  <c r="L3217" i="16"/>
  <c r="J3217" i="16"/>
  <c r="H3217" i="16"/>
  <c r="F3217" i="16"/>
  <c r="D3217" i="16"/>
  <c r="N3216" i="16"/>
  <c r="L3216" i="16"/>
  <c r="J3216" i="16"/>
  <c r="H3216" i="16"/>
  <c r="F3216" i="16"/>
  <c r="D3216" i="16"/>
  <c r="N3215" i="16"/>
  <c r="L3215" i="16"/>
  <c r="J3215" i="16"/>
  <c r="H3215" i="16"/>
  <c r="F3215" i="16"/>
  <c r="D3215" i="16"/>
  <c r="N3214" i="16"/>
  <c r="L3214" i="16"/>
  <c r="J3214" i="16"/>
  <c r="H3214" i="16"/>
  <c r="F3214" i="16"/>
  <c r="D3214" i="16"/>
  <c r="N3213" i="16"/>
  <c r="L3213" i="16"/>
  <c r="J3213" i="16"/>
  <c r="H3213" i="16"/>
  <c r="F3213" i="16"/>
  <c r="D3213" i="16"/>
  <c r="N3212" i="16"/>
  <c r="L3212" i="16"/>
  <c r="J3212" i="16"/>
  <c r="H3212" i="16"/>
  <c r="F3212" i="16"/>
  <c r="D3212" i="16"/>
  <c r="N3211" i="16"/>
  <c r="L3211" i="16"/>
  <c r="J3211" i="16"/>
  <c r="H3211" i="16"/>
  <c r="F3211" i="16"/>
  <c r="D3211" i="16"/>
  <c r="N3210" i="16"/>
  <c r="L3210" i="16"/>
  <c r="J3210" i="16"/>
  <c r="H3210" i="16"/>
  <c r="F3210" i="16"/>
  <c r="D3210" i="16"/>
  <c r="N3209" i="16"/>
  <c r="L3209" i="16"/>
  <c r="J3209" i="16"/>
  <c r="H3209" i="16"/>
  <c r="F3209" i="16"/>
  <c r="D3209" i="16"/>
  <c r="N3208" i="16"/>
  <c r="L3208" i="16"/>
  <c r="J3208" i="16"/>
  <c r="H3208" i="16"/>
  <c r="F3208" i="16"/>
  <c r="D3208" i="16"/>
  <c r="N3207" i="16"/>
  <c r="L3207" i="16"/>
  <c r="J3207" i="16"/>
  <c r="H3207" i="16"/>
  <c r="F3207" i="16"/>
  <c r="D3207" i="16"/>
  <c r="N3206" i="16"/>
  <c r="L3206" i="16"/>
  <c r="J3206" i="16"/>
  <c r="H3206" i="16"/>
  <c r="F3206" i="16"/>
  <c r="D3206" i="16"/>
  <c r="N3205" i="16"/>
  <c r="L3205" i="16"/>
  <c r="J3205" i="16"/>
  <c r="H3205" i="16"/>
  <c r="F3205" i="16"/>
  <c r="D3205" i="16"/>
  <c r="N3204" i="16"/>
  <c r="L3204" i="16"/>
  <c r="J3204" i="16"/>
  <c r="H3204" i="16"/>
  <c r="F3204" i="16"/>
  <c r="D3204" i="16"/>
  <c r="N3203" i="16"/>
  <c r="L3203" i="16"/>
  <c r="J3203" i="16"/>
  <c r="H3203" i="16"/>
  <c r="F3203" i="16"/>
  <c r="D3203" i="16"/>
  <c r="N3202" i="16"/>
  <c r="L3202" i="16"/>
  <c r="J3202" i="16"/>
  <c r="H3202" i="16"/>
  <c r="F3202" i="16"/>
  <c r="D3202" i="16"/>
  <c r="N3201" i="16"/>
  <c r="L3201" i="16"/>
  <c r="J3201" i="16"/>
  <c r="H3201" i="16"/>
  <c r="F3201" i="16"/>
  <c r="D3201" i="16"/>
  <c r="N3200" i="16"/>
  <c r="L3200" i="16"/>
  <c r="J3200" i="16"/>
  <c r="H3200" i="16"/>
  <c r="F3200" i="16"/>
  <c r="D3200" i="16"/>
  <c r="N3199" i="16"/>
  <c r="L3199" i="16"/>
  <c r="J3199" i="16"/>
  <c r="H3199" i="16"/>
  <c r="F3199" i="16"/>
  <c r="D3199" i="16"/>
  <c r="N3198" i="16"/>
  <c r="L3198" i="16"/>
  <c r="J3198" i="16"/>
  <c r="H3198" i="16"/>
  <c r="F3198" i="16"/>
  <c r="D3198" i="16"/>
  <c r="N3197" i="16"/>
  <c r="L3197" i="16"/>
  <c r="J3197" i="16"/>
  <c r="H3197" i="16"/>
  <c r="F3197" i="16"/>
  <c r="D3197" i="16"/>
  <c r="N3196" i="16"/>
  <c r="L3196" i="16"/>
  <c r="J3196" i="16"/>
  <c r="H3196" i="16"/>
  <c r="F3196" i="16"/>
  <c r="D3196" i="16"/>
  <c r="N3195" i="16"/>
  <c r="L3195" i="16"/>
  <c r="J3195" i="16"/>
  <c r="H3195" i="16"/>
  <c r="F3195" i="16"/>
  <c r="D3195" i="16"/>
  <c r="N3194" i="16"/>
  <c r="L3194" i="16"/>
  <c r="J3194" i="16"/>
  <c r="H3194" i="16"/>
  <c r="F3194" i="16"/>
  <c r="D3194" i="16"/>
  <c r="N3193" i="16"/>
  <c r="L3193" i="16"/>
  <c r="J3193" i="16"/>
  <c r="H3193" i="16"/>
  <c r="F3193" i="16"/>
  <c r="D3193" i="16"/>
  <c r="N3192" i="16"/>
  <c r="L3192" i="16"/>
  <c r="J3192" i="16"/>
  <c r="H3192" i="16"/>
  <c r="F3192" i="16"/>
  <c r="D3192" i="16"/>
  <c r="N3191" i="16"/>
  <c r="L3191" i="16"/>
  <c r="J3191" i="16"/>
  <c r="H3191" i="16"/>
  <c r="F3191" i="16"/>
  <c r="D3191" i="16"/>
  <c r="N3190" i="16"/>
  <c r="L3190" i="16"/>
  <c r="J3190" i="16"/>
  <c r="H3190" i="16"/>
  <c r="F3190" i="16"/>
  <c r="D3190" i="16"/>
  <c r="N3189" i="16"/>
  <c r="L3189" i="16"/>
  <c r="J3189" i="16"/>
  <c r="H3189" i="16"/>
  <c r="F3189" i="16"/>
  <c r="D3189" i="16"/>
  <c r="N3188" i="16"/>
  <c r="L3188" i="16"/>
  <c r="J3188" i="16"/>
  <c r="H3188" i="16"/>
  <c r="F3188" i="16"/>
  <c r="D3188" i="16"/>
  <c r="N3187" i="16"/>
  <c r="L3187" i="16"/>
  <c r="J3187" i="16"/>
  <c r="H3187" i="16"/>
  <c r="F3187" i="16"/>
  <c r="D3187" i="16"/>
  <c r="N3186" i="16"/>
  <c r="L3186" i="16"/>
  <c r="J3186" i="16"/>
  <c r="H3186" i="16"/>
  <c r="F3186" i="16"/>
  <c r="D3186" i="16"/>
  <c r="N3185" i="16"/>
  <c r="L3185" i="16"/>
  <c r="J3185" i="16"/>
  <c r="H3185" i="16"/>
  <c r="F3185" i="16"/>
  <c r="D3185" i="16"/>
  <c r="N3184" i="16"/>
  <c r="L3184" i="16"/>
  <c r="J3184" i="16"/>
  <c r="H3184" i="16"/>
  <c r="F3184" i="16"/>
  <c r="D3184" i="16"/>
  <c r="N3183" i="16"/>
  <c r="L3183" i="16"/>
  <c r="J3183" i="16"/>
  <c r="H3183" i="16"/>
  <c r="F3183" i="16"/>
  <c r="D3183" i="16"/>
  <c r="N3182" i="16"/>
  <c r="L3182" i="16"/>
  <c r="J3182" i="16"/>
  <c r="H3182" i="16"/>
  <c r="F3182" i="16"/>
  <c r="D3182" i="16"/>
  <c r="N3181" i="16"/>
  <c r="L3181" i="16"/>
  <c r="J3181" i="16"/>
  <c r="H3181" i="16"/>
  <c r="F3181" i="16"/>
  <c r="D3181" i="16"/>
  <c r="N3180" i="16"/>
  <c r="L3180" i="16"/>
  <c r="J3180" i="16"/>
  <c r="H3180" i="16"/>
  <c r="F3180" i="16"/>
  <c r="D3180" i="16"/>
  <c r="N3179" i="16"/>
  <c r="L3179" i="16"/>
  <c r="J3179" i="16"/>
  <c r="H3179" i="16"/>
  <c r="F3179" i="16"/>
  <c r="D3179" i="16"/>
  <c r="N3178" i="16"/>
  <c r="L3178" i="16"/>
  <c r="J3178" i="16"/>
  <c r="H3178" i="16"/>
  <c r="F3178" i="16"/>
  <c r="D3178" i="16"/>
  <c r="N3177" i="16"/>
  <c r="L3177" i="16"/>
  <c r="J3177" i="16"/>
  <c r="H3177" i="16"/>
  <c r="F3177" i="16"/>
  <c r="D3177" i="16"/>
  <c r="N3176" i="16"/>
  <c r="L3176" i="16"/>
  <c r="J3176" i="16"/>
  <c r="H3176" i="16"/>
  <c r="F3176" i="16"/>
  <c r="D3176" i="16"/>
  <c r="N3175" i="16"/>
  <c r="L3175" i="16"/>
  <c r="J3175" i="16"/>
  <c r="H3175" i="16"/>
  <c r="F3175" i="16"/>
  <c r="D3175" i="16"/>
  <c r="N3174" i="16"/>
  <c r="L3174" i="16"/>
  <c r="J3174" i="16"/>
  <c r="H3174" i="16"/>
  <c r="F3174" i="16"/>
  <c r="D3174" i="16"/>
  <c r="N3173" i="16"/>
  <c r="L3173" i="16"/>
  <c r="J3173" i="16"/>
  <c r="H3173" i="16"/>
  <c r="F3173" i="16"/>
  <c r="D3173" i="16"/>
  <c r="N3172" i="16"/>
  <c r="L3172" i="16"/>
  <c r="J3172" i="16"/>
  <c r="H3172" i="16"/>
  <c r="F3172" i="16"/>
  <c r="D3172" i="16"/>
  <c r="N3171" i="16"/>
  <c r="L3171" i="16"/>
  <c r="J3171" i="16"/>
  <c r="H3171" i="16"/>
  <c r="F3171" i="16"/>
  <c r="D3171" i="16"/>
  <c r="N3170" i="16"/>
  <c r="L3170" i="16"/>
  <c r="J3170" i="16"/>
  <c r="H3170" i="16"/>
  <c r="F3170" i="16"/>
  <c r="D3170" i="16"/>
  <c r="N3169" i="16"/>
  <c r="L3169" i="16"/>
  <c r="J3169" i="16"/>
  <c r="H3169" i="16"/>
  <c r="F3169" i="16"/>
  <c r="D3169" i="16"/>
  <c r="N3168" i="16"/>
  <c r="L3168" i="16"/>
  <c r="J3168" i="16"/>
  <c r="H3168" i="16"/>
  <c r="F3168" i="16"/>
  <c r="D3168" i="16"/>
  <c r="N3167" i="16"/>
  <c r="L3167" i="16"/>
  <c r="J3167" i="16"/>
  <c r="H3167" i="16"/>
  <c r="F3167" i="16"/>
  <c r="D3167" i="16"/>
  <c r="N3166" i="16"/>
  <c r="L3166" i="16"/>
  <c r="J3166" i="16"/>
  <c r="H3166" i="16"/>
  <c r="F3166" i="16"/>
  <c r="D3166" i="16"/>
  <c r="N3165" i="16"/>
  <c r="L3165" i="16"/>
  <c r="J3165" i="16"/>
  <c r="H3165" i="16"/>
  <c r="F3165" i="16"/>
  <c r="D3165" i="16"/>
  <c r="N3164" i="16"/>
  <c r="L3164" i="16"/>
  <c r="J3164" i="16"/>
  <c r="H3164" i="16"/>
  <c r="F3164" i="16"/>
  <c r="D3164" i="16"/>
  <c r="N3163" i="16"/>
  <c r="L3163" i="16"/>
  <c r="J3163" i="16"/>
  <c r="H3163" i="16"/>
  <c r="F3163" i="16"/>
  <c r="D3163" i="16"/>
  <c r="N3162" i="16"/>
  <c r="L3162" i="16"/>
  <c r="J3162" i="16"/>
  <c r="H3162" i="16"/>
  <c r="F3162" i="16"/>
  <c r="D3162" i="16"/>
  <c r="N3161" i="16"/>
  <c r="L3161" i="16"/>
  <c r="J3161" i="16"/>
  <c r="H3161" i="16"/>
  <c r="F3161" i="16"/>
  <c r="D3161" i="16"/>
  <c r="N3160" i="16"/>
  <c r="L3160" i="16"/>
  <c r="J3160" i="16"/>
  <c r="H3160" i="16"/>
  <c r="F3160" i="16"/>
  <c r="D3160" i="16"/>
  <c r="N3159" i="16"/>
  <c r="L3159" i="16"/>
  <c r="J3159" i="16"/>
  <c r="H3159" i="16"/>
  <c r="F3159" i="16"/>
  <c r="D3159" i="16"/>
  <c r="N3158" i="16"/>
  <c r="L3158" i="16"/>
  <c r="J3158" i="16"/>
  <c r="H3158" i="16"/>
  <c r="F3158" i="16"/>
  <c r="D3158" i="16"/>
  <c r="N3157" i="16"/>
  <c r="L3157" i="16"/>
  <c r="J3157" i="16"/>
  <c r="H3157" i="16"/>
  <c r="F3157" i="16"/>
  <c r="D3157" i="16"/>
  <c r="N3156" i="16"/>
  <c r="L3156" i="16"/>
  <c r="J3156" i="16"/>
  <c r="H3156" i="16"/>
  <c r="F3156" i="16"/>
  <c r="D3156" i="16"/>
  <c r="N3155" i="16"/>
  <c r="L3155" i="16"/>
  <c r="J3155" i="16"/>
  <c r="H3155" i="16"/>
  <c r="F3155" i="16"/>
  <c r="D3155" i="16"/>
  <c r="N3154" i="16"/>
  <c r="L3154" i="16"/>
  <c r="J3154" i="16"/>
  <c r="H3154" i="16"/>
  <c r="F3154" i="16"/>
  <c r="D3154" i="16"/>
  <c r="N3153" i="16"/>
  <c r="L3153" i="16"/>
  <c r="J3153" i="16"/>
  <c r="H3153" i="16"/>
  <c r="F3153" i="16"/>
  <c r="D3153" i="16"/>
  <c r="N3152" i="16"/>
  <c r="L3152" i="16"/>
  <c r="J3152" i="16"/>
  <c r="H3152" i="16"/>
  <c r="F3152" i="16"/>
  <c r="D3152" i="16"/>
  <c r="N3151" i="16"/>
  <c r="L3151" i="16"/>
  <c r="J3151" i="16"/>
  <c r="H3151" i="16"/>
  <c r="F3151" i="16"/>
  <c r="D3151" i="16"/>
  <c r="N3150" i="16"/>
  <c r="L3150" i="16"/>
  <c r="J3150" i="16"/>
  <c r="H3150" i="16"/>
  <c r="F3150" i="16"/>
  <c r="D3150" i="16"/>
  <c r="N3149" i="16"/>
  <c r="L3149" i="16"/>
  <c r="J3149" i="16"/>
  <c r="H3149" i="16"/>
  <c r="F3149" i="16"/>
  <c r="D3149" i="16"/>
  <c r="N3148" i="16"/>
  <c r="L3148" i="16"/>
  <c r="J3148" i="16"/>
  <c r="H3148" i="16"/>
  <c r="F3148" i="16"/>
  <c r="D3148" i="16"/>
  <c r="N3147" i="16"/>
  <c r="L3147" i="16"/>
  <c r="J3147" i="16"/>
  <c r="H3147" i="16"/>
  <c r="F3147" i="16"/>
  <c r="D3147" i="16"/>
  <c r="N3146" i="16"/>
  <c r="L3146" i="16"/>
  <c r="J3146" i="16"/>
  <c r="H3146" i="16"/>
  <c r="F3146" i="16"/>
  <c r="D3146" i="16"/>
  <c r="N3145" i="16"/>
  <c r="L3145" i="16"/>
  <c r="J3145" i="16"/>
  <c r="H3145" i="16"/>
  <c r="F3145" i="16"/>
  <c r="D3145" i="16"/>
  <c r="N3144" i="16"/>
  <c r="L3144" i="16"/>
  <c r="J3144" i="16"/>
  <c r="H3144" i="16"/>
  <c r="F3144" i="16"/>
  <c r="D3144" i="16"/>
  <c r="N3143" i="16"/>
  <c r="L3143" i="16"/>
  <c r="J3143" i="16"/>
  <c r="H3143" i="16"/>
  <c r="F3143" i="16"/>
  <c r="D3143" i="16"/>
  <c r="N3142" i="16"/>
  <c r="L3142" i="16"/>
  <c r="J3142" i="16"/>
  <c r="H3142" i="16"/>
  <c r="F3142" i="16"/>
  <c r="D3142" i="16"/>
  <c r="N3141" i="16"/>
  <c r="L3141" i="16"/>
  <c r="J3141" i="16"/>
  <c r="H3141" i="16"/>
  <c r="F3141" i="16"/>
  <c r="D3141" i="16"/>
  <c r="N3140" i="16"/>
  <c r="L3140" i="16"/>
  <c r="J3140" i="16"/>
  <c r="H3140" i="16"/>
  <c r="F3140" i="16"/>
  <c r="D3140" i="16"/>
  <c r="N3139" i="16"/>
  <c r="L3139" i="16"/>
  <c r="J3139" i="16"/>
  <c r="H3139" i="16"/>
  <c r="F3139" i="16"/>
  <c r="D3139" i="16"/>
  <c r="N3138" i="16"/>
  <c r="L3138" i="16"/>
  <c r="J3138" i="16"/>
  <c r="H3138" i="16"/>
  <c r="F3138" i="16"/>
  <c r="D3138" i="16"/>
  <c r="N3137" i="16"/>
  <c r="L3137" i="16"/>
  <c r="J3137" i="16"/>
  <c r="H3137" i="16"/>
  <c r="F3137" i="16"/>
  <c r="D3137" i="16"/>
  <c r="N3136" i="16"/>
  <c r="L3136" i="16"/>
  <c r="J3136" i="16"/>
  <c r="H3136" i="16"/>
  <c r="F3136" i="16"/>
  <c r="D3136" i="16"/>
  <c r="N3135" i="16"/>
  <c r="L3135" i="16"/>
  <c r="J3135" i="16"/>
  <c r="H3135" i="16"/>
  <c r="F3135" i="16"/>
  <c r="D3135" i="16"/>
  <c r="N3134" i="16"/>
  <c r="L3134" i="16"/>
  <c r="J3134" i="16"/>
  <c r="H3134" i="16"/>
  <c r="F3134" i="16"/>
  <c r="D3134" i="16"/>
  <c r="N3133" i="16"/>
  <c r="L3133" i="16"/>
  <c r="J3133" i="16"/>
  <c r="H3133" i="16"/>
  <c r="F3133" i="16"/>
  <c r="D3133" i="16"/>
  <c r="N3132" i="16"/>
  <c r="L3132" i="16"/>
  <c r="J3132" i="16"/>
  <c r="H3132" i="16"/>
  <c r="F3132" i="16"/>
  <c r="D3132" i="16"/>
  <c r="N3131" i="16"/>
  <c r="L3131" i="16"/>
  <c r="J3131" i="16"/>
  <c r="H3131" i="16"/>
  <c r="F3131" i="16"/>
  <c r="D3131" i="16"/>
  <c r="N3130" i="16"/>
  <c r="L3130" i="16"/>
  <c r="J3130" i="16"/>
  <c r="H3130" i="16"/>
  <c r="F3130" i="16"/>
  <c r="D3130" i="16"/>
  <c r="N3129" i="16"/>
  <c r="L3129" i="16"/>
  <c r="J3129" i="16"/>
  <c r="H3129" i="16"/>
  <c r="F3129" i="16"/>
  <c r="D3129" i="16"/>
  <c r="N3128" i="16"/>
  <c r="L3128" i="16"/>
  <c r="J3128" i="16"/>
  <c r="H3128" i="16"/>
  <c r="F3128" i="16"/>
  <c r="D3128" i="16"/>
  <c r="N3127" i="16"/>
  <c r="L3127" i="16"/>
  <c r="J3127" i="16"/>
  <c r="H3127" i="16"/>
  <c r="F3127" i="16"/>
  <c r="D3127" i="16"/>
  <c r="N3126" i="16"/>
  <c r="L3126" i="16"/>
  <c r="J3126" i="16"/>
  <c r="H3126" i="16"/>
  <c r="F3126" i="16"/>
  <c r="D3126" i="16"/>
  <c r="N3125" i="16"/>
  <c r="L3125" i="16"/>
  <c r="J3125" i="16"/>
  <c r="H3125" i="16"/>
  <c r="F3125" i="16"/>
  <c r="D3125" i="16"/>
  <c r="N3124" i="16"/>
  <c r="L3124" i="16"/>
  <c r="J3124" i="16"/>
  <c r="H3124" i="16"/>
  <c r="F3124" i="16"/>
  <c r="D3124" i="16"/>
  <c r="N3123" i="16"/>
  <c r="L3123" i="16"/>
  <c r="J3123" i="16"/>
  <c r="H3123" i="16"/>
  <c r="F3123" i="16"/>
  <c r="D3123" i="16"/>
  <c r="N3122" i="16"/>
  <c r="L3122" i="16"/>
  <c r="J3122" i="16"/>
  <c r="H3122" i="16"/>
  <c r="F3122" i="16"/>
  <c r="D3122" i="16"/>
  <c r="N3121" i="16"/>
  <c r="L3121" i="16"/>
  <c r="J3121" i="16"/>
  <c r="H3121" i="16"/>
  <c r="F3121" i="16"/>
  <c r="D3121" i="16"/>
  <c r="N3120" i="16"/>
  <c r="L3120" i="16"/>
  <c r="J3120" i="16"/>
  <c r="H3120" i="16"/>
  <c r="F3120" i="16"/>
  <c r="D3120" i="16"/>
  <c r="N3119" i="16"/>
  <c r="L3119" i="16"/>
  <c r="J3119" i="16"/>
  <c r="H3119" i="16"/>
  <c r="F3119" i="16"/>
  <c r="D3119" i="16"/>
  <c r="N3118" i="16"/>
  <c r="L3118" i="16"/>
  <c r="J3118" i="16"/>
  <c r="H3118" i="16"/>
  <c r="F3118" i="16"/>
  <c r="D3118" i="16"/>
  <c r="N3117" i="16"/>
  <c r="L3117" i="16"/>
  <c r="J3117" i="16"/>
  <c r="H3117" i="16"/>
  <c r="F3117" i="16"/>
  <c r="D3117" i="16"/>
  <c r="N3116" i="16"/>
  <c r="L3116" i="16"/>
  <c r="J3116" i="16"/>
  <c r="H3116" i="16"/>
  <c r="F3116" i="16"/>
  <c r="D3116" i="16"/>
  <c r="N3115" i="16"/>
  <c r="L3115" i="16"/>
  <c r="J3115" i="16"/>
  <c r="H3115" i="16"/>
  <c r="F3115" i="16"/>
  <c r="D3115" i="16"/>
  <c r="N3114" i="16"/>
  <c r="L3114" i="16"/>
  <c r="J3114" i="16"/>
  <c r="H3114" i="16"/>
  <c r="F3114" i="16"/>
  <c r="D3114" i="16"/>
  <c r="N3113" i="16"/>
  <c r="L3113" i="16"/>
  <c r="J3113" i="16"/>
  <c r="H3113" i="16"/>
  <c r="F3113" i="16"/>
  <c r="D3113" i="16"/>
  <c r="N3112" i="16"/>
  <c r="L3112" i="16"/>
  <c r="J3112" i="16"/>
  <c r="H3112" i="16"/>
  <c r="F3112" i="16"/>
  <c r="D3112" i="16"/>
  <c r="N3111" i="16"/>
  <c r="L3111" i="16"/>
  <c r="J3111" i="16"/>
  <c r="H3111" i="16"/>
  <c r="F3111" i="16"/>
  <c r="D3111" i="16"/>
  <c r="N3110" i="16"/>
  <c r="L3110" i="16"/>
  <c r="J3110" i="16"/>
  <c r="H3110" i="16"/>
  <c r="F3110" i="16"/>
  <c r="D3110" i="16"/>
  <c r="N3109" i="16"/>
  <c r="L3109" i="16"/>
  <c r="J3109" i="16"/>
  <c r="H3109" i="16"/>
  <c r="F3109" i="16"/>
  <c r="D3109" i="16"/>
  <c r="N3108" i="16"/>
  <c r="L3108" i="16"/>
  <c r="J3108" i="16"/>
  <c r="H3108" i="16"/>
  <c r="F3108" i="16"/>
  <c r="D3108" i="16"/>
  <c r="N3107" i="16"/>
  <c r="L3107" i="16"/>
  <c r="J3107" i="16"/>
  <c r="H3107" i="16"/>
  <c r="F3107" i="16"/>
  <c r="D3107" i="16"/>
  <c r="N3106" i="16"/>
  <c r="L3106" i="16"/>
  <c r="J3106" i="16"/>
  <c r="H3106" i="16"/>
  <c r="F3106" i="16"/>
  <c r="D3106" i="16"/>
  <c r="N3105" i="16"/>
  <c r="L3105" i="16"/>
  <c r="J3105" i="16"/>
  <c r="H3105" i="16"/>
  <c r="F3105" i="16"/>
  <c r="D3105" i="16"/>
  <c r="N3104" i="16"/>
  <c r="L3104" i="16"/>
  <c r="J3104" i="16"/>
  <c r="H3104" i="16"/>
  <c r="F3104" i="16"/>
  <c r="D3104" i="16"/>
  <c r="N3103" i="16"/>
  <c r="L3103" i="16"/>
  <c r="J3103" i="16"/>
  <c r="H3103" i="16"/>
  <c r="F3103" i="16"/>
  <c r="D3103" i="16"/>
  <c r="N3102" i="16"/>
  <c r="L3102" i="16"/>
  <c r="J3102" i="16"/>
  <c r="H3102" i="16"/>
  <c r="F3102" i="16"/>
  <c r="D3102" i="16"/>
  <c r="N3101" i="16"/>
  <c r="L3101" i="16"/>
  <c r="J3101" i="16"/>
  <c r="H3101" i="16"/>
  <c r="F3101" i="16"/>
  <c r="D3101" i="16"/>
  <c r="N3100" i="16"/>
  <c r="L3100" i="16"/>
  <c r="J3100" i="16"/>
  <c r="H3100" i="16"/>
  <c r="F3100" i="16"/>
  <c r="D3100" i="16"/>
  <c r="N3099" i="16"/>
  <c r="L3099" i="16"/>
  <c r="J3099" i="16"/>
  <c r="H3099" i="16"/>
  <c r="F3099" i="16"/>
  <c r="D3099" i="16"/>
  <c r="N3098" i="16"/>
  <c r="L3098" i="16"/>
  <c r="J3098" i="16"/>
  <c r="H3098" i="16"/>
  <c r="F3098" i="16"/>
  <c r="D3098" i="16"/>
  <c r="N3097" i="16"/>
  <c r="L3097" i="16"/>
  <c r="J3097" i="16"/>
  <c r="H3097" i="16"/>
  <c r="F3097" i="16"/>
  <c r="D3097" i="16"/>
  <c r="N3096" i="16"/>
  <c r="L3096" i="16"/>
  <c r="J3096" i="16"/>
  <c r="H3096" i="16"/>
  <c r="F3096" i="16"/>
  <c r="D3096" i="16"/>
  <c r="N3095" i="16"/>
  <c r="L3095" i="16"/>
  <c r="J3095" i="16"/>
  <c r="H3095" i="16"/>
  <c r="F3095" i="16"/>
  <c r="D3095" i="16"/>
  <c r="N3094" i="16"/>
  <c r="L3094" i="16"/>
  <c r="J3094" i="16"/>
  <c r="H3094" i="16"/>
  <c r="F3094" i="16"/>
  <c r="D3094" i="16"/>
  <c r="N3093" i="16"/>
  <c r="L3093" i="16"/>
  <c r="J3093" i="16"/>
  <c r="H3093" i="16"/>
  <c r="F3093" i="16"/>
  <c r="D3093" i="16"/>
  <c r="N3092" i="16"/>
  <c r="L3092" i="16"/>
  <c r="J3092" i="16"/>
  <c r="H3092" i="16"/>
  <c r="F3092" i="16"/>
  <c r="D3092" i="16"/>
  <c r="N3091" i="16"/>
  <c r="L3091" i="16"/>
  <c r="J3091" i="16"/>
  <c r="H3091" i="16"/>
  <c r="F3091" i="16"/>
  <c r="D3091" i="16"/>
  <c r="N3090" i="16"/>
  <c r="L3090" i="16"/>
  <c r="J3090" i="16"/>
  <c r="H3090" i="16"/>
  <c r="F3090" i="16"/>
  <c r="D3090" i="16"/>
  <c r="N3089" i="16"/>
  <c r="L3089" i="16"/>
  <c r="J3089" i="16"/>
  <c r="H3089" i="16"/>
  <c r="F3089" i="16"/>
  <c r="D3089" i="16"/>
  <c r="N3088" i="16"/>
  <c r="L3088" i="16"/>
  <c r="J3088" i="16"/>
  <c r="H3088" i="16"/>
  <c r="F3088" i="16"/>
  <c r="D3088" i="16"/>
  <c r="N3087" i="16"/>
  <c r="L3087" i="16"/>
  <c r="J3087" i="16"/>
  <c r="H3087" i="16"/>
  <c r="F3087" i="16"/>
  <c r="D3087" i="16"/>
  <c r="N3086" i="16"/>
  <c r="L3086" i="16"/>
  <c r="J3086" i="16"/>
  <c r="H3086" i="16"/>
  <c r="F3086" i="16"/>
  <c r="D3086" i="16"/>
  <c r="N3085" i="16"/>
  <c r="L3085" i="16"/>
  <c r="J3085" i="16"/>
  <c r="H3085" i="16"/>
  <c r="F3085" i="16"/>
  <c r="D3085" i="16"/>
  <c r="N3084" i="16"/>
  <c r="L3084" i="16"/>
  <c r="J3084" i="16"/>
  <c r="H3084" i="16"/>
  <c r="F3084" i="16"/>
  <c r="D3084" i="16"/>
  <c r="N3083" i="16"/>
  <c r="L3083" i="16"/>
  <c r="J3083" i="16"/>
  <c r="H3083" i="16"/>
  <c r="F3083" i="16"/>
  <c r="D3083" i="16"/>
  <c r="N3082" i="16"/>
  <c r="L3082" i="16"/>
  <c r="J3082" i="16"/>
  <c r="H3082" i="16"/>
  <c r="F3082" i="16"/>
  <c r="D3082" i="16"/>
  <c r="N3081" i="16"/>
  <c r="L3081" i="16"/>
  <c r="J3081" i="16"/>
  <c r="H3081" i="16"/>
  <c r="F3081" i="16"/>
  <c r="D3081" i="16"/>
  <c r="N3080" i="16"/>
  <c r="L3080" i="16"/>
  <c r="J3080" i="16"/>
  <c r="H3080" i="16"/>
  <c r="F3080" i="16"/>
  <c r="D3080" i="16"/>
  <c r="N3079" i="16"/>
  <c r="L3079" i="16"/>
  <c r="J3079" i="16"/>
  <c r="H3079" i="16"/>
  <c r="F3079" i="16"/>
  <c r="D3079" i="16"/>
  <c r="N3078" i="16"/>
  <c r="L3078" i="16"/>
  <c r="J3078" i="16"/>
  <c r="H3078" i="16"/>
  <c r="F3078" i="16"/>
  <c r="D3078" i="16"/>
  <c r="N3077" i="16"/>
  <c r="L3077" i="16"/>
  <c r="J3077" i="16"/>
  <c r="H3077" i="16"/>
  <c r="F3077" i="16"/>
  <c r="D3077" i="16"/>
  <c r="N3076" i="16"/>
  <c r="L3076" i="16"/>
  <c r="J3076" i="16"/>
  <c r="H3076" i="16"/>
  <c r="F3076" i="16"/>
  <c r="D3076" i="16"/>
  <c r="N3075" i="16"/>
  <c r="L3075" i="16"/>
  <c r="J3075" i="16"/>
  <c r="H3075" i="16"/>
  <c r="F3075" i="16"/>
  <c r="D3075" i="16"/>
  <c r="N3074" i="16"/>
  <c r="L3074" i="16"/>
  <c r="J3074" i="16"/>
  <c r="H3074" i="16"/>
  <c r="F3074" i="16"/>
  <c r="D3074" i="16"/>
  <c r="N3073" i="16"/>
  <c r="L3073" i="16"/>
  <c r="J3073" i="16"/>
  <c r="H3073" i="16"/>
  <c r="F3073" i="16"/>
  <c r="D3073" i="16"/>
  <c r="N3072" i="16"/>
  <c r="L3072" i="16"/>
  <c r="J3072" i="16"/>
  <c r="H3072" i="16"/>
  <c r="F3072" i="16"/>
  <c r="D3072" i="16"/>
  <c r="N3071" i="16"/>
  <c r="L3071" i="16"/>
  <c r="J3071" i="16"/>
  <c r="H3071" i="16"/>
  <c r="F3071" i="16"/>
  <c r="D3071" i="16"/>
  <c r="N3070" i="16"/>
  <c r="L3070" i="16"/>
  <c r="J3070" i="16"/>
  <c r="H3070" i="16"/>
  <c r="F3070" i="16"/>
  <c r="D3070" i="16"/>
  <c r="N3069" i="16"/>
  <c r="L3069" i="16"/>
  <c r="J3069" i="16"/>
  <c r="H3069" i="16"/>
  <c r="F3069" i="16"/>
  <c r="D3069" i="16"/>
  <c r="N3068" i="16"/>
  <c r="L3068" i="16"/>
  <c r="J3068" i="16"/>
  <c r="H3068" i="16"/>
  <c r="F3068" i="16"/>
  <c r="D3068" i="16"/>
  <c r="N3067" i="16"/>
  <c r="L3067" i="16"/>
  <c r="J3067" i="16"/>
  <c r="H3067" i="16"/>
  <c r="F3067" i="16"/>
  <c r="D3067" i="16"/>
  <c r="N3066" i="16"/>
  <c r="L3066" i="16"/>
  <c r="J3066" i="16"/>
  <c r="H3066" i="16"/>
  <c r="F3066" i="16"/>
  <c r="D3066" i="16"/>
  <c r="N3065" i="16"/>
  <c r="L3065" i="16"/>
  <c r="J3065" i="16"/>
  <c r="H3065" i="16"/>
  <c r="F3065" i="16"/>
  <c r="D3065" i="16"/>
  <c r="N3064" i="16"/>
  <c r="L3064" i="16"/>
  <c r="J3064" i="16"/>
  <c r="H3064" i="16"/>
  <c r="F3064" i="16"/>
  <c r="D3064" i="16"/>
  <c r="N3063" i="16"/>
  <c r="L3063" i="16"/>
  <c r="J3063" i="16"/>
  <c r="H3063" i="16"/>
  <c r="F3063" i="16"/>
  <c r="D3063" i="16"/>
  <c r="N3062" i="16"/>
  <c r="L3062" i="16"/>
  <c r="J3062" i="16"/>
  <c r="H3062" i="16"/>
  <c r="F3062" i="16"/>
  <c r="D3062" i="16"/>
  <c r="N3061" i="16"/>
  <c r="L3061" i="16"/>
  <c r="J3061" i="16"/>
  <c r="H3061" i="16"/>
  <c r="F3061" i="16"/>
  <c r="D3061" i="16"/>
  <c r="N3060" i="16"/>
  <c r="L3060" i="16"/>
  <c r="J3060" i="16"/>
  <c r="H3060" i="16"/>
  <c r="F3060" i="16"/>
  <c r="D3060" i="16"/>
  <c r="N3059" i="16"/>
  <c r="L3059" i="16"/>
  <c r="J3059" i="16"/>
  <c r="H3059" i="16"/>
  <c r="F3059" i="16"/>
  <c r="D3059" i="16"/>
  <c r="N3058" i="16"/>
  <c r="L3058" i="16"/>
  <c r="J3058" i="16"/>
  <c r="H3058" i="16"/>
  <c r="F3058" i="16"/>
  <c r="D3058" i="16"/>
  <c r="N3057" i="16"/>
  <c r="L3057" i="16"/>
  <c r="J3057" i="16"/>
  <c r="H3057" i="16"/>
  <c r="F3057" i="16"/>
  <c r="D3057" i="16"/>
  <c r="N3056" i="16"/>
  <c r="L3056" i="16"/>
  <c r="J3056" i="16"/>
  <c r="H3056" i="16"/>
  <c r="F3056" i="16"/>
  <c r="D3056" i="16"/>
  <c r="N3055" i="16"/>
  <c r="L3055" i="16"/>
  <c r="J3055" i="16"/>
  <c r="H3055" i="16"/>
  <c r="F3055" i="16"/>
  <c r="D3055" i="16"/>
  <c r="N3054" i="16"/>
  <c r="L3054" i="16"/>
  <c r="J3054" i="16"/>
  <c r="H3054" i="16"/>
  <c r="F3054" i="16"/>
  <c r="D3054" i="16"/>
  <c r="N3053" i="16"/>
  <c r="L3053" i="16"/>
  <c r="J3053" i="16"/>
  <c r="H3053" i="16"/>
  <c r="F3053" i="16"/>
  <c r="D3053" i="16"/>
  <c r="N3052" i="16"/>
  <c r="L3052" i="16"/>
  <c r="J3052" i="16"/>
  <c r="H3052" i="16"/>
  <c r="F3052" i="16"/>
  <c r="D3052" i="16"/>
  <c r="N3051" i="16"/>
  <c r="L3051" i="16"/>
  <c r="J3051" i="16"/>
  <c r="H3051" i="16"/>
  <c r="F3051" i="16"/>
  <c r="D3051" i="16"/>
  <c r="N3050" i="16"/>
  <c r="L3050" i="16"/>
  <c r="J3050" i="16"/>
  <c r="H3050" i="16"/>
  <c r="F3050" i="16"/>
  <c r="D3050" i="16"/>
  <c r="N3049" i="16"/>
  <c r="L3049" i="16"/>
  <c r="J3049" i="16"/>
  <c r="H3049" i="16"/>
  <c r="F3049" i="16"/>
  <c r="D3049" i="16"/>
  <c r="N3048" i="16"/>
  <c r="L3048" i="16"/>
  <c r="J3048" i="16"/>
  <c r="H3048" i="16"/>
  <c r="F3048" i="16"/>
  <c r="D3048" i="16"/>
  <c r="N3047" i="16"/>
  <c r="L3047" i="16"/>
  <c r="J3047" i="16"/>
  <c r="H3047" i="16"/>
  <c r="F3047" i="16"/>
  <c r="D3047" i="16"/>
  <c r="N3046" i="16"/>
  <c r="L3046" i="16"/>
  <c r="J3046" i="16"/>
  <c r="H3046" i="16"/>
  <c r="F3046" i="16"/>
  <c r="D3046" i="16"/>
  <c r="N3045" i="16"/>
  <c r="L3045" i="16"/>
  <c r="J3045" i="16"/>
  <c r="H3045" i="16"/>
  <c r="F3045" i="16"/>
  <c r="D3045" i="16"/>
  <c r="N3044" i="16"/>
  <c r="L3044" i="16"/>
  <c r="J3044" i="16"/>
  <c r="H3044" i="16"/>
  <c r="F3044" i="16"/>
  <c r="D3044" i="16"/>
  <c r="N3043" i="16"/>
  <c r="L3043" i="16"/>
  <c r="J3043" i="16"/>
  <c r="H3043" i="16"/>
  <c r="F3043" i="16"/>
  <c r="D3043" i="16"/>
  <c r="N3042" i="16"/>
  <c r="L3042" i="16"/>
  <c r="J3042" i="16"/>
  <c r="H3042" i="16"/>
  <c r="F3042" i="16"/>
  <c r="D3042" i="16"/>
  <c r="N3041" i="16"/>
  <c r="L3041" i="16"/>
  <c r="J3041" i="16"/>
  <c r="H3041" i="16"/>
  <c r="F3041" i="16"/>
  <c r="D3041" i="16"/>
  <c r="N3040" i="16"/>
  <c r="L3040" i="16"/>
  <c r="J3040" i="16"/>
  <c r="H3040" i="16"/>
  <c r="F3040" i="16"/>
  <c r="D3040" i="16"/>
  <c r="N3039" i="16"/>
  <c r="L3039" i="16"/>
  <c r="J3039" i="16"/>
  <c r="H3039" i="16"/>
  <c r="F3039" i="16"/>
  <c r="D3039" i="16"/>
  <c r="N3038" i="16"/>
  <c r="L3038" i="16"/>
  <c r="J3038" i="16"/>
  <c r="H3038" i="16"/>
  <c r="F3038" i="16"/>
  <c r="D3038" i="16"/>
  <c r="N3037" i="16"/>
  <c r="L3037" i="16"/>
  <c r="J3037" i="16"/>
  <c r="H3037" i="16"/>
  <c r="F3037" i="16"/>
  <c r="D3037" i="16"/>
  <c r="N3036" i="16"/>
  <c r="L3036" i="16"/>
  <c r="J3036" i="16"/>
  <c r="H3036" i="16"/>
  <c r="F3036" i="16"/>
  <c r="D3036" i="16"/>
  <c r="N3035" i="16"/>
  <c r="L3035" i="16"/>
  <c r="J3035" i="16"/>
  <c r="H3035" i="16"/>
  <c r="F3035" i="16"/>
  <c r="D3035" i="16"/>
  <c r="N3034" i="16"/>
  <c r="L3034" i="16"/>
  <c r="J3034" i="16"/>
  <c r="H3034" i="16"/>
  <c r="F3034" i="16"/>
  <c r="D3034" i="16"/>
  <c r="N3033" i="16"/>
  <c r="L3033" i="16"/>
  <c r="J3033" i="16"/>
  <c r="H3033" i="16"/>
  <c r="F3033" i="16"/>
  <c r="D3033" i="16"/>
  <c r="N3032" i="16"/>
  <c r="L3032" i="16"/>
  <c r="J3032" i="16"/>
  <c r="H3032" i="16"/>
  <c r="F3032" i="16"/>
  <c r="D3032" i="16"/>
  <c r="N3031" i="16"/>
  <c r="L3031" i="16"/>
  <c r="J3031" i="16"/>
  <c r="H3031" i="16"/>
  <c r="F3031" i="16"/>
  <c r="D3031" i="16"/>
  <c r="N3030" i="16"/>
  <c r="L3030" i="16"/>
  <c r="J3030" i="16"/>
  <c r="H3030" i="16"/>
  <c r="F3030" i="16"/>
  <c r="D3030" i="16"/>
  <c r="N3029" i="16"/>
  <c r="L3029" i="16"/>
  <c r="J3029" i="16"/>
  <c r="H3029" i="16"/>
  <c r="F3029" i="16"/>
  <c r="D3029" i="16"/>
  <c r="N3028" i="16"/>
  <c r="L3028" i="16"/>
  <c r="J3028" i="16"/>
  <c r="H3028" i="16"/>
  <c r="F3028" i="16"/>
  <c r="D3028" i="16"/>
  <c r="N3027" i="16"/>
  <c r="L3027" i="16"/>
  <c r="J3027" i="16"/>
  <c r="H3027" i="16"/>
  <c r="F3027" i="16"/>
  <c r="D3027" i="16"/>
  <c r="N3026" i="16"/>
  <c r="L3026" i="16"/>
  <c r="J3026" i="16"/>
  <c r="H3026" i="16"/>
  <c r="F3026" i="16"/>
  <c r="D3026" i="16"/>
  <c r="N3025" i="16"/>
  <c r="L3025" i="16"/>
  <c r="J3025" i="16"/>
  <c r="H3025" i="16"/>
  <c r="F3025" i="16"/>
  <c r="D3025" i="16"/>
  <c r="N3024" i="16"/>
  <c r="L3024" i="16"/>
  <c r="J3024" i="16"/>
  <c r="H3024" i="16"/>
  <c r="F3024" i="16"/>
  <c r="D3024" i="16"/>
  <c r="N3023" i="16"/>
  <c r="L3023" i="16"/>
  <c r="J3023" i="16"/>
  <c r="H3023" i="16"/>
  <c r="F3023" i="16"/>
  <c r="D3023" i="16"/>
  <c r="N3022" i="16"/>
  <c r="L3022" i="16"/>
  <c r="J3022" i="16"/>
  <c r="H3022" i="16"/>
  <c r="F3022" i="16"/>
  <c r="D3022" i="16"/>
  <c r="N3021" i="16"/>
  <c r="L3021" i="16"/>
  <c r="J3021" i="16"/>
  <c r="H3021" i="16"/>
  <c r="F3021" i="16"/>
  <c r="D3021" i="16"/>
  <c r="N3020" i="16"/>
  <c r="L3020" i="16"/>
  <c r="J3020" i="16"/>
  <c r="H3020" i="16"/>
  <c r="F3020" i="16"/>
  <c r="D3020" i="16"/>
  <c r="N3019" i="16"/>
  <c r="L3019" i="16"/>
  <c r="J3019" i="16"/>
  <c r="H3019" i="16"/>
  <c r="F3019" i="16"/>
  <c r="D3019" i="16"/>
  <c r="N3018" i="16"/>
  <c r="L3018" i="16"/>
  <c r="J3018" i="16"/>
  <c r="H3018" i="16"/>
  <c r="F3018" i="16"/>
  <c r="D3018" i="16"/>
  <c r="N3017" i="16"/>
  <c r="L3017" i="16"/>
  <c r="J3017" i="16"/>
  <c r="H3017" i="16"/>
  <c r="F3017" i="16"/>
  <c r="D3017" i="16"/>
  <c r="N3016" i="16"/>
  <c r="L3016" i="16"/>
  <c r="J3016" i="16"/>
  <c r="H3016" i="16"/>
  <c r="F3016" i="16"/>
  <c r="D3016" i="16"/>
  <c r="N3015" i="16"/>
  <c r="L3015" i="16"/>
  <c r="J3015" i="16"/>
  <c r="H3015" i="16"/>
  <c r="F3015" i="16"/>
  <c r="D3015" i="16"/>
  <c r="N3014" i="16"/>
  <c r="L3014" i="16"/>
  <c r="J3014" i="16"/>
  <c r="H3014" i="16"/>
  <c r="F3014" i="16"/>
  <c r="D3014" i="16"/>
  <c r="N3013" i="16"/>
  <c r="L3013" i="16"/>
  <c r="J3013" i="16"/>
  <c r="H3013" i="16"/>
  <c r="F3013" i="16"/>
  <c r="D3013" i="16"/>
  <c r="N3012" i="16"/>
  <c r="L3012" i="16"/>
  <c r="J3012" i="16"/>
  <c r="H3012" i="16"/>
  <c r="F3012" i="16"/>
  <c r="D3012" i="16"/>
  <c r="N3011" i="16"/>
  <c r="L3011" i="16"/>
  <c r="J3011" i="16"/>
  <c r="H3011" i="16"/>
  <c r="F3011" i="16"/>
  <c r="D3011" i="16"/>
  <c r="N3010" i="16"/>
  <c r="L3010" i="16"/>
  <c r="J3010" i="16"/>
  <c r="H3010" i="16"/>
  <c r="F3010" i="16"/>
  <c r="D3010" i="16"/>
  <c r="N3009" i="16"/>
  <c r="L3009" i="16"/>
  <c r="J3009" i="16"/>
  <c r="H3009" i="16"/>
  <c r="F3009" i="16"/>
  <c r="D3009" i="16"/>
  <c r="N3008" i="16"/>
  <c r="L3008" i="16"/>
  <c r="J3008" i="16"/>
  <c r="H3008" i="16"/>
  <c r="F3008" i="16"/>
  <c r="D3008" i="16"/>
  <c r="N3007" i="16"/>
  <c r="L3007" i="16"/>
  <c r="J3007" i="16"/>
  <c r="H3007" i="16"/>
  <c r="F3007" i="16"/>
  <c r="D3007" i="16"/>
  <c r="N3006" i="16"/>
  <c r="L3006" i="16"/>
  <c r="J3006" i="16"/>
  <c r="H3006" i="16"/>
  <c r="F3006" i="16"/>
  <c r="D3006" i="16"/>
  <c r="N3005" i="16"/>
  <c r="L3005" i="16"/>
  <c r="J3005" i="16"/>
  <c r="H3005" i="16"/>
  <c r="F3005" i="16"/>
  <c r="D3005" i="16"/>
  <c r="N3004" i="16"/>
  <c r="L3004" i="16"/>
  <c r="J3004" i="16"/>
  <c r="H3004" i="16"/>
  <c r="F3004" i="16"/>
  <c r="D3004" i="16"/>
  <c r="N3003" i="16"/>
  <c r="L3003" i="16"/>
  <c r="J3003" i="16"/>
  <c r="H3003" i="16"/>
  <c r="F3003" i="16"/>
  <c r="D3003" i="16"/>
  <c r="N3002" i="16"/>
  <c r="L3002" i="16"/>
  <c r="J3002" i="16"/>
  <c r="H3002" i="16"/>
  <c r="F3002" i="16"/>
  <c r="D3002" i="16"/>
  <c r="N3001" i="16"/>
  <c r="L3001" i="16"/>
  <c r="J3001" i="16"/>
  <c r="H3001" i="16"/>
  <c r="F3001" i="16"/>
  <c r="D3001" i="16"/>
  <c r="N3000" i="16"/>
  <c r="L3000" i="16"/>
  <c r="J3000" i="16"/>
  <c r="H3000" i="16"/>
  <c r="F3000" i="16"/>
  <c r="D3000" i="16"/>
  <c r="N2999" i="16"/>
  <c r="L2999" i="16"/>
  <c r="J2999" i="16"/>
  <c r="H2999" i="16"/>
  <c r="F2999" i="16"/>
  <c r="D2999" i="16"/>
  <c r="N2998" i="16"/>
  <c r="L2998" i="16"/>
  <c r="J2998" i="16"/>
  <c r="H2998" i="16"/>
  <c r="F2998" i="16"/>
  <c r="D2998" i="16"/>
  <c r="N2997" i="16"/>
  <c r="L2997" i="16"/>
  <c r="J2997" i="16"/>
  <c r="H2997" i="16"/>
  <c r="F2997" i="16"/>
  <c r="D2997" i="16"/>
  <c r="N2996" i="16"/>
  <c r="L2996" i="16"/>
  <c r="J2996" i="16"/>
  <c r="H2996" i="16"/>
  <c r="F2996" i="16"/>
  <c r="D2996" i="16"/>
  <c r="N2995" i="16"/>
  <c r="L2995" i="16"/>
  <c r="J2995" i="16"/>
  <c r="H2995" i="16"/>
  <c r="F2995" i="16"/>
  <c r="D2995" i="16"/>
  <c r="N2994" i="16"/>
  <c r="L2994" i="16"/>
  <c r="J2994" i="16"/>
  <c r="H2994" i="16"/>
  <c r="F2994" i="16"/>
  <c r="D2994" i="16"/>
  <c r="N2993" i="16"/>
  <c r="L2993" i="16"/>
  <c r="J2993" i="16"/>
  <c r="H2993" i="16"/>
  <c r="F2993" i="16"/>
  <c r="D2993" i="16"/>
  <c r="N2992" i="16"/>
  <c r="L2992" i="16"/>
  <c r="J2992" i="16"/>
  <c r="H2992" i="16"/>
  <c r="F2992" i="16"/>
  <c r="D2992" i="16"/>
  <c r="N2991" i="16"/>
  <c r="L2991" i="16"/>
  <c r="J2991" i="16"/>
  <c r="H2991" i="16"/>
  <c r="F2991" i="16"/>
  <c r="D2991" i="16"/>
  <c r="N2990" i="16"/>
  <c r="L2990" i="16"/>
  <c r="J2990" i="16"/>
  <c r="H2990" i="16"/>
  <c r="F2990" i="16"/>
  <c r="D2990" i="16"/>
  <c r="N2989" i="16"/>
  <c r="L2989" i="16"/>
  <c r="J2989" i="16"/>
  <c r="H2989" i="16"/>
  <c r="F2989" i="16"/>
  <c r="D2989" i="16"/>
  <c r="N2988" i="16"/>
  <c r="L2988" i="16"/>
  <c r="J2988" i="16"/>
  <c r="H2988" i="16"/>
  <c r="F2988" i="16"/>
  <c r="D2988" i="16"/>
  <c r="N2987" i="16"/>
  <c r="L2987" i="16"/>
  <c r="J2987" i="16"/>
  <c r="H2987" i="16"/>
  <c r="F2987" i="16"/>
  <c r="D2987" i="16"/>
  <c r="N2986" i="16"/>
  <c r="L2986" i="16"/>
  <c r="J2986" i="16"/>
  <c r="H2986" i="16"/>
  <c r="F2986" i="16"/>
  <c r="D2986" i="16"/>
  <c r="N2985" i="16"/>
  <c r="L2985" i="16"/>
  <c r="J2985" i="16"/>
  <c r="H2985" i="16"/>
  <c r="F2985" i="16"/>
  <c r="D2985" i="16"/>
  <c r="N2984" i="16"/>
  <c r="L2984" i="16"/>
  <c r="J2984" i="16"/>
  <c r="H2984" i="16"/>
  <c r="F2984" i="16"/>
  <c r="D2984" i="16"/>
  <c r="N2983" i="16"/>
  <c r="L2983" i="16"/>
  <c r="J2983" i="16"/>
  <c r="H2983" i="16"/>
  <c r="F2983" i="16"/>
  <c r="D2983" i="16"/>
  <c r="N2982" i="16"/>
  <c r="L2982" i="16"/>
  <c r="J2982" i="16"/>
  <c r="H2982" i="16"/>
  <c r="F2982" i="16"/>
  <c r="D2982" i="16"/>
  <c r="N2981" i="16"/>
  <c r="L2981" i="16"/>
  <c r="J2981" i="16"/>
  <c r="H2981" i="16"/>
  <c r="F2981" i="16"/>
  <c r="D2981" i="16"/>
  <c r="N2980" i="16"/>
  <c r="L2980" i="16"/>
  <c r="J2980" i="16"/>
  <c r="H2980" i="16"/>
  <c r="F2980" i="16"/>
  <c r="D2980" i="16"/>
  <c r="N2979" i="16"/>
  <c r="L2979" i="16"/>
  <c r="J2979" i="16"/>
  <c r="H2979" i="16"/>
  <c r="F2979" i="16"/>
  <c r="D2979" i="16"/>
  <c r="N2978" i="16"/>
  <c r="L2978" i="16"/>
  <c r="J2978" i="16"/>
  <c r="H2978" i="16"/>
  <c r="F2978" i="16"/>
  <c r="D2978" i="16"/>
  <c r="N2977" i="16"/>
  <c r="L2977" i="16"/>
  <c r="J2977" i="16"/>
  <c r="H2977" i="16"/>
  <c r="F2977" i="16"/>
  <c r="D2977" i="16"/>
  <c r="N2976" i="16"/>
  <c r="L2976" i="16"/>
  <c r="J2976" i="16"/>
  <c r="H2976" i="16"/>
  <c r="F2976" i="16"/>
  <c r="D2976" i="16"/>
  <c r="N2975" i="16"/>
  <c r="L2975" i="16"/>
  <c r="J2975" i="16"/>
  <c r="H2975" i="16"/>
  <c r="F2975" i="16"/>
  <c r="D2975" i="16"/>
  <c r="N2974" i="16"/>
  <c r="L2974" i="16"/>
  <c r="J2974" i="16"/>
  <c r="H2974" i="16"/>
  <c r="F2974" i="16"/>
  <c r="D2974" i="16"/>
  <c r="N2973" i="16"/>
  <c r="L2973" i="16"/>
  <c r="J2973" i="16"/>
  <c r="H2973" i="16"/>
  <c r="F2973" i="16"/>
  <c r="D2973" i="16"/>
  <c r="N2972" i="16"/>
  <c r="L2972" i="16"/>
  <c r="J2972" i="16"/>
  <c r="H2972" i="16"/>
  <c r="F2972" i="16"/>
  <c r="D2972" i="16"/>
  <c r="N2971" i="16"/>
  <c r="L2971" i="16"/>
  <c r="J2971" i="16"/>
  <c r="H2971" i="16"/>
  <c r="F2971" i="16"/>
  <c r="D2971" i="16"/>
  <c r="N2970" i="16"/>
  <c r="L2970" i="16"/>
  <c r="J2970" i="16"/>
  <c r="H2970" i="16"/>
  <c r="F2970" i="16"/>
  <c r="D2970" i="16"/>
  <c r="N2969" i="16"/>
  <c r="L2969" i="16"/>
  <c r="J2969" i="16"/>
  <c r="H2969" i="16"/>
  <c r="F2969" i="16"/>
  <c r="D2969" i="16"/>
  <c r="N2968" i="16"/>
  <c r="L2968" i="16"/>
  <c r="J2968" i="16"/>
  <c r="H2968" i="16"/>
  <c r="F2968" i="16"/>
  <c r="D2968" i="16"/>
  <c r="N2967" i="16"/>
  <c r="L2967" i="16"/>
  <c r="J2967" i="16"/>
  <c r="H2967" i="16"/>
  <c r="F2967" i="16"/>
  <c r="D2967" i="16"/>
  <c r="N2966" i="16"/>
  <c r="L2966" i="16"/>
  <c r="J2966" i="16"/>
  <c r="H2966" i="16"/>
  <c r="F2966" i="16"/>
  <c r="D2966" i="16"/>
  <c r="N2965" i="16"/>
  <c r="L2965" i="16"/>
  <c r="J2965" i="16"/>
  <c r="H2965" i="16"/>
  <c r="F2965" i="16"/>
  <c r="D2965" i="16"/>
  <c r="N2964" i="16"/>
  <c r="L2964" i="16"/>
  <c r="J2964" i="16"/>
  <c r="H2964" i="16"/>
  <c r="F2964" i="16"/>
  <c r="D2964" i="16"/>
  <c r="N2963" i="16"/>
  <c r="L2963" i="16"/>
  <c r="J2963" i="16"/>
  <c r="H2963" i="16"/>
  <c r="F2963" i="16"/>
  <c r="D2963" i="16"/>
  <c r="N2962" i="16"/>
  <c r="L2962" i="16"/>
  <c r="J2962" i="16"/>
  <c r="H2962" i="16"/>
  <c r="F2962" i="16"/>
  <c r="D2962" i="16"/>
  <c r="N2961" i="16"/>
  <c r="L2961" i="16"/>
  <c r="J2961" i="16"/>
  <c r="H2961" i="16"/>
  <c r="F2961" i="16"/>
  <c r="D2961" i="16"/>
  <c r="N2960" i="16"/>
  <c r="L2960" i="16"/>
  <c r="J2960" i="16"/>
  <c r="H2960" i="16"/>
  <c r="F2960" i="16"/>
  <c r="D2960" i="16"/>
  <c r="N2959" i="16"/>
  <c r="L2959" i="16"/>
  <c r="J2959" i="16"/>
  <c r="H2959" i="16"/>
  <c r="F2959" i="16"/>
  <c r="D2959" i="16"/>
  <c r="N2958" i="16"/>
  <c r="L2958" i="16"/>
  <c r="J2958" i="16"/>
  <c r="H2958" i="16"/>
  <c r="F2958" i="16"/>
  <c r="D2958" i="16"/>
  <c r="N2957" i="16"/>
  <c r="L2957" i="16"/>
  <c r="J2957" i="16"/>
  <c r="H2957" i="16"/>
  <c r="F2957" i="16"/>
  <c r="D2957" i="16"/>
  <c r="N2956" i="16"/>
  <c r="L2956" i="16"/>
  <c r="J2956" i="16"/>
  <c r="H2956" i="16"/>
  <c r="F2956" i="16"/>
  <c r="D2956" i="16"/>
  <c r="N2955" i="16"/>
  <c r="L2955" i="16"/>
  <c r="J2955" i="16"/>
  <c r="H2955" i="16"/>
  <c r="F2955" i="16"/>
  <c r="D2955" i="16"/>
  <c r="N2954" i="16"/>
  <c r="L2954" i="16"/>
  <c r="J2954" i="16"/>
  <c r="H2954" i="16"/>
  <c r="F2954" i="16"/>
  <c r="D2954" i="16"/>
  <c r="N2953" i="16"/>
  <c r="L2953" i="16"/>
  <c r="J2953" i="16"/>
  <c r="H2953" i="16"/>
  <c r="F2953" i="16"/>
  <c r="D2953" i="16"/>
  <c r="N2952" i="16"/>
  <c r="L2952" i="16"/>
  <c r="J2952" i="16"/>
  <c r="H2952" i="16"/>
  <c r="F2952" i="16"/>
  <c r="D2952" i="16"/>
  <c r="N2951" i="16"/>
  <c r="L2951" i="16"/>
  <c r="J2951" i="16"/>
  <c r="H2951" i="16"/>
  <c r="F2951" i="16"/>
  <c r="D2951" i="16"/>
  <c r="N2950" i="16"/>
  <c r="L2950" i="16"/>
  <c r="J2950" i="16"/>
  <c r="H2950" i="16"/>
  <c r="F2950" i="16"/>
  <c r="D2950" i="16"/>
  <c r="N2949" i="16"/>
  <c r="L2949" i="16"/>
  <c r="J2949" i="16"/>
  <c r="H2949" i="16"/>
  <c r="F2949" i="16"/>
  <c r="D2949" i="16"/>
  <c r="N2948" i="16"/>
  <c r="L2948" i="16"/>
  <c r="J2948" i="16"/>
  <c r="H2948" i="16"/>
  <c r="F2948" i="16"/>
  <c r="D2948" i="16"/>
  <c r="N2947" i="16"/>
  <c r="L2947" i="16"/>
  <c r="J2947" i="16"/>
  <c r="H2947" i="16"/>
  <c r="F2947" i="16"/>
  <c r="D2947" i="16"/>
  <c r="N2946" i="16"/>
  <c r="L2946" i="16"/>
  <c r="J2946" i="16"/>
  <c r="H2946" i="16"/>
  <c r="F2946" i="16"/>
  <c r="D2946" i="16"/>
  <c r="N2945" i="16"/>
  <c r="L2945" i="16"/>
  <c r="J2945" i="16"/>
  <c r="H2945" i="16"/>
  <c r="F2945" i="16"/>
  <c r="D2945" i="16"/>
  <c r="N2944" i="16"/>
  <c r="L2944" i="16"/>
  <c r="J2944" i="16"/>
  <c r="H2944" i="16"/>
  <c r="F2944" i="16"/>
  <c r="D2944" i="16"/>
  <c r="N2943" i="16"/>
  <c r="L2943" i="16"/>
  <c r="J2943" i="16"/>
  <c r="H2943" i="16"/>
  <c r="F2943" i="16"/>
  <c r="D2943" i="16"/>
  <c r="N2942" i="16"/>
  <c r="L2942" i="16"/>
  <c r="J2942" i="16"/>
  <c r="H2942" i="16"/>
  <c r="F2942" i="16"/>
  <c r="D2942" i="16"/>
  <c r="N2941" i="16"/>
  <c r="L2941" i="16"/>
  <c r="J2941" i="16"/>
  <c r="H2941" i="16"/>
  <c r="F2941" i="16"/>
  <c r="D2941" i="16"/>
  <c r="N2940" i="16"/>
  <c r="L2940" i="16"/>
  <c r="J2940" i="16"/>
  <c r="H2940" i="16"/>
  <c r="F2940" i="16"/>
  <c r="D2940" i="16"/>
  <c r="N2939" i="16"/>
  <c r="L2939" i="16"/>
  <c r="J2939" i="16"/>
  <c r="H2939" i="16"/>
  <c r="F2939" i="16"/>
  <c r="D2939" i="16"/>
  <c r="N2938" i="16"/>
  <c r="L2938" i="16"/>
  <c r="J2938" i="16"/>
  <c r="H2938" i="16"/>
  <c r="F2938" i="16"/>
  <c r="D2938" i="16"/>
  <c r="N2937" i="16"/>
  <c r="L2937" i="16"/>
  <c r="J2937" i="16"/>
  <c r="H2937" i="16"/>
  <c r="F2937" i="16"/>
  <c r="D2937" i="16"/>
  <c r="N2936" i="16"/>
  <c r="L2936" i="16"/>
  <c r="J2936" i="16"/>
  <c r="H2936" i="16"/>
  <c r="F2936" i="16"/>
  <c r="D2936" i="16"/>
  <c r="N2935" i="16"/>
  <c r="L2935" i="16"/>
  <c r="J2935" i="16"/>
  <c r="H2935" i="16"/>
  <c r="F2935" i="16"/>
  <c r="D2935" i="16"/>
  <c r="N2934" i="16"/>
  <c r="L2934" i="16"/>
  <c r="J2934" i="16"/>
  <c r="H2934" i="16"/>
  <c r="F2934" i="16"/>
  <c r="D2934" i="16"/>
  <c r="N2933" i="16"/>
  <c r="L2933" i="16"/>
  <c r="J2933" i="16"/>
  <c r="H2933" i="16"/>
  <c r="F2933" i="16"/>
  <c r="D2933" i="16"/>
  <c r="N2932" i="16"/>
  <c r="L2932" i="16"/>
  <c r="J2932" i="16"/>
  <c r="H2932" i="16"/>
  <c r="F2932" i="16"/>
  <c r="D2932" i="16"/>
  <c r="N2931" i="16"/>
  <c r="L2931" i="16"/>
  <c r="J2931" i="16"/>
  <c r="H2931" i="16"/>
  <c r="F2931" i="16"/>
  <c r="D2931" i="16"/>
  <c r="N2930" i="16"/>
  <c r="L2930" i="16"/>
  <c r="J2930" i="16"/>
  <c r="H2930" i="16"/>
  <c r="F2930" i="16"/>
  <c r="D2930" i="16"/>
  <c r="N2929" i="16"/>
  <c r="L2929" i="16"/>
  <c r="J2929" i="16"/>
  <c r="H2929" i="16"/>
  <c r="F2929" i="16"/>
  <c r="D2929" i="16"/>
  <c r="N2928" i="16"/>
  <c r="L2928" i="16"/>
  <c r="J2928" i="16"/>
  <c r="H2928" i="16"/>
  <c r="F2928" i="16"/>
  <c r="D2928" i="16"/>
  <c r="N2927" i="16"/>
  <c r="L2927" i="16"/>
  <c r="J2927" i="16"/>
  <c r="H2927" i="16"/>
  <c r="F2927" i="16"/>
  <c r="D2927" i="16"/>
  <c r="N2926" i="16"/>
  <c r="L2926" i="16"/>
  <c r="J2926" i="16"/>
  <c r="H2926" i="16"/>
  <c r="F2926" i="16"/>
  <c r="D2926" i="16"/>
  <c r="N2925" i="16"/>
  <c r="L2925" i="16"/>
  <c r="J2925" i="16"/>
  <c r="H2925" i="16"/>
  <c r="F2925" i="16"/>
  <c r="D2925" i="16"/>
  <c r="N2924" i="16"/>
  <c r="L2924" i="16"/>
  <c r="J2924" i="16"/>
  <c r="H2924" i="16"/>
  <c r="F2924" i="16"/>
  <c r="D2924" i="16"/>
  <c r="N2923" i="16"/>
  <c r="L2923" i="16"/>
  <c r="J2923" i="16"/>
  <c r="H2923" i="16"/>
  <c r="F2923" i="16"/>
  <c r="D2923" i="16"/>
  <c r="N2922" i="16"/>
  <c r="L2922" i="16"/>
  <c r="J2922" i="16"/>
  <c r="H2922" i="16"/>
  <c r="F2922" i="16"/>
  <c r="D2922" i="16"/>
  <c r="N2921" i="16"/>
  <c r="L2921" i="16"/>
  <c r="J2921" i="16"/>
  <c r="H2921" i="16"/>
  <c r="F2921" i="16"/>
  <c r="D2921" i="16"/>
  <c r="N2920" i="16"/>
  <c r="L2920" i="16"/>
  <c r="J2920" i="16"/>
  <c r="H2920" i="16"/>
  <c r="F2920" i="16"/>
  <c r="D2920" i="16"/>
  <c r="N2919" i="16"/>
  <c r="L2919" i="16"/>
  <c r="J2919" i="16"/>
  <c r="H2919" i="16"/>
  <c r="F2919" i="16"/>
  <c r="D2919" i="16"/>
  <c r="N2918" i="16"/>
  <c r="L2918" i="16"/>
  <c r="J2918" i="16"/>
  <c r="H2918" i="16"/>
  <c r="F2918" i="16"/>
  <c r="D2918" i="16"/>
  <c r="N2917" i="16"/>
  <c r="L2917" i="16"/>
  <c r="J2917" i="16"/>
  <c r="H2917" i="16"/>
  <c r="F2917" i="16"/>
  <c r="D2917" i="16"/>
  <c r="N2916" i="16"/>
  <c r="L2916" i="16"/>
  <c r="J2916" i="16"/>
  <c r="H2916" i="16"/>
  <c r="F2916" i="16"/>
  <c r="D2916" i="16"/>
  <c r="N2915" i="16"/>
  <c r="L2915" i="16"/>
  <c r="J2915" i="16"/>
  <c r="H2915" i="16"/>
  <c r="F2915" i="16"/>
  <c r="D2915" i="16"/>
  <c r="N2914" i="16"/>
  <c r="L2914" i="16"/>
  <c r="J2914" i="16"/>
  <c r="H2914" i="16"/>
  <c r="F2914" i="16"/>
  <c r="D2914" i="16"/>
  <c r="N2913" i="16"/>
  <c r="L2913" i="16"/>
  <c r="J2913" i="16"/>
  <c r="H2913" i="16"/>
  <c r="F2913" i="16"/>
  <c r="D2913" i="16"/>
  <c r="N2912" i="16"/>
  <c r="L2912" i="16"/>
  <c r="J2912" i="16"/>
  <c r="H2912" i="16"/>
  <c r="F2912" i="16"/>
  <c r="D2912" i="16"/>
  <c r="N2911" i="16"/>
  <c r="L2911" i="16"/>
  <c r="J2911" i="16"/>
  <c r="H2911" i="16"/>
  <c r="F2911" i="16"/>
  <c r="D2911" i="16"/>
  <c r="N2910" i="16"/>
  <c r="L2910" i="16"/>
  <c r="J2910" i="16"/>
  <c r="H2910" i="16"/>
  <c r="F2910" i="16"/>
  <c r="D2910" i="16"/>
  <c r="N2909" i="16"/>
  <c r="L2909" i="16"/>
  <c r="J2909" i="16"/>
  <c r="H2909" i="16"/>
  <c r="F2909" i="16"/>
  <c r="D2909" i="16"/>
  <c r="N2908" i="16"/>
  <c r="L2908" i="16"/>
  <c r="J2908" i="16"/>
  <c r="H2908" i="16"/>
  <c r="F2908" i="16"/>
  <c r="D2908" i="16"/>
  <c r="N2907" i="16"/>
  <c r="L2907" i="16"/>
  <c r="J2907" i="16"/>
  <c r="H2907" i="16"/>
  <c r="F2907" i="16"/>
  <c r="D2907" i="16"/>
  <c r="N2906" i="16"/>
  <c r="L2906" i="16"/>
  <c r="J2906" i="16"/>
  <c r="H2906" i="16"/>
  <c r="F2906" i="16"/>
  <c r="D2906" i="16"/>
  <c r="N2905" i="16"/>
  <c r="L2905" i="16"/>
  <c r="J2905" i="16"/>
  <c r="H2905" i="16"/>
  <c r="F2905" i="16"/>
  <c r="D2905" i="16"/>
  <c r="N2904" i="16"/>
  <c r="L2904" i="16"/>
  <c r="J2904" i="16"/>
  <c r="H2904" i="16"/>
  <c r="F2904" i="16"/>
  <c r="D2904" i="16"/>
  <c r="N2903" i="16"/>
  <c r="L2903" i="16"/>
  <c r="J2903" i="16"/>
  <c r="H2903" i="16"/>
  <c r="F2903" i="16"/>
  <c r="D2903" i="16"/>
  <c r="N2902" i="16"/>
  <c r="L2902" i="16"/>
  <c r="J2902" i="16"/>
  <c r="H2902" i="16"/>
  <c r="F2902" i="16"/>
  <c r="D2902" i="16"/>
  <c r="N2901" i="16"/>
  <c r="L2901" i="16"/>
  <c r="J2901" i="16"/>
  <c r="H2901" i="16"/>
  <c r="F2901" i="16"/>
  <c r="D2901" i="16"/>
  <c r="N2900" i="16"/>
  <c r="L2900" i="16"/>
  <c r="J2900" i="16"/>
  <c r="H2900" i="16"/>
  <c r="F2900" i="16"/>
  <c r="D2900" i="16"/>
  <c r="N2899" i="16"/>
  <c r="L2899" i="16"/>
  <c r="J2899" i="16"/>
  <c r="H2899" i="16"/>
  <c r="F2899" i="16"/>
  <c r="D2899" i="16"/>
  <c r="N2898" i="16"/>
  <c r="L2898" i="16"/>
  <c r="J2898" i="16"/>
  <c r="H2898" i="16"/>
  <c r="F2898" i="16"/>
  <c r="D2898" i="16"/>
  <c r="N2897" i="16"/>
  <c r="L2897" i="16"/>
  <c r="J2897" i="16"/>
  <c r="H2897" i="16"/>
  <c r="F2897" i="16"/>
  <c r="D2897" i="16"/>
  <c r="N2896" i="16"/>
  <c r="L2896" i="16"/>
  <c r="J2896" i="16"/>
  <c r="H2896" i="16"/>
  <c r="F2896" i="16"/>
  <c r="D2896" i="16"/>
  <c r="N2895" i="16"/>
  <c r="L2895" i="16"/>
  <c r="J2895" i="16"/>
  <c r="H2895" i="16"/>
  <c r="F2895" i="16"/>
  <c r="D2895" i="16"/>
  <c r="N2894" i="16"/>
  <c r="L2894" i="16"/>
  <c r="J2894" i="16"/>
  <c r="H2894" i="16"/>
  <c r="F2894" i="16"/>
  <c r="D2894" i="16"/>
  <c r="N2893" i="16"/>
  <c r="L2893" i="16"/>
  <c r="J2893" i="16"/>
  <c r="H2893" i="16"/>
  <c r="F2893" i="16"/>
  <c r="D2893" i="16"/>
  <c r="N2892" i="16"/>
  <c r="L2892" i="16"/>
  <c r="J2892" i="16"/>
  <c r="H2892" i="16"/>
  <c r="F2892" i="16"/>
  <c r="D2892" i="16"/>
  <c r="N2891" i="16"/>
  <c r="L2891" i="16"/>
  <c r="J2891" i="16"/>
  <c r="H2891" i="16"/>
  <c r="F2891" i="16"/>
  <c r="D2891" i="16"/>
  <c r="N2890" i="16"/>
  <c r="L2890" i="16"/>
  <c r="J2890" i="16"/>
  <c r="H2890" i="16"/>
  <c r="F2890" i="16"/>
  <c r="D2890" i="16"/>
  <c r="N2889" i="16"/>
  <c r="L2889" i="16"/>
  <c r="J2889" i="16"/>
  <c r="H2889" i="16"/>
  <c r="F2889" i="16"/>
  <c r="D2889" i="16"/>
  <c r="N2888" i="16"/>
  <c r="L2888" i="16"/>
  <c r="J2888" i="16"/>
  <c r="H2888" i="16"/>
  <c r="F2888" i="16"/>
  <c r="D2888" i="16"/>
  <c r="N2887" i="16"/>
  <c r="L2887" i="16"/>
  <c r="J2887" i="16"/>
  <c r="H2887" i="16"/>
  <c r="F2887" i="16"/>
  <c r="D2887" i="16"/>
  <c r="N2886" i="16"/>
  <c r="L2886" i="16"/>
  <c r="J2886" i="16"/>
  <c r="H2886" i="16"/>
  <c r="F2886" i="16"/>
  <c r="D2886" i="16"/>
  <c r="N2885" i="16"/>
  <c r="L2885" i="16"/>
  <c r="J2885" i="16"/>
  <c r="H2885" i="16"/>
  <c r="F2885" i="16"/>
  <c r="D2885" i="16"/>
  <c r="N2884" i="16"/>
  <c r="L2884" i="16"/>
  <c r="J2884" i="16"/>
  <c r="H2884" i="16"/>
  <c r="F2884" i="16"/>
  <c r="D2884" i="16"/>
  <c r="N2883" i="16"/>
  <c r="L2883" i="16"/>
  <c r="J2883" i="16"/>
  <c r="H2883" i="16"/>
  <c r="F2883" i="16"/>
  <c r="D2883" i="16"/>
  <c r="N2882" i="16"/>
  <c r="L2882" i="16"/>
  <c r="J2882" i="16"/>
  <c r="H2882" i="16"/>
  <c r="F2882" i="16"/>
  <c r="D2882" i="16"/>
  <c r="N2881" i="16"/>
  <c r="L2881" i="16"/>
  <c r="J2881" i="16"/>
  <c r="H2881" i="16"/>
  <c r="F2881" i="16"/>
  <c r="D2881" i="16"/>
  <c r="N2880" i="16"/>
  <c r="L2880" i="16"/>
  <c r="J2880" i="16"/>
  <c r="H2880" i="16"/>
  <c r="F2880" i="16"/>
  <c r="D2880" i="16"/>
  <c r="N2879" i="16"/>
  <c r="L2879" i="16"/>
  <c r="J2879" i="16"/>
  <c r="H2879" i="16"/>
  <c r="F2879" i="16"/>
  <c r="D2879" i="16"/>
  <c r="N2878" i="16"/>
  <c r="L2878" i="16"/>
  <c r="J2878" i="16"/>
  <c r="H2878" i="16"/>
  <c r="F2878" i="16"/>
  <c r="D2878" i="16"/>
  <c r="N2877" i="16"/>
  <c r="L2877" i="16"/>
  <c r="J2877" i="16"/>
  <c r="H2877" i="16"/>
  <c r="F2877" i="16"/>
  <c r="D2877" i="16"/>
  <c r="N2876" i="16"/>
  <c r="L2876" i="16"/>
  <c r="J2876" i="16"/>
  <c r="H2876" i="16"/>
  <c r="F2876" i="16"/>
  <c r="D2876" i="16"/>
  <c r="N2875" i="16"/>
  <c r="L2875" i="16"/>
  <c r="J2875" i="16"/>
  <c r="H2875" i="16"/>
  <c r="F2875" i="16"/>
  <c r="D2875" i="16"/>
  <c r="N2874" i="16"/>
  <c r="L2874" i="16"/>
  <c r="J2874" i="16"/>
  <c r="H2874" i="16"/>
  <c r="F2874" i="16"/>
  <c r="D2874" i="16"/>
  <c r="N2873" i="16"/>
  <c r="L2873" i="16"/>
  <c r="J2873" i="16"/>
  <c r="H2873" i="16"/>
  <c r="F2873" i="16"/>
  <c r="D2873" i="16"/>
  <c r="N2872" i="16"/>
  <c r="L2872" i="16"/>
  <c r="J2872" i="16"/>
  <c r="H2872" i="16"/>
  <c r="F2872" i="16"/>
  <c r="D2872" i="16"/>
  <c r="N2871" i="16"/>
  <c r="L2871" i="16"/>
  <c r="J2871" i="16"/>
  <c r="H2871" i="16"/>
  <c r="F2871" i="16"/>
  <c r="D2871" i="16"/>
  <c r="N2870" i="16"/>
  <c r="L2870" i="16"/>
  <c r="J2870" i="16"/>
  <c r="H2870" i="16"/>
  <c r="F2870" i="16"/>
  <c r="D2870" i="16"/>
  <c r="N2869" i="16"/>
  <c r="L2869" i="16"/>
  <c r="J2869" i="16"/>
  <c r="H2869" i="16"/>
  <c r="F2869" i="16"/>
  <c r="D2869" i="16"/>
  <c r="N2868" i="16"/>
  <c r="L2868" i="16"/>
  <c r="J2868" i="16"/>
  <c r="H2868" i="16"/>
  <c r="F2868" i="16"/>
  <c r="D2868" i="16"/>
  <c r="N2867" i="16"/>
  <c r="L2867" i="16"/>
  <c r="J2867" i="16"/>
  <c r="H2867" i="16"/>
  <c r="F2867" i="16"/>
  <c r="D2867" i="16"/>
  <c r="N2866" i="16"/>
  <c r="L2866" i="16"/>
  <c r="J2866" i="16"/>
  <c r="H2866" i="16"/>
  <c r="F2866" i="16"/>
  <c r="D2866" i="16"/>
  <c r="N2865" i="16"/>
  <c r="L2865" i="16"/>
  <c r="J2865" i="16"/>
  <c r="H2865" i="16"/>
  <c r="F2865" i="16"/>
  <c r="D2865" i="16"/>
  <c r="N2864" i="16"/>
  <c r="L2864" i="16"/>
  <c r="J2864" i="16"/>
  <c r="H2864" i="16"/>
  <c r="F2864" i="16"/>
  <c r="D2864" i="16"/>
  <c r="N2863" i="16"/>
  <c r="L2863" i="16"/>
  <c r="J2863" i="16"/>
  <c r="H2863" i="16"/>
  <c r="F2863" i="16"/>
  <c r="D2863" i="16"/>
  <c r="N2862" i="16"/>
  <c r="L2862" i="16"/>
  <c r="J2862" i="16"/>
  <c r="H2862" i="16"/>
  <c r="F2862" i="16"/>
  <c r="D2862" i="16"/>
  <c r="N2861" i="16"/>
  <c r="L2861" i="16"/>
  <c r="J2861" i="16"/>
  <c r="H2861" i="16"/>
  <c r="F2861" i="16"/>
  <c r="D2861" i="16"/>
  <c r="N2860" i="16"/>
  <c r="L2860" i="16"/>
  <c r="J2860" i="16"/>
  <c r="H2860" i="16"/>
  <c r="F2860" i="16"/>
  <c r="D2860" i="16"/>
  <c r="N2859" i="16"/>
  <c r="L2859" i="16"/>
  <c r="J2859" i="16"/>
  <c r="H2859" i="16"/>
  <c r="F2859" i="16"/>
  <c r="D2859" i="16"/>
  <c r="N2858" i="16"/>
  <c r="L2858" i="16"/>
  <c r="J2858" i="16"/>
  <c r="H2858" i="16"/>
  <c r="F2858" i="16"/>
  <c r="D2858" i="16"/>
  <c r="N2857" i="16"/>
  <c r="L2857" i="16"/>
  <c r="J2857" i="16"/>
  <c r="H2857" i="16"/>
  <c r="F2857" i="16"/>
  <c r="D2857" i="16"/>
  <c r="N2856" i="16"/>
  <c r="L2856" i="16"/>
  <c r="J2856" i="16"/>
  <c r="H2856" i="16"/>
  <c r="F2856" i="16"/>
  <c r="D2856" i="16"/>
  <c r="N2855" i="16"/>
  <c r="L2855" i="16"/>
  <c r="J2855" i="16"/>
  <c r="H2855" i="16"/>
  <c r="F2855" i="16"/>
  <c r="D2855" i="16"/>
  <c r="N2854" i="16"/>
  <c r="L2854" i="16"/>
  <c r="J2854" i="16"/>
  <c r="H2854" i="16"/>
  <c r="F2854" i="16"/>
  <c r="D2854" i="16"/>
  <c r="N2853" i="16"/>
  <c r="L2853" i="16"/>
  <c r="J2853" i="16"/>
  <c r="H2853" i="16"/>
  <c r="F2853" i="16"/>
  <c r="D2853" i="16"/>
  <c r="N2852" i="16"/>
  <c r="L2852" i="16"/>
  <c r="J2852" i="16"/>
  <c r="H2852" i="16"/>
  <c r="F2852" i="16"/>
  <c r="D2852" i="16"/>
  <c r="N2851" i="16"/>
  <c r="L2851" i="16"/>
  <c r="J2851" i="16"/>
  <c r="H2851" i="16"/>
  <c r="F2851" i="16"/>
  <c r="D2851" i="16"/>
  <c r="N2850" i="16"/>
  <c r="L2850" i="16"/>
  <c r="J2850" i="16"/>
  <c r="H2850" i="16"/>
  <c r="F2850" i="16"/>
  <c r="D2850" i="16"/>
  <c r="N2849" i="16"/>
  <c r="L2849" i="16"/>
  <c r="J2849" i="16"/>
  <c r="H2849" i="16"/>
  <c r="F2849" i="16"/>
  <c r="D2849" i="16"/>
  <c r="N2848" i="16"/>
  <c r="L2848" i="16"/>
  <c r="J2848" i="16"/>
  <c r="H2848" i="16"/>
  <c r="F2848" i="16"/>
  <c r="D2848" i="16"/>
  <c r="N2847" i="16"/>
  <c r="L2847" i="16"/>
  <c r="J2847" i="16"/>
  <c r="H2847" i="16"/>
  <c r="F2847" i="16"/>
  <c r="D2847" i="16"/>
  <c r="N2846" i="16"/>
  <c r="L2846" i="16"/>
  <c r="J2846" i="16"/>
  <c r="H2846" i="16"/>
  <c r="F2846" i="16"/>
  <c r="D2846" i="16"/>
  <c r="N2845" i="16"/>
  <c r="L2845" i="16"/>
  <c r="J2845" i="16"/>
  <c r="H2845" i="16"/>
  <c r="F2845" i="16"/>
  <c r="D2845" i="16"/>
  <c r="N2844" i="16"/>
  <c r="L2844" i="16"/>
  <c r="J2844" i="16"/>
  <c r="H2844" i="16"/>
  <c r="F2844" i="16"/>
  <c r="D2844" i="16"/>
  <c r="N2843" i="16"/>
  <c r="L2843" i="16"/>
  <c r="J2843" i="16"/>
  <c r="H2843" i="16"/>
  <c r="F2843" i="16"/>
  <c r="D2843" i="16"/>
  <c r="N2842" i="16"/>
  <c r="L2842" i="16"/>
  <c r="J2842" i="16"/>
  <c r="H2842" i="16"/>
  <c r="F2842" i="16"/>
  <c r="D2842" i="16"/>
  <c r="N2841" i="16"/>
  <c r="L2841" i="16"/>
  <c r="J2841" i="16"/>
  <c r="H2841" i="16"/>
  <c r="F2841" i="16"/>
  <c r="D2841" i="16"/>
  <c r="N2840" i="16"/>
  <c r="L2840" i="16"/>
  <c r="J2840" i="16"/>
  <c r="H2840" i="16"/>
  <c r="F2840" i="16"/>
  <c r="D2840" i="16"/>
  <c r="N2839" i="16"/>
  <c r="L2839" i="16"/>
  <c r="J2839" i="16"/>
  <c r="H2839" i="16"/>
  <c r="F2839" i="16"/>
  <c r="D2839" i="16"/>
  <c r="N2838" i="16"/>
  <c r="L2838" i="16"/>
  <c r="J2838" i="16"/>
  <c r="H2838" i="16"/>
  <c r="F2838" i="16"/>
  <c r="D2838" i="16"/>
  <c r="N2837" i="16"/>
  <c r="L2837" i="16"/>
  <c r="J2837" i="16"/>
  <c r="H2837" i="16"/>
  <c r="F2837" i="16"/>
  <c r="D2837" i="16"/>
  <c r="N2836" i="16"/>
  <c r="L2836" i="16"/>
  <c r="J2836" i="16"/>
  <c r="H2836" i="16"/>
  <c r="F2836" i="16"/>
  <c r="D2836" i="16"/>
  <c r="N2835" i="16"/>
  <c r="L2835" i="16"/>
  <c r="J2835" i="16"/>
  <c r="H2835" i="16"/>
  <c r="F2835" i="16"/>
  <c r="D2835" i="16"/>
  <c r="N2834" i="16"/>
  <c r="L2834" i="16"/>
  <c r="J2834" i="16"/>
  <c r="H2834" i="16"/>
  <c r="F2834" i="16"/>
  <c r="D2834" i="16"/>
  <c r="N2833" i="16"/>
  <c r="L2833" i="16"/>
  <c r="J2833" i="16"/>
  <c r="H2833" i="16"/>
  <c r="F2833" i="16"/>
  <c r="D2833" i="16"/>
  <c r="N2832" i="16"/>
  <c r="L2832" i="16"/>
  <c r="J2832" i="16"/>
  <c r="H2832" i="16"/>
  <c r="F2832" i="16"/>
  <c r="D2832" i="16"/>
  <c r="N2831" i="16"/>
  <c r="L2831" i="16"/>
  <c r="J2831" i="16"/>
  <c r="H2831" i="16"/>
  <c r="F2831" i="16"/>
  <c r="D2831" i="16"/>
  <c r="N2830" i="16"/>
  <c r="L2830" i="16"/>
  <c r="J2830" i="16"/>
  <c r="H2830" i="16"/>
  <c r="F2830" i="16"/>
  <c r="D2830" i="16"/>
  <c r="N2829" i="16"/>
  <c r="L2829" i="16"/>
  <c r="J2829" i="16"/>
  <c r="H2829" i="16"/>
  <c r="F2829" i="16"/>
  <c r="D2829" i="16"/>
  <c r="N2828" i="16"/>
  <c r="L2828" i="16"/>
  <c r="J2828" i="16"/>
  <c r="H2828" i="16"/>
  <c r="F2828" i="16"/>
  <c r="D2828" i="16"/>
  <c r="N2827" i="16"/>
  <c r="L2827" i="16"/>
  <c r="J2827" i="16"/>
  <c r="H2827" i="16"/>
  <c r="F2827" i="16"/>
  <c r="D2827" i="16"/>
  <c r="N2826" i="16"/>
  <c r="L2826" i="16"/>
  <c r="J2826" i="16"/>
  <c r="H2826" i="16"/>
  <c r="F2826" i="16"/>
  <c r="D2826" i="16"/>
  <c r="N2825" i="16"/>
  <c r="L2825" i="16"/>
  <c r="J2825" i="16"/>
  <c r="H2825" i="16"/>
  <c r="F2825" i="16"/>
  <c r="D2825" i="16"/>
  <c r="N2824" i="16"/>
  <c r="L2824" i="16"/>
  <c r="J2824" i="16"/>
  <c r="H2824" i="16"/>
  <c r="F2824" i="16"/>
  <c r="D2824" i="16"/>
  <c r="N2823" i="16"/>
  <c r="L2823" i="16"/>
  <c r="J2823" i="16"/>
  <c r="H2823" i="16"/>
  <c r="F2823" i="16"/>
  <c r="D2823" i="16"/>
  <c r="N2822" i="16"/>
  <c r="L2822" i="16"/>
  <c r="J2822" i="16"/>
  <c r="H2822" i="16"/>
  <c r="F2822" i="16"/>
  <c r="D2822" i="16"/>
  <c r="N2821" i="16"/>
  <c r="L2821" i="16"/>
  <c r="J2821" i="16"/>
  <c r="H2821" i="16"/>
  <c r="F2821" i="16"/>
  <c r="D2821" i="16"/>
  <c r="N2820" i="16"/>
  <c r="L2820" i="16"/>
  <c r="J2820" i="16"/>
  <c r="H2820" i="16"/>
  <c r="F2820" i="16"/>
  <c r="D2820" i="16"/>
  <c r="N2819" i="16"/>
  <c r="L2819" i="16"/>
  <c r="J2819" i="16"/>
  <c r="H2819" i="16"/>
  <c r="F2819" i="16"/>
  <c r="D2819" i="16"/>
  <c r="N2818" i="16"/>
  <c r="L2818" i="16"/>
  <c r="J2818" i="16"/>
  <c r="H2818" i="16"/>
  <c r="F2818" i="16"/>
  <c r="D2818" i="16"/>
  <c r="N2817" i="16"/>
  <c r="L2817" i="16"/>
  <c r="J2817" i="16"/>
  <c r="H2817" i="16"/>
  <c r="F2817" i="16"/>
  <c r="D2817" i="16"/>
  <c r="N2816" i="16"/>
  <c r="L2816" i="16"/>
  <c r="J2816" i="16"/>
  <c r="H2816" i="16"/>
  <c r="F2816" i="16"/>
  <c r="D2816" i="16"/>
  <c r="N2815" i="16"/>
  <c r="L2815" i="16"/>
  <c r="J2815" i="16"/>
  <c r="H2815" i="16"/>
  <c r="F2815" i="16"/>
  <c r="D2815" i="16"/>
  <c r="N2814" i="16"/>
  <c r="L2814" i="16"/>
  <c r="J2814" i="16"/>
  <c r="H2814" i="16"/>
  <c r="F2814" i="16"/>
  <c r="D2814" i="16"/>
  <c r="N2813" i="16"/>
  <c r="L2813" i="16"/>
  <c r="J2813" i="16"/>
  <c r="H2813" i="16"/>
  <c r="F2813" i="16"/>
  <c r="D2813" i="16"/>
  <c r="N2812" i="16"/>
  <c r="L2812" i="16"/>
  <c r="J2812" i="16"/>
  <c r="H2812" i="16"/>
  <c r="F2812" i="16"/>
  <c r="D2812" i="16"/>
  <c r="N2811" i="16"/>
  <c r="L2811" i="16"/>
  <c r="J2811" i="16"/>
  <c r="H2811" i="16"/>
  <c r="F2811" i="16"/>
  <c r="D2811" i="16"/>
  <c r="N2810" i="16"/>
  <c r="L2810" i="16"/>
  <c r="J2810" i="16"/>
  <c r="H2810" i="16"/>
  <c r="F2810" i="16"/>
  <c r="D2810" i="16"/>
  <c r="N2809" i="16"/>
  <c r="L2809" i="16"/>
  <c r="J2809" i="16"/>
  <c r="H2809" i="16"/>
  <c r="F2809" i="16"/>
  <c r="D2809" i="16"/>
  <c r="N2808" i="16"/>
  <c r="L2808" i="16"/>
  <c r="J2808" i="16"/>
  <c r="H2808" i="16"/>
  <c r="F2808" i="16"/>
  <c r="D2808" i="16"/>
  <c r="N2807" i="16"/>
  <c r="L2807" i="16"/>
  <c r="J2807" i="16"/>
  <c r="H2807" i="16"/>
  <c r="F2807" i="16"/>
  <c r="D2807" i="16"/>
  <c r="N2806" i="16"/>
  <c r="L2806" i="16"/>
  <c r="J2806" i="16"/>
  <c r="H2806" i="16"/>
  <c r="F2806" i="16"/>
  <c r="D2806" i="16"/>
  <c r="N2805" i="16"/>
  <c r="L2805" i="16"/>
  <c r="J2805" i="16"/>
  <c r="H2805" i="16"/>
  <c r="F2805" i="16"/>
  <c r="D2805" i="16"/>
  <c r="N2804" i="16"/>
  <c r="L2804" i="16"/>
  <c r="J2804" i="16"/>
  <c r="H2804" i="16"/>
  <c r="F2804" i="16"/>
  <c r="D2804" i="16"/>
  <c r="N2803" i="16"/>
  <c r="L2803" i="16"/>
  <c r="J2803" i="16"/>
  <c r="H2803" i="16"/>
  <c r="F2803" i="16"/>
  <c r="D2803" i="16"/>
  <c r="N2802" i="16"/>
  <c r="L2802" i="16"/>
  <c r="J2802" i="16"/>
  <c r="H2802" i="16"/>
  <c r="F2802" i="16"/>
  <c r="D2802" i="16"/>
  <c r="N2801" i="16"/>
  <c r="L2801" i="16"/>
  <c r="J2801" i="16"/>
  <c r="H2801" i="16"/>
  <c r="F2801" i="16"/>
  <c r="D2801" i="16"/>
  <c r="N2800" i="16"/>
  <c r="L2800" i="16"/>
  <c r="J2800" i="16"/>
  <c r="H2800" i="16"/>
  <c r="F2800" i="16"/>
  <c r="D2800" i="16"/>
  <c r="N2799" i="16"/>
  <c r="L2799" i="16"/>
  <c r="J2799" i="16"/>
  <c r="H2799" i="16"/>
  <c r="F2799" i="16"/>
  <c r="D2799" i="16"/>
  <c r="N2798" i="16"/>
  <c r="L2798" i="16"/>
  <c r="J2798" i="16"/>
  <c r="H2798" i="16"/>
  <c r="F2798" i="16"/>
  <c r="D2798" i="16"/>
  <c r="N2797" i="16"/>
  <c r="L2797" i="16"/>
  <c r="J2797" i="16"/>
  <c r="H2797" i="16"/>
  <c r="F2797" i="16"/>
  <c r="D2797" i="16"/>
  <c r="N2796" i="16"/>
  <c r="L2796" i="16"/>
  <c r="J2796" i="16"/>
  <c r="H2796" i="16"/>
  <c r="F2796" i="16"/>
  <c r="D2796" i="16"/>
  <c r="N2795" i="16"/>
  <c r="L2795" i="16"/>
  <c r="J2795" i="16"/>
  <c r="H2795" i="16"/>
  <c r="F2795" i="16"/>
  <c r="D2795" i="16"/>
  <c r="N2794" i="16"/>
  <c r="L2794" i="16"/>
  <c r="J2794" i="16"/>
  <c r="H2794" i="16"/>
  <c r="F2794" i="16"/>
  <c r="D2794" i="16"/>
  <c r="N2793" i="16"/>
  <c r="L2793" i="16"/>
  <c r="J2793" i="16"/>
  <c r="H2793" i="16"/>
  <c r="F2793" i="16"/>
  <c r="D2793" i="16"/>
  <c r="N2792" i="16"/>
  <c r="L2792" i="16"/>
  <c r="J2792" i="16"/>
  <c r="H2792" i="16"/>
  <c r="F2792" i="16"/>
  <c r="D2792" i="16"/>
  <c r="N2791" i="16"/>
  <c r="L2791" i="16"/>
  <c r="J2791" i="16"/>
  <c r="H2791" i="16"/>
  <c r="F2791" i="16"/>
  <c r="D2791" i="16"/>
  <c r="N2790" i="16"/>
  <c r="L2790" i="16"/>
  <c r="J2790" i="16"/>
  <c r="H2790" i="16"/>
  <c r="F2790" i="16"/>
  <c r="D2790" i="16"/>
  <c r="N2789" i="16"/>
  <c r="L2789" i="16"/>
  <c r="J2789" i="16"/>
  <c r="H2789" i="16"/>
  <c r="F2789" i="16"/>
  <c r="D2789" i="16"/>
  <c r="N2788" i="16"/>
  <c r="L2788" i="16"/>
  <c r="J2788" i="16"/>
  <c r="H2788" i="16"/>
  <c r="F2788" i="16"/>
  <c r="D2788" i="16"/>
  <c r="N2787" i="16"/>
  <c r="L2787" i="16"/>
  <c r="J2787" i="16"/>
  <c r="H2787" i="16"/>
  <c r="F2787" i="16"/>
  <c r="D2787" i="16"/>
  <c r="N2786" i="16"/>
  <c r="L2786" i="16"/>
  <c r="J2786" i="16"/>
  <c r="H2786" i="16"/>
  <c r="F2786" i="16"/>
  <c r="D2786" i="16"/>
  <c r="N2785" i="16"/>
  <c r="L2785" i="16"/>
  <c r="J2785" i="16"/>
  <c r="H2785" i="16"/>
  <c r="F2785" i="16"/>
  <c r="D2785" i="16"/>
  <c r="N2784" i="16"/>
  <c r="L2784" i="16"/>
  <c r="J2784" i="16"/>
  <c r="H2784" i="16"/>
  <c r="F2784" i="16"/>
  <c r="D2784" i="16"/>
  <c r="N2783" i="16"/>
  <c r="L2783" i="16"/>
  <c r="J2783" i="16"/>
  <c r="H2783" i="16"/>
  <c r="F2783" i="16"/>
  <c r="D2783" i="16"/>
  <c r="N2782" i="16"/>
  <c r="L2782" i="16"/>
  <c r="J2782" i="16"/>
  <c r="H2782" i="16"/>
  <c r="F2782" i="16"/>
  <c r="D2782" i="16"/>
  <c r="N2781" i="16"/>
  <c r="L2781" i="16"/>
  <c r="J2781" i="16"/>
  <c r="H2781" i="16"/>
  <c r="F2781" i="16"/>
  <c r="D2781" i="16"/>
  <c r="N2780" i="16"/>
  <c r="L2780" i="16"/>
  <c r="J2780" i="16"/>
  <c r="H2780" i="16"/>
  <c r="F2780" i="16"/>
  <c r="D2780" i="16"/>
  <c r="N2779" i="16"/>
  <c r="L2779" i="16"/>
  <c r="J2779" i="16"/>
  <c r="H2779" i="16"/>
  <c r="F2779" i="16"/>
  <c r="D2779" i="16"/>
  <c r="N2778" i="16"/>
  <c r="L2778" i="16"/>
  <c r="J2778" i="16"/>
  <c r="H2778" i="16"/>
  <c r="F2778" i="16"/>
  <c r="D2778" i="16"/>
  <c r="N2777" i="16"/>
  <c r="L2777" i="16"/>
  <c r="J2777" i="16"/>
  <c r="H2777" i="16"/>
  <c r="F2777" i="16"/>
  <c r="D2777" i="16"/>
  <c r="N2776" i="16"/>
  <c r="L2776" i="16"/>
  <c r="J2776" i="16"/>
  <c r="H2776" i="16"/>
  <c r="F2776" i="16"/>
  <c r="D2776" i="16"/>
  <c r="N2775" i="16"/>
  <c r="L2775" i="16"/>
  <c r="J2775" i="16"/>
  <c r="H2775" i="16"/>
  <c r="F2775" i="16"/>
  <c r="D2775" i="16"/>
  <c r="N2774" i="16"/>
  <c r="L2774" i="16"/>
  <c r="J2774" i="16"/>
  <c r="H2774" i="16"/>
  <c r="F2774" i="16"/>
  <c r="D2774" i="16"/>
  <c r="N2773" i="16"/>
  <c r="L2773" i="16"/>
  <c r="J2773" i="16"/>
  <c r="H2773" i="16"/>
  <c r="F2773" i="16"/>
  <c r="D2773" i="16"/>
  <c r="N2772" i="16"/>
  <c r="L2772" i="16"/>
  <c r="J2772" i="16"/>
  <c r="H2772" i="16"/>
  <c r="F2772" i="16"/>
  <c r="D2772" i="16"/>
  <c r="N2771" i="16"/>
  <c r="L2771" i="16"/>
  <c r="J2771" i="16"/>
  <c r="H2771" i="16"/>
  <c r="F2771" i="16"/>
  <c r="D2771" i="16"/>
  <c r="N2770" i="16"/>
  <c r="L2770" i="16"/>
  <c r="J2770" i="16"/>
  <c r="H2770" i="16"/>
  <c r="F2770" i="16"/>
  <c r="D2770" i="16"/>
  <c r="N2769" i="16"/>
  <c r="L2769" i="16"/>
  <c r="J2769" i="16"/>
  <c r="H2769" i="16"/>
  <c r="F2769" i="16"/>
  <c r="D2769" i="16"/>
  <c r="N2768" i="16"/>
  <c r="L2768" i="16"/>
  <c r="J2768" i="16"/>
  <c r="H2768" i="16"/>
  <c r="F2768" i="16"/>
  <c r="D2768" i="16"/>
  <c r="N2767" i="16"/>
  <c r="L2767" i="16"/>
  <c r="J2767" i="16"/>
  <c r="H2767" i="16"/>
  <c r="F2767" i="16"/>
  <c r="D2767" i="16"/>
  <c r="N2766" i="16"/>
  <c r="L2766" i="16"/>
  <c r="J2766" i="16"/>
  <c r="H2766" i="16"/>
  <c r="F2766" i="16"/>
  <c r="D2766" i="16"/>
  <c r="N2765" i="16"/>
  <c r="L2765" i="16"/>
  <c r="J2765" i="16"/>
  <c r="H2765" i="16"/>
  <c r="F2765" i="16"/>
  <c r="D2765" i="16"/>
  <c r="N2764" i="16"/>
  <c r="L2764" i="16"/>
  <c r="J2764" i="16"/>
  <c r="H2764" i="16"/>
  <c r="F2764" i="16"/>
  <c r="D2764" i="16"/>
  <c r="N2763" i="16"/>
  <c r="L2763" i="16"/>
  <c r="J2763" i="16"/>
  <c r="H2763" i="16"/>
  <c r="F2763" i="16"/>
  <c r="D2763" i="16"/>
  <c r="N2762" i="16"/>
  <c r="L2762" i="16"/>
  <c r="J2762" i="16"/>
  <c r="H2762" i="16"/>
  <c r="F2762" i="16"/>
  <c r="D2762" i="16"/>
  <c r="N2761" i="16"/>
  <c r="L2761" i="16"/>
  <c r="J2761" i="16"/>
  <c r="H2761" i="16"/>
  <c r="F2761" i="16"/>
  <c r="D2761" i="16"/>
  <c r="N2760" i="16"/>
  <c r="L2760" i="16"/>
  <c r="J2760" i="16"/>
  <c r="H2760" i="16"/>
  <c r="F2760" i="16"/>
  <c r="D2760" i="16"/>
  <c r="N2759" i="16"/>
  <c r="L2759" i="16"/>
  <c r="J2759" i="16"/>
  <c r="H2759" i="16"/>
  <c r="F2759" i="16"/>
  <c r="D2759" i="16"/>
  <c r="N2758" i="16"/>
  <c r="L2758" i="16"/>
  <c r="J2758" i="16"/>
  <c r="H2758" i="16"/>
  <c r="F2758" i="16"/>
  <c r="D2758" i="16"/>
  <c r="N2757" i="16"/>
  <c r="L2757" i="16"/>
  <c r="J2757" i="16"/>
  <c r="H2757" i="16"/>
  <c r="F2757" i="16"/>
  <c r="D2757" i="16"/>
  <c r="N2756" i="16"/>
  <c r="L2756" i="16"/>
  <c r="J2756" i="16"/>
  <c r="H2756" i="16"/>
  <c r="F2756" i="16"/>
  <c r="D2756" i="16"/>
  <c r="N2755" i="16"/>
  <c r="L2755" i="16"/>
  <c r="J2755" i="16"/>
  <c r="H2755" i="16"/>
  <c r="F2755" i="16"/>
  <c r="D2755" i="16"/>
  <c r="N2754" i="16"/>
  <c r="L2754" i="16"/>
  <c r="J2754" i="16"/>
  <c r="H2754" i="16"/>
  <c r="F2754" i="16"/>
  <c r="D2754" i="16"/>
  <c r="N2753" i="16"/>
  <c r="L2753" i="16"/>
  <c r="J2753" i="16"/>
  <c r="H2753" i="16"/>
  <c r="F2753" i="16"/>
  <c r="D2753" i="16"/>
  <c r="N2752" i="16"/>
  <c r="L2752" i="16"/>
  <c r="J2752" i="16"/>
  <c r="H2752" i="16"/>
  <c r="F2752" i="16"/>
  <c r="D2752" i="16"/>
  <c r="N2751" i="16"/>
  <c r="L2751" i="16"/>
  <c r="J2751" i="16"/>
  <c r="H2751" i="16"/>
  <c r="F2751" i="16"/>
  <c r="D2751" i="16"/>
  <c r="N2750" i="16"/>
  <c r="L2750" i="16"/>
  <c r="J2750" i="16"/>
  <c r="H2750" i="16"/>
  <c r="F2750" i="16"/>
  <c r="D2750" i="16"/>
  <c r="N2749" i="16"/>
  <c r="L2749" i="16"/>
  <c r="J2749" i="16"/>
  <c r="H2749" i="16"/>
  <c r="F2749" i="16"/>
  <c r="D2749" i="16"/>
  <c r="N2748" i="16"/>
  <c r="L2748" i="16"/>
  <c r="J2748" i="16"/>
  <c r="H2748" i="16"/>
  <c r="F2748" i="16"/>
  <c r="D2748" i="16"/>
  <c r="N2747" i="16"/>
  <c r="L2747" i="16"/>
  <c r="J2747" i="16"/>
  <c r="H2747" i="16"/>
  <c r="F2747" i="16"/>
  <c r="D2747" i="16"/>
  <c r="N2746" i="16"/>
  <c r="L2746" i="16"/>
  <c r="J2746" i="16"/>
  <c r="H2746" i="16"/>
  <c r="F2746" i="16"/>
  <c r="D2746" i="16"/>
  <c r="N2745" i="16"/>
  <c r="L2745" i="16"/>
  <c r="J2745" i="16"/>
  <c r="H2745" i="16"/>
  <c r="F2745" i="16"/>
  <c r="D2745" i="16"/>
  <c r="N2744" i="16"/>
  <c r="L2744" i="16"/>
  <c r="J2744" i="16"/>
  <c r="H2744" i="16"/>
  <c r="F2744" i="16"/>
  <c r="D2744" i="16"/>
  <c r="N2743" i="16"/>
  <c r="L2743" i="16"/>
  <c r="J2743" i="16"/>
  <c r="H2743" i="16"/>
  <c r="F2743" i="16"/>
  <c r="D2743" i="16"/>
  <c r="N2742" i="16"/>
  <c r="L2742" i="16"/>
  <c r="J2742" i="16"/>
  <c r="H2742" i="16"/>
  <c r="F2742" i="16"/>
  <c r="D2742" i="16"/>
  <c r="N2741" i="16"/>
  <c r="L2741" i="16"/>
  <c r="J2741" i="16"/>
  <c r="H2741" i="16"/>
  <c r="F2741" i="16"/>
  <c r="D2741" i="16"/>
  <c r="N2740" i="16"/>
  <c r="L2740" i="16"/>
  <c r="J2740" i="16"/>
  <c r="H2740" i="16"/>
  <c r="F2740" i="16"/>
  <c r="D2740" i="16"/>
  <c r="N2739" i="16"/>
  <c r="L2739" i="16"/>
  <c r="J2739" i="16"/>
  <c r="H2739" i="16"/>
  <c r="F2739" i="16"/>
  <c r="D2739" i="16"/>
  <c r="N2738" i="16"/>
  <c r="L2738" i="16"/>
  <c r="J2738" i="16"/>
  <c r="H2738" i="16"/>
  <c r="F2738" i="16"/>
  <c r="D2738" i="16"/>
  <c r="N2737" i="16"/>
  <c r="L2737" i="16"/>
  <c r="J2737" i="16"/>
  <c r="H2737" i="16"/>
  <c r="F2737" i="16"/>
  <c r="D2737" i="16"/>
  <c r="N2736" i="16"/>
  <c r="L2736" i="16"/>
  <c r="J2736" i="16"/>
  <c r="H2736" i="16"/>
  <c r="F2736" i="16"/>
  <c r="D2736" i="16"/>
  <c r="N2735" i="16"/>
  <c r="L2735" i="16"/>
  <c r="J2735" i="16"/>
  <c r="H2735" i="16"/>
  <c r="F2735" i="16"/>
  <c r="D2735" i="16"/>
  <c r="N2734" i="16"/>
  <c r="L2734" i="16"/>
  <c r="J2734" i="16"/>
  <c r="H2734" i="16"/>
  <c r="F2734" i="16"/>
  <c r="D2734" i="16"/>
  <c r="N2733" i="16"/>
  <c r="L2733" i="16"/>
  <c r="J2733" i="16"/>
  <c r="H2733" i="16"/>
  <c r="F2733" i="16"/>
  <c r="D2733" i="16"/>
  <c r="N2732" i="16"/>
  <c r="L2732" i="16"/>
  <c r="J2732" i="16"/>
  <c r="H2732" i="16"/>
  <c r="F2732" i="16"/>
  <c r="D2732" i="16"/>
  <c r="N2731" i="16"/>
  <c r="L2731" i="16"/>
  <c r="J2731" i="16"/>
  <c r="H2731" i="16"/>
  <c r="F2731" i="16"/>
  <c r="D2731" i="16"/>
  <c r="N2730" i="16"/>
  <c r="L2730" i="16"/>
  <c r="J2730" i="16"/>
  <c r="H2730" i="16"/>
  <c r="F2730" i="16"/>
  <c r="D2730" i="16"/>
  <c r="N2729" i="16"/>
  <c r="L2729" i="16"/>
  <c r="J2729" i="16"/>
  <c r="H2729" i="16"/>
  <c r="F2729" i="16"/>
  <c r="D2729" i="16"/>
  <c r="N2728" i="16"/>
  <c r="L2728" i="16"/>
  <c r="J2728" i="16"/>
  <c r="H2728" i="16"/>
  <c r="F2728" i="16"/>
  <c r="D2728" i="16"/>
  <c r="N2727" i="16"/>
  <c r="L2727" i="16"/>
  <c r="J2727" i="16"/>
  <c r="H2727" i="16"/>
  <c r="F2727" i="16"/>
  <c r="D2727" i="16"/>
  <c r="N2726" i="16"/>
  <c r="L2726" i="16"/>
  <c r="J2726" i="16"/>
  <c r="H2726" i="16"/>
  <c r="F2726" i="16"/>
  <c r="D2726" i="16"/>
  <c r="N2725" i="16"/>
  <c r="L2725" i="16"/>
  <c r="J2725" i="16"/>
  <c r="H2725" i="16"/>
  <c r="F2725" i="16"/>
  <c r="D2725" i="16"/>
  <c r="N2724" i="16"/>
  <c r="L2724" i="16"/>
  <c r="J2724" i="16"/>
  <c r="H2724" i="16"/>
  <c r="F2724" i="16"/>
  <c r="D2724" i="16"/>
  <c r="N2723" i="16"/>
  <c r="L2723" i="16"/>
  <c r="J2723" i="16"/>
  <c r="H2723" i="16"/>
  <c r="F2723" i="16"/>
  <c r="D2723" i="16"/>
  <c r="N2722" i="16"/>
  <c r="L2722" i="16"/>
  <c r="J2722" i="16"/>
  <c r="H2722" i="16"/>
  <c r="F2722" i="16"/>
  <c r="D2722" i="16"/>
  <c r="N2721" i="16"/>
  <c r="L2721" i="16"/>
  <c r="J2721" i="16"/>
  <c r="H2721" i="16"/>
  <c r="F2721" i="16"/>
  <c r="D2721" i="16"/>
  <c r="N2720" i="16"/>
  <c r="L2720" i="16"/>
  <c r="J2720" i="16"/>
  <c r="H2720" i="16"/>
  <c r="F2720" i="16"/>
  <c r="D2720" i="16"/>
  <c r="N2719" i="16"/>
  <c r="L2719" i="16"/>
  <c r="J2719" i="16"/>
  <c r="H2719" i="16"/>
  <c r="F2719" i="16"/>
  <c r="D2719" i="16"/>
  <c r="N2718" i="16"/>
  <c r="L2718" i="16"/>
  <c r="J2718" i="16"/>
  <c r="H2718" i="16"/>
  <c r="F2718" i="16"/>
  <c r="D2718" i="16"/>
  <c r="N2717" i="16"/>
  <c r="L2717" i="16"/>
  <c r="J2717" i="16"/>
  <c r="H2717" i="16"/>
  <c r="F2717" i="16"/>
  <c r="D2717" i="16"/>
  <c r="N2716" i="16"/>
  <c r="L2716" i="16"/>
  <c r="J2716" i="16"/>
  <c r="H2716" i="16"/>
  <c r="F2716" i="16"/>
  <c r="D2716" i="16"/>
  <c r="N2715" i="16"/>
  <c r="L2715" i="16"/>
  <c r="J2715" i="16"/>
  <c r="H2715" i="16"/>
  <c r="F2715" i="16"/>
  <c r="D2715" i="16"/>
  <c r="N2714" i="16"/>
  <c r="L2714" i="16"/>
  <c r="J2714" i="16"/>
  <c r="H2714" i="16"/>
  <c r="F2714" i="16"/>
  <c r="D2714" i="16"/>
  <c r="N2713" i="16"/>
  <c r="L2713" i="16"/>
  <c r="J2713" i="16"/>
  <c r="H2713" i="16"/>
  <c r="F2713" i="16"/>
  <c r="D2713" i="16"/>
  <c r="N2712" i="16"/>
  <c r="L2712" i="16"/>
  <c r="J2712" i="16"/>
  <c r="H2712" i="16"/>
  <c r="F2712" i="16"/>
  <c r="D2712" i="16"/>
  <c r="N2711" i="16"/>
  <c r="L2711" i="16"/>
  <c r="J2711" i="16"/>
  <c r="H2711" i="16"/>
  <c r="F2711" i="16"/>
  <c r="D2711" i="16"/>
  <c r="N2710" i="16"/>
  <c r="L2710" i="16"/>
  <c r="J2710" i="16"/>
  <c r="H2710" i="16"/>
  <c r="F2710" i="16"/>
  <c r="D2710" i="16"/>
  <c r="N2709" i="16"/>
  <c r="L2709" i="16"/>
  <c r="J2709" i="16"/>
  <c r="H2709" i="16"/>
  <c r="F2709" i="16"/>
  <c r="D2709" i="16"/>
  <c r="N2708" i="16"/>
  <c r="L2708" i="16"/>
  <c r="J2708" i="16"/>
  <c r="H2708" i="16"/>
  <c r="F2708" i="16"/>
  <c r="D2708" i="16"/>
  <c r="N2707" i="16"/>
  <c r="L2707" i="16"/>
  <c r="J2707" i="16"/>
  <c r="H2707" i="16"/>
  <c r="F2707" i="16"/>
  <c r="D2707" i="16"/>
  <c r="N2706" i="16"/>
  <c r="L2706" i="16"/>
  <c r="J2706" i="16"/>
  <c r="H2706" i="16"/>
  <c r="F2706" i="16"/>
  <c r="D2706" i="16"/>
  <c r="N2705" i="16"/>
  <c r="L2705" i="16"/>
  <c r="J2705" i="16"/>
  <c r="H2705" i="16"/>
  <c r="F2705" i="16"/>
  <c r="D2705" i="16"/>
  <c r="N2704" i="16"/>
  <c r="L2704" i="16"/>
  <c r="J2704" i="16"/>
  <c r="H2704" i="16"/>
  <c r="F2704" i="16"/>
  <c r="D2704" i="16"/>
  <c r="N2703" i="16"/>
  <c r="L2703" i="16"/>
  <c r="J2703" i="16"/>
  <c r="H2703" i="16"/>
  <c r="F2703" i="16"/>
  <c r="D2703" i="16"/>
  <c r="N2702" i="16"/>
  <c r="L2702" i="16"/>
  <c r="J2702" i="16"/>
  <c r="H2702" i="16"/>
  <c r="F2702" i="16"/>
  <c r="D2702" i="16"/>
  <c r="N2701" i="16"/>
  <c r="L2701" i="16"/>
  <c r="J2701" i="16"/>
  <c r="H2701" i="16"/>
  <c r="F2701" i="16"/>
  <c r="D2701" i="16"/>
  <c r="N2700" i="16"/>
  <c r="L2700" i="16"/>
  <c r="J2700" i="16"/>
  <c r="H2700" i="16"/>
  <c r="F2700" i="16"/>
  <c r="D2700" i="16"/>
  <c r="N2699" i="16"/>
  <c r="L2699" i="16"/>
  <c r="J2699" i="16"/>
  <c r="H2699" i="16"/>
  <c r="F2699" i="16"/>
  <c r="D2699" i="16"/>
  <c r="N2698" i="16"/>
  <c r="L2698" i="16"/>
  <c r="J2698" i="16"/>
  <c r="H2698" i="16"/>
  <c r="F2698" i="16"/>
  <c r="D2698" i="16"/>
  <c r="N2697" i="16"/>
  <c r="L2697" i="16"/>
  <c r="J2697" i="16"/>
  <c r="H2697" i="16"/>
  <c r="F2697" i="16"/>
  <c r="D2697" i="16"/>
  <c r="N2696" i="16"/>
  <c r="L2696" i="16"/>
  <c r="J2696" i="16"/>
  <c r="H2696" i="16"/>
  <c r="F2696" i="16"/>
  <c r="D2696" i="16"/>
  <c r="N2695" i="16"/>
  <c r="L2695" i="16"/>
  <c r="J2695" i="16"/>
  <c r="H2695" i="16"/>
  <c r="F2695" i="16"/>
  <c r="D2695" i="16"/>
  <c r="N2694" i="16"/>
  <c r="L2694" i="16"/>
  <c r="J2694" i="16"/>
  <c r="H2694" i="16"/>
  <c r="F2694" i="16"/>
  <c r="D2694" i="16"/>
  <c r="N2693" i="16"/>
  <c r="L2693" i="16"/>
  <c r="J2693" i="16"/>
  <c r="H2693" i="16"/>
  <c r="F2693" i="16"/>
  <c r="D2693" i="16"/>
  <c r="N2692" i="16"/>
  <c r="L2692" i="16"/>
  <c r="J2692" i="16"/>
  <c r="H2692" i="16"/>
  <c r="F2692" i="16"/>
  <c r="D2692" i="16"/>
  <c r="N2691" i="16"/>
  <c r="L2691" i="16"/>
  <c r="J2691" i="16"/>
  <c r="H2691" i="16"/>
  <c r="F2691" i="16"/>
  <c r="D2691" i="16"/>
  <c r="N2690" i="16"/>
  <c r="L2690" i="16"/>
  <c r="J2690" i="16"/>
  <c r="H2690" i="16"/>
  <c r="F2690" i="16"/>
  <c r="D2690" i="16"/>
  <c r="N2689" i="16"/>
  <c r="L2689" i="16"/>
  <c r="J2689" i="16"/>
  <c r="H2689" i="16"/>
  <c r="F2689" i="16"/>
  <c r="D2689" i="16"/>
  <c r="N2688" i="16"/>
  <c r="L2688" i="16"/>
  <c r="J2688" i="16"/>
  <c r="H2688" i="16"/>
  <c r="F2688" i="16"/>
  <c r="D2688" i="16"/>
  <c r="N2687" i="16"/>
  <c r="L2687" i="16"/>
  <c r="J2687" i="16"/>
  <c r="H2687" i="16"/>
  <c r="F2687" i="16"/>
  <c r="D2687" i="16"/>
  <c r="N2686" i="16"/>
  <c r="L2686" i="16"/>
  <c r="J2686" i="16"/>
  <c r="H2686" i="16"/>
  <c r="F2686" i="16"/>
  <c r="D2686" i="16"/>
  <c r="N2685" i="16"/>
  <c r="L2685" i="16"/>
  <c r="J2685" i="16"/>
  <c r="H2685" i="16"/>
  <c r="F2685" i="16"/>
  <c r="D2685" i="16"/>
  <c r="N2684" i="16"/>
  <c r="L2684" i="16"/>
  <c r="J2684" i="16"/>
  <c r="H2684" i="16"/>
  <c r="F2684" i="16"/>
  <c r="D2684" i="16"/>
  <c r="N2683" i="16"/>
  <c r="L2683" i="16"/>
  <c r="J2683" i="16"/>
  <c r="H2683" i="16"/>
  <c r="F2683" i="16"/>
  <c r="D2683" i="16"/>
  <c r="N2682" i="16"/>
  <c r="L2682" i="16"/>
  <c r="J2682" i="16"/>
  <c r="H2682" i="16"/>
  <c r="F2682" i="16"/>
  <c r="D2682" i="16"/>
  <c r="N2681" i="16"/>
  <c r="L2681" i="16"/>
  <c r="J2681" i="16"/>
  <c r="H2681" i="16"/>
  <c r="F2681" i="16"/>
  <c r="D2681" i="16"/>
  <c r="N2680" i="16"/>
  <c r="L2680" i="16"/>
  <c r="J2680" i="16"/>
  <c r="H2680" i="16"/>
  <c r="F2680" i="16"/>
  <c r="D2680" i="16"/>
  <c r="N2679" i="16"/>
  <c r="L2679" i="16"/>
  <c r="J2679" i="16"/>
  <c r="H2679" i="16"/>
  <c r="F2679" i="16"/>
  <c r="D2679" i="16"/>
  <c r="N2678" i="16"/>
  <c r="L2678" i="16"/>
  <c r="J2678" i="16"/>
  <c r="H2678" i="16"/>
  <c r="F2678" i="16"/>
  <c r="D2678" i="16"/>
  <c r="N2677" i="16"/>
  <c r="L2677" i="16"/>
  <c r="J2677" i="16"/>
  <c r="H2677" i="16"/>
  <c r="F2677" i="16"/>
  <c r="D2677" i="16"/>
  <c r="N2676" i="16"/>
  <c r="L2676" i="16"/>
  <c r="J2676" i="16"/>
  <c r="H2676" i="16"/>
  <c r="F2676" i="16"/>
  <c r="D2676" i="16"/>
  <c r="N2675" i="16"/>
  <c r="L2675" i="16"/>
  <c r="J2675" i="16"/>
  <c r="H2675" i="16"/>
  <c r="F2675" i="16"/>
  <c r="D2675" i="16"/>
  <c r="N2674" i="16"/>
  <c r="L2674" i="16"/>
  <c r="J2674" i="16"/>
  <c r="H2674" i="16"/>
  <c r="F2674" i="16"/>
  <c r="D2674" i="16"/>
  <c r="N2673" i="16"/>
  <c r="L2673" i="16"/>
  <c r="J2673" i="16"/>
  <c r="H2673" i="16"/>
  <c r="F2673" i="16"/>
  <c r="D2673" i="16"/>
  <c r="N2672" i="16"/>
  <c r="L2672" i="16"/>
  <c r="J2672" i="16"/>
  <c r="H2672" i="16"/>
  <c r="F2672" i="16"/>
  <c r="D2672" i="16"/>
  <c r="N2671" i="16"/>
  <c r="L2671" i="16"/>
  <c r="J2671" i="16"/>
  <c r="H2671" i="16"/>
  <c r="F2671" i="16"/>
  <c r="D2671" i="16"/>
  <c r="N2670" i="16"/>
  <c r="L2670" i="16"/>
  <c r="J2670" i="16"/>
  <c r="H2670" i="16"/>
  <c r="F2670" i="16"/>
  <c r="D2670" i="16"/>
  <c r="N2669" i="16"/>
  <c r="L2669" i="16"/>
  <c r="J2669" i="16"/>
  <c r="H2669" i="16"/>
  <c r="F2669" i="16"/>
  <c r="D2669" i="16"/>
  <c r="N2668" i="16"/>
  <c r="L2668" i="16"/>
  <c r="J2668" i="16"/>
  <c r="H2668" i="16"/>
  <c r="F2668" i="16"/>
  <c r="D2668" i="16"/>
  <c r="N2667" i="16"/>
  <c r="L2667" i="16"/>
  <c r="J2667" i="16"/>
  <c r="H2667" i="16"/>
  <c r="F2667" i="16"/>
  <c r="D2667" i="16"/>
  <c r="N2666" i="16"/>
  <c r="L2666" i="16"/>
  <c r="J2666" i="16"/>
  <c r="H2666" i="16"/>
  <c r="F2666" i="16"/>
  <c r="D2666" i="16"/>
  <c r="N2665" i="16"/>
  <c r="L2665" i="16"/>
  <c r="J2665" i="16"/>
  <c r="H2665" i="16"/>
  <c r="F2665" i="16"/>
  <c r="D2665" i="16"/>
  <c r="N2664" i="16"/>
  <c r="L2664" i="16"/>
  <c r="J2664" i="16"/>
  <c r="H2664" i="16"/>
  <c r="F2664" i="16"/>
  <c r="D2664" i="16"/>
  <c r="N2663" i="16"/>
  <c r="L2663" i="16"/>
  <c r="J2663" i="16"/>
  <c r="H2663" i="16"/>
  <c r="F2663" i="16"/>
  <c r="D2663" i="16"/>
  <c r="N2662" i="16"/>
  <c r="L2662" i="16"/>
  <c r="J2662" i="16"/>
  <c r="H2662" i="16"/>
  <c r="F2662" i="16"/>
  <c r="D2662" i="16"/>
  <c r="N2661" i="16"/>
  <c r="L2661" i="16"/>
  <c r="J2661" i="16"/>
  <c r="H2661" i="16"/>
  <c r="F2661" i="16"/>
  <c r="D2661" i="16"/>
  <c r="N2660" i="16"/>
  <c r="L2660" i="16"/>
  <c r="J2660" i="16"/>
  <c r="H2660" i="16"/>
  <c r="F2660" i="16"/>
  <c r="D2660" i="16"/>
  <c r="N2659" i="16"/>
  <c r="L2659" i="16"/>
  <c r="J2659" i="16"/>
  <c r="H2659" i="16"/>
  <c r="F2659" i="16"/>
  <c r="D2659" i="16"/>
  <c r="N2658" i="16"/>
  <c r="L2658" i="16"/>
  <c r="J2658" i="16"/>
  <c r="H2658" i="16"/>
  <c r="F2658" i="16"/>
  <c r="D2658" i="16"/>
  <c r="N2657" i="16"/>
  <c r="L2657" i="16"/>
  <c r="J2657" i="16"/>
  <c r="H2657" i="16"/>
  <c r="F2657" i="16"/>
  <c r="D2657" i="16"/>
  <c r="N2656" i="16"/>
  <c r="L2656" i="16"/>
  <c r="J2656" i="16"/>
  <c r="H2656" i="16"/>
  <c r="F2656" i="16"/>
  <c r="D2656" i="16"/>
  <c r="N2655" i="16"/>
  <c r="L2655" i="16"/>
  <c r="J2655" i="16"/>
  <c r="H2655" i="16"/>
  <c r="F2655" i="16"/>
  <c r="D2655" i="16"/>
  <c r="N2654" i="16"/>
  <c r="L2654" i="16"/>
  <c r="J2654" i="16"/>
  <c r="H2654" i="16"/>
  <c r="F2654" i="16"/>
  <c r="D2654" i="16"/>
  <c r="N2653" i="16"/>
  <c r="L2653" i="16"/>
  <c r="J2653" i="16"/>
  <c r="H2653" i="16"/>
  <c r="F2653" i="16"/>
  <c r="D2653" i="16"/>
  <c r="N2652" i="16"/>
  <c r="L2652" i="16"/>
  <c r="J2652" i="16"/>
  <c r="H2652" i="16"/>
  <c r="F2652" i="16"/>
  <c r="D2652" i="16"/>
  <c r="N2651" i="16"/>
  <c r="L2651" i="16"/>
  <c r="J2651" i="16"/>
  <c r="H2651" i="16"/>
  <c r="F2651" i="16"/>
  <c r="D2651" i="16"/>
  <c r="N2650" i="16"/>
  <c r="L2650" i="16"/>
  <c r="J2650" i="16"/>
  <c r="H2650" i="16"/>
  <c r="F2650" i="16"/>
  <c r="D2650" i="16"/>
  <c r="N2649" i="16"/>
  <c r="L2649" i="16"/>
  <c r="J2649" i="16"/>
  <c r="H2649" i="16"/>
  <c r="F2649" i="16"/>
  <c r="D2649" i="16"/>
  <c r="N2648" i="16"/>
  <c r="L2648" i="16"/>
  <c r="J2648" i="16"/>
  <c r="H2648" i="16"/>
  <c r="F2648" i="16"/>
  <c r="D2648" i="16"/>
  <c r="N2647" i="16"/>
  <c r="L2647" i="16"/>
  <c r="J2647" i="16"/>
  <c r="H2647" i="16"/>
  <c r="F2647" i="16"/>
  <c r="D2647" i="16"/>
  <c r="N2646" i="16"/>
  <c r="L2646" i="16"/>
  <c r="J2646" i="16"/>
  <c r="H2646" i="16"/>
  <c r="F2646" i="16"/>
  <c r="D2646" i="16"/>
  <c r="N2645" i="16"/>
  <c r="L2645" i="16"/>
  <c r="J2645" i="16"/>
  <c r="H2645" i="16"/>
  <c r="F2645" i="16"/>
  <c r="D2645" i="16"/>
  <c r="N2644" i="16"/>
  <c r="L2644" i="16"/>
  <c r="J2644" i="16"/>
  <c r="H2644" i="16"/>
  <c r="F2644" i="16"/>
  <c r="D2644" i="16"/>
  <c r="N2643" i="16"/>
  <c r="L2643" i="16"/>
  <c r="J2643" i="16"/>
  <c r="H2643" i="16"/>
  <c r="F2643" i="16"/>
  <c r="D2643" i="16"/>
  <c r="N2642" i="16"/>
  <c r="L2642" i="16"/>
  <c r="J2642" i="16"/>
  <c r="H2642" i="16"/>
  <c r="F2642" i="16"/>
  <c r="D2642" i="16"/>
  <c r="N2641" i="16"/>
  <c r="L2641" i="16"/>
  <c r="J2641" i="16"/>
  <c r="H2641" i="16"/>
  <c r="F2641" i="16"/>
  <c r="D2641" i="16"/>
  <c r="N2640" i="16"/>
  <c r="L2640" i="16"/>
  <c r="J2640" i="16"/>
  <c r="H2640" i="16"/>
  <c r="F2640" i="16"/>
  <c r="D2640" i="16"/>
  <c r="N2639" i="16"/>
  <c r="L2639" i="16"/>
  <c r="J2639" i="16"/>
  <c r="H2639" i="16"/>
  <c r="F2639" i="16"/>
  <c r="D2639" i="16"/>
  <c r="N2638" i="16"/>
  <c r="L2638" i="16"/>
  <c r="J2638" i="16"/>
  <c r="H2638" i="16"/>
  <c r="F2638" i="16"/>
  <c r="D2638" i="16"/>
  <c r="N2637" i="16"/>
  <c r="L2637" i="16"/>
  <c r="J2637" i="16"/>
  <c r="H2637" i="16"/>
  <c r="F2637" i="16"/>
  <c r="D2637" i="16"/>
  <c r="N2636" i="16"/>
  <c r="L2636" i="16"/>
  <c r="J2636" i="16"/>
  <c r="H2636" i="16"/>
  <c r="F2636" i="16"/>
  <c r="D2636" i="16"/>
  <c r="N2635" i="16"/>
  <c r="L2635" i="16"/>
  <c r="J2635" i="16"/>
  <c r="H2635" i="16"/>
  <c r="F2635" i="16"/>
  <c r="D2635" i="16"/>
  <c r="N2634" i="16"/>
  <c r="L2634" i="16"/>
  <c r="J2634" i="16"/>
  <c r="H2634" i="16"/>
  <c r="F2634" i="16"/>
  <c r="D2634" i="16"/>
  <c r="N2633" i="16"/>
  <c r="L2633" i="16"/>
  <c r="J2633" i="16"/>
  <c r="H2633" i="16"/>
  <c r="F2633" i="16"/>
  <c r="D2633" i="16"/>
  <c r="N2632" i="16"/>
  <c r="L2632" i="16"/>
  <c r="J2632" i="16"/>
  <c r="H2632" i="16"/>
  <c r="F2632" i="16"/>
  <c r="D2632" i="16"/>
  <c r="N2631" i="16"/>
  <c r="L2631" i="16"/>
  <c r="J2631" i="16"/>
  <c r="H2631" i="16"/>
  <c r="F2631" i="16"/>
  <c r="D2631" i="16"/>
  <c r="N2630" i="16"/>
  <c r="L2630" i="16"/>
  <c r="J2630" i="16"/>
  <c r="H2630" i="16"/>
  <c r="F2630" i="16"/>
  <c r="D2630" i="16"/>
  <c r="N2629" i="16"/>
  <c r="L2629" i="16"/>
  <c r="J2629" i="16"/>
  <c r="H2629" i="16"/>
  <c r="F2629" i="16"/>
  <c r="D2629" i="16"/>
  <c r="N2628" i="16"/>
  <c r="L2628" i="16"/>
  <c r="J2628" i="16"/>
  <c r="H2628" i="16"/>
  <c r="F2628" i="16"/>
  <c r="D2628" i="16"/>
  <c r="N2627" i="16"/>
  <c r="L2627" i="16"/>
  <c r="J2627" i="16"/>
  <c r="H2627" i="16"/>
  <c r="F2627" i="16"/>
  <c r="D2627" i="16"/>
  <c r="N2626" i="16"/>
  <c r="L2626" i="16"/>
  <c r="J2626" i="16"/>
  <c r="H2626" i="16"/>
  <c r="F2626" i="16"/>
  <c r="D2626" i="16"/>
  <c r="N2625" i="16"/>
  <c r="L2625" i="16"/>
  <c r="J2625" i="16"/>
  <c r="H2625" i="16"/>
  <c r="F2625" i="16"/>
  <c r="D2625" i="16"/>
  <c r="N2624" i="16"/>
  <c r="L2624" i="16"/>
  <c r="J2624" i="16"/>
  <c r="H2624" i="16"/>
  <c r="F2624" i="16"/>
  <c r="D2624" i="16"/>
  <c r="N2623" i="16"/>
  <c r="L2623" i="16"/>
  <c r="J2623" i="16"/>
  <c r="H2623" i="16"/>
  <c r="F2623" i="16"/>
  <c r="D2623" i="16"/>
  <c r="N2622" i="16"/>
  <c r="L2622" i="16"/>
  <c r="J2622" i="16"/>
  <c r="H2622" i="16"/>
  <c r="F2622" i="16"/>
  <c r="D2622" i="16"/>
  <c r="N2621" i="16"/>
  <c r="L2621" i="16"/>
  <c r="J2621" i="16"/>
  <c r="H2621" i="16"/>
  <c r="F2621" i="16"/>
  <c r="D2621" i="16"/>
  <c r="N2620" i="16"/>
  <c r="L2620" i="16"/>
  <c r="J2620" i="16"/>
  <c r="H2620" i="16"/>
  <c r="F2620" i="16"/>
  <c r="D2620" i="16"/>
  <c r="N2619" i="16"/>
  <c r="L2619" i="16"/>
  <c r="J2619" i="16"/>
  <c r="H2619" i="16"/>
  <c r="F2619" i="16"/>
  <c r="D2619" i="16"/>
  <c r="N2618" i="16"/>
  <c r="L2618" i="16"/>
  <c r="J2618" i="16"/>
  <c r="H2618" i="16"/>
  <c r="F2618" i="16"/>
  <c r="D2618" i="16"/>
  <c r="N2617" i="16"/>
  <c r="L2617" i="16"/>
  <c r="J2617" i="16"/>
  <c r="H2617" i="16"/>
  <c r="F2617" i="16"/>
  <c r="D2617" i="16"/>
  <c r="N2616" i="16"/>
  <c r="L2616" i="16"/>
  <c r="J2616" i="16"/>
  <c r="H2616" i="16"/>
  <c r="F2616" i="16"/>
  <c r="D2616" i="16"/>
  <c r="N2615" i="16"/>
  <c r="L2615" i="16"/>
  <c r="J2615" i="16"/>
  <c r="H2615" i="16"/>
  <c r="F2615" i="16"/>
  <c r="D2615" i="16"/>
  <c r="N2614" i="16"/>
  <c r="L2614" i="16"/>
  <c r="J2614" i="16"/>
  <c r="H2614" i="16"/>
  <c r="F2614" i="16"/>
  <c r="D2614" i="16"/>
  <c r="N2613" i="16"/>
  <c r="L2613" i="16"/>
  <c r="J2613" i="16"/>
  <c r="H2613" i="16"/>
  <c r="F2613" i="16"/>
  <c r="D2613" i="16"/>
  <c r="N2612" i="16"/>
  <c r="L2612" i="16"/>
  <c r="J2612" i="16"/>
  <c r="H2612" i="16"/>
  <c r="F2612" i="16"/>
  <c r="D2612" i="16"/>
  <c r="N2611" i="16"/>
  <c r="L2611" i="16"/>
  <c r="J2611" i="16"/>
  <c r="H2611" i="16"/>
  <c r="F2611" i="16"/>
  <c r="D2611" i="16"/>
  <c r="N2610" i="16"/>
  <c r="L2610" i="16"/>
  <c r="J2610" i="16"/>
  <c r="H2610" i="16"/>
  <c r="F2610" i="16"/>
  <c r="D2610" i="16"/>
  <c r="N2609" i="16"/>
  <c r="L2609" i="16"/>
  <c r="J2609" i="16"/>
  <c r="H2609" i="16"/>
  <c r="F2609" i="16"/>
  <c r="D2609" i="16"/>
  <c r="N2608" i="16"/>
  <c r="L2608" i="16"/>
  <c r="J2608" i="16"/>
  <c r="H2608" i="16"/>
  <c r="F2608" i="16"/>
  <c r="D2608" i="16"/>
  <c r="N2607" i="16"/>
  <c r="L2607" i="16"/>
  <c r="J2607" i="16"/>
  <c r="H2607" i="16"/>
  <c r="F2607" i="16"/>
  <c r="D2607" i="16"/>
  <c r="N2606" i="16"/>
  <c r="L2606" i="16"/>
  <c r="J2606" i="16"/>
  <c r="H2606" i="16"/>
  <c r="F2606" i="16"/>
  <c r="D2606" i="16"/>
  <c r="N2605" i="16"/>
  <c r="L2605" i="16"/>
  <c r="J2605" i="16"/>
  <c r="H2605" i="16"/>
  <c r="F2605" i="16"/>
  <c r="D2605" i="16"/>
  <c r="N2604" i="16"/>
  <c r="L2604" i="16"/>
  <c r="J2604" i="16"/>
  <c r="H2604" i="16"/>
  <c r="F2604" i="16"/>
  <c r="D2604" i="16"/>
  <c r="N2603" i="16"/>
  <c r="L2603" i="16"/>
  <c r="J2603" i="16"/>
  <c r="H2603" i="16"/>
  <c r="F2603" i="16"/>
  <c r="D2603" i="16"/>
  <c r="N2602" i="16"/>
  <c r="L2602" i="16"/>
  <c r="J2602" i="16"/>
  <c r="H2602" i="16"/>
  <c r="F2602" i="16"/>
  <c r="D2602" i="16"/>
  <c r="N2601" i="16"/>
  <c r="L2601" i="16"/>
  <c r="J2601" i="16"/>
  <c r="H2601" i="16"/>
  <c r="F2601" i="16"/>
  <c r="D2601" i="16"/>
  <c r="N2600" i="16"/>
  <c r="L2600" i="16"/>
  <c r="J2600" i="16"/>
  <c r="H2600" i="16"/>
  <c r="F2600" i="16"/>
  <c r="D2600" i="16"/>
  <c r="N2599" i="16"/>
  <c r="L2599" i="16"/>
  <c r="J2599" i="16"/>
  <c r="H2599" i="16"/>
  <c r="F2599" i="16"/>
  <c r="D2599" i="16"/>
  <c r="N2598" i="16"/>
  <c r="L2598" i="16"/>
  <c r="J2598" i="16"/>
  <c r="H2598" i="16"/>
  <c r="F2598" i="16"/>
  <c r="D2598" i="16"/>
  <c r="N2597" i="16"/>
  <c r="L2597" i="16"/>
  <c r="J2597" i="16"/>
  <c r="H2597" i="16"/>
  <c r="F2597" i="16"/>
  <c r="D2597" i="16"/>
  <c r="N2596" i="16"/>
  <c r="L2596" i="16"/>
  <c r="J2596" i="16"/>
  <c r="H2596" i="16"/>
  <c r="F2596" i="16"/>
  <c r="D2596" i="16"/>
  <c r="N2595" i="16"/>
  <c r="L2595" i="16"/>
  <c r="J2595" i="16"/>
  <c r="H2595" i="16"/>
  <c r="F2595" i="16"/>
  <c r="D2595" i="16"/>
  <c r="N2594" i="16"/>
  <c r="L2594" i="16"/>
  <c r="J2594" i="16"/>
  <c r="H2594" i="16"/>
  <c r="F2594" i="16"/>
  <c r="D2594" i="16"/>
  <c r="N2593" i="16"/>
  <c r="L2593" i="16"/>
  <c r="J2593" i="16"/>
  <c r="H2593" i="16"/>
  <c r="F2593" i="16"/>
  <c r="D2593" i="16"/>
  <c r="N2592" i="16"/>
  <c r="L2592" i="16"/>
  <c r="J2592" i="16"/>
  <c r="H2592" i="16"/>
  <c r="F2592" i="16"/>
  <c r="D2592" i="16"/>
  <c r="N2591" i="16"/>
  <c r="L2591" i="16"/>
  <c r="J2591" i="16"/>
  <c r="H2591" i="16"/>
  <c r="F2591" i="16"/>
  <c r="D2591" i="16"/>
  <c r="N2590" i="16"/>
  <c r="L2590" i="16"/>
  <c r="J2590" i="16"/>
  <c r="H2590" i="16"/>
  <c r="F2590" i="16"/>
  <c r="D2590" i="16"/>
  <c r="N2589" i="16"/>
  <c r="L2589" i="16"/>
  <c r="J2589" i="16"/>
  <c r="H2589" i="16"/>
  <c r="F2589" i="16"/>
  <c r="D2589" i="16"/>
  <c r="N2588" i="16"/>
  <c r="L2588" i="16"/>
  <c r="J2588" i="16"/>
  <c r="H2588" i="16"/>
  <c r="F2588" i="16"/>
  <c r="D2588" i="16"/>
  <c r="N2587" i="16"/>
  <c r="L2587" i="16"/>
  <c r="J2587" i="16"/>
  <c r="H2587" i="16"/>
  <c r="F2587" i="16"/>
  <c r="D2587" i="16"/>
  <c r="N2586" i="16"/>
  <c r="L2586" i="16"/>
  <c r="J2586" i="16"/>
  <c r="H2586" i="16"/>
  <c r="F2586" i="16"/>
  <c r="D2586" i="16"/>
  <c r="N2585" i="16"/>
  <c r="L2585" i="16"/>
  <c r="J2585" i="16"/>
  <c r="H2585" i="16"/>
  <c r="F2585" i="16"/>
  <c r="D2585" i="16"/>
  <c r="N2584" i="16"/>
  <c r="L2584" i="16"/>
  <c r="J2584" i="16"/>
  <c r="H2584" i="16"/>
  <c r="F2584" i="16"/>
  <c r="D2584" i="16"/>
  <c r="N2583" i="16"/>
  <c r="L2583" i="16"/>
  <c r="J2583" i="16"/>
  <c r="H2583" i="16"/>
  <c r="F2583" i="16"/>
  <c r="D2583" i="16"/>
  <c r="N2582" i="16"/>
  <c r="L2582" i="16"/>
  <c r="J2582" i="16"/>
  <c r="H2582" i="16"/>
  <c r="F2582" i="16"/>
  <c r="D2582" i="16"/>
  <c r="N2581" i="16"/>
  <c r="L2581" i="16"/>
  <c r="J2581" i="16"/>
  <c r="H2581" i="16"/>
  <c r="F2581" i="16"/>
  <c r="D2581" i="16"/>
  <c r="N2580" i="16"/>
  <c r="L2580" i="16"/>
  <c r="J2580" i="16"/>
  <c r="H2580" i="16"/>
  <c r="F2580" i="16"/>
  <c r="D2580" i="16"/>
  <c r="N2579" i="16"/>
  <c r="L2579" i="16"/>
  <c r="J2579" i="16"/>
  <c r="H2579" i="16"/>
  <c r="F2579" i="16"/>
  <c r="D2579" i="16"/>
  <c r="N2578" i="16"/>
  <c r="L2578" i="16"/>
  <c r="J2578" i="16"/>
  <c r="H2578" i="16"/>
  <c r="F2578" i="16"/>
  <c r="D2578" i="16"/>
  <c r="N2577" i="16"/>
  <c r="L2577" i="16"/>
  <c r="J2577" i="16"/>
  <c r="H2577" i="16"/>
  <c r="F2577" i="16"/>
  <c r="D2577" i="16"/>
  <c r="N2576" i="16"/>
  <c r="L2576" i="16"/>
  <c r="J2576" i="16"/>
  <c r="H2576" i="16"/>
  <c r="F2576" i="16"/>
  <c r="D2576" i="16"/>
  <c r="N2575" i="16"/>
  <c r="L2575" i="16"/>
  <c r="J2575" i="16"/>
  <c r="H2575" i="16"/>
  <c r="F2575" i="16"/>
  <c r="D2575" i="16"/>
  <c r="N2574" i="16"/>
  <c r="L2574" i="16"/>
  <c r="J2574" i="16"/>
  <c r="H2574" i="16"/>
  <c r="F2574" i="16"/>
  <c r="D2574" i="16"/>
  <c r="N2573" i="16"/>
  <c r="L2573" i="16"/>
  <c r="J2573" i="16"/>
  <c r="H2573" i="16"/>
  <c r="F2573" i="16"/>
  <c r="D2573" i="16"/>
  <c r="N2572" i="16"/>
  <c r="L2572" i="16"/>
  <c r="J2572" i="16"/>
  <c r="H2572" i="16"/>
  <c r="F2572" i="16"/>
  <c r="D2572" i="16"/>
  <c r="N2571" i="16"/>
  <c r="L2571" i="16"/>
  <c r="J2571" i="16"/>
  <c r="H2571" i="16"/>
  <c r="F2571" i="16"/>
  <c r="D2571" i="16"/>
  <c r="N2570" i="16"/>
  <c r="L2570" i="16"/>
  <c r="J2570" i="16"/>
  <c r="H2570" i="16"/>
  <c r="F2570" i="16"/>
  <c r="D2570" i="16"/>
  <c r="N2569" i="16"/>
  <c r="L2569" i="16"/>
  <c r="J2569" i="16"/>
  <c r="H2569" i="16"/>
  <c r="F2569" i="16"/>
  <c r="D2569" i="16"/>
  <c r="N2568" i="16"/>
  <c r="L2568" i="16"/>
  <c r="J2568" i="16"/>
  <c r="H2568" i="16"/>
  <c r="F2568" i="16"/>
  <c r="D2568" i="16"/>
  <c r="N2567" i="16"/>
  <c r="L2567" i="16"/>
  <c r="J2567" i="16"/>
  <c r="H2567" i="16"/>
  <c r="F2567" i="16"/>
  <c r="D2567" i="16"/>
  <c r="N2566" i="16"/>
  <c r="L2566" i="16"/>
  <c r="J2566" i="16"/>
  <c r="H2566" i="16"/>
  <c r="F2566" i="16"/>
  <c r="D2566" i="16"/>
  <c r="N2565" i="16"/>
  <c r="L2565" i="16"/>
  <c r="J2565" i="16"/>
  <c r="H2565" i="16"/>
  <c r="F2565" i="16"/>
  <c r="D2565" i="16"/>
  <c r="N2564" i="16"/>
  <c r="L2564" i="16"/>
  <c r="J2564" i="16"/>
  <c r="H2564" i="16"/>
  <c r="F2564" i="16"/>
  <c r="D2564" i="16"/>
  <c r="N2563" i="16"/>
  <c r="L2563" i="16"/>
  <c r="J2563" i="16"/>
  <c r="H2563" i="16"/>
  <c r="F2563" i="16"/>
  <c r="D2563" i="16"/>
  <c r="N2562" i="16"/>
  <c r="L2562" i="16"/>
  <c r="J2562" i="16"/>
  <c r="H2562" i="16"/>
  <c r="F2562" i="16"/>
  <c r="D2562" i="16"/>
  <c r="N2561" i="16"/>
  <c r="L2561" i="16"/>
  <c r="J2561" i="16"/>
  <c r="H2561" i="16"/>
  <c r="F2561" i="16"/>
  <c r="D2561" i="16"/>
  <c r="N2560" i="16"/>
  <c r="L2560" i="16"/>
  <c r="J2560" i="16"/>
  <c r="H2560" i="16"/>
  <c r="F2560" i="16"/>
  <c r="D2560" i="16"/>
  <c r="N2559" i="16"/>
  <c r="L2559" i="16"/>
  <c r="J2559" i="16"/>
  <c r="H2559" i="16"/>
  <c r="F2559" i="16"/>
  <c r="D2559" i="16"/>
  <c r="N2558" i="16"/>
  <c r="L2558" i="16"/>
  <c r="J2558" i="16"/>
  <c r="H2558" i="16"/>
  <c r="F2558" i="16"/>
  <c r="D2558" i="16"/>
  <c r="N2557" i="16"/>
  <c r="L2557" i="16"/>
  <c r="J2557" i="16"/>
  <c r="H2557" i="16"/>
  <c r="F2557" i="16"/>
  <c r="D2557" i="16"/>
  <c r="N2556" i="16"/>
  <c r="L2556" i="16"/>
  <c r="J2556" i="16"/>
  <c r="H2556" i="16"/>
  <c r="F2556" i="16"/>
  <c r="D2556" i="16"/>
  <c r="N2555" i="16"/>
  <c r="L2555" i="16"/>
  <c r="J2555" i="16"/>
  <c r="H2555" i="16"/>
  <c r="F2555" i="16"/>
  <c r="D2555" i="16"/>
  <c r="N2554" i="16"/>
  <c r="L2554" i="16"/>
  <c r="J2554" i="16"/>
  <c r="H2554" i="16"/>
  <c r="F2554" i="16"/>
  <c r="D2554" i="16"/>
  <c r="N2553" i="16"/>
  <c r="L2553" i="16"/>
  <c r="J2553" i="16"/>
  <c r="H2553" i="16"/>
  <c r="F2553" i="16"/>
  <c r="D2553" i="16"/>
  <c r="N2552" i="16"/>
  <c r="L2552" i="16"/>
  <c r="J2552" i="16"/>
  <c r="H2552" i="16"/>
  <c r="F2552" i="16"/>
  <c r="D2552" i="16"/>
  <c r="N2551" i="16"/>
  <c r="L2551" i="16"/>
  <c r="J2551" i="16"/>
  <c r="H2551" i="16"/>
  <c r="F2551" i="16"/>
  <c r="D2551" i="16"/>
  <c r="N2550" i="16"/>
  <c r="L2550" i="16"/>
  <c r="J2550" i="16"/>
  <c r="H2550" i="16"/>
  <c r="F2550" i="16"/>
  <c r="D2550" i="16"/>
  <c r="N2549" i="16"/>
  <c r="L2549" i="16"/>
  <c r="J2549" i="16"/>
  <c r="H2549" i="16"/>
  <c r="F2549" i="16"/>
  <c r="D2549" i="16"/>
  <c r="N2548" i="16"/>
  <c r="L2548" i="16"/>
  <c r="J2548" i="16"/>
  <c r="H2548" i="16"/>
  <c r="F2548" i="16"/>
  <c r="D2548" i="16"/>
  <c r="N2547" i="16"/>
  <c r="L2547" i="16"/>
  <c r="J2547" i="16"/>
  <c r="H2547" i="16"/>
  <c r="F2547" i="16"/>
  <c r="D2547" i="16"/>
  <c r="N2546" i="16"/>
  <c r="L2546" i="16"/>
  <c r="J2546" i="16"/>
  <c r="H2546" i="16"/>
  <c r="F2546" i="16"/>
  <c r="D2546" i="16"/>
  <c r="N2545" i="16"/>
  <c r="L2545" i="16"/>
  <c r="J2545" i="16"/>
  <c r="H2545" i="16"/>
  <c r="F2545" i="16"/>
  <c r="D2545" i="16"/>
  <c r="N2544" i="16"/>
  <c r="L2544" i="16"/>
  <c r="J2544" i="16"/>
  <c r="H2544" i="16"/>
  <c r="F2544" i="16"/>
  <c r="D2544" i="16"/>
  <c r="N2543" i="16"/>
  <c r="L2543" i="16"/>
  <c r="J2543" i="16"/>
  <c r="H2543" i="16"/>
  <c r="F2543" i="16"/>
  <c r="D2543" i="16"/>
  <c r="N2542" i="16"/>
  <c r="L2542" i="16"/>
  <c r="J2542" i="16"/>
  <c r="H2542" i="16"/>
  <c r="F2542" i="16"/>
  <c r="D2542" i="16"/>
  <c r="N2541" i="16"/>
  <c r="L2541" i="16"/>
  <c r="J2541" i="16"/>
  <c r="H2541" i="16"/>
  <c r="F2541" i="16"/>
  <c r="D2541" i="16"/>
  <c r="N2540" i="16"/>
  <c r="L2540" i="16"/>
  <c r="J2540" i="16"/>
  <c r="H2540" i="16"/>
  <c r="F2540" i="16"/>
  <c r="D2540" i="16"/>
  <c r="N2539" i="16"/>
  <c r="L2539" i="16"/>
  <c r="J2539" i="16"/>
  <c r="H2539" i="16"/>
  <c r="F2539" i="16"/>
  <c r="D2539" i="16"/>
  <c r="N2538" i="16"/>
  <c r="L2538" i="16"/>
  <c r="J2538" i="16"/>
  <c r="H2538" i="16"/>
  <c r="F2538" i="16"/>
  <c r="D2538" i="16"/>
  <c r="N2537" i="16"/>
  <c r="L2537" i="16"/>
  <c r="J2537" i="16"/>
  <c r="H2537" i="16"/>
  <c r="F2537" i="16"/>
  <c r="D2537" i="16"/>
  <c r="N2536" i="16"/>
  <c r="L2536" i="16"/>
  <c r="J2536" i="16"/>
  <c r="H2536" i="16"/>
  <c r="F2536" i="16"/>
  <c r="D2536" i="16"/>
  <c r="N2535" i="16"/>
  <c r="L2535" i="16"/>
  <c r="J2535" i="16"/>
  <c r="H2535" i="16"/>
  <c r="F2535" i="16"/>
  <c r="D2535" i="16"/>
  <c r="N2534" i="16"/>
  <c r="L2534" i="16"/>
  <c r="J2534" i="16"/>
  <c r="H2534" i="16"/>
  <c r="F2534" i="16"/>
  <c r="D2534" i="16"/>
  <c r="N2533" i="16"/>
  <c r="L2533" i="16"/>
  <c r="J2533" i="16"/>
  <c r="H2533" i="16"/>
  <c r="F2533" i="16"/>
  <c r="D2533" i="16"/>
  <c r="N2532" i="16"/>
  <c r="L2532" i="16"/>
  <c r="J2532" i="16"/>
  <c r="H2532" i="16"/>
  <c r="F2532" i="16"/>
  <c r="D2532" i="16"/>
  <c r="N2531" i="16"/>
  <c r="L2531" i="16"/>
  <c r="J2531" i="16"/>
  <c r="H2531" i="16"/>
  <c r="F2531" i="16"/>
  <c r="D2531" i="16"/>
  <c r="N2530" i="16"/>
  <c r="L2530" i="16"/>
  <c r="J2530" i="16"/>
  <c r="H2530" i="16"/>
  <c r="F2530" i="16"/>
  <c r="D2530" i="16"/>
  <c r="N2529" i="16"/>
  <c r="L2529" i="16"/>
  <c r="J2529" i="16"/>
  <c r="H2529" i="16"/>
  <c r="F2529" i="16"/>
  <c r="D2529" i="16"/>
  <c r="N2528" i="16"/>
  <c r="L2528" i="16"/>
  <c r="J2528" i="16"/>
  <c r="H2528" i="16"/>
  <c r="F2528" i="16"/>
  <c r="D2528" i="16"/>
  <c r="N2527" i="16"/>
  <c r="L2527" i="16"/>
  <c r="J2527" i="16"/>
  <c r="H2527" i="16"/>
  <c r="F2527" i="16"/>
  <c r="D2527" i="16"/>
  <c r="N2526" i="16"/>
  <c r="L2526" i="16"/>
  <c r="J2526" i="16"/>
  <c r="H2526" i="16"/>
  <c r="F2526" i="16"/>
  <c r="D2526" i="16"/>
  <c r="N2525" i="16"/>
  <c r="L2525" i="16"/>
  <c r="J2525" i="16"/>
  <c r="H2525" i="16"/>
  <c r="F2525" i="16"/>
  <c r="D2525" i="16"/>
  <c r="N2524" i="16"/>
  <c r="L2524" i="16"/>
  <c r="J2524" i="16"/>
  <c r="H2524" i="16"/>
  <c r="F2524" i="16"/>
  <c r="D2524" i="16"/>
  <c r="N2523" i="16"/>
  <c r="L2523" i="16"/>
  <c r="J2523" i="16"/>
  <c r="H2523" i="16"/>
  <c r="F2523" i="16"/>
  <c r="D2523" i="16"/>
  <c r="N2522" i="16"/>
  <c r="L2522" i="16"/>
  <c r="J2522" i="16"/>
  <c r="H2522" i="16"/>
  <c r="F2522" i="16"/>
  <c r="D2522" i="16"/>
  <c r="N2521" i="16"/>
  <c r="L2521" i="16"/>
  <c r="J2521" i="16"/>
  <c r="H2521" i="16"/>
  <c r="F2521" i="16"/>
  <c r="D2521" i="16"/>
  <c r="N2520" i="16"/>
  <c r="L2520" i="16"/>
  <c r="J2520" i="16"/>
  <c r="H2520" i="16"/>
  <c r="F2520" i="16"/>
  <c r="D2520" i="16"/>
  <c r="N2519" i="16"/>
  <c r="L2519" i="16"/>
  <c r="J2519" i="16"/>
  <c r="H2519" i="16"/>
  <c r="F2519" i="16"/>
  <c r="D2519" i="16"/>
  <c r="N2518" i="16"/>
  <c r="L2518" i="16"/>
  <c r="J2518" i="16"/>
  <c r="H2518" i="16"/>
  <c r="F2518" i="16"/>
  <c r="D2518" i="16"/>
  <c r="N2517" i="16"/>
  <c r="L2517" i="16"/>
  <c r="J2517" i="16"/>
  <c r="H2517" i="16"/>
  <c r="F2517" i="16"/>
  <c r="D2517" i="16"/>
  <c r="N2516" i="16"/>
  <c r="L2516" i="16"/>
  <c r="J2516" i="16"/>
  <c r="H2516" i="16"/>
  <c r="F2516" i="16"/>
  <c r="D2516" i="16"/>
  <c r="N2515" i="16"/>
  <c r="L2515" i="16"/>
  <c r="J2515" i="16"/>
  <c r="H2515" i="16"/>
  <c r="F2515" i="16"/>
  <c r="D2515" i="16"/>
  <c r="N2514" i="16"/>
  <c r="L2514" i="16"/>
  <c r="J2514" i="16"/>
  <c r="H2514" i="16"/>
  <c r="F2514" i="16"/>
  <c r="D2514" i="16"/>
  <c r="N2513" i="16"/>
  <c r="L2513" i="16"/>
  <c r="J2513" i="16"/>
  <c r="H2513" i="16"/>
  <c r="F2513" i="16"/>
  <c r="D2513" i="16"/>
  <c r="N2512" i="16"/>
  <c r="L2512" i="16"/>
  <c r="J2512" i="16"/>
  <c r="H2512" i="16"/>
  <c r="F2512" i="16"/>
  <c r="D2512" i="16"/>
  <c r="N2511" i="16"/>
  <c r="L2511" i="16"/>
  <c r="J2511" i="16"/>
  <c r="H2511" i="16"/>
  <c r="F2511" i="16"/>
  <c r="D2511" i="16"/>
  <c r="N2510" i="16"/>
  <c r="L2510" i="16"/>
  <c r="J2510" i="16"/>
  <c r="H2510" i="16"/>
  <c r="F2510" i="16"/>
  <c r="D2510" i="16"/>
  <c r="N2509" i="16"/>
  <c r="L2509" i="16"/>
  <c r="J2509" i="16"/>
  <c r="H2509" i="16"/>
  <c r="F2509" i="16"/>
  <c r="D2509" i="16"/>
  <c r="N2508" i="16"/>
  <c r="L2508" i="16"/>
  <c r="J2508" i="16"/>
  <c r="H2508" i="16"/>
  <c r="F2508" i="16"/>
  <c r="D2508" i="16"/>
  <c r="N2507" i="16"/>
  <c r="L2507" i="16"/>
  <c r="J2507" i="16"/>
  <c r="H2507" i="16"/>
  <c r="F2507" i="16"/>
  <c r="D2507" i="16"/>
  <c r="N2506" i="16"/>
  <c r="L2506" i="16"/>
  <c r="J2506" i="16"/>
  <c r="H2506" i="16"/>
  <c r="F2506" i="16"/>
  <c r="D2506" i="16"/>
  <c r="N2505" i="16"/>
  <c r="L2505" i="16"/>
  <c r="J2505" i="16"/>
  <c r="H2505" i="16"/>
  <c r="F2505" i="16"/>
  <c r="D2505" i="16"/>
  <c r="N2504" i="16"/>
  <c r="L2504" i="16"/>
  <c r="J2504" i="16"/>
  <c r="H2504" i="16"/>
  <c r="F2504" i="16"/>
  <c r="D2504" i="16"/>
  <c r="N2503" i="16"/>
  <c r="L2503" i="16"/>
  <c r="J2503" i="16"/>
  <c r="H2503" i="16"/>
  <c r="F2503" i="16"/>
  <c r="D2503" i="16"/>
  <c r="N2502" i="16"/>
  <c r="L2502" i="16"/>
  <c r="J2502" i="16"/>
  <c r="H2502" i="16"/>
  <c r="F2502" i="16"/>
  <c r="D2502" i="16"/>
  <c r="N2501" i="16"/>
  <c r="L2501" i="16"/>
  <c r="J2501" i="16"/>
  <c r="H2501" i="16"/>
  <c r="F2501" i="16"/>
  <c r="D2501" i="16"/>
  <c r="N2500" i="16"/>
  <c r="L2500" i="16"/>
  <c r="J2500" i="16"/>
  <c r="H2500" i="16"/>
  <c r="F2500" i="16"/>
  <c r="D2500" i="16"/>
  <c r="N2499" i="16"/>
  <c r="L2499" i="16"/>
  <c r="J2499" i="16"/>
  <c r="H2499" i="16"/>
  <c r="F2499" i="16"/>
  <c r="D2499" i="16"/>
  <c r="N2498" i="16"/>
  <c r="L2498" i="16"/>
  <c r="J2498" i="16"/>
  <c r="H2498" i="16"/>
  <c r="F2498" i="16"/>
  <c r="D2498" i="16"/>
  <c r="N2497" i="16"/>
  <c r="L2497" i="16"/>
  <c r="J2497" i="16"/>
  <c r="H2497" i="16"/>
  <c r="F2497" i="16"/>
  <c r="D2497" i="16"/>
  <c r="N2496" i="16"/>
  <c r="L2496" i="16"/>
  <c r="J2496" i="16"/>
  <c r="H2496" i="16"/>
  <c r="F2496" i="16"/>
  <c r="D2496" i="16"/>
  <c r="N2495" i="16"/>
  <c r="L2495" i="16"/>
  <c r="J2495" i="16"/>
  <c r="H2495" i="16"/>
  <c r="F2495" i="16"/>
  <c r="D2495" i="16"/>
  <c r="N2494" i="16"/>
  <c r="L2494" i="16"/>
  <c r="J2494" i="16"/>
  <c r="H2494" i="16"/>
  <c r="F2494" i="16"/>
  <c r="D2494" i="16"/>
  <c r="N2493" i="16"/>
  <c r="L2493" i="16"/>
  <c r="J2493" i="16"/>
  <c r="H2493" i="16"/>
  <c r="F2493" i="16"/>
  <c r="D2493" i="16"/>
  <c r="N2492" i="16"/>
  <c r="L2492" i="16"/>
  <c r="J2492" i="16"/>
  <c r="H2492" i="16"/>
  <c r="F2492" i="16"/>
  <c r="D2492" i="16"/>
  <c r="N2491" i="16"/>
  <c r="L2491" i="16"/>
  <c r="J2491" i="16"/>
  <c r="H2491" i="16"/>
  <c r="F2491" i="16"/>
  <c r="D2491" i="16"/>
  <c r="N2490" i="16"/>
  <c r="L2490" i="16"/>
  <c r="J2490" i="16"/>
  <c r="H2490" i="16"/>
  <c r="F2490" i="16"/>
  <c r="D2490" i="16"/>
  <c r="N2489" i="16"/>
  <c r="L2489" i="16"/>
  <c r="J2489" i="16"/>
  <c r="H2489" i="16"/>
  <c r="F2489" i="16"/>
  <c r="D2489" i="16"/>
  <c r="N2488" i="16"/>
  <c r="L2488" i="16"/>
  <c r="J2488" i="16"/>
  <c r="H2488" i="16"/>
  <c r="F2488" i="16"/>
  <c r="D2488" i="16"/>
  <c r="N2487" i="16"/>
  <c r="L2487" i="16"/>
  <c r="J2487" i="16"/>
  <c r="H2487" i="16"/>
  <c r="F2487" i="16"/>
  <c r="D2487" i="16"/>
  <c r="N2486" i="16"/>
  <c r="L2486" i="16"/>
  <c r="J2486" i="16"/>
  <c r="H2486" i="16"/>
  <c r="F2486" i="16"/>
  <c r="D2486" i="16"/>
  <c r="N2485" i="16"/>
  <c r="L2485" i="16"/>
  <c r="J2485" i="16"/>
  <c r="H2485" i="16"/>
  <c r="F2485" i="16"/>
  <c r="D2485" i="16"/>
  <c r="N2484" i="16"/>
  <c r="L2484" i="16"/>
  <c r="J2484" i="16"/>
  <c r="H2484" i="16"/>
  <c r="F2484" i="16"/>
  <c r="D2484" i="16"/>
  <c r="N2483" i="16"/>
  <c r="L2483" i="16"/>
  <c r="J2483" i="16"/>
  <c r="H2483" i="16"/>
  <c r="F2483" i="16"/>
  <c r="D2483" i="16"/>
  <c r="N2482" i="16"/>
  <c r="L2482" i="16"/>
  <c r="J2482" i="16"/>
  <c r="H2482" i="16"/>
  <c r="F2482" i="16"/>
  <c r="D2482" i="16"/>
  <c r="N2481" i="16"/>
  <c r="L2481" i="16"/>
  <c r="J2481" i="16"/>
  <c r="H2481" i="16"/>
  <c r="F2481" i="16"/>
  <c r="D2481" i="16"/>
  <c r="N2480" i="16"/>
  <c r="L2480" i="16"/>
  <c r="J2480" i="16"/>
  <c r="H2480" i="16"/>
  <c r="F2480" i="16"/>
  <c r="D2480" i="16"/>
  <c r="N2479" i="16"/>
  <c r="L2479" i="16"/>
  <c r="J2479" i="16"/>
  <c r="H2479" i="16"/>
  <c r="F2479" i="16"/>
  <c r="D2479" i="16"/>
  <c r="N2478" i="16"/>
  <c r="L2478" i="16"/>
  <c r="J2478" i="16"/>
  <c r="H2478" i="16"/>
  <c r="F2478" i="16"/>
  <c r="D2478" i="16"/>
  <c r="N2477" i="16"/>
  <c r="L2477" i="16"/>
  <c r="J2477" i="16"/>
  <c r="H2477" i="16"/>
  <c r="F2477" i="16"/>
  <c r="D2477" i="16"/>
  <c r="N2476" i="16"/>
  <c r="L2476" i="16"/>
  <c r="J2476" i="16"/>
  <c r="H2476" i="16"/>
  <c r="F2476" i="16"/>
  <c r="D2476" i="16"/>
  <c r="N2475" i="16"/>
  <c r="L2475" i="16"/>
  <c r="J2475" i="16"/>
  <c r="H2475" i="16"/>
  <c r="F2475" i="16"/>
  <c r="D2475" i="16"/>
  <c r="N2474" i="16"/>
  <c r="L2474" i="16"/>
  <c r="J2474" i="16"/>
  <c r="H2474" i="16"/>
  <c r="F2474" i="16"/>
  <c r="D2474" i="16"/>
  <c r="N2473" i="16"/>
  <c r="L2473" i="16"/>
  <c r="J2473" i="16"/>
  <c r="H2473" i="16"/>
  <c r="F2473" i="16"/>
  <c r="D2473" i="16"/>
  <c r="N2472" i="16"/>
  <c r="L2472" i="16"/>
  <c r="J2472" i="16"/>
  <c r="H2472" i="16"/>
  <c r="F2472" i="16"/>
  <c r="D2472" i="16"/>
  <c r="N2471" i="16"/>
  <c r="L2471" i="16"/>
  <c r="J2471" i="16"/>
  <c r="H2471" i="16"/>
  <c r="F2471" i="16"/>
  <c r="D2471" i="16"/>
  <c r="N2470" i="16"/>
  <c r="L2470" i="16"/>
  <c r="J2470" i="16"/>
  <c r="H2470" i="16"/>
  <c r="F2470" i="16"/>
  <c r="D2470" i="16"/>
  <c r="N2469" i="16"/>
  <c r="L2469" i="16"/>
  <c r="J2469" i="16"/>
  <c r="H2469" i="16"/>
  <c r="F2469" i="16"/>
  <c r="D2469" i="16"/>
  <c r="N2468" i="16"/>
  <c r="L2468" i="16"/>
  <c r="J2468" i="16"/>
  <c r="H2468" i="16"/>
  <c r="F2468" i="16"/>
  <c r="D2468" i="16"/>
  <c r="N2467" i="16"/>
  <c r="L2467" i="16"/>
  <c r="J2467" i="16"/>
  <c r="H2467" i="16"/>
  <c r="F2467" i="16"/>
  <c r="D2467" i="16"/>
  <c r="N2466" i="16"/>
  <c r="L2466" i="16"/>
  <c r="J2466" i="16"/>
  <c r="H2466" i="16"/>
  <c r="F2466" i="16"/>
  <c r="D2466" i="16"/>
  <c r="N2465" i="16"/>
  <c r="L2465" i="16"/>
  <c r="J2465" i="16"/>
  <c r="H2465" i="16"/>
  <c r="F2465" i="16"/>
  <c r="D2465" i="16"/>
  <c r="N2464" i="16"/>
  <c r="L2464" i="16"/>
  <c r="J2464" i="16"/>
  <c r="H2464" i="16"/>
  <c r="F2464" i="16"/>
  <c r="D2464" i="16"/>
  <c r="N2463" i="16"/>
  <c r="L2463" i="16"/>
  <c r="J2463" i="16"/>
  <c r="H2463" i="16"/>
  <c r="F2463" i="16"/>
  <c r="D2463" i="16"/>
  <c r="N2462" i="16"/>
  <c r="L2462" i="16"/>
  <c r="J2462" i="16"/>
  <c r="H2462" i="16"/>
  <c r="F2462" i="16"/>
  <c r="D2462" i="16"/>
  <c r="N2461" i="16"/>
  <c r="L2461" i="16"/>
  <c r="J2461" i="16"/>
  <c r="H2461" i="16"/>
  <c r="F2461" i="16"/>
  <c r="D2461" i="16"/>
  <c r="N2460" i="16"/>
  <c r="L2460" i="16"/>
  <c r="J2460" i="16"/>
  <c r="H2460" i="16"/>
  <c r="F2460" i="16"/>
  <c r="D2460" i="16"/>
  <c r="N2459" i="16"/>
  <c r="L2459" i="16"/>
  <c r="J2459" i="16"/>
  <c r="H2459" i="16"/>
  <c r="F2459" i="16"/>
  <c r="D2459" i="16"/>
  <c r="N2458" i="16"/>
  <c r="L2458" i="16"/>
  <c r="J2458" i="16"/>
  <c r="H2458" i="16"/>
  <c r="F2458" i="16"/>
  <c r="D2458" i="16"/>
  <c r="N2457" i="16"/>
  <c r="L2457" i="16"/>
  <c r="J2457" i="16"/>
  <c r="H2457" i="16"/>
  <c r="F2457" i="16"/>
  <c r="D2457" i="16"/>
  <c r="N2456" i="16"/>
  <c r="L2456" i="16"/>
  <c r="J2456" i="16"/>
  <c r="H2456" i="16"/>
  <c r="F2456" i="16"/>
  <c r="D2456" i="16"/>
  <c r="N2455" i="16"/>
  <c r="L2455" i="16"/>
  <c r="J2455" i="16"/>
  <c r="H2455" i="16"/>
  <c r="F2455" i="16"/>
  <c r="D2455" i="16"/>
  <c r="N2454" i="16"/>
  <c r="L2454" i="16"/>
  <c r="J2454" i="16"/>
  <c r="H2454" i="16"/>
  <c r="F2454" i="16"/>
  <c r="D2454" i="16"/>
  <c r="N2453" i="16"/>
  <c r="L2453" i="16"/>
  <c r="J2453" i="16"/>
  <c r="H2453" i="16"/>
  <c r="F2453" i="16"/>
  <c r="D2453" i="16"/>
  <c r="N2452" i="16"/>
  <c r="L2452" i="16"/>
  <c r="J2452" i="16"/>
  <c r="H2452" i="16"/>
  <c r="F2452" i="16"/>
  <c r="D2452" i="16"/>
  <c r="N2451" i="16"/>
  <c r="L2451" i="16"/>
  <c r="J2451" i="16"/>
  <c r="H2451" i="16"/>
  <c r="F2451" i="16"/>
  <c r="D2451" i="16"/>
  <c r="N2450" i="16"/>
  <c r="L2450" i="16"/>
  <c r="J2450" i="16"/>
  <c r="H2450" i="16"/>
  <c r="F2450" i="16"/>
  <c r="D2450" i="16"/>
  <c r="N2449" i="16"/>
  <c r="L2449" i="16"/>
  <c r="J2449" i="16"/>
  <c r="H2449" i="16"/>
  <c r="F2449" i="16"/>
  <c r="D2449" i="16"/>
  <c r="N2448" i="16"/>
  <c r="L2448" i="16"/>
  <c r="J2448" i="16"/>
  <c r="H2448" i="16"/>
  <c r="F2448" i="16"/>
  <c r="D2448" i="16"/>
  <c r="N2447" i="16"/>
  <c r="L2447" i="16"/>
  <c r="J2447" i="16"/>
  <c r="H2447" i="16"/>
  <c r="F2447" i="16"/>
  <c r="D2447" i="16"/>
  <c r="N2446" i="16"/>
  <c r="L2446" i="16"/>
  <c r="J2446" i="16"/>
  <c r="H2446" i="16"/>
  <c r="F2446" i="16"/>
  <c r="D2446" i="16"/>
  <c r="N2445" i="16"/>
  <c r="L2445" i="16"/>
  <c r="J2445" i="16"/>
  <c r="H2445" i="16"/>
  <c r="F2445" i="16"/>
  <c r="D2445" i="16"/>
  <c r="N2444" i="16"/>
  <c r="L2444" i="16"/>
  <c r="J2444" i="16"/>
  <c r="H2444" i="16"/>
  <c r="F2444" i="16"/>
  <c r="D2444" i="16"/>
  <c r="N2443" i="16"/>
  <c r="L2443" i="16"/>
  <c r="J2443" i="16"/>
  <c r="H2443" i="16"/>
  <c r="F2443" i="16"/>
  <c r="D2443" i="16"/>
  <c r="N2442" i="16"/>
  <c r="L2442" i="16"/>
  <c r="J2442" i="16"/>
  <c r="H2442" i="16"/>
  <c r="F2442" i="16"/>
  <c r="D2442" i="16"/>
  <c r="N2441" i="16"/>
  <c r="L2441" i="16"/>
  <c r="J2441" i="16"/>
  <c r="H2441" i="16"/>
  <c r="F2441" i="16"/>
  <c r="D2441" i="16"/>
  <c r="N2440" i="16"/>
  <c r="L2440" i="16"/>
  <c r="J2440" i="16"/>
  <c r="H2440" i="16"/>
  <c r="F2440" i="16"/>
  <c r="D2440" i="16"/>
  <c r="N2439" i="16"/>
  <c r="L2439" i="16"/>
  <c r="J2439" i="16"/>
  <c r="H2439" i="16"/>
  <c r="F2439" i="16"/>
  <c r="D2439" i="16"/>
  <c r="N2438" i="16"/>
  <c r="L2438" i="16"/>
  <c r="J2438" i="16"/>
  <c r="H2438" i="16"/>
  <c r="F2438" i="16"/>
  <c r="D2438" i="16"/>
  <c r="N2437" i="16"/>
  <c r="L2437" i="16"/>
  <c r="J2437" i="16"/>
  <c r="H2437" i="16"/>
  <c r="F2437" i="16"/>
  <c r="D2437" i="16"/>
  <c r="N2436" i="16"/>
  <c r="L2436" i="16"/>
  <c r="J2436" i="16"/>
  <c r="H2436" i="16"/>
  <c r="F2436" i="16"/>
  <c r="D2436" i="16"/>
  <c r="N2435" i="16"/>
  <c r="L2435" i="16"/>
  <c r="J2435" i="16"/>
  <c r="H2435" i="16"/>
  <c r="F2435" i="16"/>
  <c r="D2435" i="16"/>
  <c r="N2434" i="16"/>
  <c r="L2434" i="16"/>
  <c r="J2434" i="16"/>
  <c r="H2434" i="16"/>
  <c r="F2434" i="16"/>
  <c r="D2434" i="16"/>
  <c r="N2433" i="16"/>
  <c r="L2433" i="16"/>
  <c r="J2433" i="16"/>
  <c r="H2433" i="16"/>
  <c r="F2433" i="16"/>
  <c r="D2433" i="16"/>
  <c r="N2432" i="16"/>
  <c r="L2432" i="16"/>
  <c r="J2432" i="16"/>
  <c r="H2432" i="16"/>
  <c r="F2432" i="16"/>
  <c r="D2432" i="16"/>
  <c r="N2431" i="16"/>
  <c r="L2431" i="16"/>
  <c r="J2431" i="16"/>
  <c r="H2431" i="16"/>
  <c r="F2431" i="16"/>
  <c r="D2431" i="16"/>
  <c r="N2430" i="16"/>
  <c r="L2430" i="16"/>
  <c r="J2430" i="16"/>
  <c r="H2430" i="16"/>
  <c r="F2430" i="16"/>
  <c r="D2430" i="16"/>
  <c r="N2429" i="16"/>
  <c r="L2429" i="16"/>
  <c r="J2429" i="16"/>
  <c r="H2429" i="16"/>
  <c r="F2429" i="16"/>
  <c r="D2429" i="16"/>
  <c r="N2428" i="16"/>
  <c r="L2428" i="16"/>
  <c r="J2428" i="16"/>
  <c r="H2428" i="16"/>
  <c r="F2428" i="16"/>
  <c r="D2428" i="16"/>
  <c r="N2427" i="16"/>
  <c r="L2427" i="16"/>
  <c r="J2427" i="16"/>
  <c r="H2427" i="16"/>
  <c r="F2427" i="16"/>
  <c r="D2427" i="16"/>
  <c r="N2426" i="16"/>
  <c r="L2426" i="16"/>
  <c r="J2426" i="16"/>
  <c r="H2426" i="16"/>
  <c r="F2426" i="16"/>
  <c r="D2426" i="16"/>
  <c r="N2425" i="16"/>
  <c r="L2425" i="16"/>
  <c r="J2425" i="16"/>
  <c r="H2425" i="16"/>
  <c r="F2425" i="16"/>
  <c r="D2425" i="16"/>
  <c r="N2424" i="16"/>
  <c r="L2424" i="16"/>
  <c r="J2424" i="16"/>
  <c r="H2424" i="16"/>
  <c r="F2424" i="16"/>
  <c r="D2424" i="16"/>
  <c r="N2423" i="16"/>
  <c r="L2423" i="16"/>
  <c r="J2423" i="16"/>
  <c r="H2423" i="16"/>
  <c r="F2423" i="16"/>
  <c r="D2423" i="16"/>
  <c r="N2422" i="16"/>
  <c r="L2422" i="16"/>
  <c r="J2422" i="16"/>
  <c r="H2422" i="16"/>
  <c r="F2422" i="16"/>
  <c r="D2422" i="16"/>
  <c r="N2421" i="16"/>
  <c r="L2421" i="16"/>
  <c r="J2421" i="16"/>
  <c r="H2421" i="16"/>
  <c r="F2421" i="16"/>
  <c r="D2421" i="16"/>
  <c r="N2420" i="16"/>
  <c r="L2420" i="16"/>
  <c r="J2420" i="16"/>
  <c r="H2420" i="16"/>
  <c r="F2420" i="16"/>
  <c r="D2420" i="16"/>
  <c r="N2419" i="16"/>
  <c r="L2419" i="16"/>
  <c r="J2419" i="16"/>
  <c r="H2419" i="16"/>
  <c r="F2419" i="16"/>
  <c r="D2419" i="16"/>
  <c r="N2418" i="16"/>
  <c r="L2418" i="16"/>
  <c r="J2418" i="16"/>
  <c r="H2418" i="16"/>
  <c r="F2418" i="16"/>
  <c r="D2418" i="16"/>
  <c r="N2417" i="16"/>
  <c r="L2417" i="16"/>
  <c r="J2417" i="16"/>
  <c r="H2417" i="16"/>
  <c r="F2417" i="16"/>
  <c r="D2417" i="16"/>
  <c r="N2416" i="16"/>
  <c r="L2416" i="16"/>
  <c r="J2416" i="16"/>
  <c r="H2416" i="16"/>
  <c r="F2416" i="16"/>
  <c r="D2416" i="16"/>
  <c r="N2415" i="16"/>
  <c r="L2415" i="16"/>
  <c r="J2415" i="16"/>
  <c r="H2415" i="16"/>
  <c r="F2415" i="16"/>
  <c r="D2415" i="16"/>
  <c r="N2414" i="16"/>
  <c r="L2414" i="16"/>
  <c r="J2414" i="16"/>
  <c r="H2414" i="16"/>
  <c r="F2414" i="16"/>
  <c r="D2414" i="16"/>
  <c r="N2413" i="16"/>
  <c r="L2413" i="16"/>
  <c r="J2413" i="16"/>
  <c r="H2413" i="16"/>
  <c r="F2413" i="16"/>
  <c r="D2413" i="16"/>
  <c r="N2412" i="16"/>
  <c r="L2412" i="16"/>
  <c r="J2412" i="16"/>
  <c r="H2412" i="16"/>
  <c r="F2412" i="16"/>
  <c r="D2412" i="16"/>
  <c r="N2411" i="16"/>
  <c r="L2411" i="16"/>
  <c r="J2411" i="16"/>
  <c r="H2411" i="16"/>
  <c r="F2411" i="16"/>
  <c r="D2411" i="16"/>
  <c r="N2410" i="16"/>
  <c r="L2410" i="16"/>
  <c r="J2410" i="16"/>
  <c r="H2410" i="16"/>
  <c r="F2410" i="16"/>
  <c r="D2410" i="16"/>
  <c r="N2409" i="16"/>
  <c r="L2409" i="16"/>
  <c r="J2409" i="16"/>
  <c r="H2409" i="16"/>
  <c r="F2409" i="16"/>
  <c r="D2409" i="16"/>
  <c r="N2408" i="16"/>
  <c r="L2408" i="16"/>
  <c r="J2408" i="16"/>
  <c r="H2408" i="16"/>
  <c r="F2408" i="16"/>
  <c r="D2408" i="16"/>
  <c r="N2407" i="16"/>
  <c r="L2407" i="16"/>
  <c r="J2407" i="16"/>
  <c r="H2407" i="16"/>
  <c r="F2407" i="16"/>
  <c r="D2407" i="16"/>
  <c r="N2406" i="16"/>
  <c r="L2406" i="16"/>
  <c r="J2406" i="16"/>
  <c r="H2406" i="16"/>
  <c r="F2406" i="16"/>
  <c r="D2406" i="16"/>
  <c r="N2405" i="16"/>
  <c r="L2405" i="16"/>
  <c r="J2405" i="16"/>
  <c r="H2405" i="16"/>
  <c r="F2405" i="16"/>
  <c r="D2405" i="16"/>
  <c r="N2404" i="16"/>
  <c r="L2404" i="16"/>
  <c r="J2404" i="16"/>
  <c r="H2404" i="16"/>
  <c r="F2404" i="16"/>
  <c r="D2404" i="16"/>
  <c r="N2403" i="16"/>
  <c r="L2403" i="16"/>
  <c r="J2403" i="16"/>
  <c r="H2403" i="16"/>
  <c r="F2403" i="16"/>
  <c r="D2403" i="16"/>
  <c r="N2402" i="16"/>
  <c r="L2402" i="16"/>
  <c r="J2402" i="16"/>
  <c r="H2402" i="16"/>
  <c r="F2402" i="16"/>
  <c r="D2402" i="16"/>
  <c r="N2401" i="16"/>
  <c r="L2401" i="16"/>
  <c r="J2401" i="16"/>
  <c r="H2401" i="16"/>
  <c r="F2401" i="16"/>
  <c r="D2401" i="16"/>
  <c r="N2400" i="16"/>
  <c r="L2400" i="16"/>
  <c r="J2400" i="16"/>
  <c r="H2400" i="16"/>
  <c r="F2400" i="16"/>
  <c r="D2400" i="16"/>
  <c r="N2399" i="16"/>
  <c r="L2399" i="16"/>
  <c r="J2399" i="16"/>
  <c r="H2399" i="16"/>
  <c r="F2399" i="16"/>
  <c r="D2399" i="16"/>
  <c r="N2398" i="16"/>
  <c r="L2398" i="16"/>
  <c r="J2398" i="16"/>
  <c r="H2398" i="16"/>
  <c r="F2398" i="16"/>
  <c r="D2398" i="16"/>
  <c r="N2397" i="16"/>
  <c r="L2397" i="16"/>
  <c r="J2397" i="16"/>
  <c r="H2397" i="16"/>
  <c r="F2397" i="16"/>
  <c r="D2397" i="16"/>
  <c r="N2396" i="16"/>
  <c r="L2396" i="16"/>
  <c r="J2396" i="16"/>
  <c r="H2396" i="16"/>
  <c r="F2396" i="16"/>
  <c r="D2396" i="16"/>
  <c r="N2395" i="16"/>
  <c r="L2395" i="16"/>
  <c r="J2395" i="16"/>
  <c r="H2395" i="16"/>
  <c r="F2395" i="16"/>
  <c r="D2395" i="16"/>
  <c r="N2394" i="16"/>
  <c r="L2394" i="16"/>
  <c r="J2394" i="16"/>
  <c r="H2394" i="16"/>
  <c r="F2394" i="16"/>
  <c r="D2394" i="16"/>
  <c r="N2393" i="16"/>
  <c r="L2393" i="16"/>
  <c r="J2393" i="16"/>
  <c r="H2393" i="16"/>
  <c r="F2393" i="16"/>
  <c r="D2393" i="16"/>
  <c r="N2392" i="16"/>
  <c r="L2392" i="16"/>
  <c r="J2392" i="16"/>
  <c r="H2392" i="16"/>
  <c r="F2392" i="16"/>
  <c r="D2392" i="16"/>
  <c r="N2391" i="16"/>
  <c r="L2391" i="16"/>
  <c r="J2391" i="16"/>
  <c r="H2391" i="16"/>
  <c r="F2391" i="16"/>
  <c r="D2391" i="16"/>
  <c r="N2390" i="16"/>
  <c r="L2390" i="16"/>
  <c r="J2390" i="16"/>
  <c r="H2390" i="16"/>
  <c r="F2390" i="16"/>
  <c r="D2390" i="16"/>
  <c r="N2389" i="16"/>
  <c r="L2389" i="16"/>
  <c r="J2389" i="16"/>
  <c r="H2389" i="16"/>
  <c r="F2389" i="16"/>
  <c r="D2389" i="16"/>
  <c r="N2388" i="16"/>
  <c r="L2388" i="16"/>
  <c r="J2388" i="16"/>
  <c r="H2388" i="16"/>
  <c r="F2388" i="16"/>
  <c r="D2388" i="16"/>
  <c r="N2387" i="16"/>
  <c r="L2387" i="16"/>
  <c r="J2387" i="16"/>
  <c r="H2387" i="16"/>
  <c r="F2387" i="16"/>
  <c r="D2387" i="16"/>
  <c r="N2386" i="16"/>
  <c r="L2386" i="16"/>
  <c r="J2386" i="16"/>
  <c r="H2386" i="16"/>
  <c r="F2386" i="16"/>
  <c r="D2386" i="16"/>
  <c r="N2385" i="16"/>
  <c r="L2385" i="16"/>
  <c r="J2385" i="16"/>
  <c r="H2385" i="16"/>
  <c r="F2385" i="16"/>
  <c r="D2385" i="16"/>
  <c r="N2384" i="16"/>
  <c r="L2384" i="16"/>
  <c r="J2384" i="16"/>
  <c r="H2384" i="16"/>
  <c r="F2384" i="16"/>
  <c r="D2384" i="16"/>
  <c r="N2383" i="16"/>
  <c r="L2383" i="16"/>
  <c r="J2383" i="16"/>
  <c r="H2383" i="16"/>
  <c r="F2383" i="16"/>
  <c r="D2383" i="16"/>
  <c r="N2382" i="16"/>
  <c r="L2382" i="16"/>
  <c r="J2382" i="16"/>
  <c r="H2382" i="16"/>
  <c r="F2382" i="16"/>
  <c r="D2382" i="16"/>
  <c r="N2381" i="16"/>
  <c r="L2381" i="16"/>
  <c r="J2381" i="16"/>
  <c r="H2381" i="16"/>
  <c r="F2381" i="16"/>
  <c r="D2381" i="16"/>
  <c r="N2380" i="16"/>
  <c r="L2380" i="16"/>
  <c r="J2380" i="16"/>
  <c r="H2380" i="16"/>
  <c r="F2380" i="16"/>
  <c r="D2380" i="16"/>
  <c r="N2379" i="16"/>
  <c r="L2379" i="16"/>
  <c r="J2379" i="16"/>
  <c r="H2379" i="16"/>
  <c r="F2379" i="16"/>
  <c r="D2379" i="16"/>
  <c r="N2378" i="16"/>
  <c r="L2378" i="16"/>
  <c r="J2378" i="16"/>
  <c r="H2378" i="16"/>
  <c r="F2378" i="16"/>
  <c r="D2378" i="16"/>
  <c r="N2377" i="16"/>
  <c r="L2377" i="16"/>
  <c r="J2377" i="16"/>
  <c r="H2377" i="16"/>
  <c r="F2377" i="16"/>
  <c r="D2377" i="16"/>
  <c r="N2376" i="16"/>
  <c r="L2376" i="16"/>
  <c r="J2376" i="16"/>
  <c r="H2376" i="16"/>
  <c r="F2376" i="16"/>
  <c r="D2376" i="16"/>
  <c r="N2375" i="16"/>
  <c r="L2375" i="16"/>
  <c r="J2375" i="16"/>
  <c r="H2375" i="16"/>
  <c r="F2375" i="16"/>
  <c r="D2375" i="16"/>
  <c r="N2374" i="16"/>
  <c r="L2374" i="16"/>
  <c r="J2374" i="16"/>
  <c r="H2374" i="16"/>
  <c r="F2374" i="16"/>
  <c r="D2374" i="16"/>
  <c r="N2373" i="16"/>
  <c r="L2373" i="16"/>
  <c r="J2373" i="16"/>
  <c r="H2373" i="16"/>
  <c r="F2373" i="16"/>
  <c r="D2373" i="16"/>
  <c r="N2372" i="16"/>
  <c r="L2372" i="16"/>
  <c r="J2372" i="16"/>
  <c r="H2372" i="16"/>
  <c r="F2372" i="16"/>
  <c r="D2372" i="16"/>
  <c r="N2371" i="16"/>
  <c r="L2371" i="16"/>
  <c r="J2371" i="16"/>
  <c r="H2371" i="16"/>
  <c r="F2371" i="16"/>
  <c r="D2371" i="16"/>
  <c r="N2370" i="16"/>
  <c r="L2370" i="16"/>
  <c r="J2370" i="16"/>
  <c r="H2370" i="16"/>
  <c r="F2370" i="16"/>
  <c r="D2370" i="16"/>
  <c r="N2369" i="16"/>
  <c r="L2369" i="16"/>
  <c r="J2369" i="16"/>
  <c r="H2369" i="16"/>
  <c r="F2369" i="16"/>
  <c r="D2369" i="16"/>
  <c r="N2368" i="16"/>
  <c r="L2368" i="16"/>
  <c r="J2368" i="16"/>
  <c r="H2368" i="16"/>
  <c r="F2368" i="16"/>
  <c r="D2368" i="16"/>
  <c r="N2367" i="16"/>
  <c r="L2367" i="16"/>
  <c r="J2367" i="16"/>
  <c r="H2367" i="16"/>
  <c r="F2367" i="16"/>
  <c r="D2367" i="16"/>
  <c r="N2366" i="16"/>
  <c r="L2366" i="16"/>
  <c r="J2366" i="16"/>
  <c r="H2366" i="16"/>
  <c r="F2366" i="16"/>
  <c r="D2366" i="16"/>
  <c r="N2365" i="16"/>
  <c r="L2365" i="16"/>
  <c r="J2365" i="16"/>
  <c r="H2365" i="16"/>
  <c r="F2365" i="16"/>
  <c r="D2365" i="16"/>
  <c r="N2364" i="16"/>
  <c r="L2364" i="16"/>
  <c r="J2364" i="16"/>
  <c r="H2364" i="16"/>
  <c r="F2364" i="16"/>
  <c r="D2364" i="16"/>
  <c r="N2363" i="16"/>
  <c r="L2363" i="16"/>
  <c r="J2363" i="16"/>
  <c r="H2363" i="16"/>
  <c r="F2363" i="16"/>
  <c r="D2363" i="16"/>
  <c r="N2362" i="16"/>
  <c r="L2362" i="16"/>
  <c r="J2362" i="16"/>
  <c r="H2362" i="16"/>
  <c r="F2362" i="16"/>
  <c r="D2362" i="16"/>
  <c r="N2361" i="16"/>
  <c r="L2361" i="16"/>
  <c r="J2361" i="16"/>
  <c r="H2361" i="16"/>
  <c r="F2361" i="16"/>
  <c r="D2361" i="16"/>
  <c r="N2360" i="16"/>
  <c r="L2360" i="16"/>
  <c r="J2360" i="16"/>
  <c r="H2360" i="16"/>
  <c r="F2360" i="16"/>
  <c r="D2360" i="16"/>
  <c r="N2359" i="16"/>
  <c r="L2359" i="16"/>
  <c r="J2359" i="16"/>
  <c r="H2359" i="16"/>
  <c r="F2359" i="16"/>
  <c r="D2359" i="16"/>
  <c r="N2358" i="16"/>
  <c r="L2358" i="16"/>
  <c r="J2358" i="16"/>
  <c r="H2358" i="16"/>
  <c r="F2358" i="16"/>
  <c r="D2358" i="16"/>
  <c r="N2357" i="16"/>
  <c r="L2357" i="16"/>
  <c r="J2357" i="16"/>
  <c r="H2357" i="16"/>
  <c r="F2357" i="16"/>
  <c r="D2357" i="16"/>
  <c r="N2356" i="16"/>
  <c r="L2356" i="16"/>
  <c r="J2356" i="16"/>
  <c r="H2356" i="16"/>
  <c r="F2356" i="16"/>
  <c r="D2356" i="16"/>
  <c r="N2355" i="16"/>
  <c r="L2355" i="16"/>
  <c r="J2355" i="16"/>
  <c r="H2355" i="16"/>
  <c r="F2355" i="16"/>
  <c r="D2355" i="16"/>
  <c r="N2354" i="16"/>
  <c r="L2354" i="16"/>
  <c r="J2354" i="16"/>
  <c r="H2354" i="16"/>
  <c r="F2354" i="16"/>
  <c r="D2354" i="16"/>
  <c r="N2353" i="16"/>
  <c r="L2353" i="16"/>
  <c r="J2353" i="16"/>
  <c r="H2353" i="16"/>
  <c r="F2353" i="16"/>
  <c r="D2353" i="16"/>
  <c r="N2352" i="16"/>
  <c r="L2352" i="16"/>
  <c r="J2352" i="16"/>
  <c r="H2352" i="16"/>
  <c r="F2352" i="16"/>
  <c r="D2352" i="16"/>
  <c r="N2351" i="16"/>
  <c r="L2351" i="16"/>
  <c r="J2351" i="16"/>
  <c r="H2351" i="16"/>
  <c r="F2351" i="16"/>
  <c r="D2351" i="16"/>
  <c r="N2350" i="16"/>
  <c r="L2350" i="16"/>
  <c r="J2350" i="16"/>
  <c r="H2350" i="16"/>
  <c r="F2350" i="16"/>
  <c r="D2350" i="16"/>
  <c r="N2349" i="16"/>
  <c r="L2349" i="16"/>
  <c r="J2349" i="16"/>
  <c r="H2349" i="16"/>
  <c r="F2349" i="16"/>
  <c r="D2349" i="16"/>
  <c r="N2348" i="16"/>
  <c r="L2348" i="16"/>
  <c r="J2348" i="16"/>
  <c r="H2348" i="16"/>
  <c r="F2348" i="16"/>
  <c r="D2348" i="16"/>
  <c r="N2347" i="16"/>
  <c r="L2347" i="16"/>
  <c r="J2347" i="16"/>
  <c r="H2347" i="16"/>
  <c r="F2347" i="16"/>
  <c r="D2347" i="16"/>
  <c r="N2346" i="16"/>
  <c r="L2346" i="16"/>
  <c r="J2346" i="16"/>
  <c r="H2346" i="16"/>
  <c r="F2346" i="16"/>
  <c r="D2346" i="16"/>
  <c r="N2345" i="16"/>
  <c r="L2345" i="16"/>
  <c r="J2345" i="16"/>
  <c r="H2345" i="16"/>
  <c r="F2345" i="16"/>
  <c r="D2345" i="16"/>
  <c r="N2344" i="16"/>
  <c r="L2344" i="16"/>
  <c r="J2344" i="16"/>
  <c r="H2344" i="16"/>
  <c r="F2344" i="16"/>
  <c r="D2344" i="16"/>
  <c r="N2343" i="16"/>
  <c r="L2343" i="16"/>
  <c r="J2343" i="16"/>
  <c r="H2343" i="16"/>
  <c r="F2343" i="16"/>
  <c r="D2343" i="16"/>
  <c r="N2342" i="16"/>
  <c r="L2342" i="16"/>
  <c r="J2342" i="16"/>
  <c r="H2342" i="16"/>
  <c r="F2342" i="16"/>
  <c r="D2342" i="16"/>
  <c r="N2341" i="16"/>
  <c r="L2341" i="16"/>
  <c r="J2341" i="16"/>
  <c r="H2341" i="16"/>
  <c r="F2341" i="16"/>
  <c r="D2341" i="16"/>
  <c r="N2340" i="16"/>
  <c r="L2340" i="16"/>
  <c r="J2340" i="16"/>
  <c r="H2340" i="16"/>
  <c r="F2340" i="16"/>
  <c r="D2340" i="16"/>
  <c r="N2339" i="16"/>
  <c r="L2339" i="16"/>
  <c r="J2339" i="16"/>
  <c r="H2339" i="16"/>
  <c r="F2339" i="16"/>
  <c r="D2339" i="16"/>
  <c r="N2338" i="16"/>
  <c r="L2338" i="16"/>
  <c r="J2338" i="16"/>
  <c r="H2338" i="16"/>
  <c r="F2338" i="16"/>
  <c r="D2338" i="16"/>
  <c r="N2337" i="16"/>
  <c r="L2337" i="16"/>
  <c r="J2337" i="16"/>
  <c r="H2337" i="16"/>
  <c r="F2337" i="16"/>
  <c r="D2337" i="16"/>
  <c r="N2336" i="16"/>
  <c r="L2336" i="16"/>
  <c r="J2336" i="16"/>
  <c r="H2336" i="16"/>
  <c r="F2336" i="16"/>
  <c r="D2336" i="16"/>
  <c r="N2335" i="16"/>
  <c r="L2335" i="16"/>
  <c r="J2335" i="16"/>
  <c r="H2335" i="16"/>
  <c r="F2335" i="16"/>
  <c r="D2335" i="16"/>
  <c r="N2334" i="16"/>
  <c r="L2334" i="16"/>
  <c r="J2334" i="16"/>
  <c r="H2334" i="16"/>
  <c r="F2334" i="16"/>
  <c r="D2334" i="16"/>
  <c r="N2333" i="16"/>
  <c r="L2333" i="16"/>
  <c r="J2333" i="16"/>
  <c r="H2333" i="16"/>
  <c r="F2333" i="16"/>
  <c r="D2333" i="16"/>
  <c r="N2332" i="16"/>
  <c r="L2332" i="16"/>
  <c r="J2332" i="16"/>
  <c r="H2332" i="16"/>
  <c r="F2332" i="16"/>
  <c r="D2332" i="16"/>
  <c r="N2331" i="16"/>
  <c r="L2331" i="16"/>
  <c r="J2331" i="16"/>
  <c r="H2331" i="16"/>
  <c r="F2331" i="16"/>
  <c r="D2331" i="16"/>
  <c r="N2330" i="16"/>
  <c r="L2330" i="16"/>
  <c r="J2330" i="16"/>
  <c r="H2330" i="16"/>
  <c r="F2330" i="16"/>
  <c r="D2330" i="16"/>
  <c r="N2329" i="16"/>
  <c r="L2329" i="16"/>
  <c r="J2329" i="16"/>
  <c r="H2329" i="16"/>
  <c r="F2329" i="16"/>
  <c r="D2329" i="16"/>
  <c r="N2328" i="16"/>
  <c r="L2328" i="16"/>
  <c r="J2328" i="16"/>
  <c r="H2328" i="16"/>
  <c r="F2328" i="16"/>
  <c r="D2328" i="16"/>
  <c r="N2327" i="16"/>
  <c r="L2327" i="16"/>
  <c r="J2327" i="16"/>
  <c r="H2327" i="16"/>
  <c r="F2327" i="16"/>
  <c r="D2327" i="16"/>
  <c r="N2326" i="16"/>
  <c r="L2326" i="16"/>
  <c r="J2326" i="16"/>
  <c r="H2326" i="16"/>
  <c r="F2326" i="16"/>
  <c r="D2326" i="16"/>
  <c r="N2325" i="16"/>
  <c r="L2325" i="16"/>
  <c r="J2325" i="16"/>
  <c r="H2325" i="16"/>
  <c r="F2325" i="16"/>
  <c r="D2325" i="16"/>
  <c r="N2324" i="16"/>
  <c r="L2324" i="16"/>
  <c r="J2324" i="16"/>
  <c r="H2324" i="16"/>
  <c r="F2324" i="16"/>
  <c r="D2324" i="16"/>
  <c r="N2323" i="16"/>
  <c r="L2323" i="16"/>
  <c r="J2323" i="16"/>
  <c r="H2323" i="16"/>
  <c r="F2323" i="16"/>
  <c r="D2323" i="16"/>
  <c r="N2322" i="16"/>
  <c r="L2322" i="16"/>
  <c r="J2322" i="16"/>
  <c r="H2322" i="16"/>
  <c r="F2322" i="16"/>
  <c r="D2322" i="16"/>
  <c r="N2321" i="16"/>
  <c r="L2321" i="16"/>
  <c r="J2321" i="16"/>
  <c r="H2321" i="16"/>
  <c r="F2321" i="16"/>
  <c r="D2321" i="16"/>
  <c r="N2320" i="16"/>
  <c r="L2320" i="16"/>
  <c r="J2320" i="16"/>
  <c r="H2320" i="16"/>
  <c r="F2320" i="16"/>
  <c r="D2320" i="16"/>
  <c r="N2319" i="16"/>
  <c r="L2319" i="16"/>
  <c r="J2319" i="16"/>
  <c r="H2319" i="16"/>
  <c r="F2319" i="16"/>
  <c r="D2319" i="16"/>
  <c r="N2318" i="16"/>
  <c r="L2318" i="16"/>
  <c r="J2318" i="16"/>
  <c r="H2318" i="16"/>
  <c r="F2318" i="16"/>
  <c r="D2318" i="16"/>
  <c r="N2317" i="16"/>
  <c r="L2317" i="16"/>
  <c r="J2317" i="16"/>
  <c r="H2317" i="16"/>
  <c r="F2317" i="16"/>
  <c r="D2317" i="16"/>
  <c r="N2316" i="16"/>
  <c r="L2316" i="16"/>
  <c r="J2316" i="16"/>
  <c r="H2316" i="16"/>
  <c r="F2316" i="16"/>
  <c r="D2316" i="16"/>
  <c r="N2315" i="16"/>
  <c r="L2315" i="16"/>
  <c r="J2315" i="16"/>
  <c r="H2315" i="16"/>
  <c r="F2315" i="16"/>
  <c r="D2315" i="16"/>
  <c r="N2314" i="16"/>
  <c r="L2314" i="16"/>
  <c r="J2314" i="16"/>
  <c r="H2314" i="16"/>
  <c r="F2314" i="16"/>
  <c r="D2314" i="16"/>
  <c r="N2313" i="16"/>
  <c r="L2313" i="16"/>
  <c r="J2313" i="16"/>
  <c r="H2313" i="16"/>
  <c r="F2313" i="16"/>
  <c r="D2313" i="16"/>
  <c r="N2312" i="16"/>
  <c r="L2312" i="16"/>
  <c r="J2312" i="16"/>
  <c r="H2312" i="16"/>
  <c r="F2312" i="16"/>
  <c r="D2312" i="16"/>
  <c r="N2311" i="16"/>
  <c r="L2311" i="16"/>
  <c r="J2311" i="16"/>
  <c r="H2311" i="16"/>
  <c r="F2311" i="16"/>
  <c r="D2311" i="16"/>
  <c r="N2310" i="16"/>
  <c r="L2310" i="16"/>
  <c r="J2310" i="16"/>
  <c r="H2310" i="16"/>
  <c r="F2310" i="16"/>
  <c r="D2310" i="16"/>
  <c r="N2309" i="16"/>
  <c r="L2309" i="16"/>
  <c r="J2309" i="16"/>
  <c r="H2309" i="16"/>
  <c r="F2309" i="16"/>
  <c r="D2309" i="16"/>
  <c r="N2308" i="16"/>
  <c r="L2308" i="16"/>
  <c r="J2308" i="16"/>
  <c r="H2308" i="16"/>
  <c r="F2308" i="16"/>
  <c r="D2308" i="16"/>
  <c r="N2307" i="16"/>
  <c r="L2307" i="16"/>
  <c r="J2307" i="16"/>
  <c r="H2307" i="16"/>
  <c r="F2307" i="16"/>
  <c r="D2307" i="16"/>
  <c r="N2306" i="16"/>
  <c r="L2306" i="16"/>
  <c r="J2306" i="16"/>
  <c r="H2306" i="16"/>
  <c r="F2306" i="16"/>
  <c r="D2306" i="16"/>
  <c r="N2305" i="16"/>
  <c r="L2305" i="16"/>
  <c r="J2305" i="16"/>
  <c r="H2305" i="16"/>
  <c r="F2305" i="16"/>
  <c r="D2305" i="16"/>
  <c r="N2304" i="16"/>
  <c r="L2304" i="16"/>
  <c r="J2304" i="16"/>
  <c r="H2304" i="16"/>
  <c r="F2304" i="16"/>
  <c r="D2304" i="16"/>
  <c r="N2303" i="16"/>
  <c r="L2303" i="16"/>
  <c r="J2303" i="16"/>
  <c r="H2303" i="16"/>
  <c r="F2303" i="16"/>
  <c r="D2303" i="16"/>
  <c r="N2302" i="16"/>
  <c r="L2302" i="16"/>
  <c r="J2302" i="16"/>
  <c r="H2302" i="16"/>
  <c r="F2302" i="16"/>
  <c r="D2302" i="16"/>
  <c r="N2301" i="16"/>
  <c r="L2301" i="16"/>
  <c r="J2301" i="16"/>
  <c r="H2301" i="16"/>
  <c r="F2301" i="16"/>
  <c r="D2301" i="16"/>
  <c r="N2300" i="16"/>
  <c r="L2300" i="16"/>
  <c r="J2300" i="16"/>
  <c r="H2300" i="16"/>
  <c r="F2300" i="16"/>
  <c r="D2300" i="16"/>
  <c r="N2299" i="16"/>
  <c r="L2299" i="16"/>
  <c r="J2299" i="16"/>
  <c r="H2299" i="16"/>
  <c r="F2299" i="16"/>
  <c r="D2299" i="16"/>
  <c r="N2298" i="16"/>
  <c r="L2298" i="16"/>
  <c r="J2298" i="16"/>
  <c r="H2298" i="16"/>
  <c r="F2298" i="16"/>
  <c r="D2298" i="16"/>
  <c r="N2297" i="16"/>
  <c r="L2297" i="16"/>
  <c r="J2297" i="16"/>
  <c r="H2297" i="16"/>
  <c r="F2297" i="16"/>
  <c r="D2297" i="16"/>
  <c r="N2296" i="16"/>
  <c r="L2296" i="16"/>
  <c r="J2296" i="16"/>
  <c r="H2296" i="16"/>
  <c r="F2296" i="16"/>
  <c r="D2296" i="16"/>
  <c r="N2295" i="16"/>
  <c r="L2295" i="16"/>
  <c r="J2295" i="16"/>
  <c r="H2295" i="16"/>
  <c r="F2295" i="16"/>
  <c r="D2295" i="16"/>
  <c r="N2294" i="16"/>
  <c r="L2294" i="16"/>
  <c r="J2294" i="16"/>
  <c r="H2294" i="16"/>
  <c r="F2294" i="16"/>
  <c r="D2294" i="16"/>
  <c r="N2293" i="16"/>
  <c r="L2293" i="16"/>
  <c r="J2293" i="16"/>
  <c r="H2293" i="16"/>
  <c r="F2293" i="16"/>
  <c r="D2293" i="16"/>
  <c r="N2292" i="16"/>
  <c r="L2292" i="16"/>
  <c r="J2292" i="16"/>
  <c r="H2292" i="16"/>
  <c r="F2292" i="16"/>
  <c r="D2292" i="16"/>
  <c r="N2291" i="16"/>
  <c r="L2291" i="16"/>
  <c r="J2291" i="16"/>
  <c r="H2291" i="16"/>
  <c r="F2291" i="16"/>
  <c r="D2291" i="16"/>
  <c r="N2290" i="16"/>
  <c r="L2290" i="16"/>
  <c r="J2290" i="16"/>
  <c r="H2290" i="16"/>
  <c r="F2290" i="16"/>
  <c r="D2290" i="16"/>
  <c r="N2289" i="16"/>
  <c r="L2289" i="16"/>
  <c r="J2289" i="16"/>
  <c r="H2289" i="16"/>
  <c r="F2289" i="16"/>
  <c r="D2289" i="16"/>
  <c r="N2288" i="16"/>
  <c r="L2288" i="16"/>
  <c r="J2288" i="16"/>
  <c r="H2288" i="16"/>
  <c r="F2288" i="16"/>
  <c r="D2288" i="16"/>
  <c r="N2287" i="16"/>
  <c r="L2287" i="16"/>
  <c r="J2287" i="16"/>
  <c r="H2287" i="16"/>
  <c r="F2287" i="16"/>
  <c r="D2287" i="16"/>
  <c r="N2286" i="16"/>
  <c r="L2286" i="16"/>
  <c r="J2286" i="16"/>
  <c r="H2286" i="16"/>
  <c r="F2286" i="16"/>
  <c r="D2286" i="16"/>
  <c r="N2285" i="16"/>
  <c r="L2285" i="16"/>
  <c r="J2285" i="16"/>
  <c r="H2285" i="16"/>
  <c r="F2285" i="16"/>
  <c r="D2285" i="16"/>
  <c r="N2284" i="16"/>
  <c r="L2284" i="16"/>
  <c r="J2284" i="16"/>
  <c r="H2284" i="16"/>
  <c r="F2284" i="16"/>
  <c r="D2284" i="16"/>
  <c r="N2283" i="16"/>
  <c r="L2283" i="16"/>
  <c r="J2283" i="16"/>
  <c r="H2283" i="16"/>
  <c r="F2283" i="16"/>
  <c r="D2283" i="16"/>
  <c r="N2282" i="16"/>
  <c r="L2282" i="16"/>
  <c r="J2282" i="16"/>
  <c r="H2282" i="16"/>
  <c r="F2282" i="16"/>
  <c r="D2282" i="16"/>
  <c r="N2281" i="16"/>
  <c r="L2281" i="16"/>
  <c r="J2281" i="16"/>
  <c r="H2281" i="16"/>
  <c r="F2281" i="16"/>
  <c r="D2281" i="16"/>
  <c r="N2280" i="16"/>
  <c r="L2280" i="16"/>
  <c r="J2280" i="16"/>
  <c r="H2280" i="16"/>
  <c r="F2280" i="16"/>
  <c r="D2280" i="16"/>
  <c r="N2279" i="16"/>
  <c r="L2279" i="16"/>
  <c r="J2279" i="16"/>
  <c r="H2279" i="16"/>
  <c r="F2279" i="16"/>
  <c r="D2279" i="16"/>
  <c r="N2278" i="16"/>
  <c r="L2278" i="16"/>
  <c r="J2278" i="16"/>
  <c r="H2278" i="16"/>
  <c r="F2278" i="16"/>
  <c r="D2278" i="16"/>
  <c r="N2277" i="16"/>
  <c r="L2277" i="16"/>
  <c r="J2277" i="16"/>
  <c r="H2277" i="16"/>
  <c r="F2277" i="16"/>
  <c r="D2277" i="16"/>
  <c r="N2276" i="16"/>
  <c r="L2276" i="16"/>
  <c r="J2276" i="16"/>
  <c r="H2276" i="16"/>
  <c r="F2276" i="16"/>
  <c r="D2276" i="16"/>
  <c r="N2275" i="16"/>
  <c r="L2275" i="16"/>
  <c r="J2275" i="16"/>
  <c r="H2275" i="16"/>
  <c r="F2275" i="16"/>
  <c r="D2275" i="16"/>
  <c r="N2274" i="16"/>
  <c r="L2274" i="16"/>
  <c r="J2274" i="16"/>
  <c r="H2274" i="16"/>
  <c r="F2274" i="16"/>
  <c r="D2274" i="16"/>
  <c r="N2273" i="16"/>
  <c r="L2273" i="16"/>
  <c r="J2273" i="16"/>
  <c r="H2273" i="16"/>
  <c r="F2273" i="16"/>
  <c r="D2273" i="16"/>
  <c r="N2272" i="16"/>
  <c r="L2272" i="16"/>
  <c r="J2272" i="16"/>
  <c r="H2272" i="16"/>
  <c r="F2272" i="16"/>
  <c r="D2272" i="16"/>
  <c r="N2271" i="16"/>
  <c r="L2271" i="16"/>
  <c r="J2271" i="16"/>
  <c r="H2271" i="16"/>
  <c r="F2271" i="16"/>
  <c r="D2271" i="16"/>
  <c r="N2270" i="16"/>
  <c r="L2270" i="16"/>
  <c r="J2270" i="16"/>
  <c r="H2270" i="16"/>
  <c r="F2270" i="16"/>
  <c r="D2270" i="16"/>
  <c r="N2269" i="16"/>
  <c r="L2269" i="16"/>
  <c r="J2269" i="16"/>
  <c r="H2269" i="16"/>
  <c r="F2269" i="16"/>
  <c r="D2269" i="16"/>
  <c r="N2268" i="16"/>
  <c r="L2268" i="16"/>
  <c r="J2268" i="16"/>
  <c r="H2268" i="16"/>
  <c r="F2268" i="16"/>
  <c r="D2268" i="16"/>
  <c r="N2267" i="16"/>
  <c r="L2267" i="16"/>
  <c r="J2267" i="16"/>
  <c r="H2267" i="16"/>
  <c r="F2267" i="16"/>
  <c r="D2267" i="16"/>
  <c r="N2266" i="16"/>
  <c r="L2266" i="16"/>
  <c r="J2266" i="16"/>
  <c r="H2266" i="16"/>
  <c r="F2266" i="16"/>
  <c r="D2266" i="16"/>
  <c r="N2265" i="16"/>
  <c r="L2265" i="16"/>
  <c r="J2265" i="16"/>
  <c r="H2265" i="16"/>
  <c r="F2265" i="16"/>
  <c r="D2265" i="16"/>
  <c r="N2264" i="16"/>
  <c r="L2264" i="16"/>
  <c r="J2264" i="16"/>
  <c r="H2264" i="16"/>
  <c r="F2264" i="16"/>
  <c r="D2264" i="16"/>
  <c r="N2263" i="16"/>
  <c r="L2263" i="16"/>
  <c r="J2263" i="16"/>
  <c r="H2263" i="16"/>
  <c r="F2263" i="16"/>
  <c r="D2263" i="16"/>
  <c r="N2262" i="16"/>
  <c r="L2262" i="16"/>
  <c r="J2262" i="16"/>
  <c r="H2262" i="16"/>
  <c r="F2262" i="16"/>
  <c r="D2262" i="16"/>
  <c r="N2261" i="16"/>
  <c r="L2261" i="16"/>
  <c r="J2261" i="16"/>
  <c r="H2261" i="16"/>
  <c r="F2261" i="16"/>
  <c r="D2261" i="16"/>
  <c r="N2260" i="16"/>
  <c r="L2260" i="16"/>
  <c r="J2260" i="16"/>
  <c r="H2260" i="16"/>
  <c r="F2260" i="16"/>
  <c r="D2260" i="16"/>
  <c r="N2259" i="16"/>
  <c r="L2259" i="16"/>
  <c r="J2259" i="16"/>
  <c r="H2259" i="16"/>
  <c r="F2259" i="16"/>
  <c r="D2259" i="16"/>
  <c r="N2258" i="16"/>
  <c r="L2258" i="16"/>
  <c r="J2258" i="16"/>
  <c r="H2258" i="16"/>
  <c r="F2258" i="16"/>
  <c r="D2258" i="16"/>
  <c r="N2257" i="16"/>
  <c r="L2257" i="16"/>
  <c r="J2257" i="16"/>
  <c r="H2257" i="16"/>
  <c r="F2257" i="16"/>
  <c r="D2257" i="16"/>
  <c r="N2256" i="16"/>
  <c r="L2256" i="16"/>
  <c r="J2256" i="16"/>
  <c r="H2256" i="16"/>
  <c r="F2256" i="16"/>
  <c r="D2256" i="16"/>
  <c r="N2255" i="16"/>
  <c r="L2255" i="16"/>
  <c r="J2255" i="16"/>
  <c r="H2255" i="16"/>
  <c r="F2255" i="16"/>
  <c r="D2255" i="16"/>
  <c r="N2254" i="16"/>
  <c r="L2254" i="16"/>
  <c r="J2254" i="16"/>
  <c r="H2254" i="16"/>
  <c r="F2254" i="16"/>
  <c r="D2254" i="16"/>
  <c r="N2253" i="16"/>
  <c r="L2253" i="16"/>
  <c r="J2253" i="16"/>
  <c r="H2253" i="16"/>
  <c r="F2253" i="16"/>
  <c r="D2253" i="16"/>
  <c r="N2252" i="16"/>
  <c r="L2252" i="16"/>
  <c r="J2252" i="16"/>
  <c r="H2252" i="16"/>
  <c r="F2252" i="16"/>
  <c r="D2252" i="16"/>
  <c r="N2251" i="16"/>
  <c r="L2251" i="16"/>
  <c r="J2251" i="16"/>
  <c r="H2251" i="16"/>
  <c r="F2251" i="16"/>
  <c r="D2251" i="16"/>
  <c r="N2250" i="16"/>
  <c r="L2250" i="16"/>
  <c r="J2250" i="16"/>
  <c r="H2250" i="16"/>
  <c r="F2250" i="16"/>
  <c r="D2250" i="16"/>
  <c r="N2249" i="16"/>
  <c r="L2249" i="16"/>
  <c r="J2249" i="16"/>
  <c r="H2249" i="16"/>
  <c r="F2249" i="16"/>
  <c r="D2249" i="16"/>
  <c r="N2248" i="16"/>
  <c r="L2248" i="16"/>
  <c r="J2248" i="16"/>
  <c r="H2248" i="16"/>
  <c r="F2248" i="16"/>
  <c r="D2248" i="16"/>
  <c r="N2247" i="16"/>
  <c r="L2247" i="16"/>
  <c r="J2247" i="16"/>
  <c r="H2247" i="16"/>
  <c r="F2247" i="16"/>
  <c r="D2247" i="16"/>
  <c r="N2246" i="16"/>
  <c r="L2246" i="16"/>
  <c r="J2246" i="16"/>
  <c r="H2246" i="16"/>
  <c r="F2246" i="16"/>
  <c r="D2246" i="16"/>
  <c r="N2245" i="16"/>
  <c r="L2245" i="16"/>
  <c r="J2245" i="16"/>
  <c r="H2245" i="16"/>
  <c r="F2245" i="16"/>
  <c r="D2245" i="16"/>
  <c r="N2244" i="16"/>
  <c r="L2244" i="16"/>
  <c r="J2244" i="16"/>
  <c r="H2244" i="16"/>
  <c r="F2244" i="16"/>
  <c r="D2244" i="16"/>
  <c r="N2243" i="16"/>
  <c r="L2243" i="16"/>
  <c r="J2243" i="16"/>
  <c r="H2243" i="16"/>
  <c r="F2243" i="16"/>
  <c r="D2243" i="16"/>
  <c r="N2242" i="16"/>
  <c r="L2242" i="16"/>
  <c r="J2242" i="16"/>
  <c r="H2242" i="16"/>
  <c r="F2242" i="16"/>
  <c r="D2242" i="16"/>
  <c r="N2241" i="16"/>
  <c r="L2241" i="16"/>
  <c r="J2241" i="16"/>
  <c r="H2241" i="16"/>
  <c r="F2241" i="16"/>
  <c r="D2241" i="16"/>
  <c r="N2240" i="16"/>
  <c r="L2240" i="16"/>
  <c r="J2240" i="16"/>
  <c r="H2240" i="16"/>
  <c r="F2240" i="16"/>
  <c r="D2240" i="16"/>
  <c r="N2239" i="16"/>
  <c r="L2239" i="16"/>
  <c r="J2239" i="16"/>
  <c r="H2239" i="16"/>
  <c r="F2239" i="16"/>
  <c r="D2239" i="16"/>
  <c r="N2238" i="16"/>
  <c r="L2238" i="16"/>
  <c r="J2238" i="16"/>
  <c r="H2238" i="16"/>
  <c r="F2238" i="16"/>
  <c r="D2238" i="16"/>
  <c r="N2237" i="16"/>
  <c r="L2237" i="16"/>
  <c r="J2237" i="16"/>
  <c r="H2237" i="16"/>
  <c r="F2237" i="16"/>
  <c r="D2237" i="16"/>
  <c r="N2236" i="16"/>
  <c r="L2236" i="16"/>
  <c r="J2236" i="16"/>
  <c r="H2236" i="16"/>
  <c r="F2236" i="16"/>
  <c r="D2236" i="16"/>
  <c r="N2235" i="16"/>
  <c r="L2235" i="16"/>
  <c r="J2235" i="16"/>
  <c r="H2235" i="16"/>
  <c r="F2235" i="16"/>
  <c r="D2235" i="16"/>
  <c r="N2234" i="16"/>
  <c r="L2234" i="16"/>
  <c r="J2234" i="16"/>
  <c r="H2234" i="16"/>
  <c r="F2234" i="16"/>
  <c r="D2234" i="16"/>
  <c r="N2233" i="16"/>
  <c r="L2233" i="16"/>
  <c r="J2233" i="16"/>
  <c r="H2233" i="16"/>
  <c r="F2233" i="16"/>
  <c r="D2233" i="16"/>
  <c r="N2232" i="16"/>
  <c r="L2232" i="16"/>
  <c r="J2232" i="16"/>
  <c r="H2232" i="16"/>
  <c r="F2232" i="16"/>
  <c r="D2232" i="16"/>
  <c r="N2231" i="16"/>
  <c r="L2231" i="16"/>
  <c r="J2231" i="16"/>
  <c r="H2231" i="16"/>
  <c r="F2231" i="16"/>
  <c r="D2231" i="16"/>
  <c r="N2230" i="16"/>
  <c r="L2230" i="16"/>
  <c r="J2230" i="16"/>
  <c r="H2230" i="16"/>
  <c r="F2230" i="16"/>
  <c r="D2230" i="16"/>
  <c r="N2229" i="16"/>
  <c r="L2229" i="16"/>
  <c r="J2229" i="16"/>
  <c r="H2229" i="16"/>
  <c r="F2229" i="16"/>
  <c r="D2229" i="16"/>
  <c r="N2228" i="16"/>
  <c r="L2228" i="16"/>
  <c r="J2228" i="16"/>
  <c r="H2228" i="16"/>
  <c r="F2228" i="16"/>
  <c r="D2228" i="16"/>
  <c r="N2227" i="16"/>
  <c r="L2227" i="16"/>
  <c r="J2227" i="16"/>
  <c r="H2227" i="16"/>
  <c r="F2227" i="16"/>
  <c r="D2227" i="16"/>
  <c r="N2226" i="16"/>
  <c r="L2226" i="16"/>
  <c r="J2226" i="16"/>
  <c r="H2226" i="16"/>
  <c r="F2226" i="16"/>
  <c r="D2226" i="16"/>
  <c r="N2225" i="16"/>
  <c r="L2225" i="16"/>
  <c r="J2225" i="16"/>
  <c r="H2225" i="16"/>
  <c r="F2225" i="16"/>
  <c r="D2225" i="16"/>
  <c r="N2224" i="16"/>
  <c r="L2224" i="16"/>
  <c r="J2224" i="16"/>
  <c r="H2224" i="16"/>
  <c r="F2224" i="16"/>
  <c r="D2224" i="16"/>
  <c r="N2223" i="16"/>
  <c r="L2223" i="16"/>
  <c r="J2223" i="16"/>
  <c r="H2223" i="16"/>
  <c r="F2223" i="16"/>
  <c r="D2223" i="16"/>
  <c r="N2222" i="16"/>
  <c r="L2222" i="16"/>
  <c r="J2222" i="16"/>
  <c r="H2222" i="16"/>
  <c r="F2222" i="16"/>
  <c r="D2222" i="16"/>
  <c r="N2221" i="16"/>
  <c r="L2221" i="16"/>
  <c r="J2221" i="16"/>
  <c r="H2221" i="16"/>
  <c r="F2221" i="16"/>
  <c r="D2221" i="16"/>
  <c r="N2220" i="16"/>
  <c r="L2220" i="16"/>
  <c r="J2220" i="16"/>
  <c r="H2220" i="16"/>
  <c r="F2220" i="16"/>
  <c r="D2220" i="16"/>
  <c r="N2219" i="16"/>
  <c r="L2219" i="16"/>
  <c r="J2219" i="16"/>
  <c r="H2219" i="16"/>
  <c r="F2219" i="16"/>
  <c r="D2219" i="16"/>
  <c r="N2218" i="16"/>
  <c r="L2218" i="16"/>
  <c r="J2218" i="16"/>
  <c r="H2218" i="16"/>
  <c r="F2218" i="16"/>
  <c r="D2218" i="16"/>
  <c r="N2217" i="16"/>
  <c r="L2217" i="16"/>
  <c r="J2217" i="16"/>
  <c r="H2217" i="16"/>
  <c r="F2217" i="16"/>
  <c r="D2217" i="16"/>
  <c r="N2216" i="16"/>
  <c r="L2216" i="16"/>
  <c r="J2216" i="16"/>
  <c r="H2216" i="16"/>
  <c r="F2216" i="16"/>
  <c r="D2216" i="16"/>
  <c r="N2215" i="16"/>
  <c r="L2215" i="16"/>
  <c r="J2215" i="16"/>
  <c r="H2215" i="16"/>
  <c r="F2215" i="16"/>
  <c r="D2215" i="16"/>
  <c r="N2214" i="16"/>
  <c r="L2214" i="16"/>
  <c r="J2214" i="16"/>
  <c r="H2214" i="16"/>
  <c r="F2214" i="16"/>
  <c r="D2214" i="16"/>
  <c r="N2213" i="16"/>
  <c r="L2213" i="16"/>
  <c r="J2213" i="16"/>
  <c r="H2213" i="16"/>
  <c r="F2213" i="16"/>
  <c r="D2213" i="16"/>
  <c r="N2212" i="16"/>
  <c r="L2212" i="16"/>
  <c r="J2212" i="16"/>
  <c r="H2212" i="16"/>
  <c r="F2212" i="16"/>
  <c r="D2212" i="16"/>
  <c r="N2211" i="16"/>
  <c r="L2211" i="16"/>
  <c r="J2211" i="16"/>
  <c r="H2211" i="16"/>
  <c r="F2211" i="16"/>
  <c r="D2211" i="16"/>
  <c r="N2210" i="16"/>
  <c r="L2210" i="16"/>
  <c r="J2210" i="16"/>
  <c r="H2210" i="16"/>
  <c r="F2210" i="16"/>
  <c r="D2210" i="16"/>
  <c r="N2209" i="16"/>
  <c r="L2209" i="16"/>
  <c r="J2209" i="16"/>
  <c r="H2209" i="16"/>
  <c r="F2209" i="16"/>
  <c r="D2209" i="16"/>
  <c r="N2208" i="16"/>
  <c r="L2208" i="16"/>
  <c r="J2208" i="16"/>
  <c r="H2208" i="16"/>
  <c r="F2208" i="16"/>
  <c r="D2208" i="16"/>
  <c r="N2207" i="16"/>
  <c r="L2207" i="16"/>
  <c r="J2207" i="16"/>
  <c r="H2207" i="16"/>
  <c r="F2207" i="16"/>
  <c r="D2207" i="16"/>
  <c r="N2206" i="16"/>
  <c r="L2206" i="16"/>
  <c r="J2206" i="16"/>
  <c r="H2206" i="16"/>
  <c r="F2206" i="16"/>
  <c r="D2206" i="16"/>
  <c r="N2205" i="16"/>
  <c r="L2205" i="16"/>
  <c r="J2205" i="16"/>
  <c r="H2205" i="16"/>
  <c r="F2205" i="16"/>
  <c r="D2205" i="16"/>
  <c r="N2204" i="16"/>
  <c r="L2204" i="16"/>
  <c r="J2204" i="16"/>
  <c r="H2204" i="16"/>
  <c r="F2204" i="16"/>
  <c r="D2204" i="16"/>
  <c r="N2203" i="16"/>
  <c r="L2203" i="16"/>
  <c r="J2203" i="16"/>
  <c r="H2203" i="16"/>
  <c r="F2203" i="16"/>
  <c r="D2203" i="16"/>
  <c r="N2202" i="16"/>
  <c r="L2202" i="16"/>
  <c r="J2202" i="16"/>
  <c r="H2202" i="16"/>
  <c r="F2202" i="16"/>
  <c r="D2202" i="16"/>
  <c r="N2201" i="16"/>
  <c r="L2201" i="16"/>
  <c r="J2201" i="16"/>
  <c r="H2201" i="16"/>
  <c r="F2201" i="16"/>
  <c r="D2201" i="16"/>
  <c r="N2200" i="16"/>
  <c r="L2200" i="16"/>
  <c r="J2200" i="16"/>
  <c r="H2200" i="16"/>
  <c r="F2200" i="16"/>
  <c r="D2200" i="16"/>
  <c r="N2199" i="16"/>
  <c r="L2199" i="16"/>
  <c r="J2199" i="16"/>
  <c r="H2199" i="16"/>
  <c r="F2199" i="16"/>
  <c r="D2199" i="16"/>
  <c r="N2198" i="16"/>
  <c r="L2198" i="16"/>
  <c r="J2198" i="16"/>
  <c r="H2198" i="16"/>
  <c r="F2198" i="16"/>
  <c r="D2198" i="16"/>
  <c r="N2197" i="16"/>
  <c r="L2197" i="16"/>
  <c r="J2197" i="16"/>
  <c r="H2197" i="16"/>
  <c r="F2197" i="16"/>
  <c r="D2197" i="16"/>
  <c r="N2196" i="16"/>
  <c r="L2196" i="16"/>
  <c r="J2196" i="16"/>
  <c r="H2196" i="16"/>
  <c r="F2196" i="16"/>
  <c r="D2196" i="16"/>
  <c r="N2195" i="16"/>
  <c r="L2195" i="16"/>
  <c r="J2195" i="16"/>
  <c r="H2195" i="16"/>
  <c r="F2195" i="16"/>
  <c r="D2195" i="16"/>
  <c r="N2194" i="16"/>
  <c r="L2194" i="16"/>
  <c r="J2194" i="16"/>
  <c r="H2194" i="16"/>
  <c r="F2194" i="16"/>
  <c r="D2194" i="16"/>
  <c r="N2193" i="16"/>
  <c r="L2193" i="16"/>
  <c r="J2193" i="16"/>
  <c r="H2193" i="16"/>
  <c r="F2193" i="16"/>
  <c r="D2193" i="16"/>
  <c r="N2192" i="16"/>
  <c r="L2192" i="16"/>
  <c r="J2192" i="16"/>
  <c r="H2192" i="16"/>
  <c r="F2192" i="16"/>
  <c r="D2192" i="16"/>
  <c r="N2191" i="16"/>
  <c r="L2191" i="16"/>
  <c r="J2191" i="16"/>
  <c r="H2191" i="16"/>
  <c r="F2191" i="16"/>
  <c r="D2191" i="16"/>
  <c r="N2190" i="16"/>
  <c r="L2190" i="16"/>
  <c r="J2190" i="16"/>
  <c r="H2190" i="16"/>
  <c r="F2190" i="16"/>
  <c r="D2190" i="16"/>
  <c r="N2189" i="16"/>
  <c r="L2189" i="16"/>
  <c r="J2189" i="16"/>
  <c r="H2189" i="16"/>
  <c r="F2189" i="16"/>
  <c r="D2189" i="16"/>
  <c r="N2188" i="16"/>
  <c r="L2188" i="16"/>
  <c r="J2188" i="16"/>
  <c r="H2188" i="16"/>
  <c r="F2188" i="16"/>
  <c r="D2188" i="16"/>
  <c r="N2187" i="16"/>
  <c r="L2187" i="16"/>
  <c r="J2187" i="16"/>
  <c r="H2187" i="16"/>
  <c r="F2187" i="16"/>
  <c r="D2187" i="16"/>
  <c r="N2186" i="16"/>
  <c r="L2186" i="16"/>
  <c r="J2186" i="16"/>
  <c r="H2186" i="16"/>
  <c r="F2186" i="16"/>
  <c r="D2186" i="16"/>
  <c r="N2185" i="16"/>
  <c r="L2185" i="16"/>
  <c r="J2185" i="16"/>
  <c r="H2185" i="16"/>
  <c r="F2185" i="16"/>
  <c r="D2185" i="16"/>
  <c r="N2184" i="16"/>
  <c r="L2184" i="16"/>
  <c r="J2184" i="16"/>
  <c r="H2184" i="16"/>
  <c r="F2184" i="16"/>
  <c r="D2184" i="16"/>
  <c r="N2183" i="16"/>
  <c r="L2183" i="16"/>
  <c r="J2183" i="16"/>
  <c r="H2183" i="16"/>
  <c r="F2183" i="16"/>
  <c r="D2183" i="16"/>
  <c r="N2182" i="16"/>
  <c r="L2182" i="16"/>
  <c r="J2182" i="16"/>
  <c r="H2182" i="16"/>
  <c r="F2182" i="16"/>
  <c r="D2182" i="16"/>
  <c r="N2181" i="16"/>
  <c r="L2181" i="16"/>
  <c r="J2181" i="16"/>
  <c r="H2181" i="16"/>
  <c r="F2181" i="16"/>
  <c r="D2181" i="16"/>
  <c r="N2180" i="16"/>
  <c r="L2180" i="16"/>
  <c r="J2180" i="16"/>
  <c r="H2180" i="16"/>
  <c r="F2180" i="16"/>
  <c r="D2180" i="16"/>
  <c r="N2179" i="16"/>
  <c r="L2179" i="16"/>
  <c r="J2179" i="16"/>
  <c r="H2179" i="16"/>
  <c r="F2179" i="16"/>
  <c r="D2179" i="16"/>
  <c r="N2178" i="16"/>
  <c r="L2178" i="16"/>
  <c r="J2178" i="16"/>
  <c r="H2178" i="16"/>
  <c r="F2178" i="16"/>
  <c r="D2178" i="16"/>
  <c r="N2177" i="16"/>
  <c r="L2177" i="16"/>
  <c r="J2177" i="16"/>
  <c r="H2177" i="16"/>
  <c r="F2177" i="16"/>
  <c r="D2177" i="16"/>
  <c r="N2176" i="16"/>
  <c r="L2176" i="16"/>
  <c r="J2176" i="16"/>
  <c r="H2176" i="16"/>
  <c r="F2176" i="16"/>
  <c r="D2176" i="16"/>
  <c r="N2175" i="16"/>
  <c r="L2175" i="16"/>
  <c r="J2175" i="16"/>
  <c r="H2175" i="16"/>
  <c r="F2175" i="16"/>
  <c r="D2175" i="16"/>
  <c r="N2174" i="16"/>
  <c r="L2174" i="16"/>
  <c r="J2174" i="16"/>
  <c r="H2174" i="16"/>
  <c r="F2174" i="16"/>
  <c r="D2174" i="16"/>
  <c r="N2173" i="16"/>
  <c r="L2173" i="16"/>
  <c r="J2173" i="16"/>
  <c r="H2173" i="16"/>
  <c r="F2173" i="16"/>
  <c r="D2173" i="16"/>
  <c r="N2172" i="16"/>
  <c r="L2172" i="16"/>
  <c r="J2172" i="16"/>
  <c r="H2172" i="16"/>
  <c r="F2172" i="16"/>
  <c r="D2172" i="16"/>
  <c r="N2171" i="16"/>
  <c r="L2171" i="16"/>
  <c r="J2171" i="16"/>
  <c r="H2171" i="16"/>
  <c r="F2171" i="16"/>
  <c r="D2171" i="16"/>
  <c r="N2170" i="16"/>
  <c r="L2170" i="16"/>
  <c r="J2170" i="16"/>
  <c r="H2170" i="16"/>
  <c r="F2170" i="16"/>
  <c r="D2170" i="16"/>
  <c r="N2169" i="16"/>
  <c r="L2169" i="16"/>
  <c r="J2169" i="16"/>
  <c r="H2169" i="16"/>
  <c r="F2169" i="16"/>
  <c r="D2169" i="16"/>
  <c r="N2168" i="16"/>
  <c r="L2168" i="16"/>
  <c r="J2168" i="16"/>
  <c r="H2168" i="16"/>
  <c r="F2168" i="16"/>
  <c r="D2168" i="16"/>
  <c r="N2167" i="16"/>
  <c r="L2167" i="16"/>
  <c r="J2167" i="16"/>
  <c r="H2167" i="16"/>
  <c r="F2167" i="16"/>
  <c r="D2167" i="16"/>
  <c r="N2166" i="16"/>
  <c r="L2166" i="16"/>
  <c r="J2166" i="16"/>
  <c r="H2166" i="16"/>
  <c r="F2166" i="16"/>
  <c r="D2166" i="16"/>
  <c r="N2165" i="16"/>
  <c r="L2165" i="16"/>
  <c r="J2165" i="16"/>
  <c r="H2165" i="16"/>
  <c r="F2165" i="16"/>
  <c r="D2165" i="16"/>
  <c r="N2164" i="16"/>
  <c r="L2164" i="16"/>
  <c r="J2164" i="16"/>
  <c r="H2164" i="16"/>
  <c r="F2164" i="16"/>
  <c r="D2164" i="16"/>
  <c r="N2163" i="16"/>
  <c r="L2163" i="16"/>
  <c r="J2163" i="16"/>
  <c r="H2163" i="16"/>
  <c r="F2163" i="16"/>
  <c r="D2163" i="16"/>
  <c r="N2162" i="16"/>
  <c r="L2162" i="16"/>
  <c r="J2162" i="16"/>
  <c r="H2162" i="16"/>
  <c r="F2162" i="16"/>
  <c r="D2162" i="16"/>
  <c r="N2161" i="16"/>
  <c r="L2161" i="16"/>
  <c r="J2161" i="16"/>
  <c r="H2161" i="16"/>
  <c r="F2161" i="16"/>
  <c r="D2161" i="16"/>
  <c r="N2160" i="16"/>
  <c r="L2160" i="16"/>
  <c r="J2160" i="16"/>
  <c r="H2160" i="16"/>
  <c r="F2160" i="16"/>
  <c r="D2160" i="16"/>
  <c r="N2159" i="16"/>
  <c r="L2159" i="16"/>
  <c r="J2159" i="16"/>
  <c r="H2159" i="16"/>
  <c r="F2159" i="16"/>
  <c r="D2159" i="16"/>
  <c r="N2158" i="16"/>
  <c r="L2158" i="16"/>
  <c r="J2158" i="16"/>
  <c r="H2158" i="16"/>
  <c r="F2158" i="16"/>
  <c r="D2158" i="16"/>
  <c r="N2157" i="16"/>
  <c r="L2157" i="16"/>
  <c r="J2157" i="16"/>
  <c r="H2157" i="16"/>
  <c r="F2157" i="16"/>
  <c r="D2157" i="16"/>
  <c r="N2156" i="16"/>
  <c r="L2156" i="16"/>
  <c r="J2156" i="16"/>
  <c r="H2156" i="16"/>
  <c r="F2156" i="16"/>
  <c r="D2156" i="16"/>
  <c r="N2155" i="16"/>
  <c r="L2155" i="16"/>
  <c r="J2155" i="16"/>
  <c r="H2155" i="16"/>
  <c r="F2155" i="16"/>
  <c r="D2155" i="16"/>
  <c r="N2154" i="16"/>
  <c r="L2154" i="16"/>
  <c r="J2154" i="16"/>
  <c r="H2154" i="16"/>
  <c r="F2154" i="16"/>
  <c r="D2154" i="16"/>
  <c r="N2153" i="16"/>
  <c r="L2153" i="16"/>
  <c r="J2153" i="16"/>
  <c r="H2153" i="16"/>
  <c r="F2153" i="16"/>
  <c r="D2153" i="16"/>
  <c r="N2152" i="16"/>
  <c r="L2152" i="16"/>
  <c r="J2152" i="16"/>
  <c r="H2152" i="16"/>
  <c r="F2152" i="16"/>
  <c r="D2152" i="16"/>
  <c r="N2151" i="16"/>
  <c r="L2151" i="16"/>
  <c r="J2151" i="16"/>
  <c r="H2151" i="16"/>
  <c r="F2151" i="16"/>
  <c r="D2151" i="16"/>
  <c r="N2150" i="16"/>
  <c r="L2150" i="16"/>
  <c r="J2150" i="16"/>
  <c r="H2150" i="16"/>
  <c r="F2150" i="16"/>
  <c r="D2150" i="16"/>
  <c r="N2149" i="16"/>
  <c r="L2149" i="16"/>
  <c r="J2149" i="16"/>
  <c r="H2149" i="16"/>
  <c r="F2149" i="16"/>
  <c r="D2149" i="16"/>
  <c r="N2148" i="16"/>
  <c r="L2148" i="16"/>
  <c r="J2148" i="16"/>
  <c r="H2148" i="16"/>
  <c r="F2148" i="16"/>
  <c r="D2148" i="16"/>
  <c r="N2147" i="16"/>
  <c r="L2147" i="16"/>
  <c r="J2147" i="16"/>
  <c r="H2147" i="16"/>
  <c r="F2147" i="16"/>
  <c r="D2147" i="16"/>
  <c r="N2146" i="16"/>
  <c r="L2146" i="16"/>
  <c r="J2146" i="16"/>
  <c r="H2146" i="16"/>
  <c r="F2146" i="16"/>
  <c r="D2146" i="16"/>
  <c r="N2145" i="16"/>
  <c r="L2145" i="16"/>
  <c r="J2145" i="16"/>
  <c r="H2145" i="16"/>
  <c r="F2145" i="16"/>
  <c r="D2145" i="16"/>
  <c r="N2144" i="16"/>
  <c r="L2144" i="16"/>
  <c r="J2144" i="16"/>
  <c r="H2144" i="16"/>
  <c r="F2144" i="16"/>
  <c r="D2144" i="16"/>
  <c r="N2143" i="16"/>
  <c r="L2143" i="16"/>
  <c r="J2143" i="16"/>
  <c r="H2143" i="16"/>
  <c r="F2143" i="16"/>
  <c r="D2143" i="16"/>
  <c r="N2142" i="16"/>
  <c r="L2142" i="16"/>
  <c r="J2142" i="16"/>
  <c r="H2142" i="16"/>
  <c r="F2142" i="16"/>
  <c r="D2142" i="16"/>
  <c r="N2141" i="16"/>
  <c r="L2141" i="16"/>
  <c r="J2141" i="16"/>
  <c r="H2141" i="16"/>
  <c r="F2141" i="16"/>
  <c r="D2141" i="16"/>
  <c r="N2140" i="16"/>
  <c r="L2140" i="16"/>
  <c r="J2140" i="16"/>
  <c r="H2140" i="16"/>
  <c r="F2140" i="16"/>
  <c r="D2140" i="16"/>
  <c r="N2139" i="16"/>
  <c r="L2139" i="16"/>
  <c r="J2139" i="16"/>
  <c r="H2139" i="16"/>
  <c r="F2139" i="16"/>
  <c r="D2139" i="16"/>
  <c r="N2138" i="16"/>
  <c r="L2138" i="16"/>
  <c r="J2138" i="16"/>
  <c r="H2138" i="16"/>
  <c r="F2138" i="16"/>
  <c r="D2138" i="16"/>
  <c r="N2137" i="16"/>
  <c r="L2137" i="16"/>
  <c r="J2137" i="16"/>
  <c r="H2137" i="16"/>
  <c r="F2137" i="16"/>
  <c r="D2137" i="16"/>
  <c r="N2136" i="16"/>
  <c r="L2136" i="16"/>
  <c r="J2136" i="16"/>
  <c r="H2136" i="16"/>
  <c r="F2136" i="16"/>
  <c r="D2136" i="16"/>
  <c r="N2135" i="16"/>
  <c r="L2135" i="16"/>
  <c r="J2135" i="16"/>
  <c r="H2135" i="16"/>
  <c r="F2135" i="16"/>
  <c r="D2135" i="16"/>
  <c r="N2134" i="16"/>
  <c r="L2134" i="16"/>
  <c r="J2134" i="16"/>
  <c r="H2134" i="16"/>
  <c r="F2134" i="16"/>
  <c r="D2134" i="16"/>
  <c r="N2133" i="16"/>
  <c r="L2133" i="16"/>
  <c r="J2133" i="16"/>
  <c r="H2133" i="16"/>
  <c r="F2133" i="16"/>
  <c r="D2133" i="16"/>
  <c r="N2132" i="16"/>
  <c r="L2132" i="16"/>
  <c r="J2132" i="16"/>
  <c r="H2132" i="16"/>
  <c r="F2132" i="16"/>
  <c r="D2132" i="16"/>
  <c r="N2131" i="16"/>
  <c r="L2131" i="16"/>
  <c r="J2131" i="16"/>
  <c r="H2131" i="16"/>
  <c r="F2131" i="16"/>
  <c r="D2131" i="16"/>
  <c r="N2130" i="16"/>
  <c r="L2130" i="16"/>
  <c r="J2130" i="16"/>
  <c r="H2130" i="16"/>
  <c r="F2130" i="16"/>
  <c r="D2130" i="16"/>
  <c r="N2129" i="16"/>
  <c r="L2129" i="16"/>
  <c r="J2129" i="16"/>
  <c r="H2129" i="16"/>
  <c r="F2129" i="16"/>
  <c r="D2129" i="16"/>
  <c r="N2128" i="16"/>
  <c r="L2128" i="16"/>
  <c r="J2128" i="16"/>
  <c r="H2128" i="16"/>
  <c r="F2128" i="16"/>
  <c r="D2128" i="16"/>
  <c r="N2127" i="16"/>
  <c r="L2127" i="16"/>
  <c r="J2127" i="16"/>
  <c r="H2127" i="16"/>
  <c r="F2127" i="16"/>
  <c r="D2127" i="16"/>
  <c r="N2126" i="16"/>
  <c r="L2126" i="16"/>
  <c r="J2126" i="16"/>
  <c r="H2126" i="16"/>
  <c r="F2126" i="16"/>
  <c r="D2126" i="16"/>
  <c r="N2125" i="16"/>
  <c r="L2125" i="16"/>
  <c r="J2125" i="16"/>
  <c r="H2125" i="16"/>
  <c r="F2125" i="16"/>
  <c r="D2125" i="16"/>
  <c r="N2124" i="16"/>
  <c r="L2124" i="16"/>
  <c r="J2124" i="16"/>
  <c r="H2124" i="16"/>
  <c r="F2124" i="16"/>
  <c r="D2124" i="16"/>
  <c r="N2123" i="16"/>
  <c r="L2123" i="16"/>
  <c r="J2123" i="16"/>
  <c r="H2123" i="16"/>
  <c r="F2123" i="16"/>
  <c r="D2123" i="16"/>
  <c r="N2122" i="16"/>
  <c r="L2122" i="16"/>
  <c r="J2122" i="16"/>
  <c r="H2122" i="16"/>
  <c r="F2122" i="16"/>
  <c r="D2122" i="16"/>
  <c r="N2121" i="16"/>
  <c r="L2121" i="16"/>
  <c r="J2121" i="16"/>
  <c r="H2121" i="16"/>
  <c r="F2121" i="16"/>
  <c r="D2121" i="16"/>
  <c r="N2120" i="16"/>
  <c r="L2120" i="16"/>
  <c r="J2120" i="16"/>
  <c r="H2120" i="16"/>
  <c r="F2120" i="16"/>
  <c r="D2120" i="16"/>
  <c r="N2119" i="16"/>
  <c r="L2119" i="16"/>
  <c r="J2119" i="16"/>
  <c r="H2119" i="16"/>
  <c r="F2119" i="16"/>
  <c r="D2119" i="16"/>
  <c r="N2118" i="16"/>
  <c r="L2118" i="16"/>
  <c r="J2118" i="16"/>
  <c r="H2118" i="16"/>
  <c r="F2118" i="16"/>
  <c r="D2118" i="16"/>
  <c r="N2117" i="16"/>
  <c r="L2117" i="16"/>
  <c r="J2117" i="16"/>
  <c r="H2117" i="16"/>
  <c r="F2117" i="16"/>
  <c r="D2117" i="16"/>
  <c r="N2116" i="16"/>
  <c r="L2116" i="16"/>
  <c r="J2116" i="16"/>
  <c r="H2116" i="16"/>
  <c r="F2116" i="16"/>
  <c r="D2116" i="16"/>
  <c r="N2115" i="16"/>
  <c r="L2115" i="16"/>
  <c r="J2115" i="16"/>
  <c r="H2115" i="16"/>
  <c r="F2115" i="16"/>
  <c r="D2115" i="16"/>
  <c r="N2114" i="16"/>
  <c r="L2114" i="16"/>
  <c r="J2114" i="16"/>
  <c r="H2114" i="16"/>
  <c r="F2114" i="16"/>
  <c r="D2114" i="16"/>
  <c r="N2113" i="16"/>
  <c r="L2113" i="16"/>
  <c r="J2113" i="16"/>
  <c r="H2113" i="16"/>
  <c r="F2113" i="16"/>
  <c r="D2113" i="16"/>
  <c r="N2112" i="16"/>
  <c r="L2112" i="16"/>
  <c r="J2112" i="16"/>
  <c r="H2112" i="16"/>
  <c r="F2112" i="16"/>
  <c r="D2112" i="16"/>
  <c r="N2111" i="16"/>
  <c r="L2111" i="16"/>
  <c r="J2111" i="16"/>
  <c r="H2111" i="16"/>
  <c r="F2111" i="16"/>
  <c r="D2111" i="16"/>
  <c r="N2110" i="16"/>
  <c r="L2110" i="16"/>
  <c r="J2110" i="16"/>
  <c r="H2110" i="16"/>
  <c r="F2110" i="16"/>
  <c r="D2110" i="16"/>
  <c r="N2109" i="16"/>
  <c r="L2109" i="16"/>
  <c r="J2109" i="16"/>
  <c r="H2109" i="16"/>
  <c r="F2109" i="16"/>
  <c r="D2109" i="16"/>
  <c r="N2108" i="16"/>
  <c r="L2108" i="16"/>
  <c r="J2108" i="16"/>
  <c r="H2108" i="16"/>
  <c r="F2108" i="16"/>
  <c r="D2108" i="16"/>
  <c r="N2107" i="16"/>
  <c r="L2107" i="16"/>
  <c r="J2107" i="16"/>
  <c r="H2107" i="16"/>
  <c r="F2107" i="16"/>
  <c r="D2107" i="16"/>
  <c r="N2106" i="16"/>
  <c r="L2106" i="16"/>
  <c r="J2106" i="16"/>
  <c r="H2106" i="16"/>
  <c r="F2106" i="16"/>
  <c r="D2106" i="16"/>
  <c r="N2105" i="16"/>
  <c r="L2105" i="16"/>
  <c r="J2105" i="16"/>
  <c r="H2105" i="16"/>
  <c r="F2105" i="16"/>
  <c r="D2105" i="16"/>
  <c r="N2104" i="16"/>
  <c r="L2104" i="16"/>
  <c r="J2104" i="16"/>
  <c r="H2104" i="16"/>
  <c r="F2104" i="16"/>
  <c r="D2104" i="16"/>
  <c r="N2103" i="16"/>
  <c r="L2103" i="16"/>
  <c r="J2103" i="16"/>
  <c r="H2103" i="16"/>
  <c r="F2103" i="16"/>
  <c r="D2103" i="16"/>
  <c r="N2102" i="16"/>
  <c r="L2102" i="16"/>
  <c r="J2102" i="16"/>
  <c r="H2102" i="16"/>
  <c r="F2102" i="16"/>
  <c r="D2102" i="16"/>
  <c r="N2101" i="16"/>
  <c r="L2101" i="16"/>
  <c r="J2101" i="16"/>
  <c r="H2101" i="16"/>
  <c r="F2101" i="16"/>
  <c r="D2101" i="16"/>
  <c r="N2100" i="16"/>
  <c r="L2100" i="16"/>
  <c r="J2100" i="16"/>
  <c r="H2100" i="16"/>
  <c r="F2100" i="16"/>
  <c r="D2100" i="16"/>
  <c r="N2099" i="16"/>
  <c r="L2099" i="16"/>
  <c r="J2099" i="16"/>
  <c r="H2099" i="16"/>
  <c r="F2099" i="16"/>
  <c r="D2099" i="16"/>
  <c r="N2098" i="16"/>
  <c r="L2098" i="16"/>
  <c r="J2098" i="16"/>
  <c r="H2098" i="16"/>
  <c r="F2098" i="16"/>
  <c r="D2098" i="16"/>
  <c r="N2097" i="16"/>
  <c r="L2097" i="16"/>
  <c r="J2097" i="16"/>
  <c r="H2097" i="16"/>
  <c r="F2097" i="16"/>
  <c r="D2097" i="16"/>
  <c r="N2096" i="16"/>
  <c r="L2096" i="16"/>
  <c r="J2096" i="16"/>
  <c r="H2096" i="16"/>
  <c r="F2096" i="16"/>
  <c r="D2096" i="16"/>
  <c r="N2095" i="16"/>
  <c r="L2095" i="16"/>
  <c r="J2095" i="16"/>
  <c r="H2095" i="16"/>
  <c r="F2095" i="16"/>
  <c r="D2095" i="16"/>
  <c r="N2094" i="16"/>
  <c r="L2094" i="16"/>
  <c r="J2094" i="16"/>
  <c r="H2094" i="16"/>
  <c r="F2094" i="16"/>
  <c r="D2094" i="16"/>
  <c r="N2093" i="16"/>
  <c r="L2093" i="16"/>
  <c r="J2093" i="16"/>
  <c r="H2093" i="16"/>
  <c r="F2093" i="16"/>
  <c r="D2093" i="16"/>
  <c r="N2092" i="16"/>
  <c r="L2092" i="16"/>
  <c r="J2092" i="16"/>
  <c r="H2092" i="16"/>
  <c r="F2092" i="16"/>
  <c r="D2092" i="16"/>
  <c r="N2091" i="16"/>
  <c r="L2091" i="16"/>
  <c r="J2091" i="16"/>
  <c r="H2091" i="16"/>
  <c r="F2091" i="16"/>
  <c r="D2091" i="16"/>
  <c r="N2090" i="16"/>
  <c r="L2090" i="16"/>
  <c r="J2090" i="16"/>
  <c r="H2090" i="16"/>
  <c r="F2090" i="16"/>
  <c r="D2090" i="16"/>
  <c r="N2089" i="16"/>
  <c r="L2089" i="16"/>
  <c r="J2089" i="16"/>
  <c r="H2089" i="16"/>
  <c r="F2089" i="16"/>
  <c r="D2089" i="16"/>
  <c r="N2088" i="16"/>
  <c r="L2088" i="16"/>
  <c r="J2088" i="16"/>
  <c r="H2088" i="16"/>
  <c r="F2088" i="16"/>
  <c r="D2088" i="16"/>
  <c r="N2087" i="16"/>
  <c r="L2087" i="16"/>
  <c r="J2087" i="16"/>
  <c r="H2087" i="16"/>
  <c r="F2087" i="16"/>
  <c r="D2087" i="16"/>
  <c r="N2086" i="16"/>
  <c r="L2086" i="16"/>
  <c r="J2086" i="16"/>
  <c r="H2086" i="16"/>
  <c r="F2086" i="16"/>
  <c r="D2086" i="16"/>
  <c r="N2085" i="16"/>
  <c r="L2085" i="16"/>
  <c r="J2085" i="16"/>
  <c r="H2085" i="16"/>
  <c r="F2085" i="16"/>
  <c r="D2085" i="16"/>
  <c r="N2084" i="16"/>
  <c r="L2084" i="16"/>
  <c r="J2084" i="16"/>
  <c r="H2084" i="16"/>
  <c r="F2084" i="16"/>
  <c r="D2084" i="16"/>
  <c r="N2083" i="16"/>
  <c r="L2083" i="16"/>
  <c r="J2083" i="16"/>
  <c r="H2083" i="16"/>
  <c r="F2083" i="16"/>
  <c r="D2083" i="16"/>
  <c r="N2082" i="16"/>
  <c r="L2082" i="16"/>
  <c r="J2082" i="16"/>
  <c r="H2082" i="16"/>
  <c r="F2082" i="16"/>
  <c r="D2082" i="16"/>
  <c r="N2081" i="16"/>
  <c r="L2081" i="16"/>
  <c r="J2081" i="16"/>
  <c r="H2081" i="16"/>
  <c r="F2081" i="16"/>
  <c r="D2081" i="16"/>
  <c r="N2080" i="16"/>
  <c r="L2080" i="16"/>
  <c r="J2080" i="16"/>
  <c r="H2080" i="16"/>
  <c r="F2080" i="16"/>
  <c r="D2080" i="16"/>
  <c r="N2079" i="16"/>
  <c r="L2079" i="16"/>
  <c r="J2079" i="16"/>
  <c r="H2079" i="16"/>
  <c r="F2079" i="16"/>
  <c r="D2079" i="16"/>
  <c r="N2078" i="16"/>
  <c r="L2078" i="16"/>
  <c r="J2078" i="16"/>
  <c r="H2078" i="16"/>
  <c r="F2078" i="16"/>
  <c r="D2078" i="16"/>
  <c r="N2077" i="16"/>
  <c r="L2077" i="16"/>
  <c r="J2077" i="16"/>
  <c r="H2077" i="16"/>
  <c r="F2077" i="16"/>
  <c r="D2077" i="16"/>
  <c r="N2076" i="16"/>
  <c r="L2076" i="16"/>
  <c r="J2076" i="16"/>
  <c r="H2076" i="16"/>
  <c r="F2076" i="16"/>
  <c r="D2076" i="16"/>
  <c r="N2075" i="16"/>
  <c r="L2075" i="16"/>
  <c r="J2075" i="16"/>
  <c r="H2075" i="16"/>
  <c r="F2075" i="16"/>
  <c r="D2075" i="16"/>
  <c r="N2074" i="16"/>
  <c r="L2074" i="16"/>
  <c r="J2074" i="16"/>
  <c r="H2074" i="16"/>
  <c r="F2074" i="16"/>
  <c r="D2074" i="16"/>
  <c r="N2073" i="16"/>
  <c r="L2073" i="16"/>
  <c r="J2073" i="16"/>
  <c r="H2073" i="16"/>
  <c r="F2073" i="16"/>
  <c r="D2073" i="16"/>
  <c r="N2072" i="16"/>
  <c r="L2072" i="16"/>
  <c r="J2072" i="16"/>
  <c r="H2072" i="16"/>
  <c r="F2072" i="16"/>
  <c r="D2072" i="16"/>
  <c r="N2071" i="16"/>
  <c r="L2071" i="16"/>
  <c r="J2071" i="16"/>
  <c r="H2071" i="16"/>
  <c r="F2071" i="16"/>
  <c r="D2071" i="16"/>
  <c r="N2070" i="16"/>
  <c r="L2070" i="16"/>
  <c r="J2070" i="16"/>
  <c r="H2070" i="16"/>
  <c r="F2070" i="16"/>
  <c r="D2070" i="16"/>
  <c r="N2069" i="16"/>
  <c r="L2069" i="16"/>
  <c r="J2069" i="16"/>
  <c r="H2069" i="16"/>
  <c r="F2069" i="16"/>
  <c r="D2069" i="16"/>
  <c r="N2068" i="16"/>
  <c r="L2068" i="16"/>
  <c r="J2068" i="16"/>
  <c r="H2068" i="16"/>
  <c r="F2068" i="16"/>
  <c r="D2068" i="16"/>
  <c r="N2067" i="16"/>
  <c r="L2067" i="16"/>
  <c r="J2067" i="16"/>
  <c r="H2067" i="16"/>
  <c r="F2067" i="16"/>
  <c r="D2067" i="16"/>
  <c r="N2066" i="16"/>
  <c r="L2066" i="16"/>
  <c r="J2066" i="16"/>
  <c r="H2066" i="16"/>
  <c r="F2066" i="16"/>
  <c r="D2066" i="16"/>
  <c r="N2065" i="16"/>
  <c r="L2065" i="16"/>
  <c r="J2065" i="16"/>
  <c r="H2065" i="16"/>
  <c r="F2065" i="16"/>
  <c r="D2065" i="16"/>
  <c r="N2064" i="16"/>
  <c r="L2064" i="16"/>
  <c r="J2064" i="16"/>
  <c r="H2064" i="16"/>
  <c r="F2064" i="16"/>
  <c r="D2064" i="16"/>
  <c r="N2063" i="16"/>
  <c r="L2063" i="16"/>
  <c r="J2063" i="16"/>
  <c r="H2063" i="16"/>
  <c r="F2063" i="16"/>
  <c r="D2063" i="16"/>
  <c r="N2062" i="16"/>
  <c r="L2062" i="16"/>
  <c r="J2062" i="16"/>
  <c r="H2062" i="16"/>
  <c r="F2062" i="16"/>
  <c r="D2062" i="16"/>
  <c r="N2061" i="16"/>
  <c r="L2061" i="16"/>
  <c r="J2061" i="16"/>
  <c r="H2061" i="16"/>
  <c r="F2061" i="16"/>
  <c r="D2061" i="16"/>
  <c r="N2060" i="16"/>
  <c r="L2060" i="16"/>
  <c r="J2060" i="16"/>
  <c r="H2060" i="16"/>
  <c r="F2060" i="16"/>
  <c r="D2060" i="16"/>
  <c r="N2059" i="16"/>
  <c r="L2059" i="16"/>
  <c r="J2059" i="16"/>
  <c r="H2059" i="16"/>
  <c r="F2059" i="16"/>
  <c r="D2059" i="16"/>
  <c r="N2058" i="16"/>
  <c r="L2058" i="16"/>
  <c r="J2058" i="16"/>
  <c r="H2058" i="16"/>
  <c r="F2058" i="16"/>
  <c r="D2058" i="16"/>
  <c r="N2057" i="16"/>
  <c r="L2057" i="16"/>
  <c r="J2057" i="16"/>
  <c r="H2057" i="16"/>
  <c r="F2057" i="16"/>
  <c r="D2057" i="16"/>
  <c r="N2056" i="16"/>
  <c r="L2056" i="16"/>
  <c r="J2056" i="16"/>
  <c r="H2056" i="16"/>
  <c r="F2056" i="16"/>
  <c r="D2056" i="16"/>
  <c r="N2055" i="16"/>
  <c r="L2055" i="16"/>
  <c r="J2055" i="16"/>
  <c r="H2055" i="16"/>
  <c r="F2055" i="16"/>
  <c r="D2055" i="16"/>
  <c r="N2054" i="16"/>
  <c r="L2054" i="16"/>
  <c r="J2054" i="16"/>
  <c r="H2054" i="16"/>
  <c r="F2054" i="16"/>
  <c r="D2054" i="16"/>
  <c r="N2053" i="16"/>
  <c r="L2053" i="16"/>
  <c r="J2053" i="16"/>
  <c r="H2053" i="16"/>
  <c r="F2053" i="16"/>
  <c r="D2053" i="16"/>
  <c r="N2052" i="16"/>
  <c r="L2052" i="16"/>
  <c r="J2052" i="16"/>
  <c r="H2052" i="16"/>
  <c r="F2052" i="16"/>
  <c r="D2052" i="16"/>
  <c r="N2051" i="16"/>
  <c r="L2051" i="16"/>
  <c r="J2051" i="16"/>
  <c r="H2051" i="16"/>
  <c r="F2051" i="16"/>
  <c r="D2051" i="16"/>
  <c r="N2050" i="16"/>
  <c r="L2050" i="16"/>
  <c r="J2050" i="16"/>
  <c r="H2050" i="16"/>
  <c r="F2050" i="16"/>
  <c r="D2050" i="16"/>
  <c r="N2049" i="16"/>
  <c r="L2049" i="16"/>
  <c r="J2049" i="16"/>
  <c r="H2049" i="16"/>
  <c r="F2049" i="16"/>
  <c r="D2049" i="16"/>
  <c r="N2048" i="16"/>
  <c r="L2048" i="16"/>
  <c r="J2048" i="16"/>
  <c r="H2048" i="16"/>
  <c r="F2048" i="16"/>
  <c r="D2048" i="16"/>
  <c r="N2047" i="16"/>
  <c r="L2047" i="16"/>
  <c r="J2047" i="16"/>
  <c r="H2047" i="16"/>
  <c r="F2047" i="16"/>
  <c r="D2047" i="16"/>
  <c r="N2046" i="16"/>
  <c r="L2046" i="16"/>
  <c r="J2046" i="16"/>
  <c r="H2046" i="16"/>
  <c r="F2046" i="16"/>
  <c r="D2046" i="16"/>
  <c r="N2045" i="16"/>
  <c r="L2045" i="16"/>
  <c r="J2045" i="16"/>
  <c r="H2045" i="16"/>
  <c r="F2045" i="16"/>
  <c r="D2045" i="16"/>
  <c r="N2044" i="16"/>
  <c r="L2044" i="16"/>
  <c r="J2044" i="16"/>
  <c r="H2044" i="16"/>
  <c r="F2044" i="16"/>
  <c r="D2044" i="16"/>
  <c r="N2043" i="16"/>
  <c r="L2043" i="16"/>
  <c r="J2043" i="16"/>
  <c r="H2043" i="16"/>
  <c r="F2043" i="16"/>
  <c r="D2043" i="16"/>
  <c r="N2042" i="16"/>
  <c r="L2042" i="16"/>
  <c r="J2042" i="16"/>
  <c r="H2042" i="16"/>
  <c r="F2042" i="16"/>
  <c r="D2042" i="16"/>
  <c r="N2041" i="16"/>
  <c r="L2041" i="16"/>
  <c r="J2041" i="16"/>
  <c r="H2041" i="16"/>
  <c r="F2041" i="16"/>
  <c r="D2041" i="16"/>
  <c r="N2040" i="16"/>
  <c r="L2040" i="16"/>
  <c r="J2040" i="16"/>
  <c r="H2040" i="16"/>
  <c r="F2040" i="16"/>
  <c r="D2040" i="16"/>
  <c r="N2039" i="16"/>
  <c r="L2039" i="16"/>
  <c r="J2039" i="16"/>
  <c r="H2039" i="16"/>
  <c r="F2039" i="16"/>
  <c r="D2039" i="16"/>
  <c r="N2038" i="16"/>
  <c r="L2038" i="16"/>
  <c r="J2038" i="16"/>
  <c r="H2038" i="16"/>
  <c r="F2038" i="16"/>
  <c r="D2038" i="16"/>
  <c r="N2037" i="16"/>
  <c r="L2037" i="16"/>
  <c r="J2037" i="16"/>
  <c r="H2037" i="16"/>
  <c r="F2037" i="16"/>
  <c r="D2037" i="16"/>
  <c r="N2036" i="16"/>
  <c r="L2036" i="16"/>
  <c r="J2036" i="16"/>
  <c r="H2036" i="16"/>
  <c r="F2036" i="16"/>
  <c r="D2036" i="16"/>
  <c r="N2035" i="16"/>
  <c r="L2035" i="16"/>
  <c r="J2035" i="16"/>
  <c r="H2035" i="16"/>
  <c r="F2035" i="16"/>
  <c r="D2035" i="16"/>
  <c r="N2034" i="16"/>
  <c r="L2034" i="16"/>
  <c r="J2034" i="16"/>
  <c r="H2034" i="16"/>
  <c r="F2034" i="16"/>
  <c r="D2034" i="16"/>
  <c r="N2033" i="16"/>
  <c r="L2033" i="16"/>
  <c r="J2033" i="16"/>
  <c r="H2033" i="16"/>
  <c r="F2033" i="16"/>
  <c r="D2033" i="16"/>
  <c r="N2032" i="16"/>
  <c r="L2032" i="16"/>
  <c r="J2032" i="16"/>
  <c r="H2032" i="16"/>
  <c r="F2032" i="16"/>
  <c r="D2032" i="16"/>
  <c r="N2031" i="16"/>
  <c r="L2031" i="16"/>
  <c r="J2031" i="16"/>
  <c r="H2031" i="16"/>
  <c r="F2031" i="16"/>
  <c r="D2031" i="16"/>
  <c r="N2030" i="16"/>
  <c r="L2030" i="16"/>
  <c r="J2030" i="16"/>
  <c r="H2030" i="16"/>
  <c r="F2030" i="16"/>
  <c r="D2030" i="16"/>
  <c r="N2029" i="16"/>
  <c r="L2029" i="16"/>
  <c r="J2029" i="16"/>
  <c r="H2029" i="16"/>
  <c r="F2029" i="16"/>
  <c r="D2029" i="16"/>
  <c r="N2028" i="16"/>
  <c r="L2028" i="16"/>
  <c r="J2028" i="16"/>
  <c r="H2028" i="16"/>
  <c r="F2028" i="16"/>
  <c r="D2028" i="16"/>
  <c r="N2027" i="16"/>
  <c r="L2027" i="16"/>
  <c r="J2027" i="16"/>
  <c r="H2027" i="16"/>
  <c r="F2027" i="16"/>
  <c r="D2027" i="16"/>
  <c r="N2026" i="16"/>
  <c r="L2026" i="16"/>
  <c r="J2026" i="16"/>
  <c r="H2026" i="16"/>
  <c r="F2026" i="16"/>
  <c r="D2026" i="16"/>
  <c r="N2025" i="16"/>
  <c r="L2025" i="16"/>
  <c r="J2025" i="16"/>
  <c r="H2025" i="16"/>
  <c r="F2025" i="16"/>
  <c r="D2025" i="16"/>
  <c r="N2024" i="16"/>
  <c r="L2024" i="16"/>
  <c r="J2024" i="16"/>
  <c r="H2024" i="16"/>
  <c r="F2024" i="16"/>
  <c r="D2024" i="16"/>
  <c r="N2023" i="16"/>
  <c r="L2023" i="16"/>
  <c r="J2023" i="16"/>
  <c r="H2023" i="16"/>
  <c r="F2023" i="16"/>
  <c r="D2023" i="16"/>
  <c r="N2022" i="16"/>
  <c r="L2022" i="16"/>
  <c r="J2022" i="16"/>
  <c r="H2022" i="16"/>
  <c r="F2022" i="16"/>
  <c r="D2022" i="16"/>
  <c r="N2021" i="16"/>
  <c r="L2021" i="16"/>
  <c r="J2021" i="16"/>
  <c r="H2021" i="16"/>
  <c r="F2021" i="16"/>
  <c r="D2021" i="16"/>
  <c r="N2020" i="16"/>
  <c r="L2020" i="16"/>
  <c r="J2020" i="16"/>
  <c r="H2020" i="16"/>
  <c r="F2020" i="16"/>
  <c r="D2020" i="16"/>
  <c r="N2019" i="16"/>
  <c r="L2019" i="16"/>
  <c r="J2019" i="16"/>
  <c r="H2019" i="16"/>
  <c r="F2019" i="16"/>
  <c r="D2019" i="16"/>
  <c r="N2018" i="16"/>
  <c r="L2018" i="16"/>
  <c r="J2018" i="16"/>
  <c r="H2018" i="16"/>
  <c r="F2018" i="16"/>
  <c r="D2018" i="16"/>
  <c r="N2017" i="16"/>
  <c r="L2017" i="16"/>
  <c r="J2017" i="16"/>
  <c r="H2017" i="16"/>
  <c r="F2017" i="16"/>
  <c r="D2017" i="16"/>
  <c r="N2016" i="16"/>
  <c r="L2016" i="16"/>
  <c r="J2016" i="16"/>
  <c r="H2016" i="16"/>
  <c r="F2016" i="16"/>
  <c r="D2016" i="16"/>
  <c r="N2015" i="16"/>
  <c r="L2015" i="16"/>
  <c r="J2015" i="16"/>
  <c r="H2015" i="16"/>
  <c r="F2015" i="16"/>
  <c r="D2015" i="16"/>
  <c r="N2014" i="16"/>
  <c r="L2014" i="16"/>
  <c r="J2014" i="16"/>
  <c r="H2014" i="16"/>
  <c r="F2014" i="16"/>
  <c r="D2014" i="16"/>
  <c r="N2013" i="16"/>
  <c r="L2013" i="16"/>
  <c r="J2013" i="16"/>
  <c r="H2013" i="16"/>
  <c r="F2013" i="16"/>
  <c r="D2013" i="16"/>
  <c r="N2012" i="16"/>
  <c r="L2012" i="16"/>
  <c r="J2012" i="16"/>
  <c r="H2012" i="16"/>
  <c r="F2012" i="16"/>
  <c r="D2012" i="16"/>
  <c r="N2011" i="16"/>
  <c r="L2011" i="16"/>
  <c r="J2011" i="16"/>
  <c r="H2011" i="16"/>
  <c r="F2011" i="16"/>
  <c r="D2011" i="16"/>
  <c r="N2010" i="16"/>
  <c r="L2010" i="16"/>
  <c r="J2010" i="16"/>
  <c r="H2010" i="16"/>
  <c r="F2010" i="16"/>
  <c r="D2010" i="16"/>
  <c r="N2009" i="16"/>
  <c r="L2009" i="16"/>
  <c r="J2009" i="16"/>
  <c r="H2009" i="16"/>
  <c r="F2009" i="16"/>
  <c r="D2009" i="16"/>
  <c r="N2008" i="16"/>
  <c r="L2008" i="16"/>
  <c r="J2008" i="16"/>
  <c r="H2008" i="16"/>
  <c r="F2008" i="16"/>
  <c r="D2008" i="16"/>
  <c r="N2007" i="16"/>
  <c r="L2007" i="16"/>
  <c r="J2007" i="16"/>
  <c r="H2007" i="16"/>
  <c r="F2007" i="16"/>
  <c r="D2007" i="16"/>
  <c r="N2006" i="16"/>
  <c r="L2006" i="16"/>
  <c r="J2006" i="16"/>
  <c r="H2006" i="16"/>
  <c r="F2006" i="16"/>
  <c r="D2006" i="16"/>
  <c r="N2005" i="16"/>
  <c r="L2005" i="16"/>
  <c r="J2005" i="16"/>
  <c r="H2005" i="16"/>
  <c r="F2005" i="16"/>
  <c r="D2005" i="16"/>
  <c r="N2004" i="16"/>
  <c r="L2004" i="16"/>
  <c r="J2004" i="16"/>
  <c r="H2004" i="16"/>
  <c r="F2004" i="16"/>
  <c r="D2004" i="16"/>
  <c r="N2003" i="16"/>
  <c r="L2003" i="16"/>
  <c r="J2003" i="16"/>
  <c r="H2003" i="16"/>
  <c r="F2003" i="16"/>
  <c r="D2003" i="16"/>
  <c r="N2002" i="16"/>
  <c r="L2002" i="16"/>
  <c r="J2002" i="16"/>
  <c r="H2002" i="16"/>
  <c r="F2002" i="16"/>
  <c r="D2002" i="16"/>
  <c r="N2001" i="16"/>
  <c r="L2001" i="16"/>
  <c r="J2001" i="16"/>
  <c r="H2001" i="16"/>
  <c r="F2001" i="16"/>
  <c r="D2001" i="16"/>
  <c r="N2000" i="16"/>
  <c r="L2000" i="16"/>
  <c r="J2000" i="16"/>
  <c r="H2000" i="16"/>
  <c r="F2000" i="16"/>
  <c r="D2000" i="16"/>
  <c r="N1999" i="16"/>
  <c r="L1999" i="16"/>
  <c r="J1999" i="16"/>
  <c r="H1999" i="16"/>
  <c r="F1999" i="16"/>
  <c r="D1999" i="16"/>
  <c r="N1998" i="16"/>
  <c r="L1998" i="16"/>
  <c r="J1998" i="16"/>
  <c r="H1998" i="16"/>
  <c r="F1998" i="16"/>
  <c r="D1998" i="16"/>
  <c r="N1997" i="16"/>
  <c r="L1997" i="16"/>
  <c r="J1997" i="16"/>
  <c r="H1997" i="16"/>
  <c r="F1997" i="16"/>
  <c r="D1997" i="16"/>
  <c r="N1996" i="16"/>
  <c r="L1996" i="16"/>
  <c r="J1996" i="16"/>
  <c r="H1996" i="16"/>
  <c r="F1996" i="16"/>
  <c r="D1996" i="16"/>
  <c r="N1995" i="16"/>
  <c r="L1995" i="16"/>
  <c r="J1995" i="16"/>
  <c r="H1995" i="16"/>
  <c r="F1995" i="16"/>
  <c r="D1995" i="16"/>
  <c r="N1994" i="16"/>
  <c r="L1994" i="16"/>
  <c r="J1994" i="16"/>
  <c r="H1994" i="16"/>
  <c r="F1994" i="16"/>
  <c r="D1994" i="16"/>
  <c r="N1993" i="16"/>
  <c r="L1993" i="16"/>
  <c r="J1993" i="16"/>
  <c r="H1993" i="16"/>
  <c r="F1993" i="16"/>
  <c r="D1993" i="16"/>
  <c r="N1992" i="16"/>
  <c r="L1992" i="16"/>
  <c r="J1992" i="16"/>
  <c r="H1992" i="16"/>
  <c r="F1992" i="16"/>
  <c r="D1992" i="16"/>
  <c r="N1991" i="16"/>
  <c r="L1991" i="16"/>
  <c r="J1991" i="16"/>
  <c r="H1991" i="16"/>
  <c r="F1991" i="16"/>
  <c r="D1991" i="16"/>
  <c r="N1990" i="16"/>
  <c r="L1990" i="16"/>
  <c r="J1990" i="16"/>
  <c r="H1990" i="16"/>
  <c r="F1990" i="16"/>
  <c r="D1990" i="16"/>
  <c r="N1989" i="16"/>
  <c r="L1989" i="16"/>
  <c r="J1989" i="16"/>
  <c r="H1989" i="16"/>
  <c r="F1989" i="16"/>
  <c r="D1989" i="16"/>
  <c r="N1988" i="16"/>
  <c r="L1988" i="16"/>
  <c r="J1988" i="16"/>
  <c r="H1988" i="16"/>
  <c r="F1988" i="16"/>
  <c r="D1988" i="16"/>
  <c r="N1987" i="16"/>
  <c r="L1987" i="16"/>
  <c r="J1987" i="16"/>
  <c r="H1987" i="16"/>
  <c r="F1987" i="16"/>
  <c r="D1987" i="16"/>
  <c r="N1986" i="16"/>
  <c r="L1986" i="16"/>
  <c r="J1986" i="16"/>
  <c r="H1986" i="16"/>
  <c r="F1986" i="16"/>
  <c r="D1986" i="16"/>
  <c r="N1985" i="16"/>
  <c r="L1985" i="16"/>
  <c r="J1985" i="16"/>
  <c r="H1985" i="16"/>
  <c r="F1985" i="16"/>
  <c r="D1985" i="16"/>
  <c r="N1984" i="16"/>
  <c r="L1984" i="16"/>
  <c r="J1984" i="16"/>
  <c r="H1984" i="16"/>
  <c r="F1984" i="16"/>
  <c r="D1984" i="16"/>
  <c r="N1983" i="16"/>
  <c r="L1983" i="16"/>
  <c r="J1983" i="16"/>
  <c r="H1983" i="16"/>
  <c r="F1983" i="16"/>
  <c r="D1983" i="16"/>
  <c r="N1982" i="16"/>
  <c r="L1982" i="16"/>
  <c r="J1982" i="16"/>
  <c r="H1982" i="16"/>
  <c r="F1982" i="16"/>
  <c r="D1982" i="16"/>
  <c r="N1981" i="16"/>
  <c r="L1981" i="16"/>
  <c r="J1981" i="16"/>
  <c r="H1981" i="16"/>
  <c r="F1981" i="16"/>
  <c r="D1981" i="16"/>
  <c r="N1980" i="16"/>
  <c r="L1980" i="16"/>
  <c r="J1980" i="16"/>
  <c r="H1980" i="16"/>
  <c r="F1980" i="16"/>
  <c r="D1980" i="16"/>
  <c r="N1979" i="16"/>
  <c r="L1979" i="16"/>
  <c r="J1979" i="16"/>
  <c r="H1979" i="16"/>
  <c r="F1979" i="16"/>
  <c r="D1979" i="16"/>
  <c r="N1978" i="16"/>
  <c r="L1978" i="16"/>
  <c r="J1978" i="16"/>
  <c r="H1978" i="16"/>
  <c r="F1978" i="16"/>
  <c r="D1978" i="16"/>
  <c r="N1977" i="16"/>
  <c r="L1977" i="16"/>
  <c r="J1977" i="16"/>
  <c r="H1977" i="16"/>
  <c r="F1977" i="16"/>
  <c r="D1977" i="16"/>
  <c r="N1976" i="16"/>
  <c r="L1976" i="16"/>
  <c r="J1976" i="16"/>
  <c r="H1976" i="16"/>
  <c r="F1976" i="16"/>
  <c r="D1976" i="16"/>
  <c r="N1975" i="16"/>
  <c r="L1975" i="16"/>
  <c r="J1975" i="16"/>
  <c r="H1975" i="16"/>
  <c r="F1975" i="16"/>
  <c r="D1975" i="16"/>
  <c r="N1974" i="16"/>
  <c r="L1974" i="16"/>
  <c r="J1974" i="16"/>
  <c r="H1974" i="16"/>
  <c r="F1974" i="16"/>
  <c r="D1974" i="16"/>
  <c r="N1973" i="16"/>
  <c r="L1973" i="16"/>
  <c r="J1973" i="16"/>
  <c r="H1973" i="16"/>
  <c r="F1973" i="16"/>
  <c r="D1973" i="16"/>
  <c r="N1972" i="16"/>
  <c r="L1972" i="16"/>
  <c r="J1972" i="16"/>
  <c r="H1972" i="16"/>
  <c r="F1972" i="16"/>
  <c r="D1972" i="16"/>
  <c r="N1971" i="16"/>
  <c r="L1971" i="16"/>
  <c r="J1971" i="16"/>
  <c r="H1971" i="16"/>
  <c r="F1971" i="16"/>
  <c r="D1971" i="16"/>
  <c r="N1970" i="16"/>
  <c r="L1970" i="16"/>
  <c r="J1970" i="16"/>
  <c r="H1970" i="16"/>
  <c r="F1970" i="16"/>
  <c r="D1970" i="16"/>
  <c r="N1969" i="16"/>
  <c r="L1969" i="16"/>
  <c r="J1969" i="16"/>
  <c r="H1969" i="16"/>
  <c r="F1969" i="16"/>
  <c r="D1969" i="16"/>
  <c r="N1968" i="16"/>
  <c r="L1968" i="16"/>
  <c r="J1968" i="16"/>
  <c r="H1968" i="16"/>
  <c r="F1968" i="16"/>
  <c r="D1968" i="16"/>
  <c r="N1967" i="16"/>
  <c r="L1967" i="16"/>
  <c r="J1967" i="16"/>
  <c r="H1967" i="16"/>
  <c r="F1967" i="16"/>
  <c r="D1967" i="16"/>
  <c r="N1966" i="16"/>
  <c r="L1966" i="16"/>
  <c r="J1966" i="16"/>
  <c r="H1966" i="16"/>
  <c r="F1966" i="16"/>
  <c r="D1966" i="16"/>
  <c r="N1965" i="16"/>
  <c r="L1965" i="16"/>
  <c r="J1965" i="16"/>
  <c r="H1965" i="16"/>
  <c r="F1965" i="16"/>
  <c r="D1965" i="16"/>
  <c r="N1964" i="16"/>
  <c r="L1964" i="16"/>
  <c r="J1964" i="16"/>
  <c r="H1964" i="16"/>
  <c r="F1964" i="16"/>
  <c r="D1964" i="16"/>
  <c r="N1963" i="16"/>
  <c r="L1963" i="16"/>
  <c r="J1963" i="16"/>
  <c r="H1963" i="16"/>
  <c r="F1963" i="16"/>
  <c r="D1963" i="16"/>
  <c r="N1962" i="16"/>
  <c r="L1962" i="16"/>
  <c r="J1962" i="16"/>
  <c r="H1962" i="16"/>
  <c r="F1962" i="16"/>
  <c r="D1962" i="16"/>
  <c r="N1961" i="16"/>
  <c r="L1961" i="16"/>
  <c r="J1961" i="16"/>
  <c r="H1961" i="16"/>
  <c r="F1961" i="16"/>
  <c r="D1961" i="16"/>
  <c r="N1960" i="16"/>
  <c r="L1960" i="16"/>
  <c r="J1960" i="16"/>
  <c r="H1960" i="16"/>
  <c r="F1960" i="16"/>
  <c r="D1960" i="16"/>
  <c r="N1959" i="16"/>
  <c r="L1959" i="16"/>
  <c r="J1959" i="16"/>
  <c r="H1959" i="16"/>
  <c r="F1959" i="16"/>
  <c r="D1959" i="16"/>
  <c r="N1958" i="16"/>
  <c r="L1958" i="16"/>
  <c r="J1958" i="16"/>
  <c r="H1958" i="16"/>
  <c r="F1958" i="16"/>
  <c r="D1958" i="16"/>
  <c r="N1957" i="16"/>
  <c r="L1957" i="16"/>
  <c r="J1957" i="16"/>
  <c r="H1957" i="16"/>
  <c r="F1957" i="16"/>
  <c r="D1957" i="16"/>
  <c r="N1956" i="16"/>
  <c r="L1956" i="16"/>
  <c r="J1956" i="16"/>
  <c r="H1956" i="16"/>
  <c r="F1956" i="16"/>
  <c r="D1956" i="16"/>
  <c r="N1955" i="16"/>
  <c r="L1955" i="16"/>
  <c r="J1955" i="16"/>
  <c r="H1955" i="16"/>
  <c r="F1955" i="16"/>
  <c r="D1955" i="16"/>
  <c r="N1954" i="16"/>
  <c r="L1954" i="16"/>
  <c r="J1954" i="16"/>
  <c r="H1954" i="16"/>
  <c r="F1954" i="16"/>
  <c r="D1954" i="16"/>
  <c r="N1953" i="16"/>
  <c r="L1953" i="16"/>
  <c r="J1953" i="16"/>
  <c r="H1953" i="16"/>
  <c r="F1953" i="16"/>
  <c r="D1953" i="16"/>
  <c r="N1952" i="16"/>
  <c r="L1952" i="16"/>
  <c r="J1952" i="16"/>
  <c r="H1952" i="16"/>
  <c r="F1952" i="16"/>
  <c r="D1952" i="16"/>
  <c r="N1951" i="16"/>
  <c r="L1951" i="16"/>
  <c r="J1951" i="16"/>
  <c r="H1951" i="16"/>
  <c r="F1951" i="16"/>
  <c r="D1951" i="16"/>
  <c r="N1950" i="16"/>
  <c r="L1950" i="16"/>
  <c r="J1950" i="16"/>
  <c r="H1950" i="16"/>
  <c r="F1950" i="16"/>
  <c r="D1950" i="16"/>
  <c r="N1949" i="16"/>
  <c r="L1949" i="16"/>
  <c r="J1949" i="16"/>
  <c r="H1949" i="16"/>
  <c r="F1949" i="16"/>
  <c r="D1949" i="16"/>
  <c r="N1948" i="16"/>
  <c r="L1948" i="16"/>
  <c r="J1948" i="16"/>
  <c r="H1948" i="16"/>
  <c r="F1948" i="16"/>
  <c r="D1948" i="16"/>
  <c r="N1947" i="16"/>
  <c r="L1947" i="16"/>
  <c r="J1947" i="16"/>
  <c r="H1947" i="16"/>
  <c r="F1947" i="16"/>
  <c r="D1947" i="16"/>
  <c r="N1946" i="16"/>
  <c r="L1946" i="16"/>
  <c r="J1946" i="16"/>
  <c r="H1946" i="16"/>
  <c r="F1946" i="16"/>
  <c r="D1946" i="16"/>
  <c r="N1945" i="16"/>
  <c r="L1945" i="16"/>
  <c r="J1945" i="16"/>
  <c r="H1945" i="16"/>
  <c r="F1945" i="16"/>
  <c r="D1945" i="16"/>
  <c r="N1944" i="16"/>
  <c r="L1944" i="16"/>
  <c r="J1944" i="16"/>
  <c r="H1944" i="16"/>
  <c r="F1944" i="16"/>
  <c r="D1944" i="16"/>
  <c r="N1943" i="16"/>
  <c r="L1943" i="16"/>
  <c r="J1943" i="16"/>
  <c r="H1943" i="16"/>
  <c r="F1943" i="16"/>
  <c r="D1943" i="16"/>
  <c r="N1942" i="16"/>
  <c r="L1942" i="16"/>
  <c r="J1942" i="16"/>
  <c r="H1942" i="16"/>
  <c r="F1942" i="16"/>
  <c r="D1942" i="16"/>
  <c r="N1941" i="16"/>
  <c r="L1941" i="16"/>
  <c r="J1941" i="16"/>
  <c r="H1941" i="16"/>
  <c r="F1941" i="16"/>
  <c r="D1941" i="16"/>
  <c r="N1940" i="16"/>
  <c r="L1940" i="16"/>
  <c r="J1940" i="16"/>
  <c r="H1940" i="16"/>
  <c r="F1940" i="16"/>
  <c r="D1940" i="16"/>
  <c r="N1939" i="16"/>
  <c r="L1939" i="16"/>
  <c r="J1939" i="16"/>
  <c r="H1939" i="16"/>
  <c r="F1939" i="16"/>
  <c r="D1939" i="16"/>
  <c r="N1938" i="16"/>
  <c r="L1938" i="16"/>
  <c r="J1938" i="16"/>
  <c r="H1938" i="16"/>
  <c r="F1938" i="16"/>
  <c r="D1938" i="16"/>
  <c r="N1937" i="16"/>
  <c r="L1937" i="16"/>
  <c r="J1937" i="16"/>
  <c r="H1937" i="16"/>
  <c r="F1937" i="16"/>
  <c r="D1937" i="16"/>
  <c r="N1936" i="16"/>
  <c r="L1936" i="16"/>
  <c r="J1936" i="16"/>
  <c r="H1936" i="16"/>
  <c r="F1936" i="16"/>
  <c r="D1936" i="16"/>
  <c r="N1935" i="16"/>
  <c r="L1935" i="16"/>
  <c r="J1935" i="16"/>
  <c r="H1935" i="16"/>
  <c r="F1935" i="16"/>
  <c r="D1935" i="16"/>
  <c r="N1934" i="16"/>
  <c r="L1934" i="16"/>
  <c r="J1934" i="16"/>
  <c r="H1934" i="16"/>
  <c r="F1934" i="16"/>
  <c r="D1934" i="16"/>
  <c r="N1933" i="16"/>
  <c r="L1933" i="16"/>
  <c r="J1933" i="16"/>
  <c r="H1933" i="16"/>
  <c r="F1933" i="16"/>
  <c r="D1933" i="16"/>
  <c r="N1932" i="16"/>
  <c r="L1932" i="16"/>
  <c r="J1932" i="16"/>
  <c r="H1932" i="16"/>
  <c r="F1932" i="16"/>
  <c r="D1932" i="16"/>
  <c r="N1931" i="16"/>
  <c r="L1931" i="16"/>
  <c r="J1931" i="16"/>
  <c r="H1931" i="16"/>
  <c r="F1931" i="16"/>
  <c r="D1931" i="16"/>
  <c r="N1930" i="16"/>
  <c r="L1930" i="16"/>
  <c r="J1930" i="16"/>
  <c r="H1930" i="16"/>
  <c r="F1930" i="16"/>
  <c r="D1930" i="16"/>
  <c r="N1929" i="16"/>
  <c r="L1929" i="16"/>
  <c r="J1929" i="16"/>
  <c r="H1929" i="16"/>
  <c r="F1929" i="16"/>
  <c r="D1929" i="16"/>
  <c r="N1928" i="16"/>
  <c r="L1928" i="16"/>
  <c r="J1928" i="16"/>
  <c r="H1928" i="16"/>
  <c r="F1928" i="16"/>
  <c r="D1928" i="16"/>
  <c r="N1927" i="16"/>
  <c r="L1927" i="16"/>
  <c r="J1927" i="16"/>
  <c r="H1927" i="16"/>
  <c r="F1927" i="16"/>
  <c r="D1927" i="16"/>
  <c r="N1926" i="16"/>
  <c r="L1926" i="16"/>
  <c r="J1926" i="16"/>
  <c r="H1926" i="16"/>
  <c r="F1926" i="16"/>
  <c r="D1926" i="16"/>
  <c r="N1925" i="16"/>
  <c r="L1925" i="16"/>
  <c r="J1925" i="16"/>
  <c r="H1925" i="16"/>
  <c r="F1925" i="16"/>
  <c r="D1925" i="16"/>
  <c r="N1924" i="16"/>
  <c r="L1924" i="16"/>
  <c r="J1924" i="16"/>
  <c r="H1924" i="16"/>
  <c r="F1924" i="16"/>
  <c r="D1924" i="16"/>
  <c r="N1923" i="16"/>
  <c r="L1923" i="16"/>
  <c r="J1923" i="16"/>
  <c r="H1923" i="16"/>
  <c r="F1923" i="16"/>
  <c r="D1923" i="16"/>
  <c r="N1922" i="16"/>
  <c r="L1922" i="16"/>
  <c r="J1922" i="16"/>
  <c r="H1922" i="16"/>
  <c r="F1922" i="16"/>
  <c r="D1922" i="16"/>
  <c r="N1921" i="16"/>
  <c r="L1921" i="16"/>
  <c r="J1921" i="16"/>
  <c r="H1921" i="16"/>
  <c r="F1921" i="16"/>
  <c r="D1921" i="16"/>
  <c r="N1920" i="16"/>
  <c r="L1920" i="16"/>
  <c r="J1920" i="16"/>
  <c r="H1920" i="16"/>
  <c r="F1920" i="16"/>
  <c r="D1920" i="16"/>
  <c r="N1919" i="16"/>
  <c r="L1919" i="16"/>
  <c r="J1919" i="16"/>
  <c r="H1919" i="16"/>
  <c r="F1919" i="16"/>
  <c r="D1919" i="16"/>
  <c r="N1918" i="16"/>
  <c r="L1918" i="16"/>
  <c r="J1918" i="16"/>
  <c r="H1918" i="16"/>
  <c r="F1918" i="16"/>
  <c r="D1918" i="16"/>
  <c r="N1917" i="16"/>
  <c r="L1917" i="16"/>
  <c r="J1917" i="16"/>
  <c r="H1917" i="16"/>
  <c r="F1917" i="16"/>
  <c r="D1917" i="16"/>
  <c r="N1916" i="16"/>
  <c r="L1916" i="16"/>
  <c r="J1916" i="16"/>
  <c r="H1916" i="16"/>
  <c r="F1916" i="16"/>
  <c r="D1916" i="16"/>
  <c r="N1915" i="16"/>
  <c r="L1915" i="16"/>
  <c r="J1915" i="16"/>
  <c r="H1915" i="16"/>
  <c r="F1915" i="16"/>
  <c r="D1915" i="16"/>
  <c r="N1914" i="16"/>
  <c r="L1914" i="16"/>
  <c r="J1914" i="16"/>
  <c r="H1914" i="16"/>
  <c r="F1914" i="16"/>
  <c r="D1914" i="16"/>
  <c r="N1913" i="16"/>
  <c r="L1913" i="16"/>
  <c r="J1913" i="16"/>
  <c r="H1913" i="16"/>
  <c r="F1913" i="16"/>
  <c r="D1913" i="16"/>
  <c r="N1912" i="16"/>
  <c r="L1912" i="16"/>
  <c r="J1912" i="16"/>
  <c r="H1912" i="16"/>
  <c r="F1912" i="16"/>
  <c r="D1912" i="16"/>
  <c r="N1911" i="16"/>
  <c r="L1911" i="16"/>
  <c r="J1911" i="16"/>
  <c r="H1911" i="16"/>
  <c r="F1911" i="16"/>
  <c r="D1911" i="16"/>
  <c r="N1910" i="16"/>
  <c r="L1910" i="16"/>
  <c r="J1910" i="16"/>
  <c r="H1910" i="16"/>
  <c r="F1910" i="16"/>
  <c r="D1910" i="16"/>
  <c r="N1909" i="16"/>
  <c r="L1909" i="16"/>
  <c r="J1909" i="16"/>
  <c r="H1909" i="16"/>
  <c r="F1909" i="16"/>
  <c r="D1909" i="16"/>
  <c r="N1908" i="16"/>
  <c r="L1908" i="16"/>
  <c r="J1908" i="16"/>
  <c r="H1908" i="16"/>
  <c r="F1908" i="16"/>
  <c r="D1908" i="16"/>
  <c r="N1907" i="16"/>
  <c r="L1907" i="16"/>
  <c r="J1907" i="16"/>
  <c r="H1907" i="16"/>
  <c r="F1907" i="16"/>
  <c r="D1907" i="16"/>
  <c r="N1906" i="16"/>
  <c r="L1906" i="16"/>
  <c r="J1906" i="16"/>
  <c r="H1906" i="16"/>
  <c r="F1906" i="16"/>
  <c r="D1906" i="16"/>
  <c r="N1905" i="16"/>
  <c r="L1905" i="16"/>
  <c r="J1905" i="16"/>
  <c r="H1905" i="16"/>
  <c r="F1905" i="16"/>
  <c r="D1905" i="16"/>
  <c r="N1904" i="16"/>
  <c r="L1904" i="16"/>
  <c r="J1904" i="16"/>
  <c r="H1904" i="16"/>
  <c r="F1904" i="16"/>
  <c r="D1904" i="16"/>
  <c r="N1903" i="16"/>
  <c r="L1903" i="16"/>
  <c r="J1903" i="16"/>
  <c r="H1903" i="16"/>
  <c r="F1903" i="16"/>
  <c r="D1903" i="16"/>
  <c r="N1902" i="16"/>
  <c r="L1902" i="16"/>
  <c r="J1902" i="16"/>
  <c r="H1902" i="16"/>
  <c r="F1902" i="16"/>
  <c r="D1902" i="16"/>
  <c r="N1901" i="16"/>
  <c r="L1901" i="16"/>
  <c r="J1901" i="16"/>
  <c r="H1901" i="16"/>
  <c r="F1901" i="16"/>
  <c r="D1901" i="16"/>
  <c r="N1900" i="16"/>
  <c r="L1900" i="16"/>
  <c r="J1900" i="16"/>
  <c r="H1900" i="16"/>
  <c r="F1900" i="16"/>
  <c r="D1900" i="16"/>
  <c r="N1899" i="16"/>
  <c r="L1899" i="16"/>
  <c r="J1899" i="16"/>
  <c r="H1899" i="16"/>
  <c r="F1899" i="16"/>
  <c r="D1899" i="16"/>
  <c r="N1898" i="16"/>
  <c r="L1898" i="16"/>
  <c r="J1898" i="16"/>
  <c r="H1898" i="16"/>
  <c r="F1898" i="16"/>
  <c r="D1898" i="16"/>
  <c r="N1897" i="16"/>
  <c r="L1897" i="16"/>
  <c r="J1897" i="16"/>
  <c r="H1897" i="16"/>
  <c r="F1897" i="16"/>
  <c r="D1897" i="16"/>
  <c r="N1896" i="16"/>
  <c r="L1896" i="16"/>
  <c r="J1896" i="16"/>
  <c r="H1896" i="16"/>
  <c r="F1896" i="16"/>
  <c r="D1896" i="16"/>
  <c r="N1895" i="16"/>
  <c r="L1895" i="16"/>
  <c r="J1895" i="16"/>
  <c r="H1895" i="16"/>
  <c r="F1895" i="16"/>
  <c r="D1895" i="16"/>
  <c r="N1894" i="16"/>
  <c r="L1894" i="16"/>
  <c r="J1894" i="16"/>
  <c r="H1894" i="16"/>
  <c r="F1894" i="16"/>
  <c r="D1894" i="16"/>
  <c r="N1893" i="16"/>
  <c r="L1893" i="16"/>
  <c r="J1893" i="16"/>
  <c r="H1893" i="16"/>
  <c r="F1893" i="16"/>
  <c r="D1893" i="16"/>
  <c r="N1892" i="16"/>
  <c r="L1892" i="16"/>
  <c r="J1892" i="16"/>
  <c r="H1892" i="16"/>
  <c r="F1892" i="16"/>
  <c r="D1892" i="16"/>
  <c r="N1891" i="16"/>
  <c r="L1891" i="16"/>
  <c r="J1891" i="16"/>
  <c r="H1891" i="16"/>
  <c r="F1891" i="16"/>
  <c r="D1891" i="16"/>
  <c r="N1890" i="16"/>
  <c r="L1890" i="16"/>
  <c r="J1890" i="16"/>
  <c r="H1890" i="16"/>
  <c r="F1890" i="16"/>
  <c r="D1890" i="16"/>
  <c r="N1889" i="16"/>
  <c r="L1889" i="16"/>
  <c r="J1889" i="16"/>
  <c r="H1889" i="16"/>
  <c r="F1889" i="16"/>
  <c r="D1889" i="16"/>
  <c r="N1888" i="16"/>
  <c r="L1888" i="16"/>
  <c r="J1888" i="16"/>
  <c r="H1888" i="16"/>
  <c r="F1888" i="16"/>
  <c r="D1888" i="16"/>
  <c r="N1887" i="16"/>
  <c r="L1887" i="16"/>
  <c r="J1887" i="16"/>
  <c r="H1887" i="16"/>
  <c r="F1887" i="16"/>
  <c r="D1887" i="16"/>
  <c r="N1886" i="16"/>
  <c r="L1886" i="16"/>
  <c r="J1886" i="16"/>
  <c r="H1886" i="16"/>
  <c r="F1886" i="16"/>
  <c r="D1886" i="16"/>
  <c r="N1885" i="16"/>
  <c r="L1885" i="16"/>
  <c r="J1885" i="16"/>
  <c r="H1885" i="16"/>
  <c r="F1885" i="16"/>
  <c r="D1885" i="16"/>
  <c r="N1884" i="16"/>
  <c r="L1884" i="16"/>
  <c r="J1884" i="16"/>
  <c r="H1884" i="16"/>
  <c r="F1884" i="16"/>
  <c r="D1884" i="16"/>
  <c r="N1883" i="16"/>
  <c r="L1883" i="16"/>
  <c r="J1883" i="16"/>
  <c r="H1883" i="16"/>
  <c r="F1883" i="16"/>
  <c r="D1883" i="16"/>
  <c r="N1882" i="16"/>
  <c r="L1882" i="16"/>
  <c r="J1882" i="16"/>
  <c r="H1882" i="16"/>
  <c r="F1882" i="16"/>
  <c r="D1882" i="16"/>
  <c r="N1881" i="16"/>
  <c r="L1881" i="16"/>
  <c r="J1881" i="16"/>
  <c r="H1881" i="16"/>
  <c r="F1881" i="16"/>
  <c r="D1881" i="16"/>
  <c r="N1880" i="16"/>
  <c r="L1880" i="16"/>
  <c r="J1880" i="16"/>
  <c r="H1880" i="16"/>
  <c r="F1880" i="16"/>
  <c r="D1880" i="16"/>
  <c r="N1879" i="16"/>
  <c r="L1879" i="16"/>
  <c r="J1879" i="16"/>
  <c r="H1879" i="16"/>
  <c r="F1879" i="16"/>
  <c r="D1879" i="16"/>
  <c r="N1878" i="16"/>
  <c r="L1878" i="16"/>
  <c r="J1878" i="16"/>
  <c r="H1878" i="16"/>
  <c r="F1878" i="16"/>
  <c r="D1878" i="16"/>
  <c r="N1877" i="16"/>
  <c r="L1877" i="16"/>
  <c r="J1877" i="16"/>
  <c r="H1877" i="16"/>
  <c r="F1877" i="16"/>
  <c r="D1877" i="16"/>
  <c r="N1876" i="16"/>
  <c r="L1876" i="16"/>
  <c r="J1876" i="16"/>
  <c r="H1876" i="16"/>
  <c r="F1876" i="16"/>
  <c r="D1876" i="16"/>
  <c r="N1875" i="16"/>
  <c r="L1875" i="16"/>
  <c r="J1875" i="16"/>
  <c r="H1875" i="16"/>
  <c r="F1875" i="16"/>
  <c r="D1875" i="16"/>
  <c r="N1874" i="16"/>
  <c r="L1874" i="16"/>
  <c r="J1874" i="16"/>
  <c r="H1874" i="16"/>
  <c r="F1874" i="16"/>
  <c r="D1874" i="16"/>
  <c r="N1873" i="16"/>
  <c r="L1873" i="16"/>
  <c r="J1873" i="16"/>
  <c r="H1873" i="16"/>
  <c r="F1873" i="16"/>
  <c r="D1873" i="16"/>
  <c r="N1872" i="16"/>
  <c r="L1872" i="16"/>
  <c r="J1872" i="16"/>
  <c r="H1872" i="16"/>
  <c r="F1872" i="16"/>
  <c r="D1872" i="16"/>
  <c r="N1871" i="16"/>
  <c r="L1871" i="16"/>
  <c r="J1871" i="16"/>
  <c r="H1871" i="16"/>
  <c r="F1871" i="16"/>
  <c r="D1871" i="16"/>
  <c r="N1870" i="16"/>
  <c r="L1870" i="16"/>
  <c r="J1870" i="16"/>
  <c r="H1870" i="16"/>
  <c r="F1870" i="16"/>
  <c r="D1870" i="16"/>
  <c r="N1869" i="16"/>
  <c r="L1869" i="16"/>
  <c r="J1869" i="16"/>
  <c r="H1869" i="16"/>
  <c r="F1869" i="16"/>
  <c r="D1869" i="16"/>
  <c r="N1868" i="16"/>
  <c r="L1868" i="16"/>
  <c r="J1868" i="16"/>
  <c r="H1868" i="16"/>
  <c r="F1868" i="16"/>
  <c r="D1868" i="16"/>
  <c r="N1867" i="16"/>
  <c r="L1867" i="16"/>
  <c r="J1867" i="16"/>
  <c r="H1867" i="16"/>
  <c r="F1867" i="16"/>
  <c r="D1867" i="16"/>
  <c r="N1866" i="16"/>
  <c r="L1866" i="16"/>
  <c r="J1866" i="16"/>
  <c r="H1866" i="16"/>
  <c r="F1866" i="16"/>
  <c r="D1866" i="16"/>
  <c r="N1865" i="16"/>
  <c r="L1865" i="16"/>
  <c r="J1865" i="16"/>
  <c r="H1865" i="16"/>
  <c r="F1865" i="16"/>
  <c r="D1865" i="16"/>
  <c r="N1864" i="16"/>
  <c r="L1864" i="16"/>
  <c r="J1864" i="16"/>
  <c r="H1864" i="16"/>
  <c r="F1864" i="16"/>
  <c r="D1864" i="16"/>
  <c r="N1863" i="16"/>
  <c r="L1863" i="16"/>
  <c r="J1863" i="16"/>
  <c r="H1863" i="16"/>
  <c r="F1863" i="16"/>
  <c r="D1863" i="16"/>
  <c r="N1862" i="16"/>
  <c r="L1862" i="16"/>
  <c r="J1862" i="16"/>
  <c r="H1862" i="16"/>
  <c r="F1862" i="16"/>
  <c r="D1862" i="16"/>
  <c r="N1861" i="16"/>
  <c r="L1861" i="16"/>
  <c r="J1861" i="16"/>
  <c r="H1861" i="16"/>
  <c r="F1861" i="16"/>
  <c r="D1861" i="16"/>
  <c r="N1860" i="16"/>
  <c r="L1860" i="16"/>
  <c r="J1860" i="16"/>
  <c r="H1860" i="16"/>
  <c r="F1860" i="16"/>
  <c r="D1860" i="16"/>
  <c r="N1859" i="16"/>
  <c r="L1859" i="16"/>
  <c r="J1859" i="16"/>
  <c r="H1859" i="16"/>
  <c r="F1859" i="16"/>
  <c r="D1859" i="16"/>
  <c r="N1858" i="16"/>
  <c r="L1858" i="16"/>
  <c r="J1858" i="16"/>
  <c r="H1858" i="16"/>
  <c r="F1858" i="16"/>
  <c r="D1858" i="16"/>
  <c r="N1857" i="16"/>
  <c r="L1857" i="16"/>
  <c r="J1857" i="16"/>
  <c r="H1857" i="16"/>
  <c r="F1857" i="16"/>
  <c r="D1857" i="16"/>
  <c r="N1856" i="16"/>
  <c r="L1856" i="16"/>
  <c r="J1856" i="16"/>
  <c r="H1856" i="16"/>
  <c r="F1856" i="16"/>
  <c r="D1856" i="16"/>
  <c r="N1855" i="16"/>
  <c r="L1855" i="16"/>
  <c r="J1855" i="16"/>
  <c r="H1855" i="16"/>
  <c r="F1855" i="16"/>
  <c r="D1855" i="16"/>
  <c r="N1854" i="16"/>
  <c r="L1854" i="16"/>
  <c r="J1854" i="16"/>
  <c r="H1854" i="16"/>
  <c r="F1854" i="16"/>
  <c r="D1854" i="16"/>
  <c r="N1853" i="16"/>
  <c r="L1853" i="16"/>
  <c r="J1853" i="16"/>
  <c r="H1853" i="16"/>
  <c r="F1853" i="16"/>
  <c r="D1853" i="16"/>
  <c r="N1852" i="16"/>
  <c r="L1852" i="16"/>
  <c r="J1852" i="16"/>
  <c r="H1852" i="16"/>
  <c r="F1852" i="16"/>
  <c r="D1852" i="16"/>
  <c r="N1851" i="16"/>
  <c r="L1851" i="16"/>
  <c r="J1851" i="16"/>
  <c r="H1851" i="16"/>
  <c r="F1851" i="16"/>
  <c r="D1851" i="16"/>
  <c r="N1850" i="16"/>
  <c r="L1850" i="16"/>
  <c r="J1850" i="16"/>
  <c r="H1850" i="16"/>
  <c r="F1850" i="16"/>
  <c r="D1850" i="16"/>
  <c r="N1849" i="16"/>
  <c r="L1849" i="16"/>
  <c r="J1849" i="16"/>
  <c r="H1849" i="16"/>
  <c r="F1849" i="16"/>
  <c r="D1849" i="16"/>
  <c r="N1848" i="16"/>
  <c r="L1848" i="16"/>
  <c r="J1848" i="16"/>
  <c r="H1848" i="16"/>
  <c r="F1848" i="16"/>
  <c r="D1848" i="16"/>
  <c r="N1847" i="16"/>
  <c r="L1847" i="16"/>
  <c r="J1847" i="16"/>
  <c r="H1847" i="16"/>
  <c r="F1847" i="16"/>
  <c r="D1847" i="16"/>
  <c r="N1846" i="16"/>
  <c r="L1846" i="16"/>
  <c r="J1846" i="16"/>
  <c r="H1846" i="16"/>
  <c r="F1846" i="16"/>
  <c r="D1846" i="16"/>
  <c r="N1845" i="16"/>
  <c r="L1845" i="16"/>
  <c r="J1845" i="16"/>
  <c r="H1845" i="16"/>
  <c r="F1845" i="16"/>
  <c r="D1845" i="16"/>
  <c r="N1844" i="16"/>
  <c r="L1844" i="16"/>
  <c r="J1844" i="16"/>
  <c r="H1844" i="16"/>
  <c r="F1844" i="16"/>
  <c r="D1844" i="16"/>
  <c r="N1843" i="16"/>
  <c r="L1843" i="16"/>
  <c r="J1843" i="16"/>
  <c r="H1843" i="16"/>
  <c r="F1843" i="16"/>
  <c r="D1843" i="16"/>
  <c r="N1842" i="16"/>
  <c r="L1842" i="16"/>
  <c r="J1842" i="16"/>
  <c r="H1842" i="16"/>
  <c r="F1842" i="16"/>
  <c r="D1842" i="16"/>
  <c r="N1841" i="16"/>
  <c r="L1841" i="16"/>
  <c r="J1841" i="16"/>
  <c r="H1841" i="16"/>
  <c r="F1841" i="16"/>
  <c r="D1841" i="16"/>
  <c r="N1840" i="16"/>
  <c r="L1840" i="16"/>
  <c r="J1840" i="16"/>
  <c r="H1840" i="16"/>
  <c r="F1840" i="16"/>
  <c r="D1840" i="16"/>
  <c r="N1839" i="16"/>
  <c r="L1839" i="16"/>
  <c r="J1839" i="16"/>
  <c r="H1839" i="16"/>
  <c r="F1839" i="16"/>
  <c r="D1839" i="16"/>
  <c r="N1838" i="16"/>
  <c r="L1838" i="16"/>
  <c r="J1838" i="16"/>
  <c r="H1838" i="16"/>
  <c r="F1838" i="16"/>
  <c r="D1838" i="16"/>
  <c r="N1837" i="16"/>
  <c r="L1837" i="16"/>
  <c r="J1837" i="16"/>
  <c r="H1837" i="16"/>
  <c r="F1837" i="16"/>
  <c r="D1837" i="16"/>
  <c r="N1836" i="16"/>
  <c r="L1836" i="16"/>
  <c r="J1836" i="16"/>
  <c r="H1836" i="16"/>
  <c r="F1836" i="16"/>
  <c r="D1836" i="16"/>
  <c r="N1835" i="16"/>
  <c r="L1835" i="16"/>
  <c r="J1835" i="16"/>
  <c r="H1835" i="16"/>
  <c r="F1835" i="16"/>
  <c r="D1835" i="16"/>
  <c r="N1834" i="16"/>
  <c r="L1834" i="16"/>
  <c r="J1834" i="16"/>
  <c r="H1834" i="16"/>
  <c r="F1834" i="16"/>
  <c r="D1834" i="16"/>
  <c r="N1833" i="16"/>
  <c r="L1833" i="16"/>
  <c r="J1833" i="16"/>
  <c r="H1833" i="16"/>
  <c r="F1833" i="16"/>
  <c r="D1833" i="16"/>
  <c r="N1832" i="16"/>
  <c r="L1832" i="16"/>
  <c r="J1832" i="16"/>
  <c r="H1832" i="16"/>
  <c r="F1832" i="16"/>
  <c r="D1832" i="16"/>
  <c r="N1831" i="16"/>
  <c r="L1831" i="16"/>
  <c r="J1831" i="16"/>
  <c r="H1831" i="16"/>
  <c r="F1831" i="16"/>
  <c r="D1831" i="16"/>
  <c r="N1830" i="16"/>
  <c r="L1830" i="16"/>
  <c r="J1830" i="16"/>
  <c r="H1830" i="16"/>
  <c r="F1830" i="16"/>
  <c r="D1830" i="16"/>
  <c r="N1829" i="16"/>
  <c r="L1829" i="16"/>
  <c r="J1829" i="16"/>
  <c r="H1829" i="16"/>
  <c r="F1829" i="16"/>
  <c r="D1829" i="16"/>
  <c r="N1828" i="16"/>
  <c r="L1828" i="16"/>
  <c r="J1828" i="16"/>
  <c r="H1828" i="16"/>
  <c r="F1828" i="16"/>
  <c r="D1828" i="16"/>
  <c r="N1827" i="16"/>
  <c r="L1827" i="16"/>
  <c r="J1827" i="16"/>
  <c r="H1827" i="16"/>
  <c r="F1827" i="16"/>
  <c r="D1827" i="16"/>
  <c r="N1826" i="16"/>
  <c r="L1826" i="16"/>
  <c r="J1826" i="16"/>
  <c r="H1826" i="16"/>
  <c r="F1826" i="16"/>
  <c r="D1826" i="16"/>
  <c r="N1825" i="16"/>
  <c r="L1825" i="16"/>
  <c r="J1825" i="16"/>
  <c r="H1825" i="16"/>
  <c r="F1825" i="16"/>
  <c r="D1825" i="16"/>
  <c r="N1824" i="16"/>
  <c r="L1824" i="16"/>
  <c r="J1824" i="16"/>
  <c r="H1824" i="16"/>
  <c r="F1824" i="16"/>
  <c r="D1824" i="16"/>
  <c r="N1823" i="16"/>
  <c r="L1823" i="16"/>
  <c r="J1823" i="16"/>
  <c r="H1823" i="16"/>
  <c r="F1823" i="16"/>
  <c r="D1823" i="16"/>
  <c r="N1822" i="16"/>
  <c r="L1822" i="16"/>
  <c r="J1822" i="16"/>
  <c r="H1822" i="16"/>
  <c r="F1822" i="16"/>
  <c r="D1822" i="16"/>
  <c r="N1821" i="16"/>
  <c r="L1821" i="16"/>
  <c r="J1821" i="16"/>
  <c r="H1821" i="16"/>
  <c r="F1821" i="16"/>
  <c r="D1821" i="16"/>
  <c r="N1820" i="16"/>
  <c r="L1820" i="16"/>
  <c r="J1820" i="16"/>
  <c r="H1820" i="16"/>
  <c r="F1820" i="16"/>
  <c r="D1820" i="16"/>
  <c r="N1819" i="16"/>
  <c r="L1819" i="16"/>
  <c r="J1819" i="16"/>
  <c r="H1819" i="16"/>
  <c r="F1819" i="16"/>
  <c r="D1819" i="16"/>
  <c r="N1818" i="16"/>
  <c r="L1818" i="16"/>
  <c r="J1818" i="16"/>
  <c r="H1818" i="16"/>
  <c r="F1818" i="16"/>
  <c r="D1818" i="16"/>
  <c r="N1817" i="16"/>
  <c r="L1817" i="16"/>
  <c r="J1817" i="16"/>
  <c r="H1817" i="16"/>
  <c r="F1817" i="16"/>
  <c r="D1817" i="16"/>
  <c r="N1816" i="16"/>
  <c r="L1816" i="16"/>
  <c r="J1816" i="16"/>
  <c r="H1816" i="16"/>
  <c r="F1816" i="16"/>
  <c r="D1816" i="16"/>
  <c r="N1815" i="16"/>
  <c r="L1815" i="16"/>
  <c r="J1815" i="16"/>
  <c r="H1815" i="16"/>
  <c r="F1815" i="16"/>
  <c r="D1815" i="16"/>
  <c r="N1814" i="16"/>
  <c r="L1814" i="16"/>
  <c r="J1814" i="16"/>
  <c r="H1814" i="16"/>
  <c r="F1814" i="16"/>
  <c r="D1814" i="16"/>
  <c r="N1813" i="16"/>
  <c r="L1813" i="16"/>
  <c r="J1813" i="16"/>
  <c r="H1813" i="16"/>
  <c r="F1813" i="16"/>
  <c r="D1813" i="16"/>
  <c r="N1812" i="16"/>
  <c r="L1812" i="16"/>
  <c r="J1812" i="16"/>
  <c r="H1812" i="16"/>
  <c r="F1812" i="16"/>
  <c r="D1812" i="16"/>
  <c r="N1811" i="16"/>
  <c r="L1811" i="16"/>
  <c r="J1811" i="16"/>
  <c r="H1811" i="16"/>
  <c r="F1811" i="16"/>
  <c r="D1811" i="16"/>
  <c r="N1810" i="16"/>
  <c r="L1810" i="16"/>
  <c r="J1810" i="16"/>
  <c r="H1810" i="16"/>
  <c r="F1810" i="16"/>
  <c r="D1810" i="16"/>
  <c r="N1809" i="16"/>
  <c r="L1809" i="16"/>
  <c r="J1809" i="16"/>
  <c r="H1809" i="16"/>
  <c r="F1809" i="16"/>
  <c r="D1809" i="16"/>
  <c r="N1808" i="16"/>
  <c r="L1808" i="16"/>
  <c r="J1808" i="16"/>
  <c r="H1808" i="16"/>
  <c r="F1808" i="16"/>
  <c r="D1808" i="16"/>
  <c r="N1807" i="16"/>
  <c r="L1807" i="16"/>
  <c r="J1807" i="16"/>
  <c r="H1807" i="16"/>
  <c r="F1807" i="16"/>
  <c r="D1807" i="16"/>
  <c r="N1806" i="16"/>
  <c r="L1806" i="16"/>
  <c r="J1806" i="16"/>
  <c r="H1806" i="16"/>
  <c r="F1806" i="16"/>
  <c r="D1806" i="16"/>
  <c r="N1805" i="16"/>
  <c r="L1805" i="16"/>
  <c r="J1805" i="16"/>
  <c r="H1805" i="16"/>
  <c r="F1805" i="16"/>
  <c r="D1805" i="16"/>
  <c r="N1804" i="16"/>
  <c r="L1804" i="16"/>
  <c r="J1804" i="16"/>
  <c r="H1804" i="16"/>
  <c r="F1804" i="16"/>
  <c r="D1804" i="16"/>
  <c r="N1803" i="16"/>
  <c r="L1803" i="16"/>
  <c r="J1803" i="16"/>
  <c r="H1803" i="16"/>
  <c r="F1803" i="16"/>
  <c r="D1803" i="16"/>
  <c r="N1802" i="16"/>
  <c r="L1802" i="16"/>
  <c r="J1802" i="16"/>
  <c r="H1802" i="16"/>
  <c r="F1802" i="16"/>
  <c r="D1802" i="16"/>
  <c r="N1801" i="16"/>
  <c r="L1801" i="16"/>
  <c r="J1801" i="16"/>
  <c r="H1801" i="16"/>
  <c r="F1801" i="16"/>
  <c r="D1801" i="16"/>
  <c r="N1800" i="16"/>
  <c r="L1800" i="16"/>
  <c r="J1800" i="16"/>
  <c r="H1800" i="16"/>
  <c r="F1800" i="16"/>
  <c r="D1800" i="16"/>
  <c r="N1799" i="16"/>
  <c r="L1799" i="16"/>
  <c r="J1799" i="16"/>
  <c r="H1799" i="16"/>
  <c r="F1799" i="16"/>
  <c r="D1799" i="16"/>
  <c r="N1798" i="16"/>
  <c r="L1798" i="16"/>
  <c r="J1798" i="16"/>
  <c r="H1798" i="16"/>
  <c r="F1798" i="16"/>
  <c r="D1798" i="16"/>
  <c r="N1797" i="16"/>
  <c r="L1797" i="16"/>
  <c r="J1797" i="16"/>
  <c r="H1797" i="16"/>
  <c r="F1797" i="16"/>
  <c r="D1797" i="16"/>
  <c r="N1796" i="16"/>
  <c r="L1796" i="16"/>
  <c r="J1796" i="16"/>
  <c r="H1796" i="16"/>
  <c r="F1796" i="16"/>
  <c r="D1796" i="16"/>
  <c r="N1795" i="16"/>
  <c r="L1795" i="16"/>
  <c r="J1795" i="16"/>
  <c r="H1795" i="16"/>
  <c r="F1795" i="16"/>
  <c r="D1795" i="16"/>
  <c r="N1794" i="16"/>
  <c r="L1794" i="16"/>
  <c r="J1794" i="16"/>
  <c r="H1794" i="16"/>
  <c r="F1794" i="16"/>
  <c r="D1794" i="16"/>
  <c r="N1793" i="16"/>
  <c r="L1793" i="16"/>
  <c r="J1793" i="16"/>
  <c r="H1793" i="16"/>
  <c r="F1793" i="16"/>
  <c r="D1793" i="16"/>
  <c r="N1792" i="16"/>
  <c r="L1792" i="16"/>
  <c r="J1792" i="16"/>
  <c r="H1792" i="16"/>
  <c r="F1792" i="16"/>
  <c r="D1792" i="16"/>
  <c r="N1791" i="16"/>
  <c r="L1791" i="16"/>
  <c r="J1791" i="16"/>
  <c r="H1791" i="16"/>
  <c r="F1791" i="16"/>
  <c r="D1791" i="16"/>
  <c r="N1790" i="16"/>
  <c r="L1790" i="16"/>
  <c r="J1790" i="16"/>
  <c r="H1790" i="16"/>
  <c r="F1790" i="16"/>
  <c r="D1790" i="16"/>
  <c r="N1789" i="16"/>
  <c r="L1789" i="16"/>
  <c r="J1789" i="16"/>
  <c r="H1789" i="16"/>
  <c r="F1789" i="16"/>
  <c r="D1789" i="16"/>
  <c r="N1788" i="16"/>
  <c r="L1788" i="16"/>
  <c r="J1788" i="16"/>
  <c r="H1788" i="16"/>
  <c r="F1788" i="16"/>
  <c r="D1788" i="16"/>
  <c r="N1787" i="16"/>
  <c r="L1787" i="16"/>
  <c r="J1787" i="16"/>
  <c r="H1787" i="16"/>
  <c r="F1787" i="16"/>
  <c r="D1787" i="16"/>
  <c r="N1786" i="16"/>
  <c r="L1786" i="16"/>
  <c r="J1786" i="16"/>
  <c r="H1786" i="16"/>
  <c r="F1786" i="16"/>
  <c r="D1786" i="16"/>
  <c r="N1785" i="16"/>
  <c r="L1785" i="16"/>
  <c r="J1785" i="16"/>
  <c r="H1785" i="16"/>
  <c r="F1785" i="16"/>
  <c r="D1785" i="16"/>
  <c r="N1784" i="16"/>
  <c r="L1784" i="16"/>
  <c r="J1784" i="16"/>
  <c r="H1784" i="16"/>
  <c r="F1784" i="16"/>
  <c r="D1784" i="16"/>
  <c r="N1783" i="16"/>
  <c r="L1783" i="16"/>
  <c r="J1783" i="16"/>
  <c r="H1783" i="16"/>
  <c r="F1783" i="16"/>
  <c r="D1783" i="16"/>
  <c r="N1782" i="16"/>
  <c r="L1782" i="16"/>
  <c r="J1782" i="16"/>
  <c r="H1782" i="16"/>
  <c r="F1782" i="16"/>
  <c r="D1782" i="16"/>
  <c r="N1781" i="16"/>
  <c r="L1781" i="16"/>
  <c r="J1781" i="16"/>
  <c r="H1781" i="16"/>
  <c r="F1781" i="16"/>
  <c r="D1781" i="16"/>
  <c r="N1780" i="16"/>
  <c r="L1780" i="16"/>
  <c r="J1780" i="16"/>
  <c r="H1780" i="16"/>
  <c r="F1780" i="16"/>
  <c r="D1780" i="16"/>
  <c r="N1779" i="16"/>
  <c r="L1779" i="16"/>
  <c r="J1779" i="16"/>
  <c r="H1779" i="16"/>
  <c r="F1779" i="16"/>
  <c r="D1779" i="16"/>
  <c r="N1778" i="16"/>
  <c r="L1778" i="16"/>
  <c r="J1778" i="16"/>
  <c r="H1778" i="16"/>
  <c r="F1778" i="16"/>
  <c r="D1778" i="16"/>
  <c r="N1777" i="16"/>
  <c r="L1777" i="16"/>
  <c r="J1777" i="16"/>
  <c r="H1777" i="16"/>
  <c r="F1777" i="16"/>
  <c r="D1777" i="16"/>
  <c r="N1776" i="16"/>
  <c r="L1776" i="16"/>
  <c r="J1776" i="16"/>
  <c r="H1776" i="16"/>
  <c r="F1776" i="16"/>
  <c r="D1776" i="16"/>
  <c r="N1775" i="16"/>
  <c r="L1775" i="16"/>
  <c r="J1775" i="16"/>
  <c r="H1775" i="16"/>
  <c r="F1775" i="16"/>
  <c r="D1775" i="16"/>
  <c r="N1774" i="16"/>
  <c r="L1774" i="16"/>
  <c r="J1774" i="16"/>
  <c r="H1774" i="16"/>
  <c r="F1774" i="16"/>
  <c r="D1774" i="16"/>
  <c r="N1773" i="16"/>
  <c r="L1773" i="16"/>
  <c r="J1773" i="16"/>
  <c r="H1773" i="16"/>
  <c r="F1773" i="16"/>
  <c r="D1773" i="16"/>
  <c r="N1772" i="16"/>
  <c r="L1772" i="16"/>
  <c r="J1772" i="16"/>
  <c r="H1772" i="16"/>
  <c r="F1772" i="16"/>
  <c r="D1772" i="16"/>
  <c r="N1771" i="16"/>
  <c r="L1771" i="16"/>
  <c r="J1771" i="16"/>
  <c r="H1771" i="16"/>
  <c r="F1771" i="16"/>
  <c r="D1771" i="16"/>
  <c r="N1770" i="16"/>
  <c r="L1770" i="16"/>
  <c r="J1770" i="16"/>
  <c r="H1770" i="16"/>
  <c r="F1770" i="16"/>
  <c r="D1770" i="16"/>
  <c r="N1769" i="16"/>
  <c r="L1769" i="16"/>
  <c r="J1769" i="16"/>
  <c r="H1769" i="16"/>
  <c r="F1769" i="16"/>
  <c r="D1769" i="16"/>
  <c r="N1768" i="16"/>
  <c r="L1768" i="16"/>
  <c r="J1768" i="16"/>
  <c r="H1768" i="16"/>
  <c r="F1768" i="16"/>
  <c r="D1768" i="16"/>
  <c r="N1767" i="16"/>
  <c r="L1767" i="16"/>
  <c r="J1767" i="16"/>
  <c r="H1767" i="16"/>
  <c r="F1767" i="16"/>
  <c r="D1767" i="16"/>
  <c r="N1766" i="16"/>
  <c r="L1766" i="16"/>
  <c r="J1766" i="16"/>
  <c r="H1766" i="16"/>
  <c r="F1766" i="16"/>
  <c r="D1766" i="16"/>
  <c r="N1765" i="16"/>
  <c r="L1765" i="16"/>
  <c r="J1765" i="16"/>
  <c r="H1765" i="16"/>
  <c r="F1765" i="16"/>
  <c r="D1765" i="16"/>
  <c r="N1764" i="16"/>
  <c r="L1764" i="16"/>
  <c r="J1764" i="16"/>
  <c r="H1764" i="16"/>
  <c r="F1764" i="16"/>
  <c r="D1764" i="16"/>
  <c r="N1763" i="16"/>
  <c r="L1763" i="16"/>
  <c r="J1763" i="16"/>
  <c r="H1763" i="16"/>
  <c r="F1763" i="16"/>
  <c r="D1763" i="16"/>
  <c r="N1762" i="16"/>
  <c r="L1762" i="16"/>
  <c r="J1762" i="16"/>
  <c r="H1762" i="16"/>
  <c r="F1762" i="16"/>
  <c r="D1762" i="16"/>
  <c r="N1761" i="16"/>
  <c r="L1761" i="16"/>
  <c r="J1761" i="16"/>
  <c r="H1761" i="16"/>
  <c r="F1761" i="16"/>
  <c r="D1761" i="16"/>
  <c r="N1760" i="16"/>
  <c r="L1760" i="16"/>
  <c r="J1760" i="16"/>
  <c r="H1760" i="16"/>
  <c r="F1760" i="16"/>
  <c r="D1760" i="16"/>
  <c r="N1759" i="16"/>
  <c r="L1759" i="16"/>
  <c r="J1759" i="16"/>
  <c r="H1759" i="16"/>
  <c r="F1759" i="16"/>
  <c r="D1759" i="16"/>
  <c r="N1758" i="16"/>
  <c r="L1758" i="16"/>
  <c r="J1758" i="16"/>
  <c r="H1758" i="16"/>
  <c r="F1758" i="16"/>
  <c r="D1758" i="16"/>
  <c r="N1757" i="16"/>
  <c r="L1757" i="16"/>
  <c r="J1757" i="16"/>
  <c r="H1757" i="16"/>
  <c r="F1757" i="16"/>
  <c r="D1757" i="16"/>
  <c r="N1756" i="16"/>
  <c r="L1756" i="16"/>
  <c r="J1756" i="16"/>
  <c r="H1756" i="16"/>
  <c r="F1756" i="16"/>
  <c r="D1756" i="16"/>
  <c r="N1755" i="16"/>
  <c r="L1755" i="16"/>
  <c r="J1755" i="16"/>
  <c r="H1755" i="16"/>
  <c r="F1755" i="16"/>
  <c r="D1755" i="16"/>
  <c r="N1754" i="16"/>
  <c r="L1754" i="16"/>
  <c r="J1754" i="16"/>
  <c r="H1754" i="16"/>
  <c r="F1754" i="16"/>
  <c r="D1754" i="16"/>
  <c r="N1753" i="16"/>
  <c r="L1753" i="16"/>
  <c r="J1753" i="16"/>
  <c r="H1753" i="16"/>
  <c r="F1753" i="16"/>
  <c r="D1753" i="16"/>
  <c r="N1752" i="16"/>
  <c r="L1752" i="16"/>
  <c r="J1752" i="16"/>
  <c r="H1752" i="16"/>
  <c r="F1752" i="16"/>
  <c r="D1752" i="16"/>
  <c r="N1751" i="16"/>
  <c r="L1751" i="16"/>
  <c r="J1751" i="16"/>
  <c r="H1751" i="16"/>
  <c r="F1751" i="16"/>
  <c r="D1751" i="16"/>
  <c r="N1750" i="16"/>
  <c r="L1750" i="16"/>
  <c r="J1750" i="16"/>
  <c r="H1750" i="16"/>
  <c r="F1750" i="16"/>
  <c r="D1750" i="16"/>
  <c r="N1749" i="16"/>
  <c r="L1749" i="16"/>
  <c r="J1749" i="16"/>
  <c r="H1749" i="16"/>
  <c r="F1749" i="16"/>
  <c r="D1749" i="16"/>
  <c r="N1748" i="16"/>
  <c r="L1748" i="16"/>
  <c r="J1748" i="16"/>
  <c r="H1748" i="16"/>
  <c r="F1748" i="16"/>
  <c r="D1748" i="16"/>
  <c r="N1747" i="16"/>
  <c r="L1747" i="16"/>
  <c r="J1747" i="16"/>
  <c r="H1747" i="16"/>
  <c r="F1747" i="16"/>
  <c r="D1747" i="16"/>
  <c r="N1746" i="16"/>
  <c r="L1746" i="16"/>
  <c r="J1746" i="16"/>
  <c r="H1746" i="16"/>
  <c r="F1746" i="16"/>
  <c r="D1746" i="16"/>
  <c r="N1745" i="16"/>
  <c r="L1745" i="16"/>
  <c r="J1745" i="16"/>
  <c r="H1745" i="16"/>
  <c r="F1745" i="16"/>
  <c r="D1745" i="16"/>
  <c r="N1744" i="16"/>
  <c r="L1744" i="16"/>
  <c r="J1744" i="16"/>
  <c r="H1744" i="16"/>
  <c r="F1744" i="16"/>
  <c r="D1744" i="16"/>
  <c r="N1743" i="16"/>
  <c r="L1743" i="16"/>
  <c r="J1743" i="16"/>
  <c r="H1743" i="16"/>
  <c r="F1743" i="16"/>
  <c r="D1743" i="16"/>
  <c r="N1742" i="16"/>
  <c r="L1742" i="16"/>
  <c r="J1742" i="16"/>
  <c r="H1742" i="16"/>
  <c r="F1742" i="16"/>
  <c r="D1742" i="16"/>
  <c r="N1741" i="16"/>
  <c r="L1741" i="16"/>
  <c r="J1741" i="16"/>
  <c r="H1741" i="16"/>
  <c r="F1741" i="16"/>
  <c r="D1741" i="16"/>
  <c r="N1740" i="16"/>
  <c r="L1740" i="16"/>
  <c r="J1740" i="16"/>
  <c r="H1740" i="16"/>
  <c r="F1740" i="16"/>
  <c r="D1740" i="16"/>
  <c r="N1739" i="16"/>
  <c r="L1739" i="16"/>
  <c r="J1739" i="16"/>
  <c r="H1739" i="16"/>
  <c r="F1739" i="16"/>
  <c r="D1739" i="16"/>
  <c r="N1738" i="16"/>
  <c r="L1738" i="16"/>
  <c r="J1738" i="16"/>
  <c r="H1738" i="16"/>
  <c r="F1738" i="16"/>
  <c r="D1738" i="16"/>
  <c r="N1737" i="16"/>
  <c r="L1737" i="16"/>
  <c r="J1737" i="16"/>
  <c r="H1737" i="16"/>
  <c r="F1737" i="16"/>
  <c r="D1737" i="16"/>
  <c r="N1736" i="16"/>
  <c r="L1736" i="16"/>
  <c r="J1736" i="16"/>
  <c r="H1736" i="16"/>
  <c r="F1736" i="16"/>
  <c r="D1736" i="16"/>
  <c r="N1735" i="16"/>
  <c r="L1735" i="16"/>
  <c r="J1735" i="16"/>
  <c r="H1735" i="16"/>
  <c r="F1735" i="16"/>
  <c r="D1735" i="16"/>
  <c r="N1734" i="16"/>
  <c r="L1734" i="16"/>
  <c r="J1734" i="16"/>
  <c r="H1734" i="16"/>
  <c r="F1734" i="16"/>
  <c r="D1734" i="16"/>
  <c r="N1733" i="16"/>
  <c r="L1733" i="16"/>
  <c r="J1733" i="16"/>
  <c r="H1733" i="16"/>
  <c r="F1733" i="16"/>
  <c r="D1733" i="16"/>
  <c r="N1732" i="16"/>
  <c r="L1732" i="16"/>
  <c r="J1732" i="16"/>
  <c r="H1732" i="16"/>
  <c r="F1732" i="16"/>
  <c r="D1732" i="16"/>
  <c r="N1731" i="16"/>
  <c r="L1731" i="16"/>
  <c r="J1731" i="16"/>
  <c r="H1731" i="16"/>
  <c r="F1731" i="16"/>
  <c r="D1731" i="16"/>
  <c r="N1730" i="16"/>
  <c r="L1730" i="16"/>
  <c r="J1730" i="16"/>
  <c r="H1730" i="16"/>
  <c r="F1730" i="16"/>
  <c r="D1730" i="16"/>
  <c r="N1729" i="16"/>
  <c r="L1729" i="16"/>
  <c r="J1729" i="16"/>
  <c r="H1729" i="16"/>
  <c r="F1729" i="16"/>
  <c r="D1729" i="16"/>
  <c r="N1728" i="16"/>
  <c r="L1728" i="16"/>
  <c r="J1728" i="16"/>
  <c r="H1728" i="16"/>
  <c r="F1728" i="16"/>
  <c r="D1728" i="16"/>
  <c r="N1727" i="16"/>
  <c r="L1727" i="16"/>
  <c r="J1727" i="16"/>
  <c r="H1727" i="16"/>
  <c r="F1727" i="16"/>
  <c r="D1727" i="16"/>
  <c r="N1726" i="16"/>
  <c r="L1726" i="16"/>
  <c r="J1726" i="16"/>
  <c r="H1726" i="16"/>
  <c r="F1726" i="16"/>
  <c r="D1726" i="16"/>
  <c r="N1725" i="16"/>
  <c r="L1725" i="16"/>
  <c r="J1725" i="16"/>
  <c r="H1725" i="16"/>
  <c r="F1725" i="16"/>
  <c r="D1725" i="16"/>
  <c r="N1724" i="16"/>
  <c r="L1724" i="16"/>
  <c r="J1724" i="16"/>
  <c r="H1724" i="16"/>
  <c r="F1724" i="16"/>
  <c r="D1724" i="16"/>
  <c r="N1723" i="16"/>
  <c r="L1723" i="16"/>
  <c r="J1723" i="16"/>
  <c r="H1723" i="16"/>
  <c r="F1723" i="16"/>
  <c r="D1723" i="16"/>
  <c r="N1722" i="16"/>
  <c r="L1722" i="16"/>
  <c r="J1722" i="16"/>
  <c r="H1722" i="16"/>
  <c r="F1722" i="16"/>
  <c r="D1722" i="16"/>
  <c r="N1721" i="16"/>
  <c r="L1721" i="16"/>
  <c r="J1721" i="16"/>
  <c r="H1721" i="16"/>
  <c r="F1721" i="16"/>
  <c r="D1721" i="16"/>
  <c r="N1720" i="16"/>
  <c r="L1720" i="16"/>
  <c r="J1720" i="16"/>
  <c r="H1720" i="16"/>
  <c r="F1720" i="16"/>
  <c r="D1720" i="16"/>
  <c r="N1719" i="16"/>
  <c r="L1719" i="16"/>
  <c r="J1719" i="16"/>
  <c r="H1719" i="16"/>
  <c r="F1719" i="16"/>
  <c r="D1719" i="16"/>
  <c r="N1718" i="16"/>
  <c r="L1718" i="16"/>
  <c r="J1718" i="16"/>
  <c r="H1718" i="16"/>
  <c r="F1718" i="16"/>
  <c r="D1718" i="16"/>
  <c r="N1717" i="16"/>
  <c r="L1717" i="16"/>
  <c r="J1717" i="16"/>
  <c r="H1717" i="16"/>
  <c r="F1717" i="16"/>
  <c r="D1717" i="16"/>
  <c r="N1716" i="16"/>
  <c r="L1716" i="16"/>
  <c r="J1716" i="16"/>
  <c r="H1716" i="16"/>
  <c r="F1716" i="16"/>
  <c r="D1716" i="16"/>
  <c r="N1715" i="16"/>
  <c r="L1715" i="16"/>
  <c r="J1715" i="16"/>
  <c r="H1715" i="16"/>
  <c r="F1715" i="16"/>
  <c r="D1715" i="16"/>
  <c r="N1714" i="16"/>
  <c r="L1714" i="16"/>
  <c r="J1714" i="16"/>
  <c r="H1714" i="16"/>
  <c r="F1714" i="16"/>
  <c r="D1714" i="16"/>
  <c r="N1713" i="16"/>
  <c r="L1713" i="16"/>
  <c r="J1713" i="16"/>
  <c r="H1713" i="16"/>
  <c r="F1713" i="16"/>
  <c r="D1713" i="16"/>
  <c r="N1712" i="16"/>
  <c r="L1712" i="16"/>
  <c r="J1712" i="16"/>
  <c r="H1712" i="16"/>
  <c r="F1712" i="16"/>
  <c r="D1712" i="16"/>
  <c r="N1711" i="16"/>
  <c r="L1711" i="16"/>
  <c r="J1711" i="16"/>
  <c r="H1711" i="16"/>
  <c r="F1711" i="16"/>
  <c r="D1711" i="16"/>
  <c r="N1710" i="16"/>
  <c r="L1710" i="16"/>
  <c r="J1710" i="16"/>
  <c r="H1710" i="16"/>
  <c r="F1710" i="16"/>
  <c r="D1710" i="16"/>
  <c r="N1709" i="16"/>
  <c r="L1709" i="16"/>
  <c r="J1709" i="16"/>
  <c r="H1709" i="16"/>
  <c r="F1709" i="16"/>
  <c r="D1709" i="16"/>
  <c r="N1708" i="16"/>
  <c r="L1708" i="16"/>
  <c r="J1708" i="16"/>
  <c r="H1708" i="16"/>
  <c r="F1708" i="16"/>
  <c r="D1708" i="16"/>
  <c r="N1707" i="16"/>
  <c r="L1707" i="16"/>
  <c r="J1707" i="16"/>
  <c r="H1707" i="16"/>
  <c r="F1707" i="16"/>
  <c r="D1707" i="16"/>
  <c r="N1706" i="16"/>
  <c r="L1706" i="16"/>
  <c r="J1706" i="16"/>
  <c r="H1706" i="16"/>
  <c r="F1706" i="16"/>
  <c r="D1706" i="16"/>
  <c r="N1705" i="16"/>
  <c r="L1705" i="16"/>
  <c r="J1705" i="16"/>
  <c r="H1705" i="16"/>
  <c r="F1705" i="16"/>
  <c r="D1705" i="16"/>
  <c r="N1704" i="16"/>
  <c r="L1704" i="16"/>
  <c r="J1704" i="16"/>
  <c r="H1704" i="16"/>
  <c r="F1704" i="16"/>
  <c r="D1704" i="16"/>
  <c r="N1703" i="16"/>
  <c r="L1703" i="16"/>
  <c r="J1703" i="16"/>
  <c r="H1703" i="16"/>
  <c r="F1703" i="16"/>
  <c r="D1703" i="16"/>
  <c r="N1702" i="16"/>
  <c r="L1702" i="16"/>
  <c r="J1702" i="16"/>
  <c r="H1702" i="16"/>
  <c r="F1702" i="16"/>
  <c r="D1702" i="16"/>
  <c r="N1701" i="16"/>
  <c r="L1701" i="16"/>
  <c r="J1701" i="16"/>
  <c r="H1701" i="16"/>
  <c r="F1701" i="16"/>
  <c r="D1701" i="16"/>
  <c r="N1700" i="16"/>
  <c r="L1700" i="16"/>
  <c r="J1700" i="16"/>
  <c r="H1700" i="16"/>
  <c r="F1700" i="16"/>
  <c r="D1700" i="16"/>
  <c r="N1699" i="16"/>
  <c r="L1699" i="16"/>
  <c r="J1699" i="16"/>
  <c r="H1699" i="16"/>
  <c r="F1699" i="16"/>
  <c r="D1699" i="16"/>
  <c r="N1698" i="16"/>
  <c r="L1698" i="16"/>
  <c r="J1698" i="16"/>
  <c r="H1698" i="16"/>
  <c r="F1698" i="16"/>
  <c r="D1698" i="16"/>
  <c r="N1697" i="16"/>
  <c r="L1697" i="16"/>
  <c r="J1697" i="16"/>
  <c r="H1697" i="16"/>
  <c r="F1697" i="16"/>
  <c r="D1697" i="16"/>
  <c r="N1696" i="16"/>
  <c r="L1696" i="16"/>
  <c r="J1696" i="16"/>
  <c r="H1696" i="16"/>
  <c r="F1696" i="16"/>
  <c r="D1696" i="16"/>
  <c r="N1695" i="16"/>
  <c r="L1695" i="16"/>
  <c r="J1695" i="16"/>
  <c r="H1695" i="16"/>
  <c r="F1695" i="16"/>
  <c r="D1695" i="16"/>
  <c r="N1694" i="16"/>
  <c r="L1694" i="16"/>
  <c r="J1694" i="16"/>
  <c r="H1694" i="16"/>
  <c r="F1694" i="16"/>
  <c r="D1694" i="16"/>
  <c r="N1693" i="16"/>
  <c r="L1693" i="16"/>
  <c r="J1693" i="16"/>
  <c r="H1693" i="16"/>
  <c r="F1693" i="16"/>
  <c r="D1693" i="16"/>
  <c r="N1692" i="16"/>
  <c r="L1692" i="16"/>
  <c r="J1692" i="16"/>
  <c r="H1692" i="16"/>
  <c r="F1692" i="16"/>
  <c r="D1692" i="16"/>
  <c r="N1691" i="16"/>
  <c r="L1691" i="16"/>
  <c r="J1691" i="16"/>
  <c r="H1691" i="16"/>
  <c r="F1691" i="16"/>
  <c r="D1691" i="16"/>
  <c r="N1690" i="16"/>
  <c r="L1690" i="16"/>
  <c r="J1690" i="16"/>
  <c r="H1690" i="16"/>
  <c r="F1690" i="16"/>
  <c r="D1690" i="16"/>
  <c r="N1689" i="16"/>
  <c r="L1689" i="16"/>
  <c r="J1689" i="16"/>
  <c r="H1689" i="16"/>
  <c r="F1689" i="16"/>
  <c r="D1689" i="16"/>
  <c r="N1688" i="16"/>
  <c r="L1688" i="16"/>
  <c r="J1688" i="16"/>
  <c r="H1688" i="16"/>
  <c r="F1688" i="16"/>
  <c r="D1688" i="16"/>
  <c r="N1687" i="16"/>
  <c r="L1687" i="16"/>
  <c r="J1687" i="16"/>
  <c r="H1687" i="16"/>
  <c r="F1687" i="16"/>
  <c r="D1687" i="16"/>
  <c r="N1686" i="16"/>
  <c r="L1686" i="16"/>
  <c r="J1686" i="16"/>
  <c r="H1686" i="16"/>
  <c r="F1686" i="16"/>
  <c r="D1686" i="16"/>
  <c r="N1685" i="16"/>
  <c r="L1685" i="16"/>
  <c r="J1685" i="16"/>
  <c r="H1685" i="16"/>
  <c r="F1685" i="16"/>
  <c r="D1685" i="16"/>
  <c r="N1684" i="16"/>
  <c r="L1684" i="16"/>
  <c r="J1684" i="16"/>
  <c r="H1684" i="16"/>
  <c r="F1684" i="16"/>
  <c r="D1684" i="16"/>
  <c r="N1683" i="16"/>
  <c r="L1683" i="16"/>
  <c r="J1683" i="16"/>
  <c r="H1683" i="16"/>
  <c r="F1683" i="16"/>
  <c r="D1683" i="16"/>
  <c r="N1682" i="16"/>
  <c r="L1682" i="16"/>
  <c r="J1682" i="16"/>
  <c r="H1682" i="16"/>
  <c r="F1682" i="16"/>
  <c r="D1682" i="16"/>
  <c r="N1681" i="16"/>
  <c r="L1681" i="16"/>
  <c r="J1681" i="16"/>
  <c r="H1681" i="16"/>
  <c r="F1681" i="16"/>
  <c r="D1681" i="16"/>
  <c r="N1680" i="16"/>
  <c r="L1680" i="16"/>
  <c r="J1680" i="16"/>
  <c r="H1680" i="16"/>
  <c r="F1680" i="16"/>
  <c r="D1680" i="16"/>
  <c r="N1679" i="16"/>
  <c r="L1679" i="16"/>
  <c r="J1679" i="16"/>
  <c r="H1679" i="16"/>
  <c r="F1679" i="16"/>
  <c r="D1679" i="16"/>
  <c r="N1678" i="16"/>
  <c r="L1678" i="16"/>
  <c r="J1678" i="16"/>
  <c r="H1678" i="16"/>
  <c r="F1678" i="16"/>
  <c r="D1678" i="16"/>
  <c r="N1677" i="16"/>
  <c r="L1677" i="16"/>
  <c r="J1677" i="16"/>
  <c r="H1677" i="16"/>
  <c r="F1677" i="16"/>
  <c r="D1677" i="16"/>
  <c r="N1676" i="16"/>
  <c r="L1676" i="16"/>
  <c r="J1676" i="16"/>
  <c r="H1676" i="16"/>
  <c r="F1676" i="16"/>
  <c r="D1676" i="16"/>
  <c r="N1675" i="16"/>
  <c r="L1675" i="16"/>
  <c r="J1675" i="16"/>
  <c r="H1675" i="16"/>
  <c r="F1675" i="16"/>
  <c r="D1675" i="16"/>
  <c r="N1674" i="16"/>
  <c r="L1674" i="16"/>
  <c r="J1674" i="16"/>
  <c r="H1674" i="16"/>
  <c r="F1674" i="16"/>
  <c r="D1674" i="16"/>
  <c r="N1673" i="16"/>
  <c r="L1673" i="16"/>
  <c r="J1673" i="16"/>
  <c r="H1673" i="16"/>
  <c r="F1673" i="16"/>
  <c r="D1673" i="16"/>
  <c r="N1672" i="16"/>
  <c r="L1672" i="16"/>
  <c r="J1672" i="16"/>
  <c r="H1672" i="16"/>
  <c r="F1672" i="16"/>
  <c r="D1672" i="16"/>
  <c r="N1671" i="16"/>
  <c r="L1671" i="16"/>
  <c r="J1671" i="16"/>
  <c r="H1671" i="16"/>
  <c r="F1671" i="16"/>
  <c r="D1671" i="16"/>
  <c r="N1670" i="16"/>
  <c r="L1670" i="16"/>
  <c r="J1670" i="16"/>
  <c r="H1670" i="16"/>
  <c r="F1670" i="16"/>
  <c r="D1670" i="16"/>
  <c r="N1669" i="16"/>
  <c r="L1669" i="16"/>
  <c r="J1669" i="16"/>
  <c r="H1669" i="16"/>
  <c r="F1669" i="16"/>
  <c r="D1669" i="16"/>
  <c r="N1668" i="16"/>
  <c r="L1668" i="16"/>
  <c r="J1668" i="16"/>
  <c r="H1668" i="16"/>
  <c r="F1668" i="16"/>
  <c r="D1668" i="16"/>
  <c r="N1667" i="16"/>
  <c r="L1667" i="16"/>
  <c r="J1667" i="16"/>
  <c r="H1667" i="16"/>
  <c r="F1667" i="16"/>
  <c r="D1667" i="16"/>
  <c r="N1666" i="16"/>
  <c r="L1666" i="16"/>
  <c r="J1666" i="16"/>
  <c r="H1666" i="16"/>
  <c r="F1666" i="16"/>
  <c r="D1666" i="16"/>
  <c r="N1665" i="16"/>
  <c r="L1665" i="16"/>
  <c r="J1665" i="16"/>
  <c r="H1665" i="16"/>
  <c r="F1665" i="16"/>
  <c r="D1665" i="16"/>
  <c r="N1664" i="16"/>
  <c r="L1664" i="16"/>
  <c r="J1664" i="16"/>
  <c r="H1664" i="16"/>
  <c r="F1664" i="16"/>
  <c r="D1664" i="16"/>
  <c r="N1663" i="16"/>
  <c r="L1663" i="16"/>
  <c r="J1663" i="16"/>
  <c r="H1663" i="16"/>
  <c r="F1663" i="16"/>
  <c r="D1663" i="16"/>
  <c r="N1662" i="16"/>
  <c r="L1662" i="16"/>
  <c r="J1662" i="16"/>
  <c r="H1662" i="16"/>
  <c r="F1662" i="16"/>
  <c r="D1662" i="16"/>
  <c r="N1661" i="16"/>
  <c r="L1661" i="16"/>
  <c r="J1661" i="16"/>
  <c r="H1661" i="16"/>
  <c r="F1661" i="16"/>
  <c r="D1661" i="16"/>
  <c r="N1660" i="16"/>
  <c r="L1660" i="16"/>
  <c r="J1660" i="16"/>
  <c r="H1660" i="16"/>
  <c r="F1660" i="16"/>
  <c r="D1660" i="16"/>
  <c r="N1659" i="16"/>
  <c r="L1659" i="16"/>
  <c r="J1659" i="16"/>
  <c r="H1659" i="16"/>
  <c r="F1659" i="16"/>
  <c r="D1659" i="16"/>
  <c r="N1658" i="16"/>
  <c r="L1658" i="16"/>
  <c r="J1658" i="16"/>
  <c r="H1658" i="16"/>
  <c r="F1658" i="16"/>
  <c r="D1658" i="16"/>
  <c r="N1657" i="16"/>
  <c r="L1657" i="16"/>
  <c r="J1657" i="16"/>
  <c r="H1657" i="16"/>
  <c r="F1657" i="16"/>
  <c r="D1657" i="16"/>
  <c r="N1656" i="16"/>
  <c r="L1656" i="16"/>
  <c r="J1656" i="16"/>
  <c r="H1656" i="16"/>
  <c r="F1656" i="16"/>
  <c r="D1656" i="16"/>
  <c r="N1655" i="16"/>
  <c r="L1655" i="16"/>
  <c r="J1655" i="16"/>
  <c r="H1655" i="16"/>
  <c r="F1655" i="16"/>
  <c r="D1655" i="16"/>
  <c r="N1654" i="16"/>
  <c r="L1654" i="16"/>
  <c r="J1654" i="16"/>
  <c r="H1654" i="16"/>
  <c r="F1654" i="16"/>
  <c r="D1654" i="16"/>
  <c r="N1653" i="16"/>
  <c r="L1653" i="16"/>
  <c r="J1653" i="16"/>
  <c r="H1653" i="16"/>
  <c r="F1653" i="16"/>
  <c r="D1653" i="16"/>
  <c r="N1652" i="16"/>
  <c r="L1652" i="16"/>
  <c r="J1652" i="16"/>
  <c r="H1652" i="16"/>
  <c r="F1652" i="16"/>
  <c r="D1652" i="16"/>
  <c r="N1651" i="16"/>
  <c r="L1651" i="16"/>
  <c r="J1651" i="16"/>
  <c r="H1651" i="16"/>
  <c r="F1651" i="16"/>
  <c r="D1651" i="16"/>
  <c r="N1650" i="16"/>
  <c r="L1650" i="16"/>
  <c r="J1650" i="16"/>
  <c r="H1650" i="16"/>
  <c r="F1650" i="16"/>
  <c r="D1650" i="16"/>
  <c r="N1649" i="16"/>
  <c r="L1649" i="16"/>
  <c r="J1649" i="16"/>
  <c r="H1649" i="16"/>
  <c r="F1649" i="16"/>
  <c r="D1649" i="16"/>
  <c r="N1648" i="16"/>
  <c r="L1648" i="16"/>
  <c r="J1648" i="16"/>
  <c r="H1648" i="16"/>
  <c r="F1648" i="16"/>
  <c r="D1648" i="16"/>
  <c r="N1647" i="16"/>
  <c r="L1647" i="16"/>
  <c r="J1647" i="16"/>
  <c r="H1647" i="16"/>
  <c r="F1647" i="16"/>
  <c r="D1647" i="16"/>
  <c r="N1646" i="16"/>
  <c r="L1646" i="16"/>
  <c r="J1646" i="16"/>
  <c r="H1646" i="16"/>
  <c r="F1646" i="16"/>
  <c r="D1646" i="16"/>
  <c r="N1645" i="16"/>
  <c r="L1645" i="16"/>
  <c r="J1645" i="16"/>
  <c r="H1645" i="16"/>
  <c r="F1645" i="16"/>
  <c r="D1645" i="16"/>
  <c r="N1644" i="16"/>
  <c r="L1644" i="16"/>
  <c r="J1644" i="16"/>
  <c r="H1644" i="16"/>
  <c r="F1644" i="16"/>
  <c r="D1644" i="16"/>
  <c r="N1643" i="16"/>
  <c r="L1643" i="16"/>
  <c r="J1643" i="16"/>
  <c r="H1643" i="16"/>
  <c r="F1643" i="16"/>
  <c r="D1643" i="16"/>
  <c r="N1642" i="16"/>
  <c r="L1642" i="16"/>
  <c r="J1642" i="16"/>
  <c r="H1642" i="16"/>
  <c r="F1642" i="16"/>
  <c r="D1642" i="16"/>
  <c r="N1641" i="16"/>
  <c r="L1641" i="16"/>
  <c r="J1641" i="16"/>
  <c r="H1641" i="16"/>
  <c r="F1641" i="16"/>
  <c r="D1641" i="16"/>
  <c r="N1640" i="16"/>
  <c r="L1640" i="16"/>
  <c r="J1640" i="16"/>
  <c r="H1640" i="16"/>
  <c r="F1640" i="16"/>
  <c r="D1640" i="16"/>
  <c r="N1639" i="16"/>
  <c r="L1639" i="16"/>
  <c r="J1639" i="16"/>
  <c r="H1639" i="16"/>
  <c r="F1639" i="16"/>
  <c r="D1639" i="16"/>
  <c r="N1638" i="16"/>
  <c r="L1638" i="16"/>
  <c r="J1638" i="16"/>
  <c r="H1638" i="16"/>
  <c r="F1638" i="16"/>
  <c r="D1638" i="16"/>
  <c r="N1637" i="16"/>
  <c r="L1637" i="16"/>
  <c r="J1637" i="16"/>
  <c r="H1637" i="16"/>
  <c r="F1637" i="16"/>
  <c r="D1637" i="16"/>
  <c r="N1636" i="16"/>
  <c r="L1636" i="16"/>
  <c r="J1636" i="16"/>
  <c r="H1636" i="16"/>
  <c r="F1636" i="16"/>
  <c r="D1636" i="16"/>
  <c r="N1635" i="16"/>
  <c r="L1635" i="16"/>
  <c r="J1635" i="16"/>
  <c r="H1635" i="16"/>
  <c r="F1635" i="16"/>
  <c r="D1635" i="16"/>
  <c r="N1634" i="16"/>
  <c r="L1634" i="16"/>
  <c r="J1634" i="16"/>
  <c r="H1634" i="16"/>
  <c r="F1634" i="16"/>
  <c r="D1634" i="16"/>
  <c r="N1633" i="16"/>
  <c r="L1633" i="16"/>
  <c r="J1633" i="16"/>
  <c r="H1633" i="16"/>
  <c r="F1633" i="16"/>
  <c r="D1633" i="16"/>
  <c r="N1632" i="16"/>
  <c r="L1632" i="16"/>
  <c r="J1632" i="16"/>
  <c r="H1632" i="16"/>
  <c r="F1632" i="16"/>
  <c r="D1632" i="16"/>
  <c r="N1631" i="16"/>
  <c r="L1631" i="16"/>
  <c r="J1631" i="16"/>
  <c r="H1631" i="16"/>
  <c r="F1631" i="16"/>
  <c r="D1631" i="16"/>
  <c r="N1630" i="16"/>
  <c r="L1630" i="16"/>
  <c r="J1630" i="16"/>
  <c r="H1630" i="16"/>
  <c r="F1630" i="16"/>
  <c r="D1630" i="16"/>
  <c r="N1629" i="16"/>
  <c r="L1629" i="16"/>
  <c r="J1629" i="16"/>
  <c r="H1629" i="16"/>
  <c r="F1629" i="16"/>
  <c r="D1629" i="16"/>
  <c r="N1628" i="16"/>
  <c r="L1628" i="16"/>
  <c r="J1628" i="16"/>
  <c r="H1628" i="16"/>
  <c r="F1628" i="16"/>
  <c r="D1628" i="16"/>
  <c r="N1627" i="16"/>
  <c r="L1627" i="16"/>
  <c r="J1627" i="16"/>
  <c r="H1627" i="16"/>
  <c r="F1627" i="16"/>
  <c r="D1627" i="16"/>
  <c r="N1626" i="16"/>
  <c r="L1626" i="16"/>
  <c r="J1626" i="16"/>
  <c r="H1626" i="16"/>
  <c r="F1626" i="16"/>
  <c r="D1626" i="16"/>
  <c r="N1625" i="16"/>
  <c r="L1625" i="16"/>
  <c r="J1625" i="16"/>
  <c r="H1625" i="16"/>
  <c r="F1625" i="16"/>
  <c r="D1625" i="16"/>
  <c r="N1624" i="16"/>
  <c r="L1624" i="16"/>
  <c r="J1624" i="16"/>
  <c r="H1624" i="16"/>
  <c r="F1624" i="16"/>
  <c r="D1624" i="16"/>
  <c r="N1623" i="16"/>
  <c r="L1623" i="16"/>
  <c r="J1623" i="16"/>
  <c r="H1623" i="16"/>
  <c r="F1623" i="16"/>
  <c r="D1623" i="16"/>
  <c r="N1622" i="16"/>
  <c r="L1622" i="16"/>
  <c r="J1622" i="16"/>
  <c r="H1622" i="16"/>
  <c r="F1622" i="16"/>
  <c r="D1622" i="16"/>
  <c r="N1621" i="16"/>
  <c r="L1621" i="16"/>
  <c r="J1621" i="16"/>
  <c r="H1621" i="16"/>
  <c r="F1621" i="16"/>
  <c r="D1621" i="16"/>
  <c r="N1620" i="16"/>
  <c r="L1620" i="16"/>
  <c r="J1620" i="16"/>
  <c r="H1620" i="16"/>
  <c r="F1620" i="16"/>
  <c r="D1620" i="16"/>
  <c r="N1619" i="16"/>
  <c r="L1619" i="16"/>
  <c r="J1619" i="16"/>
  <c r="H1619" i="16"/>
  <c r="F1619" i="16"/>
  <c r="D1619" i="16"/>
  <c r="N1618" i="16"/>
  <c r="L1618" i="16"/>
  <c r="J1618" i="16"/>
  <c r="H1618" i="16"/>
  <c r="F1618" i="16"/>
  <c r="D1618" i="16"/>
  <c r="N1617" i="16"/>
  <c r="L1617" i="16"/>
  <c r="J1617" i="16"/>
  <c r="H1617" i="16"/>
  <c r="F1617" i="16"/>
  <c r="D1617" i="16"/>
  <c r="N1616" i="16"/>
  <c r="L1616" i="16"/>
  <c r="J1616" i="16"/>
  <c r="H1616" i="16"/>
  <c r="F1616" i="16"/>
  <c r="D1616" i="16"/>
  <c r="N1615" i="16"/>
  <c r="L1615" i="16"/>
  <c r="J1615" i="16"/>
  <c r="H1615" i="16"/>
  <c r="F1615" i="16"/>
  <c r="D1615" i="16"/>
  <c r="N1614" i="16"/>
  <c r="L1614" i="16"/>
  <c r="J1614" i="16"/>
  <c r="H1614" i="16"/>
  <c r="F1614" i="16"/>
  <c r="D1614" i="16"/>
  <c r="N1613" i="16"/>
  <c r="L1613" i="16"/>
  <c r="J1613" i="16"/>
  <c r="H1613" i="16"/>
  <c r="F1613" i="16"/>
  <c r="D1613" i="16"/>
  <c r="N1612" i="16"/>
  <c r="L1612" i="16"/>
  <c r="J1612" i="16"/>
  <c r="H1612" i="16"/>
  <c r="F1612" i="16"/>
  <c r="D1612" i="16"/>
  <c r="N1611" i="16"/>
  <c r="L1611" i="16"/>
  <c r="J1611" i="16"/>
  <c r="H1611" i="16"/>
  <c r="F1611" i="16"/>
  <c r="D1611" i="16"/>
  <c r="N1610" i="16"/>
  <c r="L1610" i="16"/>
  <c r="J1610" i="16"/>
  <c r="H1610" i="16"/>
  <c r="F1610" i="16"/>
  <c r="D1610" i="16"/>
  <c r="N1609" i="16"/>
  <c r="L1609" i="16"/>
  <c r="J1609" i="16"/>
  <c r="H1609" i="16"/>
  <c r="F1609" i="16"/>
  <c r="D1609" i="16"/>
  <c r="N1608" i="16"/>
  <c r="L1608" i="16"/>
  <c r="J1608" i="16"/>
  <c r="H1608" i="16"/>
  <c r="F1608" i="16"/>
  <c r="D1608" i="16"/>
  <c r="N1607" i="16"/>
  <c r="L1607" i="16"/>
  <c r="J1607" i="16"/>
  <c r="H1607" i="16"/>
  <c r="F1607" i="16"/>
  <c r="D1607" i="16"/>
  <c r="N1606" i="16"/>
  <c r="L1606" i="16"/>
  <c r="J1606" i="16"/>
  <c r="H1606" i="16"/>
  <c r="F1606" i="16"/>
  <c r="D1606" i="16"/>
  <c r="N1605" i="16"/>
  <c r="L1605" i="16"/>
  <c r="J1605" i="16"/>
  <c r="H1605" i="16"/>
  <c r="F1605" i="16"/>
  <c r="D1605" i="16"/>
  <c r="N1604" i="16"/>
  <c r="L1604" i="16"/>
  <c r="J1604" i="16"/>
  <c r="H1604" i="16"/>
  <c r="F1604" i="16"/>
  <c r="D1604" i="16"/>
  <c r="N1603" i="16"/>
  <c r="L1603" i="16"/>
  <c r="J1603" i="16"/>
  <c r="H1603" i="16"/>
  <c r="F1603" i="16"/>
  <c r="D1603" i="16"/>
  <c r="N1602" i="16"/>
  <c r="L1602" i="16"/>
  <c r="J1602" i="16"/>
  <c r="H1602" i="16"/>
  <c r="F1602" i="16"/>
  <c r="D1602" i="16"/>
  <c r="N1601" i="16"/>
  <c r="L1601" i="16"/>
  <c r="J1601" i="16"/>
  <c r="H1601" i="16"/>
  <c r="F1601" i="16"/>
  <c r="D1601" i="16"/>
  <c r="N1600" i="16"/>
  <c r="L1600" i="16"/>
  <c r="J1600" i="16"/>
  <c r="H1600" i="16"/>
  <c r="F1600" i="16"/>
  <c r="D1600" i="16"/>
  <c r="N1599" i="16"/>
  <c r="L1599" i="16"/>
  <c r="J1599" i="16"/>
  <c r="H1599" i="16"/>
  <c r="F1599" i="16"/>
  <c r="D1599" i="16"/>
  <c r="N1598" i="16"/>
  <c r="L1598" i="16"/>
  <c r="J1598" i="16"/>
  <c r="H1598" i="16"/>
  <c r="F1598" i="16"/>
  <c r="D1598" i="16"/>
  <c r="N1597" i="16"/>
  <c r="L1597" i="16"/>
  <c r="J1597" i="16"/>
  <c r="H1597" i="16"/>
  <c r="F1597" i="16"/>
  <c r="D1597" i="16"/>
  <c r="N1596" i="16"/>
  <c r="L1596" i="16"/>
  <c r="J1596" i="16"/>
  <c r="H1596" i="16"/>
  <c r="F1596" i="16"/>
  <c r="D1596" i="16"/>
  <c r="N1595" i="16"/>
  <c r="L1595" i="16"/>
  <c r="J1595" i="16"/>
  <c r="H1595" i="16"/>
  <c r="F1595" i="16"/>
  <c r="D1595" i="16"/>
  <c r="N1594" i="16"/>
  <c r="L1594" i="16"/>
  <c r="J1594" i="16"/>
  <c r="H1594" i="16"/>
  <c r="F1594" i="16"/>
  <c r="D1594" i="16"/>
  <c r="N1593" i="16"/>
  <c r="L1593" i="16"/>
  <c r="J1593" i="16"/>
  <c r="H1593" i="16"/>
  <c r="F1593" i="16"/>
  <c r="D1593" i="16"/>
  <c r="N1592" i="16"/>
  <c r="L1592" i="16"/>
  <c r="J1592" i="16"/>
  <c r="H1592" i="16"/>
  <c r="F1592" i="16"/>
  <c r="D1592" i="16"/>
  <c r="N1591" i="16"/>
  <c r="L1591" i="16"/>
  <c r="J1591" i="16"/>
  <c r="H1591" i="16"/>
  <c r="F1591" i="16"/>
  <c r="D1591" i="16"/>
  <c r="N1590" i="16"/>
  <c r="L1590" i="16"/>
  <c r="J1590" i="16"/>
  <c r="H1590" i="16"/>
  <c r="F1590" i="16"/>
  <c r="D1590" i="16"/>
  <c r="N1589" i="16"/>
  <c r="L1589" i="16"/>
  <c r="J1589" i="16"/>
  <c r="H1589" i="16"/>
  <c r="F1589" i="16"/>
  <c r="D1589" i="16"/>
  <c r="N1588" i="16"/>
  <c r="L1588" i="16"/>
  <c r="J1588" i="16"/>
  <c r="H1588" i="16"/>
  <c r="F1588" i="16"/>
  <c r="D1588" i="16"/>
  <c r="N1587" i="16"/>
  <c r="L1587" i="16"/>
  <c r="J1587" i="16"/>
  <c r="H1587" i="16"/>
  <c r="F1587" i="16"/>
  <c r="D1587" i="16"/>
  <c r="N1586" i="16"/>
  <c r="L1586" i="16"/>
  <c r="J1586" i="16"/>
  <c r="H1586" i="16"/>
  <c r="F1586" i="16"/>
  <c r="D1586" i="16"/>
  <c r="N1585" i="16"/>
  <c r="L1585" i="16"/>
  <c r="J1585" i="16"/>
  <c r="H1585" i="16"/>
  <c r="F1585" i="16"/>
  <c r="D1585" i="16"/>
  <c r="N1584" i="16"/>
  <c r="L1584" i="16"/>
  <c r="J1584" i="16"/>
  <c r="H1584" i="16"/>
  <c r="F1584" i="16"/>
  <c r="D1584" i="16"/>
  <c r="N1583" i="16"/>
  <c r="L1583" i="16"/>
  <c r="J1583" i="16"/>
  <c r="H1583" i="16"/>
  <c r="F1583" i="16"/>
  <c r="D1583" i="16"/>
  <c r="N1582" i="16"/>
  <c r="L1582" i="16"/>
  <c r="J1582" i="16"/>
  <c r="H1582" i="16"/>
  <c r="F1582" i="16"/>
  <c r="D1582" i="16"/>
  <c r="N1581" i="16"/>
  <c r="L1581" i="16"/>
  <c r="J1581" i="16"/>
  <c r="H1581" i="16"/>
  <c r="F1581" i="16"/>
  <c r="D1581" i="16"/>
  <c r="N1580" i="16"/>
  <c r="L1580" i="16"/>
  <c r="J1580" i="16"/>
  <c r="H1580" i="16"/>
  <c r="F1580" i="16"/>
  <c r="D1580" i="16"/>
  <c r="N1579" i="16"/>
  <c r="L1579" i="16"/>
  <c r="J1579" i="16"/>
  <c r="H1579" i="16"/>
  <c r="F1579" i="16"/>
  <c r="D1579" i="16"/>
  <c r="N1578" i="16"/>
  <c r="L1578" i="16"/>
  <c r="J1578" i="16"/>
  <c r="H1578" i="16"/>
  <c r="F1578" i="16"/>
  <c r="D1578" i="16"/>
  <c r="N1577" i="16"/>
  <c r="L1577" i="16"/>
  <c r="J1577" i="16"/>
  <c r="H1577" i="16"/>
  <c r="F1577" i="16"/>
  <c r="D1577" i="16"/>
  <c r="N1576" i="16"/>
  <c r="L1576" i="16"/>
  <c r="J1576" i="16"/>
  <c r="H1576" i="16"/>
  <c r="F1576" i="16"/>
  <c r="D1576" i="16"/>
  <c r="N1575" i="16"/>
  <c r="L1575" i="16"/>
  <c r="J1575" i="16"/>
  <c r="H1575" i="16"/>
  <c r="F1575" i="16"/>
  <c r="D1575" i="16"/>
  <c r="N1574" i="16"/>
  <c r="L1574" i="16"/>
  <c r="J1574" i="16"/>
  <c r="H1574" i="16"/>
  <c r="F1574" i="16"/>
  <c r="D1574" i="16"/>
  <c r="N1573" i="16"/>
  <c r="L1573" i="16"/>
  <c r="J1573" i="16"/>
  <c r="H1573" i="16"/>
  <c r="F1573" i="16"/>
  <c r="D1573" i="16"/>
  <c r="N1572" i="16"/>
  <c r="L1572" i="16"/>
  <c r="J1572" i="16"/>
  <c r="H1572" i="16"/>
  <c r="F1572" i="16"/>
  <c r="D1572" i="16"/>
  <c r="N1571" i="16"/>
  <c r="L1571" i="16"/>
  <c r="J1571" i="16"/>
  <c r="H1571" i="16"/>
  <c r="F1571" i="16"/>
  <c r="D1571" i="16"/>
  <c r="N1570" i="16"/>
  <c r="L1570" i="16"/>
  <c r="J1570" i="16"/>
  <c r="H1570" i="16"/>
  <c r="F1570" i="16"/>
  <c r="D1570" i="16"/>
  <c r="N1569" i="16"/>
  <c r="L1569" i="16"/>
  <c r="J1569" i="16"/>
  <c r="H1569" i="16"/>
  <c r="F1569" i="16"/>
  <c r="D1569" i="16"/>
  <c r="N1568" i="16"/>
  <c r="L1568" i="16"/>
  <c r="J1568" i="16"/>
  <c r="H1568" i="16"/>
  <c r="F1568" i="16"/>
  <c r="D1568" i="16"/>
  <c r="N1567" i="16"/>
  <c r="L1567" i="16"/>
  <c r="J1567" i="16"/>
  <c r="H1567" i="16"/>
  <c r="F1567" i="16"/>
  <c r="D1567" i="16"/>
  <c r="N1566" i="16"/>
  <c r="L1566" i="16"/>
  <c r="J1566" i="16"/>
  <c r="H1566" i="16"/>
  <c r="F1566" i="16"/>
  <c r="D1566" i="16"/>
  <c r="N1565" i="16"/>
  <c r="L1565" i="16"/>
  <c r="J1565" i="16"/>
  <c r="H1565" i="16"/>
  <c r="F1565" i="16"/>
  <c r="D1565" i="16"/>
  <c r="N1564" i="16"/>
  <c r="L1564" i="16"/>
  <c r="J1564" i="16"/>
  <c r="H1564" i="16"/>
  <c r="F1564" i="16"/>
  <c r="D1564" i="16"/>
  <c r="N1563" i="16"/>
  <c r="L1563" i="16"/>
  <c r="J1563" i="16"/>
  <c r="H1563" i="16"/>
  <c r="F1563" i="16"/>
  <c r="D1563" i="16"/>
  <c r="N1562" i="16"/>
  <c r="L1562" i="16"/>
  <c r="J1562" i="16"/>
  <c r="H1562" i="16"/>
  <c r="F1562" i="16"/>
  <c r="D1562" i="16"/>
  <c r="N1561" i="16"/>
  <c r="L1561" i="16"/>
  <c r="J1561" i="16"/>
  <c r="H1561" i="16"/>
  <c r="F1561" i="16"/>
  <c r="D1561" i="16"/>
  <c r="N1560" i="16"/>
  <c r="L1560" i="16"/>
  <c r="J1560" i="16"/>
  <c r="H1560" i="16"/>
  <c r="F1560" i="16"/>
  <c r="D1560" i="16"/>
  <c r="N1559" i="16"/>
  <c r="L1559" i="16"/>
  <c r="J1559" i="16"/>
  <c r="H1559" i="16"/>
  <c r="F1559" i="16"/>
  <c r="D1559" i="16"/>
  <c r="N1558" i="16"/>
  <c r="L1558" i="16"/>
  <c r="J1558" i="16"/>
  <c r="H1558" i="16"/>
  <c r="F1558" i="16"/>
  <c r="D1558" i="16"/>
  <c r="N1557" i="16"/>
  <c r="L1557" i="16"/>
  <c r="J1557" i="16"/>
  <c r="H1557" i="16"/>
  <c r="F1557" i="16"/>
  <c r="D1557" i="16"/>
  <c r="N1556" i="16"/>
  <c r="L1556" i="16"/>
  <c r="J1556" i="16"/>
  <c r="H1556" i="16"/>
  <c r="F1556" i="16"/>
  <c r="D1556" i="16"/>
  <c r="N1555" i="16"/>
  <c r="L1555" i="16"/>
  <c r="J1555" i="16"/>
  <c r="H1555" i="16"/>
  <c r="F1555" i="16"/>
  <c r="D1555" i="16"/>
  <c r="N1554" i="16"/>
  <c r="L1554" i="16"/>
  <c r="J1554" i="16"/>
  <c r="H1554" i="16"/>
  <c r="F1554" i="16"/>
  <c r="D1554" i="16"/>
  <c r="N1553" i="16"/>
  <c r="L1553" i="16"/>
  <c r="J1553" i="16"/>
  <c r="H1553" i="16"/>
  <c r="F1553" i="16"/>
  <c r="D1553" i="16"/>
  <c r="N1552" i="16"/>
  <c r="L1552" i="16"/>
  <c r="J1552" i="16"/>
  <c r="H1552" i="16"/>
  <c r="F1552" i="16"/>
  <c r="D1552" i="16"/>
  <c r="N1551" i="16"/>
  <c r="L1551" i="16"/>
  <c r="J1551" i="16"/>
  <c r="H1551" i="16"/>
  <c r="F1551" i="16"/>
  <c r="D1551" i="16"/>
  <c r="N1550" i="16"/>
  <c r="L1550" i="16"/>
  <c r="J1550" i="16"/>
  <c r="H1550" i="16"/>
  <c r="F1550" i="16"/>
  <c r="D1550" i="16"/>
  <c r="N1549" i="16"/>
  <c r="L1549" i="16"/>
  <c r="J1549" i="16"/>
  <c r="H1549" i="16"/>
  <c r="F1549" i="16"/>
  <c r="D1549" i="16"/>
  <c r="N1548" i="16"/>
  <c r="L1548" i="16"/>
  <c r="J1548" i="16"/>
  <c r="H1548" i="16"/>
  <c r="F1548" i="16"/>
  <c r="D1548" i="16"/>
  <c r="N1547" i="16"/>
  <c r="L1547" i="16"/>
  <c r="J1547" i="16"/>
  <c r="H1547" i="16"/>
  <c r="F1547" i="16"/>
  <c r="D1547" i="16"/>
  <c r="N1546" i="16"/>
  <c r="L1546" i="16"/>
  <c r="J1546" i="16"/>
  <c r="H1546" i="16"/>
  <c r="F1546" i="16"/>
  <c r="D1546" i="16"/>
  <c r="N1545" i="16"/>
  <c r="L1545" i="16"/>
  <c r="J1545" i="16"/>
  <c r="H1545" i="16"/>
  <c r="F1545" i="16"/>
  <c r="D1545" i="16"/>
  <c r="N1544" i="16"/>
  <c r="L1544" i="16"/>
  <c r="J1544" i="16"/>
  <c r="H1544" i="16"/>
  <c r="F1544" i="16"/>
  <c r="D1544" i="16"/>
  <c r="N1543" i="16"/>
  <c r="L1543" i="16"/>
  <c r="J1543" i="16"/>
  <c r="H1543" i="16"/>
  <c r="F1543" i="16"/>
  <c r="D1543" i="16"/>
  <c r="N1542" i="16"/>
  <c r="L1542" i="16"/>
  <c r="J1542" i="16"/>
  <c r="H1542" i="16"/>
  <c r="F1542" i="16"/>
  <c r="D1542" i="16"/>
  <c r="N1541" i="16"/>
  <c r="L1541" i="16"/>
  <c r="J1541" i="16"/>
  <c r="H1541" i="16"/>
  <c r="F1541" i="16"/>
  <c r="D1541" i="16"/>
  <c r="N1540" i="16"/>
  <c r="L1540" i="16"/>
  <c r="J1540" i="16"/>
  <c r="H1540" i="16"/>
  <c r="F1540" i="16"/>
  <c r="D1540" i="16"/>
  <c r="N1539" i="16"/>
  <c r="L1539" i="16"/>
  <c r="J1539" i="16"/>
  <c r="H1539" i="16"/>
  <c r="F1539" i="16"/>
  <c r="D1539" i="16"/>
  <c r="N1538" i="16"/>
  <c r="L1538" i="16"/>
  <c r="J1538" i="16"/>
  <c r="H1538" i="16"/>
  <c r="F1538" i="16"/>
  <c r="D1538" i="16"/>
  <c r="N1537" i="16"/>
  <c r="L1537" i="16"/>
  <c r="J1537" i="16"/>
  <c r="H1537" i="16"/>
  <c r="F1537" i="16"/>
  <c r="D1537" i="16"/>
  <c r="N1536" i="16"/>
  <c r="L1536" i="16"/>
  <c r="J1536" i="16"/>
  <c r="H1536" i="16"/>
  <c r="F1536" i="16"/>
  <c r="D1536" i="16"/>
  <c r="N1535" i="16"/>
  <c r="L1535" i="16"/>
  <c r="J1535" i="16"/>
  <c r="H1535" i="16"/>
  <c r="F1535" i="16"/>
  <c r="D1535" i="16"/>
  <c r="N1534" i="16"/>
  <c r="L1534" i="16"/>
  <c r="J1534" i="16"/>
  <c r="H1534" i="16"/>
  <c r="F1534" i="16"/>
  <c r="D1534" i="16"/>
  <c r="N1533" i="16"/>
  <c r="L1533" i="16"/>
  <c r="J1533" i="16"/>
  <c r="H1533" i="16"/>
  <c r="F1533" i="16"/>
  <c r="D1533" i="16"/>
  <c r="N1532" i="16"/>
  <c r="L1532" i="16"/>
  <c r="J1532" i="16"/>
  <c r="H1532" i="16"/>
  <c r="F1532" i="16"/>
  <c r="D1532" i="16"/>
  <c r="N1531" i="16"/>
  <c r="L1531" i="16"/>
  <c r="J1531" i="16"/>
  <c r="H1531" i="16"/>
  <c r="F1531" i="16"/>
  <c r="D1531" i="16"/>
  <c r="N1530" i="16"/>
  <c r="L1530" i="16"/>
  <c r="J1530" i="16"/>
  <c r="H1530" i="16"/>
  <c r="F1530" i="16"/>
  <c r="D1530" i="16"/>
  <c r="N1529" i="16"/>
  <c r="L1529" i="16"/>
  <c r="J1529" i="16"/>
  <c r="H1529" i="16"/>
  <c r="F1529" i="16"/>
  <c r="D1529" i="16"/>
  <c r="N1528" i="16"/>
  <c r="L1528" i="16"/>
  <c r="J1528" i="16"/>
  <c r="H1528" i="16"/>
  <c r="F1528" i="16"/>
  <c r="D1528" i="16"/>
  <c r="N1527" i="16"/>
  <c r="L1527" i="16"/>
  <c r="J1527" i="16"/>
  <c r="H1527" i="16"/>
  <c r="F1527" i="16"/>
  <c r="D1527" i="16"/>
  <c r="N1526" i="16"/>
  <c r="L1526" i="16"/>
  <c r="J1526" i="16"/>
  <c r="H1526" i="16"/>
  <c r="F1526" i="16"/>
  <c r="D1526" i="16"/>
  <c r="N1525" i="16"/>
  <c r="L1525" i="16"/>
  <c r="J1525" i="16"/>
  <c r="H1525" i="16"/>
  <c r="F1525" i="16"/>
  <c r="D1525" i="16"/>
  <c r="N1524" i="16"/>
  <c r="L1524" i="16"/>
  <c r="J1524" i="16"/>
  <c r="H1524" i="16"/>
  <c r="F1524" i="16"/>
  <c r="D1524" i="16"/>
  <c r="N1523" i="16"/>
  <c r="L1523" i="16"/>
  <c r="J1523" i="16"/>
  <c r="H1523" i="16"/>
  <c r="F1523" i="16"/>
  <c r="D1523" i="16"/>
  <c r="N1522" i="16"/>
  <c r="L1522" i="16"/>
  <c r="J1522" i="16"/>
  <c r="H1522" i="16"/>
  <c r="F1522" i="16"/>
  <c r="D1522" i="16"/>
  <c r="N1521" i="16"/>
  <c r="L1521" i="16"/>
  <c r="J1521" i="16"/>
  <c r="H1521" i="16"/>
  <c r="F1521" i="16"/>
  <c r="D1521" i="16"/>
  <c r="N1520" i="16"/>
  <c r="L1520" i="16"/>
  <c r="J1520" i="16"/>
  <c r="H1520" i="16"/>
  <c r="F1520" i="16"/>
  <c r="D1520" i="16"/>
  <c r="N1519" i="16"/>
  <c r="L1519" i="16"/>
  <c r="J1519" i="16"/>
  <c r="H1519" i="16"/>
  <c r="F1519" i="16"/>
  <c r="D1519" i="16"/>
  <c r="N1518" i="16"/>
  <c r="L1518" i="16"/>
  <c r="J1518" i="16"/>
  <c r="H1518" i="16"/>
  <c r="F1518" i="16"/>
  <c r="D1518" i="16"/>
  <c r="N1517" i="16"/>
  <c r="L1517" i="16"/>
  <c r="J1517" i="16"/>
  <c r="H1517" i="16"/>
  <c r="F1517" i="16"/>
  <c r="D1517" i="16"/>
  <c r="N1516" i="16"/>
  <c r="L1516" i="16"/>
  <c r="J1516" i="16"/>
  <c r="H1516" i="16"/>
  <c r="F1516" i="16"/>
  <c r="D1516" i="16"/>
  <c r="N1515" i="16"/>
  <c r="L1515" i="16"/>
  <c r="J1515" i="16"/>
  <c r="H1515" i="16"/>
  <c r="F1515" i="16"/>
  <c r="D1515" i="16"/>
  <c r="N1514" i="16"/>
  <c r="L1514" i="16"/>
  <c r="J1514" i="16"/>
  <c r="H1514" i="16"/>
  <c r="F1514" i="16"/>
  <c r="D1514" i="16"/>
  <c r="N1513" i="16"/>
  <c r="L1513" i="16"/>
  <c r="J1513" i="16"/>
  <c r="H1513" i="16"/>
  <c r="F1513" i="16"/>
  <c r="D1513" i="16"/>
  <c r="N1512" i="16"/>
  <c r="L1512" i="16"/>
  <c r="J1512" i="16"/>
  <c r="H1512" i="16"/>
  <c r="F1512" i="16"/>
  <c r="D1512" i="16"/>
  <c r="N1511" i="16"/>
  <c r="L1511" i="16"/>
  <c r="J1511" i="16"/>
  <c r="H1511" i="16"/>
  <c r="F1511" i="16"/>
  <c r="D1511" i="16"/>
  <c r="N1510" i="16"/>
  <c r="L1510" i="16"/>
  <c r="J1510" i="16"/>
  <c r="H1510" i="16"/>
  <c r="F1510" i="16"/>
  <c r="D1510" i="16"/>
  <c r="N1509" i="16"/>
  <c r="L1509" i="16"/>
  <c r="J1509" i="16"/>
  <c r="H1509" i="16"/>
  <c r="F1509" i="16"/>
  <c r="D1509" i="16"/>
  <c r="N1508" i="16"/>
  <c r="L1508" i="16"/>
  <c r="J1508" i="16"/>
  <c r="H1508" i="16"/>
  <c r="F1508" i="16"/>
  <c r="D1508" i="16"/>
  <c r="N1507" i="16"/>
  <c r="L1507" i="16"/>
  <c r="J1507" i="16"/>
  <c r="H1507" i="16"/>
  <c r="F1507" i="16"/>
  <c r="D1507" i="16"/>
  <c r="N1506" i="16"/>
  <c r="L1506" i="16"/>
  <c r="J1506" i="16"/>
  <c r="H1506" i="16"/>
  <c r="F1506" i="16"/>
  <c r="D1506" i="16"/>
  <c r="N1505" i="16"/>
  <c r="L1505" i="16"/>
  <c r="J1505" i="16"/>
  <c r="H1505" i="16"/>
  <c r="F1505" i="16"/>
  <c r="D1505" i="16"/>
  <c r="N1504" i="16"/>
  <c r="L1504" i="16"/>
  <c r="J1504" i="16"/>
  <c r="H1504" i="16"/>
  <c r="F1504" i="16"/>
  <c r="D1504" i="16"/>
  <c r="N1503" i="16"/>
  <c r="L1503" i="16"/>
  <c r="J1503" i="16"/>
  <c r="H1503" i="16"/>
  <c r="F1503" i="16"/>
  <c r="D1503" i="16"/>
  <c r="N1502" i="16"/>
  <c r="L1502" i="16"/>
  <c r="J1502" i="16"/>
  <c r="H1502" i="16"/>
  <c r="F1502" i="16"/>
  <c r="D1502" i="16"/>
  <c r="N1501" i="16"/>
  <c r="L1501" i="16"/>
  <c r="J1501" i="16"/>
  <c r="H1501" i="16"/>
  <c r="F1501" i="16"/>
  <c r="D1501" i="16"/>
  <c r="N1500" i="16"/>
  <c r="L1500" i="16"/>
  <c r="J1500" i="16"/>
  <c r="H1500" i="16"/>
  <c r="F1500" i="16"/>
  <c r="D1500" i="16"/>
  <c r="N1499" i="16"/>
  <c r="L1499" i="16"/>
  <c r="J1499" i="16"/>
  <c r="H1499" i="16"/>
  <c r="F1499" i="16"/>
  <c r="D1499" i="16"/>
  <c r="N1498" i="16"/>
  <c r="L1498" i="16"/>
  <c r="J1498" i="16"/>
  <c r="H1498" i="16"/>
  <c r="F1498" i="16"/>
  <c r="D1498" i="16"/>
  <c r="N1497" i="16"/>
  <c r="L1497" i="16"/>
  <c r="J1497" i="16"/>
  <c r="H1497" i="16"/>
  <c r="F1497" i="16"/>
  <c r="D1497" i="16"/>
  <c r="N1496" i="16"/>
  <c r="L1496" i="16"/>
  <c r="J1496" i="16"/>
  <c r="H1496" i="16"/>
  <c r="F1496" i="16"/>
  <c r="D1496" i="16"/>
  <c r="N1495" i="16"/>
  <c r="L1495" i="16"/>
  <c r="J1495" i="16"/>
  <c r="H1495" i="16"/>
  <c r="F1495" i="16"/>
  <c r="D1495" i="16"/>
  <c r="N1494" i="16"/>
  <c r="L1494" i="16"/>
  <c r="J1494" i="16"/>
  <c r="H1494" i="16"/>
  <c r="F1494" i="16"/>
  <c r="D1494" i="16"/>
  <c r="N1493" i="16"/>
  <c r="L1493" i="16"/>
  <c r="J1493" i="16"/>
  <c r="H1493" i="16"/>
  <c r="F1493" i="16"/>
  <c r="D1493" i="16"/>
  <c r="N1492" i="16"/>
  <c r="L1492" i="16"/>
  <c r="J1492" i="16"/>
  <c r="H1492" i="16"/>
  <c r="F1492" i="16"/>
  <c r="D1492" i="16"/>
  <c r="N1491" i="16"/>
  <c r="L1491" i="16"/>
  <c r="J1491" i="16"/>
  <c r="H1491" i="16"/>
  <c r="F1491" i="16"/>
  <c r="D1491" i="16"/>
  <c r="N1490" i="16"/>
  <c r="L1490" i="16"/>
  <c r="J1490" i="16"/>
  <c r="H1490" i="16"/>
  <c r="F1490" i="16"/>
  <c r="D1490" i="16"/>
  <c r="N1489" i="16"/>
  <c r="L1489" i="16"/>
  <c r="J1489" i="16"/>
  <c r="H1489" i="16"/>
  <c r="F1489" i="16"/>
  <c r="D1489" i="16"/>
  <c r="N1488" i="16"/>
  <c r="L1488" i="16"/>
  <c r="J1488" i="16"/>
  <c r="H1488" i="16"/>
  <c r="F1488" i="16"/>
  <c r="D1488" i="16"/>
  <c r="N1487" i="16"/>
  <c r="L1487" i="16"/>
  <c r="J1487" i="16"/>
  <c r="H1487" i="16"/>
  <c r="F1487" i="16"/>
  <c r="D1487" i="16"/>
  <c r="N1486" i="16"/>
  <c r="L1486" i="16"/>
  <c r="J1486" i="16"/>
  <c r="H1486" i="16"/>
  <c r="F1486" i="16"/>
  <c r="D1486" i="16"/>
  <c r="N1485" i="16"/>
  <c r="L1485" i="16"/>
  <c r="J1485" i="16"/>
  <c r="H1485" i="16"/>
  <c r="F1485" i="16"/>
  <c r="D1485" i="16"/>
  <c r="N1484" i="16"/>
  <c r="L1484" i="16"/>
  <c r="J1484" i="16"/>
  <c r="H1484" i="16"/>
  <c r="F1484" i="16"/>
  <c r="D1484" i="16"/>
  <c r="N1483" i="16"/>
  <c r="L1483" i="16"/>
  <c r="J1483" i="16"/>
  <c r="H1483" i="16"/>
  <c r="F1483" i="16"/>
  <c r="D1483" i="16"/>
  <c r="N1482" i="16"/>
  <c r="L1482" i="16"/>
  <c r="J1482" i="16"/>
  <c r="H1482" i="16"/>
  <c r="F1482" i="16"/>
  <c r="D1482" i="16"/>
  <c r="N1481" i="16"/>
  <c r="L1481" i="16"/>
  <c r="J1481" i="16"/>
  <c r="H1481" i="16"/>
  <c r="F1481" i="16"/>
  <c r="D1481" i="16"/>
  <c r="N1480" i="16"/>
  <c r="L1480" i="16"/>
  <c r="J1480" i="16"/>
  <c r="H1480" i="16"/>
  <c r="F1480" i="16"/>
  <c r="D1480" i="16"/>
  <c r="N1479" i="16"/>
  <c r="L1479" i="16"/>
  <c r="J1479" i="16"/>
  <c r="H1479" i="16"/>
  <c r="F1479" i="16"/>
  <c r="D1479" i="16"/>
  <c r="N1478" i="16"/>
  <c r="L1478" i="16"/>
  <c r="J1478" i="16"/>
  <c r="H1478" i="16"/>
  <c r="F1478" i="16"/>
  <c r="D1478" i="16"/>
  <c r="N1477" i="16"/>
  <c r="L1477" i="16"/>
  <c r="J1477" i="16"/>
  <c r="H1477" i="16"/>
  <c r="F1477" i="16"/>
  <c r="D1477" i="16"/>
  <c r="N1476" i="16"/>
  <c r="L1476" i="16"/>
  <c r="J1476" i="16"/>
  <c r="H1476" i="16"/>
  <c r="F1476" i="16"/>
  <c r="D1476" i="16"/>
  <c r="N1475" i="16"/>
  <c r="L1475" i="16"/>
  <c r="J1475" i="16"/>
  <c r="H1475" i="16"/>
  <c r="F1475" i="16"/>
  <c r="D1475" i="16"/>
  <c r="N1474" i="16"/>
  <c r="L1474" i="16"/>
  <c r="J1474" i="16"/>
  <c r="H1474" i="16"/>
  <c r="F1474" i="16"/>
  <c r="D1474" i="16"/>
  <c r="N1473" i="16"/>
  <c r="L1473" i="16"/>
  <c r="J1473" i="16"/>
  <c r="H1473" i="16"/>
  <c r="F1473" i="16"/>
  <c r="D1473" i="16"/>
  <c r="N1472" i="16"/>
  <c r="L1472" i="16"/>
  <c r="J1472" i="16"/>
  <c r="H1472" i="16"/>
  <c r="F1472" i="16"/>
  <c r="D1472" i="16"/>
  <c r="N1471" i="16"/>
  <c r="L1471" i="16"/>
  <c r="J1471" i="16"/>
  <c r="H1471" i="16"/>
  <c r="F1471" i="16"/>
  <c r="D1471" i="16"/>
  <c r="N1470" i="16"/>
  <c r="L1470" i="16"/>
  <c r="J1470" i="16"/>
  <c r="H1470" i="16"/>
  <c r="F1470" i="16"/>
  <c r="D1470" i="16"/>
  <c r="N1469" i="16"/>
  <c r="L1469" i="16"/>
  <c r="J1469" i="16"/>
  <c r="H1469" i="16"/>
  <c r="F1469" i="16"/>
  <c r="D1469" i="16"/>
  <c r="N1468" i="16"/>
  <c r="L1468" i="16"/>
  <c r="J1468" i="16"/>
  <c r="H1468" i="16"/>
  <c r="F1468" i="16"/>
  <c r="D1468" i="16"/>
  <c r="N1467" i="16"/>
  <c r="L1467" i="16"/>
  <c r="J1467" i="16"/>
  <c r="H1467" i="16"/>
  <c r="F1467" i="16"/>
  <c r="D1467" i="16"/>
  <c r="N1466" i="16"/>
  <c r="L1466" i="16"/>
  <c r="J1466" i="16"/>
  <c r="H1466" i="16"/>
  <c r="F1466" i="16"/>
  <c r="D1466" i="16"/>
  <c r="N1465" i="16"/>
  <c r="L1465" i="16"/>
  <c r="J1465" i="16"/>
  <c r="H1465" i="16"/>
  <c r="F1465" i="16"/>
  <c r="D1465" i="16"/>
  <c r="N1464" i="16"/>
  <c r="L1464" i="16"/>
  <c r="J1464" i="16"/>
  <c r="H1464" i="16"/>
  <c r="F1464" i="16"/>
  <c r="D1464" i="16"/>
  <c r="N1463" i="16"/>
  <c r="L1463" i="16"/>
  <c r="J1463" i="16"/>
  <c r="H1463" i="16"/>
  <c r="F1463" i="16"/>
  <c r="D1463" i="16"/>
  <c r="N1462" i="16"/>
  <c r="L1462" i="16"/>
  <c r="J1462" i="16"/>
  <c r="H1462" i="16"/>
  <c r="F1462" i="16"/>
  <c r="D1462" i="16"/>
  <c r="N1461" i="16"/>
  <c r="L1461" i="16"/>
  <c r="J1461" i="16"/>
  <c r="H1461" i="16"/>
  <c r="F1461" i="16"/>
  <c r="D1461" i="16"/>
  <c r="N1460" i="16"/>
  <c r="L1460" i="16"/>
  <c r="J1460" i="16"/>
  <c r="H1460" i="16"/>
  <c r="F1460" i="16"/>
  <c r="D1460" i="16"/>
  <c r="N1459" i="16"/>
  <c r="L1459" i="16"/>
  <c r="J1459" i="16"/>
  <c r="H1459" i="16"/>
  <c r="F1459" i="16"/>
  <c r="D1459" i="16"/>
  <c r="N1458" i="16"/>
  <c r="L1458" i="16"/>
  <c r="J1458" i="16"/>
  <c r="H1458" i="16"/>
  <c r="F1458" i="16"/>
  <c r="D1458" i="16"/>
  <c r="N1457" i="16"/>
  <c r="L1457" i="16"/>
  <c r="J1457" i="16"/>
  <c r="H1457" i="16"/>
  <c r="F1457" i="16"/>
  <c r="D1457" i="16"/>
  <c r="N1456" i="16"/>
  <c r="L1456" i="16"/>
  <c r="J1456" i="16"/>
  <c r="H1456" i="16"/>
  <c r="F1456" i="16"/>
  <c r="D1456" i="16"/>
  <c r="N1455" i="16"/>
  <c r="L1455" i="16"/>
  <c r="J1455" i="16"/>
  <c r="H1455" i="16"/>
  <c r="F1455" i="16"/>
  <c r="D1455" i="16"/>
  <c r="N1454" i="16"/>
  <c r="L1454" i="16"/>
  <c r="J1454" i="16"/>
  <c r="H1454" i="16"/>
  <c r="F1454" i="16"/>
  <c r="D1454" i="16"/>
  <c r="N1453" i="16"/>
  <c r="L1453" i="16"/>
  <c r="J1453" i="16"/>
  <c r="H1453" i="16"/>
  <c r="F1453" i="16"/>
  <c r="D1453" i="16"/>
  <c r="N1452" i="16"/>
  <c r="L1452" i="16"/>
  <c r="J1452" i="16"/>
  <c r="H1452" i="16"/>
  <c r="F1452" i="16"/>
  <c r="D1452" i="16"/>
  <c r="N1451" i="16"/>
  <c r="L1451" i="16"/>
  <c r="J1451" i="16"/>
  <c r="H1451" i="16"/>
  <c r="F1451" i="16"/>
  <c r="D1451" i="16"/>
  <c r="N1450" i="16"/>
  <c r="L1450" i="16"/>
  <c r="J1450" i="16"/>
  <c r="H1450" i="16"/>
  <c r="F1450" i="16"/>
  <c r="D1450" i="16"/>
  <c r="N1449" i="16"/>
  <c r="L1449" i="16"/>
  <c r="J1449" i="16"/>
  <c r="H1449" i="16"/>
  <c r="F1449" i="16"/>
  <c r="D1449" i="16"/>
  <c r="N1448" i="16"/>
  <c r="L1448" i="16"/>
  <c r="J1448" i="16"/>
  <c r="H1448" i="16"/>
  <c r="F1448" i="16"/>
  <c r="D1448" i="16"/>
  <c r="N1447" i="16"/>
  <c r="L1447" i="16"/>
  <c r="J1447" i="16"/>
  <c r="H1447" i="16"/>
  <c r="F1447" i="16"/>
  <c r="D1447" i="16"/>
  <c r="N1446" i="16"/>
  <c r="L1446" i="16"/>
  <c r="J1446" i="16"/>
  <c r="H1446" i="16"/>
  <c r="F1446" i="16"/>
  <c r="D1446" i="16"/>
  <c r="N1445" i="16"/>
  <c r="L1445" i="16"/>
  <c r="J1445" i="16"/>
  <c r="H1445" i="16"/>
  <c r="F1445" i="16"/>
  <c r="D1445" i="16"/>
  <c r="N1444" i="16"/>
  <c r="L1444" i="16"/>
  <c r="J1444" i="16"/>
  <c r="H1444" i="16"/>
  <c r="F1444" i="16"/>
  <c r="D1444" i="16"/>
  <c r="N1443" i="16"/>
  <c r="L1443" i="16"/>
  <c r="J1443" i="16"/>
  <c r="H1443" i="16"/>
  <c r="F1443" i="16"/>
  <c r="D1443" i="16"/>
  <c r="N1442" i="16"/>
  <c r="L1442" i="16"/>
  <c r="J1442" i="16"/>
  <c r="H1442" i="16"/>
  <c r="F1442" i="16"/>
  <c r="D1442" i="16"/>
  <c r="N1441" i="16"/>
  <c r="L1441" i="16"/>
  <c r="J1441" i="16"/>
  <c r="H1441" i="16"/>
  <c r="F1441" i="16"/>
  <c r="D1441" i="16"/>
  <c r="N1440" i="16"/>
  <c r="L1440" i="16"/>
  <c r="J1440" i="16"/>
  <c r="H1440" i="16"/>
  <c r="F1440" i="16"/>
  <c r="D1440" i="16"/>
  <c r="N1439" i="16"/>
  <c r="L1439" i="16"/>
  <c r="J1439" i="16"/>
  <c r="H1439" i="16"/>
  <c r="F1439" i="16"/>
  <c r="D1439" i="16"/>
  <c r="N1438" i="16"/>
  <c r="L1438" i="16"/>
  <c r="J1438" i="16"/>
  <c r="H1438" i="16"/>
  <c r="F1438" i="16"/>
  <c r="D1438" i="16"/>
  <c r="N1437" i="16"/>
  <c r="L1437" i="16"/>
  <c r="J1437" i="16"/>
  <c r="H1437" i="16"/>
  <c r="F1437" i="16"/>
  <c r="D1437" i="16"/>
  <c r="N1436" i="16"/>
  <c r="L1436" i="16"/>
  <c r="J1436" i="16"/>
  <c r="H1436" i="16"/>
  <c r="F1436" i="16"/>
  <c r="D1436" i="16"/>
  <c r="N1435" i="16"/>
  <c r="L1435" i="16"/>
  <c r="J1435" i="16"/>
  <c r="H1435" i="16"/>
  <c r="F1435" i="16"/>
  <c r="D1435" i="16"/>
  <c r="N1434" i="16"/>
  <c r="L1434" i="16"/>
  <c r="J1434" i="16"/>
  <c r="H1434" i="16"/>
  <c r="F1434" i="16"/>
  <c r="D1434" i="16"/>
  <c r="N1433" i="16"/>
  <c r="L1433" i="16"/>
  <c r="J1433" i="16"/>
  <c r="H1433" i="16"/>
  <c r="F1433" i="16"/>
  <c r="D1433" i="16"/>
  <c r="N1432" i="16"/>
  <c r="L1432" i="16"/>
  <c r="J1432" i="16"/>
  <c r="H1432" i="16"/>
  <c r="F1432" i="16"/>
  <c r="D1432" i="16"/>
  <c r="N1431" i="16"/>
  <c r="L1431" i="16"/>
  <c r="J1431" i="16"/>
  <c r="H1431" i="16"/>
  <c r="F1431" i="16"/>
  <c r="D1431" i="16"/>
  <c r="N1430" i="16"/>
  <c r="L1430" i="16"/>
  <c r="J1430" i="16"/>
  <c r="H1430" i="16"/>
  <c r="F1430" i="16"/>
  <c r="D1430" i="16"/>
  <c r="N1429" i="16"/>
  <c r="L1429" i="16"/>
  <c r="J1429" i="16"/>
  <c r="H1429" i="16"/>
  <c r="F1429" i="16"/>
  <c r="D1429" i="16"/>
  <c r="N1428" i="16"/>
  <c r="L1428" i="16"/>
  <c r="J1428" i="16"/>
  <c r="H1428" i="16"/>
  <c r="F1428" i="16"/>
  <c r="D1428" i="16"/>
  <c r="N1427" i="16"/>
  <c r="L1427" i="16"/>
  <c r="J1427" i="16"/>
  <c r="H1427" i="16"/>
  <c r="F1427" i="16"/>
  <c r="D1427" i="16"/>
  <c r="N1426" i="16"/>
  <c r="L1426" i="16"/>
  <c r="J1426" i="16"/>
  <c r="H1426" i="16"/>
  <c r="F1426" i="16"/>
  <c r="D1426" i="16"/>
  <c r="N1425" i="16"/>
  <c r="L1425" i="16"/>
  <c r="J1425" i="16"/>
  <c r="H1425" i="16"/>
  <c r="F1425" i="16"/>
  <c r="D1425" i="16"/>
  <c r="N1424" i="16"/>
  <c r="L1424" i="16"/>
  <c r="J1424" i="16"/>
  <c r="H1424" i="16"/>
  <c r="F1424" i="16"/>
  <c r="D1424" i="16"/>
  <c r="N1423" i="16"/>
  <c r="L1423" i="16"/>
  <c r="J1423" i="16"/>
  <c r="H1423" i="16"/>
  <c r="F1423" i="16"/>
  <c r="D1423" i="16"/>
  <c r="N1422" i="16"/>
  <c r="L1422" i="16"/>
  <c r="J1422" i="16"/>
  <c r="H1422" i="16"/>
  <c r="F1422" i="16"/>
  <c r="D1422" i="16"/>
  <c r="N1421" i="16"/>
  <c r="L1421" i="16"/>
  <c r="J1421" i="16"/>
  <c r="H1421" i="16"/>
  <c r="F1421" i="16"/>
  <c r="D1421" i="16"/>
  <c r="N1420" i="16"/>
  <c r="L1420" i="16"/>
  <c r="J1420" i="16"/>
  <c r="H1420" i="16"/>
  <c r="F1420" i="16"/>
  <c r="D1420" i="16"/>
  <c r="N1419" i="16"/>
  <c r="L1419" i="16"/>
  <c r="J1419" i="16"/>
  <c r="H1419" i="16"/>
  <c r="F1419" i="16"/>
  <c r="D1419" i="16"/>
  <c r="N1418" i="16"/>
  <c r="L1418" i="16"/>
  <c r="J1418" i="16"/>
  <c r="H1418" i="16"/>
  <c r="F1418" i="16"/>
  <c r="D1418" i="16"/>
  <c r="N1417" i="16"/>
  <c r="L1417" i="16"/>
  <c r="J1417" i="16"/>
  <c r="H1417" i="16"/>
  <c r="F1417" i="16"/>
  <c r="D1417" i="16"/>
  <c r="N1416" i="16"/>
  <c r="L1416" i="16"/>
  <c r="J1416" i="16"/>
  <c r="H1416" i="16"/>
  <c r="F1416" i="16"/>
  <c r="D1416" i="16"/>
  <c r="N1415" i="16"/>
  <c r="L1415" i="16"/>
  <c r="J1415" i="16"/>
  <c r="H1415" i="16"/>
  <c r="F1415" i="16"/>
  <c r="D1415" i="16"/>
  <c r="N1414" i="16"/>
  <c r="L1414" i="16"/>
  <c r="J1414" i="16"/>
  <c r="H1414" i="16"/>
  <c r="F1414" i="16"/>
  <c r="D1414" i="16"/>
  <c r="N1413" i="16"/>
  <c r="L1413" i="16"/>
  <c r="J1413" i="16"/>
  <c r="H1413" i="16"/>
  <c r="F1413" i="16"/>
  <c r="D1413" i="16"/>
  <c r="N1412" i="16"/>
  <c r="L1412" i="16"/>
  <c r="J1412" i="16"/>
  <c r="H1412" i="16"/>
  <c r="F1412" i="16"/>
  <c r="D1412" i="16"/>
  <c r="N1411" i="16"/>
  <c r="L1411" i="16"/>
  <c r="J1411" i="16"/>
  <c r="H1411" i="16"/>
  <c r="F1411" i="16"/>
  <c r="D1411" i="16"/>
  <c r="N1410" i="16"/>
  <c r="L1410" i="16"/>
  <c r="J1410" i="16"/>
  <c r="H1410" i="16"/>
  <c r="F1410" i="16"/>
  <c r="D1410" i="16"/>
  <c r="N1409" i="16"/>
  <c r="L1409" i="16"/>
  <c r="J1409" i="16"/>
  <c r="H1409" i="16"/>
  <c r="F1409" i="16"/>
  <c r="D1409" i="16"/>
  <c r="N1408" i="16"/>
  <c r="L1408" i="16"/>
  <c r="J1408" i="16"/>
  <c r="H1408" i="16"/>
  <c r="F1408" i="16"/>
  <c r="D1408" i="16"/>
  <c r="N1407" i="16"/>
  <c r="L1407" i="16"/>
  <c r="J1407" i="16"/>
  <c r="H1407" i="16"/>
  <c r="F1407" i="16"/>
  <c r="D1407" i="16"/>
  <c r="N1406" i="16"/>
  <c r="L1406" i="16"/>
  <c r="J1406" i="16"/>
  <c r="H1406" i="16"/>
  <c r="F1406" i="16"/>
  <c r="D1406" i="16"/>
  <c r="N1405" i="16"/>
  <c r="L1405" i="16"/>
  <c r="J1405" i="16"/>
  <c r="H1405" i="16"/>
  <c r="F1405" i="16"/>
  <c r="D1405" i="16"/>
  <c r="N1404" i="16"/>
  <c r="L1404" i="16"/>
  <c r="J1404" i="16"/>
  <c r="H1404" i="16"/>
  <c r="F1404" i="16"/>
  <c r="D1404" i="16"/>
  <c r="N1403" i="16"/>
  <c r="L1403" i="16"/>
  <c r="J1403" i="16"/>
  <c r="H1403" i="16"/>
  <c r="F1403" i="16"/>
  <c r="D1403" i="16"/>
  <c r="N1402" i="16"/>
  <c r="L1402" i="16"/>
  <c r="J1402" i="16"/>
  <c r="H1402" i="16"/>
  <c r="F1402" i="16"/>
  <c r="D1402" i="16"/>
  <c r="N1401" i="16"/>
  <c r="L1401" i="16"/>
  <c r="J1401" i="16"/>
  <c r="H1401" i="16"/>
  <c r="F1401" i="16"/>
  <c r="D1401" i="16"/>
  <c r="N1400" i="16"/>
  <c r="L1400" i="16"/>
  <c r="J1400" i="16"/>
  <c r="H1400" i="16"/>
  <c r="F1400" i="16"/>
  <c r="D1400" i="16"/>
  <c r="N1399" i="16"/>
  <c r="L1399" i="16"/>
  <c r="J1399" i="16"/>
  <c r="H1399" i="16"/>
  <c r="F1399" i="16"/>
  <c r="D1399" i="16"/>
  <c r="N1398" i="16"/>
  <c r="L1398" i="16"/>
  <c r="J1398" i="16"/>
  <c r="H1398" i="16"/>
  <c r="F1398" i="16"/>
  <c r="D1398" i="16"/>
  <c r="N1397" i="16"/>
  <c r="L1397" i="16"/>
  <c r="J1397" i="16"/>
  <c r="H1397" i="16"/>
  <c r="F1397" i="16"/>
  <c r="D1397" i="16"/>
  <c r="N1396" i="16"/>
  <c r="L1396" i="16"/>
  <c r="J1396" i="16"/>
  <c r="H1396" i="16"/>
  <c r="F1396" i="16"/>
  <c r="D1396" i="16"/>
  <c r="N1395" i="16"/>
  <c r="L1395" i="16"/>
  <c r="J1395" i="16"/>
  <c r="H1395" i="16"/>
  <c r="F1395" i="16"/>
  <c r="D1395" i="16"/>
  <c r="N1394" i="16"/>
  <c r="L1394" i="16"/>
  <c r="J1394" i="16"/>
  <c r="H1394" i="16"/>
  <c r="F1394" i="16"/>
  <c r="D1394" i="16"/>
  <c r="N1393" i="16"/>
  <c r="L1393" i="16"/>
  <c r="J1393" i="16"/>
  <c r="H1393" i="16"/>
  <c r="F1393" i="16"/>
  <c r="D1393" i="16"/>
  <c r="N1392" i="16"/>
  <c r="L1392" i="16"/>
  <c r="J1392" i="16"/>
  <c r="H1392" i="16"/>
  <c r="F1392" i="16"/>
  <c r="D1392" i="16"/>
  <c r="N1391" i="16"/>
  <c r="L1391" i="16"/>
  <c r="J1391" i="16"/>
  <c r="H1391" i="16"/>
  <c r="F1391" i="16"/>
  <c r="D1391" i="16"/>
  <c r="N1390" i="16"/>
  <c r="L1390" i="16"/>
  <c r="J1390" i="16"/>
  <c r="H1390" i="16"/>
  <c r="F1390" i="16"/>
  <c r="D1390" i="16"/>
  <c r="N1389" i="16"/>
  <c r="L1389" i="16"/>
  <c r="J1389" i="16"/>
  <c r="H1389" i="16"/>
  <c r="F1389" i="16"/>
  <c r="D1389" i="16"/>
  <c r="N1388" i="16"/>
  <c r="L1388" i="16"/>
  <c r="J1388" i="16"/>
  <c r="H1388" i="16"/>
  <c r="F1388" i="16"/>
  <c r="D1388" i="16"/>
  <c r="N1387" i="16"/>
  <c r="L1387" i="16"/>
  <c r="J1387" i="16"/>
  <c r="H1387" i="16"/>
  <c r="F1387" i="16"/>
  <c r="D1387" i="16"/>
  <c r="N1386" i="16"/>
  <c r="L1386" i="16"/>
  <c r="J1386" i="16"/>
  <c r="H1386" i="16"/>
  <c r="F1386" i="16"/>
  <c r="D1386" i="16"/>
  <c r="N1385" i="16"/>
  <c r="L1385" i="16"/>
  <c r="J1385" i="16"/>
  <c r="H1385" i="16"/>
  <c r="F1385" i="16"/>
  <c r="D1385" i="16"/>
  <c r="N1384" i="16"/>
  <c r="L1384" i="16"/>
  <c r="J1384" i="16"/>
  <c r="H1384" i="16"/>
  <c r="F1384" i="16"/>
  <c r="D1384" i="16"/>
  <c r="N1383" i="16"/>
  <c r="L1383" i="16"/>
  <c r="J1383" i="16"/>
  <c r="H1383" i="16"/>
  <c r="F1383" i="16"/>
  <c r="D1383" i="16"/>
  <c r="N1382" i="16"/>
  <c r="L1382" i="16"/>
  <c r="J1382" i="16"/>
  <c r="H1382" i="16"/>
  <c r="F1382" i="16"/>
  <c r="D1382" i="16"/>
  <c r="N1381" i="16"/>
  <c r="L1381" i="16"/>
  <c r="J1381" i="16"/>
  <c r="H1381" i="16"/>
  <c r="F1381" i="16"/>
  <c r="D1381" i="16"/>
  <c r="N1380" i="16"/>
  <c r="L1380" i="16"/>
  <c r="J1380" i="16"/>
  <c r="H1380" i="16"/>
  <c r="F1380" i="16"/>
  <c r="D1380" i="16"/>
  <c r="N1379" i="16"/>
  <c r="L1379" i="16"/>
  <c r="J1379" i="16"/>
  <c r="H1379" i="16"/>
  <c r="F1379" i="16"/>
  <c r="D1379" i="16"/>
  <c r="N1378" i="16"/>
  <c r="L1378" i="16"/>
  <c r="J1378" i="16"/>
  <c r="H1378" i="16"/>
  <c r="F1378" i="16"/>
  <c r="D1378" i="16"/>
  <c r="N1377" i="16"/>
  <c r="L1377" i="16"/>
  <c r="J1377" i="16"/>
  <c r="H1377" i="16"/>
  <c r="F1377" i="16"/>
  <c r="D1377" i="16"/>
  <c r="N1376" i="16"/>
  <c r="L1376" i="16"/>
  <c r="J1376" i="16"/>
  <c r="H1376" i="16"/>
  <c r="F1376" i="16"/>
  <c r="D1376" i="16"/>
  <c r="N1375" i="16"/>
  <c r="L1375" i="16"/>
  <c r="J1375" i="16"/>
  <c r="H1375" i="16"/>
  <c r="F1375" i="16"/>
  <c r="D1375" i="16"/>
  <c r="N1374" i="16"/>
  <c r="L1374" i="16"/>
  <c r="J1374" i="16"/>
  <c r="H1374" i="16"/>
  <c r="F1374" i="16"/>
  <c r="D1374" i="16"/>
  <c r="N1373" i="16"/>
  <c r="L1373" i="16"/>
  <c r="J1373" i="16"/>
  <c r="H1373" i="16"/>
  <c r="F1373" i="16"/>
  <c r="D1373" i="16"/>
  <c r="N1372" i="16"/>
  <c r="L1372" i="16"/>
  <c r="J1372" i="16"/>
  <c r="H1372" i="16"/>
  <c r="F1372" i="16"/>
  <c r="D1372" i="16"/>
  <c r="N1371" i="16"/>
  <c r="L1371" i="16"/>
  <c r="J1371" i="16"/>
  <c r="H1371" i="16"/>
  <c r="F1371" i="16"/>
  <c r="D1371" i="16"/>
  <c r="N1370" i="16"/>
  <c r="L1370" i="16"/>
  <c r="J1370" i="16"/>
  <c r="H1370" i="16"/>
  <c r="F1370" i="16"/>
  <c r="D1370" i="16"/>
  <c r="N1369" i="16"/>
  <c r="L1369" i="16"/>
  <c r="J1369" i="16"/>
  <c r="H1369" i="16"/>
  <c r="F1369" i="16"/>
  <c r="D1369" i="16"/>
  <c r="N1368" i="16"/>
  <c r="L1368" i="16"/>
  <c r="J1368" i="16"/>
  <c r="H1368" i="16"/>
  <c r="F1368" i="16"/>
  <c r="D1368" i="16"/>
  <c r="N1367" i="16"/>
  <c r="L1367" i="16"/>
  <c r="J1367" i="16"/>
  <c r="H1367" i="16"/>
  <c r="F1367" i="16"/>
  <c r="D1367" i="16"/>
  <c r="N1366" i="16"/>
  <c r="L1366" i="16"/>
  <c r="J1366" i="16"/>
  <c r="H1366" i="16"/>
  <c r="F1366" i="16"/>
  <c r="D1366" i="16"/>
  <c r="N1365" i="16"/>
  <c r="L1365" i="16"/>
  <c r="J1365" i="16"/>
  <c r="H1365" i="16"/>
  <c r="F1365" i="16"/>
  <c r="D1365" i="16"/>
  <c r="N1364" i="16"/>
  <c r="L1364" i="16"/>
  <c r="J1364" i="16"/>
  <c r="H1364" i="16"/>
  <c r="F1364" i="16"/>
  <c r="D1364" i="16"/>
  <c r="N1363" i="16"/>
  <c r="L1363" i="16"/>
  <c r="J1363" i="16"/>
  <c r="H1363" i="16"/>
  <c r="F1363" i="16"/>
  <c r="D1363" i="16"/>
  <c r="N1362" i="16"/>
  <c r="L1362" i="16"/>
  <c r="J1362" i="16"/>
  <c r="H1362" i="16"/>
  <c r="F1362" i="16"/>
  <c r="D1362" i="16"/>
  <c r="N1361" i="16"/>
  <c r="L1361" i="16"/>
  <c r="J1361" i="16"/>
  <c r="H1361" i="16"/>
  <c r="F1361" i="16"/>
  <c r="D1361" i="16"/>
  <c r="N1360" i="16"/>
  <c r="L1360" i="16"/>
  <c r="J1360" i="16"/>
  <c r="H1360" i="16"/>
  <c r="F1360" i="16"/>
  <c r="D1360" i="16"/>
  <c r="N1359" i="16"/>
  <c r="L1359" i="16"/>
  <c r="J1359" i="16"/>
  <c r="H1359" i="16"/>
  <c r="F1359" i="16"/>
  <c r="D1359" i="16"/>
  <c r="N1358" i="16"/>
  <c r="L1358" i="16"/>
  <c r="J1358" i="16"/>
  <c r="H1358" i="16"/>
  <c r="F1358" i="16"/>
  <c r="D1358" i="16"/>
  <c r="N1357" i="16"/>
  <c r="L1357" i="16"/>
  <c r="J1357" i="16"/>
  <c r="H1357" i="16"/>
  <c r="F1357" i="16"/>
  <c r="D1357" i="16"/>
  <c r="N1356" i="16"/>
  <c r="L1356" i="16"/>
  <c r="J1356" i="16"/>
  <c r="H1356" i="16"/>
  <c r="F1356" i="16"/>
  <c r="D1356" i="16"/>
  <c r="N1355" i="16"/>
  <c r="L1355" i="16"/>
  <c r="J1355" i="16"/>
  <c r="H1355" i="16"/>
  <c r="F1355" i="16"/>
  <c r="D1355" i="16"/>
  <c r="N1354" i="16"/>
  <c r="L1354" i="16"/>
  <c r="J1354" i="16"/>
  <c r="H1354" i="16"/>
  <c r="F1354" i="16"/>
  <c r="D1354" i="16"/>
  <c r="N1353" i="16"/>
  <c r="L1353" i="16"/>
  <c r="J1353" i="16"/>
  <c r="H1353" i="16"/>
  <c r="F1353" i="16"/>
  <c r="D1353" i="16"/>
  <c r="N1352" i="16"/>
  <c r="L1352" i="16"/>
  <c r="J1352" i="16"/>
  <c r="H1352" i="16"/>
  <c r="F1352" i="16"/>
  <c r="D1352" i="16"/>
  <c r="N1351" i="16"/>
  <c r="L1351" i="16"/>
  <c r="J1351" i="16"/>
  <c r="H1351" i="16"/>
  <c r="F1351" i="16"/>
  <c r="D1351" i="16"/>
  <c r="N1350" i="16"/>
  <c r="L1350" i="16"/>
  <c r="J1350" i="16"/>
  <c r="H1350" i="16"/>
  <c r="F1350" i="16"/>
  <c r="D1350" i="16"/>
  <c r="N1349" i="16"/>
  <c r="L1349" i="16"/>
  <c r="J1349" i="16"/>
  <c r="H1349" i="16"/>
  <c r="F1349" i="16"/>
  <c r="D1349" i="16"/>
  <c r="N1348" i="16"/>
  <c r="L1348" i="16"/>
  <c r="J1348" i="16"/>
  <c r="H1348" i="16"/>
  <c r="F1348" i="16"/>
  <c r="D1348" i="16"/>
  <c r="N1347" i="16"/>
  <c r="L1347" i="16"/>
  <c r="J1347" i="16"/>
  <c r="H1347" i="16"/>
  <c r="F1347" i="16"/>
  <c r="D1347" i="16"/>
  <c r="N1346" i="16"/>
  <c r="L1346" i="16"/>
  <c r="J1346" i="16"/>
  <c r="H1346" i="16"/>
  <c r="F1346" i="16"/>
  <c r="D1346" i="16"/>
  <c r="N1345" i="16"/>
  <c r="L1345" i="16"/>
  <c r="J1345" i="16"/>
  <c r="H1345" i="16"/>
  <c r="F1345" i="16"/>
  <c r="D1345" i="16"/>
  <c r="N1344" i="16"/>
  <c r="L1344" i="16"/>
  <c r="J1344" i="16"/>
  <c r="H1344" i="16"/>
  <c r="F1344" i="16"/>
  <c r="D1344" i="16"/>
  <c r="N1343" i="16"/>
  <c r="L1343" i="16"/>
  <c r="J1343" i="16"/>
  <c r="H1343" i="16"/>
  <c r="F1343" i="16"/>
  <c r="D1343" i="16"/>
  <c r="N1342" i="16"/>
  <c r="L1342" i="16"/>
  <c r="J1342" i="16"/>
  <c r="H1342" i="16"/>
  <c r="F1342" i="16"/>
  <c r="D1342" i="16"/>
  <c r="N1341" i="16"/>
  <c r="L1341" i="16"/>
  <c r="J1341" i="16"/>
  <c r="H1341" i="16"/>
  <c r="F1341" i="16"/>
  <c r="D1341" i="16"/>
  <c r="N1340" i="16"/>
  <c r="L1340" i="16"/>
  <c r="J1340" i="16"/>
  <c r="H1340" i="16"/>
  <c r="F1340" i="16"/>
  <c r="D1340" i="16"/>
  <c r="N1339" i="16"/>
  <c r="L1339" i="16"/>
  <c r="J1339" i="16"/>
  <c r="H1339" i="16"/>
  <c r="F1339" i="16"/>
  <c r="D1339" i="16"/>
  <c r="N1338" i="16"/>
  <c r="L1338" i="16"/>
  <c r="J1338" i="16"/>
  <c r="H1338" i="16"/>
  <c r="F1338" i="16"/>
  <c r="D1338" i="16"/>
  <c r="N1337" i="16"/>
  <c r="L1337" i="16"/>
  <c r="J1337" i="16"/>
  <c r="H1337" i="16"/>
  <c r="F1337" i="16"/>
  <c r="D1337" i="16"/>
  <c r="N1336" i="16"/>
  <c r="L1336" i="16"/>
  <c r="J1336" i="16"/>
  <c r="H1336" i="16"/>
  <c r="F1336" i="16"/>
  <c r="D1336" i="16"/>
  <c r="N1335" i="16"/>
  <c r="L1335" i="16"/>
  <c r="J1335" i="16"/>
  <c r="H1335" i="16"/>
  <c r="F1335" i="16"/>
  <c r="D1335" i="16"/>
  <c r="N1334" i="16"/>
  <c r="L1334" i="16"/>
  <c r="J1334" i="16"/>
  <c r="H1334" i="16"/>
  <c r="F1334" i="16"/>
  <c r="D1334" i="16"/>
  <c r="N1333" i="16"/>
  <c r="L1333" i="16"/>
  <c r="J1333" i="16"/>
  <c r="H1333" i="16"/>
  <c r="F1333" i="16"/>
  <c r="D1333" i="16"/>
  <c r="N1332" i="16"/>
  <c r="L1332" i="16"/>
  <c r="J1332" i="16"/>
  <c r="H1332" i="16"/>
  <c r="F1332" i="16"/>
  <c r="D1332" i="16"/>
  <c r="N1331" i="16"/>
  <c r="L1331" i="16"/>
  <c r="J1331" i="16"/>
  <c r="H1331" i="16"/>
  <c r="F1331" i="16"/>
  <c r="D1331" i="16"/>
  <c r="N1330" i="16"/>
  <c r="L1330" i="16"/>
  <c r="J1330" i="16"/>
  <c r="H1330" i="16"/>
  <c r="F1330" i="16"/>
  <c r="D1330" i="16"/>
  <c r="N1329" i="16"/>
  <c r="L1329" i="16"/>
  <c r="J1329" i="16"/>
  <c r="H1329" i="16"/>
  <c r="F1329" i="16"/>
  <c r="D1329" i="16"/>
  <c r="N1328" i="16"/>
  <c r="L1328" i="16"/>
  <c r="J1328" i="16"/>
  <c r="H1328" i="16"/>
  <c r="F1328" i="16"/>
  <c r="D1328" i="16"/>
  <c r="N1327" i="16"/>
  <c r="L1327" i="16"/>
  <c r="J1327" i="16"/>
  <c r="H1327" i="16"/>
  <c r="F1327" i="16"/>
  <c r="D1327" i="16"/>
  <c r="N1326" i="16"/>
  <c r="L1326" i="16"/>
  <c r="J1326" i="16"/>
  <c r="H1326" i="16"/>
  <c r="F1326" i="16"/>
  <c r="D1326" i="16"/>
  <c r="N1325" i="16"/>
  <c r="L1325" i="16"/>
  <c r="J1325" i="16"/>
  <c r="H1325" i="16"/>
  <c r="F1325" i="16"/>
  <c r="D1325" i="16"/>
  <c r="N1324" i="16"/>
  <c r="L1324" i="16"/>
  <c r="J1324" i="16"/>
  <c r="H1324" i="16"/>
  <c r="F1324" i="16"/>
  <c r="D1324" i="16"/>
  <c r="N1323" i="16"/>
  <c r="L1323" i="16"/>
  <c r="J1323" i="16"/>
  <c r="H1323" i="16"/>
  <c r="F1323" i="16"/>
  <c r="D1323" i="16"/>
  <c r="N1322" i="16"/>
  <c r="L1322" i="16"/>
  <c r="J1322" i="16"/>
  <c r="H1322" i="16"/>
  <c r="F1322" i="16"/>
  <c r="D1322" i="16"/>
  <c r="N1321" i="16"/>
  <c r="L1321" i="16"/>
  <c r="J1321" i="16"/>
  <c r="H1321" i="16"/>
  <c r="F1321" i="16"/>
  <c r="D1321" i="16"/>
  <c r="N1320" i="16"/>
  <c r="L1320" i="16"/>
  <c r="J1320" i="16"/>
  <c r="H1320" i="16"/>
  <c r="F1320" i="16"/>
  <c r="D1320" i="16"/>
  <c r="N1319" i="16"/>
  <c r="L1319" i="16"/>
  <c r="J1319" i="16"/>
  <c r="H1319" i="16"/>
  <c r="F1319" i="16"/>
  <c r="D1319" i="16"/>
  <c r="N1318" i="16"/>
  <c r="L1318" i="16"/>
  <c r="J1318" i="16"/>
  <c r="H1318" i="16"/>
  <c r="F1318" i="16"/>
  <c r="D1318" i="16"/>
  <c r="N1317" i="16"/>
  <c r="L1317" i="16"/>
  <c r="J1317" i="16"/>
  <c r="H1317" i="16"/>
  <c r="F1317" i="16"/>
  <c r="D1317" i="16"/>
  <c r="N1316" i="16"/>
  <c r="L1316" i="16"/>
  <c r="J1316" i="16"/>
  <c r="H1316" i="16"/>
  <c r="F1316" i="16"/>
  <c r="D1316" i="16"/>
  <c r="N1315" i="16"/>
  <c r="L1315" i="16"/>
  <c r="J1315" i="16"/>
  <c r="H1315" i="16"/>
  <c r="F1315" i="16"/>
  <c r="D1315" i="16"/>
  <c r="N1314" i="16"/>
  <c r="L1314" i="16"/>
  <c r="J1314" i="16"/>
  <c r="H1314" i="16"/>
  <c r="F1314" i="16"/>
  <c r="D1314" i="16"/>
  <c r="N1313" i="16"/>
  <c r="L1313" i="16"/>
  <c r="J1313" i="16"/>
  <c r="H1313" i="16"/>
  <c r="F1313" i="16"/>
  <c r="D1313" i="16"/>
  <c r="N1312" i="16"/>
  <c r="L1312" i="16"/>
  <c r="J1312" i="16"/>
  <c r="H1312" i="16"/>
  <c r="F1312" i="16"/>
  <c r="D1312" i="16"/>
  <c r="N1311" i="16"/>
  <c r="L1311" i="16"/>
  <c r="J1311" i="16"/>
  <c r="H1311" i="16"/>
  <c r="F1311" i="16"/>
  <c r="D1311" i="16"/>
  <c r="N1310" i="16"/>
  <c r="L1310" i="16"/>
  <c r="J1310" i="16"/>
  <c r="H1310" i="16"/>
  <c r="F1310" i="16"/>
  <c r="D1310" i="16"/>
  <c r="N1309" i="16"/>
  <c r="L1309" i="16"/>
  <c r="J1309" i="16"/>
  <c r="H1309" i="16"/>
  <c r="F1309" i="16"/>
  <c r="D1309" i="16"/>
  <c r="N1308" i="16"/>
  <c r="L1308" i="16"/>
  <c r="J1308" i="16"/>
  <c r="H1308" i="16"/>
  <c r="F1308" i="16"/>
  <c r="D1308" i="16"/>
  <c r="N1307" i="16"/>
  <c r="L1307" i="16"/>
  <c r="J1307" i="16"/>
  <c r="H1307" i="16"/>
  <c r="F1307" i="16"/>
  <c r="D1307" i="16"/>
  <c r="N1306" i="16"/>
  <c r="L1306" i="16"/>
  <c r="J1306" i="16"/>
  <c r="H1306" i="16"/>
  <c r="F1306" i="16"/>
  <c r="D1306" i="16"/>
  <c r="N1305" i="16"/>
  <c r="L1305" i="16"/>
  <c r="J1305" i="16"/>
  <c r="H1305" i="16"/>
  <c r="F1305" i="16"/>
  <c r="D1305" i="16"/>
  <c r="N1304" i="16"/>
  <c r="L1304" i="16"/>
  <c r="J1304" i="16"/>
  <c r="H1304" i="16"/>
  <c r="F1304" i="16"/>
  <c r="D1304" i="16"/>
  <c r="N1303" i="16"/>
  <c r="L1303" i="16"/>
  <c r="J1303" i="16"/>
  <c r="H1303" i="16"/>
  <c r="F1303" i="16"/>
  <c r="D1303" i="16"/>
  <c r="N1302" i="16"/>
  <c r="L1302" i="16"/>
  <c r="J1302" i="16"/>
  <c r="H1302" i="16"/>
  <c r="F1302" i="16"/>
  <c r="D1302" i="16"/>
  <c r="N1301" i="16"/>
  <c r="L1301" i="16"/>
  <c r="J1301" i="16"/>
  <c r="H1301" i="16"/>
  <c r="F1301" i="16"/>
  <c r="D1301" i="16"/>
  <c r="N1300" i="16"/>
  <c r="L1300" i="16"/>
  <c r="J1300" i="16"/>
  <c r="H1300" i="16"/>
  <c r="F1300" i="16"/>
  <c r="D1300" i="16"/>
  <c r="N1299" i="16"/>
  <c r="L1299" i="16"/>
  <c r="J1299" i="16"/>
  <c r="H1299" i="16"/>
  <c r="F1299" i="16"/>
  <c r="D1299" i="16"/>
  <c r="N1298" i="16"/>
  <c r="L1298" i="16"/>
  <c r="J1298" i="16"/>
  <c r="H1298" i="16"/>
  <c r="F1298" i="16"/>
  <c r="D1298" i="16"/>
  <c r="N1297" i="16"/>
  <c r="L1297" i="16"/>
  <c r="J1297" i="16"/>
  <c r="H1297" i="16"/>
  <c r="F1297" i="16"/>
  <c r="D1297" i="16"/>
  <c r="N1296" i="16"/>
  <c r="L1296" i="16"/>
  <c r="J1296" i="16"/>
  <c r="H1296" i="16"/>
  <c r="F1296" i="16"/>
  <c r="D1296" i="16"/>
  <c r="N1295" i="16"/>
  <c r="L1295" i="16"/>
  <c r="J1295" i="16"/>
  <c r="H1295" i="16"/>
  <c r="F1295" i="16"/>
  <c r="D1295" i="16"/>
  <c r="N1294" i="16"/>
  <c r="L1294" i="16"/>
  <c r="J1294" i="16"/>
  <c r="H1294" i="16"/>
  <c r="F1294" i="16"/>
  <c r="D1294" i="16"/>
  <c r="N1293" i="16"/>
  <c r="L1293" i="16"/>
  <c r="J1293" i="16"/>
  <c r="H1293" i="16"/>
  <c r="F1293" i="16"/>
  <c r="D1293" i="16"/>
  <c r="N1292" i="16"/>
  <c r="L1292" i="16"/>
  <c r="J1292" i="16"/>
  <c r="H1292" i="16"/>
  <c r="F1292" i="16"/>
  <c r="D1292" i="16"/>
  <c r="N1291" i="16"/>
  <c r="L1291" i="16"/>
  <c r="J1291" i="16"/>
  <c r="H1291" i="16"/>
  <c r="F1291" i="16"/>
  <c r="D1291" i="16"/>
  <c r="N1290" i="16"/>
  <c r="L1290" i="16"/>
  <c r="J1290" i="16"/>
  <c r="H1290" i="16"/>
  <c r="F1290" i="16"/>
  <c r="D1290" i="16"/>
  <c r="N1289" i="16"/>
  <c r="L1289" i="16"/>
  <c r="J1289" i="16"/>
  <c r="H1289" i="16"/>
  <c r="F1289" i="16"/>
  <c r="D1289" i="16"/>
  <c r="N1288" i="16"/>
  <c r="L1288" i="16"/>
  <c r="J1288" i="16"/>
  <c r="H1288" i="16"/>
  <c r="F1288" i="16"/>
  <c r="D1288" i="16"/>
  <c r="N1287" i="16"/>
  <c r="L1287" i="16"/>
  <c r="J1287" i="16"/>
  <c r="H1287" i="16"/>
  <c r="F1287" i="16"/>
  <c r="D1287" i="16"/>
  <c r="N1286" i="16"/>
  <c r="L1286" i="16"/>
  <c r="J1286" i="16"/>
  <c r="H1286" i="16"/>
  <c r="F1286" i="16"/>
  <c r="D1286" i="16"/>
  <c r="N1285" i="16"/>
  <c r="L1285" i="16"/>
  <c r="J1285" i="16"/>
  <c r="H1285" i="16"/>
  <c r="F1285" i="16"/>
  <c r="D1285" i="16"/>
  <c r="N1284" i="16"/>
  <c r="L1284" i="16"/>
  <c r="J1284" i="16"/>
  <c r="H1284" i="16"/>
  <c r="F1284" i="16"/>
  <c r="D1284" i="16"/>
  <c r="N1283" i="16"/>
  <c r="L1283" i="16"/>
  <c r="J1283" i="16"/>
  <c r="H1283" i="16"/>
  <c r="F1283" i="16"/>
  <c r="D1283" i="16"/>
  <c r="N1282" i="16"/>
  <c r="L1282" i="16"/>
  <c r="J1282" i="16"/>
  <c r="H1282" i="16"/>
  <c r="F1282" i="16"/>
  <c r="D1282" i="16"/>
  <c r="N1281" i="16"/>
  <c r="L1281" i="16"/>
  <c r="J1281" i="16"/>
  <c r="H1281" i="16"/>
  <c r="F1281" i="16"/>
  <c r="D1281" i="16"/>
  <c r="N1280" i="16"/>
  <c r="L1280" i="16"/>
  <c r="J1280" i="16"/>
  <c r="H1280" i="16"/>
  <c r="F1280" i="16"/>
  <c r="D1280" i="16"/>
  <c r="N1279" i="16"/>
  <c r="L1279" i="16"/>
  <c r="J1279" i="16"/>
  <c r="H1279" i="16"/>
  <c r="F1279" i="16"/>
  <c r="D1279" i="16"/>
  <c r="N1278" i="16"/>
  <c r="L1278" i="16"/>
  <c r="J1278" i="16"/>
  <c r="H1278" i="16"/>
  <c r="F1278" i="16"/>
  <c r="D1278" i="16"/>
  <c r="N1277" i="16"/>
  <c r="L1277" i="16"/>
  <c r="J1277" i="16"/>
  <c r="H1277" i="16"/>
  <c r="F1277" i="16"/>
  <c r="D1277" i="16"/>
  <c r="N1276" i="16"/>
  <c r="L1276" i="16"/>
  <c r="J1276" i="16"/>
  <c r="H1276" i="16"/>
  <c r="F1276" i="16"/>
  <c r="D1276" i="16"/>
  <c r="N1275" i="16"/>
  <c r="L1275" i="16"/>
  <c r="J1275" i="16"/>
  <c r="H1275" i="16"/>
  <c r="F1275" i="16"/>
  <c r="D1275" i="16"/>
  <c r="N1274" i="16"/>
  <c r="L1274" i="16"/>
  <c r="J1274" i="16"/>
  <c r="H1274" i="16"/>
  <c r="F1274" i="16"/>
  <c r="D1274" i="16"/>
  <c r="N1273" i="16"/>
  <c r="L1273" i="16"/>
  <c r="J1273" i="16"/>
  <c r="H1273" i="16"/>
  <c r="F1273" i="16"/>
  <c r="D1273" i="16"/>
  <c r="N1272" i="16"/>
  <c r="L1272" i="16"/>
  <c r="J1272" i="16"/>
  <c r="H1272" i="16"/>
  <c r="F1272" i="16"/>
  <c r="D1272" i="16"/>
  <c r="N1271" i="16"/>
  <c r="L1271" i="16"/>
  <c r="J1271" i="16"/>
  <c r="H1271" i="16"/>
  <c r="F1271" i="16"/>
  <c r="D1271" i="16"/>
  <c r="N1270" i="16"/>
  <c r="L1270" i="16"/>
  <c r="J1270" i="16"/>
  <c r="H1270" i="16"/>
  <c r="F1270" i="16"/>
  <c r="D1270" i="16"/>
  <c r="N1269" i="16"/>
  <c r="L1269" i="16"/>
  <c r="J1269" i="16"/>
  <c r="H1269" i="16"/>
  <c r="F1269" i="16"/>
  <c r="D1269" i="16"/>
  <c r="N1268" i="16"/>
  <c r="L1268" i="16"/>
  <c r="J1268" i="16"/>
  <c r="H1268" i="16"/>
  <c r="F1268" i="16"/>
  <c r="D1268" i="16"/>
  <c r="N1267" i="16"/>
  <c r="L1267" i="16"/>
  <c r="J1267" i="16"/>
  <c r="H1267" i="16"/>
  <c r="F1267" i="16"/>
  <c r="D1267" i="16"/>
  <c r="N1266" i="16"/>
  <c r="L1266" i="16"/>
  <c r="J1266" i="16"/>
  <c r="H1266" i="16"/>
  <c r="F1266" i="16"/>
  <c r="D1266" i="16"/>
  <c r="N1265" i="16"/>
  <c r="L1265" i="16"/>
  <c r="J1265" i="16"/>
  <c r="H1265" i="16"/>
  <c r="F1265" i="16"/>
  <c r="D1265" i="16"/>
  <c r="N1264" i="16"/>
  <c r="L1264" i="16"/>
  <c r="J1264" i="16"/>
  <c r="H1264" i="16"/>
  <c r="F1264" i="16"/>
  <c r="D1264" i="16"/>
  <c r="N1263" i="16"/>
  <c r="L1263" i="16"/>
  <c r="J1263" i="16"/>
  <c r="H1263" i="16"/>
  <c r="F1263" i="16"/>
  <c r="D1263" i="16"/>
  <c r="N1262" i="16"/>
  <c r="L1262" i="16"/>
  <c r="J1262" i="16"/>
  <c r="H1262" i="16"/>
  <c r="F1262" i="16"/>
  <c r="D1262" i="16"/>
  <c r="N1261" i="16"/>
  <c r="L1261" i="16"/>
  <c r="J1261" i="16"/>
  <c r="H1261" i="16"/>
  <c r="F1261" i="16"/>
  <c r="D1261" i="16"/>
  <c r="N1260" i="16"/>
  <c r="L1260" i="16"/>
  <c r="J1260" i="16"/>
  <c r="H1260" i="16"/>
  <c r="F1260" i="16"/>
  <c r="D1260" i="16"/>
  <c r="N1259" i="16"/>
  <c r="L1259" i="16"/>
  <c r="J1259" i="16"/>
  <c r="H1259" i="16"/>
  <c r="F1259" i="16"/>
  <c r="D1259" i="16"/>
  <c r="N1258" i="16"/>
  <c r="L1258" i="16"/>
  <c r="J1258" i="16"/>
  <c r="H1258" i="16"/>
  <c r="F1258" i="16"/>
  <c r="D1258" i="16"/>
  <c r="N1257" i="16"/>
  <c r="L1257" i="16"/>
  <c r="J1257" i="16"/>
  <c r="H1257" i="16"/>
  <c r="F1257" i="16"/>
  <c r="D1257" i="16"/>
  <c r="N1256" i="16"/>
  <c r="L1256" i="16"/>
  <c r="J1256" i="16"/>
  <c r="H1256" i="16"/>
  <c r="F1256" i="16"/>
  <c r="D1256" i="16"/>
  <c r="N1255" i="16"/>
  <c r="L1255" i="16"/>
  <c r="J1255" i="16"/>
  <c r="H1255" i="16"/>
  <c r="F1255" i="16"/>
  <c r="D1255" i="16"/>
  <c r="N1254" i="16"/>
  <c r="L1254" i="16"/>
  <c r="J1254" i="16"/>
  <c r="H1254" i="16"/>
  <c r="F1254" i="16"/>
  <c r="D1254" i="16"/>
  <c r="N1253" i="16"/>
  <c r="L1253" i="16"/>
  <c r="J1253" i="16"/>
  <c r="H1253" i="16"/>
  <c r="F1253" i="16"/>
  <c r="D1253" i="16"/>
  <c r="N1252" i="16"/>
  <c r="L1252" i="16"/>
  <c r="J1252" i="16"/>
  <c r="H1252" i="16"/>
  <c r="F1252" i="16"/>
  <c r="D1252" i="16"/>
  <c r="N1251" i="16"/>
  <c r="L1251" i="16"/>
  <c r="J1251" i="16"/>
  <c r="H1251" i="16"/>
  <c r="F1251" i="16"/>
  <c r="D1251" i="16"/>
  <c r="N1250" i="16"/>
  <c r="L1250" i="16"/>
  <c r="J1250" i="16"/>
  <c r="H1250" i="16"/>
  <c r="F1250" i="16"/>
  <c r="D1250" i="16"/>
  <c r="N1249" i="16"/>
  <c r="L1249" i="16"/>
  <c r="J1249" i="16"/>
  <c r="H1249" i="16"/>
  <c r="F1249" i="16"/>
  <c r="D1249" i="16"/>
  <c r="N1248" i="16"/>
  <c r="L1248" i="16"/>
  <c r="J1248" i="16"/>
  <c r="H1248" i="16"/>
  <c r="F1248" i="16"/>
  <c r="D1248" i="16"/>
  <c r="N1247" i="16"/>
  <c r="L1247" i="16"/>
  <c r="J1247" i="16"/>
  <c r="H1247" i="16"/>
  <c r="F1247" i="16"/>
  <c r="D1247" i="16"/>
  <c r="N1246" i="16"/>
  <c r="L1246" i="16"/>
  <c r="J1246" i="16"/>
  <c r="H1246" i="16"/>
  <c r="F1246" i="16"/>
  <c r="D1246" i="16"/>
  <c r="N1245" i="16"/>
  <c r="L1245" i="16"/>
  <c r="J1245" i="16"/>
  <c r="H1245" i="16"/>
  <c r="F1245" i="16"/>
  <c r="D1245" i="16"/>
  <c r="N1244" i="16"/>
  <c r="L1244" i="16"/>
  <c r="J1244" i="16"/>
  <c r="H1244" i="16"/>
  <c r="F1244" i="16"/>
  <c r="D1244" i="16"/>
  <c r="N1243" i="16"/>
  <c r="L1243" i="16"/>
  <c r="J1243" i="16"/>
  <c r="H1243" i="16"/>
  <c r="F1243" i="16"/>
  <c r="D1243" i="16"/>
  <c r="N1242" i="16"/>
  <c r="L1242" i="16"/>
  <c r="J1242" i="16"/>
  <c r="H1242" i="16"/>
  <c r="F1242" i="16"/>
  <c r="D1242" i="16"/>
  <c r="N1241" i="16"/>
  <c r="L1241" i="16"/>
  <c r="J1241" i="16"/>
  <c r="H1241" i="16"/>
  <c r="F1241" i="16"/>
  <c r="D1241" i="16"/>
  <c r="N1240" i="16"/>
  <c r="L1240" i="16"/>
  <c r="J1240" i="16"/>
  <c r="H1240" i="16"/>
  <c r="F1240" i="16"/>
  <c r="D1240" i="16"/>
  <c r="N1239" i="16"/>
  <c r="L1239" i="16"/>
  <c r="J1239" i="16"/>
  <c r="H1239" i="16"/>
  <c r="F1239" i="16"/>
  <c r="D1239" i="16"/>
  <c r="N1238" i="16"/>
  <c r="L1238" i="16"/>
  <c r="J1238" i="16"/>
  <c r="H1238" i="16"/>
  <c r="F1238" i="16"/>
  <c r="D1238" i="16"/>
  <c r="N1237" i="16"/>
  <c r="L1237" i="16"/>
  <c r="J1237" i="16"/>
  <c r="H1237" i="16"/>
  <c r="F1237" i="16"/>
  <c r="D1237" i="16"/>
  <c r="N1236" i="16"/>
  <c r="L1236" i="16"/>
  <c r="J1236" i="16"/>
  <c r="H1236" i="16"/>
  <c r="F1236" i="16"/>
  <c r="D1236" i="16"/>
  <c r="N1235" i="16"/>
  <c r="L1235" i="16"/>
  <c r="J1235" i="16"/>
  <c r="H1235" i="16"/>
  <c r="F1235" i="16"/>
  <c r="D1235" i="16"/>
  <c r="N1234" i="16"/>
  <c r="L1234" i="16"/>
  <c r="J1234" i="16"/>
  <c r="H1234" i="16"/>
  <c r="F1234" i="16"/>
  <c r="D1234" i="16"/>
  <c r="N1233" i="16"/>
  <c r="L1233" i="16"/>
  <c r="J1233" i="16"/>
  <c r="H1233" i="16"/>
  <c r="F1233" i="16"/>
  <c r="D1233" i="16"/>
  <c r="N1232" i="16"/>
  <c r="L1232" i="16"/>
  <c r="J1232" i="16"/>
  <c r="H1232" i="16"/>
  <c r="F1232" i="16"/>
  <c r="D1232" i="16"/>
  <c r="N1231" i="16"/>
  <c r="L1231" i="16"/>
  <c r="J1231" i="16"/>
  <c r="H1231" i="16"/>
  <c r="F1231" i="16"/>
  <c r="D1231" i="16"/>
  <c r="N1230" i="16"/>
  <c r="L1230" i="16"/>
  <c r="J1230" i="16"/>
  <c r="H1230" i="16"/>
  <c r="F1230" i="16"/>
  <c r="D1230" i="16"/>
  <c r="N1229" i="16"/>
  <c r="L1229" i="16"/>
  <c r="J1229" i="16"/>
  <c r="H1229" i="16"/>
  <c r="F1229" i="16"/>
  <c r="D1229" i="16"/>
  <c r="N1228" i="16"/>
  <c r="L1228" i="16"/>
  <c r="J1228" i="16"/>
  <c r="H1228" i="16"/>
  <c r="F1228" i="16"/>
  <c r="D1228" i="16"/>
  <c r="N1227" i="16"/>
  <c r="L1227" i="16"/>
  <c r="J1227" i="16"/>
  <c r="H1227" i="16"/>
  <c r="F1227" i="16"/>
  <c r="D1227" i="16"/>
  <c r="N1226" i="16"/>
  <c r="L1226" i="16"/>
  <c r="J1226" i="16"/>
  <c r="H1226" i="16"/>
  <c r="F1226" i="16"/>
  <c r="D1226" i="16"/>
  <c r="N1225" i="16"/>
  <c r="L1225" i="16"/>
  <c r="J1225" i="16"/>
  <c r="H1225" i="16"/>
  <c r="F1225" i="16"/>
  <c r="D1225" i="16"/>
  <c r="N1224" i="16"/>
  <c r="L1224" i="16"/>
  <c r="J1224" i="16"/>
  <c r="H1224" i="16"/>
  <c r="F1224" i="16"/>
  <c r="D1224" i="16"/>
  <c r="N1223" i="16"/>
  <c r="L1223" i="16"/>
  <c r="J1223" i="16"/>
  <c r="H1223" i="16"/>
  <c r="F1223" i="16"/>
  <c r="D1223" i="16"/>
  <c r="N1222" i="16"/>
  <c r="L1222" i="16"/>
  <c r="J1222" i="16"/>
  <c r="H1222" i="16"/>
  <c r="F1222" i="16"/>
  <c r="D1222" i="16"/>
  <c r="N1221" i="16"/>
  <c r="L1221" i="16"/>
  <c r="J1221" i="16"/>
  <c r="H1221" i="16"/>
  <c r="F1221" i="16"/>
  <c r="D1221" i="16"/>
  <c r="N1220" i="16"/>
  <c r="L1220" i="16"/>
  <c r="J1220" i="16"/>
  <c r="H1220" i="16"/>
  <c r="F1220" i="16"/>
  <c r="D1220" i="16"/>
  <c r="N1219" i="16"/>
  <c r="L1219" i="16"/>
  <c r="J1219" i="16"/>
  <c r="H1219" i="16"/>
  <c r="F1219" i="16"/>
  <c r="D1219" i="16"/>
  <c r="N1218" i="16"/>
  <c r="L1218" i="16"/>
  <c r="J1218" i="16"/>
  <c r="H1218" i="16"/>
  <c r="F1218" i="16"/>
  <c r="D1218" i="16"/>
  <c r="N1217" i="16"/>
  <c r="L1217" i="16"/>
  <c r="J1217" i="16"/>
  <c r="H1217" i="16"/>
  <c r="F1217" i="16"/>
  <c r="D1217" i="16"/>
  <c r="N1216" i="16"/>
  <c r="L1216" i="16"/>
  <c r="J1216" i="16"/>
  <c r="H1216" i="16"/>
  <c r="F1216" i="16"/>
  <c r="D1216" i="16"/>
  <c r="N1215" i="16"/>
  <c r="L1215" i="16"/>
  <c r="J1215" i="16"/>
  <c r="H1215" i="16"/>
  <c r="F1215" i="16"/>
  <c r="D1215" i="16"/>
  <c r="N1214" i="16"/>
  <c r="L1214" i="16"/>
  <c r="J1214" i="16"/>
  <c r="H1214" i="16"/>
  <c r="F1214" i="16"/>
  <c r="D1214" i="16"/>
  <c r="N1213" i="16"/>
  <c r="L1213" i="16"/>
  <c r="J1213" i="16"/>
  <c r="H1213" i="16"/>
  <c r="F1213" i="16"/>
  <c r="D1213" i="16"/>
  <c r="N1212" i="16"/>
  <c r="L1212" i="16"/>
  <c r="J1212" i="16"/>
  <c r="H1212" i="16"/>
  <c r="F1212" i="16"/>
  <c r="D1212" i="16"/>
  <c r="N1211" i="16"/>
  <c r="L1211" i="16"/>
  <c r="J1211" i="16"/>
  <c r="H1211" i="16"/>
  <c r="F1211" i="16"/>
  <c r="D1211" i="16"/>
  <c r="N1210" i="16"/>
  <c r="L1210" i="16"/>
  <c r="J1210" i="16"/>
  <c r="H1210" i="16"/>
  <c r="F1210" i="16"/>
  <c r="D1210" i="16"/>
  <c r="N1209" i="16"/>
  <c r="L1209" i="16"/>
  <c r="J1209" i="16"/>
  <c r="H1209" i="16"/>
  <c r="F1209" i="16"/>
  <c r="D1209" i="16"/>
  <c r="N1208" i="16"/>
  <c r="L1208" i="16"/>
  <c r="J1208" i="16"/>
  <c r="H1208" i="16"/>
  <c r="F1208" i="16"/>
  <c r="D1208" i="16"/>
  <c r="N1207" i="16"/>
  <c r="L1207" i="16"/>
  <c r="J1207" i="16"/>
  <c r="H1207" i="16"/>
  <c r="F1207" i="16"/>
  <c r="D1207" i="16"/>
  <c r="N1206" i="16"/>
  <c r="L1206" i="16"/>
  <c r="J1206" i="16"/>
  <c r="H1206" i="16"/>
  <c r="F1206" i="16"/>
  <c r="D1206" i="16"/>
  <c r="N1205" i="16"/>
  <c r="L1205" i="16"/>
  <c r="J1205" i="16"/>
  <c r="H1205" i="16"/>
  <c r="F1205" i="16"/>
  <c r="D1205" i="16"/>
  <c r="N1204" i="16"/>
  <c r="L1204" i="16"/>
  <c r="J1204" i="16"/>
  <c r="H1204" i="16"/>
  <c r="F1204" i="16"/>
  <c r="D1204" i="16"/>
  <c r="N1203" i="16"/>
  <c r="L1203" i="16"/>
  <c r="J1203" i="16"/>
  <c r="H1203" i="16"/>
  <c r="F1203" i="16"/>
  <c r="D1203" i="16"/>
  <c r="N1202" i="16"/>
  <c r="L1202" i="16"/>
  <c r="J1202" i="16"/>
  <c r="H1202" i="16"/>
  <c r="F1202" i="16"/>
  <c r="D1202" i="16"/>
  <c r="N1201" i="16"/>
  <c r="L1201" i="16"/>
  <c r="J1201" i="16"/>
  <c r="H1201" i="16"/>
  <c r="F1201" i="16"/>
  <c r="D1201" i="16"/>
  <c r="N1200" i="16"/>
  <c r="L1200" i="16"/>
  <c r="J1200" i="16"/>
  <c r="H1200" i="16"/>
  <c r="F1200" i="16"/>
  <c r="D1200" i="16"/>
  <c r="N1199" i="16"/>
  <c r="L1199" i="16"/>
  <c r="J1199" i="16"/>
  <c r="H1199" i="16"/>
  <c r="F1199" i="16"/>
  <c r="D1199" i="16"/>
  <c r="N1198" i="16"/>
  <c r="L1198" i="16"/>
  <c r="J1198" i="16"/>
  <c r="H1198" i="16"/>
  <c r="F1198" i="16"/>
  <c r="D1198" i="16"/>
  <c r="N1197" i="16"/>
  <c r="L1197" i="16"/>
  <c r="J1197" i="16"/>
  <c r="H1197" i="16"/>
  <c r="F1197" i="16"/>
  <c r="D1197" i="16"/>
  <c r="N1196" i="16"/>
  <c r="L1196" i="16"/>
  <c r="J1196" i="16"/>
  <c r="H1196" i="16"/>
  <c r="F1196" i="16"/>
  <c r="D1196" i="16"/>
  <c r="N1195" i="16"/>
  <c r="L1195" i="16"/>
  <c r="J1195" i="16"/>
  <c r="H1195" i="16"/>
  <c r="F1195" i="16"/>
  <c r="D1195" i="16"/>
  <c r="N1194" i="16"/>
  <c r="L1194" i="16"/>
  <c r="J1194" i="16"/>
  <c r="H1194" i="16"/>
  <c r="F1194" i="16"/>
  <c r="D1194" i="16"/>
  <c r="N1193" i="16"/>
  <c r="L1193" i="16"/>
  <c r="J1193" i="16"/>
  <c r="H1193" i="16"/>
  <c r="F1193" i="16"/>
  <c r="D1193" i="16"/>
  <c r="N1192" i="16"/>
  <c r="L1192" i="16"/>
  <c r="J1192" i="16"/>
  <c r="H1192" i="16"/>
  <c r="F1192" i="16"/>
  <c r="D1192" i="16"/>
  <c r="N1191" i="16"/>
  <c r="L1191" i="16"/>
  <c r="J1191" i="16"/>
  <c r="H1191" i="16"/>
  <c r="F1191" i="16"/>
  <c r="D1191" i="16"/>
  <c r="N1190" i="16"/>
  <c r="L1190" i="16"/>
  <c r="J1190" i="16"/>
  <c r="H1190" i="16"/>
  <c r="F1190" i="16"/>
  <c r="D1190" i="16"/>
  <c r="N1189" i="16"/>
  <c r="L1189" i="16"/>
  <c r="J1189" i="16"/>
  <c r="H1189" i="16"/>
  <c r="F1189" i="16"/>
  <c r="D1189" i="16"/>
  <c r="N1188" i="16"/>
  <c r="L1188" i="16"/>
  <c r="J1188" i="16"/>
  <c r="H1188" i="16"/>
  <c r="F1188" i="16"/>
  <c r="D1188" i="16"/>
  <c r="N1187" i="16"/>
  <c r="L1187" i="16"/>
  <c r="J1187" i="16"/>
  <c r="H1187" i="16"/>
  <c r="F1187" i="16"/>
  <c r="D1187" i="16"/>
  <c r="N1186" i="16"/>
  <c r="L1186" i="16"/>
  <c r="J1186" i="16"/>
  <c r="H1186" i="16"/>
  <c r="F1186" i="16"/>
  <c r="D1186" i="16"/>
  <c r="N1185" i="16"/>
  <c r="L1185" i="16"/>
  <c r="J1185" i="16"/>
  <c r="H1185" i="16"/>
  <c r="F1185" i="16"/>
  <c r="D1185" i="16"/>
  <c r="N1184" i="16"/>
  <c r="L1184" i="16"/>
  <c r="J1184" i="16"/>
  <c r="H1184" i="16"/>
  <c r="F1184" i="16"/>
  <c r="D1184" i="16"/>
  <c r="N1183" i="16"/>
  <c r="L1183" i="16"/>
  <c r="J1183" i="16"/>
  <c r="H1183" i="16"/>
  <c r="F1183" i="16"/>
  <c r="D1183" i="16"/>
  <c r="N1182" i="16"/>
  <c r="L1182" i="16"/>
  <c r="J1182" i="16"/>
  <c r="H1182" i="16"/>
  <c r="F1182" i="16"/>
  <c r="D1182" i="16"/>
  <c r="N1181" i="16"/>
  <c r="L1181" i="16"/>
  <c r="J1181" i="16"/>
  <c r="H1181" i="16"/>
  <c r="F1181" i="16"/>
  <c r="D1181" i="16"/>
  <c r="N1180" i="16"/>
  <c r="L1180" i="16"/>
  <c r="J1180" i="16"/>
  <c r="H1180" i="16"/>
  <c r="F1180" i="16"/>
  <c r="D1180" i="16"/>
  <c r="N1179" i="16"/>
  <c r="L1179" i="16"/>
  <c r="J1179" i="16"/>
  <c r="H1179" i="16"/>
  <c r="F1179" i="16"/>
  <c r="D1179" i="16"/>
  <c r="N1178" i="16"/>
  <c r="L1178" i="16"/>
  <c r="J1178" i="16"/>
  <c r="H1178" i="16"/>
  <c r="F1178" i="16"/>
  <c r="D1178" i="16"/>
  <c r="N1177" i="16"/>
  <c r="L1177" i="16"/>
  <c r="J1177" i="16"/>
  <c r="H1177" i="16"/>
  <c r="F1177" i="16"/>
  <c r="D1177" i="16"/>
  <c r="N1176" i="16"/>
  <c r="L1176" i="16"/>
  <c r="J1176" i="16"/>
  <c r="H1176" i="16"/>
  <c r="F1176" i="16"/>
  <c r="D1176" i="16"/>
  <c r="N1175" i="16"/>
  <c r="L1175" i="16"/>
  <c r="J1175" i="16"/>
  <c r="H1175" i="16"/>
  <c r="F1175" i="16"/>
  <c r="D1175" i="16"/>
  <c r="N1174" i="16"/>
  <c r="L1174" i="16"/>
  <c r="J1174" i="16"/>
  <c r="H1174" i="16"/>
  <c r="F1174" i="16"/>
  <c r="D1174" i="16"/>
  <c r="N1173" i="16"/>
  <c r="L1173" i="16"/>
  <c r="J1173" i="16"/>
  <c r="H1173" i="16"/>
  <c r="F1173" i="16"/>
  <c r="D1173" i="16"/>
  <c r="N1172" i="16"/>
  <c r="L1172" i="16"/>
  <c r="J1172" i="16"/>
  <c r="H1172" i="16"/>
  <c r="F1172" i="16"/>
  <c r="D1172" i="16"/>
  <c r="N1171" i="16"/>
  <c r="L1171" i="16"/>
  <c r="J1171" i="16"/>
  <c r="H1171" i="16"/>
  <c r="F1171" i="16"/>
  <c r="D1171" i="16"/>
  <c r="N1170" i="16"/>
  <c r="L1170" i="16"/>
  <c r="J1170" i="16"/>
  <c r="H1170" i="16"/>
  <c r="F1170" i="16"/>
  <c r="D1170" i="16"/>
  <c r="N1169" i="16"/>
  <c r="L1169" i="16"/>
  <c r="J1169" i="16"/>
  <c r="H1169" i="16"/>
  <c r="F1169" i="16"/>
  <c r="D1169" i="16"/>
  <c r="N1168" i="16"/>
  <c r="L1168" i="16"/>
  <c r="J1168" i="16"/>
  <c r="H1168" i="16"/>
  <c r="F1168" i="16"/>
  <c r="D1168" i="16"/>
  <c r="N1167" i="16"/>
  <c r="L1167" i="16"/>
  <c r="J1167" i="16"/>
  <c r="H1167" i="16"/>
  <c r="F1167" i="16"/>
  <c r="D1167" i="16"/>
  <c r="N1166" i="16"/>
  <c r="L1166" i="16"/>
  <c r="J1166" i="16"/>
  <c r="H1166" i="16"/>
  <c r="F1166" i="16"/>
  <c r="D1166" i="16"/>
  <c r="N1165" i="16"/>
  <c r="L1165" i="16"/>
  <c r="J1165" i="16"/>
  <c r="H1165" i="16"/>
  <c r="F1165" i="16"/>
  <c r="D1165" i="16"/>
  <c r="N1164" i="16"/>
  <c r="L1164" i="16"/>
  <c r="J1164" i="16"/>
  <c r="H1164" i="16"/>
  <c r="F1164" i="16"/>
  <c r="D1164" i="16"/>
  <c r="N1163" i="16"/>
  <c r="L1163" i="16"/>
  <c r="J1163" i="16"/>
  <c r="H1163" i="16"/>
  <c r="F1163" i="16"/>
  <c r="D1163" i="16"/>
  <c r="N1162" i="16"/>
  <c r="L1162" i="16"/>
  <c r="J1162" i="16"/>
  <c r="H1162" i="16"/>
  <c r="F1162" i="16"/>
  <c r="D1162" i="16"/>
  <c r="N1161" i="16"/>
  <c r="L1161" i="16"/>
  <c r="J1161" i="16"/>
  <c r="H1161" i="16"/>
  <c r="F1161" i="16"/>
  <c r="D1161" i="16"/>
  <c r="N1160" i="16"/>
  <c r="L1160" i="16"/>
  <c r="J1160" i="16"/>
  <c r="H1160" i="16"/>
  <c r="F1160" i="16"/>
  <c r="D1160" i="16"/>
  <c r="N1159" i="16"/>
  <c r="L1159" i="16"/>
  <c r="J1159" i="16"/>
  <c r="H1159" i="16"/>
  <c r="F1159" i="16"/>
  <c r="D1159" i="16"/>
  <c r="N1158" i="16"/>
  <c r="L1158" i="16"/>
  <c r="J1158" i="16"/>
  <c r="H1158" i="16"/>
  <c r="F1158" i="16"/>
  <c r="D1158" i="16"/>
  <c r="N1157" i="16"/>
  <c r="L1157" i="16"/>
  <c r="J1157" i="16"/>
  <c r="H1157" i="16"/>
  <c r="F1157" i="16"/>
  <c r="D1157" i="16"/>
  <c r="N1156" i="16"/>
  <c r="L1156" i="16"/>
  <c r="J1156" i="16"/>
  <c r="H1156" i="16"/>
  <c r="F1156" i="16"/>
  <c r="D1156" i="16"/>
  <c r="N1155" i="16"/>
  <c r="L1155" i="16"/>
  <c r="J1155" i="16"/>
  <c r="H1155" i="16"/>
  <c r="F1155" i="16"/>
  <c r="D1155" i="16"/>
  <c r="N1154" i="16"/>
  <c r="L1154" i="16"/>
  <c r="J1154" i="16"/>
  <c r="H1154" i="16"/>
  <c r="F1154" i="16"/>
  <c r="D1154" i="16"/>
  <c r="N1153" i="16"/>
  <c r="L1153" i="16"/>
  <c r="J1153" i="16"/>
  <c r="H1153" i="16"/>
  <c r="F1153" i="16"/>
  <c r="D1153" i="16"/>
  <c r="N1152" i="16"/>
  <c r="L1152" i="16"/>
  <c r="J1152" i="16"/>
  <c r="H1152" i="16"/>
  <c r="F1152" i="16"/>
  <c r="D1152" i="16"/>
  <c r="N1151" i="16"/>
  <c r="L1151" i="16"/>
  <c r="J1151" i="16"/>
  <c r="H1151" i="16"/>
  <c r="F1151" i="16"/>
  <c r="D1151" i="16"/>
  <c r="N1150" i="16"/>
  <c r="L1150" i="16"/>
  <c r="J1150" i="16"/>
  <c r="H1150" i="16"/>
  <c r="F1150" i="16"/>
  <c r="D1150" i="16"/>
  <c r="N1149" i="16"/>
  <c r="L1149" i="16"/>
  <c r="J1149" i="16"/>
  <c r="H1149" i="16"/>
  <c r="F1149" i="16"/>
  <c r="D1149" i="16"/>
  <c r="N1148" i="16"/>
  <c r="L1148" i="16"/>
  <c r="J1148" i="16"/>
  <c r="H1148" i="16"/>
  <c r="F1148" i="16"/>
  <c r="D1148" i="16"/>
  <c r="N1147" i="16"/>
  <c r="L1147" i="16"/>
  <c r="J1147" i="16"/>
  <c r="H1147" i="16"/>
  <c r="F1147" i="16"/>
  <c r="D1147" i="16"/>
  <c r="N1146" i="16"/>
  <c r="L1146" i="16"/>
  <c r="J1146" i="16"/>
  <c r="H1146" i="16"/>
  <c r="F1146" i="16"/>
  <c r="D1146" i="16"/>
  <c r="N1145" i="16"/>
  <c r="L1145" i="16"/>
  <c r="J1145" i="16"/>
  <c r="H1145" i="16"/>
  <c r="F1145" i="16"/>
  <c r="D1145" i="16"/>
  <c r="N1144" i="16"/>
  <c r="L1144" i="16"/>
  <c r="J1144" i="16"/>
  <c r="H1144" i="16"/>
  <c r="F1144" i="16"/>
  <c r="D1144" i="16"/>
  <c r="N1143" i="16"/>
  <c r="L1143" i="16"/>
  <c r="J1143" i="16"/>
  <c r="H1143" i="16"/>
  <c r="F1143" i="16"/>
  <c r="D1143" i="16"/>
  <c r="N1142" i="16"/>
  <c r="L1142" i="16"/>
  <c r="J1142" i="16"/>
  <c r="H1142" i="16"/>
  <c r="F1142" i="16"/>
  <c r="D1142" i="16"/>
  <c r="N1141" i="16"/>
  <c r="L1141" i="16"/>
  <c r="J1141" i="16"/>
  <c r="H1141" i="16"/>
  <c r="F1141" i="16"/>
  <c r="D1141" i="16"/>
  <c r="N1140" i="16"/>
  <c r="L1140" i="16"/>
  <c r="J1140" i="16"/>
  <c r="H1140" i="16"/>
  <c r="F1140" i="16"/>
  <c r="D1140" i="16"/>
  <c r="N1139" i="16"/>
  <c r="L1139" i="16"/>
  <c r="J1139" i="16"/>
  <c r="H1139" i="16"/>
  <c r="F1139" i="16"/>
  <c r="D1139" i="16"/>
  <c r="N1138" i="16"/>
  <c r="L1138" i="16"/>
  <c r="J1138" i="16"/>
  <c r="H1138" i="16"/>
  <c r="F1138" i="16"/>
  <c r="D1138" i="16"/>
  <c r="N1137" i="16"/>
  <c r="L1137" i="16"/>
  <c r="J1137" i="16"/>
  <c r="H1137" i="16"/>
  <c r="F1137" i="16"/>
  <c r="D1137" i="16"/>
  <c r="N1136" i="16"/>
  <c r="L1136" i="16"/>
  <c r="J1136" i="16"/>
  <c r="H1136" i="16"/>
  <c r="F1136" i="16"/>
  <c r="D1136" i="16"/>
  <c r="N1135" i="16"/>
  <c r="L1135" i="16"/>
  <c r="J1135" i="16"/>
  <c r="H1135" i="16"/>
  <c r="F1135" i="16"/>
  <c r="D1135" i="16"/>
  <c r="N1134" i="16"/>
  <c r="L1134" i="16"/>
  <c r="J1134" i="16"/>
  <c r="H1134" i="16"/>
  <c r="F1134" i="16"/>
  <c r="D1134" i="16"/>
  <c r="N1133" i="16"/>
  <c r="L1133" i="16"/>
  <c r="J1133" i="16"/>
  <c r="H1133" i="16"/>
  <c r="F1133" i="16"/>
  <c r="D1133" i="16"/>
  <c r="N1132" i="16"/>
  <c r="L1132" i="16"/>
  <c r="J1132" i="16"/>
  <c r="H1132" i="16"/>
  <c r="F1132" i="16"/>
  <c r="D1132" i="16"/>
  <c r="N1131" i="16"/>
  <c r="L1131" i="16"/>
  <c r="J1131" i="16"/>
  <c r="H1131" i="16"/>
  <c r="F1131" i="16"/>
  <c r="D1131" i="16"/>
  <c r="N1130" i="16"/>
  <c r="L1130" i="16"/>
  <c r="J1130" i="16"/>
  <c r="H1130" i="16"/>
  <c r="F1130" i="16"/>
  <c r="D1130" i="16"/>
  <c r="N1129" i="16"/>
  <c r="L1129" i="16"/>
  <c r="J1129" i="16"/>
  <c r="H1129" i="16"/>
  <c r="F1129" i="16"/>
  <c r="D1129" i="16"/>
  <c r="N1128" i="16"/>
  <c r="L1128" i="16"/>
  <c r="J1128" i="16"/>
  <c r="H1128" i="16"/>
  <c r="F1128" i="16"/>
  <c r="D1128" i="16"/>
  <c r="N1127" i="16"/>
  <c r="L1127" i="16"/>
  <c r="J1127" i="16"/>
  <c r="H1127" i="16"/>
  <c r="F1127" i="16"/>
  <c r="D1127" i="16"/>
  <c r="N1126" i="16"/>
  <c r="L1126" i="16"/>
  <c r="J1126" i="16"/>
  <c r="H1126" i="16"/>
  <c r="F1126" i="16"/>
  <c r="D1126" i="16"/>
  <c r="N1125" i="16"/>
  <c r="L1125" i="16"/>
  <c r="J1125" i="16"/>
  <c r="H1125" i="16"/>
  <c r="F1125" i="16"/>
  <c r="D1125" i="16"/>
  <c r="N1124" i="16"/>
  <c r="L1124" i="16"/>
  <c r="J1124" i="16"/>
  <c r="H1124" i="16"/>
  <c r="F1124" i="16"/>
  <c r="D1124" i="16"/>
  <c r="N1123" i="16"/>
  <c r="L1123" i="16"/>
  <c r="J1123" i="16"/>
  <c r="H1123" i="16"/>
  <c r="F1123" i="16"/>
  <c r="D1123" i="16"/>
  <c r="N1122" i="16"/>
  <c r="L1122" i="16"/>
  <c r="J1122" i="16"/>
  <c r="H1122" i="16"/>
  <c r="F1122" i="16"/>
  <c r="D1122" i="16"/>
  <c r="N1121" i="16"/>
  <c r="L1121" i="16"/>
  <c r="J1121" i="16"/>
  <c r="H1121" i="16"/>
  <c r="F1121" i="16"/>
  <c r="D1121" i="16"/>
  <c r="N1120" i="16"/>
  <c r="L1120" i="16"/>
  <c r="J1120" i="16"/>
  <c r="H1120" i="16"/>
  <c r="F1120" i="16"/>
  <c r="D1120" i="16"/>
  <c r="N1119" i="16"/>
  <c r="L1119" i="16"/>
  <c r="J1119" i="16"/>
  <c r="H1119" i="16"/>
  <c r="F1119" i="16"/>
  <c r="D1119" i="16"/>
  <c r="N1118" i="16"/>
  <c r="L1118" i="16"/>
  <c r="J1118" i="16"/>
  <c r="H1118" i="16"/>
  <c r="F1118" i="16"/>
  <c r="D1118" i="16"/>
  <c r="N1117" i="16"/>
  <c r="L1117" i="16"/>
  <c r="J1117" i="16"/>
  <c r="H1117" i="16"/>
  <c r="F1117" i="16"/>
  <c r="D1117" i="16"/>
  <c r="N1116" i="16"/>
  <c r="L1116" i="16"/>
  <c r="J1116" i="16"/>
  <c r="H1116" i="16"/>
  <c r="F1116" i="16"/>
  <c r="D1116" i="16"/>
  <c r="N1115" i="16"/>
  <c r="L1115" i="16"/>
  <c r="J1115" i="16"/>
  <c r="H1115" i="16"/>
  <c r="F1115" i="16"/>
  <c r="D1115" i="16"/>
  <c r="N1114" i="16"/>
  <c r="L1114" i="16"/>
  <c r="J1114" i="16"/>
  <c r="H1114" i="16"/>
  <c r="F1114" i="16"/>
  <c r="D1114" i="16"/>
  <c r="N1113" i="16"/>
  <c r="L1113" i="16"/>
  <c r="J1113" i="16"/>
  <c r="H1113" i="16"/>
  <c r="F1113" i="16"/>
  <c r="D1113" i="16"/>
  <c r="N1112" i="16"/>
  <c r="L1112" i="16"/>
  <c r="J1112" i="16"/>
  <c r="H1112" i="16"/>
  <c r="F1112" i="16"/>
  <c r="D1112" i="16"/>
  <c r="N1111" i="16"/>
  <c r="L1111" i="16"/>
  <c r="J1111" i="16"/>
  <c r="H1111" i="16"/>
  <c r="F1111" i="16"/>
  <c r="D1111" i="16"/>
  <c r="N1110" i="16"/>
  <c r="L1110" i="16"/>
  <c r="J1110" i="16"/>
  <c r="H1110" i="16"/>
  <c r="F1110" i="16"/>
  <c r="D1110" i="16"/>
  <c r="N1109" i="16"/>
  <c r="L1109" i="16"/>
  <c r="J1109" i="16"/>
  <c r="H1109" i="16"/>
  <c r="F1109" i="16"/>
  <c r="D1109" i="16"/>
  <c r="N1108" i="16"/>
  <c r="L1108" i="16"/>
  <c r="J1108" i="16"/>
  <c r="H1108" i="16"/>
  <c r="F1108" i="16"/>
  <c r="D1108" i="16"/>
  <c r="N1107" i="16"/>
  <c r="L1107" i="16"/>
  <c r="J1107" i="16"/>
  <c r="H1107" i="16"/>
  <c r="F1107" i="16"/>
  <c r="D1107" i="16"/>
  <c r="N1106" i="16"/>
  <c r="L1106" i="16"/>
  <c r="J1106" i="16"/>
  <c r="H1106" i="16"/>
  <c r="F1106" i="16"/>
  <c r="D1106" i="16"/>
  <c r="N1105" i="16"/>
  <c r="L1105" i="16"/>
  <c r="J1105" i="16"/>
  <c r="H1105" i="16"/>
  <c r="F1105" i="16"/>
  <c r="D1105" i="16"/>
  <c r="N1104" i="16"/>
  <c r="L1104" i="16"/>
  <c r="J1104" i="16"/>
  <c r="H1104" i="16"/>
  <c r="F1104" i="16"/>
  <c r="D1104" i="16"/>
  <c r="N1103" i="16"/>
  <c r="L1103" i="16"/>
  <c r="J1103" i="16"/>
  <c r="H1103" i="16"/>
  <c r="F1103" i="16"/>
  <c r="D1103" i="16"/>
  <c r="N1102" i="16"/>
  <c r="L1102" i="16"/>
  <c r="J1102" i="16"/>
  <c r="H1102" i="16"/>
  <c r="F1102" i="16"/>
  <c r="D1102" i="16"/>
  <c r="N1101" i="16"/>
  <c r="L1101" i="16"/>
  <c r="J1101" i="16"/>
  <c r="H1101" i="16"/>
  <c r="F1101" i="16"/>
  <c r="D1101" i="16"/>
  <c r="N1100" i="16"/>
  <c r="L1100" i="16"/>
  <c r="J1100" i="16"/>
  <c r="H1100" i="16"/>
  <c r="F1100" i="16"/>
  <c r="D1100" i="16"/>
  <c r="N1099" i="16"/>
  <c r="L1099" i="16"/>
  <c r="J1099" i="16"/>
  <c r="H1099" i="16"/>
  <c r="F1099" i="16"/>
  <c r="D1099" i="16"/>
  <c r="N1098" i="16"/>
  <c r="L1098" i="16"/>
  <c r="J1098" i="16"/>
  <c r="H1098" i="16"/>
  <c r="F1098" i="16"/>
  <c r="D1098" i="16"/>
  <c r="N1097" i="16"/>
  <c r="L1097" i="16"/>
  <c r="J1097" i="16"/>
  <c r="H1097" i="16"/>
  <c r="F1097" i="16"/>
  <c r="D1097" i="16"/>
  <c r="N1096" i="16"/>
  <c r="L1096" i="16"/>
  <c r="J1096" i="16"/>
  <c r="H1096" i="16"/>
  <c r="F1096" i="16"/>
  <c r="D1096" i="16"/>
  <c r="N1095" i="16"/>
  <c r="L1095" i="16"/>
  <c r="J1095" i="16"/>
  <c r="H1095" i="16"/>
  <c r="F1095" i="16"/>
  <c r="D1095" i="16"/>
  <c r="N1094" i="16"/>
  <c r="L1094" i="16"/>
  <c r="J1094" i="16"/>
  <c r="H1094" i="16"/>
  <c r="F1094" i="16"/>
  <c r="D1094" i="16"/>
  <c r="N1093" i="16"/>
  <c r="L1093" i="16"/>
  <c r="J1093" i="16"/>
  <c r="H1093" i="16"/>
  <c r="F1093" i="16"/>
  <c r="D1093" i="16"/>
  <c r="N1092" i="16"/>
  <c r="L1092" i="16"/>
  <c r="J1092" i="16"/>
  <c r="H1092" i="16"/>
  <c r="F1092" i="16"/>
  <c r="D1092" i="16"/>
  <c r="N1091" i="16"/>
  <c r="L1091" i="16"/>
  <c r="J1091" i="16"/>
  <c r="H1091" i="16"/>
  <c r="F1091" i="16"/>
  <c r="D1091" i="16"/>
  <c r="N1090" i="16"/>
  <c r="L1090" i="16"/>
  <c r="J1090" i="16"/>
  <c r="H1090" i="16"/>
  <c r="F1090" i="16"/>
  <c r="D1090" i="16"/>
  <c r="N1089" i="16"/>
  <c r="L1089" i="16"/>
  <c r="J1089" i="16"/>
  <c r="H1089" i="16"/>
  <c r="F1089" i="16"/>
  <c r="D1089" i="16"/>
  <c r="N1088" i="16"/>
  <c r="L1088" i="16"/>
  <c r="J1088" i="16"/>
  <c r="H1088" i="16"/>
  <c r="F1088" i="16"/>
  <c r="D1088" i="16"/>
  <c r="N1087" i="16"/>
  <c r="L1087" i="16"/>
  <c r="J1087" i="16"/>
  <c r="H1087" i="16"/>
  <c r="F1087" i="16"/>
  <c r="D1087" i="16"/>
  <c r="N1086" i="16"/>
  <c r="L1086" i="16"/>
  <c r="J1086" i="16"/>
  <c r="H1086" i="16"/>
  <c r="F1086" i="16"/>
  <c r="D1086" i="16"/>
  <c r="N1085" i="16"/>
  <c r="L1085" i="16"/>
  <c r="J1085" i="16"/>
  <c r="H1085" i="16"/>
  <c r="F1085" i="16"/>
  <c r="D1085" i="16"/>
  <c r="N1084" i="16"/>
  <c r="L1084" i="16"/>
  <c r="J1084" i="16"/>
  <c r="H1084" i="16"/>
  <c r="F1084" i="16"/>
  <c r="D1084" i="16"/>
  <c r="N1083" i="16"/>
  <c r="L1083" i="16"/>
  <c r="J1083" i="16"/>
  <c r="H1083" i="16"/>
  <c r="F1083" i="16"/>
  <c r="D1083" i="16"/>
  <c r="N1082" i="16"/>
  <c r="L1082" i="16"/>
  <c r="J1082" i="16"/>
  <c r="H1082" i="16"/>
  <c r="F1082" i="16"/>
  <c r="D1082" i="16"/>
  <c r="N1081" i="16"/>
  <c r="L1081" i="16"/>
  <c r="J1081" i="16"/>
  <c r="H1081" i="16"/>
  <c r="F1081" i="16"/>
  <c r="D1081" i="16"/>
  <c r="N1080" i="16"/>
  <c r="L1080" i="16"/>
  <c r="J1080" i="16"/>
  <c r="H1080" i="16"/>
  <c r="F1080" i="16"/>
  <c r="D1080" i="16"/>
  <c r="N1079" i="16"/>
  <c r="L1079" i="16"/>
  <c r="J1079" i="16"/>
  <c r="H1079" i="16"/>
  <c r="F1079" i="16"/>
  <c r="D1079" i="16"/>
  <c r="N1078" i="16"/>
  <c r="L1078" i="16"/>
  <c r="J1078" i="16"/>
  <c r="H1078" i="16"/>
  <c r="F1078" i="16"/>
  <c r="D1078" i="16"/>
  <c r="N1077" i="16"/>
  <c r="L1077" i="16"/>
  <c r="J1077" i="16"/>
  <c r="H1077" i="16"/>
  <c r="F1077" i="16"/>
  <c r="D1077" i="16"/>
  <c r="N1076" i="16"/>
  <c r="L1076" i="16"/>
  <c r="J1076" i="16"/>
  <c r="H1076" i="16"/>
  <c r="F1076" i="16"/>
  <c r="D1076" i="16"/>
  <c r="N1075" i="16"/>
  <c r="L1075" i="16"/>
  <c r="J1075" i="16"/>
  <c r="H1075" i="16"/>
  <c r="F1075" i="16"/>
  <c r="D1075" i="16"/>
  <c r="N1074" i="16"/>
  <c r="L1074" i="16"/>
  <c r="J1074" i="16"/>
  <c r="H1074" i="16"/>
  <c r="F1074" i="16"/>
  <c r="D1074" i="16"/>
  <c r="N1073" i="16"/>
  <c r="L1073" i="16"/>
  <c r="J1073" i="16"/>
  <c r="H1073" i="16"/>
  <c r="F1073" i="16"/>
  <c r="D1073" i="16"/>
  <c r="N1072" i="16"/>
  <c r="L1072" i="16"/>
  <c r="J1072" i="16"/>
  <c r="H1072" i="16"/>
  <c r="F1072" i="16"/>
  <c r="D1072" i="16"/>
  <c r="N1071" i="16"/>
  <c r="L1071" i="16"/>
  <c r="J1071" i="16"/>
  <c r="H1071" i="16"/>
  <c r="F1071" i="16"/>
  <c r="D1071" i="16"/>
  <c r="N1070" i="16"/>
  <c r="L1070" i="16"/>
  <c r="J1070" i="16"/>
  <c r="H1070" i="16"/>
  <c r="F1070" i="16"/>
  <c r="D1070" i="16"/>
  <c r="N1069" i="16"/>
  <c r="L1069" i="16"/>
  <c r="J1069" i="16"/>
  <c r="H1069" i="16"/>
  <c r="F1069" i="16"/>
  <c r="D1069" i="16"/>
  <c r="N1068" i="16"/>
  <c r="L1068" i="16"/>
  <c r="J1068" i="16"/>
  <c r="H1068" i="16"/>
  <c r="F1068" i="16"/>
  <c r="D1068" i="16"/>
  <c r="N1067" i="16"/>
  <c r="L1067" i="16"/>
  <c r="J1067" i="16"/>
  <c r="H1067" i="16"/>
  <c r="F1067" i="16"/>
  <c r="D1067" i="16"/>
  <c r="N1066" i="16"/>
  <c r="L1066" i="16"/>
  <c r="J1066" i="16"/>
  <c r="H1066" i="16"/>
  <c r="F1066" i="16"/>
  <c r="D1066" i="16"/>
  <c r="N1065" i="16"/>
  <c r="L1065" i="16"/>
  <c r="J1065" i="16"/>
  <c r="H1065" i="16"/>
  <c r="F1065" i="16"/>
  <c r="D1065" i="16"/>
  <c r="N1064" i="16"/>
  <c r="L1064" i="16"/>
  <c r="J1064" i="16"/>
  <c r="H1064" i="16"/>
  <c r="F1064" i="16"/>
  <c r="D1064" i="16"/>
  <c r="N1063" i="16"/>
  <c r="L1063" i="16"/>
  <c r="J1063" i="16"/>
  <c r="H1063" i="16"/>
  <c r="F1063" i="16"/>
  <c r="D1063" i="16"/>
  <c r="N1062" i="16"/>
  <c r="L1062" i="16"/>
  <c r="J1062" i="16"/>
  <c r="H1062" i="16"/>
  <c r="F1062" i="16"/>
  <c r="D1062" i="16"/>
  <c r="N1061" i="16"/>
  <c r="L1061" i="16"/>
  <c r="J1061" i="16"/>
  <c r="H1061" i="16"/>
  <c r="F1061" i="16"/>
  <c r="D1061" i="16"/>
  <c r="N1060" i="16"/>
  <c r="L1060" i="16"/>
  <c r="J1060" i="16"/>
  <c r="H1060" i="16"/>
  <c r="F1060" i="16"/>
  <c r="D1060" i="16"/>
  <c r="N1059" i="16"/>
  <c r="L1059" i="16"/>
  <c r="J1059" i="16"/>
  <c r="H1059" i="16"/>
  <c r="F1059" i="16"/>
  <c r="D1059" i="16"/>
  <c r="N1058" i="16"/>
  <c r="L1058" i="16"/>
  <c r="J1058" i="16"/>
  <c r="H1058" i="16"/>
  <c r="F1058" i="16"/>
  <c r="D1058" i="16"/>
  <c r="N1057" i="16"/>
  <c r="L1057" i="16"/>
  <c r="J1057" i="16"/>
  <c r="H1057" i="16"/>
  <c r="F1057" i="16"/>
  <c r="D1057" i="16"/>
  <c r="N1056" i="16"/>
  <c r="L1056" i="16"/>
  <c r="J1056" i="16"/>
  <c r="H1056" i="16"/>
  <c r="F1056" i="16"/>
  <c r="D1056" i="16"/>
  <c r="N1055" i="16"/>
  <c r="L1055" i="16"/>
  <c r="J1055" i="16"/>
  <c r="H1055" i="16"/>
  <c r="F1055" i="16"/>
  <c r="D1055" i="16"/>
  <c r="N1054" i="16"/>
  <c r="L1054" i="16"/>
  <c r="J1054" i="16"/>
  <c r="H1054" i="16"/>
  <c r="F1054" i="16"/>
  <c r="D1054" i="16"/>
  <c r="N1053" i="16"/>
  <c r="L1053" i="16"/>
  <c r="J1053" i="16"/>
  <c r="H1053" i="16"/>
  <c r="F1053" i="16"/>
  <c r="D1053" i="16"/>
  <c r="N1052" i="16"/>
  <c r="L1052" i="16"/>
  <c r="J1052" i="16"/>
  <c r="H1052" i="16"/>
  <c r="F1052" i="16"/>
  <c r="D1052" i="16"/>
  <c r="N1051" i="16"/>
  <c r="L1051" i="16"/>
  <c r="J1051" i="16"/>
  <c r="H1051" i="16"/>
  <c r="F1051" i="16"/>
  <c r="D1051" i="16"/>
  <c r="N1050" i="16"/>
  <c r="L1050" i="16"/>
  <c r="J1050" i="16"/>
  <c r="H1050" i="16"/>
  <c r="F1050" i="16"/>
  <c r="D1050" i="16"/>
  <c r="N1049" i="16"/>
  <c r="L1049" i="16"/>
  <c r="J1049" i="16"/>
  <c r="H1049" i="16"/>
  <c r="F1049" i="16"/>
  <c r="D1049" i="16"/>
  <c r="N1048" i="16"/>
  <c r="L1048" i="16"/>
  <c r="J1048" i="16"/>
  <c r="H1048" i="16"/>
  <c r="F1048" i="16"/>
  <c r="D1048" i="16"/>
  <c r="N1047" i="16"/>
  <c r="L1047" i="16"/>
  <c r="J1047" i="16"/>
  <c r="H1047" i="16"/>
  <c r="F1047" i="16"/>
  <c r="D1047" i="16"/>
  <c r="N1046" i="16"/>
  <c r="L1046" i="16"/>
  <c r="J1046" i="16"/>
  <c r="H1046" i="16"/>
  <c r="F1046" i="16"/>
  <c r="D1046" i="16"/>
  <c r="N1045" i="16"/>
  <c r="L1045" i="16"/>
  <c r="J1045" i="16"/>
  <c r="H1045" i="16"/>
  <c r="F1045" i="16"/>
  <c r="D1045" i="16"/>
  <c r="N1044" i="16"/>
  <c r="L1044" i="16"/>
  <c r="J1044" i="16"/>
  <c r="H1044" i="16"/>
  <c r="F1044" i="16"/>
  <c r="D1044" i="16"/>
  <c r="N1043" i="16"/>
  <c r="L1043" i="16"/>
  <c r="J1043" i="16"/>
  <c r="H1043" i="16"/>
  <c r="F1043" i="16"/>
  <c r="D1043" i="16"/>
  <c r="N1042" i="16"/>
  <c r="L1042" i="16"/>
  <c r="J1042" i="16"/>
  <c r="H1042" i="16"/>
  <c r="F1042" i="16"/>
  <c r="D1042" i="16"/>
  <c r="N1041" i="16"/>
  <c r="L1041" i="16"/>
  <c r="J1041" i="16"/>
  <c r="H1041" i="16"/>
  <c r="F1041" i="16"/>
  <c r="D1041" i="16"/>
  <c r="N1040" i="16"/>
  <c r="L1040" i="16"/>
  <c r="J1040" i="16"/>
  <c r="H1040" i="16"/>
  <c r="F1040" i="16"/>
  <c r="D1040" i="16"/>
  <c r="N1039" i="16"/>
  <c r="L1039" i="16"/>
  <c r="J1039" i="16"/>
  <c r="H1039" i="16"/>
  <c r="F1039" i="16"/>
  <c r="D1039" i="16"/>
  <c r="N1038" i="16"/>
  <c r="L1038" i="16"/>
  <c r="J1038" i="16"/>
  <c r="H1038" i="16"/>
  <c r="F1038" i="16"/>
  <c r="D1038" i="16"/>
  <c r="N1037" i="16"/>
  <c r="L1037" i="16"/>
  <c r="J1037" i="16"/>
  <c r="H1037" i="16"/>
  <c r="F1037" i="16"/>
  <c r="D1037" i="16"/>
  <c r="N1036" i="16"/>
  <c r="L1036" i="16"/>
  <c r="J1036" i="16"/>
  <c r="H1036" i="16"/>
  <c r="F1036" i="16"/>
  <c r="D1036" i="16"/>
  <c r="N1035" i="16"/>
  <c r="L1035" i="16"/>
  <c r="J1035" i="16"/>
  <c r="H1035" i="16"/>
  <c r="F1035" i="16"/>
  <c r="D1035" i="16"/>
  <c r="N1034" i="16"/>
  <c r="L1034" i="16"/>
  <c r="J1034" i="16"/>
  <c r="H1034" i="16"/>
  <c r="F1034" i="16"/>
  <c r="D1034" i="16"/>
  <c r="N1033" i="16"/>
  <c r="L1033" i="16"/>
  <c r="J1033" i="16"/>
  <c r="H1033" i="16"/>
  <c r="F1033" i="16"/>
  <c r="D1033" i="16"/>
  <c r="N1032" i="16"/>
  <c r="L1032" i="16"/>
  <c r="J1032" i="16"/>
  <c r="H1032" i="16"/>
  <c r="F1032" i="16"/>
  <c r="D1032" i="16"/>
  <c r="N1031" i="16"/>
  <c r="L1031" i="16"/>
  <c r="J1031" i="16"/>
  <c r="H1031" i="16"/>
  <c r="F1031" i="16"/>
  <c r="D1031" i="16"/>
  <c r="N1030" i="16"/>
  <c r="L1030" i="16"/>
  <c r="J1030" i="16"/>
  <c r="H1030" i="16"/>
  <c r="F1030" i="16"/>
  <c r="D1030" i="16"/>
  <c r="N1029" i="16"/>
  <c r="L1029" i="16"/>
  <c r="J1029" i="16"/>
  <c r="H1029" i="16"/>
  <c r="F1029" i="16"/>
  <c r="D1029" i="16"/>
  <c r="N1028" i="16"/>
  <c r="L1028" i="16"/>
  <c r="J1028" i="16"/>
  <c r="H1028" i="16"/>
  <c r="F1028" i="16"/>
  <c r="D1028" i="16"/>
  <c r="N1027" i="16"/>
  <c r="L1027" i="16"/>
  <c r="J1027" i="16"/>
  <c r="H1027" i="16"/>
  <c r="F1027" i="16"/>
  <c r="D1027" i="16"/>
  <c r="N1026" i="16"/>
  <c r="L1026" i="16"/>
  <c r="J1026" i="16"/>
  <c r="H1026" i="16"/>
  <c r="F1026" i="16"/>
  <c r="D1026" i="16"/>
  <c r="N1025" i="16"/>
  <c r="L1025" i="16"/>
  <c r="J1025" i="16"/>
  <c r="H1025" i="16"/>
  <c r="F1025" i="16"/>
  <c r="D1025" i="16"/>
  <c r="N1024" i="16"/>
  <c r="L1024" i="16"/>
  <c r="J1024" i="16"/>
  <c r="H1024" i="16"/>
  <c r="F1024" i="16"/>
  <c r="D1024" i="16"/>
  <c r="N1023" i="16"/>
  <c r="L1023" i="16"/>
  <c r="J1023" i="16"/>
  <c r="H1023" i="16"/>
  <c r="F1023" i="16"/>
  <c r="D1023" i="16"/>
  <c r="N1022" i="16"/>
  <c r="L1022" i="16"/>
  <c r="J1022" i="16"/>
  <c r="H1022" i="16"/>
  <c r="F1022" i="16"/>
  <c r="D1022" i="16"/>
  <c r="N1021" i="16"/>
  <c r="L1021" i="16"/>
  <c r="J1021" i="16"/>
  <c r="H1021" i="16"/>
  <c r="F1021" i="16"/>
  <c r="D1021" i="16"/>
  <c r="N1020" i="16"/>
  <c r="L1020" i="16"/>
  <c r="J1020" i="16"/>
  <c r="H1020" i="16"/>
  <c r="F1020" i="16"/>
  <c r="D1020" i="16"/>
  <c r="N1019" i="16"/>
  <c r="L1019" i="16"/>
  <c r="J1019" i="16"/>
  <c r="H1019" i="16"/>
  <c r="F1019" i="16"/>
  <c r="D1019" i="16"/>
  <c r="N1018" i="16"/>
  <c r="L1018" i="16"/>
  <c r="J1018" i="16"/>
  <c r="H1018" i="16"/>
  <c r="F1018" i="16"/>
  <c r="D1018" i="16"/>
  <c r="N1017" i="16"/>
  <c r="L1017" i="16"/>
  <c r="J1017" i="16"/>
  <c r="H1017" i="16"/>
  <c r="F1017" i="16"/>
  <c r="D1017" i="16"/>
  <c r="N1016" i="16"/>
  <c r="L1016" i="16"/>
  <c r="J1016" i="16"/>
  <c r="H1016" i="16"/>
  <c r="F1016" i="16"/>
  <c r="D1016" i="16"/>
  <c r="N1015" i="16"/>
  <c r="L1015" i="16"/>
  <c r="J1015" i="16"/>
  <c r="H1015" i="16"/>
  <c r="F1015" i="16"/>
  <c r="D1015" i="16"/>
  <c r="N1014" i="16"/>
  <c r="L1014" i="16"/>
  <c r="J1014" i="16"/>
  <c r="H1014" i="16"/>
  <c r="F1014" i="16"/>
  <c r="D1014" i="16"/>
  <c r="N1013" i="16"/>
  <c r="L1013" i="16"/>
  <c r="J1013" i="16"/>
  <c r="H1013" i="16"/>
  <c r="F1013" i="16"/>
  <c r="D1013" i="16"/>
  <c r="N1012" i="16"/>
  <c r="L1012" i="16"/>
  <c r="J1012" i="16"/>
  <c r="H1012" i="16"/>
  <c r="F1012" i="16"/>
  <c r="D1012" i="16"/>
  <c r="N1011" i="16"/>
  <c r="L1011" i="16"/>
  <c r="J1011" i="16"/>
  <c r="H1011" i="16"/>
  <c r="F1011" i="16"/>
  <c r="D1011" i="16"/>
  <c r="N1010" i="16"/>
  <c r="L1010" i="16"/>
  <c r="J1010" i="16"/>
  <c r="H1010" i="16"/>
  <c r="F1010" i="16"/>
  <c r="D1010" i="16"/>
  <c r="N1009" i="16"/>
  <c r="L1009" i="16"/>
  <c r="J1009" i="16"/>
  <c r="H1009" i="16"/>
  <c r="F1009" i="16"/>
  <c r="D1009" i="16"/>
  <c r="N1008" i="16"/>
  <c r="L1008" i="16"/>
  <c r="J1008" i="16"/>
  <c r="H1008" i="16"/>
  <c r="F1008" i="16"/>
  <c r="D1008" i="16"/>
  <c r="N1007" i="16"/>
  <c r="L1007" i="16"/>
  <c r="J1007" i="16"/>
  <c r="H1007" i="16"/>
  <c r="F1007" i="16"/>
  <c r="D1007" i="16"/>
  <c r="N1006" i="16"/>
  <c r="L1006" i="16"/>
  <c r="J1006" i="16"/>
  <c r="H1006" i="16"/>
  <c r="F1006" i="16"/>
  <c r="D1006" i="16"/>
  <c r="N1005" i="16"/>
  <c r="L1005" i="16"/>
  <c r="J1005" i="16"/>
  <c r="H1005" i="16"/>
  <c r="F1005" i="16"/>
  <c r="D1005" i="16"/>
  <c r="N1004" i="16"/>
  <c r="L1004" i="16"/>
  <c r="J1004" i="16"/>
  <c r="H1004" i="16"/>
  <c r="F1004" i="16"/>
  <c r="D1004" i="16"/>
  <c r="N1003" i="16"/>
  <c r="L1003" i="16"/>
  <c r="J1003" i="16"/>
  <c r="H1003" i="16"/>
  <c r="F1003" i="16"/>
  <c r="D1003" i="16"/>
  <c r="N1002" i="16"/>
  <c r="L1002" i="16"/>
  <c r="J1002" i="16"/>
  <c r="H1002" i="16"/>
  <c r="F1002" i="16"/>
  <c r="D1002" i="16"/>
  <c r="N1001" i="16"/>
  <c r="L1001" i="16"/>
  <c r="J1001" i="16"/>
  <c r="H1001" i="16"/>
  <c r="F1001" i="16"/>
  <c r="D1001" i="16"/>
  <c r="N1000" i="16"/>
  <c r="L1000" i="16"/>
  <c r="J1000" i="16"/>
  <c r="H1000" i="16"/>
  <c r="F1000" i="16"/>
  <c r="D1000" i="16"/>
  <c r="N999" i="16"/>
  <c r="L999" i="16"/>
  <c r="J999" i="16"/>
  <c r="H999" i="16"/>
  <c r="F999" i="16"/>
  <c r="D999" i="16"/>
  <c r="N998" i="16"/>
  <c r="L998" i="16"/>
  <c r="J998" i="16"/>
  <c r="H998" i="16"/>
  <c r="F998" i="16"/>
  <c r="D998" i="16"/>
  <c r="N997" i="16"/>
  <c r="L997" i="16"/>
  <c r="J997" i="16"/>
  <c r="H997" i="16"/>
  <c r="F997" i="16"/>
  <c r="D997" i="16"/>
  <c r="N996" i="16"/>
  <c r="L996" i="16"/>
  <c r="J996" i="16"/>
  <c r="H996" i="16"/>
  <c r="F996" i="16"/>
  <c r="D996" i="16"/>
  <c r="N995" i="16"/>
  <c r="L995" i="16"/>
  <c r="J995" i="16"/>
  <c r="H995" i="16"/>
  <c r="F995" i="16"/>
  <c r="D995" i="16"/>
  <c r="N994" i="16"/>
  <c r="L994" i="16"/>
  <c r="J994" i="16"/>
  <c r="H994" i="16"/>
  <c r="F994" i="16"/>
  <c r="D994" i="16"/>
  <c r="N993" i="16"/>
  <c r="L993" i="16"/>
  <c r="J993" i="16"/>
  <c r="H993" i="16"/>
  <c r="F993" i="16"/>
  <c r="D993" i="16"/>
  <c r="N992" i="16"/>
  <c r="L992" i="16"/>
  <c r="J992" i="16"/>
  <c r="H992" i="16"/>
  <c r="F992" i="16"/>
  <c r="D992" i="16"/>
  <c r="N991" i="16"/>
  <c r="L991" i="16"/>
  <c r="J991" i="16"/>
  <c r="H991" i="16"/>
  <c r="F991" i="16"/>
  <c r="D991" i="16"/>
  <c r="N990" i="16"/>
  <c r="L990" i="16"/>
  <c r="J990" i="16"/>
  <c r="H990" i="16"/>
  <c r="F990" i="16"/>
  <c r="D990" i="16"/>
  <c r="N989" i="16"/>
  <c r="L989" i="16"/>
  <c r="J989" i="16"/>
  <c r="H989" i="16"/>
  <c r="F989" i="16"/>
  <c r="D989" i="16"/>
  <c r="N988" i="16"/>
  <c r="L988" i="16"/>
  <c r="J988" i="16"/>
  <c r="H988" i="16"/>
  <c r="F988" i="16"/>
  <c r="D988" i="16"/>
  <c r="N987" i="16"/>
  <c r="L987" i="16"/>
  <c r="J987" i="16"/>
  <c r="H987" i="16"/>
  <c r="F987" i="16"/>
  <c r="D987" i="16"/>
  <c r="N986" i="16"/>
  <c r="L986" i="16"/>
  <c r="J986" i="16"/>
  <c r="H986" i="16"/>
  <c r="F986" i="16"/>
  <c r="D986" i="16"/>
  <c r="N985" i="16"/>
  <c r="L985" i="16"/>
  <c r="J985" i="16"/>
  <c r="H985" i="16"/>
  <c r="F985" i="16"/>
  <c r="D985" i="16"/>
  <c r="N984" i="16"/>
  <c r="L984" i="16"/>
  <c r="J984" i="16"/>
  <c r="H984" i="16"/>
  <c r="F984" i="16"/>
  <c r="D984" i="16"/>
  <c r="N983" i="16"/>
  <c r="L983" i="16"/>
  <c r="J983" i="16"/>
  <c r="H983" i="16"/>
  <c r="F983" i="16"/>
  <c r="D983" i="16"/>
  <c r="N982" i="16"/>
  <c r="L982" i="16"/>
  <c r="J982" i="16"/>
  <c r="H982" i="16"/>
  <c r="F982" i="16"/>
  <c r="D982" i="16"/>
  <c r="N981" i="16"/>
  <c r="L981" i="16"/>
  <c r="J981" i="16"/>
  <c r="H981" i="16"/>
  <c r="F981" i="16"/>
  <c r="D981" i="16"/>
  <c r="N980" i="16"/>
  <c r="L980" i="16"/>
  <c r="J980" i="16"/>
  <c r="H980" i="16"/>
  <c r="F980" i="16"/>
  <c r="D980" i="16"/>
  <c r="N979" i="16"/>
  <c r="L979" i="16"/>
  <c r="J979" i="16"/>
  <c r="H979" i="16"/>
  <c r="F979" i="16"/>
  <c r="D979" i="16"/>
  <c r="N978" i="16"/>
  <c r="L978" i="16"/>
  <c r="J978" i="16"/>
  <c r="H978" i="16"/>
  <c r="F978" i="16"/>
  <c r="D978" i="16"/>
  <c r="N977" i="16"/>
  <c r="L977" i="16"/>
  <c r="J977" i="16"/>
  <c r="H977" i="16"/>
  <c r="F977" i="16"/>
  <c r="D977" i="16"/>
  <c r="N976" i="16"/>
  <c r="L976" i="16"/>
  <c r="J976" i="16"/>
  <c r="H976" i="16"/>
  <c r="F976" i="16"/>
  <c r="D976" i="16"/>
  <c r="N975" i="16"/>
  <c r="L975" i="16"/>
  <c r="J975" i="16"/>
  <c r="H975" i="16"/>
  <c r="F975" i="16"/>
  <c r="D975" i="16"/>
  <c r="N974" i="16"/>
  <c r="L974" i="16"/>
  <c r="J974" i="16"/>
  <c r="H974" i="16"/>
  <c r="F974" i="16"/>
  <c r="D974" i="16"/>
  <c r="N973" i="16"/>
  <c r="L973" i="16"/>
  <c r="J973" i="16"/>
  <c r="H973" i="16"/>
  <c r="F973" i="16"/>
  <c r="D973" i="16"/>
  <c r="N972" i="16"/>
  <c r="L972" i="16"/>
  <c r="J972" i="16"/>
  <c r="H972" i="16"/>
  <c r="F972" i="16"/>
  <c r="D972" i="16"/>
  <c r="N971" i="16"/>
  <c r="L971" i="16"/>
  <c r="J971" i="16"/>
  <c r="H971" i="16"/>
  <c r="F971" i="16"/>
  <c r="D971" i="16"/>
  <c r="N970" i="16"/>
  <c r="L970" i="16"/>
  <c r="J970" i="16"/>
  <c r="H970" i="16"/>
  <c r="F970" i="16"/>
  <c r="D970" i="16"/>
  <c r="N969" i="16"/>
  <c r="L969" i="16"/>
  <c r="J969" i="16"/>
  <c r="H969" i="16"/>
  <c r="F969" i="16"/>
  <c r="D969" i="16"/>
  <c r="N968" i="16"/>
  <c r="L968" i="16"/>
  <c r="J968" i="16"/>
  <c r="H968" i="16"/>
  <c r="F968" i="16"/>
  <c r="D968" i="16"/>
  <c r="N967" i="16"/>
  <c r="L967" i="16"/>
  <c r="J967" i="16"/>
  <c r="H967" i="16"/>
  <c r="F967" i="16"/>
  <c r="D967" i="16"/>
  <c r="N966" i="16"/>
  <c r="L966" i="16"/>
  <c r="J966" i="16"/>
  <c r="H966" i="16"/>
  <c r="F966" i="16"/>
  <c r="D966" i="16"/>
  <c r="N965" i="16"/>
  <c r="L965" i="16"/>
  <c r="J965" i="16"/>
  <c r="H965" i="16"/>
  <c r="F965" i="16"/>
  <c r="D965" i="16"/>
  <c r="N964" i="16"/>
  <c r="L964" i="16"/>
  <c r="J964" i="16"/>
  <c r="H964" i="16"/>
  <c r="F964" i="16"/>
  <c r="D964" i="16"/>
  <c r="N963" i="16"/>
  <c r="L963" i="16"/>
  <c r="J963" i="16"/>
  <c r="H963" i="16"/>
  <c r="F963" i="16"/>
  <c r="D963" i="16"/>
  <c r="N962" i="16"/>
  <c r="L962" i="16"/>
  <c r="J962" i="16"/>
  <c r="H962" i="16"/>
  <c r="F962" i="16"/>
  <c r="D962" i="16"/>
  <c r="N961" i="16"/>
  <c r="L961" i="16"/>
  <c r="J961" i="16"/>
  <c r="H961" i="16"/>
  <c r="F961" i="16"/>
  <c r="D961" i="16"/>
  <c r="N960" i="16"/>
  <c r="L960" i="16"/>
  <c r="J960" i="16"/>
  <c r="H960" i="16"/>
  <c r="F960" i="16"/>
  <c r="D960" i="16"/>
  <c r="N959" i="16"/>
  <c r="L959" i="16"/>
  <c r="J959" i="16"/>
  <c r="H959" i="16"/>
  <c r="F959" i="16"/>
  <c r="D959" i="16"/>
  <c r="N958" i="16"/>
  <c r="L958" i="16"/>
  <c r="J958" i="16"/>
  <c r="H958" i="16"/>
  <c r="F958" i="16"/>
  <c r="D958" i="16"/>
  <c r="N957" i="16"/>
  <c r="L957" i="16"/>
  <c r="J957" i="16"/>
  <c r="H957" i="16"/>
  <c r="F957" i="16"/>
  <c r="D957" i="16"/>
  <c r="N956" i="16"/>
  <c r="L956" i="16"/>
  <c r="J956" i="16"/>
  <c r="H956" i="16"/>
  <c r="F956" i="16"/>
  <c r="D956" i="16"/>
  <c r="N955" i="16"/>
  <c r="L955" i="16"/>
  <c r="J955" i="16"/>
  <c r="H955" i="16"/>
  <c r="F955" i="16"/>
  <c r="D955" i="16"/>
  <c r="N954" i="16"/>
  <c r="L954" i="16"/>
  <c r="J954" i="16"/>
  <c r="H954" i="16"/>
  <c r="F954" i="16"/>
  <c r="D954" i="16"/>
  <c r="N953" i="16"/>
  <c r="L953" i="16"/>
  <c r="J953" i="16"/>
  <c r="H953" i="16"/>
  <c r="F953" i="16"/>
  <c r="D953" i="16"/>
  <c r="N952" i="16"/>
  <c r="L952" i="16"/>
  <c r="J952" i="16"/>
  <c r="H952" i="16"/>
  <c r="F952" i="16"/>
  <c r="D952" i="16"/>
  <c r="N951" i="16"/>
  <c r="L951" i="16"/>
  <c r="J951" i="16"/>
  <c r="H951" i="16"/>
  <c r="F951" i="16"/>
  <c r="D951" i="16"/>
  <c r="N950" i="16"/>
  <c r="L950" i="16"/>
  <c r="J950" i="16"/>
  <c r="H950" i="16"/>
  <c r="F950" i="16"/>
  <c r="D950" i="16"/>
  <c r="N949" i="16"/>
  <c r="L949" i="16"/>
  <c r="J949" i="16"/>
  <c r="H949" i="16"/>
  <c r="F949" i="16"/>
  <c r="D949" i="16"/>
  <c r="N948" i="16"/>
  <c r="L948" i="16"/>
  <c r="J948" i="16"/>
  <c r="H948" i="16"/>
  <c r="F948" i="16"/>
  <c r="D948" i="16"/>
  <c r="N947" i="16"/>
  <c r="L947" i="16"/>
  <c r="J947" i="16"/>
  <c r="H947" i="16"/>
  <c r="F947" i="16"/>
  <c r="D947" i="16"/>
  <c r="N946" i="16"/>
  <c r="L946" i="16"/>
  <c r="J946" i="16"/>
  <c r="H946" i="16"/>
  <c r="F946" i="16"/>
  <c r="D946" i="16"/>
  <c r="N945" i="16"/>
  <c r="L945" i="16"/>
  <c r="J945" i="16"/>
  <c r="H945" i="16"/>
  <c r="F945" i="16"/>
  <c r="D945" i="16"/>
  <c r="N944" i="16"/>
  <c r="L944" i="16"/>
  <c r="J944" i="16"/>
  <c r="H944" i="16"/>
  <c r="F944" i="16"/>
  <c r="D944" i="16"/>
  <c r="N943" i="16"/>
  <c r="L943" i="16"/>
  <c r="J943" i="16"/>
  <c r="H943" i="16"/>
  <c r="F943" i="16"/>
  <c r="D943" i="16"/>
  <c r="N942" i="16"/>
  <c r="L942" i="16"/>
  <c r="J942" i="16"/>
  <c r="H942" i="16"/>
  <c r="F942" i="16"/>
  <c r="D942" i="16"/>
  <c r="N941" i="16"/>
  <c r="L941" i="16"/>
  <c r="J941" i="16"/>
  <c r="H941" i="16"/>
  <c r="F941" i="16"/>
  <c r="D941" i="16"/>
  <c r="N940" i="16"/>
  <c r="L940" i="16"/>
  <c r="J940" i="16"/>
  <c r="H940" i="16"/>
  <c r="F940" i="16"/>
  <c r="D940" i="16"/>
  <c r="N939" i="16"/>
  <c r="L939" i="16"/>
  <c r="J939" i="16"/>
  <c r="H939" i="16"/>
  <c r="F939" i="16"/>
  <c r="D939" i="16"/>
  <c r="N938" i="16"/>
  <c r="L938" i="16"/>
  <c r="J938" i="16"/>
  <c r="H938" i="16"/>
  <c r="F938" i="16"/>
  <c r="D938" i="16"/>
  <c r="N937" i="16"/>
  <c r="L937" i="16"/>
  <c r="J937" i="16"/>
  <c r="H937" i="16"/>
  <c r="F937" i="16"/>
  <c r="D937" i="16"/>
  <c r="N936" i="16"/>
  <c r="L936" i="16"/>
  <c r="J936" i="16"/>
  <c r="H936" i="16"/>
  <c r="F936" i="16"/>
  <c r="D936" i="16"/>
  <c r="N935" i="16"/>
  <c r="L935" i="16"/>
  <c r="J935" i="16"/>
  <c r="H935" i="16"/>
  <c r="F935" i="16"/>
  <c r="D935" i="16"/>
  <c r="N934" i="16"/>
  <c r="L934" i="16"/>
  <c r="J934" i="16"/>
  <c r="H934" i="16"/>
  <c r="F934" i="16"/>
  <c r="D934" i="16"/>
  <c r="N933" i="16"/>
  <c r="L933" i="16"/>
  <c r="J933" i="16"/>
  <c r="H933" i="16"/>
  <c r="F933" i="16"/>
  <c r="D933" i="16"/>
  <c r="N932" i="16"/>
  <c r="L932" i="16"/>
  <c r="J932" i="16"/>
  <c r="H932" i="16"/>
  <c r="F932" i="16"/>
  <c r="D932" i="16"/>
  <c r="N931" i="16"/>
  <c r="L931" i="16"/>
  <c r="J931" i="16"/>
  <c r="H931" i="16"/>
  <c r="F931" i="16"/>
  <c r="D931" i="16"/>
  <c r="N930" i="16"/>
  <c r="L930" i="16"/>
  <c r="J930" i="16"/>
  <c r="H930" i="16"/>
  <c r="F930" i="16"/>
  <c r="D930" i="16"/>
  <c r="N929" i="16"/>
  <c r="L929" i="16"/>
  <c r="J929" i="16"/>
  <c r="H929" i="16"/>
  <c r="F929" i="16"/>
  <c r="D929" i="16"/>
  <c r="N928" i="16"/>
  <c r="L928" i="16"/>
  <c r="J928" i="16"/>
  <c r="H928" i="16"/>
  <c r="F928" i="16"/>
  <c r="D928" i="16"/>
  <c r="N927" i="16"/>
  <c r="L927" i="16"/>
  <c r="J927" i="16"/>
  <c r="H927" i="16"/>
  <c r="F927" i="16"/>
  <c r="D927" i="16"/>
  <c r="N926" i="16"/>
  <c r="L926" i="16"/>
  <c r="J926" i="16"/>
  <c r="H926" i="16"/>
  <c r="F926" i="16"/>
  <c r="D926" i="16"/>
  <c r="N925" i="16"/>
  <c r="L925" i="16"/>
  <c r="J925" i="16"/>
  <c r="H925" i="16"/>
  <c r="F925" i="16"/>
  <c r="D925" i="16"/>
  <c r="N924" i="16"/>
  <c r="L924" i="16"/>
  <c r="J924" i="16"/>
  <c r="H924" i="16"/>
  <c r="F924" i="16"/>
  <c r="D924" i="16"/>
  <c r="N923" i="16"/>
  <c r="L923" i="16"/>
  <c r="J923" i="16"/>
  <c r="H923" i="16"/>
  <c r="F923" i="16"/>
  <c r="D923" i="16"/>
  <c r="N922" i="16"/>
  <c r="L922" i="16"/>
  <c r="J922" i="16"/>
  <c r="H922" i="16"/>
  <c r="F922" i="16"/>
  <c r="D922" i="16"/>
  <c r="N921" i="16"/>
  <c r="L921" i="16"/>
  <c r="J921" i="16"/>
  <c r="H921" i="16"/>
  <c r="F921" i="16"/>
  <c r="D921" i="16"/>
  <c r="N920" i="16"/>
  <c r="L920" i="16"/>
  <c r="J920" i="16"/>
  <c r="H920" i="16"/>
  <c r="F920" i="16"/>
  <c r="D920" i="16"/>
  <c r="N919" i="16"/>
  <c r="L919" i="16"/>
  <c r="J919" i="16"/>
  <c r="H919" i="16"/>
  <c r="F919" i="16"/>
  <c r="D919" i="16"/>
  <c r="N918" i="16"/>
  <c r="L918" i="16"/>
  <c r="J918" i="16"/>
  <c r="H918" i="16"/>
  <c r="F918" i="16"/>
  <c r="D918" i="16"/>
  <c r="N917" i="16"/>
  <c r="L917" i="16"/>
  <c r="J917" i="16"/>
  <c r="H917" i="16"/>
  <c r="F917" i="16"/>
  <c r="D917" i="16"/>
  <c r="N916" i="16"/>
  <c r="L916" i="16"/>
  <c r="J916" i="16"/>
  <c r="H916" i="16"/>
  <c r="F916" i="16"/>
  <c r="D916" i="16"/>
  <c r="N915" i="16"/>
  <c r="L915" i="16"/>
  <c r="J915" i="16"/>
  <c r="H915" i="16"/>
  <c r="F915" i="16"/>
  <c r="D915" i="16"/>
  <c r="N914" i="16"/>
  <c r="L914" i="16"/>
  <c r="J914" i="16"/>
  <c r="H914" i="16"/>
  <c r="F914" i="16"/>
  <c r="D914" i="16"/>
  <c r="N913" i="16"/>
  <c r="L913" i="16"/>
  <c r="J913" i="16"/>
  <c r="H913" i="16"/>
  <c r="F913" i="16"/>
  <c r="D913" i="16"/>
  <c r="N912" i="16"/>
  <c r="L912" i="16"/>
  <c r="J912" i="16"/>
  <c r="H912" i="16"/>
  <c r="F912" i="16"/>
  <c r="D912" i="16"/>
  <c r="N911" i="16"/>
  <c r="L911" i="16"/>
  <c r="J911" i="16"/>
  <c r="H911" i="16"/>
  <c r="F911" i="16"/>
  <c r="D911" i="16"/>
  <c r="N910" i="16"/>
  <c r="L910" i="16"/>
  <c r="J910" i="16"/>
  <c r="H910" i="16"/>
  <c r="F910" i="16"/>
  <c r="D910" i="16"/>
  <c r="N909" i="16"/>
  <c r="L909" i="16"/>
  <c r="J909" i="16"/>
  <c r="H909" i="16"/>
  <c r="F909" i="16"/>
  <c r="D909" i="16"/>
  <c r="N908" i="16"/>
  <c r="L908" i="16"/>
  <c r="J908" i="16"/>
  <c r="H908" i="16"/>
  <c r="F908" i="16"/>
  <c r="D908" i="16"/>
  <c r="N907" i="16"/>
  <c r="L907" i="16"/>
  <c r="J907" i="16"/>
  <c r="H907" i="16"/>
  <c r="F907" i="16"/>
  <c r="D907" i="16"/>
  <c r="N906" i="16"/>
  <c r="L906" i="16"/>
  <c r="J906" i="16"/>
  <c r="H906" i="16"/>
  <c r="F906" i="16"/>
  <c r="D906" i="16"/>
  <c r="N905" i="16"/>
  <c r="L905" i="16"/>
  <c r="J905" i="16"/>
  <c r="H905" i="16"/>
  <c r="F905" i="16"/>
  <c r="D905" i="16"/>
  <c r="N904" i="16"/>
  <c r="L904" i="16"/>
  <c r="J904" i="16"/>
  <c r="H904" i="16"/>
  <c r="F904" i="16"/>
  <c r="D904" i="16"/>
  <c r="N903" i="16"/>
  <c r="L903" i="16"/>
  <c r="J903" i="16"/>
  <c r="H903" i="16"/>
  <c r="F903" i="16"/>
  <c r="D903" i="16"/>
  <c r="N902" i="16"/>
  <c r="L902" i="16"/>
  <c r="J902" i="16"/>
  <c r="H902" i="16"/>
  <c r="F902" i="16"/>
  <c r="D902" i="16"/>
  <c r="N901" i="16"/>
  <c r="L901" i="16"/>
  <c r="J901" i="16"/>
  <c r="H901" i="16"/>
  <c r="F901" i="16"/>
  <c r="D901" i="16"/>
  <c r="N900" i="16"/>
  <c r="L900" i="16"/>
  <c r="J900" i="16"/>
  <c r="H900" i="16"/>
  <c r="F900" i="16"/>
  <c r="D900" i="16"/>
  <c r="N899" i="16"/>
  <c r="L899" i="16"/>
  <c r="J899" i="16"/>
  <c r="H899" i="16"/>
  <c r="F899" i="16"/>
  <c r="D899" i="16"/>
  <c r="N898" i="16"/>
  <c r="L898" i="16"/>
  <c r="J898" i="16"/>
  <c r="H898" i="16"/>
  <c r="F898" i="16"/>
  <c r="D898" i="16"/>
  <c r="N897" i="16"/>
  <c r="L897" i="16"/>
  <c r="J897" i="16"/>
  <c r="H897" i="16"/>
  <c r="F897" i="16"/>
  <c r="D897" i="16"/>
  <c r="N896" i="16"/>
  <c r="L896" i="16"/>
  <c r="J896" i="16"/>
  <c r="H896" i="16"/>
  <c r="F896" i="16"/>
  <c r="D896" i="16"/>
  <c r="N895" i="16"/>
  <c r="L895" i="16"/>
  <c r="J895" i="16"/>
  <c r="H895" i="16"/>
  <c r="F895" i="16"/>
  <c r="D895" i="16"/>
  <c r="N894" i="16"/>
  <c r="L894" i="16"/>
  <c r="J894" i="16"/>
  <c r="H894" i="16"/>
  <c r="F894" i="16"/>
  <c r="D894" i="16"/>
  <c r="N893" i="16"/>
  <c r="L893" i="16"/>
  <c r="J893" i="16"/>
  <c r="H893" i="16"/>
  <c r="F893" i="16"/>
  <c r="D893" i="16"/>
  <c r="N892" i="16"/>
  <c r="L892" i="16"/>
  <c r="J892" i="16"/>
  <c r="H892" i="16"/>
  <c r="F892" i="16"/>
  <c r="D892" i="16"/>
  <c r="N891" i="16"/>
  <c r="L891" i="16"/>
  <c r="J891" i="16"/>
  <c r="H891" i="16"/>
  <c r="F891" i="16"/>
  <c r="D891" i="16"/>
  <c r="N890" i="16"/>
  <c r="L890" i="16"/>
  <c r="J890" i="16"/>
  <c r="H890" i="16"/>
  <c r="F890" i="16"/>
  <c r="D890" i="16"/>
  <c r="N889" i="16"/>
  <c r="L889" i="16"/>
  <c r="J889" i="16"/>
  <c r="H889" i="16"/>
  <c r="F889" i="16"/>
  <c r="D889" i="16"/>
  <c r="N888" i="16"/>
  <c r="L888" i="16"/>
  <c r="J888" i="16"/>
  <c r="H888" i="16"/>
  <c r="F888" i="16"/>
  <c r="D888" i="16"/>
  <c r="N887" i="16"/>
  <c r="L887" i="16"/>
  <c r="J887" i="16"/>
  <c r="H887" i="16"/>
  <c r="F887" i="16"/>
  <c r="D887" i="16"/>
  <c r="N886" i="16"/>
  <c r="L886" i="16"/>
  <c r="J886" i="16"/>
  <c r="H886" i="16"/>
  <c r="F886" i="16"/>
  <c r="D886" i="16"/>
  <c r="N885" i="16"/>
  <c r="L885" i="16"/>
  <c r="J885" i="16"/>
  <c r="H885" i="16"/>
  <c r="F885" i="16"/>
  <c r="D885" i="16"/>
  <c r="N884" i="16"/>
  <c r="L884" i="16"/>
  <c r="J884" i="16"/>
  <c r="H884" i="16"/>
  <c r="F884" i="16"/>
  <c r="D884" i="16"/>
  <c r="N883" i="16"/>
  <c r="L883" i="16"/>
  <c r="J883" i="16"/>
  <c r="H883" i="16"/>
  <c r="F883" i="16"/>
  <c r="D883" i="16"/>
  <c r="N882" i="16"/>
  <c r="L882" i="16"/>
  <c r="J882" i="16"/>
  <c r="H882" i="16"/>
  <c r="F882" i="16"/>
  <c r="D882" i="16"/>
  <c r="N881" i="16"/>
  <c r="L881" i="16"/>
  <c r="J881" i="16"/>
  <c r="H881" i="16"/>
  <c r="F881" i="16"/>
  <c r="D881" i="16"/>
  <c r="N880" i="16"/>
  <c r="L880" i="16"/>
  <c r="J880" i="16"/>
  <c r="H880" i="16"/>
  <c r="F880" i="16"/>
  <c r="D880" i="16"/>
  <c r="N879" i="16"/>
  <c r="L879" i="16"/>
  <c r="J879" i="16"/>
  <c r="H879" i="16"/>
  <c r="F879" i="16"/>
  <c r="D879" i="16"/>
  <c r="N878" i="16"/>
  <c r="L878" i="16"/>
  <c r="J878" i="16"/>
  <c r="H878" i="16"/>
  <c r="F878" i="16"/>
  <c r="D878" i="16"/>
  <c r="N877" i="16"/>
  <c r="L877" i="16"/>
  <c r="J877" i="16"/>
  <c r="H877" i="16"/>
  <c r="F877" i="16"/>
  <c r="D877" i="16"/>
  <c r="N876" i="16"/>
  <c r="L876" i="16"/>
  <c r="J876" i="16"/>
  <c r="H876" i="16"/>
  <c r="F876" i="16"/>
  <c r="D876" i="16"/>
  <c r="N875" i="16"/>
  <c r="L875" i="16"/>
  <c r="J875" i="16"/>
  <c r="H875" i="16"/>
  <c r="F875" i="16"/>
  <c r="D875" i="16"/>
  <c r="N874" i="16"/>
  <c r="L874" i="16"/>
  <c r="J874" i="16"/>
  <c r="H874" i="16"/>
  <c r="F874" i="16"/>
  <c r="D874" i="16"/>
  <c r="N873" i="16"/>
  <c r="L873" i="16"/>
  <c r="J873" i="16"/>
  <c r="H873" i="16"/>
  <c r="F873" i="16"/>
  <c r="D873" i="16"/>
  <c r="N872" i="16"/>
  <c r="L872" i="16"/>
  <c r="J872" i="16"/>
  <c r="H872" i="16"/>
  <c r="F872" i="16"/>
  <c r="D872" i="16"/>
  <c r="N871" i="16"/>
  <c r="L871" i="16"/>
  <c r="J871" i="16"/>
  <c r="H871" i="16"/>
  <c r="F871" i="16"/>
  <c r="D871" i="16"/>
  <c r="N870" i="16"/>
  <c r="L870" i="16"/>
  <c r="J870" i="16"/>
  <c r="H870" i="16"/>
  <c r="F870" i="16"/>
  <c r="D870" i="16"/>
  <c r="N869" i="16"/>
  <c r="L869" i="16"/>
  <c r="J869" i="16"/>
  <c r="H869" i="16"/>
  <c r="F869" i="16"/>
  <c r="D869" i="16"/>
  <c r="N868" i="16"/>
  <c r="L868" i="16"/>
  <c r="J868" i="16"/>
  <c r="H868" i="16"/>
  <c r="F868" i="16"/>
  <c r="D868" i="16"/>
  <c r="N867" i="16"/>
  <c r="L867" i="16"/>
  <c r="J867" i="16"/>
  <c r="H867" i="16"/>
  <c r="F867" i="16"/>
  <c r="D867" i="16"/>
  <c r="N866" i="16"/>
  <c r="L866" i="16"/>
  <c r="J866" i="16"/>
  <c r="H866" i="16"/>
  <c r="F866" i="16"/>
  <c r="D866" i="16"/>
  <c r="N865" i="16"/>
  <c r="L865" i="16"/>
  <c r="J865" i="16"/>
  <c r="H865" i="16"/>
  <c r="F865" i="16"/>
  <c r="D865" i="16"/>
  <c r="N864" i="16"/>
  <c r="L864" i="16"/>
  <c r="J864" i="16"/>
  <c r="H864" i="16"/>
  <c r="F864" i="16"/>
  <c r="D864" i="16"/>
  <c r="N863" i="16"/>
  <c r="L863" i="16"/>
  <c r="J863" i="16"/>
  <c r="H863" i="16"/>
  <c r="F863" i="16"/>
  <c r="D863" i="16"/>
  <c r="N862" i="16"/>
  <c r="L862" i="16"/>
  <c r="J862" i="16"/>
  <c r="H862" i="16"/>
  <c r="F862" i="16"/>
  <c r="D862" i="16"/>
  <c r="N861" i="16"/>
  <c r="L861" i="16"/>
  <c r="J861" i="16"/>
  <c r="H861" i="16"/>
  <c r="F861" i="16"/>
  <c r="D861" i="16"/>
  <c r="N860" i="16"/>
  <c r="L860" i="16"/>
  <c r="J860" i="16"/>
  <c r="H860" i="16"/>
  <c r="F860" i="16"/>
  <c r="D860" i="16"/>
  <c r="N859" i="16"/>
  <c r="L859" i="16"/>
  <c r="J859" i="16"/>
  <c r="H859" i="16"/>
  <c r="F859" i="16"/>
  <c r="D859" i="16"/>
  <c r="N858" i="16"/>
  <c r="L858" i="16"/>
  <c r="J858" i="16"/>
  <c r="H858" i="16"/>
  <c r="F858" i="16"/>
  <c r="D858" i="16"/>
  <c r="N857" i="16"/>
  <c r="L857" i="16"/>
  <c r="J857" i="16"/>
  <c r="H857" i="16"/>
  <c r="F857" i="16"/>
  <c r="D857" i="16"/>
  <c r="N856" i="16"/>
  <c r="L856" i="16"/>
  <c r="J856" i="16"/>
  <c r="H856" i="16"/>
  <c r="F856" i="16"/>
  <c r="D856" i="16"/>
  <c r="N855" i="16"/>
  <c r="L855" i="16"/>
  <c r="J855" i="16"/>
  <c r="H855" i="16"/>
  <c r="F855" i="16"/>
  <c r="D855" i="16"/>
  <c r="N854" i="16"/>
  <c r="L854" i="16"/>
  <c r="J854" i="16"/>
  <c r="H854" i="16"/>
  <c r="F854" i="16"/>
  <c r="D854" i="16"/>
  <c r="N853" i="16"/>
  <c r="L853" i="16"/>
  <c r="J853" i="16"/>
  <c r="H853" i="16"/>
  <c r="F853" i="16"/>
  <c r="D853" i="16"/>
  <c r="N852" i="16"/>
  <c r="L852" i="16"/>
  <c r="J852" i="16"/>
  <c r="H852" i="16"/>
  <c r="F852" i="16"/>
  <c r="D852" i="16"/>
  <c r="N851" i="16"/>
  <c r="L851" i="16"/>
  <c r="J851" i="16"/>
  <c r="H851" i="16"/>
  <c r="F851" i="16"/>
  <c r="D851" i="16"/>
  <c r="N850" i="16"/>
  <c r="L850" i="16"/>
  <c r="J850" i="16"/>
  <c r="H850" i="16"/>
  <c r="F850" i="16"/>
  <c r="D850" i="16"/>
  <c r="N849" i="16"/>
  <c r="L849" i="16"/>
  <c r="J849" i="16"/>
  <c r="H849" i="16"/>
  <c r="F849" i="16"/>
  <c r="D849" i="16"/>
  <c r="N848" i="16"/>
  <c r="L848" i="16"/>
  <c r="J848" i="16"/>
  <c r="H848" i="16"/>
  <c r="F848" i="16"/>
  <c r="D848" i="16"/>
  <c r="N847" i="16"/>
  <c r="L847" i="16"/>
  <c r="J847" i="16"/>
  <c r="H847" i="16"/>
  <c r="F847" i="16"/>
  <c r="D847" i="16"/>
  <c r="N846" i="16"/>
  <c r="L846" i="16"/>
  <c r="J846" i="16"/>
  <c r="H846" i="16"/>
  <c r="F846" i="16"/>
  <c r="D846" i="16"/>
  <c r="N845" i="16"/>
  <c r="L845" i="16"/>
  <c r="J845" i="16"/>
  <c r="H845" i="16"/>
  <c r="F845" i="16"/>
  <c r="D845" i="16"/>
  <c r="N844" i="16"/>
  <c r="L844" i="16"/>
  <c r="J844" i="16"/>
  <c r="H844" i="16"/>
  <c r="F844" i="16"/>
  <c r="D844" i="16"/>
  <c r="N843" i="16"/>
  <c r="L843" i="16"/>
  <c r="J843" i="16"/>
  <c r="H843" i="16"/>
  <c r="F843" i="16"/>
  <c r="D843" i="16"/>
  <c r="N842" i="16"/>
  <c r="L842" i="16"/>
  <c r="J842" i="16"/>
  <c r="H842" i="16"/>
  <c r="F842" i="16"/>
  <c r="D842" i="16"/>
  <c r="N841" i="16"/>
  <c r="L841" i="16"/>
  <c r="J841" i="16"/>
  <c r="H841" i="16"/>
  <c r="F841" i="16"/>
  <c r="D841" i="16"/>
  <c r="N840" i="16"/>
  <c r="L840" i="16"/>
  <c r="J840" i="16"/>
  <c r="H840" i="16"/>
  <c r="F840" i="16"/>
  <c r="D840" i="16"/>
  <c r="N839" i="16"/>
  <c r="L839" i="16"/>
  <c r="J839" i="16"/>
  <c r="H839" i="16"/>
  <c r="F839" i="16"/>
  <c r="D839" i="16"/>
  <c r="N838" i="16"/>
  <c r="L838" i="16"/>
  <c r="J838" i="16"/>
  <c r="H838" i="16"/>
  <c r="F838" i="16"/>
  <c r="D838" i="16"/>
  <c r="N837" i="16"/>
  <c r="L837" i="16"/>
  <c r="J837" i="16"/>
  <c r="H837" i="16"/>
  <c r="F837" i="16"/>
  <c r="D837" i="16"/>
  <c r="N836" i="16"/>
  <c r="L836" i="16"/>
  <c r="J836" i="16"/>
  <c r="H836" i="16"/>
  <c r="F836" i="16"/>
  <c r="D836" i="16"/>
  <c r="N835" i="16"/>
  <c r="L835" i="16"/>
  <c r="J835" i="16"/>
  <c r="H835" i="16"/>
  <c r="F835" i="16"/>
  <c r="D835" i="16"/>
  <c r="N834" i="16"/>
  <c r="L834" i="16"/>
  <c r="J834" i="16"/>
  <c r="H834" i="16"/>
  <c r="F834" i="16"/>
  <c r="D834" i="16"/>
  <c r="N833" i="16"/>
  <c r="L833" i="16"/>
  <c r="J833" i="16"/>
  <c r="H833" i="16"/>
  <c r="F833" i="16"/>
  <c r="D833" i="16"/>
  <c r="N832" i="16"/>
  <c r="L832" i="16"/>
  <c r="J832" i="16"/>
  <c r="H832" i="16"/>
  <c r="F832" i="16"/>
  <c r="D832" i="16"/>
  <c r="N831" i="16"/>
  <c r="L831" i="16"/>
  <c r="J831" i="16"/>
  <c r="H831" i="16"/>
  <c r="F831" i="16"/>
  <c r="D831" i="16"/>
  <c r="N830" i="16"/>
  <c r="L830" i="16"/>
  <c r="J830" i="16"/>
  <c r="H830" i="16"/>
  <c r="F830" i="16"/>
  <c r="D830" i="16"/>
  <c r="N829" i="16"/>
  <c r="L829" i="16"/>
  <c r="J829" i="16"/>
  <c r="H829" i="16"/>
  <c r="F829" i="16"/>
  <c r="D829" i="16"/>
  <c r="N828" i="16"/>
  <c r="L828" i="16"/>
  <c r="J828" i="16"/>
  <c r="H828" i="16"/>
  <c r="F828" i="16"/>
  <c r="D828" i="16"/>
  <c r="N827" i="16"/>
  <c r="L827" i="16"/>
  <c r="J827" i="16"/>
  <c r="H827" i="16"/>
  <c r="F827" i="16"/>
  <c r="D827" i="16"/>
  <c r="N826" i="16"/>
  <c r="L826" i="16"/>
  <c r="J826" i="16"/>
  <c r="H826" i="16"/>
  <c r="F826" i="16"/>
  <c r="D826" i="16"/>
  <c r="N825" i="16"/>
  <c r="L825" i="16"/>
  <c r="J825" i="16"/>
  <c r="H825" i="16"/>
  <c r="F825" i="16"/>
  <c r="D825" i="16"/>
  <c r="N824" i="16"/>
  <c r="L824" i="16"/>
  <c r="J824" i="16"/>
  <c r="H824" i="16"/>
  <c r="F824" i="16"/>
  <c r="D824" i="16"/>
  <c r="N823" i="16"/>
  <c r="L823" i="16"/>
  <c r="J823" i="16"/>
  <c r="H823" i="16"/>
  <c r="F823" i="16"/>
  <c r="D823" i="16"/>
  <c r="N822" i="16"/>
  <c r="L822" i="16"/>
  <c r="J822" i="16"/>
  <c r="H822" i="16"/>
  <c r="F822" i="16"/>
  <c r="D822" i="16"/>
  <c r="N821" i="16"/>
  <c r="L821" i="16"/>
  <c r="J821" i="16"/>
  <c r="H821" i="16"/>
  <c r="F821" i="16"/>
  <c r="D821" i="16"/>
  <c r="N820" i="16"/>
  <c r="L820" i="16"/>
  <c r="J820" i="16"/>
  <c r="H820" i="16"/>
  <c r="F820" i="16"/>
  <c r="D820" i="16"/>
  <c r="N819" i="16"/>
  <c r="L819" i="16"/>
  <c r="J819" i="16"/>
  <c r="H819" i="16"/>
  <c r="F819" i="16"/>
  <c r="D819" i="16"/>
  <c r="N818" i="16"/>
  <c r="L818" i="16"/>
  <c r="J818" i="16"/>
  <c r="H818" i="16"/>
  <c r="F818" i="16"/>
  <c r="D818" i="16"/>
  <c r="N817" i="16"/>
  <c r="L817" i="16"/>
  <c r="J817" i="16"/>
  <c r="H817" i="16"/>
  <c r="F817" i="16"/>
  <c r="D817" i="16"/>
  <c r="N816" i="16"/>
  <c r="L816" i="16"/>
  <c r="J816" i="16"/>
  <c r="H816" i="16"/>
  <c r="F816" i="16"/>
  <c r="D816" i="16"/>
  <c r="N815" i="16"/>
  <c r="L815" i="16"/>
  <c r="J815" i="16"/>
  <c r="H815" i="16"/>
  <c r="F815" i="16"/>
  <c r="D815" i="16"/>
  <c r="N814" i="16"/>
  <c r="L814" i="16"/>
  <c r="J814" i="16"/>
  <c r="H814" i="16"/>
  <c r="F814" i="16"/>
  <c r="D814" i="16"/>
  <c r="N813" i="16"/>
  <c r="L813" i="16"/>
  <c r="J813" i="16"/>
  <c r="H813" i="16"/>
  <c r="F813" i="16"/>
  <c r="D813" i="16"/>
  <c r="N812" i="16"/>
  <c r="L812" i="16"/>
  <c r="J812" i="16"/>
  <c r="H812" i="16"/>
  <c r="F812" i="16"/>
  <c r="D812" i="16"/>
  <c r="N811" i="16"/>
  <c r="L811" i="16"/>
  <c r="J811" i="16"/>
  <c r="H811" i="16"/>
  <c r="F811" i="16"/>
  <c r="D811" i="16"/>
  <c r="N810" i="16"/>
  <c r="L810" i="16"/>
  <c r="J810" i="16"/>
  <c r="H810" i="16"/>
  <c r="F810" i="16"/>
  <c r="D810" i="16"/>
  <c r="N809" i="16"/>
  <c r="L809" i="16"/>
  <c r="J809" i="16"/>
  <c r="H809" i="16"/>
  <c r="F809" i="16"/>
  <c r="D809" i="16"/>
  <c r="N808" i="16"/>
  <c r="L808" i="16"/>
  <c r="J808" i="16"/>
  <c r="H808" i="16"/>
  <c r="F808" i="16"/>
  <c r="D808" i="16"/>
  <c r="N807" i="16"/>
  <c r="L807" i="16"/>
  <c r="J807" i="16"/>
  <c r="H807" i="16"/>
  <c r="F807" i="16"/>
  <c r="D807" i="16"/>
  <c r="N806" i="16"/>
  <c r="L806" i="16"/>
  <c r="J806" i="16"/>
  <c r="H806" i="16"/>
  <c r="F806" i="16"/>
  <c r="D806" i="16"/>
  <c r="N805" i="16"/>
  <c r="L805" i="16"/>
  <c r="J805" i="16"/>
  <c r="H805" i="16"/>
  <c r="F805" i="16"/>
  <c r="D805" i="16"/>
  <c r="N804" i="16"/>
  <c r="L804" i="16"/>
  <c r="J804" i="16"/>
  <c r="H804" i="16"/>
  <c r="F804" i="16"/>
  <c r="D804" i="16"/>
  <c r="N803" i="16"/>
  <c r="L803" i="16"/>
  <c r="J803" i="16"/>
  <c r="H803" i="16"/>
  <c r="F803" i="16"/>
  <c r="D803" i="16"/>
  <c r="N802" i="16"/>
  <c r="L802" i="16"/>
  <c r="J802" i="16"/>
  <c r="H802" i="16"/>
  <c r="F802" i="16"/>
  <c r="D802" i="16"/>
  <c r="N801" i="16"/>
  <c r="L801" i="16"/>
  <c r="J801" i="16"/>
  <c r="H801" i="16"/>
  <c r="F801" i="16"/>
  <c r="D801" i="16"/>
  <c r="N800" i="16"/>
  <c r="L800" i="16"/>
  <c r="J800" i="16"/>
  <c r="H800" i="16"/>
  <c r="F800" i="16"/>
  <c r="D800" i="16"/>
  <c r="N799" i="16"/>
  <c r="L799" i="16"/>
  <c r="J799" i="16"/>
  <c r="H799" i="16"/>
  <c r="F799" i="16"/>
  <c r="D799" i="16"/>
  <c r="N798" i="16"/>
  <c r="L798" i="16"/>
  <c r="J798" i="16"/>
  <c r="H798" i="16"/>
  <c r="F798" i="16"/>
  <c r="D798" i="16"/>
  <c r="N797" i="16"/>
  <c r="L797" i="16"/>
  <c r="J797" i="16"/>
  <c r="H797" i="16"/>
  <c r="F797" i="16"/>
  <c r="D797" i="16"/>
  <c r="N796" i="16"/>
  <c r="L796" i="16"/>
  <c r="J796" i="16"/>
  <c r="H796" i="16"/>
  <c r="F796" i="16"/>
  <c r="D796" i="16"/>
  <c r="N795" i="16"/>
  <c r="L795" i="16"/>
  <c r="J795" i="16"/>
  <c r="H795" i="16"/>
  <c r="F795" i="16"/>
  <c r="D795" i="16"/>
  <c r="N794" i="16"/>
  <c r="L794" i="16"/>
  <c r="J794" i="16"/>
  <c r="H794" i="16"/>
  <c r="F794" i="16"/>
  <c r="D794" i="16"/>
  <c r="N793" i="16"/>
  <c r="L793" i="16"/>
  <c r="J793" i="16"/>
  <c r="H793" i="16"/>
  <c r="F793" i="16"/>
  <c r="D793" i="16"/>
  <c r="N792" i="16"/>
  <c r="L792" i="16"/>
  <c r="J792" i="16"/>
  <c r="H792" i="16"/>
  <c r="F792" i="16"/>
  <c r="D792" i="16"/>
  <c r="N791" i="16"/>
  <c r="L791" i="16"/>
  <c r="J791" i="16"/>
  <c r="H791" i="16"/>
  <c r="F791" i="16"/>
  <c r="D791" i="16"/>
  <c r="N790" i="16"/>
  <c r="L790" i="16"/>
  <c r="J790" i="16"/>
  <c r="H790" i="16"/>
  <c r="F790" i="16"/>
  <c r="D790" i="16"/>
  <c r="N789" i="16"/>
  <c r="L789" i="16"/>
  <c r="J789" i="16"/>
  <c r="H789" i="16"/>
  <c r="F789" i="16"/>
  <c r="D789" i="16"/>
  <c r="N788" i="16"/>
  <c r="L788" i="16"/>
  <c r="J788" i="16"/>
  <c r="H788" i="16"/>
  <c r="F788" i="16"/>
  <c r="D788" i="16"/>
  <c r="N787" i="16"/>
  <c r="L787" i="16"/>
  <c r="J787" i="16"/>
  <c r="H787" i="16"/>
  <c r="F787" i="16"/>
  <c r="D787" i="16"/>
  <c r="N786" i="16"/>
  <c r="L786" i="16"/>
  <c r="J786" i="16"/>
  <c r="H786" i="16"/>
  <c r="F786" i="16"/>
  <c r="D786" i="16"/>
  <c r="N785" i="16"/>
  <c r="L785" i="16"/>
  <c r="J785" i="16"/>
  <c r="H785" i="16"/>
  <c r="F785" i="16"/>
  <c r="D785" i="16"/>
  <c r="N784" i="16"/>
  <c r="L784" i="16"/>
  <c r="J784" i="16"/>
  <c r="H784" i="16"/>
  <c r="F784" i="16"/>
  <c r="D784" i="16"/>
  <c r="N783" i="16"/>
  <c r="L783" i="16"/>
  <c r="J783" i="16"/>
  <c r="H783" i="16"/>
  <c r="F783" i="16"/>
  <c r="D783" i="16"/>
  <c r="N782" i="16"/>
  <c r="L782" i="16"/>
  <c r="J782" i="16"/>
  <c r="H782" i="16"/>
  <c r="F782" i="16"/>
  <c r="D782" i="16"/>
  <c r="N781" i="16"/>
  <c r="L781" i="16"/>
  <c r="J781" i="16"/>
  <c r="H781" i="16"/>
  <c r="F781" i="16"/>
  <c r="D781" i="16"/>
  <c r="N780" i="16"/>
  <c r="L780" i="16"/>
  <c r="J780" i="16"/>
  <c r="H780" i="16"/>
  <c r="F780" i="16"/>
  <c r="D780" i="16"/>
  <c r="N779" i="16"/>
  <c r="L779" i="16"/>
  <c r="J779" i="16"/>
  <c r="H779" i="16"/>
  <c r="F779" i="16"/>
  <c r="D779" i="16"/>
  <c r="N778" i="16"/>
  <c r="L778" i="16"/>
  <c r="J778" i="16"/>
  <c r="H778" i="16"/>
  <c r="F778" i="16"/>
  <c r="D778" i="16"/>
  <c r="N777" i="16"/>
  <c r="L777" i="16"/>
  <c r="J777" i="16"/>
  <c r="H777" i="16"/>
  <c r="F777" i="16"/>
  <c r="D777" i="16"/>
  <c r="N776" i="16"/>
  <c r="L776" i="16"/>
  <c r="J776" i="16"/>
  <c r="H776" i="16"/>
  <c r="F776" i="16"/>
  <c r="D776" i="16"/>
  <c r="N775" i="16"/>
  <c r="L775" i="16"/>
  <c r="J775" i="16"/>
  <c r="H775" i="16"/>
  <c r="F775" i="16"/>
  <c r="D775" i="16"/>
  <c r="N774" i="16"/>
  <c r="L774" i="16"/>
  <c r="J774" i="16"/>
  <c r="H774" i="16"/>
  <c r="F774" i="16"/>
  <c r="D774" i="16"/>
  <c r="N773" i="16"/>
  <c r="L773" i="16"/>
  <c r="J773" i="16"/>
  <c r="H773" i="16"/>
  <c r="F773" i="16"/>
  <c r="D773" i="16"/>
  <c r="N772" i="16"/>
  <c r="L772" i="16"/>
  <c r="J772" i="16"/>
  <c r="H772" i="16"/>
  <c r="F772" i="16"/>
  <c r="D772" i="16"/>
  <c r="N771" i="16"/>
  <c r="L771" i="16"/>
  <c r="J771" i="16"/>
  <c r="H771" i="16"/>
  <c r="F771" i="16"/>
  <c r="D771" i="16"/>
  <c r="N770" i="16"/>
  <c r="L770" i="16"/>
  <c r="J770" i="16"/>
  <c r="H770" i="16"/>
  <c r="F770" i="16"/>
  <c r="D770" i="16"/>
  <c r="N769" i="16"/>
  <c r="L769" i="16"/>
  <c r="J769" i="16"/>
  <c r="H769" i="16"/>
  <c r="F769" i="16"/>
  <c r="D769" i="16"/>
  <c r="N768" i="16"/>
  <c r="L768" i="16"/>
  <c r="J768" i="16"/>
  <c r="H768" i="16"/>
  <c r="F768" i="16"/>
  <c r="D768" i="16"/>
  <c r="N767" i="16"/>
  <c r="L767" i="16"/>
  <c r="J767" i="16"/>
  <c r="H767" i="16"/>
  <c r="F767" i="16"/>
  <c r="D767" i="16"/>
  <c r="N766" i="16"/>
  <c r="L766" i="16"/>
  <c r="J766" i="16"/>
  <c r="H766" i="16"/>
  <c r="F766" i="16"/>
  <c r="D766" i="16"/>
  <c r="N765" i="16"/>
  <c r="L765" i="16"/>
  <c r="J765" i="16"/>
  <c r="H765" i="16"/>
  <c r="F765" i="16"/>
  <c r="D765" i="16"/>
  <c r="N764" i="16"/>
  <c r="L764" i="16"/>
  <c r="J764" i="16"/>
  <c r="H764" i="16"/>
  <c r="F764" i="16"/>
  <c r="D764" i="16"/>
  <c r="N763" i="16"/>
  <c r="L763" i="16"/>
  <c r="J763" i="16"/>
  <c r="H763" i="16"/>
  <c r="F763" i="16"/>
  <c r="D763" i="16"/>
  <c r="N762" i="16"/>
  <c r="L762" i="16"/>
  <c r="J762" i="16"/>
  <c r="H762" i="16"/>
  <c r="F762" i="16"/>
  <c r="D762" i="16"/>
  <c r="N761" i="16"/>
  <c r="L761" i="16"/>
  <c r="J761" i="16"/>
  <c r="H761" i="16"/>
  <c r="F761" i="16"/>
  <c r="D761" i="16"/>
  <c r="N760" i="16"/>
  <c r="L760" i="16"/>
  <c r="J760" i="16"/>
  <c r="H760" i="16"/>
  <c r="F760" i="16"/>
  <c r="D760" i="16"/>
  <c r="N759" i="16"/>
  <c r="L759" i="16"/>
  <c r="J759" i="16"/>
  <c r="H759" i="16"/>
  <c r="F759" i="16"/>
  <c r="D759" i="16"/>
  <c r="N758" i="16"/>
  <c r="L758" i="16"/>
  <c r="J758" i="16"/>
  <c r="H758" i="16"/>
  <c r="F758" i="16"/>
  <c r="D758" i="16"/>
  <c r="N757" i="16"/>
  <c r="L757" i="16"/>
  <c r="J757" i="16"/>
  <c r="H757" i="16"/>
  <c r="F757" i="16"/>
  <c r="D757" i="16"/>
  <c r="N756" i="16"/>
  <c r="L756" i="16"/>
  <c r="J756" i="16"/>
  <c r="H756" i="16"/>
  <c r="F756" i="16"/>
  <c r="D756" i="16"/>
  <c r="N755" i="16"/>
  <c r="L755" i="16"/>
  <c r="J755" i="16"/>
  <c r="H755" i="16"/>
  <c r="F755" i="16"/>
  <c r="D755" i="16"/>
  <c r="N754" i="16"/>
  <c r="L754" i="16"/>
  <c r="J754" i="16"/>
  <c r="H754" i="16"/>
  <c r="F754" i="16"/>
  <c r="D754" i="16"/>
  <c r="N753" i="16"/>
  <c r="L753" i="16"/>
  <c r="J753" i="16"/>
  <c r="H753" i="16"/>
  <c r="F753" i="16"/>
  <c r="D753" i="16"/>
  <c r="N752" i="16"/>
  <c r="L752" i="16"/>
  <c r="J752" i="16"/>
  <c r="H752" i="16"/>
  <c r="F752" i="16"/>
  <c r="D752" i="16"/>
  <c r="N751" i="16"/>
  <c r="L751" i="16"/>
  <c r="J751" i="16"/>
  <c r="H751" i="16"/>
  <c r="F751" i="16"/>
  <c r="D751" i="16"/>
  <c r="N750" i="16"/>
  <c r="L750" i="16"/>
  <c r="J750" i="16"/>
  <c r="H750" i="16"/>
  <c r="F750" i="16"/>
  <c r="D750" i="16"/>
  <c r="N749" i="16"/>
  <c r="L749" i="16"/>
  <c r="J749" i="16"/>
  <c r="H749" i="16"/>
  <c r="F749" i="16"/>
  <c r="D749" i="16"/>
  <c r="N748" i="16"/>
  <c r="L748" i="16"/>
  <c r="J748" i="16"/>
  <c r="H748" i="16"/>
  <c r="F748" i="16"/>
  <c r="D748" i="16"/>
  <c r="N747" i="16"/>
  <c r="L747" i="16"/>
  <c r="J747" i="16"/>
  <c r="H747" i="16"/>
  <c r="F747" i="16"/>
  <c r="D747" i="16"/>
  <c r="N746" i="16"/>
  <c r="L746" i="16"/>
  <c r="J746" i="16"/>
  <c r="H746" i="16"/>
  <c r="F746" i="16"/>
  <c r="D746" i="16"/>
  <c r="N745" i="16"/>
  <c r="L745" i="16"/>
  <c r="J745" i="16"/>
  <c r="H745" i="16"/>
  <c r="F745" i="16"/>
  <c r="D745" i="16"/>
  <c r="N744" i="16"/>
  <c r="L744" i="16"/>
  <c r="J744" i="16"/>
  <c r="H744" i="16"/>
  <c r="F744" i="16"/>
  <c r="D744" i="16"/>
  <c r="N743" i="16"/>
  <c r="L743" i="16"/>
  <c r="J743" i="16"/>
  <c r="H743" i="16"/>
  <c r="F743" i="16"/>
  <c r="D743" i="16"/>
  <c r="N742" i="16"/>
  <c r="L742" i="16"/>
  <c r="J742" i="16"/>
  <c r="H742" i="16"/>
  <c r="F742" i="16"/>
  <c r="D742" i="16"/>
  <c r="N741" i="16"/>
  <c r="L741" i="16"/>
  <c r="J741" i="16"/>
  <c r="H741" i="16"/>
  <c r="F741" i="16"/>
  <c r="D741" i="16"/>
  <c r="N740" i="16"/>
  <c r="L740" i="16"/>
  <c r="J740" i="16"/>
  <c r="H740" i="16"/>
  <c r="F740" i="16"/>
  <c r="D740" i="16"/>
  <c r="N739" i="16"/>
  <c r="L739" i="16"/>
  <c r="J739" i="16"/>
  <c r="H739" i="16"/>
  <c r="F739" i="16"/>
  <c r="D739" i="16"/>
  <c r="N738" i="16"/>
  <c r="L738" i="16"/>
  <c r="J738" i="16"/>
  <c r="H738" i="16"/>
  <c r="F738" i="16"/>
  <c r="D738" i="16"/>
  <c r="N737" i="16"/>
  <c r="L737" i="16"/>
  <c r="J737" i="16"/>
  <c r="H737" i="16"/>
  <c r="F737" i="16"/>
  <c r="D737" i="16"/>
  <c r="N736" i="16"/>
  <c r="L736" i="16"/>
  <c r="J736" i="16"/>
  <c r="H736" i="16"/>
  <c r="F736" i="16"/>
  <c r="D736" i="16"/>
  <c r="N735" i="16"/>
  <c r="L735" i="16"/>
  <c r="J735" i="16"/>
  <c r="H735" i="16"/>
  <c r="F735" i="16"/>
  <c r="D735" i="16"/>
  <c r="N734" i="16"/>
  <c r="L734" i="16"/>
  <c r="J734" i="16"/>
  <c r="H734" i="16"/>
  <c r="F734" i="16"/>
  <c r="D734" i="16"/>
  <c r="N733" i="16"/>
  <c r="L733" i="16"/>
  <c r="J733" i="16"/>
  <c r="H733" i="16"/>
  <c r="F733" i="16"/>
  <c r="D733" i="16"/>
  <c r="N732" i="16"/>
  <c r="L732" i="16"/>
  <c r="J732" i="16"/>
  <c r="H732" i="16"/>
  <c r="F732" i="16"/>
  <c r="D732" i="16"/>
  <c r="N731" i="16"/>
  <c r="L731" i="16"/>
  <c r="J731" i="16"/>
  <c r="H731" i="16"/>
  <c r="F731" i="16"/>
  <c r="D731" i="16"/>
  <c r="N730" i="16"/>
  <c r="L730" i="16"/>
  <c r="J730" i="16"/>
  <c r="H730" i="16"/>
  <c r="F730" i="16"/>
  <c r="D730" i="16"/>
  <c r="N729" i="16"/>
  <c r="L729" i="16"/>
  <c r="J729" i="16"/>
  <c r="H729" i="16"/>
  <c r="F729" i="16"/>
  <c r="D729" i="16"/>
  <c r="N728" i="16"/>
  <c r="L728" i="16"/>
  <c r="J728" i="16"/>
  <c r="H728" i="16"/>
  <c r="F728" i="16"/>
  <c r="D728" i="16"/>
  <c r="N727" i="16"/>
  <c r="L727" i="16"/>
  <c r="J727" i="16"/>
  <c r="H727" i="16"/>
  <c r="F727" i="16"/>
  <c r="D727" i="16"/>
  <c r="N726" i="16"/>
  <c r="L726" i="16"/>
  <c r="J726" i="16"/>
  <c r="H726" i="16"/>
  <c r="F726" i="16"/>
  <c r="D726" i="16"/>
  <c r="N725" i="16"/>
  <c r="L725" i="16"/>
  <c r="J725" i="16"/>
  <c r="H725" i="16"/>
  <c r="F725" i="16"/>
  <c r="D725" i="16"/>
  <c r="N724" i="16"/>
  <c r="L724" i="16"/>
  <c r="J724" i="16"/>
  <c r="H724" i="16"/>
  <c r="F724" i="16"/>
  <c r="D724" i="16"/>
  <c r="N723" i="16"/>
  <c r="L723" i="16"/>
  <c r="J723" i="16"/>
  <c r="H723" i="16"/>
  <c r="F723" i="16"/>
  <c r="D723" i="16"/>
  <c r="N722" i="16"/>
  <c r="L722" i="16"/>
  <c r="J722" i="16"/>
  <c r="H722" i="16"/>
  <c r="F722" i="16"/>
  <c r="D722" i="16"/>
  <c r="N721" i="16"/>
  <c r="L721" i="16"/>
  <c r="J721" i="16"/>
  <c r="H721" i="16"/>
  <c r="F721" i="16"/>
  <c r="D721" i="16"/>
  <c r="N720" i="16"/>
  <c r="L720" i="16"/>
  <c r="J720" i="16"/>
  <c r="H720" i="16"/>
  <c r="F720" i="16"/>
  <c r="D720" i="16"/>
  <c r="N719" i="16"/>
  <c r="L719" i="16"/>
  <c r="J719" i="16"/>
  <c r="H719" i="16"/>
  <c r="F719" i="16"/>
  <c r="D719" i="16"/>
  <c r="N718" i="16"/>
  <c r="L718" i="16"/>
  <c r="J718" i="16"/>
  <c r="H718" i="16"/>
  <c r="F718" i="16"/>
  <c r="D718" i="16"/>
  <c r="N717" i="16"/>
  <c r="L717" i="16"/>
  <c r="J717" i="16"/>
  <c r="H717" i="16"/>
  <c r="F717" i="16"/>
  <c r="D717" i="16"/>
  <c r="N716" i="16"/>
  <c r="L716" i="16"/>
  <c r="J716" i="16"/>
  <c r="H716" i="16"/>
  <c r="F716" i="16"/>
  <c r="D716" i="16"/>
  <c r="N715" i="16"/>
  <c r="L715" i="16"/>
  <c r="J715" i="16"/>
  <c r="H715" i="16"/>
  <c r="F715" i="16"/>
  <c r="D715" i="16"/>
  <c r="N714" i="16"/>
  <c r="L714" i="16"/>
  <c r="J714" i="16"/>
  <c r="H714" i="16"/>
  <c r="F714" i="16"/>
  <c r="D714" i="16"/>
  <c r="N713" i="16"/>
  <c r="L713" i="16"/>
  <c r="J713" i="16"/>
  <c r="H713" i="16"/>
  <c r="F713" i="16"/>
  <c r="D713" i="16"/>
  <c r="N712" i="16"/>
  <c r="L712" i="16"/>
  <c r="J712" i="16"/>
  <c r="H712" i="16"/>
  <c r="F712" i="16"/>
  <c r="D712" i="16"/>
  <c r="N711" i="16"/>
  <c r="L711" i="16"/>
  <c r="J711" i="16"/>
  <c r="H711" i="16"/>
  <c r="F711" i="16"/>
  <c r="D711" i="16"/>
  <c r="N710" i="16"/>
  <c r="L710" i="16"/>
  <c r="J710" i="16"/>
  <c r="H710" i="16"/>
  <c r="F710" i="16"/>
  <c r="D710" i="16"/>
  <c r="N709" i="16"/>
  <c r="L709" i="16"/>
  <c r="J709" i="16"/>
  <c r="H709" i="16"/>
  <c r="F709" i="16"/>
  <c r="D709" i="16"/>
  <c r="N708" i="16"/>
  <c r="L708" i="16"/>
  <c r="J708" i="16"/>
  <c r="H708" i="16"/>
  <c r="F708" i="16"/>
  <c r="D708" i="16"/>
  <c r="N707" i="16"/>
  <c r="L707" i="16"/>
  <c r="J707" i="16"/>
  <c r="H707" i="16"/>
  <c r="F707" i="16"/>
  <c r="D707" i="16"/>
  <c r="N706" i="16"/>
  <c r="L706" i="16"/>
  <c r="J706" i="16"/>
  <c r="H706" i="16"/>
  <c r="F706" i="16"/>
  <c r="D706" i="16"/>
  <c r="N705" i="16"/>
  <c r="L705" i="16"/>
  <c r="J705" i="16"/>
  <c r="H705" i="16"/>
  <c r="F705" i="16"/>
  <c r="D705" i="16"/>
  <c r="N704" i="16"/>
  <c r="L704" i="16"/>
  <c r="J704" i="16"/>
  <c r="H704" i="16"/>
  <c r="F704" i="16"/>
  <c r="D704" i="16"/>
  <c r="N703" i="16"/>
  <c r="L703" i="16"/>
  <c r="J703" i="16"/>
  <c r="H703" i="16"/>
  <c r="F703" i="16"/>
  <c r="D703" i="16"/>
  <c r="N702" i="16"/>
  <c r="L702" i="16"/>
  <c r="J702" i="16"/>
  <c r="H702" i="16"/>
  <c r="F702" i="16"/>
  <c r="D702" i="16"/>
  <c r="N701" i="16"/>
  <c r="L701" i="16"/>
  <c r="J701" i="16"/>
  <c r="H701" i="16"/>
  <c r="F701" i="16"/>
  <c r="D701" i="16"/>
  <c r="N700" i="16"/>
  <c r="L700" i="16"/>
  <c r="J700" i="16"/>
  <c r="H700" i="16"/>
  <c r="F700" i="16"/>
  <c r="D700" i="16"/>
  <c r="N699" i="16"/>
  <c r="L699" i="16"/>
  <c r="J699" i="16"/>
  <c r="H699" i="16"/>
  <c r="F699" i="16"/>
  <c r="D699" i="16"/>
  <c r="N698" i="16"/>
  <c r="L698" i="16"/>
  <c r="J698" i="16"/>
  <c r="H698" i="16"/>
  <c r="F698" i="16"/>
  <c r="D698" i="16"/>
  <c r="N697" i="16"/>
  <c r="L697" i="16"/>
  <c r="J697" i="16"/>
  <c r="H697" i="16"/>
  <c r="F697" i="16"/>
  <c r="D697" i="16"/>
  <c r="N696" i="16"/>
  <c r="L696" i="16"/>
  <c r="J696" i="16"/>
  <c r="H696" i="16"/>
  <c r="F696" i="16"/>
  <c r="D696" i="16"/>
  <c r="N695" i="16"/>
  <c r="L695" i="16"/>
  <c r="J695" i="16"/>
  <c r="H695" i="16"/>
  <c r="F695" i="16"/>
  <c r="D695" i="16"/>
  <c r="N694" i="16"/>
  <c r="L694" i="16"/>
  <c r="J694" i="16"/>
  <c r="H694" i="16"/>
  <c r="F694" i="16"/>
  <c r="D694" i="16"/>
  <c r="N693" i="16"/>
  <c r="L693" i="16"/>
  <c r="J693" i="16"/>
  <c r="H693" i="16"/>
  <c r="F693" i="16"/>
  <c r="D693" i="16"/>
  <c r="N692" i="16"/>
  <c r="L692" i="16"/>
  <c r="J692" i="16"/>
  <c r="H692" i="16"/>
  <c r="F692" i="16"/>
  <c r="D692" i="16"/>
  <c r="N691" i="16"/>
  <c r="L691" i="16"/>
  <c r="J691" i="16"/>
  <c r="H691" i="16"/>
  <c r="F691" i="16"/>
  <c r="D691" i="16"/>
  <c r="N690" i="16"/>
  <c r="L690" i="16"/>
  <c r="J690" i="16"/>
  <c r="H690" i="16"/>
  <c r="F690" i="16"/>
  <c r="D690" i="16"/>
  <c r="N689" i="16"/>
  <c r="L689" i="16"/>
  <c r="J689" i="16"/>
  <c r="H689" i="16"/>
  <c r="F689" i="16"/>
  <c r="D689" i="16"/>
  <c r="N688" i="16"/>
  <c r="L688" i="16"/>
  <c r="J688" i="16"/>
  <c r="H688" i="16"/>
  <c r="F688" i="16"/>
  <c r="D688" i="16"/>
  <c r="N687" i="16"/>
  <c r="L687" i="16"/>
  <c r="J687" i="16"/>
  <c r="H687" i="16"/>
  <c r="F687" i="16"/>
  <c r="D687" i="16"/>
  <c r="N686" i="16"/>
  <c r="L686" i="16"/>
  <c r="J686" i="16"/>
  <c r="H686" i="16"/>
  <c r="F686" i="16"/>
  <c r="D686" i="16"/>
  <c r="N685" i="16"/>
  <c r="L685" i="16"/>
  <c r="J685" i="16"/>
  <c r="H685" i="16"/>
  <c r="F685" i="16"/>
  <c r="D685" i="16"/>
  <c r="N684" i="16"/>
  <c r="L684" i="16"/>
  <c r="J684" i="16"/>
  <c r="H684" i="16"/>
  <c r="F684" i="16"/>
  <c r="D684" i="16"/>
  <c r="N683" i="16"/>
  <c r="L683" i="16"/>
  <c r="J683" i="16"/>
  <c r="H683" i="16"/>
  <c r="F683" i="16"/>
  <c r="D683" i="16"/>
  <c r="N682" i="16"/>
  <c r="L682" i="16"/>
  <c r="J682" i="16"/>
  <c r="H682" i="16"/>
  <c r="F682" i="16"/>
  <c r="D682" i="16"/>
  <c r="N681" i="16"/>
  <c r="L681" i="16"/>
  <c r="J681" i="16"/>
  <c r="H681" i="16"/>
  <c r="F681" i="16"/>
  <c r="D681" i="16"/>
  <c r="N680" i="16"/>
  <c r="L680" i="16"/>
  <c r="J680" i="16"/>
  <c r="H680" i="16"/>
  <c r="F680" i="16"/>
  <c r="D680" i="16"/>
  <c r="N679" i="16"/>
  <c r="L679" i="16"/>
  <c r="J679" i="16"/>
  <c r="H679" i="16"/>
  <c r="F679" i="16"/>
  <c r="D679" i="16"/>
  <c r="N678" i="16"/>
  <c r="L678" i="16"/>
  <c r="J678" i="16"/>
  <c r="H678" i="16"/>
  <c r="F678" i="16"/>
  <c r="D678" i="16"/>
  <c r="N677" i="16"/>
  <c r="L677" i="16"/>
  <c r="J677" i="16"/>
  <c r="H677" i="16"/>
  <c r="F677" i="16"/>
  <c r="D677" i="16"/>
  <c r="N676" i="16"/>
  <c r="L676" i="16"/>
  <c r="J676" i="16"/>
  <c r="H676" i="16"/>
  <c r="F676" i="16"/>
  <c r="D676" i="16"/>
  <c r="N675" i="16"/>
  <c r="L675" i="16"/>
  <c r="J675" i="16"/>
  <c r="H675" i="16"/>
  <c r="F675" i="16"/>
  <c r="D675" i="16"/>
  <c r="N674" i="16"/>
  <c r="L674" i="16"/>
  <c r="J674" i="16"/>
  <c r="H674" i="16"/>
  <c r="F674" i="16"/>
  <c r="D674" i="16"/>
  <c r="N673" i="16"/>
  <c r="L673" i="16"/>
  <c r="J673" i="16"/>
  <c r="H673" i="16"/>
  <c r="F673" i="16"/>
  <c r="D673" i="16"/>
  <c r="N672" i="16"/>
  <c r="L672" i="16"/>
  <c r="J672" i="16"/>
  <c r="H672" i="16"/>
  <c r="F672" i="16"/>
  <c r="D672" i="16"/>
  <c r="N671" i="16"/>
  <c r="L671" i="16"/>
  <c r="J671" i="16"/>
  <c r="H671" i="16"/>
  <c r="F671" i="16"/>
  <c r="D671" i="16"/>
  <c r="N670" i="16"/>
  <c r="L670" i="16"/>
  <c r="J670" i="16"/>
  <c r="H670" i="16"/>
  <c r="F670" i="16"/>
  <c r="D670" i="16"/>
  <c r="N669" i="16"/>
  <c r="L669" i="16"/>
  <c r="J669" i="16"/>
  <c r="H669" i="16"/>
  <c r="F669" i="16"/>
  <c r="D669" i="16"/>
  <c r="N668" i="16"/>
  <c r="L668" i="16"/>
  <c r="J668" i="16"/>
  <c r="H668" i="16"/>
  <c r="F668" i="16"/>
  <c r="D668" i="16"/>
  <c r="N667" i="16"/>
  <c r="L667" i="16"/>
  <c r="J667" i="16"/>
  <c r="H667" i="16"/>
  <c r="F667" i="16"/>
  <c r="D667" i="16"/>
  <c r="N666" i="16"/>
  <c r="L666" i="16"/>
  <c r="J666" i="16"/>
  <c r="H666" i="16"/>
  <c r="F666" i="16"/>
  <c r="D666" i="16"/>
  <c r="N665" i="16"/>
  <c r="L665" i="16"/>
  <c r="J665" i="16"/>
  <c r="H665" i="16"/>
  <c r="F665" i="16"/>
  <c r="D665" i="16"/>
  <c r="N664" i="16"/>
  <c r="L664" i="16"/>
  <c r="J664" i="16"/>
  <c r="H664" i="16"/>
  <c r="F664" i="16"/>
  <c r="D664" i="16"/>
  <c r="N663" i="16"/>
  <c r="L663" i="16"/>
  <c r="J663" i="16"/>
  <c r="H663" i="16"/>
  <c r="F663" i="16"/>
  <c r="D663" i="16"/>
  <c r="N662" i="16"/>
  <c r="L662" i="16"/>
  <c r="J662" i="16"/>
  <c r="H662" i="16"/>
  <c r="F662" i="16"/>
  <c r="D662" i="16"/>
  <c r="N661" i="16"/>
  <c r="L661" i="16"/>
  <c r="J661" i="16"/>
  <c r="H661" i="16"/>
  <c r="F661" i="16"/>
  <c r="D661" i="16"/>
  <c r="N660" i="16"/>
  <c r="L660" i="16"/>
  <c r="J660" i="16"/>
  <c r="H660" i="16"/>
  <c r="F660" i="16"/>
  <c r="D660" i="16"/>
  <c r="N659" i="16"/>
  <c r="L659" i="16"/>
  <c r="J659" i="16"/>
  <c r="H659" i="16"/>
  <c r="F659" i="16"/>
  <c r="D659" i="16"/>
  <c r="N658" i="16"/>
  <c r="L658" i="16"/>
  <c r="J658" i="16"/>
  <c r="H658" i="16"/>
  <c r="F658" i="16"/>
  <c r="D658" i="16"/>
  <c r="N657" i="16"/>
  <c r="L657" i="16"/>
  <c r="J657" i="16"/>
  <c r="H657" i="16"/>
  <c r="F657" i="16"/>
  <c r="D657" i="16"/>
  <c r="N656" i="16"/>
  <c r="L656" i="16"/>
  <c r="J656" i="16"/>
  <c r="H656" i="16"/>
  <c r="F656" i="16"/>
  <c r="D656" i="16"/>
  <c r="N655" i="16"/>
  <c r="L655" i="16"/>
  <c r="J655" i="16"/>
  <c r="H655" i="16"/>
  <c r="F655" i="16"/>
  <c r="D655" i="16"/>
  <c r="N654" i="16"/>
  <c r="L654" i="16"/>
  <c r="J654" i="16"/>
  <c r="H654" i="16"/>
  <c r="F654" i="16"/>
  <c r="D654" i="16"/>
  <c r="N653" i="16"/>
  <c r="L653" i="16"/>
  <c r="J653" i="16"/>
  <c r="H653" i="16"/>
  <c r="F653" i="16"/>
  <c r="D653" i="16"/>
  <c r="N652" i="16"/>
  <c r="L652" i="16"/>
  <c r="J652" i="16"/>
  <c r="H652" i="16"/>
  <c r="F652" i="16"/>
  <c r="D652" i="16"/>
  <c r="N651" i="16"/>
  <c r="L651" i="16"/>
  <c r="J651" i="16"/>
  <c r="H651" i="16"/>
  <c r="F651" i="16"/>
  <c r="D651" i="16"/>
  <c r="N650" i="16"/>
  <c r="L650" i="16"/>
  <c r="J650" i="16"/>
  <c r="H650" i="16"/>
  <c r="F650" i="16"/>
  <c r="D650" i="16"/>
  <c r="N649" i="16"/>
  <c r="L649" i="16"/>
  <c r="J649" i="16"/>
  <c r="H649" i="16"/>
  <c r="F649" i="16"/>
  <c r="D649" i="16"/>
  <c r="N648" i="16"/>
  <c r="L648" i="16"/>
  <c r="J648" i="16"/>
  <c r="H648" i="16"/>
  <c r="F648" i="16"/>
  <c r="D648" i="16"/>
  <c r="N647" i="16"/>
  <c r="L647" i="16"/>
  <c r="J647" i="16"/>
  <c r="H647" i="16"/>
  <c r="F647" i="16"/>
  <c r="D647" i="16"/>
  <c r="N646" i="16"/>
  <c r="L646" i="16"/>
  <c r="J646" i="16"/>
  <c r="H646" i="16"/>
  <c r="F646" i="16"/>
  <c r="D646" i="16"/>
  <c r="N645" i="16"/>
  <c r="L645" i="16"/>
  <c r="J645" i="16"/>
  <c r="H645" i="16"/>
  <c r="F645" i="16"/>
  <c r="D645" i="16"/>
  <c r="N644" i="16"/>
  <c r="L644" i="16"/>
  <c r="J644" i="16"/>
  <c r="H644" i="16"/>
  <c r="F644" i="16"/>
  <c r="D644" i="16"/>
  <c r="N643" i="16"/>
  <c r="L643" i="16"/>
  <c r="J643" i="16"/>
  <c r="H643" i="16"/>
  <c r="F643" i="16"/>
  <c r="D643" i="16"/>
  <c r="N642" i="16"/>
  <c r="L642" i="16"/>
  <c r="J642" i="16"/>
  <c r="H642" i="16"/>
  <c r="F642" i="16"/>
  <c r="D642" i="16"/>
  <c r="N641" i="16"/>
  <c r="L641" i="16"/>
  <c r="J641" i="16"/>
  <c r="H641" i="16"/>
  <c r="F641" i="16"/>
  <c r="D641" i="16"/>
  <c r="N640" i="16"/>
  <c r="L640" i="16"/>
  <c r="J640" i="16"/>
  <c r="H640" i="16"/>
  <c r="F640" i="16"/>
  <c r="D640" i="16"/>
  <c r="N639" i="16"/>
  <c r="L639" i="16"/>
  <c r="J639" i="16"/>
  <c r="H639" i="16"/>
  <c r="F639" i="16"/>
  <c r="D639" i="16"/>
  <c r="N638" i="16"/>
  <c r="L638" i="16"/>
  <c r="J638" i="16"/>
  <c r="H638" i="16"/>
  <c r="F638" i="16"/>
  <c r="D638" i="16"/>
  <c r="N637" i="16"/>
  <c r="L637" i="16"/>
  <c r="J637" i="16"/>
  <c r="H637" i="16"/>
  <c r="F637" i="16"/>
  <c r="D637" i="16"/>
  <c r="N636" i="16"/>
  <c r="L636" i="16"/>
  <c r="J636" i="16"/>
  <c r="H636" i="16"/>
  <c r="F636" i="16"/>
  <c r="D636" i="16"/>
  <c r="N635" i="16"/>
  <c r="L635" i="16"/>
  <c r="J635" i="16"/>
  <c r="H635" i="16"/>
  <c r="F635" i="16"/>
  <c r="D635" i="16"/>
  <c r="N634" i="16"/>
  <c r="L634" i="16"/>
  <c r="J634" i="16"/>
  <c r="H634" i="16"/>
  <c r="F634" i="16"/>
  <c r="D634" i="16"/>
  <c r="N633" i="16"/>
  <c r="L633" i="16"/>
  <c r="J633" i="16"/>
  <c r="H633" i="16"/>
  <c r="F633" i="16"/>
  <c r="D633" i="16"/>
  <c r="N632" i="16"/>
  <c r="L632" i="16"/>
  <c r="J632" i="16"/>
  <c r="H632" i="16"/>
  <c r="F632" i="16"/>
  <c r="D632" i="16"/>
  <c r="N631" i="16"/>
  <c r="L631" i="16"/>
  <c r="J631" i="16"/>
  <c r="H631" i="16"/>
  <c r="F631" i="16"/>
  <c r="D631" i="16"/>
  <c r="N630" i="16"/>
  <c r="L630" i="16"/>
  <c r="J630" i="16"/>
  <c r="H630" i="16"/>
  <c r="F630" i="16"/>
  <c r="D630" i="16"/>
  <c r="N629" i="16"/>
  <c r="L629" i="16"/>
  <c r="J629" i="16"/>
  <c r="H629" i="16"/>
  <c r="F629" i="16"/>
  <c r="D629" i="16"/>
  <c r="N628" i="16"/>
  <c r="L628" i="16"/>
  <c r="J628" i="16"/>
  <c r="H628" i="16"/>
  <c r="F628" i="16"/>
  <c r="D628" i="16"/>
  <c r="N627" i="16"/>
  <c r="L627" i="16"/>
  <c r="J627" i="16"/>
  <c r="H627" i="16"/>
  <c r="F627" i="16"/>
  <c r="D627" i="16"/>
  <c r="N626" i="16"/>
  <c r="L626" i="16"/>
  <c r="J626" i="16"/>
  <c r="H626" i="16"/>
  <c r="F626" i="16"/>
  <c r="D626" i="16"/>
  <c r="N625" i="16"/>
  <c r="L625" i="16"/>
  <c r="J625" i="16"/>
  <c r="H625" i="16"/>
  <c r="F625" i="16"/>
  <c r="D625" i="16"/>
  <c r="N624" i="16"/>
  <c r="L624" i="16"/>
  <c r="J624" i="16"/>
  <c r="H624" i="16"/>
  <c r="F624" i="16"/>
  <c r="D624" i="16"/>
  <c r="N623" i="16"/>
  <c r="L623" i="16"/>
  <c r="J623" i="16"/>
  <c r="H623" i="16"/>
  <c r="F623" i="16"/>
  <c r="D623" i="16"/>
  <c r="N622" i="16"/>
  <c r="L622" i="16"/>
  <c r="J622" i="16"/>
  <c r="H622" i="16"/>
  <c r="F622" i="16"/>
  <c r="D622" i="16"/>
  <c r="N621" i="16"/>
  <c r="L621" i="16"/>
  <c r="J621" i="16"/>
  <c r="H621" i="16"/>
  <c r="F621" i="16"/>
  <c r="D621" i="16"/>
  <c r="N620" i="16"/>
  <c r="L620" i="16"/>
  <c r="J620" i="16"/>
  <c r="H620" i="16"/>
  <c r="F620" i="16"/>
  <c r="D620" i="16"/>
  <c r="N619" i="16"/>
  <c r="L619" i="16"/>
  <c r="J619" i="16"/>
  <c r="H619" i="16"/>
  <c r="F619" i="16"/>
  <c r="D619" i="16"/>
  <c r="N618" i="16"/>
  <c r="L618" i="16"/>
  <c r="J618" i="16"/>
  <c r="H618" i="16"/>
  <c r="F618" i="16"/>
  <c r="D618" i="16"/>
  <c r="N617" i="16"/>
  <c r="L617" i="16"/>
  <c r="J617" i="16"/>
  <c r="H617" i="16"/>
  <c r="F617" i="16"/>
  <c r="D617" i="16"/>
  <c r="N616" i="16"/>
  <c r="L616" i="16"/>
  <c r="J616" i="16"/>
  <c r="H616" i="16"/>
  <c r="F616" i="16"/>
  <c r="D616" i="16"/>
  <c r="N615" i="16"/>
  <c r="L615" i="16"/>
  <c r="J615" i="16"/>
  <c r="H615" i="16"/>
  <c r="F615" i="16"/>
  <c r="D615" i="16"/>
  <c r="N614" i="16"/>
  <c r="L614" i="16"/>
  <c r="J614" i="16"/>
  <c r="H614" i="16"/>
  <c r="F614" i="16"/>
  <c r="D614" i="16"/>
  <c r="N613" i="16"/>
  <c r="L613" i="16"/>
  <c r="J613" i="16"/>
  <c r="H613" i="16"/>
  <c r="F613" i="16"/>
  <c r="D613" i="16"/>
  <c r="N612" i="16"/>
  <c r="L612" i="16"/>
  <c r="J612" i="16"/>
  <c r="H612" i="16"/>
  <c r="F612" i="16"/>
  <c r="D612" i="16"/>
  <c r="N611" i="16"/>
  <c r="L611" i="16"/>
  <c r="J611" i="16"/>
  <c r="H611" i="16"/>
  <c r="F611" i="16"/>
  <c r="D611" i="16"/>
  <c r="N610" i="16"/>
  <c r="L610" i="16"/>
  <c r="J610" i="16"/>
  <c r="H610" i="16"/>
  <c r="F610" i="16"/>
  <c r="D610" i="16"/>
  <c r="N609" i="16"/>
  <c r="L609" i="16"/>
  <c r="J609" i="16"/>
  <c r="H609" i="16"/>
  <c r="F609" i="16"/>
  <c r="D609" i="16"/>
  <c r="N608" i="16"/>
  <c r="L608" i="16"/>
  <c r="J608" i="16"/>
  <c r="H608" i="16"/>
  <c r="F608" i="16"/>
  <c r="D608" i="16"/>
  <c r="N607" i="16"/>
  <c r="L607" i="16"/>
  <c r="J607" i="16"/>
  <c r="H607" i="16"/>
  <c r="F607" i="16"/>
  <c r="D607" i="16"/>
  <c r="N606" i="16"/>
  <c r="L606" i="16"/>
  <c r="J606" i="16"/>
  <c r="H606" i="16"/>
  <c r="F606" i="16"/>
  <c r="D606" i="16"/>
  <c r="N605" i="16"/>
  <c r="L605" i="16"/>
  <c r="J605" i="16"/>
  <c r="H605" i="16"/>
  <c r="F605" i="16"/>
  <c r="D605" i="16"/>
  <c r="N604" i="16"/>
  <c r="L604" i="16"/>
  <c r="J604" i="16"/>
  <c r="H604" i="16"/>
  <c r="F604" i="16"/>
  <c r="D604" i="16"/>
  <c r="N603" i="16"/>
  <c r="L603" i="16"/>
  <c r="J603" i="16"/>
  <c r="H603" i="16"/>
  <c r="F603" i="16"/>
  <c r="D603" i="16"/>
  <c r="N602" i="16"/>
  <c r="L602" i="16"/>
  <c r="J602" i="16"/>
  <c r="H602" i="16"/>
  <c r="F602" i="16"/>
  <c r="D602" i="16"/>
  <c r="N601" i="16"/>
  <c r="L601" i="16"/>
  <c r="J601" i="16"/>
  <c r="H601" i="16"/>
  <c r="F601" i="16"/>
  <c r="D601" i="16"/>
  <c r="N600" i="16"/>
  <c r="L600" i="16"/>
  <c r="J600" i="16"/>
  <c r="H600" i="16"/>
  <c r="F600" i="16"/>
  <c r="D600" i="16"/>
  <c r="N599" i="16"/>
  <c r="L599" i="16"/>
  <c r="J599" i="16"/>
  <c r="H599" i="16"/>
  <c r="F599" i="16"/>
  <c r="D599" i="16"/>
  <c r="N598" i="16"/>
  <c r="L598" i="16"/>
  <c r="J598" i="16"/>
  <c r="H598" i="16"/>
  <c r="F598" i="16"/>
  <c r="D598" i="16"/>
  <c r="N597" i="16"/>
  <c r="L597" i="16"/>
  <c r="J597" i="16"/>
  <c r="H597" i="16"/>
  <c r="F597" i="16"/>
  <c r="D597" i="16"/>
  <c r="N596" i="16"/>
  <c r="L596" i="16"/>
  <c r="J596" i="16"/>
  <c r="H596" i="16"/>
  <c r="F596" i="16"/>
  <c r="D596" i="16"/>
  <c r="N595" i="16"/>
  <c r="L595" i="16"/>
  <c r="J595" i="16"/>
  <c r="H595" i="16"/>
  <c r="F595" i="16"/>
  <c r="D595" i="16"/>
  <c r="N594" i="16"/>
  <c r="L594" i="16"/>
  <c r="J594" i="16"/>
  <c r="H594" i="16"/>
  <c r="F594" i="16"/>
  <c r="D594" i="16"/>
  <c r="N593" i="16"/>
  <c r="L593" i="16"/>
  <c r="J593" i="16"/>
  <c r="H593" i="16"/>
  <c r="F593" i="16"/>
  <c r="D593" i="16"/>
  <c r="N592" i="16"/>
  <c r="L592" i="16"/>
  <c r="J592" i="16"/>
  <c r="H592" i="16"/>
  <c r="F592" i="16"/>
  <c r="D592" i="16"/>
  <c r="N591" i="16"/>
  <c r="L591" i="16"/>
  <c r="J591" i="16"/>
  <c r="H591" i="16"/>
  <c r="F591" i="16"/>
  <c r="D591" i="16"/>
  <c r="N590" i="16"/>
  <c r="L590" i="16"/>
  <c r="J590" i="16"/>
  <c r="H590" i="16"/>
  <c r="F590" i="16"/>
  <c r="D590" i="16"/>
  <c r="N589" i="16"/>
  <c r="L589" i="16"/>
  <c r="J589" i="16"/>
  <c r="H589" i="16"/>
  <c r="F589" i="16"/>
  <c r="D589" i="16"/>
  <c r="N588" i="16"/>
  <c r="L588" i="16"/>
  <c r="J588" i="16"/>
  <c r="H588" i="16"/>
  <c r="F588" i="16"/>
  <c r="D588" i="16"/>
  <c r="N587" i="16"/>
  <c r="L587" i="16"/>
  <c r="J587" i="16"/>
  <c r="H587" i="16"/>
  <c r="F587" i="16"/>
  <c r="D587" i="16"/>
  <c r="N586" i="16"/>
  <c r="L586" i="16"/>
  <c r="J586" i="16"/>
  <c r="H586" i="16"/>
  <c r="F586" i="16"/>
  <c r="D586" i="16"/>
  <c r="N585" i="16"/>
  <c r="L585" i="16"/>
  <c r="J585" i="16"/>
  <c r="H585" i="16"/>
  <c r="F585" i="16"/>
  <c r="D585" i="16"/>
  <c r="N584" i="16"/>
  <c r="L584" i="16"/>
  <c r="J584" i="16"/>
  <c r="H584" i="16"/>
  <c r="F584" i="16"/>
  <c r="D584" i="16"/>
  <c r="N583" i="16"/>
  <c r="L583" i="16"/>
  <c r="J583" i="16"/>
  <c r="H583" i="16"/>
  <c r="F583" i="16"/>
  <c r="D583" i="16"/>
  <c r="N582" i="16"/>
  <c r="L582" i="16"/>
  <c r="J582" i="16"/>
  <c r="H582" i="16"/>
  <c r="F582" i="16"/>
  <c r="D582" i="16"/>
  <c r="N581" i="16"/>
  <c r="L581" i="16"/>
  <c r="J581" i="16"/>
  <c r="H581" i="16"/>
  <c r="F581" i="16"/>
  <c r="D581" i="16"/>
  <c r="N580" i="16"/>
  <c r="L580" i="16"/>
  <c r="J580" i="16"/>
  <c r="H580" i="16"/>
  <c r="F580" i="16"/>
  <c r="D580" i="16"/>
  <c r="N579" i="16"/>
  <c r="L579" i="16"/>
  <c r="J579" i="16"/>
  <c r="H579" i="16"/>
  <c r="F579" i="16"/>
  <c r="D579" i="16"/>
  <c r="N578" i="16"/>
  <c r="L578" i="16"/>
  <c r="J578" i="16"/>
  <c r="H578" i="16"/>
  <c r="F578" i="16"/>
  <c r="D578" i="16"/>
  <c r="N577" i="16"/>
  <c r="L577" i="16"/>
  <c r="J577" i="16"/>
  <c r="H577" i="16"/>
  <c r="F577" i="16"/>
  <c r="D577" i="16"/>
  <c r="N576" i="16"/>
  <c r="L576" i="16"/>
  <c r="J576" i="16"/>
  <c r="H576" i="16"/>
  <c r="F576" i="16"/>
  <c r="D576" i="16"/>
  <c r="N575" i="16"/>
  <c r="L575" i="16"/>
  <c r="J575" i="16"/>
  <c r="H575" i="16"/>
  <c r="F575" i="16"/>
  <c r="D575" i="16"/>
  <c r="N574" i="16"/>
  <c r="L574" i="16"/>
  <c r="J574" i="16"/>
  <c r="H574" i="16"/>
  <c r="F574" i="16"/>
  <c r="D574" i="16"/>
  <c r="N573" i="16"/>
  <c r="L573" i="16"/>
  <c r="J573" i="16"/>
  <c r="H573" i="16"/>
  <c r="F573" i="16"/>
  <c r="D573" i="16"/>
  <c r="N572" i="16"/>
  <c r="L572" i="16"/>
  <c r="J572" i="16"/>
  <c r="H572" i="16"/>
  <c r="F572" i="16"/>
  <c r="D572" i="16"/>
  <c r="N571" i="16"/>
  <c r="L571" i="16"/>
  <c r="J571" i="16"/>
  <c r="H571" i="16"/>
  <c r="F571" i="16"/>
  <c r="D571" i="16"/>
  <c r="N570" i="16"/>
  <c r="L570" i="16"/>
  <c r="J570" i="16"/>
  <c r="H570" i="16"/>
  <c r="F570" i="16"/>
  <c r="D570" i="16"/>
  <c r="N569" i="16"/>
  <c r="L569" i="16"/>
  <c r="J569" i="16"/>
  <c r="H569" i="16"/>
  <c r="F569" i="16"/>
  <c r="D569" i="16"/>
  <c r="N568" i="16"/>
  <c r="L568" i="16"/>
  <c r="J568" i="16"/>
  <c r="H568" i="16"/>
  <c r="F568" i="16"/>
  <c r="D568" i="16"/>
  <c r="N567" i="16"/>
  <c r="L567" i="16"/>
  <c r="J567" i="16"/>
  <c r="H567" i="16"/>
  <c r="F567" i="16"/>
  <c r="D567" i="16"/>
  <c r="N566" i="16"/>
  <c r="L566" i="16"/>
  <c r="J566" i="16"/>
  <c r="H566" i="16"/>
  <c r="F566" i="16"/>
  <c r="D566" i="16"/>
  <c r="N565" i="16"/>
  <c r="L565" i="16"/>
  <c r="J565" i="16"/>
  <c r="H565" i="16"/>
  <c r="F565" i="16"/>
  <c r="D565" i="16"/>
  <c r="N564" i="16"/>
  <c r="L564" i="16"/>
  <c r="J564" i="16"/>
  <c r="H564" i="16"/>
  <c r="F564" i="16"/>
  <c r="D564" i="16"/>
  <c r="N563" i="16"/>
  <c r="L563" i="16"/>
  <c r="J563" i="16"/>
  <c r="H563" i="16"/>
  <c r="F563" i="16"/>
  <c r="D563" i="16"/>
  <c r="N562" i="16"/>
  <c r="L562" i="16"/>
  <c r="J562" i="16"/>
  <c r="H562" i="16"/>
  <c r="F562" i="16"/>
  <c r="D562" i="16"/>
  <c r="N561" i="16"/>
  <c r="L561" i="16"/>
  <c r="J561" i="16"/>
  <c r="H561" i="16"/>
  <c r="F561" i="16"/>
  <c r="D561" i="16"/>
  <c r="N560" i="16"/>
  <c r="L560" i="16"/>
  <c r="J560" i="16"/>
  <c r="H560" i="16"/>
  <c r="F560" i="16"/>
  <c r="D560" i="16"/>
  <c r="N559" i="16"/>
  <c r="L559" i="16"/>
  <c r="J559" i="16"/>
  <c r="H559" i="16"/>
  <c r="F559" i="16"/>
  <c r="D559" i="16"/>
  <c r="N558" i="16"/>
  <c r="L558" i="16"/>
  <c r="J558" i="16"/>
  <c r="H558" i="16"/>
  <c r="F558" i="16"/>
  <c r="D558" i="16"/>
  <c r="N557" i="16"/>
  <c r="L557" i="16"/>
  <c r="J557" i="16"/>
  <c r="H557" i="16"/>
  <c r="F557" i="16"/>
  <c r="D557" i="16"/>
  <c r="N556" i="16"/>
  <c r="L556" i="16"/>
  <c r="J556" i="16"/>
  <c r="H556" i="16"/>
  <c r="F556" i="16"/>
  <c r="D556" i="16"/>
  <c r="N555" i="16"/>
  <c r="L555" i="16"/>
  <c r="J555" i="16"/>
  <c r="H555" i="16"/>
  <c r="F555" i="16"/>
  <c r="D555" i="16"/>
  <c r="N554" i="16"/>
  <c r="L554" i="16"/>
  <c r="J554" i="16"/>
  <c r="H554" i="16"/>
  <c r="F554" i="16"/>
  <c r="D554" i="16"/>
  <c r="N553" i="16"/>
  <c r="L553" i="16"/>
  <c r="J553" i="16"/>
  <c r="H553" i="16"/>
  <c r="F553" i="16"/>
  <c r="D553" i="16"/>
  <c r="N552" i="16"/>
  <c r="L552" i="16"/>
  <c r="J552" i="16"/>
  <c r="H552" i="16"/>
  <c r="F552" i="16"/>
  <c r="D552" i="16"/>
  <c r="N551" i="16"/>
  <c r="L551" i="16"/>
  <c r="J551" i="16"/>
  <c r="H551" i="16"/>
  <c r="F551" i="16"/>
  <c r="D551" i="16"/>
  <c r="N550" i="16"/>
  <c r="L550" i="16"/>
  <c r="J550" i="16"/>
  <c r="H550" i="16"/>
  <c r="F550" i="16"/>
  <c r="D550" i="16"/>
  <c r="N549" i="16"/>
  <c r="L549" i="16"/>
  <c r="J549" i="16"/>
  <c r="H549" i="16"/>
  <c r="F549" i="16"/>
  <c r="D549" i="16"/>
  <c r="N548" i="16"/>
  <c r="L548" i="16"/>
  <c r="J548" i="16"/>
  <c r="H548" i="16"/>
  <c r="F548" i="16"/>
  <c r="D548" i="16"/>
  <c r="N547" i="16"/>
  <c r="L547" i="16"/>
  <c r="J547" i="16"/>
  <c r="H547" i="16"/>
  <c r="F547" i="16"/>
  <c r="D547" i="16"/>
  <c r="N546" i="16"/>
  <c r="L546" i="16"/>
  <c r="J546" i="16"/>
  <c r="H546" i="16"/>
  <c r="F546" i="16"/>
  <c r="D546" i="16"/>
  <c r="N545" i="16"/>
  <c r="L545" i="16"/>
  <c r="J545" i="16"/>
  <c r="H545" i="16"/>
  <c r="F545" i="16"/>
  <c r="D545" i="16"/>
  <c r="N544" i="16"/>
  <c r="L544" i="16"/>
  <c r="J544" i="16"/>
  <c r="H544" i="16"/>
  <c r="F544" i="16"/>
  <c r="D544" i="16"/>
  <c r="N543" i="16"/>
  <c r="L543" i="16"/>
  <c r="J543" i="16"/>
  <c r="H543" i="16"/>
  <c r="F543" i="16"/>
  <c r="D543" i="16"/>
  <c r="N542" i="16"/>
  <c r="L542" i="16"/>
  <c r="J542" i="16"/>
  <c r="H542" i="16"/>
  <c r="F542" i="16"/>
  <c r="D542" i="16"/>
  <c r="N541" i="16"/>
  <c r="L541" i="16"/>
  <c r="J541" i="16"/>
  <c r="H541" i="16"/>
  <c r="F541" i="16"/>
  <c r="D541" i="16"/>
  <c r="N540" i="16"/>
  <c r="L540" i="16"/>
  <c r="J540" i="16"/>
  <c r="H540" i="16"/>
  <c r="F540" i="16"/>
  <c r="D540" i="16"/>
  <c r="N539" i="16"/>
  <c r="L539" i="16"/>
  <c r="J539" i="16"/>
  <c r="H539" i="16"/>
  <c r="F539" i="16"/>
  <c r="D539" i="16"/>
  <c r="N538" i="16"/>
  <c r="L538" i="16"/>
  <c r="J538" i="16"/>
  <c r="H538" i="16"/>
  <c r="F538" i="16"/>
  <c r="D538" i="16"/>
  <c r="N537" i="16"/>
  <c r="L537" i="16"/>
  <c r="J537" i="16"/>
  <c r="H537" i="16"/>
  <c r="F537" i="16"/>
  <c r="D537" i="16"/>
  <c r="N536" i="16"/>
  <c r="L536" i="16"/>
  <c r="J536" i="16"/>
  <c r="H536" i="16"/>
  <c r="F536" i="16"/>
  <c r="D536" i="16"/>
  <c r="N535" i="16"/>
  <c r="L535" i="16"/>
  <c r="J535" i="16"/>
  <c r="H535" i="16"/>
  <c r="F535" i="16"/>
  <c r="D535" i="16"/>
  <c r="N534" i="16"/>
  <c r="L534" i="16"/>
  <c r="J534" i="16"/>
  <c r="H534" i="16"/>
  <c r="F534" i="16"/>
  <c r="D534" i="16"/>
  <c r="N533" i="16"/>
  <c r="L533" i="16"/>
  <c r="J533" i="16"/>
  <c r="H533" i="16"/>
  <c r="F533" i="16"/>
  <c r="D533" i="16"/>
  <c r="N532" i="16"/>
  <c r="L532" i="16"/>
  <c r="J532" i="16"/>
  <c r="H532" i="16"/>
  <c r="F532" i="16"/>
  <c r="D532" i="16"/>
  <c r="N531" i="16"/>
  <c r="L531" i="16"/>
  <c r="J531" i="16"/>
  <c r="H531" i="16"/>
  <c r="F531" i="16"/>
  <c r="D531" i="16"/>
  <c r="N530" i="16"/>
  <c r="L530" i="16"/>
  <c r="J530" i="16"/>
  <c r="H530" i="16"/>
  <c r="F530" i="16"/>
  <c r="D530" i="16"/>
  <c r="N529" i="16"/>
  <c r="L529" i="16"/>
  <c r="J529" i="16"/>
  <c r="H529" i="16"/>
  <c r="F529" i="16"/>
  <c r="D529" i="16"/>
  <c r="N528" i="16"/>
  <c r="L528" i="16"/>
  <c r="J528" i="16"/>
  <c r="H528" i="16"/>
  <c r="F528" i="16"/>
  <c r="D528" i="16"/>
  <c r="N527" i="16"/>
  <c r="L527" i="16"/>
  <c r="J527" i="16"/>
  <c r="H527" i="16"/>
  <c r="F527" i="16"/>
  <c r="D527" i="16"/>
  <c r="N526" i="16"/>
  <c r="L526" i="16"/>
  <c r="J526" i="16"/>
  <c r="H526" i="16"/>
  <c r="F526" i="16"/>
  <c r="D526" i="16"/>
  <c r="N525" i="16"/>
  <c r="L525" i="16"/>
  <c r="J525" i="16"/>
  <c r="H525" i="16"/>
  <c r="F525" i="16"/>
  <c r="D525" i="16"/>
  <c r="N524" i="16"/>
  <c r="L524" i="16"/>
  <c r="J524" i="16"/>
  <c r="H524" i="16"/>
  <c r="F524" i="16"/>
  <c r="D524" i="16"/>
  <c r="N523" i="16"/>
  <c r="L523" i="16"/>
  <c r="J523" i="16"/>
  <c r="H523" i="16"/>
  <c r="F523" i="16"/>
  <c r="D523" i="16"/>
  <c r="N522" i="16"/>
  <c r="L522" i="16"/>
  <c r="J522" i="16"/>
  <c r="H522" i="16"/>
  <c r="F522" i="16"/>
  <c r="D522" i="16"/>
  <c r="N521" i="16"/>
  <c r="L521" i="16"/>
  <c r="J521" i="16"/>
  <c r="H521" i="16"/>
  <c r="F521" i="16"/>
  <c r="D521" i="16"/>
  <c r="N520" i="16"/>
  <c r="L520" i="16"/>
  <c r="J520" i="16"/>
  <c r="H520" i="16"/>
  <c r="F520" i="16"/>
  <c r="D520" i="16"/>
  <c r="N519" i="16"/>
  <c r="L519" i="16"/>
  <c r="J519" i="16"/>
  <c r="H519" i="16"/>
  <c r="F519" i="16"/>
  <c r="D519" i="16"/>
  <c r="N518" i="16"/>
  <c r="L518" i="16"/>
  <c r="J518" i="16"/>
  <c r="H518" i="16"/>
  <c r="F518" i="16"/>
  <c r="D518" i="16"/>
  <c r="N517" i="16"/>
  <c r="L517" i="16"/>
  <c r="J517" i="16"/>
  <c r="H517" i="16"/>
  <c r="F517" i="16"/>
  <c r="D517" i="16"/>
  <c r="N516" i="16"/>
  <c r="L516" i="16"/>
  <c r="J516" i="16"/>
  <c r="H516" i="16"/>
  <c r="F516" i="16"/>
  <c r="D516" i="16"/>
  <c r="N515" i="16"/>
  <c r="L515" i="16"/>
  <c r="J515" i="16"/>
  <c r="H515" i="16"/>
  <c r="F515" i="16"/>
  <c r="D515" i="16"/>
  <c r="N514" i="16"/>
  <c r="L514" i="16"/>
  <c r="J514" i="16"/>
  <c r="H514" i="16"/>
  <c r="F514" i="16"/>
  <c r="D514" i="16"/>
  <c r="N513" i="16"/>
  <c r="L513" i="16"/>
  <c r="J513" i="16"/>
  <c r="H513" i="16"/>
  <c r="F513" i="16"/>
  <c r="D513" i="16"/>
  <c r="N512" i="16"/>
  <c r="L512" i="16"/>
  <c r="J512" i="16"/>
  <c r="H512" i="16"/>
  <c r="F512" i="16"/>
  <c r="D512" i="16"/>
  <c r="N511" i="16"/>
  <c r="L511" i="16"/>
  <c r="J511" i="16"/>
  <c r="H511" i="16"/>
  <c r="F511" i="16"/>
  <c r="D511" i="16"/>
  <c r="N510" i="16"/>
  <c r="L510" i="16"/>
  <c r="J510" i="16"/>
  <c r="H510" i="16"/>
  <c r="F510" i="16"/>
  <c r="D510" i="16"/>
  <c r="N509" i="16"/>
  <c r="L509" i="16"/>
  <c r="J509" i="16"/>
  <c r="H509" i="16"/>
  <c r="F509" i="16"/>
  <c r="D509" i="16"/>
  <c r="N508" i="16"/>
  <c r="L508" i="16"/>
  <c r="J508" i="16"/>
  <c r="H508" i="16"/>
  <c r="F508" i="16"/>
  <c r="D508" i="16"/>
  <c r="N507" i="16"/>
  <c r="L507" i="16"/>
  <c r="J507" i="16"/>
  <c r="H507" i="16"/>
  <c r="F507" i="16"/>
  <c r="D507" i="16"/>
  <c r="N506" i="16"/>
  <c r="L506" i="16"/>
  <c r="J506" i="16"/>
  <c r="H506" i="16"/>
  <c r="F506" i="16"/>
  <c r="D506" i="16"/>
  <c r="N505" i="16"/>
  <c r="L505" i="16"/>
  <c r="J505" i="16"/>
  <c r="H505" i="16"/>
  <c r="F505" i="16"/>
  <c r="D505" i="16"/>
  <c r="N504" i="16"/>
  <c r="L504" i="16"/>
  <c r="J504" i="16"/>
  <c r="H504" i="16"/>
  <c r="F504" i="16"/>
  <c r="D504" i="16"/>
  <c r="N503" i="16"/>
  <c r="L503" i="16"/>
  <c r="J503" i="16"/>
  <c r="H503" i="16"/>
  <c r="F503" i="16"/>
  <c r="D503" i="16"/>
  <c r="N502" i="16"/>
  <c r="L502" i="16"/>
  <c r="J502" i="16"/>
  <c r="H502" i="16"/>
  <c r="F502" i="16"/>
  <c r="D502" i="16"/>
  <c r="N501" i="16"/>
  <c r="L501" i="16"/>
  <c r="J501" i="16"/>
  <c r="H501" i="16"/>
  <c r="F501" i="16"/>
  <c r="D501" i="16"/>
  <c r="N500" i="16"/>
  <c r="L500" i="16"/>
  <c r="J500" i="16"/>
  <c r="H500" i="16"/>
  <c r="F500" i="16"/>
  <c r="D500" i="16"/>
  <c r="N499" i="16"/>
  <c r="L499" i="16"/>
  <c r="J499" i="16"/>
  <c r="H499" i="16"/>
  <c r="F499" i="16"/>
  <c r="D499" i="16"/>
  <c r="N498" i="16"/>
  <c r="L498" i="16"/>
  <c r="J498" i="16"/>
  <c r="H498" i="16"/>
  <c r="F498" i="16"/>
  <c r="D498" i="16"/>
  <c r="N497" i="16"/>
  <c r="L497" i="16"/>
  <c r="J497" i="16"/>
  <c r="H497" i="16"/>
  <c r="F497" i="16"/>
  <c r="D497" i="16"/>
  <c r="N496" i="16"/>
  <c r="L496" i="16"/>
  <c r="J496" i="16"/>
  <c r="H496" i="16"/>
  <c r="F496" i="16"/>
  <c r="D496" i="16"/>
  <c r="N495" i="16"/>
  <c r="L495" i="16"/>
  <c r="J495" i="16"/>
  <c r="H495" i="16"/>
  <c r="F495" i="16"/>
  <c r="D495" i="16"/>
  <c r="N494" i="16"/>
  <c r="L494" i="16"/>
  <c r="J494" i="16"/>
  <c r="H494" i="16"/>
  <c r="F494" i="16"/>
  <c r="D494" i="16"/>
  <c r="N493" i="16"/>
  <c r="L493" i="16"/>
  <c r="J493" i="16"/>
  <c r="H493" i="16"/>
  <c r="F493" i="16"/>
  <c r="D493" i="16"/>
  <c r="N492" i="16"/>
  <c r="L492" i="16"/>
  <c r="J492" i="16"/>
  <c r="H492" i="16"/>
  <c r="F492" i="16"/>
  <c r="D492" i="16"/>
  <c r="N491" i="16"/>
  <c r="L491" i="16"/>
  <c r="J491" i="16"/>
  <c r="H491" i="16"/>
  <c r="F491" i="16"/>
  <c r="D491" i="16"/>
  <c r="N490" i="16"/>
  <c r="L490" i="16"/>
  <c r="J490" i="16"/>
  <c r="H490" i="16"/>
  <c r="F490" i="16"/>
  <c r="D490" i="16"/>
  <c r="N489" i="16"/>
  <c r="L489" i="16"/>
  <c r="J489" i="16"/>
  <c r="H489" i="16"/>
  <c r="F489" i="16"/>
  <c r="D489" i="16"/>
  <c r="N488" i="16"/>
  <c r="L488" i="16"/>
  <c r="J488" i="16"/>
  <c r="H488" i="16"/>
  <c r="F488" i="16"/>
  <c r="D488" i="16"/>
  <c r="N487" i="16"/>
  <c r="L487" i="16"/>
  <c r="J487" i="16"/>
  <c r="H487" i="16"/>
  <c r="F487" i="16"/>
  <c r="D487" i="16"/>
  <c r="N486" i="16"/>
  <c r="L486" i="16"/>
  <c r="J486" i="16"/>
  <c r="H486" i="16"/>
  <c r="F486" i="16"/>
  <c r="D486" i="16"/>
  <c r="N485" i="16"/>
  <c r="L485" i="16"/>
  <c r="J485" i="16"/>
  <c r="H485" i="16"/>
  <c r="F485" i="16"/>
  <c r="D485" i="16"/>
  <c r="N484" i="16"/>
  <c r="L484" i="16"/>
  <c r="J484" i="16"/>
  <c r="H484" i="16"/>
  <c r="F484" i="16"/>
  <c r="D484" i="16"/>
  <c r="N483" i="16"/>
  <c r="L483" i="16"/>
  <c r="J483" i="16"/>
  <c r="H483" i="16"/>
  <c r="F483" i="16"/>
  <c r="D483" i="16"/>
  <c r="N482" i="16"/>
  <c r="L482" i="16"/>
  <c r="J482" i="16"/>
  <c r="H482" i="16"/>
  <c r="F482" i="16"/>
  <c r="D482" i="16"/>
  <c r="N481" i="16"/>
  <c r="L481" i="16"/>
  <c r="J481" i="16"/>
  <c r="H481" i="16"/>
  <c r="F481" i="16"/>
  <c r="D481" i="16"/>
  <c r="N480" i="16"/>
  <c r="L480" i="16"/>
  <c r="J480" i="16"/>
  <c r="H480" i="16"/>
  <c r="F480" i="16"/>
  <c r="D480" i="16"/>
  <c r="N479" i="16"/>
  <c r="L479" i="16"/>
  <c r="J479" i="16"/>
  <c r="H479" i="16"/>
  <c r="F479" i="16"/>
  <c r="D479" i="16"/>
  <c r="N478" i="16"/>
  <c r="L478" i="16"/>
  <c r="J478" i="16"/>
  <c r="H478" i="16"/>
  <c r="F478" i="16"/>
  <c r="D478" i="16"/>
  <c r="N477" i="16"/>
  <c r="L477" i="16"/>
  <c r="J477" i="16"/>
  <c r="H477" i="16"/>
  <c r="F477" i="16"/>
  <c r="D477" i="16"/>
  <c r="N476" i="16"/>
  <c r="L476" i="16"/>
  <c r="J476" i="16"/>
  <c r="H476" i="16"/>
  <c r="F476" i="16"/>
  <c r="D476" i="16"/>
  <c r="N475" i="16"/>
  <c r="L475" i="16"/>
  <c r="J475" i="16"/>
  <c r="H475" i="16"/>
  <c r="F475" i="16"/>
  <c r="D475" i="16"/>
  <c r="N474" i="16"/>
  <c r="L474" i="16"/>
  <c r="J474" i="16"/>
  <c r="H474" i="16"/>
  <c r="F474" i="16"/>
  <c r="D474" i="16"/>
  <c r="N473" i="16"/>
  <c r="L473" i="16"/>
  <c r="J473" i="16"/>
  <c r="H473" i="16"/>
  <c r="F473" i="16"/>
  <c r="D473" i="16"/>
  <c r="N472" i="16"/>
  <c r="L472" i="16"/>
  <c r="J472" i="16"/>
  <c r="H472" i="16"/>
  <c r="F472" i="16"/>
  <c r="D472" i="16"/>
  <c r="N471" i="16"/>
  <c r="L471" i="16"/>
  <c r="J471" i="16"/>
  <c r="H471" i="16"/>
  <c r="F471" i="16"/>
  <c r="D471" i="16"/>
  <c r="N470" i="16"/>
  <c r="L470" i="16"/>
  <c r="J470" i="16"/>
  <c r="H470" i="16"/>
  <c r="F470" i="16"/>
  <c r="D470" i="16"/>
  <c r="N469" i="16"/>
  <c r="L469" i="16"/>
  <c r="J469" i="16"/>
  <c r="H469" i="16"/>
  <c r="F469" i="16"/>
  <c r="D469" i="16"/>
  <c r="N468" i="16"/>
  <c r="L468" i="16"/>
  <c r="J468" i="16"/>
  <c r="H468" i="16"/>
  <c r="F468" i="16"/>
  <c r="D468" i="16"/>
  <c r="N467" i="16"/>
  <c r="L467" i="16"/>
  <c r="J467" i="16"/>
  <c r="H467" i="16"/>
  <c r="F467" i="16"/>
  <c r="D467" i="16"/>
  <c r="N466" i="16"/>
  <c r="L466" i="16"/>
  <c r="J466" i="16"/>
  <c r="H466" i="16"/>
  <c r="F466" i="16"/>
  <c r="D466" i="16"/>
  <c r="N465" i="16"/>
  <c r="L465" i="16"/>
  <c r="J465" i="16"/>
  <c r="H465" i="16"/>
  <c r="F465" i="16"/>
  <c r="D465" i="16"/>
  <c r="N464" i="16"/>
  <c r="L464" i="16"/>
  <c r="J464" i="16"/>
  <c r="H464" i="16"/>
  <c r="F464" i="16"/>
  <c r="D464" i="16"/>
  <c r="N463" i="16"/>
  <c r="L463" i="16"/>
  <c r="J463" i="16"/>
  <c r="H463" i="16"/>
  <c r="F463" i="16"/>
  <c r="D463" i="16"/>
  <c r="N462" i="16"/>
  <c r="L462" i="16"/>
  <c r="J462" i="16"/>
  <c r="H462" i="16"/>
  <c r="F462" i="16"/>
  <c r="D462" i="16"/>
  <c r="N461" i="16"/>
  <c r="L461" i="16"/>
  <c r="J461" i="16"/>
  <c r="H461" i="16"/>
  <c r="F461" i="16"/>
  <c r="D461" i="16"/>
  <c r="N460" i="16"/>
  <c r="L460" i="16"/>
  <c r="J460" i="16"/>
  <c r="H460" i="16"/>
  <c r="F460" i="16"/>
  <c r="D460" i="16"/>
  <c r="N459" i="16"/>
  <c r="L459" i="16"/>
  <c r="J459" i="16"/>
  <c r="H459" i="16"/>
  <c r="F459" i="16"/>
  <c r="D459" i="16"/>
  <c r="N458" i="16"/>
  <c r="L458" i="16"/>
  <c r="J458" i="16"/>
  <c r="H458" i="16"/>
  <c r="F458" i="16"/>
  <c r="D458" i="16"/>
  <c r="N457" i="16"/>
  <c r="L457" i="16"/>
  <c r="J457" i="16"/>
  <c r="H457" i="16"/>
  <c r="F457" i="16"/>
  <c r="D457" i="16"/>
  <c r="N456" i="16"/>
  <c r="L456" i="16"/>
  <c r="J456" i="16"/>
  <c r="H456" i="16"/>
  <c r="F456" i="16"/>
  <c r="D456" i="16"/>
  <c r="N455" i="16"/>
  <c r="L455" i="16"/>
  <c r="J455" i="16"/>
  <c r="H455" i="16"/>
  <c r="F455" i="16"/>
  <c r="D455" i="16"/>
  <c r="N454" i="16"/>
  <c r="L454" i="16"/>
  <c r="J454" i="16"/>
  <c r="H454" i="16"/>
  <c r="F454" i="16"/>
  <c r="D454" i="16"/>
  <c r="N453" i="16"/>
  <c r="L453" i="16"/>
  <c r="J453" i="16"/>
  <c r="H453" i="16"/>
  <c r="F453" i="16"/>
  <c r="D453" i="16"/>
  <c r="N452" i="16"/>
  <c r="L452" i="16"/>
  <c r="J452" i="16"/>
  <c r="H452" i="16"/>
  <c r="F452" i="16"/>
  <c r="D452" i="16"/>
  <c r="N451" i="16"/>
  <c r="L451" i="16"/>
  <c r="J451" i="16"/>
  <c r="H451" i="16"/>
  <c r="F451" i="16"/>
  <c r="D451" i="16"/>
  <c r="N450" i="16"/>
  <c r="L450" i="16"/>
  <c r="J450" i="16"/>
  <c r="H450" i="16"/>
  <c r="F450" i="16"/>
  <c r="D450" i="16"/>
  <c r="N449" i="16"/>
  <c r="L449" i="16"/>
  <c r="J449" i="16"/>
  <c r="H449" i="16"/>
  <c r="F449" i="16"/>
  <c r="D449" i="16"/>
  <c r="N448" i="16"/>
  <c r="L448" i="16"/>
  <c r="J448" i="16"/>
  <c r="H448" i="16"/>
  <c r="F448" i="16"/>
  <c r="D448" i="16"/>
  <c r="N447" i="16"/>
  <c r="L447" i="16"/>
  <c r="J447" i="16"/>
  <c r="H447" i="16"/>
  <c r="F447" i="16"/>
  <c r="D447" i="16"/>
  <c r="N446" i="16"/>
  <c r="L446" i="16"/>
  <c r="J446" i="16"/>
  <c r="H446" i="16"/>
  <c r="F446" i="16"/>
  <c r="D446" i="16"/>
  <c r="N445" i="16"/>
  <c r="L445" i="16"/>
  <c r="J445" i="16"/>
  <c r="H445" i="16"/>
  <c r="F445" i="16"/>
  <c r="D445" i="16"/>
  <c r="N444" i="16"/>
  <c r="L444" i="16"/>
  <c r="J444" i="16"/>
  <c r="H444" i="16"/>
  <c r="F444" i="16"/>
  <c r="D444" i="16"/>
  <c r="N443" i="16"/>
  <c r="L443" i="16"/>
  <c r="J443" i="16"/>
  <c r="H443" i="16"/>
  <c r="F443" i="16"/>
  <c r="D443" i="16"/>
  <c r="N442" i="16"/>
  <c r="L442" i="16"/>
  <c r="J442" i="16"/>
  <c r="H442" i="16"/>
  <c r="F442" i="16"/>
  <c r="D442" i="16"/>
  <c r="N441" i="16"/>
  <c r="L441" i="16"/>
  <c r="J441" i="16"/>
  <c r="H441" i="16"/>
  <c r="F441" i="16"/>
  <c r="D441" i="16"/>
  <c r="N440" i="16"/>
  <c r="L440" i="16"/>
  <c r="J440" i="16"/>
  <c r="H440" i="16"/>
  <c r="F440" i="16"/>
  <c r="D440" i="16"/>
  <c r="N439" i="16"/>
  <c r="L439" i="16"/>
  <c r="J439" i="16"/>
  <c r="H439" i="16"/>
  <c r="F439" i="16"/>
  <c r="D439" i="16"/>
  <c r="N438" i="16"/>
  <c r="L438" i="16"/>
  <c r="J438" i="16"/>
  <c r="H438" i="16"/>
  <c r="F438" i="16"/>
  <c r="D438" i="16"/>
  <c r="N437" i="16"/>
  <c r="L437" i="16"/>
  <c r="J437" i="16"/>
  <c r="H437" i="16"/>
  <c r="F437" i="16"/>
  <c r="D437" i="16"/>
  <c r="N436" i="16"/>
  <c r="L436" i="16"/>
  <c r="J436" i="16"/>
  <c r="H436" i="16"/>
  <c r="F436" i="16"/>
  <c r="D436" i="16"/>
  <c r="N435" i="16"/>
  <c r="L435" i="16"/>
  <c r="J435" i="16"/>
  <c r="H435" i="16"/>
  <c r="F435" i="16"/>
  <c r="D435" i="16"/>
  <c r="N434" i="16"/>
  <c r="L434" i="16"/>
  <c r="J434" i="16"/>
  <c r="H434" i="16"/>
  <c r="F434" i="16"/>
  <c r="D434" i="16"/>
  <c r="N433" i="16"/>
  <c r="L433" i="16"/>
  <c r="J433" i="16"/>
  <c r="H433" i="16"/>
  <c r="F433" i="16"/>
  <c r="D433" i="16"/>
  <c r="N432" i="16"/>
  <c r="L432" i="16"/>
  <c r="J432" i="16"/>
  <c r="H432" i="16"/>
  <c r="F432" i="16"/>
  <c r="D432" i="16"/>
  <c r="N431" i="16"/>
  <c r="L431" i="16"/>
  <c r="J431" i="16"/>
  <c r="H431" i="16"/>
  <c r="F431" i="16"/>
  <c r="D431" i="16"/>
  <c r="N430" i="16"/>
  <c r="L430" i="16"/>
  <c r="J430" i="16"/>
  <c r="H430" i="16"/>
  <c r="F430" i="16"/>
  <c r="D430" i="16"/>
  <c r="N429" i="16"/>
  <c r="L429" i="16"/>
  <c r="J429" i="16"/>
  <c r="H429" i="16"/>
  <c r="F429" i="16"/>
  <c r="D429" i="16"/>
  <c r="N428" i="16"/>
  <c r="L428" i="16"/>
  <c r="J428" i="16"/>
  <c r="H428" i="16"/>
  <c r="F428" i="16"/>
  <c r="D428" i="16"/>
  <c r="N427" i="16"/>
  <c r="L427" i="16"/>
  <c r="J427" i="16"/>
  <c r="H427" i="16"/>
  <c r="F427" i="16"/>
  <c r="D427" i="16"/>
  <c r="N426" i="16"/>
  <c r="L426" i="16"/>
  <c r="J426" i="16"/>
  <c r="H426" i="16"/>
  <c r="F426" i="16"/>
  <c r="D426" i="16"/>
  <c r="N425" i="16"/>
  <c r="L425" i="16"/>
  <c r="J425" i="16"/>
  <c r="H425" i="16"/>
  <c r="F425" i="16"/>
  <c r="D425" i="16"/>
  <c r="N424" i="16"/>
  <c r="L424" i="16"/>
  <c r="J424" i="16"/>
  <c r="H424" i="16"/>
  <c r="F424" i="16"/>
  <c r="D424" i="16"/>
  <c r="N423" i="16"/>
  <c r="L423" i="16"/>
  <c r="J423" i="16"/>
  <c r="H423" i="16"/>
  <c r="F423" i="16"/>
  <c r="D423" i="16"/>
  <c r="N422" i="16"/>
  <c r="L422" i="16"/>
  <c r="J422" i="16"/>
  <c r="H422" i="16"/>
  <c r="F422" i="16"/>
  <c r="D422" i="16"/>
  <c r="N421" i="16"/>
  <c r="L421" i="16"/>
  <c r="J421" i="16"/>
  <c r="H421" i="16"/>
  <c r="F421" i="16"/>
  <c r="D421" i="16"/>
  <c r="N420" i="16"/>
  <c r="L420" i="16"/>
  <c r="J420" i="16"/>
  <c r="H420" i="16"/>
  <c r="F420" i="16"/>
  <c r="D420" i="16"/>
  <c r="N419" i="16"/>
  <c r="L419" i="16"/>
  <c r="J419" i="16"/>
  <c r="H419" i="16"/>
  <c r="F419" i="16"/>
  <c r="D419" i="16"/>
  <c r="N418" i="16"/>
  <c r="L418" i="16"/>
  <c r="J418" i="16"/>
  <c r="H418" i="16"/>
  <c r="F418" i="16"/>
  <c r="D418" i="16"/>
  <c r="N417" i="16"/>
  <c r="L417" i="16"/>
  <c r="J417" i="16"/>
  <c r="H417" i="16"/>
  <c r="F417" i="16"/>
  <c r="D417" i="16"/>
  <c r="N416" i="16"/>
  <c r="L416" i="16"/>
  <c r="J416" i="16"/>
  <c r="H416" i="16"/>
  <c r="F416" i="16"/>
  <c r="D416" i="16"/>
  <c r="N415" i="16"/>
  <c r="L415" i="16"/>
  <c r="J415" i="16"/>
  <c r="H415" i="16"/>
  <c r="F415" i="16"/>
  <c r="D415" i="16"/>
  <c r="N414" i="16"/>
  <c r="L414" i="16"/>
  <c r="J414" i="16"/>
  <c r="H414" i="16"/>
  <c r="F414" i="16"/>
  <c r="D414" i="16"/>
  <c r="N413" i="16"/>
  <c r="L413" i="16"/>
  <c r="J413" i="16"/>
  <c r="H413" i="16"/>
  <c r="F413" i="16"/>
  <c r="D413" i="16"/>
  <c r="N412" i="16"/>
  <c r="L412" i="16"/>
  <c r="J412" i="16"/>
  <c r="H412" i="16"/>
  <c r="F412" i="16"/>
  <c r="D412" i="16"/>
  <c r="N411" i="16"/>
  <c r="L411" i="16"/>
  <c r="J411" i="16"/>
  <c r="H411" i="16"/>
  <c r="F411" i="16"/>
  <c r="D411" i="16"/>
  <c r="N410" i="16"/>
  <c r="L410" i="16"/>
  <c r="J410" i="16"/>
  <c r="H410" i="16"/>
  <c r="F410" i="16"/>
  <c r="D410" i="16"/>
  <c r="N409" i="16"/>
  <c r="L409" i="16"/>
  <c r="J409" i="16"/>
  <c r="H409" i="16"/>
  <c r="F409" i="16"/>
  <c r="D409" i="16"/>
  <c r="N408" i="16"/>
  <c r="L408" i="16"/>
  <c r="J408" i="16"/>
  <c r="H408" i="16"/>
  <c r="F408" i="16"/>
  <c r="D408" i="16"/>
  <c r="N407" i="16"/>
  <c r="L407" i="16"/>
  <c r="J407" i="16"/>
  <c r="H407" i="16"/>
  <c r="F407" i="16"/>
  <c r="D407" i="16"/>
  <c r="N406" i="16"/>
  <c r="L406" i="16"/>
  <c r="J406" i="16"/>
  <c r="H406" i="16"/>
  <c r="F406" i="16"/>
  <c r="D406" i="16"/>
  <c r="N405" i="16"/>
  <c r="L405" i="16"/>
  <c r="J405" i="16"/>
  <c r="H405" i="16"/>
  <c r="F405" i="16"/>
  <c r="D405" i="16"/>
  <c r="N404" i="16"/>
  <c r="L404" i="16"/>
  <c r="J404" i="16"/>
  <c r="H404" i="16"/>
  <c r="F404" i="16"/>
  <c r="D404" i="16"/>
  <c r="N403" i="16"/>
  <c r="L403" i="16"/>
  <c r="J403" i="16"/>
  <c r="H403" i="16"/>
  <c r="F403" i="16"/>
  <c r="D403" i="16"/>
  <c r="N402" i="16"/>
  <c r="L402" i="16"/>
  <c r="J402" i="16"/>
  <c r="H402" i="16"/>
  <c r="F402" i="16"/>
  <c r="D402" i="16"/>
  <c r="N401" i="16"/>
  <c r="L401" i="16"/>
  <c r="J401" i="16"/>
  <c r="H401" i="16"/>
  <c r="F401" i="16"/>
  <c r="D401" i="16"/>
  <c r="N400" i="16"/>
  <c r="L400" i="16"/>
  <c r="J400" i="16"/>
  <c r="H400" i="16"/>
  <c r="F400" i="16"/>
  <c r="D400" i="16"/>
  <c r="N399" i="16"/>
  <c r="L399" i="16"/>
  <c r="J399" i="16"/>
  <c r="H399" i="16"/>
  <c r="F399" i="16"/>
  <c r="D399" i="16"/>
  <c r="N398" i="16"/>
  <c r="L398" i="16"/>
  <c r="J398" i="16"/>
  <c r="H398" i="16"/>
  <c r="F398" i="16"/>
  <c r="D398" i="16"/>
  <c r="N397" i="16"/>
  <c r="L397" i="16"/>
  <c r="J397" i="16"/>
  <c r="H397" i="16"/>
  <c r="F397" i="16"/>
  <c r="D397" i="16"/>
  <c r="N396" i="16"/>
  <c r="L396" i="16"/>
  <c r="J396" i="16"/>
  <c r="H396" i="16"/>
  <c r="F396" i="16"/>
  <c r="D396" i="16"/>
  <c r="N395" i="16"/>
  <c r="L395" i="16"/>
  <c r="J395" i="16"/>
  <c r="H395" i="16"/>
  <c r="F395" i="16"/>
  <c r="D395" i="16"/>
  <c r="N394" i="16"/>
  <c r="L394" i="16"/>
  <c r="J394" i="16"/>
  <c r="H394" i="16"/>
  <c r="F394" i="16"/>
  <c r="D394" i="16"/>
  <c r="N393" i="16"/>
  <c r="L393" i="16"/>
  <c r="J393" i="16"/>
  <c r="H393" i="16"/>
  <c r="F393" i="16"/>
  <c r="D393" i="16"/>
  <c r="N392" i="16"/>
  <c r="L392" i="16"/>
  <c r="J392" i="16"/>
  <c r="H392" i="16"/>
  <c r="F392" i="16"/>
  <c r="D392" i="16"/>
  <c r="N391" i="16"/>
  <c r="L391" i="16"/>
  <c r="J391" i="16"/>
  <c r="H391" i="16"/>
  <c r="F391" i="16"/>
  <c r="D391" i="16"/>
  <c r="N390" i="16"/>
  <c r="L390" i="16"/>
  <c r="J390" i="16"/>
  <c r="H390" i="16"/>
  <c r="F390" i="16"/>
  <c r="D390" i="16"/>
  <c r="N389" i="16"/>
  <c r="L389" i="16"/>
  <c r="J389" i="16"/>
  <c r="H389" i="16"/>
  <c r="F389" i="16"/>
  <c r="D389" i="16"/>
  <c r="N388" i="16"/>
  <c r="L388" i="16"/>
  <c r="J388" i="16"/>
  <c r="H388" i="16"/>
  <c r="F388" i="16"/>
  <c r="D388" i="16"/>
  <c r="N387" i="16"/>
  <c r="L387" i="16"/>
  <c r="J387" i="16"/>
  <c r="H387" i="16"/>
  <c r="F387" i="16"/>
  <c r="D387" i="16"/>
  <c r="N386" i="16"/>
  <c r="L386" i="16"/>
  <c r="J386" i="16"/>
  <c r="H386" i="16"/>
  <c r="F386" i="16"/>
  <c r="D386" i="16"/>
  <c r="N385" i="16"/>
  <c r="L385" i="16"/>
  <c r="J385" i="16"/>
  <c r="H385" i="16"/>
  <c r="F385" i="16"/>
  <c r="D385" i="16"/>
  <c r="N384" i="16"/>
  <c r="L384" i="16"/>
  <c r="J384" i="16"/>
  <c r="H384" i="16"/>
  <c r="F384" i="16"/>
  <c r="D384" i="16"/>
  <c r="N383" i="16"/>
  <c r="L383" i="16"/>
  <c r="J383" i="16"/>
  <c r="H383" i="16"/>
  <c r="F383" i="16"/>
  <c r="D383" i="16"/>
  <c r="N382" i="16"/>
  <c r="L382" i="16"/>
  <c r="J382" i="16"/>
  <c r="H382" i="16"/>
  <c r="F382" i="16"/>
  <c r="D382" i="16"/>
  <c r="N381" i="16"/>
  <c r="L381" i="16"/>
  <c r="J381" i="16"/>
  <c r="H381" i="16"/>
  <c r="F381" i="16"/>
  <c r="D381" i="16"/>
  <c r="N380" i="16"/>
  <c r="L380" i="16"/>
  <c r="J380" i="16"/>
  <c r="H380" i="16"/>
  <c r="F380" i="16"/>
  <c r="D380" i="16"/>
  <c r="N379" i="16"/>
  <c r="L379" i="16"/>
  <c r="J379" i="16"/>
  <c r="H379" i="16"/>
  <c r="F379" i="16"/>
  <c r="D379" i="16"/>
  <c r="N378" i="16"/>
  <c r="L378" i="16"/>
  <c r="J378" i="16"/>
  <c r="H378" i="16"/>
  <c r="F378" i="16"/>
  <c r="D378" i="16"/>
  <c r="N377" i="16"/>
  <c r="L377" i="16"/>
  <c r="J377" i="16"/>
  <c r="H377" i="16"/>
  <c r="F377" i="16"/>
  <c r="D377" i="16"/>
  <c r="N376" i="16"/>
  <c r="L376" i="16"/>
  <c r="J376" i="16"/>
  <c r="H376" i="16"/>
  <c r="F376" i="16"/>
  <c r="D376" i="16"/>
  <c r="N375" i="16"/>
  <c r="L375" i="16"/>
  <c r="J375" i="16"/>
  <c r="H375" i="16"/>
  <c r="F375" i="16"/>
  <c r="D375" i="16"/>
  <c r="N374" i="16"/>
  <c r="L374" i="16"/>
  <c r="J374" i="16"/>
  <c r="H374" i="16"/>
  <c r="F374" i="16"/>
  <c r="D374" i="16"/>
  <c r="N373" i="16"/>
  <c r="L373" i="16"/>
  <c r="J373" i="16"/>
  <c r="H373" i="16"/>
  <c r="F373" i="16"/>
  <c r="D373" i="16"/>
  <c r="N372" i="16"/>
  <c r="L372" i="16"/>
  <c r="J372" i="16"/>
  <c r="H372" i="16"/>
  <c r="F372" i="16"/>
  <c r="D372" i="16"/>
  <c r="N371" i="16"/>
  <c r="L371" i="16"/>
  <c r="J371" i="16"/>
  <c r="H371" i="16"/>
  <c r="F371" i="16"/>
  <c r="D371" i="16"/>
  <c r="N370" i="16"/>
  <c r="L370" i="16"/>
  <c r="J370" i="16"/>
  <c r="H370" i="16"/>
  <c r="F370" i="16"/>
  <c r="D370" i="16"/>
  <c r="N369" i="16"/>
  <c r="L369" i="16"/>
  <c r="J369" i="16"/>
  <c r="H369" i="16"/>
  <c r="F369" i="16"/>
  <c r="D369" i="16"/>
  <c r="N368" i="16"/>
  <c r="L368" i="16"/>
  <c r="J368" i="16"/>
  <c r="H368" i="16"/>
  <c r="F368" i="16"/>
  <c r="D368" i="16"/>
  <c r="N367" i="16"/>
  <c r="L367" i="16"/>
  <c r="J367" i="16"/>
  <c r="H367" i="16"/>
  <c r="F367" i="16"/>
  <c r="D367" i="16"/>
  <c r="N366" i="16"/>
  <c r="L366" i="16"/>
  <c r="J366" i="16"/>
  <c r="H366" i="16"/>
  <c r="F366" i="16"/>
  <c r="D366" i="16"/>
  <c r="N365" i="16"/>
  <c r="L365" i="16"/>
  <c r="J365" i="16"/>
  <c r="H365" i="16"/>
  <c r="F365" i="16"/>
  <c r="D365" i="16"/>
  <c r="N364" i="16"/>
  <c r="L364" i="16"/>
  <c r="J364" i="16"/>
  <c r="H364" i="16"/>
  <c r="F364" i="16"/>
  <c r="D364" i="16"/>
  <c r="N363" i="16"/>
  <c r="L363" i="16"/>
  <c r="J363" i="16"/>
  <c r="H363" i="16"/>
  <c r="F363" i="16"/>
  <c r="D363" i="16"/>
  <c r="N362" i="16"/>
  <c r="L362" i="16"/>
  <c r="J362" i="16"/>
  <c r="H362" i="16"/>
  <c r="F362" i="16"/>
  <c r="D362" i="16"/>
  <c r="N361" i="16"/>
  <c r="L361" i="16"/>
  <c r="J361" i="16"/>
  <c r="H361" i="16"/>
  <c r="F361" i="16"/>
  <c r="D361" i="16"/>
  <c r="N360" i="16"/>
  <c r="L360" i="16"/>
  <c r="J360" i="16"/>
  <c r="H360" i="16"/>
  <c r="F360" i="16"/>
  <c r="D360" i="16"/>
  <c r="N359" i="16"/>
  <c r="L359" i="16"/>
  <c r="J359" i="16"/>
  <c r="H359" i="16"/>
  <c r="F359" i="16"/>
  <c r="D359" i="16"/>
  <c r="N358" i="16"/>
  <c r="L358" i="16"/>
  <c r="J358" i="16"/>
  <c r="H358" i="16"/>
  <c r="F358" i="16"/>
  <c r="D358" i="16"/>
  <c r="N357" i="16"/>
  <c r="L357" i="16"/>
  <c r="J357" i="16"/>
  <c r="H357" i="16"/>
  <c r="F357" i="16"/>
  <c r="D357" i="16"/>
  <c r="N356" i="16"/>
  <c r="L356" i="16"/>
  <c r="J356" i="16"/>
  <c r="H356" i="16"/>
  <c r="F356" i="16"/>
  <c r="D356" i="16"/>
  <c r="N355" i="16"/>
  <c r="L355" i="16"/>
  <c r="J355" i="16"/>
  <c r="H355" i="16"/>
  <c r="F355" i="16"/>
  <c r="D355" i="16"/>
  <c r="N354" i="16"/>
  <c r="L354" i="16"/>
  <c r="J354" i="16"/>
  <c r="H354" i="16"/>
  <c r="F354" i="16"/>
  <c r="D354" i="16"/>
  <c r="N353" i="16"/>
  <c r="L353" i="16"/>
  <c r="J353" i="16"/>
  <c r="H353" i="16"/>
  <c r="F353" i="16"/>
  <c r="D353" i="16"/>
  <c r="N352" i="16"/>
  <c r="L352" i="16"/>
  <c r="J352" i="16"/>
  <c r="H352" i="16"/>
  <c r="F352" i="16"/>
  <c r="D352" i="16"/>
  <c r="N351" i="16"/>
  <c r="L351" i="16"/>
  <c r="J351" i="16"/>
  <c r="H351" i="16"/>
  <c r="F351" i="16"/>
  <c r="D351" i="16"/>
  <c r="N350" i="16"/>
  <c r="L350" i="16"/>
  <c r="J350" i="16"/>
  <c r="H350" i="16"/>
  <c r="F350" i="16"/>
  <c r="D350" i="16"/>
  <c r="N349" i="16"/>
  <c r="L349" i="16"/>
  <c r="J349" i="16"/>
  <c r="H349" i="16"/>
  <c r="F349" i="16"/>
  <c r="D349" i="16"/>
  <c r="N348" i="16"/>
  <c r="L348" i="16"/>
  <c r="J348" i="16"/>
  <c r="H348" i="16"/>
  <c r="F348" i="16"/>
  <c r="D348" i="16"/>
  <c r="N347" i="16"/>
  <c r="L347" i="16"/>
  <c r="J347" i="16"/>
  <c r="H347" i="16"/>
  <c r="F347" i="16"/>
  <c r="D347" i="16"/>
  <c r="N346" i="16"/>
  <c r="L346" i="16"/>
  <c r="J346" i="16"/>
  <c r="H346" i="16"/>
  <c r="F346" i="16"/>
  <c r="D346" i="16"/>
  <c r="N345" i="16"/>
  <c r="L345" i="16"/>
  <c r="J345" i="16"/>
  <c r="H345" i="16"/>
  <c r="F345" i="16"/>
  <c r="D345" i="16"/>
  <c r="N344" i="16"/>
  <c r="L344" i="16"/>
  <c r="J344" i="16"/>
  <c r="H344" i="16"/>
  <c r="F344" i="16"/>
  <c r="D344" i="16"/>
  <c r="N343" i="16"/>
  <c r="L343" i="16"/>
  <c r="J343" i="16"/>
  <c r="H343" i="16"/>
  <c r="F343" i="16"/>
  <c r="D343" i="16"/>
  <c r="N342" i="16"/>
  <c r="L342" i="16"/>
  <c r="J342" i="16"/>
  <c r="H342" i="16"/>
  <c r="F342" i="16"/>
  <c r="D342" i="16"/>
  <c r="N341" i="16"/>
  <c r="L341" i="16"/>
  <c r="J341" i="16"/>
  <c r="H341" i="16"/>
  <c r="F341" i="16"/>
  <c r="D341" i="16"/>
  <c r="N340" i="16"/>
  <c r="L340" i="16"/>
  <c r="J340" i="16"/>
  <c r="H340" i="16"/>
  <c r="F340" i="16"/>
  <c r="D340" i="16"/>
  <c r="N339" i="16"/>
  <c r="L339" i="16"/>
  <c r="J339" i="16"/>
  <c r="H339" i="16"/>
  <c r="F339" i="16"/>
  <c r="D339" i="16"/>
  <c r="N338" i="16"/>
  <c r="L338" i="16"/>
  <c r="J338" i="16"/>
  <c r="H338" i="16"/>
  <c r="F338" i="16"/>
  <c r="D338" i="16"/>
  <c r="N337" i="16"/>
  <c r="L337" i="16"/>
  <c r="J337" i="16"/>
  <c r="H337" i="16"/>
  <c r="F337" i="16"/>
  <c r="D337" i="16"/>
  <c r="N336" i="16"/>
  <c r="L336" i="16"/>
  <c r="J336" i="16"/>
  <c r="H336" i="16"/>
  <c r="F336" i="16"/>
  <c r="D336" i="16"/>
  <c r="N335" i="16"/>
  <c r="L335" i="16"/>
  <c r="J335" i="16"/>
  <c r="H335" i="16"/>
  <c r="F335" i="16"/>
  <c r="D335" i="16"/>
  <c r="N334" i="16"/>
  <c r="L334" i="16"/>
  <c r="J334" i="16"/>
  <c r="H334" i="16"/>
  <c r="F334" i="16"/>
  <c r="D334" i="16"/>
  <c r="N333" i="16"/>
  <c r="L333" i="16"/>
  <c r="J333" i="16"/>
  <c r="H333" i="16"/>
  <c r="F333" i="16"/>
  <c r="D333" i="16"/>
  <c r="N332" i="16"/>
  <c r="L332" i="16"/>
  <c r="J332" i="16"/>
  <c r="H332" i="16"/>
  <c r="F332" i="16"/>
  <c r="D332" i="16"/>
  <c r="N331" i="16"/>
  <c r="L331" i="16"/>
  <c r="J331" i="16"/>
  <c r="H331" i="16"/>
  <c r="F331" i="16"/>
  <c r="D331" i="16"/>
  <c r="N330" i="16"/>
  <c r="L330" i="16"/>
  <c r="J330" i="16"/>
  <c r="H330" i="16"/>
  <c r="F330" i="16"/>
  <c r="D330" i="16"/>
  <c r="N329" i="16"/>
  <c r="L329" i="16"/>
  <c r="J329" i="16"/>
  <c r="H329" i="16"/>
  <c r="F329" i="16"/>
  <c r="D329" i="16"/>
  <c r="N328" i="16"/>
  <c r="L328" i="16"/>
  <c r="J328" i="16"/>
  <c r="H328" i="16"/>
  <c r="F328" i="16"/>
  <c r="D328" i="16"/>
  <c r="N327" i="16"/>
  <c r="L327" i="16"/>
  <c r="J327" i="16"/>
  <c r="H327" i="16"/>
  <c r="F327" i="16"/>
  <c r="D327" i="16"/>
  <c r="N326" i="16"/>
  <c r="L326" i="16"/>
  <c r="J326" i="16"/>
  <c r="H326" i="16"/>
  <c r="F326" i="16"/>
  <c r="D326" i="16"/>
  <c r="N325" i="16"/>
  <c r="L325" i="16"/>
  <c r="J325" i="16"/>
  <c r="H325" i="16"/>
  <c r="F325" i="16"/>
  <c r="D325" i="16"/>
  <c r="N324" i="16"/>
  <c r="L324" i="16"/>
  <c r="J324" i="16"/>
  <c r="H324" i="16"/>
  <c r="F324" i="16"/>
  <c r="D324" i="16"/>
  <c r="N323" i="16"/>
  <c r="L323" i="16"/>
  <c r="J323" i="16"/>
  <c r="H323" i="16"/>
  <c r="F323" i="16"/>
  <c r="D323" i="16"/>
  <c r="N322" i="16"/>
  <c r="L322" i="16"/>
  <c r="J322" i="16"/>
  <c r="H322" i="16"/>
  <c r="F322" i="16"/>
  <c r="D322" i="16"/>
  <c r="N321" i="16"/>
  <c r="L321" i="16"/>
  <c r="J321" i="16"/>
  <c r="H321" i="16"/>
  <c r="F321" i="16"/>
  <c r="D321" i="16"/>
  <c r="N320" i="16"/>
  <c r="L320" i="16"/>
  <c r="J320" i="16"/>
  <c r="H320" i="16"/>
  <c r="F320" i="16"/>
  <c r="D320" i="16"/>
  <c r="N319" i="16"/>
  <c r="L319" i="16"/>
  <c r="J319" i="16"/>
  <c r="H319" i="16"/>
  <c r="F319" i="16"/>
  <c r="D319" i="16"/>
  <c r="N318" i="16"/>
  <c r="L318" i="16"/>
  <c r="J318" i="16"/>
  <c r="H318" i="16"/>
  <c r="F318" i="16"/>
  <c r="D318" i="16"/>
  <c r="N317" i="16"/>
  <c r="L317" i="16"/>
  <c r="J317" i="16"/>
  <c r="H317" i="16"/>
  <c r="F317" i="16"/>
  <c r="D317" i="16"/>
  <c r="N316" i="16"/>
  <c r="L316" i="16"/>
  <c r="J316" i="16"/>
  <c r="H316" i="16"/>
  <c r="F316" i="16"/>
  <c r="D316" i="16"/>
  <c r="N315" i="16"/>
  <c r="L315" i="16"/>
  <c r="J315" i="16"/>
  <c r="H315" i="16"/>
  <c r="F315" i="16"/>
  <c r="D315" i="16"/>
  <c r="N314" i="16"/>
  <c r="L314" i="16"/>
  <c r="J314" i="16"/>
  <c r="H314" i="16"/>
  <c r="F314" i="16"/>
  <c r="D314" i="16"/>
  <c r="N313" i="16"/>
  <c r="L313" i="16"/>
  <c r="J313" i="16"/>
  <c r="H313" i="16"/>
  <c r="F313" i="16"/>
  <c r="D313" i="16"/>
  <c r="N312" i="16"/>
  <c r="L312" i="16"/>
  <c r="J312" i="16"/>
  <c r="H312" i="16"/>
  <c r="F312" i="16"/>
  <c r="D312" i="16"/>
  <c r="N311" i="16"/>
  <c r="L311" i="16"/>
  <c r="J311" i="16"/>
  <c r="H311" i="16"/>
  <c r="F311" i="16"/>
  <c r="D311" i="16"/>
  <c r="N310" i="16"/>
  <c r="L310" i="16"/>
  <c r="J310" i="16"/>
  <c r="H310" i="16"/>
  <c r="F310" i="16"/>
  <c r="D310" i="16"/>
  <c r="N309" i="16"/>
  <c r="L309" i="16"/>
  <c r="J309" i="16"/>
  <c r="H309" i="16"/>
  <c r="F309" i="16"/>
  <c r="D309" i="16"/>
  <c r="N308" i="16"/>
  <c r="L308" i="16"/>
  <c r="J308" i="16"/>
  <c r="H308" i="16"/>
  <c r="F308" i="16"/>
  <c r="D308" i="16"/>
  <c r="N307" i="16"/>
  <c r="L307" i="16"/>
  <c r="J307" i="16"/>
  <c r="H307" i="16"/>
  <c r="F307" i="16"/>
  <c r="D307" i="16"/>
  <c r="N306" i="16"/>
  <c r="L306" i="16"/>
  <c r="J306" i="16"/>
  <c r="H306" i="16"/>
  <c r="F306" i="16"/>
  <c r="D306" i="16"/>
  <c r="N305" i="16"/>
  <c r="L305" i="16"/>
  <c r="J305" i="16"/>
  <c r="H305" i="16"/>
  <c r="F305" i="16"/>
  <c r="D305" i="16"/>
  <c r="N304" i="16"/>
  <c r="L304" i="16"/>
  <c r="J304" i="16"/>
  <c r="H304" i="16"/>
  <c r="F304" i="16"/>
  <c r="D304" i="16"/>
  <c r="N303" i="16"/>
  <c r="L303" i="16"/>
  <c r="J303" i="16"/>
  <c r="H303" i="16"/>
  <c r="F303" i="16"/>
  <c r="D303" i="16"/>
  <c r="N302" i="16"/>
  <c r="L302" i="16"/>
  <c r="J302" i="16"/>
  <c r="H302" i="16"/>
  <c r="F302" i="16"/>
  <c r="D302" i="16"/>
  <c r="N301" i="16"/>
  <c r="L301" i="16"/>
  <c r="J301" i="16"/>
  <c r="H301" i="16"/>
  <c r="F301" i="16"/>
  <c r="D301" i="16"/>
  <c r="N300" i="16"/>
  <c r="L300" i="16"/>
  <c r="J300" i="16"/>
  <c r="H300" i="16"/>
  <c r="F300" i="16"/>
  <c r="D300" i="16"/>
  <c r="N299" i="16"/>
  <c r="L299" i="16"/>
  <c r="J299" i="16"/>
  <c r="H299" i="16"/>
  <c r="F299" i="16"/>
  <c r="D299" i="16"/>
  <c r="N298" i="16"/>
  <c r="L298" i="16"/>
  <c r="J298" i="16"/>
  <c r="H298" i="16"/>
  <c r="F298" i="16"/>
  <c r="D298" i="16"/>
  <c r="N297" i="16"/>
  <c r="L297" i="16"/>
  <c r="J297" i="16"/>
  <c r="H297" i="16"/>
  <c r="F297" i="16"/>
  <c r="D297" i="16"/>
  <c r="N296" i="16"/>
  <c r="L296" i="16"/>
  <c r="J296" i="16"/>
  <c r="H296" i="16"/>
  <c r="F296" i="16"/>
  <c r="D296" i="16"/>
  <c r="N295" i="16"/>
  <c r="L295" i="16"/>
  <c r="J295" i="16"/>
  <c r="H295" i="16"/>
  <c r="F295" i="16"/>
  <c r="D295" i="16"/>
  <c r="N294" i="16"/>
  <c r="L294" i="16"/>
  <c r="J294" i="16"/>
  <c r="H294" i="16"/>
  <c r="F294" i="16"/>
  <c r="D294" i="16"/>
  <c r="N293" i="16"/>
  <c r="L293" i="16"/>
  <c r="J293" i="16"/>
  <c r="H293" i="16"/>
  <c r="F293" i="16"/>
  <c r="D293" i="16"/>
  <c r="N292" i="16"/>
  <c r="L292" i="16"/>
  <c r="J292" i="16"/>
  <c r="H292" i="16"/>
  <c r="F292" i="16"/>
  <c r="D292" i="16"/>
  <c r="N291" i="16"/>
  <c r="L291" i="16"/>
  <c r="J291" i="16"/>
  <c r="H291" i="16"/>
  <c r="F291" i="16"/>
  <c r="D291" i="16"/>
  <c r="N290" i="16"/>
  <c r="L290" i="16"/>
  <c r="J290" i="16"/>
  <c r="H290" i="16"/>
  <c r="F290" i="16"/>
  <c r="D290" i="16"/>
  <c r="N289" i="16"/>
  <c r="L289" i="16"/>
  <c r="J289" i="16"/>
  <c r="H289" i="16"/>
  <c r="F289" i="16"/>
  <c r="D289" i="16"/>
  <c r="N288" i="16"/>
  <c r="L288" i="16"/>
  <c r="J288" i="16"/>
  <c r="H288" i="16"/>
  <c r="F288" i="16"/>
  <c r="D288" i="16"/>
  <c r="N287" i="16"/>
  <c r="L287" i="16"/>
  <c r="J287" i="16"/>
  <c r="H287" i="16"/>
  <c r="F287" i="16"/>
  <c r="D287" i="16"/>
  <c r="N286" i="16"/>
  <c r="L286" i="16"/>
  <c r="J286" i="16"/>
  <c r="H286" i="16"/>
  <c r="F286" i="16"/>
  <c r="D286" i="16"/>
  <c r="N285" i="16"/>
  <c r="L285" i="16"/>
  <c r="J285" i="16"/>
  <c r="H285" i="16"/>
  <c r="F285" i="16"/>
  <c r="D285" i="16"/>
  <c r="N284" i="16"/>
  <c r="L284" i="16"/>
  <c r="J284" i="16"/>
  <c r="H284" i="16"/>
  <c r="F284" i="16"/>
  <c r="D284" i="16"/>
  <c r="N283" i="16"/>
  <c r="L283" i="16"/>
  <c r="J283" i="16"/>
  <c r="H283" i="16"/>
  <c r="F283" i="16"/>
  <c r="D283" i="16"/>
  <c r="N282" i="16"/>
  <c r="L282" i="16"/>
  <c r="J282" i="16"/>
  <c r="H282" i="16"/>
  <c r="F282" i="16"/>
  <c r="D282" i="16"/>
  <c r="N281" i="16"/>
  <c r="L281" i="16"/>
  <c r="J281" i="16"/>
  <c r="H281" i="16"/>
  <c r="F281" i="16"/>
  <c r="D281" i="16"/>
  <c r="N280" i="16"/>
  <c r="L280" i="16"/>
  <c r="J280" i="16"/>
  <c r="H280" i="16"/>
  <c r="F280" i="16"/>
  <c r="D280" i="16"/>
  <c r="N279" i="16"/>
  <c r="L279" i="16"/>
  <c r="J279" i="16"/>
  <c r="H279" i="16"/>
  <c r="F279" i="16"/>
  <c r="D279" i="16"/>
  <c r="N278" i="16"/>
  <c r="L278" i="16"/>
  <c r="J278" i="16"/>
  <c r="H278" i="16"/>
  <c r="F278" i="16"/>
  <c r="D278" i="16"/>
  <c r="N277" i="16"/>
  <c r="L277" i="16"/>
  <c r="J277" i="16"/>
  <c r="H277" i="16"/>
  <c r="F277" i="16"/>
  <c r="D277" i="16"/>
  <c r="N276" i="16"/>
  <c r="L276" i="16"/>
  <c r="J276" i="16"/>
  <c r="H276" i="16"/>
  <c r="F276" i="16"/>
  <c r="D276" i="16"/>
  <c r="N275" i="16"/>
  <c r="L275" i="16"/>
  <c r="J275" i="16"/>
  <c r="H275" i="16"/>
  <c r="F275" i="16"/>
  <c r="D275" i="16"/>
  <c r="N274" i="16"/>
  <c r="L274" i="16"/>
  <c r="J274" i="16"/>
  <c r="H274" i="16"/>
  <c r="F274" i="16"/>
  <c r="D274" i="16"/>
  <c r="N273" i="16"/>
  <c r="L273" i="16"/>
  <c r="J273" i="16"/>
  <c r="H273" i="16"/>
  <c r="F273" i="16"/>
  <c r="D273" i="16"/>
  <c r="N272" i="16"/>
  <c r="L272" i="16"/>
  <c r="J272" i="16"/>
  <c r="H272" i="16"/>
  <c r="F272" i="16"/>
  <c r="D272" i="16"/>
  <c r="N271" i="16"/>
  <c r="L271" i="16"/>
  <c r="J271" i="16"/>
  <c r="H271" i="16"/>
  <c r="F271" i="16"/>
  <c r="D271" i="16"/>
  <c r="N270" i="16"/>
  <c r="L270" i="16"/>
  <c r="J270" i="16"/>
  <c r="H270" i="16"/>
  <c r="F270" i="16"/>
  <c r="D270" i="16"/>
  <c r="N269" i="16"/>
  <c r="L269" i="16"/>
  <c r="J269" i="16"/>
  <c r="H269" i="16"/>
  <c r="F269" i="16"/>
  <c r="D269" i="16"/>
  <c r="N268" i="16"/>
  <c r="L268" i="16"/>
  <c r="J268" i="16"/>
  <c r="H268" i="16"/>
  <c r="F268" i="16"/>
  <c r="D268" i="16"/>
  <c r="N267" i="16"/>
  <c r="L267" i="16"/>
  <c r="J267" i="16"/>
  <c r="H267" i="16"/>
  <c r="F267" i="16"/>
  <c r="D267" i="16"/>
  <c r="N266" i="16"/>
  <c r="L266" i="16"/>
  <c r="J266" i="16"/>
  <c r="H266" i="16"/>
  <c r="F266" i="16"/>
  <c r="D266" i="16"/>
  <c r="N265" i="16"/>
  <c r="L265" i="16"/>
  <c r="J265" i="16"/>
  <c r="H265" i="16"/>
  <c r="F265" i="16"/>
  <c r="D265" i="16"/>
  <c r="N264" i="16"/>
  <c r="L264" i="16"/>
  <c r="J264" i="16"/>
  <c r="H264" i="16"/>
  <c r="F264" i="16"/>
  <c r="D264" i="16"/>
  <c r="N263" i="16"/>
  <c r="L263" i="16"/>
  <c r="J263" i="16"/>
  <c r="H263" i="16"/>
  <c r="F263" i="16"/>
  <c r="D263" i="16"/>
  <c r="N262" i="16"/>
  <c r="L262" i="16"/>
  <c r="J262" i="16"/>
  <c r="H262" i="16"/>
  <c r="F262" i="16"/>
  <c r="D262" i="16"/>
  <c r="N261" i="16"/>
  <c r="L261" i="16"/>
  <c r="J261" i="16"/>
  <c r="H261" i="16"/>
  <c r="F261" i="16"/>
  <c r="D261" i="16"/>
  <c r="N260" i="16"/>
  <c r="L260" i="16"/>
  <c r="J260" i="16"/>
  <c r="H260" i="16"/>
  <c r="F260" i="16"/>
  <c r="D260" i="16"/>
  <c r="N259" i="16"/>
  <c r="L259" i="16"/>
  <c r="J259" i="16"/>
  <c r="H259" i="16"/>
  <c r="F259" i="16"/>
  <c r="D259" i="16"/>
  <c r="N258" i="16"/>
  <c r="L258" i="16"/>
  <c r="J258" i="16"/>
  <c r="H258" i="16"/>
  <c r="F258" i="16"/>
  <c r="D258" i="16"/>
  <c r="N257" i="16"/>
  <c r="L257" i="16"/>
  <c r="J257" i="16"/>
  <c r="H257" i="16"/>
  <c r="F257" i="16"/>
  <c r="D257" i="16"/>
  <c r="N256" i="16"/>
  <c r="L256" i="16"/>
  <c r="J256" i="16"/>
  <c r="H256" i="16"/>
  <c r="F256" i="16"/>
  <c r="D256" i="16"/>
  <c r="N255" i="16"/>
  <c r="L255" i="16"/>
  <c r="J255" i="16"/>
  <c r="H255" i="16"/>
  <c r="F255" i="16"/>
  <c r="D255" i="16"/>
  <c r="N254" i="16"/>
  <c r="L254" i="16"/>
  <c r="J254" i="16"/>
  <c r="H254" i="16"/>
  <c r="F254" i="16"/>
  <c r="D254" i="16"/>
  <c r="N253" i="16"/>
  <c r="L253" i="16"/>
  <c r="J253" i="16"/>
  <c r="H253" i="16"/>
  <c r="F253" i="16"/>
  <c r="D253" i="16"/>
  <c r="N252" i="16"/>
  <c r="L252" i="16"/>
  <c r="J252" i="16"/>
  <c r="H252" i="16"/>
  <c r="F252" i="16"/>
  <c r="D252" i="16"/>
  <c r="N251" i="16"/>
  <c r="L251" i="16"/>
  <c r="J251" i="16"/>
  <c r="H251" i="16"/>
  <c r="F251" i="16"/>
  <c r="D251" i="16"/>
  <c r="N250" i="16"/>
  <c r="L250" i="16"/>
  <c r="J250" i="16"/>
  <c r="H250" i="16"/>
  <c r="F250" i="16"/>
  <c r="D250" i="16"/>
  <c r="N249" i="16"/>
  <c r="L249" i="16"/>
  <c r="J249" i="16"/>
  <c r="H249" i="16"/>
  <c r="F249" i="16"/>
  <c r="D249" i="16"/>
  <c r="N248" i="16"/>
  <c r="L248" i="16"/>
  <c r="J248" i="16"/>
  <c r="H248" i="16"/>
  <c r="F248" i="16"/>
  <c r="D248" i="16"/>
  <c r="N247" i="16"/>
  <c r="L247" i="16"/>
  <c r="J247" i="16"/>
  <c r="H247" i="16"/>
  <c r="F247" i="16"/>
  <c r="D247" i="16"/>
  <c r="N246" i="16"/>
  <c r="L246" i="16"/>
  <c r="J246" i="16"/>
  <c r="H246" i="16"/>
  <c r="F246" i="16"/>
  <c r="D246" i="16"/>
  <c r="N245" i="16"/>
  <c r="L245" i="16"/>
  <c r="J245" i="16"/>
  <c r="H245" i="16"/>
  <c r="F245" i="16"/>
  <c r="D245" i="16"/>
  <c r="N244" i="16"/>
  <c r="L244" i="16"/>
  <c r="J244" i="16"/>
  <c r="H244" i="16"/>
  <c r="F244" i="16"/>
  <c r="D244" i="16"/>
  <c r="N243" i="16"/>
  <c r="L243" i="16"/>
  <c r="J243" i="16"/>
  <c r="H243" i="16"/>
  <c r="F243" i="16"/>
  <c r="D243" i="16"/>
  <c r="N242" i="16"/>
  <c r="L242" i="16"/>
  <c r="J242" i="16"/>
  <c r="H242" i="16"/>
  <c r="F242" i="16"/>
  <c r="D242" i="16"/>
  <c r="N241" i="16"/>
  <c r="L241" i="16"/>
  <c r="J241" i="16"/>
  <c r="H241" i="16"/>
  <c r="F241" i="16"/>
  <c r="D241" i="16"/>
  <c r="N240" i="16"/>
  <c r="L240" i="16"/>
  <c r="J240" i="16"/>
  <c r="H240" i="16"/>
  <c r="F240" i="16"/>
  <c r="D240" i="16"/>
  <c r="N239" i="16"/>
  <c r="L239" i="16"/>
  <c r="J239" i="16"/>
  <c r="H239" i="16"/>
  <c r="F239" i="16"/>
  <c r="D239" i="16"/>
  <c r="N238" i="16"/>
  <c r="L238" i="16"/>
  <c r="J238" i="16"/>
  <c r="H238" i="16"/>
  <c r="F238" i="16"/>
  <c r="D238" i="16"/>
  <c r="N237" i="16"/>
  <c r="L237" i="16"/>
  <c r="J237" i="16"/>
  <c r="H237" i="16"/>
  <c r="F237" i="16"/>
  <c r="D237" i="16"/>
  <c r="N236" i="16"/>
  <c r="L236" i="16"/>
  <c r="J236" i="16"/>
  <c r="H236" i="16"/>
  <c r="F236" i="16"/>
  <c r="D236" i="16"/>
  <c r="N235" i="16"/>
  <c r="L235" i="16"/>
  <c r="J235" i="16"/>
  <c r="H235" i="16"/>
  <c r="F235" i="16"/>
  <c r="D235" i="16"/>
  <c r="N234" i="16"/>
  <c r="L234" i="16"/>
  <c r="J234" i="16"/>
  <c r="H234" i="16"/>
  <c r="F234" i="16"/>
  <c r="D234" i="16"/>
  <c r="N233" i="16"/>
  <c r="L233" i="16"/>
  <c r="J233" i="16"/>
  <c r="H233" i="16"/>
  <c r="F233" i="16"/>
  <c r="D233" i="16"/>
  <c r="N232" i="16"/>
  <c r="L232" i="16"/>
  <c r="J232" i="16"/>
  <c r="H232" i="16"/>
  <c r="F232" i="16"/>
  <c r="D232" i="16"/>
  <c r="N231" i="16"/>
  <c r="L231" i="16"/>
  <c r="J231" i="16"/>
  <c r="H231" i="16"/>
  <c r="F231" i="16"/>
  <c r="D231" i="16"/>
  <c r="N230" i="16"/>
  <c r="L230" i="16"/>
  <c r="J230" i="16"/>
  <c r="H230" i="16"/>
  <c r="F230" i="16"/>
  <c r="D230" i="16"/>
  <c r="N229" i="16"/>
  <c r="L229" i="16"/>
  <c r="J229" i="16"/>
  <c r="H229" i="16"/>
  <c r="F229" i="16"/>
  <c r="D229" i="16"/>
  <c r="N228" i="16"/>
  <c r="L228" i="16"/>
  <c r="J228" i="16"/>
  <c r="H228" i="16"/>
  <c r="F228" i="16"/>
  <c r="D228" i="16"/>
  <c r="N227" i="16"/>
  <c r="L227" i="16"/>
  <c r="J227" i="16"/>
  <c r="H227" i="16"/>
  <c r="F227" i="16"/>
  <c r="D227" i="16"/>
  <c r="N226" i="16"/>
  <c r="L226" i="16"/>
  <c r="J226" i="16"/>
  <c r="H226" i="16"/>
  <c r="F226" i="16"/>
  <c r="D226" i="16"/>
  <c r="N225" i="16"/>
  <c r="L225" i="16"/>
  <c r="J225" i="16"/>
  <c r="H225" i="16"/>
  <c r="F225" i="16"/>
  <c r="D225" i="16"/>
  <c r="N224" i="16"/>
  <c r="L224" i="16"/>
  <c r="J224" i="16"/>
  <c r="H224" i="16"/>
  <c r="F224" i="16"/>
  <c r="D224" i="16"/>
  <c r="N223" i="16"/>
  <c r="L223" i="16"/>
  <c r="J223" i="16"/>
  <c r="H223" i="16"/>
  <c r="F223" i="16"/>
  <c r="D223" i="16"/>
  <c r="N222" i="16"/>
  <c r="L222" i="16"/>
  <c r="J222" i="16"/>
  <c r="H222" i="16"/>
  <c r="F222" i="16"/>
  <c r="D222" i="16"/>
  <c r="N221" i="16"/>
  <c r="L221" i="16"/>
  <c r="J221" i="16"/>
  <c r="H221" i="16"/>
  <c r="F221" i="16"/>
  <c r="D221" i="16"/>
  <c r="N220" i="16"/>
  <c r="L220" i="16"/>
  <c r="J220" i="16"/>
  <c r="H220" i="16"/>
  <c r="F220" i="16"/>
  <c r="D220" i="16"/>
  <c r="N219" i="16"/>
  <c r="L219" i="16"/>
  <c r="J219" i="16"/>
  <c r="H219" i="16"/>
  <c r="F219" i="16"/>
  <c r="D219" i="16"/>
  <c r="N218" i="16"/>
  <c r="L218" i="16"/>
  <c r="J218" i="16"/>
  <c r="H218" i="16"/>
  <c r="F218" i="16"/>
  <c r="D218" i="16"/>
  <c r="N217" i="16"/>
  <c r="L217" i="16"/>
  <c r="J217" i="16"/>
  <c r="H217" i="16"/>
  <c r="F217" i="16"/>
  <c r="D217" i="16"/>
  <c r="N216" i="16"/>
  <c r="L216" i="16"/>
  <c r="J216" i="16"/>
  <c r="H216" i="16"/>
  <c r="F216" i="16"/>
  <c r="D216" i="16"/>
  <c r="N215" i="16"/>
  <c r="L215" i="16"/>
  <c r="J215" i="16"/>
  <c r="H215" i="16"/>
  <c r="F215" i="16"/>
  <c r="D215" i="16"/>
  <c r="N214" i="16"/>
  <c r="L214" i="16"/>
  <c r="J214" i="16"/>
  <c r="H214" i="16"/>
  <c r="F214" i="16"/>
  <c r="D214" i="16"/>
  <c r="N213" i="16"/>
  <c r="L213" i="16"/>
  <c r="J213" i="16"/>
  <c r="H213" i="16"/>
  <c r="F213" i="16"/>
  <c r="D213" i="16"/>
  <c r="N212" i="16"/>
  <c r="L212" i="16"/>
  <c r="J212" i="16"/>
  <c r="H212" i="16"/>
  <c r="F212" i="16"/>
  <c r="D212" i="16"/>
  <c r="N211" i="16"/>
  <c r="L211" i="16"/>
  <c r="J211" i="16"/>
  <c r="H211" i="16"/>
  <c r="F211" i="16"/>
  <c r="D211" i="16"/>
  <c r="N210" i="16"/>
  <c r="L210" i="16"/>
  <c r="J210" i="16"/>
  <c r="H210" i="16"/>
  <c r="F210" i="16"/>
  <c r="D210" i="16"/>
  <c r="N209" i="16"/>
  <c r="L209" i="16"/>
  <c r="J209" i="16"/>
  <c r="H209" i="16"/>
  <c r="F209" i="16"/>
  <c r="D209" i="16"/>
  <c r="N208" i="16"/>
  <c r="L208" i="16"/>
  <c r="J208" i="16"/>
  <c r="H208" i="16"/>
  <c r="F208" i="16"/>
  <c r="D208" i="16"/>
  <c r="N207" i="16"/>
  <c r="L207" i="16"/>
  <c r="J207" i="16"/>
  <c r="H207" i="16"/>
  <c r="F207" i="16"/>
  <c r="D207" i="16"/>
  <c r="N206" i="16"/>
  <c r="L206" i="16"/>
  <c r="J206" i="16"/>
  <c r="H206" i="16"/>
  <c r="F206" i="16"/>
  <c r="D206" i="16"/>
  <c r="N205" i="16"/>
  <c r="L205" i="16"/>
  <c r="J205" i="16"/>
  <c r="H205" i="16"/>
  <c r="F205" i="16"/>
  <c r="D205" i="16"/>
  <c r="N204" i="16"/>
  <c r="L204" i="16"/>
  <c r="J204" i="16"/>
  <c r="H204" i="16"/>
  <c r="F204" i="16"/>
  <c r="D204" i="16"/>
  <c r="N203" i="16"/>
  <c r="L203" i="16"/>
  <c r="J203" i="16"/>
  <c r="H203" i="16"/>
  <c r="F203" i="16"/>
  <c r="D203" i="16"/>
  <c r="N202" i="16"/>
  <c r="L202" i="16"/>
  <c r="J202" i="16"/>
  <c r="H202" i="16"/>
  <c r="F202" i="16"/>
  <c r="D202" i="16"/>
  <c r="N201" i="16"/>
  <c r="L201" i="16"/>
  <c r="J201" i="16"/>
  <c r="H201" i="16"/>
  <c r="F201" i="16"/>
  <c r="D201" i="16"/>
  <c r="N200" i="16"/>
  <c r="L200" i="16"/>
  <c r="J200" i="16"/>
  <c r="H200" i="16"/>
  <c r="F200" i="16"/>
  <c r="D200" i="16"/>
  <c r="N199" i="16"/>
  <c r="L199" i="16"/>
  <c r="J199" i="16"/>
  <c r="H199" i="16"/>
  <c r="F199" i="16"/>
  <c r="D199" i="16"/>
  <c r="N198" i="16"/>
  <c r="L198" i="16"/>
  <c r="J198" i="16"/>
  <c r="H198" i="16"/>
  <c r="F198" i="16"/>
  <c r="D198" i="16"/>
  <c r="N197" i="16"/>
  <c r="L197" i="16"/>
  <c r="J197" i="16"/>
  <c r="H197" i="16"/>
  <c r="F197" i="16"/>
  <c r="D197" i="16"/>
  <c r="N196" i="16"/>
  <c r="L196" i="16"/>
  <c r="J196" i="16"/>
  <c r="H196" i="16"/>
  <c r="F196" i="16"/>
  <c r="D196" i="16"/>
  <c r="N195" i="16"/>
  <c r="L195" i="16"/>
  <c r="J195" i="16"/>
  <c r="H195" i="16"/>
  <c r="F195" i="16"/>
  <c r="D195" i="16"/>
  <c r="N194" i="16"/>
  <c r="L194" i="16"/>
  <c r="J194" i="16"/>
  <c r="H194" i="16"/>
  <c r="F194" i="16"/>
  <c r="D194" i="16"/>
  <c r="N193" i="16"/>
  <c r="L193" i="16"/>
  <c r="J193" i="16"/>
  <c r="H193" i="16"/>
  <c r="F193" i="16"/>
  <c r="D193" i="16"/>
  <c r="N192" i="16"/>
  <c r="L192" i="16"/>
  <c r="J192" i="16"/>
  <c r="H192" i="16"/>
  <c r="F192" i="16"/>
  <c r="D192" i="16"/>
  <c r="N191" i="16"/>
  <c r="L191" i="16"/>
  <c r="J191" i="16"/>
  <c r="H191" i="16"/>
  <c r="F191" i="16"/>
  <c r="D191" i="16"/>
  <c r="N190" i="16"/>
  <c r="L190" i="16"/>
  <c r="J190" i="16"/>
  <c r="H190" i="16"/>
  <c r="F190" i="16"/>
  <c r="D190" i="16"/>
  <c r="N189" i="16"/>
  <c r="L189" i="16"/>
  <c r="J189" i="16"/>
  <c r="H189" i="16"/>
  <c r="F189" i="16"/>
  <c r="D189" i="16"/>
  <c r="N188" i="16"/>
  <c r="L188" i="16"/>
  <c r="J188" i="16"/>
  <c r="H188" i="16"/>
  <c r="F188" i="16"/>
  <c r="D188" i="16"/>
  <c r="N187" i="16"/>
  <c r="L187" i="16"/>
  <c r="J187" i="16"/>
  <c r="H187" i="16"/>
  <c r="F187" i="16"/>
  <c r="D187" i="16"/>
  <c r="N186" i="16"/>
  <c r="L186" i="16"/>
  <c r="J186" i="16"/>
  <c r="H186" i="16"/>
  <c r="F186" i="16"/>
  <c r="D186" i="16"/>
  <c r="N185" i="16"/>
  <c r="L185" i="16"/>
  <c r="J185" i="16"/>
  <c r="H185" i="16"/>
  <c r="F185" i="16"/>
  <c r="D185" i="16"/>
  <c r="N184" i="16"/>
  <c r="L184" i="16"/>
  <c r="J184" i="16"/>
  <c r="H184" i="16"/>
  <c r="F184" i="16"/>
  <c r="D184" i="16"/>
  <c r="N183" i="16"/>
  <c r="L183" i="16"/>
  <c r="J183" i="16"/>
  <c r="H183" i="16"/>
  <c r="F183" i="16"/>
  <c r="D183" i="16"/>
  <c r="N182" i="16"/>
  <c r="L182" i="16"/>
  <c r="J182" i="16"/>
  <c r="H182" i="16"/>
  <c r="F182" i="16"/>
  <c r="D182" i="16"/>
  <c r="N181" i="16"/>
  <c r="L181" i="16"/>
  <c r="J181" i="16"/>
  <c r="H181" i="16"/>
  <c r="F181" i="16"/>
  <c r="D181" i="16"/>
  <c r="N180" i="16"/>
  <c r="L180" i="16"/>
  <c r="J180" i="16"/>
  <c r="H180" i="16"/>
  <c r="F180" i="16"/>
  <c r="D180" i="16"/>
  <c r="N179" i="16"/>
  <c r="L179" i="16"/>
  <c r="J179" i="16"/>
  <c r="H179" i="16"/>
  <c r="F179" i="16"/>
  <c r="D179" i="16"/>
  <c r="N178" i="16"/>
  <c r="L178" i="16"/>
  <c r="J178" i="16"/>
  <c r="H178" i="16"/>
  <c r="F178" i="16"/>
  <c r="D178" i="16"/>
  <c r="N177" i="16"/>
  <c r="L177" i="16"/>
  <c r="J177" i="16"/>
  <c r="H177" i="16"/>
  <c r="F177" i="16"/>
  <c r="D177" i="16"/>
  <c r="N176" i="16"/>
  <c r="L176" i="16"/>
  <c r="J176" i="16"/>
  <c r="H176" i="16"/>
  <c r="F176" i="16"/>
  <c r="D176" i="16"/>
  <c r="N175" i="16"/>
  <c r="L175" i="16"/>
  <c r="J175" i="16"/>
  <c r="H175" i="16"/>
  <c r="F175" i="16"/>
  <c r="D175" i="16"/>
  <c r="N174" i="16"/>
  <c r="L174" i="16"/>
  <c r="J174" i="16"/>
  <c r="H174" i="16"/>
  <c r="F174" i="16"/>
  <c r="D174" i="16"/>
  <c r="N173" i="16"/>
  <c r="L173" i="16"/>
  <c r="J173" i="16"/>
  <c r="H173" i="16"/>
  <c r="F173" i="16"/>
  <c r="D173" i="16"/>
  <c r="N172" i="16"/>
  <c r="L172" i="16"/>
  <c r="J172" i="16"/>
  <c r="H172" i="16"/>
  <c r="F172" i="16"/>
  <c r="D172" i="16"/>
  <c r="N171" i="16"/>
  <c r="L171" i="16"/>
  <c r="J171" i="16"/>
  <c r="H171" i="16"/>
  <c r="F171" i="16"/>
  <c r="D171" i="16"/>
  <c r="N170" i="16"/>
  <c r="L170" i="16"/>
  <c r="J170" i="16"/>
  <c r="H170" i="16"/>
  <c r="F170" i="16"/>
  <c r="D170" i="16"/>
  <c r="N169" i="16"/>
  <c r="L169" i="16"/>
  <c r="J169" i="16"/>
  <c r="H169" i="16"/>
  <c r="F169" i="16"/>
  <c r="D169" i="16"/>
  <c r="N168" i="16"/>
  <c r="L168" i="16"/>
  <c r="J168" i="16"/>
  <c r="H168" i="16"/>
  <c r="F168" i="16"/>
  <c r="D168" i="16"/>
  <c r="N167" i="16"/>
  <c r="L167" i="16"/>
  <c r="J167" i="16"/>
  <c r="H167" i="16"/>
  <c r="F167" i="16"/>
  <c r="D167" i="16"/>
  <c r="N166" i="16"/>
  <c r="L166" i="16"/>
  <c r="J166" i="16"/>
  <c r="H166" i="16"/>
  <c r="F166" i="16"/>
  <c r="D166" i="16"/>
  <c r="N165" i="16"/>
  <c r="L165" i="16"/>
  <c r="J165" i="16"/>
  <c r="H165" i="16"/>
  <c r="F165" i="16"/>
  <c r="D165" i="16"/>
  <c r="N164" i="16"/>
  <c r="L164" i="16"/>
  <c r="J164" i="16"/>
  <c r="H164" i="16"/>
  <c r="F164" i="16"/>
  <c r="D164" i="16"/>
  <c r="N163" i="16"/>
  <c r="L163" i="16"/>
  <c r="J163" i="16"/>
  <c r="H163" i="16"/>
  <c r="F163" i="16"/>
  <c r="D163" i="16"/>
  <c r="N162" i="16"/>
  <c r="L162" i="16"/>
  <c r="J162" i="16"/>
  <c r="H162" i="16"/>
  <c r="F162" i="16"/>
  <c r="D162" i="16"/>
  <c r="N161" i="16"/>
  <c r="L161" i="16"/>
  <c r="J161" i="16"/>
  <c r="H161" i="16"/>
  <c r="F161" i="16"/>
  <c r="D161" i="16"/>
  <c r="N160" i="16"/>
  <c r="L160" i="16"/>
  <c r="J160" i="16"/>
  <c r="H160" i="16"/>
  <c r="F160" i="16"/>
  <c r="D160" i="16"/>
  <c r="N159" i="16"/>
  <c r="L159" i="16"/>
  <c r="J159" i="16"/>
  <c r="H159" i="16"/>
  <c r="F159" i="16"/>
  <c r="D159" i="16"/>
  <c r="N158" i="16"/>
  <c r="L158" i="16"/>
  <c r="J158" i="16"/>
  <c r="H158" i="16"/>
  <c r="F158" i="16"/>
  <c r="D158" i="16"/>
  <c r="N157" i="16"/>
  <c r="L157" i="16"/>
  <c r="J157" i="16"/>
  <c r="H157" i="16"/>
  <c r="F157" i="16"/>
  <c r="D157" i="16"/>
  <c r="N156" i="16"/>
  <c r="L156" i="16"/>
  <c r="J156" i="16"/>
  <c r="H156" i="16"/>
  <c r="F156" i="16"/>
  <c r="D156" i="16"/>
  <c r="N155" i="16"/>
  <c r="L155" i="16"/>
  <c r="J155" i="16"/>
  <c r="H155" i="16"/>
  <c r="F155" i="16"/>
  <c r="D155" i="16"/>
  <c r="N154" i="16"/>
  <c r="L154" i="16"/>
  <c r="J154" i="16"/>
  <c r="H154" i="16"/>
  <c r="F154" i="16"/>
  <c r="D154" i="16"/>
  <c r="N153" i="16"/>
  <c r="L153" i="16"/>
  <c r="J153" i="16"/>
  <c r="H153" i="16"/>
  <c r="F153" i="16"/>
  <c r="D153" i="16"/>
  <c r="N152" i="16"/>
  <c r="L152" i="16"/>
  <c r="J152" i="16"/>
  <c r="H152" i="16"/>
  <c r="F152" i="16"/>
  <c r="D152" i="16"/>
  <c r="N151" i="16"/>
  <c r="L151" i="16"/>
  <c r="J151" i="16"/>
  <c r="H151" i="16"/>
  <c r="F151" i="16"/>
  <c r="D151" i="16"/>
  <c r="N150" i="16"/>
  <c r="L150" i="16"/>
  <c r="J150" i="16"/>
  <c r="H150" i="16"/>
  <c r="F150" i="16"/>
  <c r="D150" i="16"/>
  <c r="N149" i="16"/>
  <c r="L149" i="16"/>
  <c r="J149" i="16"/>
  <c r="H149" i="16"/>
  <c r="F149" i="16"/>
  <c r="D149" i="16"/>
  <c r="N148" i="16"/>
  <c r="L148" i="16"/>
  <c r="J148" i="16"/>
  <c r="H148" i="16"/>
  <c r="F148" i="16"/>
  <c r="D148" i="16"/>
  <c r="N147" i="16"/>
  <c r="L147" i="16"/>
  <c r="J147" i="16"/>
  <c r="H147" i="16"/>
  <c r="F147" i="16"/>
  <c r="D147" i="16"/>
  <c r="N146" i="16"/>
  <c r="L146" i="16"/>
  <c r="J146" i="16"/>
  <c r="H146" i="16"/>
  <c r="F146" i="16"/>
  <c r="D146" i="16"/>
  <c r="N145" i="16"/>
  <c r="L145" i="16"/>
  <c r="J145" i="16"/>
  <c r="H145" i="16"/>
  <c r="F145" i="16"/>
  <c r="D145" i="16"/>
  <c r="N144" i="16"/>
  <c r="L144" i="16"/>
  <c r="J144" i="16"/>
  <c r="H144" i="16"/>
  <c r="F144" i="16"/>
  <c r="D144" i="16"/>
  <c r="N143" i="16"/>
  <c r="L143" i="16"/>
  <c r="J143" i="16"/>
  <c r="H143" i="16"/>
  <c r="F143" i="16"/>
  <c r="D143" i="16"/>
  <c r="N142" i="16"/>
  <c r="L142" i="16"/>
  <c r="J142" i="16"/>
  <c r="H142" i="16"/>
  <c r="F142" i="16"/>
  <c r="D142" i="16"/>
  <c r="N141" i="16"/>
  <c r="L141" i="16"/>
  <c r="J141" i="16"/>
  <c r="H141" i="16"/>
  <c r="F141" i="16"/>
  <c r="D141" i="16"/>
  <c r="N140" i="16"/>
  <c r="L140" i="16"/>
  <c r="J140" i="16"/>
  <c r="H140" i="16"/>
  <c r="F140" i="16"/>
  <c r="D140" i="16"/>
  <c r="N139" i="16"/>
  <c r="L139" i="16"/>
  <c r="J139" i="16"/>
  <c r="H139" i="16"/>
  <c r="F139" i="16"/>
  <c r="D139" i="16"/>
  <c r="N138" i="16"/>
  <c r="L138" i="16"/>
  <c r="J138" i="16"/>
  <c r="H138" i="16"/>
  <c r="F138" i="16"/>
  <c r="D138" i="16"/>
  <c r="N137" i="16"/>
  <c r="L137" i="16"/>
  <c r="J137" i="16"/>
  <c r="H137" i="16"/>
  <c r="F137" i="16"/>
  <c r="D137" i="16"/>
  <c r="N136" i="16"/>
  <c r="L136" i="16"/>
  <c r="J136" i="16"/>
  <c r="H136" i="16"/>
  <c r="F136" i="16"/>
  <c r="D136" i="16"/>
  <c r="N135" i="16"/>
  <c r="L135" i="16"/>
  <c r="J135" i="16"/>
  <c r="H135" i="16"/>
  <c r="F135" i="16"/>
  <c r="D135" i="16"/>
  <c r="N134" i="16"/>
  <c r="L134" i="16"/>
  <c r="J134" i="16"/>
  <c r="H134" i="16"/>
  <c r="F134" i="16"/>
  <c r="D134" i="16"/>
  <c r="N133" i="16"/>
  <c r="L133" i="16"/>
  <c r="J133" i="16"/>
  <c r="H133" i="16"/>
  <c r="F133" i="16"/>
  <c r="D133" i="16"/>
  <c r="N132" i="16"/>
  <c r="L132" i="16"/>
  <c r="J132" i="16"/>
  <c r="H132" i="16"/>
  <c r="F132" i="16"/>
  <c r="D132" i="16"/>
  <c r="N131" i="16"/>
  <c r="L131" i="16"/>
  <c r="J131" i="16"/>
  <c r="H131" i="16"/>
  <c r="F131" i="16"/>
  <c r="D131" i="16"/>
  <c r="N130" i="16"/>
  <c r="L130" i="16"/>
  <c r="J130" i="16"/>
  <c r="H130" i="16"/>
  <c r="F130" i="16"/>
  <c r="D130" i="16"/>
  <c r="N129" i="16"/>
  <c r="L129" i="16"/>
  <c r="J129" i="16"/>
  <c r="H129" i="16"/>
  <c r="F129" i="16"/>
  <c r="D129" i="16"/>
  <c r="N128" i="16"/>
  <c r="L128" i="16"/>
  <c r="J128" i="16"/>
  <c r="H128" i="16"/>
  <c r="F128" i="16"/>
  <c r="D128" i="16"/>
  <c r="N127" i="16"/>
  <c r="L127" i="16"/>
  <c r="J127" i="16"/>
  <c r="H127" i="16"/>
  <c r="F127" i="16"/>
  <c r="D127" i="16"/>
  <c r="N126" i="16"/>
  <c r="L126" i="16"/>
  <c r="J126" i="16"/>
  <c r="H126" i="16"/>
  <c r="F126" i="16"/>
  <c r="D126" i="16"/>
  <c r="N125" i="16"/>
  <c r="L125" i="16"/>
  <c r="J125" i="16"/>
  <c r="H125" i="16"/>
  <c r="F125" i="16"/>
  <c r="D125" i="16"/>
  <c r="N124" i="16"/>
  <c r="L124" i="16"/>
  <c r="J124" i="16"/>
  <c r="H124" i="16"/>
  <c r="F124" i="16"/>
  <c r="D124" i="16"/>
  <c r="N123" i="16"/>
  <c r="L123" i="16"/>
  <c r="J123" i="16"/>
  <c r="H123" i="16"/>
  <c r="F123" i="16"/>
  <c r="D123" i="16"/>
  <c r="N122" i="16"/>
  <c r="L122" i="16"/>
  <c r="J122" i="16"/>
  <c r="H122" i="16"/>
  <c r="F122" i="16"/>
  <c r="D122" i="16"/>
  <c r="N121" i="16"/>
  <c r="L121" i="16"/>
  <c r="J121" i="16"/>
  <c r="H121" i="16"/>
  <c r="F121" i="16"/>
  <c r="D121" i="16"/>
  <c r="N120" i="16"/>
  <c r="L120" i="16"/>
  <c r="J120" i="16"/>
  <c r="H120" i="16"/>
  <c r="F120" i="16"/>
  <c r="D120" i="16"/>
  <c r="N119" i="16"/>
  <c r="L119" i="16"/>
  <c r="J119" i="16"/>
  <c r="H119" i="16"/>
  <c r="F119" i="16"/>
  <c r="D119" i="16"/>
  <c r="N118" i="16"/>
  <c r="L118" i="16"/>
  <c r="J118" i="16"/>
  <c r="H118" i="16"/>
  <c r="F118" i="16"/>
  <c r="D118" i="16"/>
  <c r="N117" i="16"/>
  <c r="L117" i="16"/>
  <c r="J117" i="16"/>
  <c r="H117" i="16"/>
  <c r="F117" i="16"/>
  <c r="D117" i="16"/>
  <c r="N116" i="16"/>
  <c r="L116" i="16"/>
  <c r="J116" i="16"/>
  <c r="H116" i="16"/>
  <c r="F116" i="16"/>
  <c r="D116" i="16"/>
  <c r="N115" i="16"/>
  <c r="L115" i="16"/>
  <c r="J115" i="16"/>
  <c r="H115" i="16"/>
  <c r="F115" i="16"/>
  <c r="D115" i="16"/>
  <c r="N114" i="16"/>
  <c r="L114" i="16"/>
  <c r="J114" i="16"/>
  <c r="H114" i="16"/>
  <c r="F114" i="16"/>
  <c r="D114" i="16"/>
  <c r="N113" i="16"/>
  <c r="L113" i="16"/>
  <c r="J113" i="16"/>
  <c r="H113" i="16"/>
  <c r="F113" i="16"/>
  <c r="D113" i="16"/>
  <c r="N112" i="16"/>
  <c r="L112" i="16"/>
  <c r="J112" i="16"/>
  <c r="H112" i="16"/>
  <c r="F112" i="16"/>
  <c r="D112" i="16"/>
  <c r="N111" i="16"/>
  <c r="L111" i="16"/>
  <c r="J111" i="16"/>
  <c r="H111" i="16"/>
  <c r="F111" i="16"/>
  <c r="D111" i="16"/>
  <c r="N110" i="16"/>
  <c r="L110" i="16"/>
  <c r="J110" i="16"/>
  <c r="H110" i="16"/>
  <c r="F110" i="16"/>
  <c r="D110" i="16"/>
  <c r="N109" i="16"/>
  <c r="L109" i="16"/>
  <c r="J109" i="16"/>
  <c r="H109" i="16"/>
  <c r="F109" i="16"/>
  <c r="D109" i="16"/>
  <c r="N108" i="16"/>
  <c r="L108" i="16"/>
  <c r="J108" i="16"/>
  <c r="H108" i="16"/>
  <c r="F108" i="16"/>
  <c r="D108" i="16"/>
  <c r="N107" i="16"/>
  <c r="L107" i="16"/>
  <c r="J107" i="16"/>
  <c r="H107" i="16"/>
  <c r="F107" i="16"/>
  <c r="D107" i="16"/>
  <c r="N106" i="16"/>
  <c r="L106" i="16"/>
  <c r="J106" i="16"/>
  <c r="H106" i="16"/>
  <c r="F106" i="16"/>
  <c r="D106" i="16"/>
  <c r="N105" i="16"/>
  <c r="L105" i="16"/>
  <c r="J105" i="16"/>
  <c r="H105" i="16"/>
  <c r="F105" i="16"/>
  <c r="D105" i="16"/>
  <c r="N104" i="16"/>
  <c r="L104" i="16"/>
  <c r="J104" i="16"/>
  <c r="H104" i="16"/>
  <c r="F104" i="16"/>
  <c r="D104" i="16"/>
  <c r="N103" i="16"/>
  <c r="L103" i="16"/>
  <c r="J103" i="16"/>
  <c r="H103" i="16"/>
  <c r="F103" i="16"/>
  <c r="D103" i="16"/>
  <c r="N102" i="16"/>
  <c r="L102" i="16"/>
  <c r="J102" i="16"/>
  <c r="H102" i="16"/>
  <c r="F102" i="16"/>
  <c r="D102" i="16"/>
  <c r="N101" i="16"/>
  <c r="L101" i="16"/>
  <c r="J101" i="16"/>
  <c r="H101" i="16"/>
  <c r="F101" i="16"/>
  <c r="D101" i="16"/>
  <c r="N100" i="16"/>
  <c r="L100" i="16"/>
  <c r="J100" i="16"/>
  <c r="H100" i="16"/>
  <c r="F100" i="16"/>
  <c r="D100" i="16"/>
  <c r="N99" i="16"/>
  <c r="L99" i="16"/>
  <c r="J99" i="16"/>
  <c r="H99" i="16"/>
  <c r="F99" i="16"/>
  <c r="D99" i="16"/>
  <c r="N98" i="16"/>
  <c r="L98" i="16"/>
  <c r="J98" i="16"/>
  <c r="H98" i="16"/>
  <c r="F98" i="16"/>
  <c r="D98" i="16"/>
  <c r="N97" i="16"/>
  <c r="L97" i="16"/>
  <c r="J97" i="16"/>
  <c r="H97" i="16"/>
  <c r="F97" i="16"/>
  <c r="D97" i="16"/>
  <c r="N96" i="16"/>
  <c r="L96" i="16"/>
  <c r="J96" i="16"/>
  <c r="H96" i="16"/>
  <c r="F96" i="16"/>
  <c r="D96" i="16"/>
  <c r="N95" i="16"/>
  <c r="L95" i="16"/>
  <c r="J95" i="16"/>
  <c r="H95" i="16"/>
  <c r="F95" i="16"/>
  <c r="D95" i="16"/>
  <c r="N94" i="16"/>
  <c r="L94" i="16"/>
  <c r="J94" i="16"/>
  <c r="H94" i="16"/>
  <c r="F94" i="16"/>
  <c r="D94" i="16"/>
  <c r="N93" i="16"/>
  <c r="L93" i="16"/>
  <c r="J93" i="16"/>
  <c r="H93" i="16"/>
  <c r="F93" i="16"/>
  <c r="D93" i="16"/>
  <c r="N92" i="16"/>
  <c r="L92" i="16"/>
  <c r="J92" i="16"/>
  <c r="H92" i="16"/>
  <c r="F92" i="16"/>
  <c r="D92" i="16"/>
  <c r="N91" i="16"/>
  <c r="L91" i="16"/>
  <c r="J91" i="16"/>
  <c r="H91" i="16"/>
  <c r="F91" i="16"/>
  <c r="D91" i="16"/>
  <c r="N90" i="16"/>
  <c r="L90" i="16"/>
  <c r="J90" i="16"/>
  <c r="H90" i="16"/>
  <c r="F90" i="16"/>
  <c r="D90" i="16"/>
  <c r="N89" i="16"/>
  <c r="L89" i="16"/>
  <c r="J89" i="16"/>
  <c r="H89" i="16"/>
  <c r="F89" i="16"/>
  <c r="D89" i="16"/>
  <c r="N88" i="16"/>
  <c r="L88" i="16"/>
  <c r="J88" i="16"/>
  <c r="H88" i="16"/>
  <c r="F88" i="16"/>
  <c r="D88" i="16"/>
  <c r="N87" i="16"/>
  <c r="L87" i="16"/>
  <c r="J87" i="16"/>
  <c r="H87" i="16"/>
  <c r="F87" i="16"/>
  <c r="D87" i="16"/>
  <c r="N86" i="16"/>
  <c r="L86" i="16"/>
  <c r="J86" i="16"/>
  <c r="H86" i="16"/>
  <c r="F86" i="16"/>
  <c r="D86" i="16"/>
  <c r="N85" i="16"/>
  <c r="L85" i="16"/>
  <c r="J85" i="16"/>
  <c r="H85" i="16"/>
  <c r="F85" i="16"/>
  <c r="D85" i="16"/>
  <c r="N84" i="16"/>
  <c r="L84" i="16"/>
  <c r="J84" i="16"/>
  <c r="H84" i="16"/>
  <c r="F84" i="16"/>
  <c r="D84" i="16"/>
  <c r="N83" i="16"/>
  <c r="L83" i="16"/>
  <c r="J83" i="16"/>
  <c r="H83" i="16"/>
  <c r="F83" i="16"/>
  <c r="D83" i="16"/>
  <c r="N82" i="16"/>
  <c r="L82" i="16"/>
  <c r="J82" i="16"/>
  <c r="H82" i="16"/>
  <c r="F82" i="16"/>
  <c r="D82" i="16"/>
  <c r="N81" i="16"/>
  <c r="L81" i="16"/>
  <c r="J81" i="16"/>
  <c r="H81" i="16"/>
  <c r="F81" i="16"/>
  <c r="D81" i="16"/>
  <c r="N80" i="16"/>
  <c r="L80" i="16"/>
  <c r="J80" i="16"/>
  <c r="H80" i="16"/>
  <c r="F80" i="16"/>
  <c r="D80" i="16"/>
  <c r="N79" i="16"/>
  <c r="L79" i="16"/>
  <c r="J79" i="16"/>
  <c r="H79" i="16"/>
  <c r="F79" i="16"/>
  <c r="D79" i="16"/>
  <c r="N78" i="16"/>
  <c r="L78" i="16"/>
  <c r="J78" i="16"/>
  <c r="H78" i="16"/>
  <c r="F78" i="16"/>
  <c r="D78" i="16"/>
  <c r="N77" i="16"/>
  <c r="L77" i="16"/>
  <c r="J77" i="16"/>
  <c r="H77" i="16"/>
  <c r="F77" i="16"/>
  <c r="D77" i="16"/>
  <c r="N76" i="16"/>
  <c r="L76" i="16"/>
  <c r="J76" i="16"/>
  <c r="H76" i="16"/>
  <c r="F76" i="16"/>
  <c r="D76" i="16"/>
  <c r="N75" i="16"/>
  <c r="L75" i="16"/>
  <c r="J75" i="16"/>
  <c r="H75" i="16"/>
  <c r="F75" i="16"/>
  <c r="D75" i="16"/>
  <c r="N74" i="16"/>
  <c r="L74" i="16"/>
  <c r="J74" i="16"/>
  <c r="H74" i="16"/>
  <c r="F74" i="16"/>
  <c r="D74" i="16"/>
  <c r="N73" i="16"/>
  <c r="L73" i="16"/>
  <c r="J73" i="16"/>
  <c r="H73" i="16"/>
  <c r="F73" i="16"/>
  <c r="D73" i="16"/>
  <c r="N72" i="16"/>
  <c r="L72" i="16"/>
  <c r="J72" i="16"/>
  <c r="H72" i="16"/>
  <c r="F72" i="16"/>
  <c r="D72" i="16"/>
  <c r="N71" i="16"/>
  <c r="L71" i="16"/>
  <c r="J71" i="16"/>
  <c r="H71" i="16"/>
  <c r="F71" i="16"/>
  <c r="D71" i="16"/>
  <c r="N70" i="16"/>
  <c r="L70" i="16"/>
  <c r="J70" i="16"/>
  <c r="H70" i="16"/>
  <c r="F70" i="16"/>
  <c r="D70" i="16"/>
  <c r="N69" i="16"/>
  <c r="L69" i="16"/>
  <c r="J69" i="16"/>
  <c r="H69" i="16"/>
  <c r="F69" i="16"/>
  <c r="D69" i="16"/>
  <c r="N68" i="16"/>
  <c r="L68" i="16"/>
  <c r="J68" i="16"/>
  <c r="H68" i="16"/>
  <c r="F68" i="16"/>
  <c r="D68" i="16"/>
  <c r="N67" i="16"/>
  <c r="L67" i="16"/>
  <c r="J67" i="16"/>
  <c r="H67" i="16"/>
  <c r="F67" i="16"/>
  <c r="D67" i="16"/>
  <c r="N66" i="16"/>
  <c r="L66" i="16"/>
  <c r="J66" i="16"/>
  <c r="H66" i="16"/>
  <c r="F66" i="16"/>
  <c r="D66" i="16"/>
  <c r="N65" i="16"/>
  <c r="L65" i="16"/>
  <c r="J65" i="16"/>
  <c r="H65" i="16"/>
  <c r="F65" i="16"/>
  <c r="D65" i="16"/>
  <c r="N64" i="16"/>
  <c r="L64" i="16"/>
  <c r="J64" i="16"/>
  <c r="H64" i="16"/>
  <c r="F64" i="16"/>
  <c r="D64" i="16"/>
  <c r="N63" i="16"/>
  <c r="L63" i="16"/>
  <c r="J63" i="16"/>
  <c r="H63" i="16"/>
  <c r="F63" i="16"/>
  <c r="D63" i="16"/>
  <c r="N62" i="16"/>
  <c r="L62" i="16"/>
  <c r="J62" i="16"/>
  <c r="H62" i="16"/>
  <c r="F62" i="16"/>
  <c r="D62" i="16"/>
  <c r="N61" i="16"/>
  <c r="L61" i="16"/>
  <c r="J61" i="16"/>
  <c r="H61" i="16"/>
  <c r="F61" i="16"/>
  <c r="D61" i="16"/>
  <c r="N60" i="16"/>
  <c r="L60" i="16"/>
  <c r="J60" i="16"/>
  <c r="H60" i="16"/>
  <c r="F60" i="16"/>
  <c r="D60" i="16"/>
  <c r="N59" i="16"/>
  <c r="L59" i="16"/>
  <c r="J59" i="16"/>
  <c r="H59" i="16"/>
  <c r="F59" i="16"/>
  <c r="D59" i="16"/>
  <c r="N58" i="16"/>
  <c r="L58" i="16"/>
  <c r="J58" i="16"/>
  <c r="H58" i="16"/>
  <c r="F58" i="16"/>
  <c r="D58" i="16"/>
  <c r="N57" i="16"/>
  <c r="L57" i="16"/>
  <c r="J57" i="16"/>
  <c r="H57" i="16"/>
  <c r="F57" i="16"/>
  <c r="D57" i="16"/>
  <c r="N56" i="16"/>
  <c r="L56" i="16"/>
  <c r="J56" i="16"/>
  <c r="H56" i="16"/>
  <c r="F56" i="16"/>
  <c r="D56" i="16"/>
  <c r="N55" i="16"/>
  <c r="L55" i="16"/>
  <c r="J55" i="16"/>
  <c r="H55" i="16"/>
  <c r="F55" i="16"/>
  <c r="D55" i="16"/>
  <c r="N54" i="16"/>
  <c r="L54" i="16"/>
  <c r="J54" i="16"/>
  <c r="H54" i="16"/>
  <c r="F54" i="16"/>
  <c r="D54" i="16"/>
  <c r="N53" i="16"/>
  <c r="L53" i="16"/>
  <c r="J53" i="16"/>
  <c r="H53" i="16"/>
  <c r="F53" i="16"/>
  <c r="D53" i="16"/>
  <c r="N52" i="16"/>
  <c r="L52" i="16"/>
  <c r="J52" i="16"/>
  <c r="H52" i="16"/>
  <c r="F52" i="16"/>
  <c r="D52" i="16"/>
  <c r="N51" i="16"/>
  <c r="L51" i="16"/>
  <c r="J51" i="16"/>
  <c r="H51" i="16"/>
  <c r="F51" i="16"/>
  <c r="D51" i="16"/>
  <c r="N50" i="16"/>
  <c r="L50" i="16"/>
  <c r="J50" i="16"/>
  <c r="H50" i="16"/>
  <c r="F50" i="16"/>
  <c r="D50" i="16"/>
  <c r="N49" i="16"/>
  <c r="L49" i="16"/>
  <c r="J49" i="16"/>
  <c r="H49" i="16"/>
  <c r="F49" i="16"/>
  <c r="D49" i="16"/>
  <c r="N48" i="16"/>
  <c r="L48" i="16"/>
  <c r="J48" i="16"/>
  <c r="H48" i="16"/>
  <c r="F48" i="16"/>
  <c r="D48" i="16"/>
  <c r="N47" i="16"/>
  <c r="L47" i="16"/>
  <c r="J47" i="16"/>
  <c r="H47" i="16"/>
  <c r="F47" i="16"/>
  <c r="D47" i="16"/>
  <c r="N46" i="16"/>
  <c r="L46" i="16"/>
  <c r="J46" i="16"/>
  <c r="H46" i="16"/>
  <c r="F46" i="16"/>
  <c r="D46" i="16"/>
  <c r="N45" i="16"/>
  <c r="L45" i="16"/>
  <c r="J45" i="16"/>
  <c r="H45" i="16"/>
  <c r="F45" i="16"/>
  <c r="D45" i="16"/>
  <c r="N44" i="16"/>
  <c r="L44" i="16"/>
  <c r="J44" i="16"/>
  <c r="H44" i="16"/>
  <c r="F44" i="16"/>
  <c r="D44" i="16"/>
  <c r="N43" i="16"/>
  <c r="L43" i="16"/>
  <c r="J43" i="16"/>
  <c r="H43" i="16"/>
  <c r="F43" i="16"/>
  <c r="D43" i="16"/>
  <c r="N42" i="16"/>
  <c r="L42" i="16"/>
  <c r="J42" i="16"/>
  <c r="H42" i="16"/>
  <c r="F42" i="16"/>
  <c r="D42" i="16"/>
  <c r="N41" i="16"/>
  <c r="L41" i="16"/>
  <c r="J41" i="16"/>
  <c r="H41" i="16"/>
  <c r="F41" i="16"/>
  <c r="D41" i="16"/>
  <c r="N40" i="16"/>
  <c r="L40" i="16"/>
  <c r="J40" i="16"/>
  <c r="H40" i="16"/>
  <c r="F40" i="16"/>
  <c r="D40" i="16"/>
  <c r="N39" i="16"/>
  <c r="L39" i="16"/>
  <c r="J39" i="16"/>
  <c r="H39" i="16"/>
  <c r="F39" i="16"/>
  <c r="D39" i="16"/>
  <c r="N38" i="16"/>
  <c r="L38" i="16"/>
  <c r="J38" i="16"/>
  <c r="H38" i="16"/>
  <c r="F38" i="16"/>
  <c r="D38" i="16"/>
  <c r="N37" i="16"/>
  <c r="L37" i="16"/>
  <c r="J37" i="16"/>
  <c r="H37" i="16"/>
  <c r="F37" i="16"/>
  <c r="D37" i="16"/>
  <c r="N36" i="16"/>
  <c r="L36" i="16"/>
  <c r="J36" i="16"/>
  <c r="H36" i="16"/>
  <c r="F36" i="16"/>
  <c r="D36" i="16"/>
  <c r="N35" i="16"/>
  <c r="L35" i="16"/>
  <c r="J35" i="16"/>
  <c r="H35" i="16"/>
  <c r="F35" i="16"/>
  <c r="D35" i="16"/>
  <c r="N34" i="16"/>
  <c r="L34" i="16"/>
  <c r="J34" i="16"/>
  <c r="H34" i="16"/>
  <c r="F34" i="16"/>
  <c r="D34" i="16"/>
  <c r="N33" i="16"/>
  <c r="L33" i="16"/>
  <c r="J33" i="16"/>
  <c r="H33" i="16"/>
  <c r="F33" i="16"/>
  <c r="D33" i="16"/>
  <c r="N32" i="16"/>
  <c r="L32" i="16"/>
  <c r="J32" i="16"/>
  <c r="H32" i="16"/>
  <c r="F32" i="16"/>
  <c r="D32" i="16"/>
  <c r="N31" i="16"/>
  <c r="L31" i="16"/>
  <c r="J31" i="16"/>
  <c r="H31" i="16"/>
  <c r="F31" i="16"/>
  <c r="D31" i="16"/>
  <c r="N30" i="16"/>
  <c r="L30" i="16"/>
  <c r="J30" i="16"/>
  <c r="H30" i="16"/>
  <c r="F30" i="16"/>
  <c r="D30" i="16"/>
  <c r="N29" i="16"/>
  <c r="L29" i="16"/>
  <c r="J29" i="16"/>
  <c r="H29" i="16"/>
  <c r="F29" i="16"/>
  <c r="D29" i="16"/>
  <c r="N28" i="16"/>
  <c r="L28" i="16"/>
  <c r="J28" i="16"/>
  <c r="H28" i="16"/>
  <c r="F28" i="16"/>
  <c r="D28" i="16"/>
  <c r="N27" i="16"/>
  <c r="L27" i="16"/>
  <c r="J27" i="16"/>
  <c r="H27" i="16"/>
  <c r="F27" i="16"/>
  <c r="D27" i="16"/>
  <c r="N26" i="16"/>
  <c r="L26" i="16"/>
  <c r="J26" i="16"/>
  <c r="H26" i="16"/>
  <c r="F26" i="16"/>
  <c r="D26" i="16"/>
  <c r="N25" i="16"/>
  <c r="L25" i="16"/>
  <c r="J25" i="16"/>
  <c r="H25" i="16"/>
  <c r="F25" i="16"/>
  <c r="D25" i="16"/>
  <c r="N24" i="16"/>
  <c r="L24" i="16"/>
  <c r="J24" i="16"/>
  <c r="H24" i="16"/>
  <c r="F24" i="16"/>
  <c r="D24" i="16"/>
  <c r="N23" i="16"/>
  <c r="L23" i="16"/>
  <c r="J23" i="16"/>
  <c r="H23" i="16"/>
  <c r="F23" i="16"/>
  <c r="D23" i="16"/>
  <c r="N22" i="16"/>
  <c r="L22" i="16"/>
  <c r="J22" i="16"/>
  <c r="H22" i="16"/>
  <c r="F22" i="16"/>
  <c r="D22" i="16"/>
  <c r="N21" i="16"/>
  <c r="L21" i="16"/>
  <c r="J21" i="16"/>
  <c r="H21" i="16"/>
  <c r="F21" i="16"/>
  <c r="D21" i="16"/>
  <c r="N20" i="16"/>
  <c r="L20" i="16"/>
  <c r="J20" i="16"/>
  <c r="H20" i="16"/>
  <c r="F20" i="16"/>
  <c r="D20" i="16"/>
  <c r="N19" i="16"/>
  <c r="L19" i="16"/>
  <c r="J19" i="16"/>
  <c r="H19" i="16"/>
  <c r="F19" i="16"/>
  <c r="D19" i="16"/>
  <c r="N18" i="16"/>
  <c r="L18" i="16"/>
  <c r="J18" i="16"/>
  <c r="H18" i="16"/>
  <c r="F18" i="16"/>
  <c r="D18" i="16"/>
  <c r="N17" i="16"/>
  <c r="L17" i="16"/>
  <c r="J17" i="16"/>
  <c r="H17" i="16"/>
  <c r="F17" i="16"/>
  <c r="D17" i="16"/>
  <c r="N16" i="16"/>
  <c r="L16" i="16"/>
  <c r="J16" i="16"/>
  <c r="H16" i="16"/>
  <c r="F16" i="16"/>
  <c r="D16" i="16"/>
  <c r="N15" i="16"/>
  <c r="L15" i="16"/>
  <c r="J15" i="16"/>
  <c r="H15" i="16"/>
  <c r="F15" i="16"/>
  <c r="D15" i="16"/>
  <c r="N14" i="16"/>
  <c r="L14" i="16"/>
  <c r="J14" i="16"/>
  <c r="H14" i="16"/>
  <c r="F14" i="16"/>
  <c r="D14" i="16"/>
  <c r="N13" i="16"/>
  <c r="L13" i="16"/>
  <c r="J13" i="16"/>
  <c r="H13" i="16"/>
  <c r="F13" i="16"/>
  <c r="D13" i="16"/>
  <c r="N12" i="16"/>
  <c r="L12" i="16"/>
  <c r="J12" i="16"/>
  <c r="H12" i="16"/>
  <c r="F12" i="16"/>
  <c r="D12" i="16"/>
  <c r="N11" i="16"/>
  <c r="L11" i="16"/>
  <c r="J11" i="16"/>
  <c r="H11" i="16"/>
  <c r="F11" i="16"/>
  <c r="D11" i="16"/>
  <c r="N10" i="16"/>
  <c r="L10" i="16"/>
  <c r="J10" i="16"/>
  <c r="H10" i="16"/>
  <c r="F10" i="16"/>
  <c r="D10" i="16"/>
  <c r="N9" i="16"/>
  <c r="L9" i="16"/>
  <c r="J9" i="16"/>
  <c r="H9" i="16"/>
  <c r="F9" i="16"/>
  <c r="D9" i="16"/>
  <c r="N8" i="16"/>
  <c r="L8" i="16"/>
  <c r="J8" i="16"/>
  <c r="H8" i="16"/>
  <c r="F8" i="16"/>
  <c r="D8" i="16"/>
  <c r="N7" i="16"/>
  <c r="L7" i="16"/>
  <c r="J7" i="16"/>
  <c r="H7" i="16"/>
  <c r="F7" i="16"/>
  <c r="D7" i="16"/>
  <c r="N6" i="16"/>
  <c r="L6" i="16"/>
  <c r="J6" i="16"/>
  <c r="H6" i="16"/>
  <c r="F6" i="16"/>
  <c r="D6" i="16"/>
  <c r="N5" i="16"/>
  <c r="L5" i="16"/>
  <c r="J5" i="16"/>
  <c r="H5" i="16"/>
  <c r="F5" i="16"/>
  <c r="D5" i="16"/>
  <c r="N4" i="16"/>
  <c r="L4" i="16"/>
  <c r="J4" i="16"/>
  <c r="H4" i="16"/>
  <c r="F4" i="16"/>
  <c r="D4" i="16"/>
  <c r="N3" i="16"/>
  <c r="L3" i="16"/>
  <c r="J3" i="16"/>
  <c r="H3" i="16"/>
  <c r="F3" i="16"/>
  <c r="D3" i="16"/>
  <c r="N2" i="16"/>
  <c r="L2" i="16"/>
  <c r="J2" i="16"/>
  <c r="H2" i="16"/>
  <c r="F2" i="16"/>
  <c r="D2" i="16"/>
  <c r="H21" i="1"/>
  <c r="G21" i="1"/>
  <c r="H20" i="1"/>
  <c r="L20" i="1" s="1"/>
  <c r="G20" i="1"/>
  <c r="E5" i="19" l="1"/>
  <c r="E8" i="19"/>
  <c r="D7" i="19"/>
  <c r="D4" i="19"/>
  <c r="E7" i="19"/>
  <c r="E4" i="19"/>
  <c r="D11" i="19"/>
  <c r="E6" i="19"/>
  <c r="D5" i="19"/>
  <c r="E10" i="19"/>
  <c r="M20" i="1"/>
  <c r="J20" i="1"/>
  <c r="M21" i="1"/>
  <c r="N20" i="1" s="1"/>
  <c r="F11" i="19" s="1"/>
  <c r="I20" i="1"/>
  <c r="K20" i="1"/>
  <c r="D8" i="19"/>
  <c r="D6" i="19"/>
  <c r="E9" i="19"/>
  <c r="D9" i="19"/>
  <c r="E11" i="19"/>
  <c r="D14" i="2" l="1"/>
  <c r="E14" i="2" s="1"/>
  <c r="J14" i="2" s="1"/>
  <c r="D13" i="2"/>
  <c r="E13" i="2" s="1"/>
  <c r="J13" i="2" s="1"/>
  <c r="D8" i="2" l="1"/>
  <c r="I8" i="2" s="1"/>
  <c r="D6" i="2" l="1"/>
  <c r="I6" i="2" s="1"/>
  <c r="D9" i="2"/>
  <c r="I9" i="2" s="1"/>
  <c r="H18" i="1" l="1"/>
  <c r="L18" i="1" s="1"/>
  <c r="H19" i="1"/>
  <c r="G18" i="1"/>
  <c r="G19" i="1"/>
  <c r="H15" i="1"/>
  <c r="H14" i="1"/>
  <c r="L14" i="1" s="1"/>
  <c r="G15" i="1"/>
  <c r="G14" i="1"/>
  <c r="J14" i="1" s="1"/>
  <c r="K18" i="1" l="1"/>
  <c r="I18" i="1"/>
  <c r="J18" i="1"/>
  <c r="M19" i="1"/>
  <c r="M18" i="1"/>
  <c r="N18" i="1" s="1"/>
  <c r="M14" i="1"/>
  <c r="M15" i="1"/>
  <c r="K14" i="1"/>
  <c r="E8" i="2" s="1"/>
  <c r="I14" i="1"/>
  <c r="G13" i="1"/>
  <c r="H13" i="1"/>
  <c r="G12" i="1"/>
  <c r="H12" i="1"/>
  <c r="L12" i="1" s="1"/>
  <c r="N14" i="1" l="1"/>
  <c r="F9" i="19" s="1"/>
  <c r="I12" i="1"/>
  <c r="J12" i="1"/>
  <c r="M13" i="1"/>
  <c r="M12" i="1"/>
  <c r="F8" i="2"/>
  <c r="J8" i="2"/>
  <c r="K12" i="1"/>
  <c r="K8" i="2" l="1"/>
  <c r="N12" i="1"/>
  <c r="F8" i="19" s="1"/>
  <c r="D5" i="2"/>
  <c r="I5" i="2" s="1"/>
  <c r="D4" i="2"/>
  <c r="I4" i="2" s="1"/>
  <c r="D3" i="2"/>
  <c r="I3" i="2" l="1"/>
  <c r="H17" i="1" l="1"/>
  <c r="H5" i="1"/>
  <c r="H6" i="1"/>
  <c r="H7" i="1"/>
  <c r="H8" i="1"/>
  <c r="L8" i="1" s="1"/>
  <c r="H9" i="1"/>
  <c r="H10" i="1"/>
  <c r="L10" i="1" s="1"/>
  <c r="H11" i="1"/>
  <c r="K10" i="1" s="1"/>
  <c r="E6" i="2" s="1"/>
  <c r="H16" i="1"/>
  <c r="L16" i="1" s="1"/>
  <c r="H4" i="1"/>
  <c r="L4" i="1" s="1"/>
  <c r="L6" i="1" l="1"/>
  <c r="J6" i="2"/>
  <c r="F6" i="2"/>
  <c r="K4" i="1"/>
  <c r="F13" i="2" s="1"/>
  <c r="K13" i="2" s="1"/>
  <c r="K8" i="1"/>
  <c r="E5" i="2" s="1"/>
  <c r="J5" i="2" s="1"/>
  <c r="K6" i="1"/>
  <c r="K16" i="1"/>
  <c r="E9" i="2" s="1"/>
  <c r="G5" i="1"/>
  <c r="M5" i="1" s="1"/>
  <c r="G6" i="1"/>
  <c r="G7" i="1"/>
  <c r="M7" i="1" s="1"/>
  <c r="G8" i="1"/>
  <c r="G9" i="1"/>
  <c r="M9" i="1" s="1"/>
  <c r="G10" i="1"/>
  <c r="G11" i="1"/>
  <c r="M11" i="1" s="1"/>
  <c r="G16" i="1"/>
  <c r="G4" i="1"/>
  <c r="K5" i="2" l="1"/>
  <c r="C27" i="2"/>
  <c r="B27" i="2"/>
  <c r="K6" i="2"/>
  <c r="B28" i="2"/>
  <c r="M16" i="1"/>
  <c r="N16" i="1" s="1"/>
  <c r="F10" i="19" s="1"/>
  <c r="J16" i="1"/>
  <c r="M6" i="1"/>
  <c r="N6" i="1" s="1"/>
  <c r="F5" i="19" s="1"/>
  <c r="J6" i="1"/>
  <c r="M4" i="1"/>
  <c r="N4" i="1" s="1"/>
  <c r="F4" i="19" s="1"/>
  <c r="J4" i="1"/>
  <c r="M10" i="1"/>
  <c r="N10" i="1" s="1"/>
  <c r="F7" i="19" s="1"/>
  <c r="J10" i="1"/>
  <c r="M8" i="1"/>
  <c r="N8" i="1" s="1"/>
  <c r="F6" i="19" s="1"/>
  <c r="J8" i="1"/>
  <c r="E3" i="2"/>
  <c r="I8" i="1"/>
  <c r="F9" i="2"/>
  <c r="J9" i="2"/>
  <c r="E4" i="2"/>
  <c r="J4" i="2" s="1"/>
  <c r="F14" i="2"/>
  <c r="K14" i="2" s="1"/>
  <c r="F5" i="2"/>
  <c r="I6" i="1"/>
  <c r="I16" i="1"/>
  <c r="I4" i="1"/>
  <c r="I10" i="1"/>
  <c r="E28" i="2" l="1"/>
  <c r="D28" i="2"/>
  <c r="K9" i="2"/>
  <c r="C31" i="2"/>
  <c r="B31" i="2"/>
  <c r="K4" i="2"/>
  <c r="B26" i="2"/>
  <c r="C26" i="2"/>
  <c r="E27" i="2"/>
  <c r="D27" i="2"/>
  <c r="J3" i="2"/>
  <c r="F3" i="2"/>
  <c r="F4" i="2"/>
  <c r="K3" i="2" l="1"/>
  <c r="C25" i="2"/>
  <c r="B25" i="2"/>
  <c r="E31" i="2"/>
  <c r="D31" i="2"/>
  <c r="E26" i="2"/>
  <c r="D26" i="2"/>
  <c r="E25" i="2" l="1"/>
  <c r="D25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H17" authorId="0" shapeId="0" xr:uid="{2D8A2496-6EC0-40F9-BA55-3AC72D505C7A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原本是剩余365ml
但是倒培养皿的过程中撒了一些 约10ml
</t>
        </r>
      </text>
    </comment>
    <comment ref="H18" authorId="0" shapeId="0" xr:uid="{0249B70B-0BDD-4A15-A6C5-DCDD4A6A63E6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原本剩余340ml
但倒入培养皿的过程中撒了一大半 故约为100ml</t>
        </r>
      </text>
    </comment>
    <comment ref="H19" authorId="0" shapeId="0" xr:uid="{491BE930-9F58-4BFE-9F29-187F25BA4C0E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也是撒了一半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X10" authorId="0" shapeId="0" xr:uid="{D5BADFA0-0E98-49EE-9B48-156B3598EE3B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20201028zuode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G1" authorId="0" shapeId="0" xr:uid="{4A8ECCCA-BA2C-4E78-A5F1-C83DF22DC984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20201028zuode
</t>
        </r>
      </text>
    </comment>
    <comment ref="Q3" authorId="0" shapeId="0" xr:uid="{EEFEB14A-89AC-4E63-840C-CEB5005CF186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20201028zuode
</t>
        </r>
      </text>
    </comment>
    <comment ref="Y3" authorId="0" shapeId="0" xr:uid="{10D9E935-1057-4090-8D63-74CE7AA01405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20201028zuode
</t>
        </r>
      </text>
    </comment>
    <comment ref="AB5" authorId="0" shapeId="0" xr:uid="{FEC04055-5824-4907-8F97-96E41DAA82A9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波长 250 与 365 nm 处各自对应吸光度之比。
E2/E3 能反映 HA 与 FA 芳香化程度、分子量和腐殖化水平信息；其值越低，代表分子量和芳香度越大、腐殖化程度越高</t>
        </r>
      </text>
    </comment>
    <comment ref="AB6" authorId="0" shapeId="0" xr:uid="{A489C6F7-B38D-4AAA-9D61-9187FF67E9DA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单位 TOC (mg/L) 在 254 nm 处的吸光度，能反映物质结构组成中不饱和结构组分；其值越大，说明待测物芳香度越高</t>
        </r>
      </text>
    </comment>
    <comment ref="AB8" authorId="0" shapeId="0" xr:uid="{28E5B7C7-69DC-41B4-8F55-DF4CBC53E444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E2/E4 表示波长 240 与 420 nm 处各自对应吸光度之比，与 HA、FA 缩合度成反比</t>
        </r>
      </text>
    </comment>
    <comment ref="AB10" authorId="0" shapeId="0" xr:uid="{AEA00612-2B10-45B2-A908-AF17F6A5FA56}">
      <text>
        <r>
          <rPr>
            <b/>
            <sz val="9"/>
            <color indexed="81"/>
            <rFont val="宋体"/>
            <family val="3"/>
            <charset val="134"/>
          </rPr>
          <t>Author:</t>
        </r>
        <r>
          <rPr>
            <sz val="9"/>
            <color indexed="81"/>
            <rFont val="宋体"/>
            <family val="3"/>
            <charset val="134"/>
          </rPr>
          <t xml:space="preserve">
E4/E6 表示波长 465 与 665 nm 处各自对应吸光度之比。用来反映腐殖质化程度、聚合度、分子量等信息；其值越小，则意味着腐殖化程度和聚合度越高，代表结构组成中脂肪族化合物组分所占比例越少，而芳香族化合物越多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1C5D133-E78C-413B-9288-45767736FFC8}" keepAlive="1" name="查询 - 200108-eps-SCAN" description="与工作簿中“200108-eps-SCAN”查询的连接。" type="5" refreshedVersion="6" background="1" saveData="1">
    <dbPr connection="Provider=Microsoft.Mashup.OleDb.1;Data Source=$Workbook$;Location=200108-eps-SCAN;Extended Properties=&quot;&quot;" command="SELECT * FROM [200108-eps-SCAN]"/>
  </connection>
</connections>
</file>

<file path=xl/sharedStrings.xml><?xml version="1.0" encoding="utf-8"?>
<sst xmlns="http://schemas.openxmlformats.org/spreadsheetml/2006/main" count="608" uniqueCount="239">
  <si>
    <t>VS/TS</t>
    <phoneticPr fontId="1" type="noConversion"/>
  </si>
  <si>
    <r>
      <rPr>
        <sz val="11"/>
        <color theme="1"/>
        <rFont val="宋体"/>
        <family val="3"/>
        <charset val="134"/>
      </rPr>
      <t>日期</t>
    </r>
    <phoneticPr fontId="1" type="noConversion"/>
  </si>
  <si>
    <r>
      <rPr>
        <sz val="11"/>
        <color rgb="FF3F3F76"/>
        <rFont val="宋体"/>
        <family val="3"/>
        <charset val="134"/>
      </rPr>
      <t xml:space="preserve">取泥体积
</t>
    </r>
    <r>
      <rPr>
        <sz val="11"/>
        <color rgb="FF3F3F76"/>
        <rFont val="Times New Roman"/>
        <family val="1"/>
      </rPr>
      <t>mL</t>
    </r>
    <phoneticPr fontId="1" type="noConversion"/>
  </si>
  <si>
    <r>
      <rPr>
        <b/>
        <sz val="11"/>
        <color rgb="FFFA7D00"/>
        <rFont val="宋体"/>
        <family val="3"/>
        <charset val="134"/>
      </rPr>
      <t>浓度</t>
    </r>
    <r>
      <rPr>
        <b/>
        <sz val="11"/>
        <color rgb="FFFA7D00"/>
        <rFont val="Times New Roman"/>
        <family val="1"/>
      </rPr>
      <t xml:space="preserve"> 
g/L</t>
    </r>
    <phoneticPr fontId="1" type="noConversion"/>
  </si>
  <si>
    <r>
      <rPr>
        <sz val="11"/>
        <color rgb="FFFA7D00"/>
        <rFont val="宋体"/>
        <family val="3"/>
        <charset val="134"/>
      </rPr>
      <t>含量</t>
    </r>
    <r>
      <rPr>
        <sz val="11"/>
        <color rgb="FFFA7D00"/>
        <rFont val="Times New Roman"/>
        <family val="1"/>
      </rPr>
      <t xml:space="preserve"> 
mg/g VSS</t>
    </r>
    <phoneticPr fontId="1" type="noConversion"/>
  </si>
  <si>
    <r>
      <rPr>
        <b/>
        <sz val="11"/>
        <color rgb="FF3F3F3F"/>
        <rFont val="宋体"/>
        <family val="3"/>
        <charset val="134"/>
      </rPr>
      <t xml:space="preserve">占比
</t>
    </r>
    <r>
      <rPr>
        <b/>
        <sz val="11"/>
        <color rgb="FF3F3F3F"/>
        <rFont val="Times New Roman"/>
        <family val="1"/>
      </rPr>
      <t>%</t>
    </r>
    <phoneticPr fontId="1" type="noConversion"/>
  </si>
  <si>
    <r>
      <rPr>
        <sz val="11"/>
        <color rgb="FF3F3F76"/>
        <rFont val="宋体"/>
        <family val="3"/>
        <charset val="134"/>
      </rPr>
      <t xml:space="preserve">纸
</t>
    </r>
    <r>
      <rPr>
        <sz val="11"/>
        <color rgb="FF3F3F76"/>
        <rFont val="Times New Roman"/>
        <family val="1"/>
      </rPr>
      <t>g</t>
    </r>
    <phoneticPr fontId="1" type="noConversion"/>
  </si>
  <si>
    <r>
      <rPr>
        <sz val="11"/>
        <color rgb="FF3F3F76"/>
        <rFont val="宋体"/>
        <family val="3"/>
        <charset val="134"/>
      </rPr>
      <t>纸</t>
    </r>
    <r>
      <rPr>
        <sz val="11"/>
        <color rgb="FF3F3F76"/>
        <rFont val="Times New Roman"/>
        <family val="1"/>
      </rPr>
      <t>+</t>
    </r>
    <r>
      <rPr>
        <sz val="11"/>
        <color rgb="FF3F3F76"/>
        <rFont val="宋体"/>
        <family val="3"/>
        <charset val="134"/>
      </rPr>
      <t>泥</t>
    </r>
    <r>
      <rPr>
        <sz val="11"/>
        <color rgb="FF3F3F76"/>
        <rFont val="Times New Roman"/>
        <family val="1"/>
      </rPr>
      <t xml:space="preserve">
g</t>
    </r>
    <phoneticPr fontId="1" type="noConversion"/>
  </si>
  <si>
    <r>
      <rPr>
        <sz val="11"/>
        <color rgb="FF3F3F76"/>
        <rFont val="宋体"/>
        <family val="3"/>
        <charset val="134"/>
      </rPr>
      <t>坩埚</t>
    </r>
    <r>
      <rPr>
        <sz val="11"/>
        <color rgb="FF3F3F76"/>
        <rFont val="Times New Roman"/>
        <family val="1"/>
      </rPr>
      <t>+</t>
    </r>
    <r>
      <rPr>
        <sz val="11"/>
        <color rgb="FF3F3F76"/>
        <rFont val="宋体"/>
        <family val="3"/>
        <charset val="134"/>
      </rPr>
      <t>纸</t>
    </r>
    <r>
      <rPr>
        <sz val="11"/>
        <color rgb="FF3F3F76"/>
        <rFont val="Times New Roman"/>
        <family val="1"/>
      </rPr>
      <t>+</t>
    </r>
    <r>
      <rPr>
        <sz val="11"/>
        <color rgb="FF3F3F76"/>
        <rFont val="宋体"/>
        <family val="3"/>
        <charset val="134"/>
      </rPr>
      <t xml:space="preserve">泥
</t>
    </r>
    <r>
      <rPr>
        <sz val="11"/>
        <color rgb="FF3F3F76"/>
        <rFont val="Times New Roman"/>
        <family val="1"/>
      </rPr>
      <t>g</t>
    </r>
    <phoneticPr fontId="1" type="noConversion"/>
  </si>
  <si>
    <t>TS
g/L</t>
    <phoneticPr fontId="1" type="noConversion"/>
  </si>
  <si>
    <r>
      <t>VS</t>
    </r>
    <r>
      <rPr>
        <b/>
        <sz val="11"/>
        <color rgb="FF3F3F3F"/>
        <rFont val="宋体"/>
        <family val="3"/>
        <charset val="134"/>
      </rPr>
      <t xml:space="preserve">
</t>
    </r>
    <r>
      <rPr>
        <b/>
        <sz val="11"/>
        <color rgb="FF3F3F3F"/>
        <rFont val="Times New Roman"/>
        <family val="1"/>
      </rPr>
      <t>g/L</t>
    </r>
    <phoneticPr fontId="1" type="noConversion"/>
  </si>
  <si>
    <r>
      <rPr>
        <b/>
        <sz val="11"/>
        <color rgb="FFFA7D00"/>
        <rFont val="宋体"/>
        <family val="3"/>
        <charset val="134"/>
      </rPr>
      <t xml:space="preserve">平均
</t>
    </r>
    <r>
      <rPr>
        <b/>
        <sz val="11"/>
        <color rgb="FFFA7D00"/>
        <rFont val="Times New Roman"/>
        <family val="1"/>
      </rPr>
      <t>TS</t>
    </r>
    <phoneticPr fontId="1" type="noConversion"/>
  </si>
  <si>
    <r>
      <rPr>
        <b/>
        <sz val="11"/>
        <color rgb="FFFA7D00"/>
        <rFont val="宋体"/>
        <family val="3"/>
        <charset val="134"/>
      </rPr>
      <t xml:space="preserve">平均
</t>
    </r>
    <r>
      <rPr>
        <b/>
        <sz val="11"/>
        <color rgb="FFFA7D00"/>
        <rFont val="Times New Roman"/>
        <family val="1"/>
      </rPr>
      <t>VS</t>
    </r>
    <phoneticPr fontId="1" type="noConversion"/>
  </si>
  <si>
    <r>
      <rPr>
        <sz val="11"/>
        <color rgb="FF3F3F76"/>
        <rFont val="宋体"/>
        <family val="3"/>
        <charset val="134"/>
      </rPr>
      <t>泥体积</t>
    </r>
    <r>
      <rPr>
        <sz val="11"/>
        <color rgb="FF3F3F76"/>
        <rFont val="Times New Roman"/>
        <family val="1"/>
      </rPr>
      <t xml:space="preserve">
mL</t>
    </r>
    <phoneticPr fontId="1" type="noConversion"/>
  </si>
  <si>
    <r>
      <t xml:space="preserve">105 </t>
    </r>
    <r>
      <rPr>
        <i/>
        <vertAlign val="superscript"/>
        <sz val="11"/>
        <color rgb="FF7F7F7F"/>
        <rFont val="Calibri"/>
        <family val="3"/>
        <charset val="134"/>
        <scheme val="minor"/>
      </rPr>
      <t>o</t>
    </r>
    <r>
      <rPr>
        <i/>
        <sz val="11"/>
        <color rgb="FF7F7F7F"/>
        <rFont val="Calibri"/>
        <family val="2"/>
        <charset val="134"/>
        <scheme val="minor"/>
      </rPr>
      <t>C</t>
    </r>
    <phoneticPr fontId="1" type="noConversion"/>
  </si>
  <si>
    <t>STD</t>
    <phoneticPr fontId="1" type="noConversion"/>
  </si>
  <si>
    <t>SA</t>
    <phoneticPr fontId="1" type="noConversion"/>
  </si>
  <si>
    <r>
      <t xml:space="preserve">650 </t>
    </r>
    <r>
      <rPr>
        <i/>
        <vertAlign val="superscript"/>
        <sz val="11"/>
        <color rgb="FF7F7F7F"/>
        <rFont val="Calibri"/>
        <family val="3"/>
        <charset val="134"/>
        <scheme val="minor"/>
      </rPr>
      <t>o</t>
    </r>
    <r>
      <rPr>
        <i/>
        <sz val="11"/>
        <color rgb="FF7F7F7F"/>
        <rFont val="Calibri"/>
        <family val="3"/>
        <charset val="134"/>
        <scheme val="minor"/>
      </rPr>
      <t>C</t>
    </r>
    <phoneticPr fontId="1" type="noConversion"/>
  </si>
  <si>
    <t>ALE
g</t>
    <phoneticPr fontId="1" type="noConversion"/>
  </si>
  <si>
    <t>补回粒径消耗</t>
    <phoneticPr fontId="1" type="noConversion"/>
  </si>
  <si>
    <t>占比
%</t>
    <phoneticPr fontId="1" type="noConversion"/>
  </si>
  <si>
    <t>含量 
mg/g VSS</t>
    <phoneticPr fontId="1" type="noConversion"/>
  </si>
  <si>
    <t>波数</t>
  </si>
  <si>
    <t>WN-1</t>
    <phoneticPr fontId="1" type="noConversion"/>
  </si>
  <si>
    <t>WN-2</t>
    <phoneticPr fontId="1" type="noConversion"/>
  </si>
  <si>
    <t>WN-3</t>
    <phoneticPr fontId="1" type="noConversion"/>
  </si>
  <si>
    <t>WN-4</t>
    <phoneticPr fontId="1" type="noConversion"/>
  </si>
  <si>
    <t>WN-7</t>
    <phoneticPr fontId="1" type="noConversion"/>
  </si>
  <si>
    <r>
      <rPr>
        <sz val="11"/>
        <color rgb="FF3F3F76"/>
        <rFont val="宋体"/>
        <family val="3"/>
        <charset val="134"/>
      </rPr>
      <t>灼烧后（坩埚</t>
    </r>
    <r>
      <rPr>
        <sz val="11"/>
        <color rgb="FF3F3F76"/>
        <rFont val="Times New Roman"/>
        <family val="1"/>
      </rPr>
      <t>+</t>
    </r>
    <r>
      <rPr>
        <sz val="11"/>
        <color rgb="FF3F3F76"/>
        <rFont val="宋体"/>
        <family val="3"/>
        <charset val="134"/>
      </rPr>
      <t xml:space="preserve">泥）
</t>
    </r>
    <r>
      <rPr>
        <sz val="11"/>
        <color rgb="FF3F3F76"/>
        <rFont val="Times New Roman"/>
        <family val="1"/>
      </rPr>
      <t>g</t>
    </r>
    <phoneticPr fontId="1" type="noConversion"/>
  </si>
  <si>
    <r>
      <rPr>
        <b/>
        <sz val="11"/>
        <color rgb="FF7030A0"/>
        <rFont val="宋体"/>
        <family val="1"/>
        <charset val="134"/>
      </rPr>
      <t>不同水厂</t>
    </r>
    <r>
      <rPr>
        <b/>
        <sz val="11"/>
        <color rgb="FF7030A0"/>
        <rFont val="Times New Roman"/>
        <family val="1"/>
      </rPr>
      <t>ALE</t>
    </r>
    <phoneticPr fontId="1" type="noConversion"/>
  </si>
  <si>
    <t>WN-3</t>
  </si>
  <si>
    <r>
      <rPr>
        <sz val="11"/>
        <color theme="1"/>
        <rFont val="宋体"/>
        <family val="1"/>
        <charset val="134"/>
      </rPr>
      <t>提取</t>
    </r>
    <r>
      <rPr>
        <sz val="11"/>
        <color theme="1"/>
        <rFont val="Times New Roman"/>
        <family val="1"/>
      </rPr>
      <t>EPS</t>
    </r>
    <r>
      <rPr>
        <sz val="11"/>
        <color theme="1"/>
        <rFont val="宋体"/>
        <family val="1"/>
        <charset val="134"/>
      </rPr>
      <t>溶液体积</t>
    </r>
    <phoneticPr fontId="1" type="noConversion"/>
  </si>
  <si>
    <t>侧粒径后剩体积</t>
    <phoneticPr fontId="1" type="noConversion"/>
  </si>
  <si>
    <t>WN-5</t>
  </si>
  <si>
    <t>WN-6</t>
  </si>
  <si>
    <t>WN-1</t>
    <phoneticPr fontId="34" type="noConversion"/>
  </si>
  <si>
    <t>WN-2</t>
  </si>
  <si>
    <t>WN-4</t>
  </si>
  <si>
    <t>WN-7</t>
  </si>
  <si>
    <t>SA-2</t>
    <phoneticPr fontId="1" type="noConversion"/>
  </si>
  <si>
    <t>C/P</t>
    <phoneticPr fontId="34" type="noConversion"/>
  </si>
  <si>
    <t>C/N</t>
    <phoneticPr fontId="34" type="noConversion"/>
  </si>
  <si>
    <t>WN-8</t>
  </si>
  <si>
    <t>VSS/SS</t>
    <phoneticPr fontId="34" type="noConversion"/>
  </si>
  <si>
    <t>ALE</t>
    <phoneticPr fontId="34" type="noConversion"/>
  </si>
  <si>
    <r>
      <t>PO</t>
    </r>
    <r>
      <rPr>
        <b/>
        <vertAlign val="subscript"/>
        <sz val="11"/>
        <color theme="1"/>
        <rFont val="Times New Roman"/>
        <family val="1"/>
      </rPr>
      <t>4</t>
    </r>
    <r>
      <rPr>
        <b/>
        <vertAlign val="superscript"/>
        <sz val="11"/>
        <color theme="1"/>
        <rFont val="Times New Roman"/>
        <family val="1"/>
      </rPr>
      <t>3-</t>
    </r>
    <phoneticPr fontId="34" type="noConversion"/>
  </si>
  <si>
    <t>TP</t>
    <phoneticPr fontId="34" type="noConversion"/>
  </si>
  <si>
    <r>
      <t>NO</t>
    </r>
    <r>
      <rPr>
        <b/>
        <vertAlign val="subscript"/>
        <sz val="11"/>
        <color theme="1"/>
        <rFont val="Times New Roman"/>
        <family val="1"/>
      </rPr>
      <t>3</t>
    </r>
    <r>
      <rPr>
        <b/>
        <sz val="11"/>
        <color theme="1"/>
        <rFont val="Times New Roman"/>
        <family val="1"/>
      </rPr>
      <t>-</t>
    </r>
    <phoneticPr fontId="34" type="noConversion"/>
  </si>
  <si>
    <r>
      <t>NH</t>
    </r>
    <r>
      <rPr>
        <b/>
        <vertAlign val="subscript"/>
        <sz val="11"/>
        <color theme="1"/>
        <rFont val="Times New Roman"/>
        <family val="1"/>
      </rPr>
      <t>4</t>
    </r>
    <r>
      <rPr>
        <b/>
        <sz val="11"/>
        <color theme="1"/>
        <rFont val="Times New Roman"/>
        <family val="1"/>
      </rPr>
      <t>+</t>
    </r>
    <phoneticPr fontId="34" type="noConversion"/>
  </si>
  <si>
    <t>TN</t>
    <phoneticPr fontId="34" type="noConversion"/>
  </si>
  <si>
    <t>SCOD</t>
    <phoneticPr fontId="34" type="noConversion"/>
  </si>
  <si>
    <t>TCOD</t>
    <phoneticPr fontId="34" type="noConversion"/>
  </si>
  <si>
    <r>
      <rPr>
        <b/>
        <sz val="11"/>
        <color theme="1"/>
        <rFont val="等线"/>
        <family val="2"/>
        <charset val="134"/>
      </rPr>
      <t>污水处理厂</t>
    </r>
    <phoneticPr fontId="34" type="noConversion"/>
  </si>
  <si>
    <r>
      <t>1031</t>
    </r>
    <r>
      <rPr>
        <sz val="11"/>
        <color theme="1"/>
        <rFont val="等线"/>
        <family val="2"/>
        <charset val="134"/>
      </rPr>
      <t>测样</t>
    </r>
    <phoneticPr fontId="34" type="noConversion"/>
  </si>
  <si>
    <r>
      <t>1007</t>
    </r>
    <r>
      <rPr>
        <sz val="11"/>
        <color theme="1"/>
        <rFont val="等线"/>
        <family val="2"/>
        <charset val="134"/>
      </rPr>
      <t>取样</t>
    </r>
    <phoneticPr fontId="34" type="noConversion"/>
  </si>
  <si>
    <t>WN-8</t>
    <phoneticPr fontId="1" type="noConversion"/>
  </si>
  <si>
    <r>
      <rPr>
        <b/>
        <sz val="11"/>
        <color rgb="FF3F3F3F"/>
        <rFont val="宋体"/>
        <family val="3"/>
        <charset val="134"/>
      </rPr>
      <t>占比/</t>
    </r>
    <r>
      <rPr>
        <b/>
        <sz val="11"/>
        <color rgb="FF3F3F3F"/>
        <rFont val="Times New Roman"/>
        <family val="1"/>
      </rPr>
      <t>%</t>
    </r>
    <phoneticPr fontId="1" type="noConversion"/>
  </si>
  <si>
    <t>STD</t>
  </si>
  <si>
    <t>ALE占比/%</t>
    <phoneticPr fontId="1" type="noConversion"/>
  </si>
  <si>
    <t>C/N</t>
    <phoneticPr fontId="1" type="noConversion"/>
  </si>
  <si>
    <t>C/P</t>
    <phoneticPr fontId="1" type="noConversion"/>
  </si>
  <si>
    <t>不同水厂活性污泥</t>
    <phoneticPr fontId="1" type="noConversion"/>
  </si>
  <si>
    <r>
      <t>WN-6</t>
    </r>
    <r>
      <rPr>
        <sz val="11"/>
        <color theme="1"/>
        <rFont val="宋体"/>
        <family val="1"/>
        <charset val="134"/>
      </rPr>
      <t>再测</t>
    </r>
    <phoneticPr fontId="1" type="noConversion"/>
  </si>
  <si>
    <t xml:space="preserve">  Polysaccharide</t>
    <phoneticPr fontId="1" type="noConversion"/>
  </si>
  <si>
    <t>Protein</t>
    <phoneticPr fontId="1" type="noConversion"/>
  </si>
  <si>
    <t>DNA</t>
    <phoneticPr fontId="1" type="noConversion"/>
  </si>
  <si>
    <t>PS占比
mg/g ALE</t>
    <phoneticPr fontId="1" type="noConversion"/>
  </si>
  <si>
    <t>std</t>
    <phoneticPr fontId="1" type="noConversion"/>
  </si>
  <si>
    <t>PN占比
mg/g ALE</t>
    <phoneticPr fontId="1" type="noConversion"/>
  </si>
  <si>
    <t>PN/PS</t>
    <phoneticPr fontId="1" type="noConversion"/>
  </si>
  <si>
    <t>DNA占比
mg/g ALE</t>
    <phoneticPr fontId="1" type="noConversion"/>
  </si>
  <si>
    <t>吸光度1</t>
    <phoneticPr fontId="1" type="noConversion"/>
  </si>
  <si>
    <t>吸光度2</t>
  </si>
  <si>
    <t>AVE</t>
    <phoneticPr fontId="1" type="noConversion"/>
  </si>
  <si>
    <t>浓度</t>
    <phoneticPr fontId="1" type="noConversion"/>
  </si>
  <si>
    <t>PS</t>
    <phoneticPr fontId="1" type="noConversion"/>
  </si>
  <si>
    <t>PN</t>
    <phoneticPr fontId="1" type="noConversion"/>
  </si>
  <si>
    <t xml:space="preserve"> </t>
    <phoneticPr fontId="1" type="noConversion"/>
  </si>
  <si>
    <t xml:space="preserve"> 全高</t>
  </si>
  <si>
    <t xml:space="preserve"> 旧:内置 RSA</t>
  </si>
  <si>
    <t xml:space="preserve"> 旧:  602.007</t>
  </si>
  <si>
    <t>Abs</t>
  </si>
  <si>
    <t>波长 (nm)</t>
  </si>
  <si>
    <t xml:space="preserve">  E2/E3</t>
    <phoneticPr fontId="1" type="noConversion"/>
  </si>
  <si>
    <t xml:space="preserve">  SUVA254</t>
    <phoneticPr fontId="1" type="noConversion"/>
  </si>
  <si>
    <t xml:space="preserve">  E2/E4</t>
    <phoneticPr fontId="1" type="noConversion"/>
  </si>
  <si>
    <t xml:space="preserve">  E4/E6</t>
    <phoneticPr fontId="1" type="noConversion"/>
  </si>
  <si>
    <t>方差分析：单因素方差分析</t>
  </si>
  <si>
    <t>SUMMARY</t>
  </si>
  <si>
    <t>组</t>
  </si>
  <si>
    <t>观测数</t>
  </si>
  <si>
    <t>求和</t>
  </si>
  <si>
    <t>平均</t>
  </si>
  <si>
    <t>方差分析</t>
  </si>
  <si>
    <t>差异源</t>
  </si>
  <si>
    <t>SS</t>
  </si>
  <si>
    <t>df</t>
  </si>
  <si>
    <t>MS</t>
  </si>
  <si>
    <t>组间</t>
  </si>
  <si>
    <t>组内</t>
  </si>
  <si>
    <t>总计</t>
  </si>
  <si>
    <t>行 1</t>
  </si>
  <si>
    <t>行 2</t>
  </si>
  <si>
    <t>行 3</t>
  </si>
  <si>
    <t>行 4</t>
  </si>
  <si>
    <t>行 5</t>
  </si>
  <si>
    <t>行 6</t>
  </si>
  <si>
    <t>行 7</t>
  </si>
  <si>
    <t>b</t>
    <phoneticPr fontId="1" type="noConversion"/>
  </si>
  <si>
    <t>v</t>
    <phoneticPr fontId="1" type="noConversion"/>
  </si>
  <si>
    <t>行 8</t>
  </si>
  <si>
    <t>ALE-1</t>
  </si>
  <si>
    <t>ALE-1</t>
    <phoneticPr fontId="1" type="noConversion"/>
  </si>
  <si>
    <t>ALE-2</t>
  </si>
  <si>
    <t>ALE-3</t>
  </si>
  <si>
    <t>ALE-4</t>
  </si>
  <si>
    <t>ALE-5</t>
  </si>
  <si>
    <t>ALE-6</t>
  </si>
  <si>
    <t>ALE-7</t>
  </si>
  <si>
    <t>ALE-8</t>
  </si>
  <si>
    <t>ALE-2</t>
    <phoneticPr fontId="1" type="noConversion"/>
  </si>
  <si>
    <t>ALE-3</t>
    <phoneticPr fontId="1" type="noConversion"/>
  </si>
  <si>
    <t>ALE-4</t>
    <phoneticPr fontId="1" type="noConversion"/>
  </si>
  <si>
    <t>ALE-5</t>
    <phoneticPr fontId="1" type="noConversion"/>
  </si>
  <si>
    <t>ALE-6</t>
    <phoneticPr fontId="1" type="noConversion"/>
  </si>
  <si>
    <t>ALE-7</t>
    <phoneticPr fontId="1" type="noConversion"/>
  </si>
  <si>
    <t>ALE-8</t>
    <phoneticPr fontId="1" type="noConversion"/>
  </si>
  <si>
    <t>ALE</t>
    <phoneticPr fontId="1" type="noConversion"/>
  </si>
  <si>
    <t>ALE-9</t>
    <phoneticPr fontId="1" type="noConversion"/>
  </si>
  <si>
    <t>Pronk et al., 2017</t>
  </si>
  <si>
    <t>Sevi our et al., 2010</t>
  </si>
  <si>
    <t>Lin et al., 2008</t>
    <phoneticPr fontId="1" type="noConversion"/>
  </si>
  <si>
    <t>Lin et al., 2013</t>
    <phoneticPr fontId="1" type="noConversion"/>
  </si>
  <si>
    <t>ALE-10</t>
    <phoneticPr fontId="1" type="noConversion"/>
  </si>
  <si>
    <t>ALE-11</t>
    <phoneticPr fontId="1" type="noConversion"/>
  </si>
  <si>
    <t>ALE-12</t>
    <phoneticPr fontId="1" type="noConversion"/>
  </si>
  <si>
    <t>SUVA260</t>
    <phoneticPr fontId="1" type="noConversion"/>
  </si>
  <si>
    <t>方差</t>
  </si>
  <si>
    <t>F</t>
  </si>
  <si>
    <t>P-value</t>
  </si>
  <si>
    <t>F crit</t>
  </si>
  <si>
    <t>多样性</t>
  </si>
  <si>
    <t>丰度</t>
  </si>
  <si>
    <t>覆盖率</t>
  </si>
  <si>
    <t>Sample</t>
  </si>
  <si>
    <t>Shannon</t>
  </si>
  <si>
    <t>Simpson</t>
  </si>
  <si>
    <t>Ace</t>
  </si>
  <si>
    <t>Chao</t>
  </si>
  <si>
    <t>Coverage</t>
  </si>
  <si>
    <t>WWTP 1#</t>
  </si>
  <si>
    <t xml:space="preserve">WWTP 2# </t>
  </si>
  <si>
    <r>
      <t>WWTP 3#</t>
    </r>
    <r>
      <rPr>
        <vertAlign val="superscript"/>
        <sz val="9"/>
        <color rgb="FF000000"/>
        <rFont val="Times New Roman"/>
        <family val="1"/>
      </rPr>
      <t xml:space="preserve"> </t>
    </r>
  </si>
  <si>
    <t>WWTP 4#</t>
  </si>
  <si>
    <t>WWTP 5#</t>
  </si>
  <si>
    <t>WWTP 6#</t>
  </si>
  <si>
    <t>WWTP 7#</t>
  </si>
  <si>
    <t>WWTP 8#</t>
  </si>
  <si>
    <r>
      <t>R</t>
    </r>
    <r>
      <rPr>
        <vertAlign val="superscript"/>
        <sz val="9"/>
        <color rgb="FF000000"/>
        <rFont val="Times New Roman"/>
        <family val="1"/>
      </rPr>
      <t>2</t>
    </r>
  </si>
  <si>
    <t>列 1</t>
  </si>
  <si>
    <t>列 2</t>
  </si>
  <si>
    <t>列 3</t>
  </si>
  <si>
    <t>列 4</t>
  </si>
  <si>
    <t>列 5</t>
  </si>
  <si>
    <t>列 6</t>
  </si>
  <si>
    <t>属科</t>
    <phoneticPr fontId="1" type="noConversion"/>
  </si>
  <si>
    <t>Saprospiraceae</t>
  </si>
  <si>
    <t>Denitrification, Anaerobic digestion, degrade protein</t>
  </si>
  <si>
    <t>Anaerolineaceae</t>
  </si>
  <si>
    <t>Comamonadaceae</t>
  </si>
  <si>
    <t>Produce zoogloeal, with a reduced increase in cell mass</t>
  </si>
  <si>
    <t>Rhodocyclaceae</t>
  </si>
  <si>
    <t>denitrifying rod-shaped bacteria,</t>
  </si>
  <si>
    <t>Chitinophagaceae</t>
  </si>
  <si>
    <t>Denitrification</t>
  </si>
  <si>
    <t>Caldilineaceae</t>
  </si>
  <si>
    <t>暖绳菌纲</t>
  </si>
  <si>
    <t>列 7</t>
  </si>
  <si>
    <t>Denitrification, Methanogenesis, decompose carbohydrates via fermentation</t>
    <phoneticPr fontId="1" type="noConversion"/>
  </si>
  <si>
    <r>
      <t>Proteobacteria</t>
    </r>
    <r>
      <rPr>
        <sz val="10.5"/>
        <color theme="1"/>
        <rFont val="Calibri"/>
        <family val="3"/>
        <charset val="134"/>
        <scheme val="minor"/>
      </rPr>
      <t>变形菌门</t>
    </r>
  </si>
  <si>
    <t>拟杆菌门Bacteroidetes</t>
  </si>
  <si>
    <t>浮霉菌门Planctomycetes</t>
  </si>
  <si>
    <t>放线菌门（Actinobacteria）</t>
  </si>
  <si>
    <t>酸杆菌门（Acidobacteria）</t>
  </si>
  <si>
    <t>Patescibacteria</t>
  </si>
  <si>
    <t>粘球菌门myxococcota</t>
  </si>
  <si>
    <t>疣微菌门verrucomicrobiota</t>
  </si>
  <si>
    <t>厚壁菌门firmicutes</t>
  </si>
  <si>
    <t>泉古菌门Crenarchaeota</t>
  </si>
  <si>
    <t>芽单胞菌门Gemmatimonadota</t>
  </si>
  <si>
    <t>匿杆菌门latescibacterota</t>
  </si>
  <si>
    <t>desulfobacterota</t>
  </si>
  <si>
    <t>halobacterota</t>
  </si>
  <si>
    <r>
      <t>zixibacteria</t>
    </r>
    <r>
      <rPr>
        <sz val="10.5"/>
        <color rgb="FF404040"/>
        <rFont val="Calibri"/>
        <family val="3"/>
        <charset val="134"/>
        <scheme val="minor"/>
      </rPr>
      <t>河床菌门</t>
    </r>
  </si>
  <si>
    <t>广古菌门Euryarchaeota</t>
  </si>
  <si>
    <t>硝化螺菌门（Nitrospira）</t>
  </si>
  <si>
    <t>列 8</t>
  </si>
  <si>
    <t>Nitrosomonadaceae</t>
  </si>
  <si>
    <t>Nitrosation/Conversion of organic nitrogen to nitrate</t>
  </si>
  <si>
    <t>GG</t>
  </si>
  <si>
    <t>MG</t>
  </si>
  <si>
    <t>MM</t>
  </si>
  <si>
    <t>Chloroflexi绿弯菌门</t>
    <phoneticPr fontId="1" type="noConversion"/>
  </si>
  <si>
    <t>列 1</t>
    <phoneticPr fontId="1" type="noConversion"/>
  </si>
  <si>
    <t>WN-1</t>
    <phoneticPr fontId="52" type="noConversion"/>
  </si>
  <si>
    <t>sum</t>
    <phoneticPr fontId="52" type="noConversion"/>
  </si>
  <si>
    <t>p__Proteobacteria</t>
    <phoneticPr fontId="52" type="noConversion"/>
  </si>
  <si>
    <t>Chloroflexi</t>
  </si>
  <si>
    <t>Saprospiraceae</t>
    <phoneticPr fontId="52" type="noConversion"/>
  </si>
  <si>
    <t>norank_o__norank_c__OLB14</t>
  </si>
  <si>
    <t>Gemmataceae</t>
  </si>
  <si>
    <t>norank_o__Saccharimonadales</t>
  </si>
  <si>
    <t>Pirellulaceae</t>
  </si>
  <si>
    <t>Blastocatellaceae</t>
  </si>
  <si>
    <t>Rhodanobacteraceae</t>
  </si>
  <si>
    <t>norank_o__C10-SB1A</t>
  </si>
  <si>
    <t>norank_o__norank_c__OM190</t>
  </si>
  <si>
    <t>JG30-KF-CM45</t>
  </si>
  <si>
    <t>norank_o__RBG-13-54-9</t>
  </si>
  <si>
    <t>Microtrichaceae</t>
  </si>
  <si>
    <t>PHOS-HE36</t>
  </si>
  <si>
    <t>unclassified_k__norank_d__Bacteria</t>
  </si>
  <si>
    <t>NS9_marine_group</t>
  </si>
  <si>
    <t>unclassified_c__Bacteroidia</t>
  </si>
  <si>
    <t>norank_o__Microtrichales</t>
  </si>
  <si>
    <t>Nitrososphaeraceae</t>
  </si>
  <si>
    <t>norank_o__1-20</t>
  </si>
  <si>
    <t>Competibacteraceae</t>
  </si>
  <si>
    <t>norank_o__DS-100</t>
  </si>
  <si>
    <t>norank_o__norank_c__KD4-96</t>
  </si>
  <si>
    <t>norank_o__Run-SP154</t>
  </si>
  <si>
    <t>Mycobacteriaceae</t>
  </si>
  <si>
    <t>Ⅰ</t>
  </si>
  <si>
    <t>Ⅱ</t>
  </si>
  <si>
    <t>Ⅲ</t>
  </si>
  <si>
    <t>Ⅳ</t>
  </si>
  <si>
    <t>Ⅴ</t>
  </si>
  <si>
    <t>G/M</t>
  </si>
  <si>
    <t>SCOD/TCOD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</si>
</sst>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0.0000_ "/>
    <numFmt numFmtId="165" formatCode="0.00_);[Red]\(0.00\)"/>
    <numFmt numFmtId="166" formatCode="0.00_ "/>
    <numFmt numFmtId="167" formatCode="0_);[Red]\(0\)"/>
    <numFmt numFmtId="168" formatCode="0.00000_);[Red]\(0.00000\)"/>
    <numFmt numFmtId="169" formatCode="0.000000_ "/>
    <numFmt numFmtId="170" formatCode="0.0_ "/>
    <numFmt numFmtId="171" formatCode="0.0000"/>
    <numFmt numFmtId="172" formatCode="0.0_);[Red]\(0.0\)"/>
    <numFmt numFmtId="173" formatCode="0.000000_);[Red]\(0.000000\)"/>
    <numFmt numFmtId="174" formatCode="0.00000_ "/>
  </numFmts>
  <fonts count="53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sz val="11"/>
      <color rgb="FF3F3F76"/>
      <name val="宋体"/>
      <family val="3"/>
      <charset val="134"/>
    </font>
    <font>
      <b/>
      <sz val="11"/>
      <color rgb="FFFA7D00"/>
      <name val="宋体"/>
      <family val="3"/>
      <charset val="134"/>
    </font>
    <font>
      <sz val="11"/>
      <color rgb="FFFA7D00"/>
      <name val="宋体"/>
      <family val="3"/>
      <charset val="134"/>
    </font>
    <font>
      <b/>
      <sz val="11"/>
      <color rgb="FF3F3F3F"/>
      <name val="宋体"/>
      <family val="3"/>
      <charset val="134"/>
    </font>
    <font>
      <sz val="11"/>
      <color rgb="FF3F3F76"/>
      <name val="Times New Roman"/>
      <family val="1"/>
    </font>
    <font>
      <b/>
      <sz val="11"/>
      <color rgb="FFFA7D00"/>
      <name val="Times New Roman"/>
      <family val="1"/>
    </font>
    <font>
      <sz val="11"/>
      <color rgb="FFFA7D00"/>
      <name val="Times New Roman"/>
      <family val="1"/>
    </font>
    <font>
      <b/>
      <sz val="11"/>
      <color rgb="FF3F3F3F"/>
      <name val="Times New Roman"/>
      <family val="1"/>
    </font>
    <font>
      <i/>
      <sz val="11"/>
      <color rgb="FF7F7F7F"/>
      <name val="Calibri"/>
      <family val="3"/>
      <charset val="134"/>
      <scheme val="minor"/>
    </font>
    <font>
      <sz val="11"/>
      <color rgb="FF3F3F76"/>
      <name val="Times New Roman"/>
      <family val="3"/>
      <charset val="134"/>
    </font>
    <font>
      <b/>
      <sz val="11"/>
      <color rgb="FFFA7D00"/>
      <name val="Times New Roman"/>
      <family val="3"/>
      <charset val="134"/>
    </font>
    <font>
      <i/>
      <vertAlign val="superscript"/>
      <sz val="11"/>
      <color rgb="FF7F7F7F"/>
      <name val="Calibri"/>
      <family val="3"/>
      <charset val="134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11"/>
      <color theme="1"/>
      <name val="宋体"/>
      <family val="1"/>
      <charset val="134"/>
    </font>
    <font>
      <sz val="9"/>
      <color rgb="FF000000"/>
      <name val="Times New Roman"/>
      <family val="1"/>
    </font>
    <font>
      <sz val="11"/>
      <name val="Times New Roman"/>
      <family val="1"/>
    </font>
    <font>
      <sz val="9"/>
      <color theme="1"/>
      <name val="Times New Roman"/>
      <family val="1"/>
    </font>
    <font>
      <sz val="11"/>
      <color theme="1"/>
      <name val="Times New Roman"/>
      <family val="1"/>
      <charset val="134"/>
    </font>
    <font>
      <sz val="11"/>
      <color rgb="FF7030A0"/>
      <name val="Times New Roman"/>
      <family val="1"/>
    </font>
    <font>
      <b/>
      <sz val="11"/>
      <color rgb="FF7030A0"/>
      <name val="Times New Roman"/>
      <family val="1"/>
      <charset val="134"/>
    </font>
    <font>
      <b/>
      <sz val="11"/>
      <color rgb="FF7030A0"/>
      <name val="宋体"/>
      <family val="1"/>
      <charset val="134"/>
    </font>
    <font>
      <b/>
      <sz val="11"/>
      <color rgb="FF7030A0"/>
      <name val="Times New Roman"/>
      <family val="1"/>
    </font>
    <font>
      <sz val="11"/>
      <color rgb="FF00B050"/>
      <name val="Times New Roman"/>
      <family val="1"/>
    </font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等线"/>
      <family val="2"/>
      <charset val="134"/>
    </font>
    <font>
      <b/>
      <sz val="11"/>
      <color theme="1"/>
      <name val="Times New Roman"/>
      <family val="1"/>
    </font>
    <font>
      <b/>
      <vertAlign val="subscript"/>
      <sz val="11"/>
      <color theme="1"/>
      <name val="Times New Roman"/>
      <family val="1"/>
    </font>
    <font>
      <b/>
      <vertAlign val="superscript"/>
      <sz val="11"/>
      <color theme="1"/>
      <name val="Times New Roman"/>
      <family val="1"/>
    </font>
    <font>
      <b/>
      <sz val="11"/>
      <color theme="1"/>
      <name val="等线"/>
      <family val="2"/>
      <charset val="134"/>
    </font>
    <font>
      <b/>
      <sz val="11"/>
      <color rgb="FF3F3F3F"/>
      <name val="Times New Roman"/>
      <family val="3"/>
      <charset val="134"/>
    </font>
    <font>
      <sz val="11"/>
      <name val="Calibri"/>
      <family val="2"/>
      <charset val="134"/>
      <scheme val="minor"/>
    </font>
    <font>
      <sz val="9"/>
      <color rgb="FF4472C4"/>
      <name val="Times New Roman"/>
      <family val="1"/>
    </font>
    <font>
      <sz val="9"/>
      <color rgb="FF000000"/>
      <name val="宋体"/>
      <family val="3"/>
      <charset val="134"/>
    </font>
    <font>
      <vertAlign val="superscript"/>
      <sz val="9"/>
      <color rgb="FF000000"/>
      <name val="Times New Roman"/>
      <family val="1"/>
    </font>
    <font>
      <sz val="10.5"/>
      <color theme="1"/>
      <name val="Calibri"/>
      <family val="3"/>
      <charset val="134"/>
      <scheme val="minor"/>
    </font>
    <font>
      <i/>
      <sz val="9"/>
      <color rgb="FF222222"/>
      <name val="Arial"/>
      <family val="2"/>
    </font>
    <font>
      <sz val="9"/>
      <color rgb="FF222222"/>
      <name val="Arial"/>
      <family val="2"/>
    </font>
    <font>
      <sz val="9"/>
      <color rgb="FF222222"/>
      <name val="宋体"/>
      <family val="3"/>
      <charset val="134"/>
    </font>
    <font>
      <sz val="10.5"/>
      <color rgb="FF404040"/>
      <name val="Calibri"/>
      <family val="3"/>
      <charset val="134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</font>
    <font>
      <sz val="9"/>
      <name val="宋体"/>
      <family val="3"/>
      <charset val="134"/>
    </font>
  </fonts>
  <fills count="1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2"/>
        <bgColor indexed="64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50"/>
        <bgColor indexed="64"/>
      </patternFill>
    </fill>
  </fills>
  <borders count="31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/>
      <right style="thin">
        <color rgb="FF3F3F3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8">
    <xf numFmtId="0" fontId="0" fillId="0" borderId="0"/>
    <xf numFmtId="0" fontId="4" fillId="3" borderId="1" applyNumberFormat="0" applyAlignment="0" applyProtection="0">
      <alignment vertical="center"/>
    </xf>
    <xf numFmtId="0" fontId="5" fillId="4" borderId="2" applyNumberFormat="0" applyAlignment="0" applyProtection="0">
      <alignment vertical="center"/>
    </xf>
    <xf numFmtId="0" fontId="6" fillId="4" borderId="1" applyNumberForma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33" fillId="0" borderId="0">
      <alignment vertical="center"/>
    </xf>
    <xf numFmtId="0" fontId="51" fillId="0" borderId="0"/>
  </cellStyleXfs>
  <cellXfs count="190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165" fontId="3" fillId="0" borderId="0" xfId="0" applyNumberFormat="1" applyFont="1"/>
    <xf numFmtId="166" fontId="3" fillId="0" borderId="0" xfId="0" applyNumberFormat="1" applyFont="1"/>
    <xf numFmtId="167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168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13" fillId="3" borderId="4" xfId="1" applyFont="1" applyBorder="1" applyAlignment="1">
      <alignment horizontal="center" vertical="center" wrapText="1"/>
    </xf>
    <xf numFmtId="166" fontId="14" fillId="4" borderId="4" xfId="3" applyNumberFormat="1" applyFont="1" applyBorder="1" applyAlignment="1">
      <alignment horizontal="center" vertical="center" wrapText="1"/>
    </xf>
    <xf numFmtId="166" fontId="15" fillId="0" borderId="4" xfId="4" applyNumberFormat="1" applyFont="1" applyBorder="1" applyAlignment="1">
      <alignment horizontal="center" vertical="center" wrapText="1"/>
    </xf>
    <xf numFmtId="166" fontId="16" fillId="4" borderId="4" xfId="2" applyNumberFormat="1" applyFont="1" applyBorder="1" applyAlignment="1">
      <alignment horizontal="center" vertical="center" wrapText="1"/>
    </xf>
    <xf numFmtId="167" fontId="18" fillId="3" borderId="4" xfId="1" applyNumberFormat="1" applyFont="1" applyBorder="1" applyAlignment="1">
      <alignment horizontal="center" wrapText="1"/>
    </xf>
    <xf numFmtId="0" fontId="18" fillId="3" borderId="4" xfId="1" applyFont="1" applyBorder="1" applyAlignment="1">
      <alignment horizontal="center" wrapText="1"/>
    </xf>
    <xf numFmtId="165" fontId="16" fillId="4" borderId="4" xfId="2" applyNumberFormat="1" applyFont="1" applyBorder="1" applyAlignment="1">
      <alignment horizontal="center" vertical="center" wrapText="1"/>
    </xf>
    <xf numFmtId="165" fontId="19" fillId="4" borderId="4" xfId="3" applyNumberFormat="1" applyFont="1" applyBorder="1" applyAlignment="1">
      <alignment horizontal="center" vertical="center" wrapText="1"/>
    </xf>
    <xf numFmtId="0" fontId="16" fillId="4" borderId="4" xfId="2" applyFont="1" applyBorder="1" applyAlignment="1">
      <alignment horizontal="center" vertical="center"/>
    </xf>
    <xf numFmtId="0" fontId="0" fillId="0" borderId="4" xfId="0" applyBorder="1" applyAlignment="1">
      <alignment horizontal="center"/>
    </xf>
    <xf numFmtId="166" fontId="3" fillId="0" borderId="4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166" fontId="3" fillId="0" borderId="4" xfId="0" applyNumberFormat="1" applyFont="1" applyBorder="1" applyAlignment="1">
      <alignment horizontal="center"/>
    </xf>
    <xf numFmtId="169" fontId="0" fillId="0" borderId="0" xfId="0" applyNumberFormat="1" applyAlignment="1">
      <alignment horizontal="center" vertical="center"/>
    </xf>
    <xf numFmtId="169" fontId="0" fillId="0" borderId="0" xfId="0" applyNumberFormat="1" applyAlignment="1">
      <alignment vertical="center"/>
    </xf>
    <xf numFmtId="168" fontId="3" fillId="0" borderId="4" xfId="0" applyNumberFormat="1" applyFont="1" applyBorder="1" applyAlignment="1">
      <alignment horizontal="center"/>
    </xf>
    <xf numFmtId="165" fontId="3" fillId="0" borderId="4" xfId="0" applyNumberFormat="1" applyFont="1" applyBorder="1" applyAlignment="1">
      <alignment horizontal="center"/>
    </xf>
    <xf numFmtId="10" fontId="3" fillId="0" borderId="0" xfId="0" applyNumberFormat="1" applyFont="1"/>
    <xf numFmtId="0" fontId="8" fillId="6" borderId="0" xfId="5" applyAlignment="1">
      <alignment horizontal="center"/>
    </xf>
    <xf numFmtId="173" fontId="0" fillId="0" borderId="0" xfId="0" applyNumberFormat="1" applyAlignment="1">
      <alignment vertical="center"/>
    </xf>
    <xf numFmtId="173" fontId="0" fillId="0" borderId="0" xfId="0" applyNumberFormat="1" applyAlignment="1">
      <alignment horizontal="center" vertical="center"/>
    </xf>
    <xf numFmtId="0" fontId="3" fillId="8" borderId="0" xfId="0" applyFont="1" applyFill="1" applyAlignment="1">
      <alignment horizontal="center" vertical="center"/>
    </xf>
    <xf numFmtId="0" fontId="3" fillId="9" borderId="4" xfId="0" applyFont="1" applyFill="1" applyBorder="1" applyAlignment="1">
      <alignment horizontal="center" vertical="center"/>
    </xf>
    <xf numFmtId="0" fontId="29" fillId="7" borderId="0" xfId="0" applyFont="1" applyFill="1" applyAlignment="1">
      <alignment horizontal="center"/>
    </xf>
    <xf numFmtId="166" fontId="3" fillId="10" borderId="4" xfId="0" applyNumberFormat="1" applyFont="1" applyFill="1" applyBorder="1" applyAlignment="1">
      <alignment horizontal="center" vertical="center"/>
    </xf>
    <xf numFmtId="166" fontId="16" fillId="10" borderId="4" xfId="2" applyNumberFormat="1" applyFont="1" applyFill="1" applyBorder="1" applyAlignment="1">
      <alignment horizontal="center" vertical="center" wrapText="1"/>
    </xf>
    <xf numFmtId="0" fontId="27" fillId="9" borderId="4" xfId="0" applyFont="1" applyFill="1" applyBorder="1" applyAlignment="1">
      <alignment horizontal="center" wrapText="1"/>
    </xf>
    <xf numFmtId="0" fontId="23" fillId="9" borderId="4" xfId="0" applyFont="1" applyFill="1" applyBorder="1" applyAlignment="1">
      <alignment horizontal="center" wrapText="1"/>
    </xf>
    <xf numFmtId="0" fontId="3" fillId="9" borderId="4" xfId="0" applyFont="1" applyFill="1" applyBorder="1" applyAlignment="1">
      <alignment horizontal="center"/>
    </xf>
    <xf numFmtId="0" fontId="28" fillId="11" borderId="4" xfId="0" applyFont="1" applyFill="1" applyBorder="1" applyAlignment="1">
      <alignment horizontal="center" vertical="center"/>
    </xf>
    <xf numFmtId="167" fontId="28" fillId="11" borderId="4" xfId="0" applyNumberFormat="1" applyFont="1" applyFill="1" applyBorder="1" applyAlignment="1">
      <alignment horizontal="center" vertical="center"/>
    </xf>
    <xf numFmtId="171" fontId="28" fillId="11" borderId="4" xfId="0" applyNumberFormat="1" applyFont="1" applyFill="1" applyBorder="1" applyAlignment="1">
      <alignment horizontal="center" vertical="center"/>
    </xf>
    <xf numFmtId="0" fontId="32" fillId="0" borderId="4" xfId="0" applyFont="1" applyBorder="1" applyAlignment="1">
      <alignment horizontal="center" vertical="center"/>
    </xf>
    <xf numFmtId="168" fontId="3" fillId="0" borderId="4" xfId="0" applyNumberFormat="1" applyFont="1" applyBorder="1" applyAlignment="1">
      <alignment horizontal="center" vertical="center"/>
    </xf>
    <xf numFmtId="0" fontId="33" fillId="0" borderId="0" xfId="6">
      <alignment vertical="center"/>
    </xf>
    <xf numFmtId="0" fontId="33" fillId="0" borderId="0" xfId="6" applyAlignment="1">
      <alignment horizontal="center" vertical="center"/>
    </xf>
    <xf numFmtId="168" fontId="0" fillId="0" borderId="0" xfId="0" applyNumberFormat="1"/>
    <xf numFmtId="165" fontId="3" fillId="0" borderId="4" xfId="0" applyNumberFormat="1" applyFont="1" applyBorder="1" applyAlignment="1">
      <alignment horizontal="center" vertical="center"/>
    </xf>
    <xf numFmtId="165" fontId="28" fillId="11" borderId="4" xfId="0" applyNumberFormat="1" applyFont="1" applyFill="1" applyBorder="1" applyAlignment="1">
      <alignment horizontal="center" vertical="center"/>
    </xf>
    <xf numFmtId="0" fontId="3" fillId="0" borderId="0" xfId="6" applyFont="1">
      <alignment vertical="center"/>
    </xf>
    <xf numFmtId="10" fontId="3" fillId="0" borderId="0" xfId="6" applyNumberFormat="1" applyFont="1">
      <alignment vertical="center"/>
    </xf>
    <xf numFmtId="166" fontId="3" fillId="0" borderId="0" xfId="6" applyNumberFormat="1" applyFont="1">
      <alignment vertical="center"/>
    </xf>
    <xf numFmtId="0" fontId="3" fillId="0" borderId="0" xfId="6" applyFont="1" applyAlignment="1">
      <alignment horizontal="center" vertical="center"/>
    </xf>
    <xf numFmtId="165" fontId="3" fillId="0" borderId="4" xfId="6" applyNumberFormat="1" applyFont="1" applyBorder="1" applyAlignment="1">
      <alignment horizontal="center" vertical="center"/>
    </xf>
    <xf numFmtId="166" fontId="3" fillId="0" borderId="4" xfId="6" applyNumberFormat="1" applyFont="1" applyBorder="1" applyAlignment="1">
      <alignment horizontal="center" vertical="center"/>
    </xf>
    <xf numFmtId="165" fontId="36" fillId="0" borderId="4" xfId="6" applyNumberFormat="1" applyFont="1" applyBorder="1" applyAlignment="1">
      <alignment horizontal="center" vertical="center"/>
    </xf>
    <xf numFmtId="166" fontId="36" fillId="0" borderId="4" xfId="6" applyNumberFormat="1" applyFont="1" applyBorder="1" applyAlignment="1">
      <alignment horizontal="center" vertical="center"/>
    </xf>
    <xf numFmtId="10" fontId="3" fillId="0" borderId="0" xfId="6" applyNumberFormat="1" applyFont="1" applyAlignment="1">
      <alignment horizontal="center" vertical="center"/>
    </xf>
    <xf numFmtId="0" fontId="3" fillId="0" borderId="10" xfId="6" applyFont="1" applyBorder="1" applyAlignment="1">
      <alignment horizontal="center" vertical="center"/>
    </xf>
    <xf numFmtId="0" fontId="3" fillId="0" borderId="4" xfId="6" applyFont="1" applyBorder="1" applyAlignment="1">
      <alignment horizontal="center" vertical="center"/>
    </xf>
    <xf numFmtId="0" fontId="3" fillId="0" borderId="4" xfId="0" applyFont="1" applyBorder="1"/>
    <xf numFmtId="166" fontId="3" fillId="0" borderId="4" xfId="0" applyNumberFormat="1" applyFont="1" applyBorder="1"/>
    <xf numFmtId="166" fontId="0" fillId="0" borderId="0" xfId="0" applyNumberFormat="1"/>
    <xf numFmtId="166" fontId="0" fillId="0" borderId="4" xfId="0" applyNumberFormat="1" applyBorder="1" applyAlignment="1">
      <alignment horizontal="center"/>
    </xf>
    <xf numFmtId="10" fontId="0" fillId="0" borderId="4" xfId="0" applyNumberFormat="1" applyBorder="1" applyAlignment="1">
      <alignment horizontal="center"/>
    </xf>
    <xf numFmtId="10" fontId="3" fillId="0" borderId="4" xfId="6" applyNumberFormat="1" applyFont="1" applyBorder="1" applyAlignment="1">
      <alignment horizontal="center" vertical="center"/>
    </xf>
    <xf numFmtId="0" fontId="36" fillId="0" borderId="11" xfId="6" applyFont="1" applyBorder="1" applyAlignment="1">
      <alignment horizontal="center" vertical="center"/>
    </xf>
    <xf numFmtId="0" fontId="3" fillId="0" borderId="12" xfId="6" applyFont="1" applyBorder="1" applyAlignment="1">
      <alignment horizontal="center" vertical="center"/>
    </xf>
    <xf numFmtId="0" fontId="3" fillId="0" borderId="13" xfId="6" applyFont="1" applyBorder="1" applyAlignment="1">
      <alignment horizontal="center" vertical="center"/>
    </xf>
    <xf numFmtId="166" fontId="3" fillId="0" borderId="17" xfId="6" applyNumberFormat="1" applyFont="1" applyBorder="1" applyAlignment="1">
      <alignment horizontal="center" vertical="center"/>
    </xf>
    <xf numFmtId="0" fontId="3" fillId="0" borderId="17" xfId="6" applyFont="1" applyBorder="1">
      <alignment vertical="center"/>
    </xf>
    <xf numFmtId="165" fontId="3" fillId="0" borderId="17" xfId="6" applyNumberFormat="1" applyFont="1" applyBorder="1" applyAlignment="1">
      <alignment horizontal="center" vertical="center"/>
    </xf>
    <xf numFmtId="166" fontId="3" fillId="0" borderId="17" xfId="6" applyNumberFormat="1" applyFont="1" applyBorder="1">
      <alignment vertical="center"/>
    </xf>
    <xf numFmtId="0" fontId="2" fillId="2" borderId="0" xfId="0" applyFont="1" applyFill="1"/>
    <xf numFmtId="172" fontId="3" fillId="0" borderId="4" xfId="0" applyNumberFormat="1" applyFont="1" applyBorder="1" applyAlignment="1">
      <alignment horizontal="center"/>
    </xf>
    <xf numFmtId="165" fontId="25" fillId="0" borderId="4" xfId="0" applyNumberFormat="1" applyFont="1" applyBorder="1" applyAlignment="1">
      <alignment horizontal="center" vertical="center"/>
    </xf>
    <xf numFmtId="10" fontId="3" fillId="0" borderId="4" xfId="0" applyNumberFormat="1" applyFont="1" applyBorder="1"/>
    <xf numFmtId="171" fontId="3" fillId="0" borderId="4" xfId="0" applyNumberFormat="1" applyFont="1" applyBorder="1" applyAlignment="1">
      <alignment horizontal="center"/>
    </xf>
    <xf numFmtId="171" fontId="3" fillId="0" borderId="4" xfId="0" applyNumberFormat="1" applyFont="1" applyBorder="1" applyAlignment="1">
      <alignment horizontal="center" vertical="center"/>
    </xf>
    <xf numFmtId="172" fontId="3" fillId="12" borderId="4" xfId="0" applyNumberFormat="1" applyFont="1" applyFill="1" applyBorder="1" applyAlignment="1">
      <alignment horizontal="center"/>
    </xf>
    <xf numFmtId="171" fontId="3" fillId="12" borderId="4" xfId="0" applyNumberFormat="1" applyFont="1" applyFill="1" applyBorder="1" applyAlignment="1">
      <alignment horizontal="center" vertical="center"/>
    </xf>
    <xf numFmtId="0" fontId="3" fillId="12" borderId="4" xfId="0" applyFont="1" applyFill="1" applyBorder="1" applyAlignment="1">
      <alignment horizontal="center"/>
    </xf>
    <xf numFmtId="165" fontId="3" fillId="12" borderId="4" xfId="0" applyNumberFormat="1" applyFont="1" applyFill="1" applyBorder="1" applyAlignment="1">
      <alignment horizontal="center" vertical="center"/>
    </xf>
    <xf numFmtId="165" fontId="25" fillId="12" borderId="4" xfId="0" applyNumberFormat="1" applyFont="1" applyFill="1" applyBorder="1" applyAlignment="1">
      <alignment horizontal="center" vertical="center"/>
    </xf>
    <xf numFmtId="10" fontId="3" fillId="12" borderId="4" xfId="0" applyNumberFormat="1" applyFont="1" applyFill="1" applyBorder="1"/>
    <xf numFmtId="172" fontId="3" fillId="5" borderId="4" xfId="0" applyNumberFormat="1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165" fontId="3" fillId="5" borderId="4" xfId="0" applyNumberFormat="1" applyFont="1" applyFill="1" applyBorder="1" applyAlignment="1">
      <alignment horizontal="center" vertical="center"/>
    </xf>
    <xf numFmtId="165" fontId="25" fillId="5" borderId="4" xfId="0" applyNumberFormat="1" applyFont="1" applyFill="1" applyBorder="1" applyAlignment="1">
      <alignment horizontal="center" vertical="center"/>
    </xf>
    <xf numFmtId="10" fontId="3" fillId="5" borderId="4" xfId="0" applyNumberFormat="1" applyFont="1" applyFill="1" applyBorder="1"/>
    <xf numFmtId="164" fontId="3" fillId="5" borderId="4" xfId="0" applyNumberFormat="1" applyFont="1" applyFill="1" applyBorder="1" applyAlignment="1">
      <alignment horizontal="center"/>
    </xf>
    <xf numFmtId="169" fontId="0" fillId="0" borderId="0" xfId="0" applyNumberFormat="1"/>
    <xf numFmtId="166" fontId="33" fillId="0" borderId="0" xfId="6" applyNumberFormat="1" applyAlignment="1">
      <alignment horizontal="center" vertical="center"/>
    </xf>
    <xf numFmtId="0" fontId="4" fillId="3" borderId="1" xfId="1" applyAlignment="1">
      <alignment horizontal="center" vertical="center"/>
    </xf>
    <xf numFmtId="0" fontId="5" fillId="4" borderId="2" xfId="2" applyAlignment="1">
      <alignment horizontal="center" vertical="center"/>
    </xf>
    <xf numFmtId="166" fontId="6" fillId="4" borderId="1" xfId="3" applyNumberFormat="1" applyAlignment="1">
      <alignment horizontal="center" vertical="center"/>
    </xf>
    <xf numFmtId="166" fontId="5" fillId="4" borderId="2" xfId="2" applyNumberFormat="1" applyAlignment="1">
      <alignment horizontal="center" vertical="center"/>
    </xf>
    <xf numFmtId="0" fontId="41" fillId="2" borderId="0" xfId="6" applyFont="1" applyFill="1" applyAlignment="1">
      <alignment horizontal="center" vertical="center"/>
    </xf>
    <xf numFmtId="0" fontId="33" fillId="7" borderId="0" xfId="6" applyFill="1">
      <alignment vertical="center"/>
    </xf>
    <xf numFmtId="0" fontId="33" fillId="0" borderId="22" xfId="6" applyBorder="1" applyAlignment="1">
      <alignment horizontal="center" vertical="center"/>
    </xf>
    <xf numFmtId="0" fontId="33" fillId="0" borderId="23" xfId="6" applyBorder="1" applyAlignment="1">
      <alignment horizontal="center" vertical="center"/>
    </xf>
    <xf numFmtId="0" fontId="33" fillId="0" borderId="24" xfId="6" applyBorder="1" applyAlignment="1">
      <alignment horizontal="center" vertical="center"/>
    </xf>
    <xf numFmtId="0" fontId="33" fillId="0" borderId="19" xfId="6" applyBorder="1" applyAlignment="1">
      <alignment horizontal="center" vertical="center"/>
    </xf>
    <xf numFmtId="0" fontId="33" fillId="0" borderId="5" xfId="6" applyBorder="1" applyAlignment="1">
      <alignment horizontal="center" vertical="center"/>
    </xf>
    <xf numFmtId="0" fontId="33" fillId="0" borderId="25" xfId="6" applyBorder="1" applyAlignment="1">
      <alignment horizontal="center" vertical="center"/>
    </xf>
    <xf numFmtId="166" fontId="0" fillId="0" borderId="0" xfId="0" applyNumberFormat="1" applyAlignment="1">
      <alignment horizontal="center"/>
    </xf>
    <xf numFmtId="0" fontId="3" fillId="13" borderId="4" xfId="0" applyFont="1" applyFill="1" applyBorder="1" applyAlignment="1">
      <alignment horizontal="center"/>
    </xf>
    <xf numFmtId="166" fontId="40" fillId="4" borderId="4" xfId="2" applyNumberFormat="1" applyFont="1" applyBorder="1" applyAlignment="1">
      <alignment horizontal="center" vertical="center" wrapText="1"/>
    </xf>
    <xf numFmtId="166" fontId="0" fillId="0" borderId="0" xfId="0" applyNumberFormat="1" applyAlignment="1">
      <alignment horizontal="center" vertical="center"/>
    </xf>
    <xf numFmtId="171" fontId="0" fillId="0" borderId="4" xfId="0" applyNumberFormat="1" applyBorder="1" applyAlignment="1">
      <alignment horizontal="center" vertical="center"/>
    </xf>
    <xf numFmtId="0" fontId="0" fillId="0" borderId="5" xfId="0" applyBorder="1"/>
    <xf numFmtId="165" fontId="5" fillId="4" borderId="4" xfId="2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8" xfId="0" applyBorder="1"/>
    <xf numFmtId="166" fontId="5" fillId="4" borderId="4" xfId="2" applyNumberFormat="1" applyBorder="1" applyAlignment="1">
      <alignment horizontal="center" vertical="center" wrapText="1"/>
    </xf>
    <xf numFmtId="165" fontId="33" fillId="0" borderId="4" xfId="6" applyNumberFormat="1" applyBorder="1" applyAlignment="1">
      <alignment horizontal="center"/>
    </xf>
    <xf numFmtId="166" fontId="33" fillId="0" borderId="4" xfId="6" applyNumberFormat="1" applyBorder="1" applyAlignment="1">
      <alignment horizontal="center" vertical="center"/>
    </xf>
    <xf numFmtId="0" fontId="33" fillId="0" borderId="22" xfId="6" applyBorder="1">
      <alignment vertical="center"/>
    </xf>
    <xf numFmtId="174" fontId="5" fillId="4" borderId="12" xfId="2" applyNumberFormat="1" applyBorder="1" applyAlignment="1">
      <alignment horizontal="center" vertical="center" wrapText="1"/>
    </xf>
    <xf numFmtId="174" fontId="33" fillId="0" borderId="12" xfId="6" applyNumberFormat="1" applyBorder="1" applyAlignment="1">
      <alignment horizontal="center" vertical="center"/>
    </xf>
    <xf numFmtId="166" fontId="33" fillId="2" borderId="12" xfId="6" applyNumberFormat="1" applyFill="1" applyBorder="1" applyAlignment="1">
      <alignment horizontal="center" vertical="center"/>
    </xf>
    <xf numFmtId="0" fontId="33" fillId="0" borderId="13" xfId="6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6" fillId="4" borderId="20" xfId="3" applyBorder="1" applyAlignment="1">
      <alignment horizontal="center" vertical="center"/>
    </xf>
    <xf numFmtId="0" fontId="6" fillId="4" borderId="21" xfId="3" applyBorder="1" applyAlignment="1">
      <alignment horizontal="center" vertical="center"/>
    </xf>
    <xf numFmtId="0" fontId="4" fillId="7" borderId="1" xfId="1" applyFill="1" applyAlignment="1">
      <alignment horizontal="center" vertical="center"/>
    </xf>
    <xf numFmtId="0" fontId="0" fillId="0" borderId="5" xfId="0" applyBorder="1" applyAlignment="1">
      <alignment horizontal="center"/>
    </xf>
    <xf numFmtId="0" fontId="42" fillId="0" borderId="27" xfId="0" applyFont="1" applyBorder="1" applyAlignment="1">
      <alignment horizontal="center" vertical="center"/>
    </xf>
    <xf numFmtId="0" fontId="24" fillId="0" borderId="27" xfId="0" applyFont="1" applyBorder="1" applyAlignment="1">
      <alignment horizontal="center" vertical="center"/>
    </xf>
    <xf numFmtId="0" fontId="43" fillId="0" borderId="27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166" fontId="24" fillId="0" borderId="5" xfId="0" applyNumberFormat="1" applyFont="1" applyBorder="1" applyAlignment="1">
      <alignment horizontal="center" vertical="center"/>
    </xf>
    <xf numFmtId="0" fontId="46" fillId="0" borderId="28" xfId="0" applyFont="1" applyBorder="1" applyAlignment="1">
      <alignment horizontal="justify" vertical="center" wrapText="1"/>
    </xf>
    <xf numFmtId="0" fontId="47" fillId="0" borderId="29" xfId="0" applyFont="1" applyBorder="1" applyAlignment="1">
      <alignment horizontal="justify" vertical="center" wrapText="1"/>
    </xf>
    <xf numFmtId="0" fontId="26" fillId="0" borderId="29" xfId="0" applyFont="1" applyBorder="1" applyAlignment="1">
      <alignment horizontal="justify" vertical="center" wrapText="1"/>
    </xf>
    <xf numFmtId="0" fontId="46" fillId="0" borderId="30" xfId="0" applyFont="1" applyBorder="1" applyAlignment="1">
      <alignment horizontal="justify" vertical="center" wrapText="1"/>
    </xf>
    <xf numFmtId="0" fontId="47" fillId="0" borderId="25" xfId="0" applyFont="1" applyBorder="1" applyAlignment="1">
      <alignment horizontal="justify" vertical="center" wrapText="1"/>
    </xf>
    <xf numFmtId="0" fontId="26" fillId="0" borderId="25" xfId="0" applyFont="1" applyBorder="1" applyAlignment="1">
      <alignment horizontal="justify" vertical="center" wrapText="1"/>
    </xf>
    <xf numFmtId="0" fontId="47" fillId="0" borderId="30" xfId="0" applyFont="1" applyBorder="1" applyAlignment="1">
      <alignment horizontal="justify" vertical="center" wrapText="1"/>
    </xf>
    <xf numFmtId="0" fontId="48" fillId="0" borderId="25" xfId="0" applyFont="1" applyBorder="1" applyAlignment="1">
      <alignment horizontal="justify" vertical="center" wrapText="1"/>
    </xf>
    <xf numFmtId="0" fontId="45" fillId="0" borderId="29" xfId="0" applyFont="1" applyBorder="1" applyAlignment="1">
      <alignment horizontal="justify" vertical="center" wrapText="1"/>
    </xf>
    <xf numFmtId="0" fontId="45" fillId="0" borderId="30" xfId="0" applyFont="1" applyBorder="1" applyAlignment="1">
      <alignment horizontal="justify" vertical="center" wrapText="1"/>
    </xf>
    <xf numFmtId="0" fontId="45" fillId="0" borderId="25" xfId="0" applyFont="1" applyBorder="1" applyAlignment="1">
      <alignment horizontal="justify" vertical="center" wrapText="1"/>
    </xf>
    <xf numFmtId="166" fontId="0" fillId="0" borderId="5" xfId="0" applyNumberFormat="1" applyBorder="1"/>
    <xf numFmtId="0" fontId="47" fillId="0" borderId="28" xfId="0" applyFont="1" applyBorder="1" applyAlignment="1">
      <alignment horizontal="justify" vertical="center" wrapText="1"/>
    </xf>
    <xf numFmtId="166" fontId="50" fillId="0" borderId="4" xfId="0" applyNumberFormat="1" applyFont="1" applyBorder="1" applyAlignment="1">
      <alignment horizontal="center"/>
    </xf>
    <xf numFmtId="0" fontId="51" fillId="0" borderId="0" xfId="7"/>
    <xf numFmtId="0" fontId="51" fillId="0" borderId="0" xfId="7" applyAlignment="1">
      <alignment horizontal="center"/>
    </xf>
    <xf numFmtId="0" fontId="46" fillId="0" borderId="28" xfId="7" applyFont="1" applyBorder="1" applyAlignment="1">
      <alignment horizontal="justify" vertical="center" wrapText="1"/>
    </xf>
    <xf numFmtId="0" fontId="46" fillId="0" borderId="30" xfId="7" applyFont="1" applyBorder="1" applyAlignment="1">
      <alignment horizontal="justify" vertical="center" wrapText="1"/>
    </xf>
    <xf numFmtId="0" fontId="47" fillId="0" borderId="30" xfId="7" applyFont="1" applyBorder="1" applyAlignment="1">
      <alignment horizontal="justify" vertical="center" wrapText="1"/>
    </xf>
    <xf numFmtId="0" fontId="47" fillId="0" borderId="28" xfId="7" applyFont="1" applyBorder="1" applyAlignment="1">
      <alignment horizontal="justify" vertical="center" wrapText="1"/>
    </xf>
    <xf numFmtId="0" fontId="3" fillId="0" borderId="17" xfId="6" applyFont="1" applyBorder="1" applyAlignment="1">
      <alignment horizontal="center" vertical="center"/>
    </xf>
    <xf numFmtId="166" fontId="3" fillId="0" borderId="4" xfId="6" applyNumberFormat="1" applyFont="1" applyBorder="1" applyAlignment="1">
      <alignment horizontal="center" vertical="center"/>
    </xf>
    <xf numFmtId="10" fontId="24" fillId="0" borderId="6" xfId="6" applyNumberFormat="1" applyFont="1" applyBorder="1" applyAlignment="1">
      <alignment horizontal="center" vertical="center" wrapText="1"/>
    </xf>
    <xf numFmtId="0" fontId="36" fillId="0" borderId="14" xfId="6" applyFont="1" applyBorder="1" applyAlignment="1">
      <alignment horizontal="center" vertical="center"/>
    </xf>
    <xf numFmtId="170" fontId="3" fillId="0" borderId="4" xfId="6" applyNumberFormat="1" applyFont="1" applyBorder="1" applyAlignment="1">
      <alignment horizontal="center" vertical="center"/>
    </xf>
    <xf numFmtId="170" fontId="3" fillId="0" borderId="15" xfId="6" applyNumberFormat="1" applyFont="1" applyBorder="1" applyAlignment="1">
      <alignment horizontal="center" vertical="center"/>
    </xf>
    <xf numFmtId="10" fontId="3" fillId="0" borderId="0" xfId="6" applyNumberFormat="1" applyFont="1" applyAlignment="1">
      <alignment horizontal="center" vertical="center"/>
    </xf>
    <xf numFmtId="166" fontId="26" fillId="0" borderId="8" xfId="6" applyNumberFormat="1" applyFont="1" applyBorder="1" applyAlignment="1">
      <alignment horizontal="center" vertical="center" wrapText="1"/>
    </xf>
    <xf numFmtId="166" fontId="26" fillId="0" borderId="7" xfId="6" applyNumberFormat="1" applyFont="1" applyBorder="1" applyAlignment="1">
      <alignment horizontal="center" vertical="center" wrapText="1"/>
    </xf>
    <xf numFmtId="0" fontId="36" fillId="0" borderId="12" xfId="6" applyFont="1" applyBorder="1" applyAlignment="1">
      <alignment horizontal="center" vertical="center"/>
    </xf>
    <xf numFmtId="10" fontId="26" fillId="0" borderId="8" xfId="6" applyNumberFormat="1" applyFont="1" applyBorder="1" applyAlignment="1">
      <alignment horizontal="center" vertical="center" wrapText="1"/>
    </xf>
    <xf numFmtId="10" fontId="26" fillId="0" borderId="7" xfId="6" applyNumberFormat="1" applyFont="1" applyBorder="1" applyAlignment="1">
      <alignment horizontal="center" vertical="center" wrapText="1"/>
    </xf>
    <xf numFmtId="10" fontId="26" fillId="0" borderId="9" xfId="6" applyNumberFormat="1" applyFont="1" applyBorder="1" applyAlignment="1">
      <alignment horizontal="center" vertical="center" wrapText="1"/>
    </xf>
    <xf numFmtId="10" fontId="26" fillId="0" borderId="6" xfId="6" applyNumberFormat="1" applyFont="1" applyBorder="1" applyAlignment="1">
      <alignment horizontal="center" vertical="center" wrapText="1"/>
    </xf>
    <xf numFmtId="10" fontId="24" fillId="0" borderId="5" xfId="6" applyNumberFormat="1" applyFont="1" applyBorder="1" applyAlignment="1">
      <alignment horizontal="center" vertical="center" wrapText="1"/>
    </xf>
    <xf numFmtId="0" fontId="36" fillId="0" borderId="16" xfId="6" applyFont="1" applyBorder="1" applyAlignment="1">
      <alignment horizontal="center" vertical="center"/>
    </xf>
    <xf numFmtId="170" fontId="3" fillId="0" borderId="17" xfId="6" applyNumberFormat="1" applyFont="1" applyBorder="1" applyAlignment="1">
      <alignment horizontal="center" vertical="center"/>
    </xf>
    <xf numFmtId="170" fontId="3" fillId="0" borderId="18" xfId="6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165" fontId="28" fillId="11" borderId="4" xfId="0" applyNumberFormat="1" applyFont="1" applyFill="1" applyBorder="1" applyAlignment="1">
      <alignment horizontal="center" vertical="center"/>
    </xf>
    <xf numFmtId="165" fontId="3" fillId="0" borderId="4" xfId="0" applyNumberFormat="1" applyFont="1" applyBorder="1" applyAlignment="1">
      <alignment horizontal="center" vertical="center"/>
    </xf>
    <xf numFmtId="10" fontId="3" fillId="0" borderId="4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5" fontId="3" fillId="5" borderId="4" xfId="0" applyNumberFormat="1" applyFont="1" applyFill="1" applyBorder="1" applyAlignment="1">
      <alignment horizontal="center" vertical="center"/>
    </xf>
    <xf numFmtId="0" fontId="3" fillId="12" borderId="4" xfId="0" applyFont="1" applyFill="1" applyBorder="1" applyAlignment="1">
      <alignment horizontal="center" vertical="center"/>
    </xf>
    <xf numFmtId="165" fontId="3" fillId="12" borderId="4" xfId="0" applyNumberFormat="1" applyFont="1" applyFill="1" applyBorder="1" applyAlignment="1">
      <alignment horizontal="center" vertical="center"/>
    </xf>
    <xf numFmtId="0" fontId="8" fillId="6" borderId="0" xfId="5" applyBorder="1" applyAlignment="1">
      <alignment horizontal="center"/>
    </xf>
    <xf numFmtId="0" fontId="3" fillId="5" borderId="4" xfId="0" applyFont="1" applyFill="1" applyBorder="1" applyAlignment="1">
      <alignment horizontal="center" vertical="center"/>
    </xf>
    <xf numFmtId="0" fontId="6" fillId="4" borderId="20" xfId="3" applyBorder="1" applyAlignment="1">
      <alignment horizontal="center" vertical="center"/>
    </xf>
    <xf numFmtId="0" fontId="6" fillId="4" borderId="21" xfId="3" applyBorder="1" applyAlignment="1">
      <alignment horizontal="center" vertical="center"/>
    </xf>
    <xf numFmtId="0" fontId="43" fillId="0" borderId="27" xfId="0" applyFont="1" applyBorder="1" applyAlignment="1">
      <alignment horizontal="center" vertical="center"/>
    </xf>
  </cellXfs>
  <cellStyles count="8">
    <cellStyle name="Calculation" xfId="3" builtinId="22"/>
    <cellStyle name="Explanatory Text" xfId="5" builtinId="53" customBuiltin="1"/>
    <cellStyle name="Input" xfId="1" builtinId="20"/>
    <cellStyle name="Linked Cell" xfId="4" builtinId="24"/>
    <cellStyle name="Normal" xfId="0" builtinId="0" customBuiltin="1"/>
    <cellStyle name="Output" xfId="2" builtinId="21"/>
    <cellStyle name="常规 2" xfId="6" xr:uid="{29D7BF2E-CB2E-4DB3-BFB3-A9EF4C9CDF7C}"/>
    <cellStyle name="常规 3" xfId="7" xr:uid="{40EACE6A-BB96-428D-BB0D-029193E5C08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131225103696797"/>
          <c:y val="5.6884280597085425E-2"/>
          <c:w val="0.80221863767376667"/>
          <c:h val="0.83032115390801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'ALE extraction'!$B$24</c:f>
              <c:strCache>
                <c:ptCount val="1"/>
                <c:pt idx="0">
                  <c:v>含量 
mg/g VSS</c:v>
                </c:pt>
              </c:strCache>
            </c:strRef>
          </c:tx>
          <c:spPr>
            <a:pattFill prst="ltUpDiag">
              <a:fgClr>
                <a:srgbClr val="FF0000"/>
              </a:fgClr>
              <a:bgClr>
                <a:schemeClr val="bg1"/>
              </a:bgClr>
            </a:pattFill>
            <a:ln w="12700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'ALE extraction'!$C$25:$C$32</c:f>
                <c:numCache>
                  <c:formatCode>General</c:formatCode>
                  <c:ptCount val="8"/>
                  <c:pt idx="0">
                    <c:v>12.289051448318958</c:v>
                  </c:pt>
                  <c:pt idx="1">
                    <c:v>10.438305986251336</c:v>
                  </c:pt>
                  <c:pt idx="2">
                    <c:v>3.299904485381667</c:v>
                  </c:pt>
                  <c:pt idx="3">
                    <c:v>15.587907353691955</c:v>
                  </c:pt>
                  <c:pt idx="4">
                    <c:v>2.3036714104472651</c:v>
                  </c:pt>
                  <c:pt idx="5">
                    <c:v>16.410029003396261</c:v>
                  </c:pt>
                  <c:pt idx="6">
                    <c:v>2.1014009025728768</c:v>
                  </c:pt>
                  <c:pt idx="7">
                    <c:v>8.2836391789283326</c:v>
                  </c:pt>
                </c:numCache>
              </c:numRef>
            </c:plus>
            <c:minus>
              <c:numRef>
                <c:f>'ALE extraction'!$C$25:$C$32</c:f>
                <c:numCache>
                  <c:formatCode>General</c:formatCode>
                  <c:ptCount val="8"/>
                  <c:pt idx="0">
                    <c:v>12.289051448318958</c:v>
                  </c:pt>
                  <c:pt idx="1">
                    <c:v>10.438305986251336</c:v>
                  </c:pt>
                  <c:pt idx="2">
                    <c:v>3.299904485381667</c:v>
                  </c:pt>
                  <c:pt idx="3">
                    <c:v>15.587907353691955</c:v>
                  </c:pt>
                  <c:pt idx="4">
                    <c:v>2.3036714104472651</c:v>
                  </c:pt>
                  <c:pt idx="5">
                    <c:v>16.410029003396261</c:v>
                  </c:pt>
                  <c:pt idx="6">
                    <c:v>2.1014009025728768</c:v>
                  </c:pt>
                  <c:pt idx="7">
                    <c:v>8.2836391789283326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'ALE extraction'!$A$25:$A$32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'ALE extraction'!$B$25:$B$32</c:f>
              <c:numCache>
                <c:formatCode>0.00_ </c:formatCode>
                <c:ptCount val="8"/>
                <c:pt idx="0">
                  <c:v>187.88171823524215</c:v>
                </c:pt>
                <c:pt idx="1">
                  <c:v>154.47178392384075</c:v>
                </c:pt>
                <c:pt idx="2">
                  <c:v>92.871215090547537</c:v>
                </c:pt>
                <c:pt idx="3">
                  <c:v>145.39105352202608</c:v>
                </c:pt>
                <c:pt idx="4">
                  <c:v>159.85704937644456</c:v>
                </c:pt>
                <c:pt idx="5">
                  <c:v>164.41523764420194</c:v>
                </c:pt>
                <c:pt idx="6">
                  <c:v>117.38482975733804</c:v>
                </c:pt>
                <c:pt idx="7">
                  <c:v>132.36483787543122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31-49A2-874B-B9FB40B18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5"/>
        <c:axId val="1422463184"/>
        <c:axId val="1665324096"/>
      </c:barChart>
      <c:catAx>
        <c:axId val="1422463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65324096"/>
        <c:crosses val="autoZero"/>
        <c:auto val="1"/>
        <c:lblAlgn val="ctr"/>
        <c:lblOffset val="100"/>
        <c:noMultiLvlLbl val="0"/>
      </c:catAx>
      <c:valAx>
        <c:axId val="166532409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ALE production (mg/g VSS)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9.9461212607087224E-3"/>
              <c:y val="0.2132598601794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#,##0_);[Red]\(#,##0\)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22463184"/>
        <c:crosses val="autoZero"/>
        <c:crossBetween val="between"/>
        <c:majorUnit val="40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12700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748012574414557"/>
          <c:y val="9.1157701672833061E-2"/>
          <c:w val="0.75773654605683316"/>
          <c:h val="0.7873247319988615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PNPS!$B$34</c:f>
              <c:strCache>
                <c:ptCount val="1"/>
                <c:pt idx="0">
                  <c:v>  Polysaccharide</c:v>
                </c:pt>
              </c:strCache>
            </c:strRef>
          </c:tx>
          <c:spPr>
            <a:pattFill prst="ltDnDiag">
              <a:fgClr>
                <a:srgbClr val="00B0F0"/>
              </a:fgClr>
              <a:bgClr>
                <a:schemeClr val="bg1"/>
              </a:bgClr>
            </a:pattFill>
            <a:ln>
              <a:solidFill>
                <a:srgbClr val="0070C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PNPS!$C$36:$C$43</c:f>
                <c:numCache>
                  <c:formatCode>General</c:formatCode>
                  <c:ptCount val="8"/>
                  <c:pt idx="0">
                    <c:v>3.0446623093681957</c:v>
                  </c:pt>
                  <c:pt idx="1">
                    <c:v>9.7794117647058876</c:v>
                  </c:pt>
                  <c:pt idx="2">
                    <c:v>11.464460784313726</c:v>
                  </c:pt>
                  <c:pt idx="3">
                    <c:v>5.9443082788671031</c:v>
                  </c:pt>
                  <c:pt idx="4">
                    <c:v>9.4566993464052196</c:v>
                  </c:pt>
                  <c:pt idx="5">
                    <c:v>2.5483387799564294</c:v>
                  </c:pt>
                  <c:pt idx="6">
                    <c:v>6.0273692810457558</c:v>
                  </c:pt>
                  <c:pt idx="7">
                    <c:v>8.8085511982570921</c:v>
                  </c:pt>
                </c:numCache>
              </c:numRef>
            </c:plus>
            <c:minus>
              <c:numRef>
                <c:f>PNPS!$C$36:$C$43</c:f>
                <c:numCache>
                  <c:formatCode>General</c:formatCode>
                  <c:ptCount val="8"/>
                  <c:pt idx="0">
                    <c:v>3.0446623093681957</c:v>
                  </c:pt>
                  <c:pt idx="1">
                    <c:v>9.7794117647058876</c:v>
                  </c:pt>
                  <c:pt idx="2">
                    <c:v>11.464460784313726</c:v>
                  </c:pt>
                  <c:pt idx="3">
                    <c:v>5.9443082788671031</c:v>
                  </c:pt>
                  <c:pt idx="4">
                    <c:v>9.4566993464052196</c:v>
                  </c:pt>
                  <c:pt idx="5">
                    <c:v>2.5483387799564294</c:v>
                  </c:pt>
                  <c:pt idx="6">
                    <c:v>6.0273692810457558</c:v>
                  </c:pt>
                  <c:pt idx="7">
                    <c:v>8.8085511982570921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PNPS!$A$36:$A$43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PNPS!$B$36:$B$43</c:f>
              <c:numCache>
                <c:formatCode>0.00_ </c:formatCode>
                <c:ptCount val="8"/>
                <c:pt idx="0">
                  <c:v>130.63725490196077</c:v>
                </c:pt>
                <c:pt idx="1">
                  <c:v>119.83660130718954</c:v>
                </c:pt>
                <c:pt idx="2">
                  <c:v>123.47017973856208</c:v>
                </c:pt>
                <c:pt idx="3">
                  <c:v>112.54153050108933</c:v>
                </c:pt>
                <c:pt idx="4">
                  <c:v>121.77287581699346</c:v>
                </c:pt>
                <c:pt idx="5">
                  <c:v>109.60988562091504</c:v>
                </c:pt>
                <c:pt idx="6">
                  <c:v>106.93967864923745</c:v>
                </c:pt>
                <c:pt idx="7">
                  <c:v>75.099400871459679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F-4CF3-B850-24762B6DD5E0}"/>
            </c:ext>
          </c:extLst>
        </c:ser>
        <c:ser>
          <c:idx val="1"/>
          <c:order val="1"/>
          <c:tx>
            <c:strRef>
              <c:f>PNPS!$D$34</c:f>
              <c:strCache>
                <c:ptCount val="1"/>
                <c:pt idx="0">
                  <c:v>Protein</c:v>
                </c:pt>
              </c:strCache>
            </c:strRef>
          </c:tx>
          <c:spPr>
            <a:pattFill prst="dkUpDiag">
              <a:fgClr>
                <a:srgbClr val="7030A0"/>
              </a:fgClr>
              <a:bgClr>
                <a:schemeClr val="bg1"/>
              </a:bgClr>
            </a:pattFill>
            <a:ln w="12700">
              <a:solidFill>
                <a:srgbClr val="7030A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PNPS!$E$36:$E$43</c:f>
                <c:numCache>
                  <c:formatCode>General</c:formatCode>
                  <c:ptCount val="8"/>
                  <c:pt idx="0">
                    <c:v>6.9538834951455897</c:v>
                  </c:pt>
                  <c:pt idx="1">
                    <c:v>6.2621359223300743</c:v>
                  </c:pt>
                  <c:pt idx="2">
                    <c:v>15.25485436893204</c:v>
                  </c:pt>
                  <c:pt idx="3">
                    <c:v>20.837378640776656</c:v>
                  </c:pt>
                  <c:pt idx="4">
                    <c:v>56.29854368932012</c:v>
                  </c:pt>
                  <c:pt idx="5">
                    <c:v>10.461165048543677</c:v>
                  </c:pt>
                  <c:pt idx="6">
                    <c:v>13.895631067961141</c:v>
                  </c:pt>
                  <c:pt idx="7">
                    <c:v>26.638349514563107</c:v>
                  </c:pt>
                </c:numCache>
              </c:numRef>
            </c:plus>
            <c:minus>
              <c:numRef>
                <c:f>PNPS!$E$36:$E$43</c:f>
                <c:numCache>
                  <c:formatCode>General</c:formatCode>
                  <c:ptCount val="8"/>
                  <c:pt idx="0">
                    <c:v>6.9538834951455897</c:v>
                  </c:pt>
                  <c:pt idx="1">
                    <c:v>6.2621359223300743</c:v>
                  </c:pt>
                  <c:pt idx="2">
                    <c:v>15.25485436893204</c:v>
                  </c:pt>
                  <c:pt idx="3">
                    <c:v>20.837378640776656</c:v>
                  </c:pt>
                  <c:pt idx="4">
                    <c:v>56.29854368932012</c:v>
                  </c:pt>
                  <c:pt idx="5">
                    <c:v>10.461165048543677</c:v>
                  </c:pt>
                  <c:pt idx="6">
                    <c:v>13.895631067961141</c:v>
                  </c:pt>
                  <c:pt idx="7">
                    <c:v>26.638349514563107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PNPS!$A$36:$A$43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PNPS!$D$36:$D$43</c:f>
              <c:numCache>
                <c:formatCode>General</c:formatCode>
                <c:ptCount val="8"/>
                <c:pt idx="0">
                  <c:v>366.20145631067953</c:v>
                </c:pt>
                <c:pt idx="1">
                  <c:v>383.25242718446594</c:v>
                </c:pt>
                <c:pt idx="2">
                  <c:v>258.1674757281553</c:v>
                </c:pt>
                <c:pt idx="3">
                  <c:v>376.08009708737853</c:v>
                </c:pt>
                <c:pt idx="4">
                  <c:v>464.69660194174747</c:v>
                </c:pt>
                <c:pt idx="5">
                  <c:v>467.64563106796106</c:v>
                </c:pt>
                <c:pt idx="6">
                  <c:v>358.50728155339795</c:v>
                </c:pt>
                <c:pt idx="7">
                  <c:v>337.82766990291253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F-4CF3-B850-24762B6DD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08466656"/>
        <c:axId val="698419600"/>
      </c:barChart>
      <c:lineChart>
        <c:grouping val="standard"/>
        <c:varyColors val="0"/>
        <c:ser>
          <c:idx val="2"/>
          <c:order val="2"/>
          <c:tx>
            <c:strRef>
              <c:f>PNPS!$F$35</c:f>
              <c:strCache>
                <c:ptCount val="1"/>
                <c:pt idx="0">
                  <c:v>PN/PS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  <a:effectLst/>
            </c:spPr>
          </c:marker>
          <c:cat>
            <c:strRef>
              <c:f>PNPS!$A$36:$A$43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PNPS!$F$36:$F$43</c:f>
              <c:numCache>
                <c:formatCode>0.00_ </c:formatCode>
                <c:ptCount val="8"/>
                <c:pt idx="0">
                  <c:v>2.8031931364870029</c:v>
                </c:pt>
                <c:pt idx="1">
                  <c:v>3.1981249718692824</c:v>
                </c:pt>
                <c:pt idx="2">
                  <c:v>2.0909297797638557</c:v>
                </c:pt>
                <c:pt idx="3">
                  <c:v>3.3417005741159556</c:v>
                </c:pt>
                <c:pt idx="4">
                  <c:v>3.8160928599577248</c:v>
                </c:pt>
                <c:pt idx="5">
                  <c:v>4.2664548769379245</c:v>
                </c:pt>
                <c:pt idx="6">
                  <c:v>3.352425274526055</c:v>
                </c:pt>
                <c:pt idx="7">
                  <c:v>4.4984069910376414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6F-4CF3-B850-24762B6DD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618288"/>
        <c:axId val="241220112"/>
      </c:lineChart>
      <c:catAx>
        <c:axId val="60846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98419600"/>
        <c:crosses val="autoZero"/>
        <c:auto val="1"/>
        <c:lblAlgn val="ctr"/>
        <c:lblOffset val="100"/>
        <c:noMultiLvlLbl val="0"/>
      </c:catAx>
      <c:valAx>
        <c:axId val="698419600"/>
        <c:scaling>
          <c:orientation val="minMax"/>
          <c:max val="55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宋体" panose="02010600030101010101" pitchFamily="2" charset="-122"/>
                    <a:cs typeface="Times New Roman" panose="02020603050405020304" pitchFamily="18" charset="0"/>
                  </a:defRPr>
                </a:pPr>
                <a:r>
                  <a:rPr lang="en-US"/>
                  <a:t>Proportion (mg/g ALE)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3.1276952806812107E-3"/>
              <c:y val="0.30487479556384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宋体" panose="02010600030101010101" pitchFamily="2" charset="-122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08466656"/>
        <c:crosses val="autoZero"/>
        <c:crossBetween val="between"/>
        <c:majorUnit val="100"/>
      </c:valAx>
      <c:valAx>
        <c:axId val="24122011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宋体" panose="02010600030101010101" pitchFamily="2" charset="-122"/>
                    <a:cs typeface="Times New Roman" panose="02020603050405020304" pitchFamily="18" charset="0"/>
                  </a:defRPr>
                </a:pPr>
                <a:r>
                  <a:rPr lang="en-US" altLang="zh-CN"/>
                  <a:t>PN/PS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宋体" panose="02010600030101010101" pitchFamily="2" charset="-122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_ " sourceLinked="1"/>
        <c:majorTickMark val="in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00618288"/>
        <c:crosses val="max"/>
        <c:crossBetween val="between"/>
        <c:majorUnit val="1"/>
      </c:valAx>
      <c:catAx>
        <c:axId val="600618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1220112"/>
        <c:crosses val="autoZero"/>
        <c:auto val="1"/>
        <c:lblAlgn val="ctr"/>
        <c:lblOffset val="100"/>
        <c:noMultiLvlLbl val="0"/>
      </c:cat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5175944754478507"/>
          <c:y val="1.6191379691996334E-2"/>
          <c:w val="0.59751619397089928"/>
          <c:h val="9.6288799166925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宋体" panose="02010600030101010101" pitchFamily="2" charset="-122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ea typeface="宋体" panose="02010600030101010101" pitchFamily="2" charset="-122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8012574414557"/>
          <c:y val="9.1157701672833061E-2"/>
          <c:w val="0.83239962301551507"/>
          <c:h val="0.7873247319988615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PNPS!$G$34</c:f>
              <c:strCache>
                <c:ptCount val="1"/>
                <c:pt idx="0">
                  <c:v>DNA</c:v>
                </c:pt>
              </c:strCache>
            </c:strRef>
          </c:tx>
          <c:spPr>
            <a:pattFill prst="ltDnDiag">
              <a:fgClr>
                <a:srgbClr val="FFC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PNPS!$H$36:$H$43</c:f>
                <c:numCache>
                  <c:formatCode>General</c:formatCode>
                  <c:ptCount val="8"/>
                  <c:pt idx="0">
                    <c:v>3.3865814696486751E-2</c:v>
                  </c:pt>
                  <c:pt idx="1">
                    <c:v>0.44856230031948918</c:v>
                  </c:pt>
                  <c:pt idx="2">
                    <c:v>0.58578274760383486</c:v>
                  </c:pt>
                  <c:pt idx="3">
                    <c:v>3.1309904153355106E-2</c:v>
                  </c:pt>
                  <c:pt idx="4">
                    <c:v>4.712460063897872E-2</c:v>
                  </c:pt>
                  <c:pt idx="5">
                    <c:v>1.2140575079872207E-2</c:v>
                  </c:pt>
                  <c:pt idx="6">
                    <c:v>0.35239616613418434</c:v>
                  </c:pt>
                  <c:pt idx="7">
                    <c:v>0.22907348242811487</c:v>
                  </c:pt>
                </c:numCache>
              </c:numRef>
            </c:plus>
            <c:minus>
              <c:numRef>
                <c:f>PNPS!$H$36:$H$43</c:f>
                <c:numCache>
                  <c:formatCode>General</c:formatCode>
                  <c:ptCount val="8"/>
                  <c:pt idx="0">
                    <c:v>3.3865814696486751E-2</c:v>
                  </c:pt>
                  <c:pt idx="1">
                    <c:v>0.44856230031948918</c:v>
                  </c:pt>
                  <c:pt idx="2">
                    <c:v>0.58578274760383486</c:v>
                  </c:pt>
                  <c:pt idx="3">
                    <c:v>3.1309904153355106E-2</c:v>
                  </c:pt>
                  <c:pt idx="4">
                    <c:v>4.712460063897872E-2</c:v>
                  </c:pt>
                  <c:pt idx="5">
                    <c:v>1.2140575079872207E-2</c:v>
                  </c:pt>
                  <c:pt idx="6">
                    <c:v>0.35239616613418434</c:v>
                  </c:pt>
                  <c:pt idx="7">
                    <c:v>0.22907348242811487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PNPS!$A$36:$A$43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PNPS!$G$36:$G$43</c:f>
              <c:numCache>
                <c:formatCode>General</c:formatCode>
                <c:ptCount val="8"/>
                <c:pt idx="0">
                  <c:v>22.676677316293929</c:v>
                </c:pt>
                <c:pt idx="1">
                  <c:v>19.226837060702877</c:v>
                </c:pt>
                <c:pt idx="2">
                  <c:v>23.420607028753992</c:v>
                </c:pt>
                <c:pt idx="3">
                  <c:v>27.105431309904155</c:v>
                </c:pt>
                <c:pt idx="4">
                  <c:v>19.422523961661341</c:v>
                </c:pt>
                <c:pt idx="5">
                  <c:v>18.522364217252395</c:v>
                </c:pt>
                <c:pt idx="6">
                  <c:v>19.312460063897763</c:v>
                </c:pt>
                <c:pt idx="7">
                  <c:v>21.876996805111823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DE-4978-ADF9-E31BFD7BA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08466656"/>
        <c:axId val="69841960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PNPS!$D$34</c15:sqref>
                        </c15:formulaRef>
                      </c:ext>
                    </c:extLst>
                    <c:strCache>
                      <c:ptCount val="1"/>
                      <c:pt idx="0">
                        <c:v>Protein</c:v>
                      </c:pt>
                    </c:strCache>
                  </c:strRef>
                </c:tx>
                <c:spPr>
                  <a:pattFill prst="dkUpDiag">
                    <a:fgClr>
                      <a:srgbClr val="7030A0"/>
                    </a:fgClr>
                    <a:bgClr>
                      <a:schemeClr val="bg1"/>
                    </a:bgClr>
                  </a:pattFill>
                  <a:ln w="12700">
                    <a:solidFill>
                      <a:srgbClr val="7030A0"/>
                    </a:solidFill>
                  </a:ln>
                  <a:effectLst/>
                </c:spPr>
                <c:invertIfNegative val="0"/>
                <c:errBars>
                  <c:errBarType val="both"/>
                  <c:errValType val="cust"/>
                  <c:noEndCap val="0"/>
                  <c:plus>
                    <c:numRef>
                      <c:extLst>
                        <c:ext uri="{02D57815-91ED-43cb-92C2-25804820EDAC}">
                          <c15:formulaRef>
                            <c15:sqref>PNPS!$E$36:$E$43</c15:sqref>
                          </c15:formulaRef>
                        </c:ext>
                      </c:extLst>
                      <c:numCache>
                        <c:formatCode>General</c:formatCode>
                        <c:ptCount val="8"/>
                        <c:pt idx="0">
                          <c:v>6.9538834951455897</c:v>
                        </c:pt>
                        <c:pt idx="1">
                          <c:v>6.2621359223300743</c:v>
                        </c:pt>
                        <c:pt idx="2">
                          <c:v>15.25485436893204</c:v>
                        </c:pt>
                        <c:pt idx="3">
                          <c:v>20.837378640776656</c:v>
                        </c:pt>
                        <c:pt idx="4">
                          <c:v>56.29854368932012</c:v>
                        </c:pt>
                        <c:pt idx="5">
                          <c:v>10.461165048543677</c:v>
                        </c:pt>
                        <c:pt idx="6">
                          <c:v>13.895631067961141</c:v>
                        </c:pt>
                        <c:pt idx="7">
                          <c:v>26.638349514563107</c:v>
                        </c:pt>
                      </c:numCache>
                    </c:numRef>
                  </c:plus>
                  <c:minus>
                    <c:numRef>
                      <c:extLst>
                        <c:ext uri="{02D57815-91ED-43cb-92C2-25804820EDAC}">
                          <c15:formulaRef>
                            <c15:sqref>PNPS!$E$36:$E$43</c15:sqref>
                          </c15:formulaRef>
                        </c:ext>
                      </c:extLst>
                      <c:numCache>
                        <c:formatCode>General</c:formatCode>
                        <c:ptCount val="8"/>
                        <c:pt idx="0">
                          <c:v>6.9538834951455897</c:v>
                        </c:pt>
                        <c:pt idx="1">
                          <c:v>6.2621359223300743</c:v>
                        </c:pt>
                        <c:pt idx="2">
                          <c:v>15.25485436893204</c:v>
                        </c:pt>
                        <c:pt idx="3">
                          <c:v>20.837378640776656</c:v>
                        </c:pt>
                        <c:pt idx="4">
                          <c:v>56.29854368932012</c:v>
                        </c:pt>
                        <c:pt idx="5">
                          <c:v>10.461165048543677</c:v>
                        </c:pt>
                        <c:pt idx="6">
                          <c:v>13.895631067961141</c:v>
                        </c:pt>
                        <c:pt idx="7">
                          <c:v>26.638349514563107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strRef>
                    <c:extLst>
                      <c:ext uri="{02D57815-91ED-43cb-92C2-25804820EDAC}">
                        <c15:formulaRef>
                          <c15:sqref>PNPS!$A$36:$A$43</c15:sqref>
                        </c15:formulaRef>
                      </c:ext>
                    </c:extLst>
                    <c:strCache>
                      <c:ptCount val="8"/>
                      <c:pt idx="0">
                        <c:v>ALE-1</c:v>
                      </c:pt>
                      <c:pt idx="1">
                        <c:v>ALE-2</c:v>
                      </c:pt>
                      <c:pt idx="2">
                        <c:v>ALE-3</c:v>
                      </c:pt>
                      <c:pt idx="3">
                        <c:v>ALE-4</c:v>
                      </c:pt>
                      <c:pt idx="4">
                        <c:v>ALE-5</c:v>
                      </c:pt>
                      <c:pt idx="5">
                        <c:v>ALE-6</c:v>
                      </c:pt>
                      <c:pt idx="6">
                        <c:v>ALE-7</c:v>
                      </c:pt>
                      <c:pt idx="7">
                        <c:v>ALE-8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PNPS!$D$36:$D$43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366.20145631067953</c:v>
                      </c:pt>
                      <c:pt idx="1">
                        <c:v>383.25242718446594</c:v>
                      </c:pt>
                      <c:pt idx="2">
                        <c:v>258.1674757281553</c:v>
                      </c:pt>
                      <c:pt idx="3">
                        <c:v>376.08009708737853</c:v>
                      </c:pt>
                      <c:pt idx="4">
                        <c:v>464.69660194174747</c:v>
                      </c:pt>
                      <c:pt idx="5">
                        <c:v>467.64563106796106</c:v>
                      </c:pt>
                      <c:pt idx="6">
                        <c:v>358.50728155339795</c:v>
                      </c:pt>
                      <c:pt idx="7">
                        <c:v>337.82766990291253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69DE-4978-ADF9-E31BFD7BAEC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618288"/>
        <c:axId val="24122011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PNPS!$F$35</c15:sqref>
                        </c15:formulaRef>
                      </c:ext>
                    </c:extLst>
                    <c:strCache>
                      <c:ptCount val="1"/>
                      <c:pt idx="0">
                        <c:v>PN/PS</c:v>
                      </c:pt>
                    </c:strCache>
                  </c:strRef>
                </c:tx>
                <c:spPr>
                  <a:ln w="12700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chemeClr val="tx1"/>
                      </a:solidFill>
                    </a:ln>
                    <a:effectLst/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PNPS!$A$36:$A$43</c15:sqref>
                        </c15:formulaRef>
                      </c:ext>
                    </c:extLst>
                    <c:strCache>
                      <c:ptCount val="8"/>
                      <c:pt idx="0">
                        <c:v>ALE-1</c:v>
                      </c:pt>
                      <c:pt idx="1">
                        <c:v>ALE-2</c:v>
                      </c:pt>
                      <c:pt idx="2">
                        <c:v>ALE-3</c:v>
                      </c:pt>
                      <c:pt idx="3">
                        <c:v>ALE-4</c:v>
                      </c:pt>
                      <c:pt idx="4">
                        <c:v>ALE-5</c:v>
                      </c:pt>
                      <c:pt idx="5">
                        <c:v>ALE-6</c:v>
                      </c:pt>
                      <c:pt idx="6">
                        <c:v>ALE-7</c:v>
                      </c:pt>
                      <c:pt idx="7">
                        <c:v>ALE-8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PNPS!$F$36:$F$43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2.8031931364870029</c:v>
                      </c:pt>
                      <c:pt idx="1">
                        <c:v>3.1981249718692824</c:v>
                      </c:pt>
                      <c:pt idx="2">
                        <c:v>2.0909297797638557</c:v>
                      </c:pt>
                      <c:pt idx="3">
                        <c:v>3.3417005741159556</c:v>
                      </c:pt>
                      <c:pt idx="4">
                        <c:v>3.8160928599577248</c:v>
                      </c:pt>
                      <c:pt idx="5">
                        <c:v>4.2664548769379245</c:v>
                      </c:pt>
                      <c:pt idx="6">
                        <c:v>3.352425274526055</c:v>
                      </c:pt>
                      <c:pt idx="7">
                        <c:v>4.4984069910376414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69DE-4978-ADF9-E31BFD7BAECF}"/>
                  </c:ext>
                </c:extLst>
              </c15:ser>
            </c15:filteredLineSeries>
          </c:ext>
        </c:extLst>
      </c:lineChart>
      <c:catAx>
        <c:axId val="60846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98419600"/>
        <c:crosses val="autoZero"/>
        <c:auto val="1"/>
        <c:lblAlgn val="ctr"/>
        <c:lblOffset val="100"/>
        <c:noMultiLvlLbl val="0"/>
      </c:catAx>
      <c:valAx>
        <c:axId val="698419600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宋体" panose="02010600030101010101" pitchFamily="2" charset="-122"/>
                    <a:cs typeface="Times New Roman" panose="02020603050405020304" pitchFamily="18" charset="0"/>
                  </a:defRPr>
                </a:pPr>
                <a:r>
                  <a:rPr lang="en-US"/>
                  <a:t>Proportion (mg/g ALE)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3.1276952806812107E-3"/>
              <c:y val="0.30487479556384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宋体" panose="02010600030101010101" pitchFamily="2" charset="-122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08466656"/>
        <c:crosses val="autoZero"/>
        <c:crossBetween val="between"/>
        <c:majorUnit val="5"/>
      </c:valAx>
      <c:valAx>
        <c:axId val="241220112"/>
        <c:scaling>
          <c:orientation val="minMax"/>
        </c:scaling>
        <c:delete val="1"/>
        <c:axPos val="r"/>
        <c:numFmt formatCode="0.00_ " sourceLinked="1"/>
        <c:majorTickMark val="out"/>
        <c:minorTickMark val="none"/>
        <c:tickLblPos val="nextTo"/>
        <c:crossAx val="600618288"/>
        <c:crosses val="max"/>
        <c:crossBetween val="between"/>
      </c:valAx>
      <c:catAx>
        <c:axId val="600618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1220112"/>
        <c:crosses val="autoZero"/>
        <c:auto val="1"/>
        <c:lblAlgn val="ctr"/>
        <c:lblOffset val="100"/>
        <c:noMultiLvlLbl val="0"/>
      </c:cat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3906798715301103"/>
          <c:y val="0.12071405538177715"/>
          <c:w val="0.13408577325892512"/>
          <c:h val="9.6288799166925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宋体" panose="02010600030101010101" pitchFamily="2" charset="-122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ea typeface="宋体" panose="02010600030101010101" pitchFamily="2" charset="-122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PN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#,##0.00000_);[Red]\(#,##0.00000\)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PNPS!$J$3:$P$3</c:f>
              <c:numCache>
                <c:formatCode>General</c:formatCode>
                <c:ptCount val="7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80</c:v>
                </c:pt>
                <c:pt idx="4">
                  <c:v>120</c:v>
                </c:pt>
                <c:pt idx="5">
                  <c:v>160</c:v>
                </c:pt>
                <c:pt idx="6">
                  <c:v>200</c:v>
                </c:pt>
              </c:numCache>
            </c:numRef>
          </c:xVal>
          <c:yVal>
            <c:numRef>
              <c:f>PNPS!$J$4:$P$4</c:f>
              <c:numCache>
                <c:formatCode>General</c:formatCode>
                <c:ptCount val="7"/>
                <c:pt idx="0">
                  <c:v>5.0000000000000002E-5</c:v>
                </c:pt>
                <c:pt idx="1">
                  <c:v>6.0290000000000003E-2</c:v>
                </c:pt>
                <c:pt idx="2">
                  <c:v>9.8280000000000006E-2</c:v>
                </c:pt>
                <c:pt idx="3">
                  <c:v>0.17186999999999999</c:v>
                </c:pt>
                <c:pt idx="4">
                  <c:v>0.26891999999999999</c:v>
                </c:pt>
                <c:pt idx="5">
                  <c:v>0.34520000000000001</c:v>
                </c:pt>
                <c:pt idx="6">
                  <c:v>0.41392000000000001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3B-4947-9420-BF92ACE5C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579935"/>
        <c:axId val="783417679"/>
      </c:scatterChart>
      <c:valAx>
        <c:axId val="949579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417679"/>
        <c:crosses val="autoZero"/>
        <c:crossBetween val="midCat"/>
      </c:valAx>
      <c:valAx>
        <c:axId val="783417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579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PS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#,##0.00000_);[Red]\(#,##0.00000\)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PNPS!$J$18:$P$18</c:f>
              <c:numCache>
                <c:formatCode>General</c:formatCode>
                <c:ptCount val="7"/>
                <c:pt idx="0">
                  <c:v>0</c:v>
                </c:pt>
                <c:pt idx="1">
                  <c:v>30</c:v>
                </c:pt>
                <c:pt idx="2">
                  <c:v>50</c:v>
                </c:pt>
                <c:pt idx="3">
                  <c:v>80</c:v>
                </c:pt>
                <c:pt idx="4">
                  <c:v>100</c:v>
                </c:pt>
                <c:pt idx="5">
                  <c:v>150</c:v>
                </c:pt>
                <c:pt idx="6">
                  <c:v>200</c:v>
                </c:pt>
              </c:numCache>
            </c:numRef>
          </c:xVal>
          <c:yVal>
            <c:numRef>
              <c:f>PNPS!$J$19:$P$19</c:f>
              <c:numCache>
                <c:formatCode>General</c:formatCode>
                <c:ptCount val="7"/>
                <c:pt idx="0">
                  <c:v>-8.4499999999999992E-3</c:v>
                </c:pt>
                <c:pt idx="1">
                  <c:v>0.49470999999999998</c:v>
                </c:pt>
                <c:pt idx="2">
                  <c:v>0.82940000000000003</c:v>
                </c:pt>
                <c:pt idx="3">
                  <c:v>1.2789299999999999</c:v>
                </c:pt>
                <c:pt idx="4">
                  <c:v>1.5705</c:v>
                </c:pt>
                <c:pt idx="5">
                  <c:v>2.4589799999999999</c:v>
                </c:pt>
                <c:pt idx="6">
                  <c:v>3.34674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6D-4A47-B753-AF0422F59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579935"/>
        <c:axId val="783417679"/>
      </c:scatterChart>
      <c:valAx>
        <c:axId val="949579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417679"/>
        <c:crosses val="autoZero"/>
        <c:crossBetween val="midCat"/>
      </c:valAx>
      <c:valAx>
        <c:axId val="783417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579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ALE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#,##0.00000_);[Red]\(#,##0.00000\)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PNPS!$J$42:$O$42</c:f>
              <c:numCache>
                <c:formatCode>General</c:formatCode>
                <c:ptCount val="6"/>
                <c:pt idx="0">
                  <c:v>0</c:v>
                </c:pt>
                <c:pt idx="1">
                  <c:v>60</c:v>
                </c:pt>
                <c:pt idx="2">
                  <c:v>120</c:v>
                </c:pt>
                <c:pt idx="3">
                  <c:v>180</c:v>
                </c:pt>
                <c:pt idx="4">
                  <c:v>240</c:v>
                </c:pt>
                <c:pt idx="5">
                  <c:v>300</c:v>
                </c:pt>
              </c:numCache>
            </c:numRef>
          </c:xVal>
          <c:yVal>
            <c:numRef>
              <c:f>PNPS!$J$43:$O$43</c:f>
              <c:numCache>
                <c:formatCode>General</c:formatCode>
                <c:ptCount val="6"/>
                <c:pt idx="0">
                  <c:v>4.342E-2</c:v>
                </c:pt>
                <c:pt idx="1">
                  <c:v>0.47419</c:v>
                </c:pt>
                <c:pt idx="2">
                  <c:v>0.76604000000000005</c:v>
                </c:pt>
                <c:pt idx="3">
                  <c:v>1.2024999999999999</c:v>
                </c:pt>
                <c:pt idx="4">
                  <c:v>1.43207</c:v>
                </c:pt>
                <c:pt idx="5">
                  <c:v>1.76752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FE-4146-B766-A707DA875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579935"/>
        <c:axId val="783417679"/>
      </c:scatterChart>
      <c:valAx>
        <c:axId val="949579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417679"/>
        <c:crosses val="autoZero"/>
        <c:crossBetween val="midCat"/>
      </c:valAx>
      <c:valAx>
        <c:axId val="783417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579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8012574414557"/>
          <c:y val="9.1157701672833061E-2"/>
          <c:w val="0.84116160729555156"/>
          <c:h val="0.815407388594427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PNPS!$A$47</c:f>
              <c:strCache>
                <c:ptCount val="1"/>
                <c:pt idx="0">
                  <c:v>SA</c:v>
                </c:pt>
              </c:strCache>
            </c:strRef>
          </c:tx>
          <c:spPr>
            <a:pattFill prst="ltUpDiag">
              <a:fgClr>
                <a:srgbClr val="FF0000"/>
              </a:fgClr>
              <a:bgClr>
                <a:schemeClr val="bg1"/>
              </a:bgClr>
            </a:pattFill>
            <a:ln w="12700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PNPS!$C$60:$C$67</c:f>
                <c:numCache>
                  <c:formatCode>General</c:formatCode>
                  <c:ptCount val="8"/>
                  <c:pt idx="0">
                    <c:v>5.8362676056337648</c:v>
                  </c:pt>
                  <c:pt idx="1">
                    <c:v>5.9653755868544547</c:v>
                  </c:pt>
                  <c:pt idx="2">
                    <c:v>0.76584507042255723</c:v>
                  </c:pt>
                  <c:pt idx="3">
                    <c:v>15.974178403755891</c:v>
                  </c:pt>
                  <c:pt idx="4">
                    <c:v>6.5815727699530653</c:v>
                  </c:pt>
                  <c:pt idx="5">
                    <c:v>5.7100938967136017</c:v>
                  </c:pt>
                  <c:pt idx="6">
                    <c:v>3.8497652582159487</c:v>
                  </c:pt>
                  <c:pt idx="7">
                    <c:v>14.74178403755867</c:v>
                  </c:pt>
                </c:numCache>
              </c:numRef>
            </c:plus>
            <c:minus>
              <c:numRef>
                <c:f>PNPS!$C$60:$C$67</c:f>
                <c:numCache>
                  <c:formatCode>General</c:formatCode>
                  <c:ptCount val="8"/>
                  <c:pt idx="0">
                    <c:v>5.8362676056337648</c:v>
                  </c:pt>
                  <c:pt idx="1">
                    <c:v>5.9653755868544547</c:v>
                  </c:pt>
                  <c:pt idx="2">
                    <c:v>0.76584507042255723</c:v>
                  </c:pt>
                  <c:pt idx="3">
                    <c:v>15.974178403755891</c:v>
                  </c:pt>
                  <c:pt idx="4">
                    <c:v>6.5815727699530653</c:v>
                  </c:pt>
                  <c:pt idx="5">
                    <c:v>5.7100938967136017</c:v>
                  </c:pt>
                  <c:pt idx="6">
                    <c:v>3.8497652582159487</c:v>
                  </c:pt>
                  <c:pt idx="7">
                    <c:v>14.74178403755867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PNPS!$A$36:$A$43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PNPS!$B$60:$B$67</c:f>
              <c:numCache>
                <c:formatCode>0.00_ </c:formatCode>
                <c:ptCount val="8"/>
                <c:pt idx="0">
                  <c:v>506.88673708920192</c:v>
                </c:pt>
                <c:pt idx="1">
                  <c:v>481.07100938967147</c:v>
                </c:pt>
                <c:pt idx="2">
                  <c:v>524.33392018779352</c:v>
                </c:pt>
                <c:pt idx="3">
                  <c:v>492.14788732394368</c:v>
                </c:pt>
                <c:pt idx="4">
                  <c:v>498.57100938967136</c:v>
                </c:pt>
                <c:pt idx="5">
                  <c:v>420.41666666666669</c:v>
                </c:pt>
                <c:pt idx="6">
                  <c:v>450.37558685446015</c:v>
                </c:pt>
                <c:pt idx="7">
                  <c:v>525.43427230046962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96-4EA6-A8C2-70C3ECDDB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08466656"/>
        <c:axId val="69841960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PNPS!$D$34</c15:sqref>
                        </c15:formulaRef>
                      </c:ext>
                    </c:extLst>
                    <c:strCache>
                      <c:ptCount val="1"/>
                      <c:pt idx="0">
                        <c:v>Protein</c:v>
                      </c:pt>
                    </c:strCache>
                  </c:strRef>
                </c:tx>
                <c:spPr>
                  <a:pattFill prst="dkUpDiag">
                    <a:fgClr>
                      <a:srgbClr val="7030A0"/>
                    </a:fgClr>
                    <a:bgClr>
                      <a:schemeClr val="bg1"/>
                    </a:bgClr>
                  </a:pattFill>
                  <a:ln w="12700">
                    <a:solidFill>
                      <a:srgbClr val="7030A0"/>
                    </a:solidFill>
                  </a:ln>
                  <a:effectLst/>
                </c:spPr>
                <c:invertIfNegative val="0"/>
                <c:errBars>
                  <c:errBarType val="both"/>
                  <c:errValType val="cust"/>
                  <c:noEndCap val="0"/>
                  <c:plus>
                    <c:numRef>
                      <c:extLst>
                        <c:ext uri="{02D57815-91ED-43cb-92C2-25804820EDAC}">
                          <c15:formulaRef>
                            <c15:sqref>PNPS!$E$36:$E$43</c15:sqref>
                          </c15:formulaRef>
                        </c:ext>
                      </c:extLst>
                      <c:numCache>
                        <c:formatCode>General</c:formatCode>
                        <c:ptCount val="8"/>
                        <c:pt idx="0">
                          <c:v>6.9538834951455897</c:v>
                        </c:pt>
                        <c:pt idx="1">
                          <c:v>6.2621359223300743</c:v>
                        </c:pt>
                        <c:pt idx="2">
                          <c:v>15.25485436893204</c:v>
                        </c:pt>
                        <c:pt idx="3">
                          <c:v>20.837378640776656</c:v>
                        </c:pt>
                        <c:pt idx="4">
                          <c:v>56.29854368932012</c:v>
                        </c:pt>
                        <c:pt idx="5">
                          <c:v>10.461165048543677</c:v>
                        </c:pt>
                        <c:pt idx="6">
                          <c:v>13.895631067961141</c:v>
                        </c:pt>
                        <c:pt idx="7">
                          <c:v>26.638349514563107</c:v>
                        </c:pt>
                      </c:numCache>
                    </c:numRef>
                  </c:plus>
                  <c:minus>
                    <c:numRef>
                      <c:extLst>
                        <c:ext uri="{02D57815-91ED-43cb-92C2-25804820EDAC}">
                          <c15:formulaRef>
                            <c15:sqref>PNPS!$E$36:$E$43</c15:sqref>
                          </c15:formulaRef>
                        </c:ext>
                      </c:extLst>
                      <c:numCache>
                        <c:formatCode>General</c:formatCode>
                        <c:ptCount val="8"/>
                        <c:pt idx="0">
                          <c:v>6.9538834951455897</c:v>
                        </c:pt>
                        <c:pt idx="1">
                          <c:v>6.2621359223300743</c:v>
                        </c:pt>
                        <c:pt idx="2">
                          <c:v>15.25485436893204</c:v>
                        </c:pt>
                        <c:pt idx="3">
                          <c:v>20.837378640776656</c:v>
                        </c:pt>
                        <c:pt idx="4">
                          <c:v>56.29854368932012</c:v>
                        </c:pt>
                        <c:pt idx="5">
                          <c:v>10.461165048543677</c:v>
                        </c:pt>
                        <c:pt idx="6">
                          <c:v>13.895631067961141</c:v>
                        </c:pt>
                        <c:pt idx="7">
                          <c:v>26.638349514563107</c:v>
                        </c:pt>
                      </c:numCache>
                    </c:numRef>
                  </c:minus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cat>
                  <c:strRef>
                    <c:extLst>
                      <c:ext uri="{02D57815-91ED-43cb-92C2-25804820EDAC}">
                        <c15:formulaRef>
                          <c15:sqref>PNPS!$A$36:$A$43</c15:sqref>
                        </c15:formulaRef>
                      </c:ext>
                    </c:extLst>
                    <c:strCache>
                      <c:ptCount val="8"/>
                      <c:pt idx="0">
                        <c:v>ALE-1</c:v>
                      </c:pt>
                      <c:pt idx="1">
                        <c:v>ALE-2</c:v>
                      </c:pt>
                      <c:pt idx="2">
                        <c:v>ALE-3</c:v>
                      </c:pt>
                      <c:pt idx="3">
                        <c:v>ALE-4</c:v>
                      </c:pt>
                      <c:pt idx="4">
                        <c:v>ALE-5</c:v>
                      </c:pt>
                      <c:pt idx="5">
                        <c:v>ALE-6</c:v>
                      </c:pt>
                      <c:pt idx="6">
                        <c:v>ALE-7</c:v>
                      </c:pt>
                      <c:pt idx="7">
                        <c:v>ALE-8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PNPS!$D$36:$D$43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366.20145631067953</c:v>
                      </c:pt>
                      <c:pt idx="1">
                        <c:v>383.25242718446594</c:v>
                      </c:pt>
                      <c:pt idx="2">
                        <c:v>258.1674757281553</c:v>
                      </c:pt>
                      <c:pt idx="3">
                        <c:v>376.08009708737853</c:v>
                      </c:pt>
                      <c:pt idx="4">
                        <c:v>464.69660194174747</c:v>
                      </c:pt>
                      <c:pt idx="5">
                        <c:v>467.64563106796106</c:v>
                      </c:pt>
                      <c:pt idx="6">
                        <c:v>358.50728155339795</c:v>
                      </c:pt>
                      <c:pt idx="7">
                        <c:v>337.82766990291253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F596-4EA6-A8C2-70C3ECDDB88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618288"/>
        <c:axId val="24122011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PNPS!$F$35</c15:sqref>
                        </c15:formulaRef>
                      </c:ext>
                    </c:extLst>
                    <c:strCache>
                      <c:ptCount val="1"/>
                      <c:pt idx="0">
                        <c:v>PN/PS</c:v>
                      </c:pt>
                    </c:strCache>
                  </c:strRef>
                </c:tx>
                <c:spPr>
                  <a:ln w="12700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chemeClr val="tx1"/>
                      </a:solidFill>
                    </a:ln>
                    <a:effectLst/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PNPS!$A$36:$A$43</c15:sqref>
                        </c15:formulaRef>
                      </c:ext>
                    </c:extLst>
                    <c:strCache>
                      <c:ptCount val="8"/>
                      <c:pt idx="0">
                        <c:v>ALE-1</c:v>
                      </c:pt>
                      <c:pt idx="1">
                        <c:v>ALE-2</c:v>
                      </c:pt>
                      <c:pt idx="2">
                        <c:v>ALE-3</c:v>
                      </c:pt>
                      <c:pt idx="3">
                        <c:v>ALE-4</c:v>
                      </c:pt>
                      <c:pt idx="4">
                        <c:v>ALE-5</c:v>
                      </c:pt>
                      <c:pt idx="5">
                        <c:v>ALE-6</c:v>
                      </c:pt>
                      <c:pt idx="6">
                        <c:v>ALE-7</c:v>
                      </c:pt>
                      <c:pt idx="7">
                        <c:v>ALE-8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PNPS!$F$36:$F$43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2.8031931364870029</c:v>
                      </c:pt>
                      <c:pt idx="1">
                        <c:v>3.1981249718692824</c:v>
                      </c:pt>
                      <c:pt idx="2">
                        <c:v>2.0909297797638557</c:v>
                      </c:pt>
                      <c:pt idx="3">
                        <c:v>3.3417005741159556</c:v>
                      </c:pt>
                      <c:pt idx="4">
                        <c:v>3.8160928599577248</c:v>
                      </c:pt>
                      <c:pt idx="5">
                        <c:v>4.2664548769379245</c:v>
                      </c:pt>
                      <c:pt idx="6">
                        <c:v>3.352425274526055</c:v>
                      </c:pt>
                      <c:pt idx="7">
                        <c:v>4.4984069910376414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F596-4EA6-A8C2-70C3ECDDB88E}"/>
                  </c:ext>
                </c:extLst>
              </c15:ser>
            </c15:filteredLineSeries>
          </c:ext>
        </c:extLst>
      </c:lineChart>
      <c:catAx>
        <c:axId val="60846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98419600"/>
        <c:crosses val="autoZero"/>
        <c:auto val="1"/>
        <c:lblAlgn val="ctr"/>
        <c:lblOffset val="100"/>
        <c:noMultiLvlLbl val="0"/>
      </c:catAx>
      <c:valAx>
        <c:axId val="698419600"/>
        <c:scaling>
          <c:orientation val="minMax"/>
          <c:max val="550"/>
          <c:min val="35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宋体" panose="02010600030101010101" pitchFamily="2" charset="-122"/>
                    <a:cs typeface="Times New Roman" panose="02020603050405020304" pitchFamily="18" charset="0"/>
                  </a:defRPr>
                </a:pPr>
                <a:r>
                  <a:rPr lang="en-US"/>
                  <a:t>Proportion (mg/g ALE)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3.1276952806812107E-3"/>
              <c:y val="0.30487479556384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宋体" panose="02010600030101010101" pitchFamily="2" charset="-122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608466656"/>
        <c:crosses val="autoZero"/>
        <c:crossBetween val="between"/>
        <c:majorUnit val="50"/>
      </c:valAx>
      <c:valAx>
        <c:axId val="241220112"/>
        <c:scaling>
          <c:orientation val="minMax"/>
        </c:scaling>
        <c:delete val="1"/>
        <c:axPos val="r"/>
        <c:numFmt formatCode="0.00_ " sourceLinked="1"/>
        <c:majorTickMark val="out"/>
        <c:minorTickMark val="none"/>
        <c:tickLblPos val="nextTo"/>
        <c:crossAx val="600618288"/>
        <c:crosses val="max"/>
        <c:crossBetween val="between"/>
      </c:valAx>
      <c:catAx>
        <c:axId val="600618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1220112"/>
        <c:crosses val="autoZero"/>
        <c:auto val="1"/>
        <c:lblAlgn val="ctr"/>
        <c:lblOffset val="100"/>
        <c:noMultiLvlLbl val="0"/>
      </c:cat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ea typeface="宋体" panose="02010600030101010101" pitchFamily="2" charset="-122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PS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#,##0.00000_);[Red]\(#,##0.00000\)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PNPS!$T$3:$Z$3</c:f>
              <c:numCache>
                <c:formatCode>General</c:formatCode>
                <c:ptCount val="7"/>
                <c:pt idx="0">
                  <c:v>0</c:v>
                </c:pt>
                <c:pt idx="1">
                  <c:v>40</c:v>
                </c:pt>
                <c:pt idx="2">
                  <c:v>80</c:v>
                </c:pt>
                <c:pt idx="3">
                  <c:v>100</c:v>
                </c:pt>
              </c:numCache>
            </c:numRef>
          </c:xVal>
          <c:yVal>
            <c:numRef>
              <c:f>PNPS!$T$4:$Z$4</c:f>
              <c:numCache>
                <c:formatCode>General</c:formatCode>
                <c:ptCount val="7"/>
                <c:pt idx="0">
                  <c:v>2.5000000000000001E-4</c:v>
                </c:pt>
                <c:pt idx="1">
                  <c:v>0.80954000000000004</c:v>
                </c:pt>
                <c:pt idx="2">
                  <c:v>1.51112</c:v>
                </c:pt>
                <c:pt idx="3">
                  <c:v>1.83847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19-48BE-8064-D99C37D3D4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579935"/>
        <c:axId val="783417679"/>
      </c:scatterChart>
      <c:valAx>
        <c:axId val="949579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417679"/>
        <c:crosses val="autoZero"/>
        <c:crossBetween val="midCat"/>
      </c:valAx>
      <c:valAx>
        <c:axId val="783417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579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800790984540516E-2"/>
          <c:y val="6.0001990404781366E-2"/>
          <c:w val="0.94818536678600041"/>
          <c:h val="0.84314968256712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FTIR!$B$1</c:f>
              <c:strCache>
                <c:ptCount val="1"/>
                <c:pt idx="0">
                  <c:v>ALE-1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FTIR!$B$2:$B$7470</c:f>
              <c:numCache>
                <c:formatCode>General</c:formatCode>
                <c:ptCount val="7469"/>
                <c:pt idx="0">
                  <c:v>0</c:v>
                </c:pt>
                <c:pt idx="1">
                  <c:v>2.5261039999999998E-2</c:v>
                </c:pt>
                <c:pt idx="2">
                  <c:v>2.4844680000000001E-2</c:v>
                </c:pt>
                <c:pt idx="3">
                  <c:v>2.3337940000000001E-2</c:v>
                </c:pt>
                <c:pt idx="4">
                  <c:v>2.0940670000000002E-2</c:v>
                </c:pt>
                <c:pt idx="5">
                  <c:v>1.8240050000000001E-2</c:v>
                </c:pt>
                <c:pt idx="6">
                  <c:v>1.602408E-2</c:v>
                </c:pt>
                <c:pt idx="7">
                  <c:v>1.5109040000000001E-2</c:v>
                </c:pt>
                <c:pt idx="8">
                  <c:v>1.5982199999999998E-2</c:v>
                </c:pt>
                <c:pt idx="9">
                  <c:v>1.8593120000000001E-2</c:v>
                </c:pt>
                <c:pt idx="10">
                  <c:v>2.2394589999999999E-2</c:v>
                </c:pt>
                <c:pt idx="11">
                  <c:v>2.6548889999999999E-2</c:v>
                </c:pt>
                <c:pt idx="12">
                  <c:v>3.0337039999999999E-2</c:v>
                </c:pt>
                <c:pt idx="13">
                  <c:v>3.3291510000000003E-2</c:v>
                </c:pt>
                <c:pt idx="14">
                  <c:v>3.5320009999999999E-2</c:v>
                </c:pt>
                <c:pt idx="15">
                  <c:v>3.6566229999999998E-2</c:v>
                </c:pt>
                <c:pt idx="16">
                  <c:v>3.7245970000000003E-2</c:v>
                </c:pt>
                <c:pt idx="17">
                  <c:v>3.7524330000000002E-2</c:v>
                </c:pt>
                <c:pt idx="18">
                  <c:v>3.7533850000000001E-2</c:v>
                </c:pt>
                <c:pt idx="19">
                  <c:v>3.7298070000000003E-2</c:v>
                </c:pt>
                <c:pt idx="20">
                  <c:v>3.7146279999999997E-2</c:v>
                </c:pt>
                <c:pt idx="21">
                  <c:v>3.7926170000000002E-2</c:v>
                </c:pt>
                <c:pt idx="22">
                  <c:v>4.0193300000000001E-2</c:v>
                </c:pt>
                <c:pt idx="23">
                  <c:v>4.3054519999999999E-2</c:v>
                </c:pt>
                <c:pt idx="24">
                  <c:v>4.5988059999999997E-2</c:v>
                </c:pt>
                <c:pt idx="25">
                  <c:v>4.8391280000000002E-2</c:v>
                </c:pt>
                <c:pt idx="26">
                  <c:v>4.9680559999999999E-2</c:v>
                </c:pt>
                <c:pt idx="27">
                  <c:v>4.9046510000000001E-2</c:v>
                </c:pt>
                <c:pt idx="28">
                  <c:v>4.6591420000000001E-2</c:v>
                </c:pt>
                <c:pt idx="29">
                  <c:v>4.272571E-2</c:v>
                </c:pt>
                <c:pt idx="30">
                  <c:v>3.8942329999999997E-2</c:v>
                </c:pt>
                <c:pt idx="31">
                  <c:v>3.4752100000000001E-2</c:v>
                </c:pt>
                <c:pt idx="32">
                  <c:v>3.026995E-2</c:v>
                </c:pt>
                <c:pt idx="33">
                  <c:v>2.559436E-2</c:v>
                </c:pt>
                <c:pt idx="34">
                  <c:v>2.0382270000000001E-2</c:v>
                </c:pt>
                <c:pt idx="35">
                  <c:v>1.448902E-2</c:v>
                </c:pt>
                <c:pt idx="36">
                  <c:v>8.3697479999999998E-3</c:v>
                </c:pt>
                <c:pt idx="37">
                  <c:v>3.3796379999999999E-3</c:v>
                </c:pt>
                <c:pt idx="38">
                  <c:v>4.4157750000000003E-4</c:v>
                </c:pt>
                <c:pt idx="39">
                  <c:v>0</c:v>
                </c:pt>
                <c:pt idx="40">
                  <c:v>2.3699099999999998E-3</c:v>
                </c:pt>
                <c:pt idx="41">
                  <c:v>7.9938370000000002E-3</c:v>
                </c:pt>
                <c:pt idx="42">
                  <c:v>1.493679E-2</c:v>
                </c:pt>
                <c:pt idx="43">
                  <c:v>2.1657280000000001E-2</c:v>
                </c:pt>
                <c:pt idx="44">
                  <c:v>2.686057E-2</c:v>
                </c:pt>
                <c:pt idx="45">
                  <c:v>3.0229740000000001E-2</c:v>
                </c:pt>
                <c:pt idx="46">
                  <c:v>3.1341769999999998E-2</c:v>
                </c:pt>
                <c:pt idx="47">
                  <c:v>3.0715570000000001E-2</c:v>
                </c:pt>
                <c:pt idx="48">
                  <c:v>2.8544320000000001E-2</c:v>
                </c:pt>
                <c:pt idx="49">
                  <c:v>2.558699E-2</c:v>
                </c:pt>
                <c:pt idx="50">
                  <c:v>2.3123339999999999E-2</c:v>
                </c:pt>
                <c:pt idx="51">
                  <c:v>1.9913340000000002E-2</c:v>
                </c:pt>
                <c:pt idx="52">
                  <c:v>1.679874E-2</c:v>
                </c:pt>
                <c:pt idx="53">
                  <c:v>1.4756210000000001E-2</c:v>
                </c:pt>
                <c:pt idx="54">
                  <c:v>1.4202330000000001E-2</c:v>
                </c:pt>
                <c:pt idx="55">
                  <c:v>1.431344E-2</c:v>
                </c:pt>
                <c:pt idx="56">
                  <c:v>1.6109490000000001E-2</c:v>
                </c:pt>
                <c:pt idx="57">
                  <c:v>1.8923120000000002E-2</c:v>
                </c:pt>
                <c:pt idx="58">
                  <c:v>2.185761E-2</c:v>
                </c:pt>
                <c:pt idx="59">
                  <c:v>2.410261E-2</c:v>
                </c:pt>
                <c:pt idx="60">
                  <c:v>2.534931E-2</c:v>
                </c:pt>
                <c:pt idx="61">
                  <c:v>2.5309809999999999E-2</c:v>
                </c:pt>
                <c:pt idx="62">
                  <c:v>2.486609E-2</c:v>
                </c:pt>
                <c:pt idx="63">
                  <c:v>2.376619E-2</c:v>
                </c:pt>
                <c:pt idx="64">
                  <c:v>2.3386000000000001E-2</c:v>
                </c:pt>
                <c:pt idx="65">
                  <c:v>2.3348649999999999E-2</c:v>
                </c:pt>
                <c:pt idx="66">
                  <c:v>2.385779E-2</c:v>
                </c:pt>
                <c:pt idx="67">
                  <c:v>2.4562509999999999E-2</c:v>
                </c:pt>
                <c:pt idx="68">
                  <c:v>2.515088E-2</c:v>
                </c:pt>
                <c:pt idx="69">
                  <c:v>2.5678110000000001E-2</c:v>
                </c:pt>
                <c:pt idx="70">
                  <c:v>2.58468E-2</c:v>
                </c:pt>
                <c:pt idx="71">
                  <c:v>2.6167510000000001E-2</c:v>
                </c:pt>
                <c:pt idx="72">
                  <c:v>2.6440160000000001E-2</c:v>
                </c:pt>
                <c:pt idx="73">
                  <c:v>2.681513E-2</c:v>
                </c:pt>
                <c:pt idx="74">
                  <c:v>2.7239099999999999E-2</c:v>
                </c:pt>
                <c:pt idx="75">
                  <c:v>2.7354960000000001E-2</c:v>
                </c:pt>
                <c:pt idx="76">
                  <c:v>2.676516E-2</c:v>
                </c:pt>
                <c:pt idx="77">
                  <c:v>2.572617E-2</c:v>
                </c:pt>
                <c:pt idx="78">
                  <c:v>2.447686E-2</c:v>
                </c:pt>
                <c:pt idx="79">
                  <c:v>2.319328E-2</c:v>
                </c:pt>
                <c:pt idx="80">
                  <c:v>2.204509E-2</c:v>
                </c:pt>
                <c:pt idx="81">
                  <c:v>2.0476009999999999E-2</c:v>
                </c:pt>
                <c:pt idx="82">
                  <c:v>1.8433479999999999E-2</c:v>
                </c:pt>
                <c:pt idx="83">
                  <c:v>1.582851E-2</c:v>
                </c:pt>
                <c:pt idx="84">
                  <c:v>1.300845E-2</c:v>
                </c:pt>
                <c:pt idx="85">
                  <c:v>1.0002820000000001E-2</c:v>
                </c:pt>
                <c:pt idx="86">
                  <c:v>7.5258510000000001E-3</c:v>
                </c:pt>
                <c:pt idx="87">
                  <c:v>5.4673760000000004E-3</c:v>
                </c:pt>
                <c:pt idx="88">
                  <c:v>4.8704380000000004E-3</c:v>
                </c:pt>
                <c:pt idx="89">
                  <c:v>4.9732190000000001E-3</c:v>
                </c:pt>
                <c:pt idx="90">
                  <c:v>5.8597049999999998E-3</c:v>
                </c:pt>
                <c:pt idx="91">
                  <c:v>7.4906390000000003E-3</c:v>
                </c:pt>
                <c:pt idx="92">
                  <c:v>9.8743479999999998E-3</c:v>
                </c:pt>
                <c:pt idx="93">
                  <c:v>1.08334E-2</c:v>
                </c:pt>
                <c:pt idx="94">
                  <c:v>1.4044350000000001E-2</c:v>
                </c:pt>
                <c:pt idx="95">
                  <c:v>1.7556510000000001E-2</c:v>
                </c:pt>
                <c:pt idx="96">
                  <c:v>2.1017279999999999E-2</c:v>
                </c:pt>
                <c:pt idx="97">
                  <c:v>2.4117360000000001E-2</c:v>
                </c:pt>
                <c:pt idx="98">
                  <c:v>2.6361409999999998E-2</c:v>
                </c:pt>
                <c:pt idx="99">
                  <c:v>2.7265979999999999E-2</c:v>
                </c:pt>
                <c:pt idx="100">
                  <c:v>2.6502979999999999E-2</c:v>
                </c:pt>
                <c:pt idx="101">
                  <c:v>2.4853009999999998E-2</c:v>
                </c:pt>
                <c:pt idx="102">
                  <c:v>2.1771479999999999E-2</c:v>
                </c:pt>
                <c:pt idx="103">
                  <c:v>1.896047E-2</c:v>
                </c:pt>
                <c:pt idx="104">
                  <c:v>1.7086150000000001E-2</c:v>
                </c:pt>
                <c:pt idx="105">
                  <c:v>1.5607960000000001E-2</c:v>
                </c:pt>
                <c:pt idx="106">
                  <c:v>1.4345800000000001E-2</c:v>
                </c:pt>
                <c:pt idx="107">
                  <c:v>1.424111E-2</c:v>
                </c:pt>
                <c:pt idx="108">
                  <c:v>1.4377910000000001E-2</c:v>
                </c:pt>
                <c:pt idx="109">
                  <c:v>1.462916E-2</c:v>
                </c:pt>
                <c:pt idx="110">
                  <c:v>1.5064549999999999E-2</c:v>
                </c:pt>
                <c:pt idx="111">
                  <c:v>1.6343839999999998E-2</c:v>
                </c:pt>
                <c:pt idx="112">
                  <c:v>1.7566740000000001E-2</c:v>
                </c:pt>
                <c:pt idx="113">
                  <c:v>1.8944530000000001E-2</c:v>
                </c:pt>
                <c:pt idx="114">
                  <c:v>2.0502659999999999E-2</c:v>
                </c:pt>
                <c:pt idx="115">
                  <c:v>2.2100760000000001E-2</c:v>
                </c:pt>
                <c:pt idx="116">
                  <c:v>2.3300589999999999E-2</c:v>
                </c:pt>
                <c:pt idx="117">
                  <c:v>2.4270110000000001E-2</c:v>
                </c:pt>
                <c:pt idx="118">
                  <c:v>2.526223E-2</c:v>
                </c:pt>
                <c:pt idx="119">
                  <c:v>2.6897210000000001E-2</c:v>
                </c:pt>
                <c:pt idx="120">
                  <c:v>2.875987E-2</c:v>
                </c:pt>
                <c:pt idx="121">
                  <c:v>3.0898289999999998E-2</c:v>
                </c:pt>
                <c:pt idx="122">
                  <c:v>3.2736210000000002E-2</c:v>
                </c:pt>
                <c:pt idx="123">
                  <c:v>3.4276979999999999E-2</c:v>
                </c:pt>
                <c:pt idx="124">
                  <c:v>3.613417E-2</c:v>
                </c:pt>
                <c:pt idx="125">
                  <c:v>3.6383029999999997E-2</c:v>
                </c:pt>
                <c:pt idx="126">
                  <c:v>3.665736E-2</c:v>
                </c:pt>
                <c:pt idx="127">
                  <c:v>3.6738720000000002E-2</c:v>
                </c:pt>
                <c:pt idx="128">
                  <c:v>3.6770369999999997E-2</c:v>
                </c:pt>
                <c:pt idx="129">
                  <c:v>3.6906689999999999E-2</c:v>
                </c:pt>
                <c:pt idx="130">
                  <c:v>3.6903360000000003E-2</c:v>
                </c:pt>
                <c:pt idx="131">
                  <c:v>3.7343990000000001E-2</c:v>
                </c:pt>
                <c:pt idx="132">
                  <c:v>3.7964240000000003E-2</c:v>
                </c:pt>
                <c:pt idx="133">
                  <c:v>3.8394159999999997E-2</c:v>
                </c:pt>
                <c:pt idx="134">
                  <c:v>3.95533E-2</c:v>
                </c:pt>
                <c:pt idx="135">
                  <c:v>4.1228960000000002E-2</c:v>
                </c:pt>
                <c:pt idx="136">
                  <c:v>4.3997389999999997E-2</c:v>
                </c:pt>
                <c:pt idx="137">
                  <c:v>4.6753679999999999E-2</c:v>
                </c:pt>
                <c:pt idx="138">
                  <c:v>4.9602760000000003E-2</c:v>
                </c:pt>
                <c:pt idx="139">
                  <c:v>5.2403779999999997E-2</c:v>
                </c:pt>
                <c:pt idx="140">
                  <c:v>5.4730389999999997E-2</c:v>
                </c:pt>
                <c:pt idx="141">
                  <c:v>5.6299700000000001E-2</c:v>
                </c:pt>
                <c:pt idx="142">
                  <c:v>5.7083639999999998E-2</c:v>
                </c:pt>
                <c:pt idx="143">
                  <c:v>5.7172859999999999E-2</c:v>
                </c:pt>
                <c:pt idx="144">
                  <c:v>5.7022499999999997E-2</c:v>
                </c:pt>
                <c:pt idx="145">
                  <c:v>5.6048220000000003E-2</c:v>
                </c:pt>
                <c:pt idx="146">
                  <c:v>5.4732530000000001E-2</c:v>
                </c:pt>
                <c:pt idx="147">
                  <c:v>5.2998580000000003E-2</c:v>
                </c:pt>
                <c:pt idx="148">
                  <c:v>5.1519669999999997E-2</c:v>
                </c:pt>
                <c:pt idx="149">
                  <c:v>4.9773820000000003E-2</c:v>
                </c:pt>
                <c:pt idx="150">
                  <c:v>4.8887569999999998E-2</c:v>
                </c:pt>
                <c:pt idx="151">
                  <c:v>4.8898990000000003E-2</c:v>
                </c:pt>
                <c:pt idx="152">
                  <c:v>4.9449300000000002E-2</c:v>
                </c:pt>
                <c:pt idx="153">
                  <c:v>5.0261559999999997E-2</c:v>
                </c:pt>
                <c:pt idx="154">
                  <c:v>5.1165410000000001E-2</c:v>
                </c:pt>
                <c:pt idx="155">
                  <c:v>5.1513490000000002E-2</c:v>
                </c:pt>
                <c:pt idx="156">
                  <c:v>5.1572489999999999E-2</c:v>
                </c:pt>
                <c:pt idx="157">
                  <c:v>5.0750480000000001E-2</c:v>
                </c:pt>
                <c:pt idx="158">
                  <c:v>5.0345309999999997E-2</c:v>
                </c:pt>
                <c:pt idx="159">
                  <c:v>4.9221139999999997E-2</c:v>
                </c:pt>
                <c:pt idx="160">
                  <c:v>4.8802869999999998E-2</c:v>
                </c:pt>
                <c:pt idx="161">
                  <c:v>4.8333939999999999E-2</c:v>
                </c:pt>
                <c:pt idx="162">
                  <c:v>4.8714849999999997E-2</c:v>
                </c:pt>
                <c:pt idx="163">
                  <c:v>4.8552819999999997E-2</c:v>
                </c:pt>
                <c:pt idx="164">
                  <c:v>4.873769E-2</c:v>
                </c:pt>
                <c:pt idx="165">
                  <c:v>4.8961329999999997E-2</c:v>
                </c:pt>
                <c:pt idx="166">
                  <c:v>4.9266820000000003E-2</c:v>
                </c:pt>
                <c:pt idx="167">
                  <c:v>5.0273930000000001E-2</c:v>
                </c:pt>
                <c:pt idx="168">
                  <c:v>5.1425930000000002E-2</c:v>
                </c:pt>
                <c:pt idx="169">
                  <c:v>5.2889369999999998E-2</c:v>
                </c:pt>
                <c:pt idx="170">
                  <c:v>5.4202680000000003E-2</c:v>
                </c:pt>
                <c:pt idx="171">
                  <c:v>5.5363250000000003E-2</c:v>
                </c:pt>
                <c:pt idx="172">
                  <c:v>5.6019430000000002E-2</c:v>
                </c:pt>
                <c:pt idx="173">
                  <c:v>5.5694199999999999E-2</c:v>
                </c:pt>
                <c:pt idx="174">
                  <c:v>5.5133179999999997E-2</c:v>
                </c:pt>
                <c:pt idx="175">
                  <c:v>5.4231469999999997E-2</c:v>
                </c:pt>
                <c:pt idx="176">
                  <c:v>5.2790869999999997E-2</c:v>
                </c:pt>
                <c:pt idx="177">
                  <c:v>5.1920090000000002E-2</c:v>
                </c:pt>
                <c:pt idx="178">
                  <c:v>5.0799490000000003E-2</c:v>
                </c:pt>
                <c:pt idx="179">
                  <c:v>5.1038600000000003E-2</c:v>
                </c:pt>
                <c:pt idx="180">
                  <c:v>5.028154E-2</c:v>
                </c:pt>
                <c:pt idx="181">
                  <c:v>5.0177810000000003E-2</c:v>
                </c:pt>
                <c:pt idx="182">
                  <c:v>5.0487339999999999E-2</c:v>
                </c:pt>
                <c:pt idx="183">
                  <c:v>5.1222030000000002E-2</c:v>
                </c:pt>
                <c:pt idx="184">
                  <c:v>5.2373089999999997E-2</c:v>
                </c:pt>
                <c:pt idx="185">
                  <c:v>5.3669509999999997E-2</c:v>
                </c:pt>
                <c:pt idx="186">
                  <c:v>5.4541480000000003E-2</c:v>
                </c:pt>
                <c:pt idx="187">
                  <c:v>5.5462940000000002E-2</c:v>
                </c:pt>
                <c:pt idx="188">
                  <c:v>5.5903799999999997E-2</c:v>
                </c:pt>
                <c:pt idx="189">
                  <c:v>5.5994210000000003E-2</c:v>
                </c:pt>
                <c:pt idx="190">
                  <c:v>5.6046079999999998E-2</c:v>
                </c:pt>
                <c:pt idx="191">
                  <c:v>5.6287329999999997E-2</c:v>
                </c:pt>
                <c:pt idx="192">
                  <c:v>5.6007059999999997E-2</c:v>
                </c:pt>
                <c:pt idx="193">
                  <c:v>5.6760310000000001E-2</c:v>
                </c:pt>
                <c:pt idx="194">
                  <c:v>5.6731520000000001E-2</c:v>
                </c:pt>
                <c:pt idx="195">
                  <c:v>5.7793589999999999E-2</c:v>
                </c:pt>
                <c:pt idx="196">
                  <c:v>5.8237070000000002E-2</c:v>
                </c:pt>
                <c:pt idx="197">
                  <c:v>5.8653909999999997E-2</c:v>
                </c:pt>
                <c:pt idx="198">
                  <c:v>5.8877789999999999E-2</c:v>
                </c:pt>
                <c:pt idx="199">
                  <c:v>5.9404779999999997E-2</c:v>
                </c:pt>
                <c:pt idx="200">
                  <c:v>6.009308E-2</c:v>
                </c:pt>
                <c:pt idx="201">
                  <c:v>6.0615790000000003E-2</c:v>
                </c:pt>
                <c:pt idx="202">
                  <c:v>6.0092600000000003E-2</c:v>
                </c:pt>
                <c:pt idx="203">
                  <c:v>5.9637460000000003E-2</c:v>
                </c:pt>
                <c:pt idx="204">
                  <c:v>5.8442639999999997E-2</c:v>
                </c:pt>
                <c:pt idx="205">
                  <c:v>5.6914960000000001E-2</c:v>
                </c:pt>
                <c:pt idx="206">
                  <c:v>5.5639479999999998E-2</c:v>
                </c:pt>
                <c:pt idx="207">
                  <c:v>5.4164610000000002E-2</c:v>
                </c:pt>
                <c:pt idx="208">
                  <c:v>5.3622160000000002E-2</c:v>
                </c:pt>
                <c:pt idx="209">
                  <c:v>5.3412550000000003E-2</c:v>
                </c:pt>
                <c:pt idx="210">
                  <c:v>5.4391120000000001E-2</c:v>
                </c:pt>
                <c:pt idx="211">
                  <c:v>5.6036080000000002E-2</c:v>
                </c:pt>
                <c:pt idx="212">
                  <c:v>5.7623479999999998E-2</c:v>
                </c:pt>
                <c:pt idx="213">
                  <c:v>5.970147E-2</c:v>
                </c:pt>
                <c:pt idx="214">
                  <c:v>6.1478959999999999E-2</c:v>
                </c:pt>
                <c:pt idx="215">
                  <c:v>6.3133449999999994E-2</c:v>
                </c:pt>
                <c:pt idx="216">
                  <c:v>6.4665169999999994E-2</c:v>
                </c:pt>
                <c:pt idx="217">
                  <c:v>6.5517629999999993E-2</c:v>
                </c:pt>
                <c:pt idx="218">
                  <c:v>6.5976809999999997E-2</c:v>
                </c:pt>
                <c:pt idx="219">
                  <c:v>6.5878320000000004E-2</c:v>
                </c:pt>
                <c:pt idx="220">
                  <c:v>6.5840720000000005E-2</c:v>
                </c:pt>
                <c:pt idx="221">
                  <c:v>6.6146930000000007E-2</c:v>
                </c:pt>
                <c:pt idx="222">
                  <c:v>6.639246E-2</c:v>
                </c:pt>
                <c:pt idx="223">
                  <c:v>6.7298220000000006E-2</c:v>
                </c:pt>
                <c:pt idx="224">
                  <c:v>6.8549429999999995E-2</c:v>
                </c:pt>
                <c:pt idx="225">
                  <c:v>7.0100670000000004E-2</c:v>
                </c:pt>
                <c:pt idx="226">
                  <c:v>7.1426589999999998E-2</c:v>
                </c:pt>
                <c:pt idx="227">
                  <c:v>7.2392059999999994E-2</c:v>
                </c:pt>
                <c:pt idx="228">
                  <c:v>7.2723479999999993E-2</c:v>
                </c:pt>
                <c:pt idx="229">
                  <c:v>7.3414869999999993E-2</c:v>
                </c:pt>
                <c:pt idx="230">
                  <c:v>7.4152179999999998E-2</c:v>
                </c:pt>
                <c:pt idx="231">
                  <c:v>7.4368219999999999E-2</c:v>
                </c:pt>
                <c:pt idx="232">
                  <c:v>7.5451459999999998E-2</c:v>
                </c:pt>
                <c:pt idx="233">
                  <c:v>7.6903479999999996E-2</c:v>
                </c:pt>
                <c:pt idx="234">
                  <c:v>7.8907469999999993E-2</c:v>
                </c:pt>
                <c:pt idx="235">
                  <c:v>8.1091559999999993E-2</c:v>
                </c:pt>
                <c:pt idx="236">
                  <c:v>8.2524310000000003E-2</c:v>
                </c:pt>
                <c:pt idx="237">
                  <c:v>8.3722229999999995E-2</c:v>
                </c:pt>
                <c:pt idx="238">
                  <c:v>8.470983E-2</c:v>
                </c:pt>
                <c:pt idx="239">
                  <c:v>8.5565870000000002E-2</c:v>
                </c:pt>
                <c:pt idx="240">
                  <c:v>8.6437130000000001E-2</c:v>
                </c:pt>
                <c:pt idx="241">
                  <c:v>8.7426390000000007E-2</c:v>
                </c:pt>
                <c:pt idx="242">
                  <c:v>8.8389010000000004E-2</c:v>
                </c:pt>
                <c:pt idx="243">
                  <c:v>8.9553149999999998E-2</c:v>
                </c:pt>
                <c:pt idx="244">
                  <c:v>9.1021110000000002E-2</c:v>
                </c:pt>
                <c:pt idx="245">
                  <c:v>9.1995389999999996E-2</c:v>
                </c:pt>
                <c:pt idx="246">
                  <c:v>9.1902360000000002E-2</c:v>
                </c:pt>
                <c:pt idx="247">
                  <c:v>9.3297759999999993E-2</c:v>
                </c:pt>
                <c:pt idx="248">
                  <c:v>9.5045030000000003E-2</c:v>
                </c:pt>
                <c:pt idx="249">
                  <c:v>9.6848699999999996E-2</c:v>
                </c:pt>
                <c:pt idx="250">
                  <c:v>9.858074E-2</c:v>
                </c:pt>
                <c:pt idx="251">
                  <c:v>0.1001098</c:v>
                </c:pt>
                <c:pt idx="252">
                  <c:v>0.1013725</c:v>
                </c:pt>
                <c:pt idx="253">
                  <c:v>0.1023998</c:v>
                </c:pt>
                <c:pt idx="254">
                  <c:v>0.1032723</c:v>
                </c:pt>
                <c:pt idx="255">
                  <c:v>0.1042627</c:v>
                </c:pt>
                <c:pt idx="256">
                  <c:v>0.10507619999999999</c:v>
                </c:pt>
                <c:pt idx="257">
                  <c:v>0.1056203</c:v>
                </c:pt>
                <c:pt idx="258">
                  <c:v>0.1066288</c:v>
                </c:pt>
                <c:pt idx="259">
                  <c:v>0.1080149</c:v>
                </c:pt>
                <c:pt idx="260">
                  <c:v>0.10909629999999999</c:v>
                </c:pt>
                <c:pt idx="261">
                  <c:v>0.1105897</c:v>
                </c:pt>
                <c:pt idx="262">
                  <c:v>0.1118483</c:v>
                </c:pt>
                <c:pt idx="263">
                  <c:v>0.113371</c:v>
                </c:pt>
                <c:pt idx="264">
                  <c:v>0.1156795</c:v>
                </c:pt>
                <c:pt idx="265">
                  <c:v>0.1186116</c:v>
                </c:pt>
                <c:pt idx="266">
                  <c:v>0.1210888</c:v>
                </c:pt>
                <c:pt idx="267">
                  <c:v>0.123331</c:v>
                </c:pt>
                <c:pt idx="268">
                  <c:v>0.1251941</c:v>
                </c:pt>
                <c:pt idx="269">
                  <c:v>0.12669540000000001</c:v>
                </c:pt>
                <c:pt idx="270">
                  <c:v>0.1279468</c:v>
                </c:pt>
                <c:pt idx="271">
                  <c:v>0.12907270000000001</c:v>
                </c:pt>
                <c:pt idx="272">
                  <c:v>0.1301271</c:v>
                </c:pt>
                <c:pt idx="273">
                  <c:v>0.13105449999999999</c:v>
                </c:pt>
                <c:pt idx="274">
                  <c:v>0.1317217</c:v>
                </c:pt>
                <c:pt idx="275">
                  <c:v>0.13200719999999999</c:v>
                </c:pt>
                <c:pt idx="276">
                  <c:v>0.13190370000000001</c:v>
                </c:pt>
                <c:pt idx="277">
                  <c:v>0.13156109999999999</c:v>
                </c:pt>
                <c:pt idx="278">
                  <c:v>0.131248</c:v>
                </c:pt>
                <c:pt idx="279">
                  <c:v>0.1312634</c:v>
                </c:pt>
                <c:pt idx="280">
                  <c:v>0.13182440000000001</c:v>
                </c:pt>
                <c:pt idx="281">
                  <c:v>0.13296240000000001</c:v>
                </c:pt>
                <c:pt idx="282">
                  <c:v>0.13453480000000001</c:v>
                </c:pt>
                <c:pt idx="283">
                  <c:v>0.1362978</c:v>
                </c:pt>
                <c:pt idx="284">
                  <c:v>0.1380267</c:v>
                </c:pt>
                <c:pt idx="285">
                  <c:v>0.139603</c:v>
                </c:pt>
                <c:pt idx="286">
                  <c:v>0.1410286</c:v>
                </c:pt>
                <c:pt idx="287">
                  <c:v>0.1424049</c:v>
                </c:pt>
                <c:pt idx="288">
                  <c:v>0.143841</c:v>
                </c:pt>
                <c:pt idx="289">
                  <c:v>0.14524619999999999</c:v>
                </c:pt>
                <c:pt idx="290">
                  <c:v>0.146451</c:v>
                </c:pt>
                <c:pt idx="291">
                  <c:v>0.14785899999999999</c:v>
                </c:pt>
                <c:pt idx="292">
                  <c:v>0.14903189999999999</c:v>
                </c:pt>
                <c:pt idx="293">
                  <c:v>0.14991370000000001</c:v>
                </c:pt>
                <c:pt idx="294">
                  <c:v>0.15092220000000001</c:v>
                </c:pt>
                <c:pt idx="295">
                  <c:v>0.15130550000000001</c:v>
                </c:pt>
                <c:pt idx="296">
                  <c:v>0.15161289999999999</c:v>
                </c:pt>
                <c:pt idx="297">
                  <c:v>0.1518679</c:v>
                </c:pt>
                <c:pt idx="298">
                  <c:v>0.1520823</c:v>
                </c:pt>
                <c:pt idx="299">
                  <c:v>0.15264349999999999</c:v>
                </c:pt>
                <c:pt idx="300">
                  <c:v>0.15285860000000001</c:v>
                </c:pt>
                <c:pt idx="301">
                  <c:v>0.15313769999999999</c:v>
                </c:pt>
                <c:pt idx="302">
                  <c:v>0.153423</c:v>
                </c:pt>
                <c:pt idx="303">
                  <c:v>0.15434129999999999</c:v>
                </c:pt>
                <c:pt idx="304">
                  <c:v>0.15540599999999999</c:v>
                </c:pt>
                <c:pt idx="305">
                  <c:v>0.15665180000000001</c:v>
                </c:pt>
                <c:pt idx="306">
                  <c:v>0.1579275</c:v>
                </c:pt>
                <c:pt idx="307">
                  <c:v>0.15906110000000001</c:v>
                </c:pt>
                <c:pt idx="308">
                  <c:v>0.15996099999999999</c:v>
                </c:pt>
                <c:pt idx="309">
                  <c:v>0.16058639999999999</c:v>
                </c:pt>
                <c:pt idx="310">
                  <c:v>0.1612605</c:v>
                </c:pt>
                <c:pt idx="311">
                  <c:v>0.1619488</c:v>
                </c:pt>
                <c:pt idx="312">
                  <c:v>0.16276669999999999</c:v>
                </c:pt>
                <c:pt idx="313">
                  <c:v>0.16372529999999999</c:v>
                </c:pt>
                <c:pt idx="314">
                  <c:v>0.16474220000000001</c:v>
                </c:pt>
                <c:pt idx="315">
                  <c:v>0.16571959999999999</c:v>
                </c:pt>
                <c:pt idx="316">
                  <c:v>0.16637289999999999</c:v>
                </c:pt>
                <c:pt idx="317">
                  <c:v>0.16664290000000001</c:v>
                </c:pt>
                <c:pt idx="318">
                  <c:v>0.16716439999999999</c:v>
                </c:pt>
                <c:pt idx="319">
                  <c:v>0.16767309999999999</c:v>
                </c:pt>
                <c:pt idx="320">
                  <c:v>0.16819529999999999</c:v>
                </c:pt>
                <c:pt idx="321">
                  <c:v>0.1687004</c:v>
                </c:pt>
                <c:pt idx="322">
                  <c:v>0.16909350000000001</c:v>
                </c:pt>
                <c:pt idx="323">
                  <c:v>0.16928309999999999</c:v>
                </c:pt>
                <c:pt idx="324">
                  <c:v>0.16924719999999999</c:v>
                </c:pt>
                <c:pt idx="325">
                  <c:v>0.1690902</c:v>
                </c:pt>
                <c:pt idx="326">
                  <c:v>0.16897190000000001</c:v>
                </c:pt>
                <c:pt idx="327">
                  <c:v>0.16908780000000001</c:v>
                </c:pt>
                <c:pt idx="328">
                  <c:v>0.16956360000000001</c:v>
                </c:pt>
                <c:pt idx="329">
                  <c:v>0.17041729999999999</c:v>
                </c:pt>
                <c:pt idx="330">
                  <c:v>0.1714282</c:v>
                </c:pt>
                <c:pt idx="331">
                  <c:v>0.1727765</c:v>
                </c:pt>
                <c:pt idx="332">
                  <c:v>0.1739665</c:v>
                </c:pt>
                <c:pt idx="333">
                  <c:v>0.17502909999999999</c:v>
                </c:pt>
                <c:pt idx="334">
                  <c:v>0.1759684</c:v>
                </c:pt>
                <c:pt idx="335">
                  <c:v>0.17672399999999999</c:v>
                </c:pt>
                <c:pt idx="336">
                  <c:v>0.17771880000000001</c:v>
                </c:pt>
                <c:pt idx="337">
                  <c:v>0.1785263</c:v>
                </c:pt>
                <c:pt idx="338">
                  <c:v>0.1792617</c:v>
                </c:pt>
                <c:pt idx="339">
                  <c:v>0.17984030000000001</c:v>
                </c:pt>
                <c:pt idx="340">
                  <c:v>0.1802407</c:v>
                </c:pt>
                <c:pt idx="341">
                  <c:v>0.18052480000000001</c:v>
                </c:pt>
                <c:pt idx="342">
                  <c:v>0.18080479999999999</c:v>
                </c:pt>
                <c:pt idx="343">
                  <c:v>0.18119640000000001</c:v>
                </c:pt>
                <c:pt idx="344">
                  <c:v>0.18176429999999999</c:v>
                </c:pt>
                <c:pt idx="345">
                  <c:v>0.18248500000000001</c:v>
                </c:pt>
                <c:pt idx="346">
                  <c:v>0.18326149999999999</c:v>
                </c:pt>
                <c:pt idx="347">
                  <c:v>0.1839672</c:v>
                </c:pt>
                <c:pt idx="348">
                  <c:v>0.18451129999999999</c:v>
                </c:pt>
                <c:pt idx="349">
                  <c:v>0.1848754</c:v>
                </c:pt>
                <c:pt idx="350">
                  <c:v>0.18559700000000001</c:v>
                </c:pt>
                <c:pt idx="351">
                  <c:v>0.18570780000000001</c:v>
                </c:pt>
                <c:pt idx="352">
                  <c:v>0.1857954</c:v>
                </c:pt>
                <c:pt idx="353">
                  <c:v>0.18577969999999999</c:v>
                </c:pt>
                <c:pt idx="354">
                  <c:v>0.18560699999999999</c:v>
                </c:pt>
                <c:pt idx="355">
                  <c:v>0.18523300000000001</c:v>
                </c:pt>
                <c:pt idx="356">
                  <c:v>0.1846624</c:v>
                </c:pt>
                <c:pt idx="357">
                  <c:v>0.18400530000000001</c:v>
                </c:pt>
                <c:pt idx="358">
                  <c:v>0.18343019999999999</c:v>
                </c:pt>
                <c:pt idx="359">
                  <c:v>0.1831409</c:v>
                </c:pt>
                <c:pt idx="360">
                  <c:v>0.18321750000000001</c:v>
                </c:pt>
                <c:pt idx="361">
                  <c:v>0.1836798</c:v>
                </c:pt>
                <c:pt idx="362">
                  <c:v>0.18441260000000001</c:v>
                </c:pt>
                <c:pt idx="363">
                  <c:v>0.18523580000000001</c:v>
                </c:pt>
                <c:pt idx="364">
                  <c:v>0.18596309999999999</c:v>
                </c:pt>
                <c:pt idx="365">
                  <c:v>0.18645629999999999</c:v>
                </c:pt>
                <c:pt idx="366">
                  <c:v>0.18666070000000001</c:v>
                </c:pt>
                <c:pt idx="367">
                  <c:v>0.1865946</c:v>
                </c:pt>
                <c:pt idx="368">
                  <c:v>0.1863264</c:v>
                </c:pt>
                <c:pt idx="369">
                  <c:v>0.185945</c:v>
                </c:pt>
                <c:pt idx="370">
                  <c:v>0.18555060000000001</c:v>
                </c:pt>
                <c:pt idx="371">
                  <c:v>0.18525459999999999</c:v>
                </c:pt>
                <c:pt idx="372">
                  <c:v>0.18516089999999999</c:v>
                </c:pt>
                <c:pt idx="373">
                  <c:v>0.1853564</c:v>
                </c:pt>
                <c:pt idx="374">
                  <c:v>0.185866</c:v>
                </c:pt>
                <c:pt idx="375">
                  <c:v>0.18662709999999999</c:v>
                </c:pt>
                <c:pt idx="376">
                  <c:v>0.18747130000000001</c:v>
                </c:pt>
                <c:pt idx="377">
                  <c:v>0.18816720000000001</c:v>
                </c:pt>
                <c:pt idx="378">
                  <c:v>0.18850929999999999</c:v>
                </c:pt>
                <c:pt idx="379">
                  <c:v>0.1883842</c:v>
                </c:pt>
                <c:pt idx="380">
                  <c:v>0.18783749999999999</c:v>
                </c:pt>
                <c:pt idx="381">
                  <c:v>0.18705350000000001</c:v>
                </c:pt>
                <c:pt idx="382">
                  <c:v>0.18630099999999999</c:v>
                </c:pt>
                <c:pt idx="383">
                  <c:v>0.18581890000000001</c:v>
                </c:pt>
                <c:pt idx="384">
                  <c:v>0.18572520000000001</c:v>
                </c:pt>
                <c:pt idx="385">
                  <c:v>0.18599189999999999</c:v>
                </c:pt>
                <c:pt idx="386">
                  <c:v>0.18646470000000001</c:v>
                </c:pt>
                <c:pt idx="387">
                  <c:v>0.1869557</c:v>
                </c:pt>
                <c:pt idx="388">
                  <c:v>0.1873107</c:v>
                </c:pt>
                <c:pt idx="389">
                  <c:v>0.1871063</c:v>
                </c:pt>
                <c:pt idx="390">
                  <c:v>0.1867711</c:v>
                </c:pt>
                <c:pt idx="391">
                  <c:v>0.1864932</c:v>
                </c:pt>
                <c:pt idx="392">
                  <c:v>0.18638569999999999</c:v>
                </c:pt>
                <c:pt idx="393">
                  <c:v>0.18643609999999999</c:v>
                </c:pt>
                <c:pt idx="394">
                  <c:v>0.1865232</c:v>
                </c:pt>
                <c:pt idx="395">
                  <c:v>0.18649869999999999</c:v>
                </c:pt>
                <c:pt idx="396">
                  <c:v>0.18626909999999999</c:v>
                </c:pt>
                <c:pt idx="397">
                  <c:v>0.18585180000000001</c:v>
                </c:pt>
                <c:pt idx="398">
                  <c:v>0.1853455</c:v>
                </c:pt>
                <c:pt idx="399">
                  <c:v>0.18488060000000001</c:v>
                </c:pt>
                <c:pt idx="400">
                  <c:v>0.18454680000000001</c:v>
                </c:pt>
                <c:pt idx="401">
                  <c:v>0.18435650000000001</c:v>
                </c:pt>
                <c:pt idx="402">
                  <c:v>0.18426149999999999</c:v>
                </c:pt>
                <c:pt idx="403">
                  <c:v>0.18420059999999999</c:v>
                </c:pt>
                <c:pt idx="404">
                  <c:v>0.18415280000000001</c:v>
                </c:pt>
                <c:pt idx="405">
                  <c:v>0.18416299999999999</c:v>
                </c:pt>
                <c:pt idx="406">
                  <c:v>0.18431149999999999</c:v>
                </c:pt>
                <c:pt idx="407">
                  <c:v>0.18466360000000001</c:v>
                </c:pt>
                <c:pt idx="408">
                  <c:v>0.18521650000000001</c:v>
                </c:pt>
                <c:pt idx="409">
                  <c:v>0.18588750000000001</c:v>
                </c:pt>
                <c:pt idx="410">
                  <c:v>0.18654979999999999</c:v>
                </c:pt>
                <c:pt idx="411">
                  <c:v>0.18708630000000001</c:v>
                </c:pt>
                <c:pt idx="412">
                  <c:v>0.18746180000000001</c:v>
                </c:pt>
                <c:pt idx="413">
                  <c:v>0.1877316</c:v>
                </c:pt>
                <c:pt idx="414">
                  <c:v>0.18802640000000001</c:v>
                </c:pt>
                <c:pt idx="415">
                  <c:v>0.18848010000000001</c:v>
                </c:pt>
                <c:pt idx="416">
                  <c:v>0.1891574</c:v>
                </c:pt>
                <c:pt idx="417">
                  <c:v>0.19003010000000001</c:v>
                </c:pt>
                <c:pt idx="418">
                  <c:v>0.19098870000000001</c:v>
                </c:pt>
                <c:pt idx="419">
                  <c:v>0.19189590000000001</c:v>
                </c:pt>
                <c:pt idx="420">
                  <c:v>0.19264010000000001</c:v>
                </c:pt>
                <c:pt idx="421">
                  <c:v>0.19318630000000001</c:v>
                </c:pt>
                <c:pt idx="422">
                  <c:v>0.19355559999999999</c:v>
                </c:pt>
                <c:pt idx="423">
                  <c:v>0.19378880000000001</c:v>
                </c:pt>
                <c:pt idx="424">
                  <c:v>0.19390389999999999</c:v>
                </c:pt>
                <c:pt idx="425">
                  <c:v>0.1938792</c:v>
                </c:pt>
                <c:pt idx="426">
                  <c:v>0.1936812</c:v>
                </c:pt>
                <c:pt idx="427">
                  <c:v>0.19331719999999999</c:v>
                </c:pt>
                <c:pt idx="428">
                  <c:v>0.1928723</c:v>
                </c:pt>
                <c:pt idx="429">
                  <c:v>0.19251989999999999</c:v>
                </c:pt>
                <c:pt idx="430">
                  <c:v>0.19245470000000001</c:v>
                </c:pt>
                <c:pt idx="431">
                  <c:v>0.19281570000000001</c:v>
                </c:pt>
                <c:pt idx="432">
                  <c:v>0.19361429999999999</c:v>
                </c:pt>
                <c:pt idx="433">
                  <c:v>0.19471640000000001</c:v>
                </c:pt>
                <c:pt idx="434">
                  <c:v>0.19587740000000001</c:v>
                </c:pt>
                <c:pt idx="435">
                  <c:v>0.1968403</c:v>
                </c:pt>
                <c:pt idx="436">
                  <c:v>0.1974503</c:v>
                </c:pt>
                <c:pt idx="437">
                  <c:v>0.197688</c:v>
                </c:pt>
                <c:pt idx="438">
                  <c:v>0.19766449999999999</c:v>
                </c:pt>
                <c:pt idx="439">
                  <c:v>0.1975296</c:v>
                </c:pt>
                <c:pt idx="440">
                  <c:v>0.19739129999999999</c:v>
                </c:pt>
                <c:pt idx="441">
                  <c:v>0.19723979999999999</c:v>
                </c:pt>
                <c:pt idx="442">
                  <c:v>0.19694449999999999</c:v>
                </c:pt>
                <c:pt idx="443">
                  <c:v>0.19629859999999999</c:v>
                </c:pt>
                <c:pt idx="444">
                  <c:v>0.19511129999999999</c:v>
                </c:pt>
                <c:pt idx="445">
                  <c:v>0.19327910000000001</c:v>
                </c:pt>
                <c:pt idx="446">
                  <c:v>0.1908338</c:v>
                </c:pt>
                <c:pt idx="447">
                  <c:v>0.1879383</c:v>
                </c:pt>
                <c:pt idx="448">
                  <c:v>0.18485679999999999</c:v>
                </c:pt>
                <c:pt idx="449">
                  <c:v>0.1819347</c:v>
                </c:pt>
                <c:pt idx="450">
                  <c:v>0.1795631</c:v>
                </c:pt>
                <c:pt idx="451">
                  <c:v>0.17813490000000001</c:v>
                </c:pt>
                <c:pt idx="452">
                  <c:v>0.17791999999999999</c:v>
                </c:pt>
                <c:pt idx="453">
                  <c:v>0.17897089999999999</c:v>
                </c:pt>
                <c:pt idx="454">
                  <c:v>0.18106130000000001</c:v>
                </c:pt>
                <c:pt idx="455">
                  <c:v>0.18375</c:v>
                </c:pt>
                <c:pt idx="456">
                  <c:v>0.18651409999999999</c:v>
                </c:pt>
                <c:pt idx="457">
                  <c:v>0.18889</c:v>
                </c:pt>
                <c:pt idx="458">
                  <c:v>0.19055069999999999</c:v>
                </c:pt>
                <c:pt idx="459">
                  <c:v>0.1913513</c:v>
                </c:pt>
                <c:pt idx="460">
                  <c:v>0.19134100000000001</c:v>
                </c:pt>
                <c:pt idx="461">
                  <c:v>0.19073029999999999</c:v>
                </c:pt>
                <c:pt idx="462">
                  <c:v>0.1898136</c:v>
                </c:pt>
                <c:pt idx="463">
                  <c:v>0.18886549999999999</c:v>
                </c:pt>
                <c:pt idx="464">
                  <c:v>0.18805089999999999</c:v>
                </c:pt>
                <c:pt idx="465">
                  <c:v>0.18739400000000001</c:v>
                </c:pt>
                <c:pt idx="466">
                  <c:v>0.18680649999999999</c:v>
                </c:pt>
                <c:pt idx="467">
                  <c:v>0.18616269999999999</c:v>
                </c:pt>
                <c:pt idx="468">
                  <c:v>0.18537970000000001</c:v>
                </c:pt>
                <c:pt idx="469">
                  <c:v>0.18446019999999999</c:v>
                </c:pt>
                <c:pt idx="470">
                  <c:v>0.18348039999999999</c:v>
                </c:pt>
                <c:pt idx="471">
                  <c:v>0.18253</c:v>
                </c:pt>
                <c:pt idx="472">
                  <c:v>0.18164920000000001</c:v>
                </c:pt>
                <c:pt idx="473">
                  <c:v>0.18079890000000001</c:v>
                </c:pt>
                <c:pt idx="474">
                  <c:v>0.17988000000000001</c:v>
                </c:pt>
                <c:pt idx="475">
                  <c:v>0.17880180000000001</c:v>
                </c:pt>
                <c:pt idx="476">
                  <c:v>0.17756079999999999</c:v>
                </c:pt>
                <c:pt idx="477">
                  <c:v>0.17627129999999999</c:v>
                </c:pt>
                <c:pt idx="478">
                  <c:v>0.1751511</c:v>
                </c:pt>
                <c:pt idx="479">
                  <c:v>0.174429</c:v>
                </c:pt>
                <c:pt idx="480">
                  <c:v>0.1742428</c:v>
                </c:pt>
                <c:pt idx="481">
                  <c:v>0.1745844</c:v>
                </c:pt>
                <c:pt idx="482">
                  <c:v>0.17530100000000001</c:v>
                </c:pt>
                <c:pt idx="483">
                  <c:v>0.17616509999999999</c:v>
                </c:pt>
                <c:pt idx="484">
                  <c:v>0.17696239999999999</c:v>
                </c:pt>
                <c:pt idx="485">
                  <c:v>0.1775746</c:v>
                </c:pt>
                <c:pt idx="486">
                  <c:v>0.17798050000000001</c:v>
                </c:pt>
                <c:pt idx="487">
                  <c:v>0.17820250000000001</c:v>
                </c:pt>
                <c:pt idx="488">
                  <c:v>0.17823310000000001</c:v>
                </c:pt>
                <c:pt idx="489">
                  <c:v>0.1779878</c:v>
                </c:pt>
                <c:pt idx="490">
                  <c:v>0.177319</c:v>
                </c:pt>
                <c:pt idx="491">
                  <c:v>0.1760978</c:v>
                </c:pt>
                <c:pt idx="492">
                  <c:v>0.17428959999999999</c:v>
                </c:pt>
                <c:pt idx="493">
                  <c:v>0.17201230000000001</c:v>
                </c:pt>
                <c:pt idx="494">
                  <c:v>0.1694956</c:v>
                </c:pt>
                <c:pt idx="495">
                  <c:v>0.16701099999999999</c:v>
                </c:pt>
                <c:pt idx="496">
                  <c:v>0.16475719999999999</c:v>
                </c:pt>
                <c:pt idx="497">
                  <c:v>0.16278909999999999</c:v>
                </c:pt>
                <c:pt idx="498">
                  <c:v>0.1610366</c:v>
                </c:pt>
                <c:pt idx="499">
                  <c:v>0.15937280000000001</c:v>
                </c:pt>
                <c:pt idx="500">
                  <c:v>0.15771830000000001</c:v>
                </c:pt>
                <c:pt idx="501">
                  <c:v>0.1560955</c:v>
                </c:pt>
                <c:pt idx="502">
                  <c:v>0.15461639999999999</c:v>
                </c:pt>
                <c:pt idx="503">
                  <c:v>0.1534015</c:v>
                </c:pt>
                <c:pt idx="504">
                  <c:v>0.15246960000000001</c:v>
                </c:pt>
                <c:pt idx="505">
                  <c:v>0.15168039999999999</c:v>
                </c:pt>
                <c:pt idx="506">
                  <c:v>0.1507656</c:v>
                </c:pt>
                <c:pt idx="507">
                  <c:v>0.14941450000000001</c:v>
                </c:pt>
                <c:pt idx="508">
                  <c:v>0.14741789999999999</c:v>
                </c:pt>
                <c:pt idx="509">
                  <c:v>0.14475370000000001</c:v>
                </c:pt>
                <c:pt idx="510">
                  <c:v>0.14160339999999999</c:v>
                </c:pt>
                <c:pt idx="511">
                  <c:v>0.13825319999999999</c:v>
                </c:pt>
                <c:pt idx="512">
                  <c:v>0.13498019999999999</c:v>
                </c:pt>
                <c:pt idx="513">
                  <c:v>0.1319758</c:v>
                </c:pt>
                <c:pt idx="514">
                  <c:v>0.12931770000000001</c:v>
                </c:pt>
                <c:pt idx="515">
                  <c:v>0.12703970000000001</c:v>
                </c:pt>
                <c:pt idx="516">
                  <c:v>0.12518029999999999</c:v>
                </c:pt>
                <c:pt idx="517">
                  <c:v>0.1238368</c:v>
                </c:pt>
                <c:pt idx="518">
                  <c:v>0.1230995</c:v>
                </c:pt>
                <c:pt idx="519">
                  <c:v>0.12297619999999999</c:v>
                </c:pt>
                <c:pt idx="520">
                  <c:v>0.12331499999999999</c:v>
                </c:pt>
                <c:pt idx="521">
                  <c:v>0.1238213</c:v>
                </c:pt>
                <c:pt idx="522">
                  <c:v>0.1241294</c:v>
                </c:pt>
                <c:pt idx="523">
                  <c:v>0.1239386</c:v>
                </c:pt>
                <c:pt idx="524">
                  <c:v>0.1231371</c:v>
                </c:pt>
                <c:pt idx="525">
                  <c:v>0.12186710000000001</c:v>
                </c:pt>
                <c:pt idx="526">
                  <c:v>0.1204538</c:v>
                </c:pt>
                <c:pt idx="527">
                  <c:v>0.1192733</c:v>
                </c:pt>
                <c:pt idx="528">
                  <c:v>0.11857620000000001</c:v>
                </c:pt>
                <c:pt idx="529">
                  <c:v>0.1183834</c:v>
                </c:pt>
                <c:pt idx="530">
                  <c:v>0.1185124</c:v>
                </c:pt>
                <c:pt idx="531">
                  <c:v>0.118703</c:v>
                </c:pt>
                <c:pt idx="532">
                  <c:v>0.1187901</c:v>
                </c:pt>
                <c:pt idx="533">
                  <c:v>0.1187946</c:v>
                </c:pt>
                <c:pt idx="534">
                  <c:v>0.11891</c:v>
                </c:pt>
                <c:pt idx="535">
                  <c:v>0.11935369999999999</c:v>
                </c:pt>
                <c:pt idx="536">
                  <c:v>0.1202109</c:v>
                </c:pt>
                <c:pt idx="537">
                  <c:v>0.1213253</c:v>
                </c:pt>
                <c:pt idx="538">
                  <c:v>0.12234979999999999</c:v>
                </c:pt>
                <c:pt idx="539">
                  <c:v>0.1229032</c:v>
                </c:pt>
                <c:pt idx="540">
                  <c:v>0.12280679999999999</c:v>
                </c:pt>
                <c:pt idx="541">
                  <c:v>0.1222023</c:v>
                </c:pt>
                <c:pt idx="542">
                  <c:v>0.121513</c:v>
                </c:pt>
                <c:pt idx="543">
                  <c:v>0.121209</c:v>
                </c:pt>
                <c:pt idx="544">
                  <c:v>0.12151919999999999</c:v>
                </c:pt>
                <c:pt idx="545">
                  <c:v>0.12223249999999999</c:v>
                </c:pt>
                <c:pt idx="546">
                  <c:v>0.1227443</c:v>
                </c:pt>
                <c:pt idx="547">
                  <c:v>0.1223355</c:v>
                </c:pt>
                <c:pt idx="548">
                  <c:v>0.12055399999999999</c:v>
                </c:pt>
                <c:pt idx="549">
                  <c:v>0.1175384</c:v>
                </c:pt>
                <c:pt idx="550">
                  <c:v>0.11397599999999999</c:v>
                </c:pt>
                <c:pt idx="551">
                  <c:v>0.1108961</c:v>
                </c:pt>
                <c:pt idx="552">
                  <c:v>0.10907940000000001</c:v>
                </c:pt>
                <c:pt idx="553">
                  <c:v>0.1088919</c:v>
                </c:pt>
                <c:pt idx="554">
                  <c:v>0.11004510000000001</c:v>
                </c:pt>
                <c:pt idx="555">
                  <c:v>0.11160200000000001</c:v>
                </c:pt>
                <c:pt idx="556">
                  <c:v>0.1126998</c:v>
                </c:pt>
                <c:pt idx="557">
                  <c:v>0.1137623</c:v>
                </c:pt>
                <c:pt idx="558">
                  <c:v>0.11657240000000001</c:v>
                </c:pt>
                <c:pt idx="559">
                  <c:v>0.120322</c:v>
                </c:pt>
                <c:pt idx="560">
                  <c:v>0.12186900000000001</c:v>
                </c:pt>
                <c:pt idx="561">
                  <c:v>0.1196658</c:v>
                </c:pt>
                <c:pt idx="562">
                  <c:v>0.11493009999999999</c:v>
                </c:pt>
                <c:pt idx="563">
                  <c:v>0.10976320000000001</c:v>
                </c:pt>
                <c:pt idx="564">
                  <c:v>0.10554910000000001</c:v>
                </c:pt>
                <c:pt idx="565">
                  <c:v>0.10285279999999999</c:v>
                </c:pt>
                <c:pt idx="566">
                  <c:v>0.1014244</c:v>
                </c:pt>
                <c:pt idx="567">
                  <c:v>0.10065780000000001</c:v>
                </c:pt>
                <c:pt idx="568">
                  <c:v>9.9946160000000006E-2</c:v>
                </c:pt>
                <c:pt idx="569">
                  <c:v>9.8957370000000003E-2</c:v>
                </c:pt>
                <c:pt idx="570">
                  <c:v>9.7703780000000004E-2</c:v>
                </c:pt>
                <c:pt idx="571">
                  <c:v>9.6394270000000004E-2</c:v>
                </c:pt>
                <c:pt idx="572">
                  <c:v>9.5283900000000005E-2</c:v>
                </c:pt>
                <c:pt idx="573">
                  <c:v>9.4514000000000001E-2</c:v>
                </c:pt>
                <c:pt idx="574">
                  <c:v>9.4058859999999994E-2</c:v>
                </c:pt>
                <c:pt idx="575">
                  <c:v>9.3769309999999995E-2</c:v>
                </c:pt>
                <c:pt idx="576">
                  <c:v>9.3477859999999996E-2</c:v>
                </c:pt>
                <c:pt idx="577">
                  <c:v>9.3082440000000002E-2</c:v>
                </c:pt>
                <c:pt idx="578">
                  <c:v>9.2598509999999995E-2</c:v>
                </c:pt>
                <c:pt idx="579">
                  <c:v>9.2132190000000003E-2</c:v>
                </c:pt>
                <c:pt idx="580">
                  <c:v>9.1822890000000004E-2</c:v>
                </c:pt>
                <c:pt idx="581">
                  <c:v>9.1766979999999998E-2</c:v>
                </c:pt>
                <c:pt idx="582">
                  <c:v>9.200229E-2</c:v>
                </c:pt>
                <c:pt idx="583">
                  <c:v>9.2506199999999997E-2</c:v>
                </c:pt>
                <c:pt idx="584">
                  <c:v>9.3231850000000005E-2</c:v>
                </c:pt>
                <c:pt idx="585">
                  <c:v>9.4134040000000002E-2</c:v>
                </c:pt>
                <c:pt idx="586">
                  <c:v>9.5181600000000005E-2</c:v>
                </c:pt>
                <c:pt idx="587">
                  <c:v>9.6351919999999994E-2</c:v>
                </c:pt>
                <c:pt idx="588">
                  <c:v>9.7598610000000002E-2</c:v>
                </c:pt>
                <c:pt idx="589">
                  <c:v>9.8842459999999993E-2</c:v>
                </c:pt>
                <c:pt idx="590">
                  <c:v>9.9980180000000002E-2</c:v>
                </c:pt>
                <c:pt idx="591">
                  <c:v>0.1009135</c:v>
                </c:pt>
                <c:pt idx="592">
                  <c:v>0.1015892</c:v>
                </c:pt>
                <c:pt idx="593">
                  <c:v>0.10202410000000001</c:v>
                </c:pt>
                <c:pt idx="594">
                  <c:v>0.10229920000000001</c:v>
                </c:pt>
                <c:pt idx="595">
                  <c:v>0.102533</c:v>
                </c:pt>
                <c:pt idx="596">
                  <c:v>0.1028245</c:v>
                </c:pt>
                <c:pt idx="597">
                  <c:v>0.10324990000000001</c:v>
                </c:pt>
                <c:pt idx="598">
                  <c:v>0.1038328</c:v>
                </c:pt>
                <c:pt idx="599">
                  <c:v>0.1045668</c:v>
                </c:pt>
                <c:pt idx="600">
                  <c:v>0.10542799999999999</c:v>
                </c:pt>
                <c:pt idx="601">
                  <c:v>0.10640040000000001</c:v>
                </c:pt>
                <c:pt idx="602">
                  <c:v>0.107478</c:v>
                </c:pt>
                <c:pt idx="603">
                  <c:v>0.1086521</c:v>
                </c:pt>
                <c:pt idx="604">
                  <c:v>0.10989930000000001</c:v>
                </c:pt>
                <c:pt idx="605">
                  <c:v>0.111174</c:v>
                </c:pt>
                <c:pt idx="606">
                  <c:v>0.11242000000000001</c:v>
                </c:pt>
                <c:pt idx="607">
                  <c:v>0.11359180000000001</c:v>
                </c:pt>
                <c:pt idx="608">
                  <c:v>0.1146755</c:v>
                </c:pt>
                <c:pt idx="609">
                  <c:v>0.1156992</c:v>
                </c:pt>
                <c:pt idx="610">
                  <c:v>0.1167209</c:v>
                </c:pt>
                <c:pt idx="611">
                  <c:v>0.1178027</c:v>
                </c:pt>
                <c:pt idx="612">
                  <c:v>0.1189785</c:v>
                </c:pt>
                <c:pt idx="613">
                  <c:v>0.1202352</c:v>
                </c:pt>
                <c:pt idx="614">
                  <c:v>0.1215128</c:v>
                </c:pt>
                <c:pt idx="615">
                  <c:v>0.1227255</c:v>
                </c:pt>
                <c:pt idx="616">
                  <c:v>0.1238004</c:v>
                </c:pt>
                <c:pt idx="617">
                  <c:v>0.1246921</c:v>
                </c:pt>
                <c:pt idx="618">
                  <c:v>0.1254035</c:v>
                </c:pt>
                <c:pt idx="619">
                  <c:v>0.12597430000000001</c:v>
                </c:pt>
                <c:pt idx="620">
                  <c:v>0.1264622</c:v>
                </c:pt>
                <c:pt idx="621">
                  <c:v>0.12692690000000001</c:v>
                </c:pt>
                <c:pt idx="622">
                  <c:v>0.12740389999999999</c:v>
                </c:pt>
                <c:pt idx="623">
                  <c:v>0.12791759999999999</c:v>
                </c:pt>
                <c:pt idx="624">
                  <c:v>0.1284769</c:v>
                </c:pt>
                <c:pt idx="625">
                  <c:v>0.1290934</c:v>
                </c:pt>
                <c:pt idx="626">
                  <c:v>0.12977949999999999</c:v>
                </c:pt>
                <c:pt idx="627">
                  <c:v>0.1305528</c:v>
                </c:pt>
                <c:pt idx="628">
                  <c:v>0.13142119999999999</c:v>
                </c:pt>
                <c:pt idx="629">
                  <c:v>0.13238449999999999</c:v>
                </c:pt>
                <c:pt idx="630">
                  <c:v>0.1334187</c:v>
                </c:pt>
                <c:pt idx="631">
                  <c:v>0.13448479999999999</c:v>
                </c:pt>
                <c:pt idx="632">
                  <c:v>0.13553000000000001</c:v>
                </c:pt>
                <c:pt idx="633">
                  <c:v>0.13650519999999999</c:v>
                </c:pt>
                <c:pt idx="634">
                  <c:v>0.13737650000000001</c:v>
                </c:pt>
                <c:pt idx="635">
                  <c:v>0.13812859999999999</c:v>
                </c:pt>
                <c:pt idx="636">
                  <c:v>0.13875950000000001</c:v>
                </c:pt>
                <c:pt idx="637">
                  <c:v>0.13927919999999999</c:v>
                </c:pt>
                <c:pt idx="638">
                  <c:v>0.13969480000000001</c:v>
                </c:pt>
                <c:pt idx="639">
                  <c:v>0.14000599999999999</c:v>
                </c:pt>
                <c:pt idx="640">
                  <c:v>0.14020469999999999</c:v>
                </c:pt>
                <c:pt idx="641">
                  <c:v>0.1402832</c:v>
                </c:pt>
                <c:pt idx="642">
                  <c:v>0.1402458</c:v>
                </c:pt>
                <c:pt idx="643">
                  <c:v>0.1401211</c:v>
                </c:pt>
                <c:pt idx="644">
                  <c:v>0.13996629999999999</c:v>
                </c:pt>
                <c:pt idx="645">
                  <c:v>0.13984179999999999</c:v>
                </c:pt>
                <c:pt idx="646">
                  <c:v>0.1398095</c:v>
                </c:pt>
                <c:pt idx="647">
                  <c:v>0.13990349999999999</c:v>
                </c:pt>
                <c:pt idx="648">
                  <c:v>0.14011950000000001</c:v>
                </c:pt>
                <c:pt idx="649">
                  <c:v>0.14042450000000001</c:v>
                </c:pt>
                <c:pt idx="650">
                  <c:v>0.1407757</c:v>
                </c:pt>
                <c:pt idx="651">
                  <c:v>0.14114470000000001</c:v>
                </c:pt>
                <c:pt idx="652">
                  <c:v>0.14152989999999999</c:v>
                </c:pt>
                <c:pt idx="653">
                  <c:v>0.14194380000000001</c:v>
                </c:pt>
                <c:pt idx="654">
                  <c:v>0.14237140000000001</c:v>
                </c:pt>
                <c:pt idx="655">
                  <c:v>0.1427378</c:v>
                </c:pt>
                <c:pt idx="656">
                  <c:v>0.14288219999999999</c:v>
                </c:pt>
                <c:pt idx="657">
                  <c:v>0.14258170000000001</c:v>
                </c:pt>
                <c:pt idx="658">
                  <c:v>0.14160619999999999</c:v>
                </c:pt>
                <c:pt idx="659">
                  <c:v>0.13981830000000001</c:v>
                </c:pt>
                <c:pt idx="660">
                  <c:v>0.13725019999999999</c:v>
                </c:pt>
                <c:pt idx="661">
                  <c:v>0.13416980000000001</c:v>
                </c:pt>
                <c:pt idx="662">
                  <c:v>0.1310674</c:v>
                </c:pt>
                <c:pt idx="663">
                  <c:v>0.1285635</c:v>
                </c:pt>
                <c:pt idx="664">
                  <c:v>0.12723000000000001</c:v>
                </c:pt>
                <c:pt idx="665">
                  <c:v>0.12739320000000001</c:v>
                </c:pt>
                <c:pt idx="666">
                  <c:v>0.12899559999999999</c:v>
                </c:pt>
                <c:pt idx="667">
                  <c:v>0.13159650000000001</c:v>
                </c:pt>
                <c:pt idx="668">
                  <c:v>0.1345546</c:v>
                </c:pt>
                <c:pt idx="669">
                  <c:v>0.13724800000000001</c:v>
                </c:pt>
                <c:pt idx="670">
                  <c:v>0.139268</c:v>
                </c:pt>
                <c:pt idx="671">
                  <c:v>0.14047280000000001</c:v>
                </c:pt>
                <c:pt idx="672">
                  <c:v>0.14095740000000001</c:v>
                </c:pt>
                <c:pt idx="673">
                  <c:v>0.14095199999999999</c:v>
                </c:pt>
                <c:pt idx="674">
                  <c:v>0.14070640000000001</c:v>
                </c:pt>
                <c:pt idx="675">
                  <c:v>0.1404038</c:v>
                </c:pt>
                <c:pt idx="676">
                  <c:v>0.1401278</c:v>
                </c:pt>
                <c:pt idx="677">
                  <c:v>0.1398789</c:v>
                </c:pt>
                <c:pt idx="678">
                  <c:v>0.13961390000000001</c:v>
                </c:pt>
                <c:pt idx="679">
                  <c:v>0.13929839999999999</c:v>
                </c:pt>
                <c:pt idx="680">
                  <c:v>0.13894029999999999</c:v>
                </c:pt>
                <c:pt idx="681">
                  <c:v>0.13858400000000001</c:v>
                </c:pt>
                <c:pt idx="682">
                  <c:v>0.1382863</c:v>
                </c:pt>
                <c:pt idx="683">
                  <c:v>0.1380912</c:v>
                </c:pt>
                <c:pt idx="684">
                  <c:v>0.13800870000000001</c:v>
                </c:pt>
                <c:pt idx="685">
                  <c:v>0.13801559999999999</c:v>
                </c:pt>
                <c:pt idx="686">
                  <c:v>0.1380662</c:v>
                </c:pt>
                <c:pt idx="687">
                  <c:v>0.13810810000000001</c:v>
                </c:pt>
                <c:pt idx="688">
                  <c:v>0.13809070000000001</c:v>
                </c:pt>
                <c:pt idx="689">
                  <c:v>0.13797319999999999</c:v>
                </c:pt>
                <c:pt idx="690">
                  <c:v>0.13770389999999999</c:v>
                </c:pt>
                <c:pt idx="691">
                  <c:v>0.13723830000000001</c:v>
                </c:pt>
                <c:pt idx="692">
                  <c:v>0.1365459</c:v>
                </c:pt>
                <c:pt idx="693">
                  <c:v>0.1356271</c:v>
                </c:pt>
                <c:pt idx="694">
                  <c:v>0.1345258</c:v>
                </c:pt>
                <c:pt idx="695">
                  <c:v>0.1333319</c:v>
                </c:pt>
                <c:pt idx="696">
                  <c:v>0.13216510000000001</c:v>
                </c:pt>
                <c:pt idx="697">
                  <c:v>0.13113610000000001</c:v>
                </c:pt>
                <c:pt idx="698">
                  <c:v>0.13031699999999999</c:v>
                </c:pt>
                <c:pt idx="699">
                  <c:v>0.12972120000000001</c:v>
                </c:pt>
                <c:pt idx="700">
                  <c:v>0.12930749999999999</c:v>
                </c:pt>
                <c:pt idx="701">
                  <c:v>0.12900700000000001</c:v>
                </c:pt>
                <c:pt idx="702">
                  <c:v>0.1287517</c:v>
                </c:pt>
                <c:pt idx="703">
                  <c:v>0.12851170000000001</c:v>
                </c:pt>
                <c:pt idx="704">
                  <c:v>0.12829779999999999</c:v>
                </c:pt>
                <c:pt idx="705">
                  <c:v>0.1281562</c:v>
                </c:pt>
                <c:pt idx="706">
                  <c:v>0.1281465</c:v>
                </c:pt>
                <c:pt idx="707">
                  <c:v>0.12831870000000001</c:v>
                </c:pt>
                <c:pt idx="708">
                  <c:v>0.12869269999999999</c:v>
                </c:pt>
                <c:pt idx="709">
                  <c:v>0.1292528</c:v>
                </c:pt>
                <c:pt idx="710">
                  <c:v>0.1299534</c:v>
                </c:pt>
                <c:pt idx="711">
                  <c:v>0.13072239999999999</c:v>
                </c:pt>
                <c:pt idx="712">
                  <c:v>0.1314768</c:v>
                </c:pt>
                <c:pt idx="713">
                  <c:v>0.13212280000000001</c:v>
                </c:pt>
                <c:pt idx="714">
                  <c:v>0.132572</c:v>
                </c:pt>
                <c:pt idx="715">
                  <c:v>0.1327576</c:v>
                </c:pt>
                <c:pt idx="716">
                  <c:v>0.13264719999999999</c:v>
                </c:pt>
                <c:pt idx="717">
                  <c:v>0.13225629999999999</c:v>
                </c:pt>
                <c:pt idx="718">
                  <c:v>0.13164770000000001</c:v>
                </c:pt>
                <c:pt idx="719">
                  <c:v>0.13092960000000001</c:v>
                </c:pt>
                <c:pt idx="720">
                  <c:v>0.13021969999999999</c:v>
                </c:pt>
                <c:pt idx="721">
                  <c:v>0.12961819999999999</c:v>
                </c:pt>
                <c:pt idx="722">
                  <c:v>0.1291862</c:v>
                </c:pt>
                <c:pt idx="723">
                  <c:v>0.12893250000000001</c:v>
                </c:pt>
                <c:pt idx="724">
                  <c:v>0.1288281</c:v>
                </c:pt>
                <c:pt idx="725">
                  <c:v>0.12882099999999999</c:v>
                </c:pt>
                <c:pt idx="726">
                  <c:v>0.12886120000000001</c:v>
                </c:pt>
                <c:pt idx="727">
                  <c:v>0.12891440000000001</c:v>
                </c:pt>
                <c:pt idx="728">
                  <c:v>0.1289611</c:v>
                </c:pt>
                <c:pt idx="729">
                  <c:v>0.12899340000000001</c:v>
                </c:pt>
                <c:pt idx="730">
                  <c:v>0.1290058</c:v>
                </c:pt>
                <c:pt idx="731">
                  <c:v>0.12899459999999999</c:v>
                </c:pt>
                <c:pt idx="732">
                  <c:v>0.12896350000000001</c:v>
                </c:pt>
                <c:pt idx="733">
                  <c:v>0.12893279999999999</c:v>
                </c:pt>
                <c:pt idx="734">
                  <c:v>0.12894439999999999</c:v>
                </c:pt>
                <c:pt idx="735">
                  <c:v>0.1290501</c:v>
                </c:pt>
                <c:pt idx="736">
                  <c:v>0.1292932</c:v>
                </c:pt>
                <c:pt idx="737">
                  <c:v>0.129686</c:v>
                </c:pt>
                <c:pt idx="738">
                  <c:v>0.13019800000000001</c:v>
                </c:pt>
                <c:pt idx="739">
                  <c:v>0.1307536</c:v>
                </c:pt>
                <c:pt idx="740">
                  <c:v>0.13125339999999999</c:v>
                </c:pt>
                <c:pt idx="741">
                  <c:v>0.13160910000000001</c:v>
                </c:pt>
                <c:pt idx="742">
                  <c:v>0.13176499999999999</c:v>
                </c:pt>
                <c:pt idx="743">
                  <c:v>0.13171569999999999</c:v>
                </c:pt>
                <c:pt idx="744">
                  <c:v>0.1315009</c:v>
                </c:pt>
                <c:pt idx="745">
                  <c:v>0.13118489999999999</c:v>
                </c:pt>
                <c:pt idx="746">
                  <c:v>0.13083259999999999</c:v>
                </c:pt>
                <c:pt idx="747">
                  <c:v>0.13048760000000001</c:v>
                </c:pt>
                <c:pt idx="748">
                  <c:v>0.13005929999999999</c:v>
                </c:pt>
                <c:pt idx="749">
                  <c:v>0.12969839999999999</c:v>
                </c:pt>
                <c:pt idx="750">
                  <c:v>0.1294457</c:v>
                </c:pt>
                <c:pt idx="751">
                  <c:v>0.12931010000000001</c:v>
                </c:pt>
                <c:pt idx="752">
                  <c:v>0.12926989999999999</c:v>
                </c:pt>
                <c:pt idx="753">
                  <c:v>0.12929009999999999</c:v>
                </c:pt>
                <c:pt idx="754">
                  <c:v>0.12934290000000001</c:v>
                </c:pt>
                <c:pt idx="755">
                  <c:v>0.12942600000000001</c:v>
                </c:pt>
                <c:pt idx="756">
                  <c:v>0.1295625</c:v>
                </c:pt>
                <c:pt idx="757">
                  <c:v>0.1297905</c:v>
                </c:pt>
                <c:pt idx="758">
                  <c:v>0.1301331</c:v>
                </c:pt>
                <c:pt idx="759">
                  <c:v>0.1305858</c:v>
                </c:pt>
                <c:pt idx="760">
                  <c:v>0.13110849999999999</c:v>
                </c:pt>
                <c:pt idx="761">
                  <c:v>0.13164429999999999</c:v>
                </c:pt>
                <c:pt idx="762">
                  <c:v>0.13213539999999999</c:v>
                </c:pt>
                <c:pt idx="763">
                  <c:v>0.1325413</c:v>
                </c:pt>
                <c:pt idx="764">
                  <c:v>0.1328463</c:v>
                </c:pt>
                <c:pt idx="765">
                  <c:v>0.13304879999999999</c:v>
                </c:pt>
                <c:pt idx="766">
                  <c:v>0.13314509999999999</c:v>
                </c:pt>
                <c:pt idx="767">
                  <c:v>0.13311700000000001</c:v>
                </c:pt>
                <c:pt idx="768">
                  <c:v>0.1329388</c:v>
                </c:pt>
                <c:pt idx="769">
                  <c:v>0.1325915</c:v>
                </c:pt>
                <c:pt idx="770">
                  <c:v>0.13208349999999999</c:v>
                </c:pt>
                <c:pt idx="771">
                  <c:v>0.1314623</c:v>
                </c:pt>
                <c:pt idx="772">
                  <c:v>0.13081110000000001</c:v>
                </c:pt>
                <c:pt idx="773">
                  <c:v>0.1302171</c:v>
                </c:pt>
                <c:pt idx="774">
                  <c:v>0.12974910000000001</c:v>
                </c:pt>
                <c:pt idx="775">
                  <c:v>0.1294353</c:v>
                </c:pt>
                <c:pt idx="776">
                  <c:v>0.1292604</c:v>
                </c:pt>
                <c:pt idx="777">
                  <c:v>0.12918930000000001</c:v>
                </c:pt>
                <c:pt idx="778">
                  <c:v>0.1291909</c:v>
                </c:pt>
                <c:pt idx="779">
                  <c:v>0.1292671</c:v>
                </c:pt>
                <c:pt idx="780">
                  <c:v>0.12945119999999999</c:v>
                </c:pt>
                <c:pt idx="781">
                  <c:v>0.12979209999999999</c:v>
                </c:pt>
                <c:pt idx="782">
                  <c:v>0.13031960000000001</c:v>
                </c:pt>
                <c:pt idx="783">
                  <c:v>0.1310231</c:v>
                </c:pt>
                <c:pt idx="784">
                  <c:v>0.1318416</c:v>
                </c:pt>
                <c:pt idx="785">
                  <c:v>0.13268379999999999</c:v>
                </c:pt>
                <c:pt idx="786">
                  <c:v>0.13345299999999999</c:v>
                </c:pt>
                <c:pt idx="787">
                  <c:v>0.1340828</c:v>
                </c:pt>
                <c:pt idx="788">
                  <c:v>0.13454740000000001</c:v>
                </c:pt>
                <c:pt idx="789">
                  <c:v>0.13485720000000001</c:v>
                </c:pt>
                <c:pt idx="790">
                  <c:v>0.13503870000000001</c:v>
                </c:pt>
                <c:pt idx="791">
                  <c:v>0.13511339999999999</c:v>
                </c:pt>
                <c:pt idx="792">
                  <c:v>0.1350913</c:v>
                </c:pt>
                <c:pt idx="793">
                  <c:v>0.1349783</c:v>
                </c:pt>
                <c:pt idx="794">
                  <c:v>0.13478699999999999</c:v>
                </c:pt>
                <c:pt idx="795">
                  <c:v>0.1345546</c:v>
                </c:pt>
                <c:pt idx="796">
                  <c:v>0.13433120000000001</c:v>
                </c:pt>
                <c:pt idx="797">
                  <c:v>0.13416819999999999</c:v>
                </c:pt>
                <c:pt idx="798">
                  <c:v>0.13408700000000001</c:v>
                </c:pt>
                <c:pt idx="799">
                  <c:v>0.13407140000000001</c:v>
                </c:pt>
                <c:pt idx="800">
                  <c:v>0.1340594</c:v>
                </c:pt>
                <c:pt idx="801">
                  <c:v>0.1339764</c:v>
                </c:pt>
                <c:pt idx="802">
                  <c:v>0.1337709</c:v>
                </c:pt>
                <c:pt idx="803">
                  <c:v>0.13344059999999999</c:v>
                </c:pt>
                <c:pt idx="804">
                  <c:v>0.1330421</c:v>
                </c:pt>
                <c:pt idx="805">
                  <c:v>0.13266810000000001</c:v>
                </c:pt>
                <c:pt idx="806">
                  <c:v>0.13242039999999999</c:v>
                </c:pt>
                <c:pt idx="807">
                  <c:v>0.1323693</c:v>
                </c:pt>
                <c:pt idx="808">
                  <c:v>0.13253200000000001</c:v>
                </c:pt>
                <c:pt idx="809">
                  <c:v>0.13287750000000001</c:v>
                </c:pt>
                <c:pt idx="810">
                  <c:v>0.1333464</c:v>
                </c:pt>
                <c:pt idx="811">
                  <c:v>0.13388079999999999</c:v>
                </c:pt>
                <c:pt idx="812">
                  <c:v>0.13443340000000001</c:v>
                </c:pt>
                <c:pt idx="813">
                  <c:v>0.13497519999999999</c:v>
                </c:pt>
                <c:pt idx="814">
                  <c:v>0.13548669999999999</c:v>
                </c:pt>
                <c:pt idx="815">
                  <c:v>0.13594039999999999</c:v>
                </c:pt>
                <c:pt idx="816">
                  <c:v>0.13630490000000001</c:v>
                </c:pt>
                <c:pt idx="817">
                  <c:v>0.1365545</c:v>
                </c:pt>
                <c:pt idx="818">
                  <c:v>0.13668369999999999</c:v>
                </c:pt>
                <c:pt idx="819">
                  <c:v>0.13671559999999999</c:v>
                </c:pt>
                <c:pt idx="820">
                  <c:v>0.13670009999999999</c:v>
                </c:pt>
                <c:pt idx="821">
                  <c:v>0.13669339999999999</c:v>
                </c:pt>
                <c:pt idx="822">
                  <c:v>0.1367294</c:v>
                </c:pt>
                <c:pt idx="823">
                  <c:v>0.13680600000000001</c:v>
                </c:pt>
                <c:pt idx="824">
                  <c:v>0.1368838</c:v>
                </c:pt>
                <c:pt idx="825">
                  <c:v>0.13691300000000001</c:v>
                </c:pt>
                <c:pt idx="826">
                  <c:v>0.13686119999999999</c:v>
                </c:pt>
                <c:pt idx="827">
                  <c:v>0.1367391</c:v>
                </c:pt>
                <c:pt idx="828">
                  <c:v>0.1365999</c:v>
                </c:pt>
                <c:pt idx="829">
                  <c:v>0.13652120000000001</c:v>
                </c:pt>
                <c:pt idx="830">
                  <c:v>0.1365709</c:v>
                </c:pt>
                <c:pt idx="831">
                  <c:v>0.13677549999999999</c:v>
                </c:pt>
                <c:pt idx="832">
                  <c:v>0.1371115</c:v>
                </c:pt>
                <c:pt idx="833">
                  <c:v>0.13751949999999999</c:v>
                </c:pt>
                <c:pt idx="834">
                  <c:v>0.13793659999999999</c:v>
                </c:pt>
                <c:pt idx="835">
                  <c:v>0.13832130000000001</c:v>
                </c:pt>
                <c:pt idx="836">
                  <c:v>0.13866510000000001</c:v>
                </c:pt>
                <c:pt idx="837">
                  <c:v>0.13898079999999999</c:v>
                </c:pt>
                <c:pt idx="838">
                  <c:v>0.13927819999999999</c:v>
                </c:pt>
                <c:pt idx="839">
                  <c:v>0.1395392</c:v>
                </c:pt>
                <c:pt idx="840">
                  <c:v>0.1397129</c:v>
                </c:pt>
                <c:pt idx="841">
                  <c:v>0.1397312</c:v>
                </c:pt>
                <c:pt idx="842">
                  <c:v>0.13953969999999999</c:v>
                </c:pt>
                <c:pt idx="843">
                  <c:v>0.1391259</c:v>
                </c:pt>
                <c:pt idx="844">
                  <c:v>0.13852780000000001</c:v>
                </c:pt>
                <c:pt idx="845">
                  <c:v>0.13781879999999999</c:v>
                </c:pt>
                <c:pt idx="846">
                  <c:v>0.13707459999999999</c:v>
                </c:pt>
                <c:pt idx="847">
                  <c:v>0.1363463</c:v>
                </c:pt>
                <c:pt idx="848">
                  <c:v>0.13564090000000001</c:v>
                </c:pt>
                <c:pt idx="849">
                  <c:v>0.13492789999999999</c:v>
                </c:pt>
                <c:pt idx="850">
                  <c:v>0.1341629</c:v>
                </c:pt>
                <c:pt idx="851">
                  <c:v>0.13332050000000001</c:v>
                </c:pt>
                <c:pt idx="852">
                  <c:v>0.13240660000000001</c:v>
                </c:pt>
                <c:pt idx="853">
                  <c:v>0.13145950000000001</c:v>
                </c:pt>
                <c:pt idx="854">
                  <c:v>0.1305297</c:v>
                </c:pt>
                <c:pt idx="855">
                  <c:v>0.12965960000000001</c:v>
                </c:pt>
                <c:pt idx="856">
                  <c:v>0.1288714</c:v>
                </c:pt>
                <c:pt idx="857">
                  <c:v>0.12816640000000001</c:v>
                </c:pt>
                <c:pt idx="858">
                  <c:v>0.12753980000000001</c:v>
                </c:pt>
                <c:pt idx="859">
                  <c:v>0.12699779999999999</c:v>
                </c:pt>
                <c:pt idx="860">
                  <c:v>0.1265569</c:v>
                </c:pt>
                <c:pt idx="861">
                  <c:v>0.1262424</c:v>
                </c:pt>
                <c:pt idx="862">
                  <c:v>0.12606700000000001</c:v>
                </c:pt>
                <c:pt idx="863">
                  <c:v>0.12601680000000001</c:v>
                </c:pt>
                <c:pt idx="864">
                  <c:v>0.12604319999999999</c:v>
                </c:pt>
                <c:pt idx="865">
                  <c:v>0.12607679999999999</c:v>
                </c:pt>
                <c:pt idx="866">
                  <c:v>0.12605279999999999</c:v>
                </c:pt>
                <c:pt idx="867">
                  <c:v>0.12592410000000001</c:v>
                </c:pt>
                <c:pt idx="868">
                  <c:v>0.12567420000000001</c:v>
                </c:pt>
                <c:pt idx="869">
                  <c:v>0.12531120000000001</c:v>
                </c:pt>
                <c:pt idx="870">
                  <c:v>0.12485250000000001</c:v>
                </c:pt>
                <c:pt idx="871">
                  <c:v>0.1243098</c:v>
                </c:pt>
                <c:pt idx="872">
                  <c:v>0.1236881</c:v>
                </c:pt>
                <c:pt idx="873">
                  <c:v>0.1229924</c:v>
                </c:pt>
                <c:pt idx="874">
                  <c:v>0.1222439</c:v>
                </c:pt>
                <c:pt idx="875">
                  <c:v>0.12148589999999999</c:v>
                </c:pt>
                <c:pt idx="876">
                  <c:v>0.12077930000000001</c:v>
                </c:pt>
                <c:pt idx="877">
                  <c:v>0.1201802</c:v>
                </c:pt>
                <c:pt idx="878">
                  <c:v>0.1197158</c:v>
                </c:pt>
                <c:pt idx="879">
                  <c:v>0.11936869999999999</c:v>
                </c:pt>
                <c:pt idx="880">
                  <c:v>0.11908199999999999</c:v>
                </c:pt>
                <c:pt idx="881">
                  <c:v>0.1187851</c:v>
                </c:pt>
                <c:pt idx="882">
                  <c:v>0.11842080000000001</c:v>
                </c:pt>
                <c:pt idx="883">
                  <c:v>0.11797779999999999</c:v>
                </c:pt>
                <c:pt idx="884">
                  <c:v>0.1174905</c:v>
                </c:pt>
                <c:pt idx="885">
                  <c:v>0.1170254</c:v>
                </c:pt>
                <c:pt idx="886">
                  <c:v>0.11664140000000001</c:v>
                </c:pt>
                <c:pt idx="887">
                  <c:v>0.1163661</c:v>
                </c:pt>
                <c:pt idx="888">
                  <c:v>0.1161813</c:v>
                </c:pt>
                <c:pt idx="889">
                  <c:v>0.1160371</c:v>
                </c:pt>
                <c:pt idx="890">
                  <c:v>0.1158748</c:v>
                </c:pt>
                <c:pt idx="891">
                  <c:v>0.11565590000000001</c:v>
                </c:pt>
                <c:pt idx="892">
                  <c:v>0.11537500000000001</c:v>
                </c:pt>
                <c:pt idx="893">
                  <c:v>0.1150547</c:v>
                </c:pt>
                <c:pt idx="894">
                  <c:v>0.11472160000000001</c:v>
                </c:pt>
                <c:pt idx="895">
                  <c:v>0.1143859</c:v>
                </c:pt>
                <c:pt idx="896">
                  <c:v>0.11403290000000001</c:v>
                </c:pt>
                <c:pt idx="897">
                  <c:v>0.1136301</c:v>
                </c:pt>
                <c:pt idx="898">
                  <c:v>0.1131514</c:v>
                </c:pt>
                <c:pt idx="899">
                  <c:v>0.1125934</c:v>
                </c:pt>
                <c:pt idx="900">
                  <c:v>0.1119872</c:v>
                </c:pt>
                <c:pt idx="901">
                  <c:v>0.1113779</c:v>
                </c:pt>
                <c:pt idx="902">
                  <c:v>0.11081100000000001</c:v>
                </c:pt>
                <c:pt idx="903">
                  <c:v>0.110303</c:v>
                </c:pt>
                <c:pt idx="904">
                  <c:v>0.10983809999999999</c:v>
                </c:pt>
                <c:pt idx="905">
                  <c:v>0.1093785</c:v>
                </c:pt>
                <c:pt idx="906">
                  <c:v>0.10889169999999999</c:v>
                </c:pt>
                <c:pt idx="907">
                  <c:v>0.1083756</c:v>
                </c:pt>
                <c:pt idx="908">
                  <c:v>0.1078691</c:v>
                </c:pt>
                <c:pt idx="909">
                  <c:v>0.1074373</c:v>
                </c:pt>
                <c:pt idx="910">
                  <c:v>0.1071423</c:v>
                </c:pt>
                <c:pt idx="911">
                  <c:v>0.1070197</c:v>
                </c:pt>
                <c:pt idx="912">
                  <c:v>0.10705489999999999</c:v>
                </c:pt>
                <c:pt idx="913">
                  <c:v>0.10719049999999999</c:v>
                </c:pt>
                <c:pt idx="914">
                  <c:v>0.10734639999999999</c:v>
                </c:pt>
                <c:pt idx="915">
                  <c:v>0.1074551</c:v>
                </c:pt>
                <c:pt idx="916">
                  <c:v>0.107478</c:v>
                </c:pt>
                <c:pt idx="917">
                  <c:v>0.1074118</c:v>
                </c:pt>
                <c:pt idx="918">
                  <c:v>0.1072753</c:v>
                </c:pt>
                <c:pt idx="919">
                  <c:v>0.1070916</c:v>
                </c:pt>
                <c:pt idx="920">
                  <c:v>0.10687389999999999</c:v>
                </c:pt>
                <c:pt idx="921">
                  <c:v>0.1066241</c:v>
                </c:pt>
                <c:pt idx="922">
                  <c:v>0.1063379</c:v>
                </c:pt>
                <c:pt idx="923">
                  <c:v>0.1060195</c:v>
                </c:pt>
                <c:pt idx="924">
                  <c:v>0.1056831</c:v>
                </c:pt>
                <c:pt idx="925">
                  <c:v>0.10535170000000001</c:v>
                </c:pt>
                <c:pt idx="926">
                  <c:v>0.1050417</c:v>
                </c:pt>
                <c:pt idx="927">
                  <c:v>0.1047545</c:v>
                </c:pt>
                <c:pt idx="928">
                  <c:v>0.10447140000000001</c:v>
                </c:pt>
                <c:pt idx="929">
                  <c:v>0.10416640000000001</c:v>
                </c:pt>
                <c:pt idx="930">
                  <c:v>0.1038269</c:v>
                </c:pt>
                <c:pt idx="931">
                  <c:v>0.1034607</c:v>
                </c:pt>
                <c:pt idx="932">
                  <c:v>0.1031045</c:v>
                </c:pt>
                <c:pt idx="933">
                  <c:v>0.1028071</c:v>
                </c:pt>
                <c:pt idx="934">
                  <c:v>0.1026101</c:v>
                </c:pt>
                <c:pt idx="935">
                  <c:v>0.10252849999999999</c:v>
                </c:pt>
                <c:pt idx="936">
                  <c:v>0.1025452</c:v>
                </c:pt>
                <c:pt idx="937">
                  <c:v>0.10261869999999999</c:v>
                </c:pt>
                <c:pt idx="938">
                  <c:v>0.10270700000000001</c:v>
                </c:pt>
                <c:pt idx="939">
                  <c:v>0.10278519999999999</c:v>
                </c:pt>
                <c:pt idx="940">
                  <c:v>0.1028531</c:v>
                </c:pt>
                <c:pt idx="941">
                  <c:v>0.1029273</c:v>
                </c:pt>
                <c:pt idx="942">
                  <c:v>0.1030253</c:v>
                </c:pt>
                <c:pt idx="943">
                  <c:v>0.1031497</c:v>
                </c:pt>
                <c:pt idx="944">
                  <c:v>0.103282</c:v>
                </c:pt>
                <c:pt idx="945">
                  <c:v>0.10339189999999999</c:v>
                </c:pt>
                <c:pt idx="946">
                  <c:v>0.1034557</c:v>
                </c:pt>
                <c:pt idx="947">
                  <c:v>0.1034688</c:v>
                </c:pt>
                <c:pt idx="948">
                  <c:v>0.1034505</c:v>
                </c:pt>
                <c:pt idx="949">
                  <c:v>0.10342999999999999</c:v>
                </c:pt>
                <c:pt idx="950">
                  <c:v>0.1034267</c:v>
                </c:pt>
                <c:pt idx="951">
                  <c:v>0.103434</c:v>
                </c:pt>
                <c:pt idx="952">
                  <c:v>0.10341980000000001</c:v>
                </c:pt>
                <c:pt idx="953">
                  <c:v>0.10334359999999999</c:v>
                </c:pt>
                <c:pt idx="954">
                  <c:v>0.10318040000000001</c:v>
                </c:pt>
                <c:pt idx="955">
                  <c:v>0.1029423</c:v>
                </c:pt>
                <c:pt idx="956">
                  <c:v>0.102682</c:v>
                </c:pt>
                <c:pt idx="957">
                  <c:v>0.1024805</c:v>
                </c:pt>
                <c:pt idx="958">
                  <c:v>0.1024167</c:v>
                </c:pt>
                <c:pt idx="959">
                  <c:v>0.102534</c:v>
                </c:pt>
                <c:pt idx="960">
                  <c:v>0.1028345</c:v>
                </c:pt>
                <c:pt idx="961">
                  <c:v>0.10327939999999999</c:v>
                </c:pt>
                <c:pt idx="962">
                  <c:v>0.1038145</c:v>
                </c:pt>
                <c:pt idx="963">
                  <c:v>0.1043902</c:v>
                </c:pt>
                <c:pt idx="964">
                  <c:v>0.1049805</c:v>
                </c:pt>
                <c:pt idx="965">
                  <c:v>0.1055796</c:v>
                </c:pt>
                <c:pt idx="966">
                  <c:v>0.1061882</c:v>
                </c:pt>
                <c:pt idx="967">
                  <c:v>0.10680249999999999</c:v>
                </c:pt>
                <c:pt idx="968">
                  <c:v>0.1074066</c:v>
                </c:pt>
                <c:pt idx="969">
                  <c:v>0.1079833</c:v>
                </c:pt>
                <c:pt idx="970">
                  <c:v>0.1085308</c:v>
                </c:pt>
                <c:pt idx="971">
                  <c:v>0.1090773</c:v>
                </c:pt>
                <c:pt idx="972">
                  <c:v>0.10968319999999999</c:v>
                </c:pt>
                <c:pt idx="973">
                  <c:v>0.11041960000000001</c:v>
                </c:pt>
                <c:pt idx="974">
                  <c:v>0.1113418</c:v>
                </c:pt>
                <c:pt idx="975">
                  <c:v>0.1124681</c:v>
                </c:pt>
                <c:pt idx="976">
                  <c:v>0.1137702</c:v>
                </c:pt>
                <c:pt idx="977">
                  <c:v>0.1151882</c:v>
                </c:pt>
                <c:pt idx="978">
                  <c:v>0.11666</c:v>
                </c:pt>
                <c:pt idx="979">
                  <c:v>0.1181579</c:v>
                </c:pt>
                <c:pt idx="980">
                  <c:v>0.1197025</c:v>
                </c:pt>
                <c:pt idx="981">
                  <c:v>0.121362</c:v>
                </c:pt>
                <c:pt idx="982">
                  <c:v>0.12321989999999999</c:v>
                </c:pt>
                <c:pt idx="983">
                  <c:v>0.12535209999999999</c:v>
                </c:pt>
                <c:pt idx="984">
                  <c:v>0.12779789999999999</c:v>
                </c:pt>
                <c:pt idx="985">
                  <c:v>0.13054940000000001</c:v>
                </c:pt>
                <c:pt idx="986">
                  <c:v>0.13356390000000001</c:v>
                </c:pt>
                <c:pt idx="987">
                  <c:v>0.1367786</c:v>
                </c:pt>
                <c:pt idx="988">
                  <c:v>0.1401338</c:v>
                </c:pt>
                <c:pt idx="989">
                  <c:v>0.1435669</c:v>
                </c:pt>
                <c:pt idx="990">
                  <c:v>0.1470156</c:v>
                </c:pt>
                <c:pt idx="991">
                  <c:v>0.15040729999999999</c:v>
                </c:pt>
                <c:pt idx="992">
                  <c:v>0.15365110000000001</c:v>
                </c:pt>
                <c:pt idx="993">
                  <c:v>0.15664339999999999</c:v>
                </c:pt>
                <c:pt idx="994">
                  <c:v>0.1592838</c:v>
                </c:pt>
                <c:pt idx="995">
                  <c:v>0.16147700000000001</c:v>
                </c:pt>
                <c:pt idx="996">
                  <c:v>0.1631476</c:v>
                </c:pt>
                <c:pt idx="997">
                  <c:v>0.1642409</c:v>
                </c:pt>
                <c:pt idx="998">
                  <c:v>0.16471050000000001</c:v>
                </c:pt>
                <c:pt idx="999">
                  <c:v>0.1645288</c:v>
                </c:pt>
                <c:pt idx="1000">
                  <c:v>0.16368869999999999</c:v>
                </c:pt>
                <c:pt idx="1001">
                  <c:v>0.16222020000000001</c:v>
                </c:pt>
                <c:pt idx="1002">
                  <c:v>0.16019630000000001</c:v>
                </c:pt>
                <c:pt idx="1003">
                  <c:v>0.1577383</c:v>
                </c:pt>
                <c:pt idx="1004">
                  <c:v>0.1550058</c:v>
                </c:pt>
                <c:pt idx="1005">
                  <c:v>0.15215409999999999</c:v>
                </c:pt>
                <c:pt idx="1006">
                  <c:v>0.149311</c:v>
                </c:pt>
                <c:pt idx="1007">
                  <c:v>0.14655260000000001</c:v>
                </c:pt>
                <c:pt idx="1008">
                  <c:v>0.14389170000000001</c:v>
                </c:pt>
                <c:pt idx="1009">
                  <c:v>0.14129649999999999</c:v>
                </c:pt>
                <c:pt idx="1010">
                  <c:v>0.1387188</c:v>
                </c:pt>
                <c:pt idx="1011">
                  <c:v>0.13612479999999999</c:v>
                </c:pt>
                <c:pt idx="1012">
                  <c:v>0.13351460000000001</c:v>
                </c:pt>
                <c:pt idx="1013">
                  <c:v>0.13092129999999999</c:v>
                </c:pt>
                <c:pt idx="1014">
                  <c:v>0.12839719999999999</c:v>
                </c:pt>
                <c:pt idx="1015">
                  <c:v>0.12599589999999999</c:v>
                </c:pt>
                <c:pt idx="1016">
                  <c:v>0.12375659999999999</c:v>
                </c:pt>
                <c:pt idx="1017">
                  <c:v>0.12169770000000001</c:v>
                </c:pt>
                <c:pt idx="1018">
                  <c:v>0.11982669999999999</c:v>
                </c:pt>
                <c:pt idx="1019">
                  <c:v>0.11814910000000001</c:v>
                </c:pt>
                <c:pt idx="1020">
                  <c:v>0.1166695</c:v>
                </c:pt>
                <c:pt idx="1021">
                  <c:v>0.1153928</c:v>
                </c:pt>
                <c:pt idx="1022">
                  <c:v>0.1143122</c:v>
                </c:pt>
                <c:pt idx="1023">
                  <c:v>0.113401</c:v>
                </c:pt>
                <c:pt idx="1024">
                  <c:v>0.1126118</c:v>
                </c:pt>
                <c:pt idx="1025">
                  <c:v>0.1118895</c:v>
                </c:pt>
                <c:pt idx="1026">
                  <c:v>0.1111885</c:v>
                </c:pt>
                <c:pt idx="1027">
                  <c:v>0.1104822</c:v>
                </c:pt>
                <c:pt idx="1028">
                  <c:v>0.1097736</c:v>
                </c:pt>
                <c:pt idx="1029">
                  <c:v>0.1090825</c:v>
                </c:pt>
                <c:pt idx="1030">
                  <c:v>0.1084325</c:v>
                </c:pt>
                <c:pt idx="1031">
                  <c:v>0.1078358</c:v>
                </c:pt>
                <c:pt idx="1032">
                  <c:v>0.1072862</c:v>
                </c:pt>
                <c:pt idx="1033">
                  <c:v>0.1067697</c:v>
                </c:pt>
                <c:pt idx="1034">
                  <c:v>0.1062753</c:v>
                </c:pt>
                <c:pt idx="1035">
                  <c:v>0.1058099</c:v>
                </c:pt>
                <c:pt idx="1036">
                  <c:v>0.10540090000000001</c:v>
                </c:pt>
                <c:pt idx="1037">
                  <c:v>0.1050857</c:v>
                </c:pt>
                <c:pt idx="1038">
                  <c:v>0.1048944</c:v>
                </c:pt>
                <c:pt idx="1039">
                  <c:v>0.10483679999999999</c:v>
                </c:pt>
                <c:pt idx="1040">
                  <c:v>0.10489510000000001</c:v>
                </c:pt>
                <c:pt idx="1041">
                  <c:v>0.10503410000000001</c:v>
                </c:pt>
                <c:pt idx="1042">
                  <c:v>0.1052168</c:v>
                </c:pt>
                <c:pt idx="1043">
                  <c:v>0.1054223</c:v>
                </c:pt>
                <c:pt idx="1044">
                  <c:v>0.10565049999999999</c:v>
                </c:pt>
                <c:pt idx="1045">
                  <c:v>0.1059165</c:v>
                </c:pt>
                <c:pt idx="1046">
                  <c:v>0.1062332</c:v>
                </c:pt>
                <c:pt idx="1047">
                  <c:v>0.1066003</c:v>
                </c:pt>
                <c:pt idx="1048">
                  <c:v>0.10699500000000001</c:v>
                </c:pt>
                <c:pt idx="1049">
                  <c:v>0.1073852</c:v>
                </c:pt>
                <c:pt idx="1050">
                  <c:v>0.1077375</c:v>
                </c:pt>
                <c:pt idx="1051">
                  <c:v>0.1080366</c:v>
                </c:pt>
                <c:pt idx="1052">
                  <c:v>0.1082878</c:v>
                </c:pt>
                <c:pt idx="1053">
                  <c:v>0.1085122</c:v>
                </c:pt>
                <c:pt idx="1054">
                  <c:v>0.1087287</c:v>
                </c:pt>
                <c:pt idx="1055">
                  <c:v>0.10894620000000001</c:v>
                </c:pt>
                <c:pt idx="1056">
                  <c:v>0.10915619999999999</c:v>
                </c:pt>
                <c:pt idx="1057">
                  <c:v>0.1093437</c:v>
                </c:pt>
                <c:pt idx="1058">
                  <c:v>0.10949929999999999</c:v>
                </c:pt>
                <c:pt idx="1059">
                  <c:v>0.10963349999999999</c:v>
                </c:pt>
                <c:pt idx="1060">
                  <c:v>0.10977480000000001</c:v>
                </c:pt>
                <c:pt idx="1061">
                  <c:v>0.1099628</c:v>
                </c:pt>
                <c:pt idx="1062">
                  <c:v>0.11023090000000001</c:v>
                </c:pt>
                <c:pt idx="1063">
                  <c:v>0.1105897</c:v>
                </c:pt>
                <c:pt idx="1064">
                  <c:v>0.11102679999999999</c:v>
                </c:pt>
                <c:pt idx="1065">
                  <c:v>0.1115128</c:v>
                </c:pt>
                <c:pt idx="1066">
                  <c:v>0.1120186</c:v>
                </c:pt>
                <c:pt idx="1067">
                  <c:v>0.11253059999999999</c:v>
                </c:pt>
                <c:pt idx="1068">
                  <c:v>0.113051</c:v>
                </c:pt>
                <c:pt idx="1069">
                  <c:v>0.11359130000000001</c:v>
                </c:pt>
                <c:pt idx="1070">
                  <c:v>0.114159</c:v>
                </c:pt>
                <c:pt idx="1071">
                  <c:v>0.1147445</c:v>
                </c:pt>
                <c:pt idx="1072">
                  <c:v>0.11532050000000001</c:v>
                </c:pt>
                <c:pt idx="1073">
                  <c:v>0.1158539</c:v>
                </c:pt>
                <c:pt idx="1074">
                  <c:v>0.11631809999999999</c:v>
                </c:pt>
                <c:pt idx="1075">
                  <c:v>0.11670800000000001</c:v>
                </c:pt>
                <c:pt idx="1076">
                  <c:v>0.1170368</c:v>
                </c:pt>
                <c:pt idx="1077">
                  <c:v>0.1173264</c:v>
                </c:pt>
                <c:pt idx="1078">
                  <c:v>0.11758639999999999</c:v>
                </c:pt>
                <c:pt idx="1079">
                  <c:v>0.11780599999999999</c:v>
                </c:pt>
                <c:pt idx="1080">
                  <c:v>0.1179509</c:v>
                </c:pt>
                <c:pt idx="1081">
                  <c:v>0.11798640000000001</c:v>
                </c:pt>
                <c:pt idx="1082">
                  <c:v>0.11789239999999999</c:v>
                </c:pt>
                <c:pt idx="1083">
                  <c:v>0.117683</c:v>
                </c:pt>
                <c:pt idx="1084">
                  <c:v>0.1174082</c:v>
                </c:pt>
                <c:pt idx="1085">
                  <c:v>0.1171417</c:v>
                </c:pt>
                <c:pt idx="1086">
                  <c:v>0.1169536</c:v>
                </c:pt>
                <c:pt idx="1087">
                  <c:v>0.1168872</c:v>
                </c:pt>
                <c:pt idx="1088">
                  <c:v>0.116954</c:v>
                </c:pt>
                <c:pt idx="1089">
                  <c:v>0.117136</c:v>
                </c:pt>
                <c:pt idx="1090">
                  <c:v>0.11740490000000001</c:v>
                </c:pt>
                <c:pt idx="1091">
                  <c:v>0.11773989999999999</c:v>
                </c:pt>
                <c:pt idx="1092">
                  <c:v>0.1181355</c:v>
                </c:pt>
                <c:pt idx="1093">
                  <c:v>0.1185983</c:v>
                </c:pt>
                <c:pt idx="1094">
                  <c:v>0.1191324</c:v>
                </c:pt>
                <c:pt idx="1095">
                  <c:v>0.1197274</c:v>
                </c:pt>
                <c:pt idx="1096">
                  <c:v>0.12035410000000001</c:v>
                </c:pt>
                <c:pt idx="1097">
                  <c:v>0.1209694</c:v>
                </c:pt>
                <c:pt idx="1098">
                  <c:v>0.12153659999999999</c:v>
                </c:pt>
                <c:pt idx="1099">
                  <c:v>0.1220334</c:v>
                </c:pt>
                <c:pt idx="1100">
                  <c:v>0.122458</c:v>
                </c:pt>
                <c:pt idx="1101">
                  <c:v>0.1228225</c:v>
                </c:pt>
                <c:pt idx="1102">
                  <c:v>0.1231392</c:v>
                </c:pt>
                <c:pt idx="1103">
                  <c:v>0.1234102</c:v>
                </c:pt>
                <c:pt idx="1104">
                  <c:v>0.1236281</c:v>
                </c:pt>
                <c:pt idx="1105">
                  <c:v>0.12378400000000001</c:v>
                </c:pt>
                <c:pt idx="1106">
                  <c:v>0.1238827</c:v>
                </c:pt>
                <c:pt idx="1107">
                  <c:v>0.1239512</c:v>
                </c:pt>
                <c:pt idx="1108">
                  <c:v>0.1240352</c:v>
                </c:pt>
                <c:pt idx="1109">
                  <c:v>0.12418700000000001</c:v>
                </c:pt>
                <c:pt idx="1110">
                  <c:v>0.12444089999999999</c:v>
                </c:pt>
                <c:pt idx="1111">
                  <c:v>0.1248035</c:v>
                </c:pt>
                <c:pt idx="1112">
                  <c:v>0.1252491</c:v>
                </c:pt>
                <c:pt idx="1113">
                  <c:v>0.12573799999999999</c:v>
                </c:pt>
                <c:pt idx="1114">
                  <c:v>0.12623210000000001</c:v>
                </c:pt>
                <c:pt idx="1115">
                  <c:v>0.1267151</c:v>
                </c:pt>
                <c:pt idx="1116">
                  <c:v>0.12719620000000001</c:v>
                </c:pt>
                <c:pt idx="1117">
                  <c:v>0.12770010000000001</c:v>
                </c:pt>
                <c:pt idx="1118">
                  <c:v>0.12824830000000001</c:v>
                </c:pt>
                <c:pt idx="1119">
                  <c:v>0.12884570000000001</c:v>
                </c:pt>
                <c:pt idx="1120">
                  <c:v>0.12947620000000001</c:v>
                </c:pt>
                <c:pt idx="1121">
                  <c:v>0.13011239999999999</c:v>
                </c:pt>
                <c:pt idx="1122">
                  <c:v>0.1307352</c:v>
                </c:pt>
                <c:pt idx="1123">
                  <c:v>0.13134309999999999</c:v>
                </c:pt>
                <c:pt idx="1124">
                  <c:v>0.13195390000000001</c:v>
                </c:pt>
                <c:pt idx="1125">
                  <c:v>0.13259290000000001</c:v>
                </c:pt>
                <c:pt idx="1126">
                  <c:v>0.13327259999999999</c:v>
                </c:pt>
                <c:pt idx="1127">
                  <c:v>0.13397970000000001</c:v>
                </c:pt>
                <c:pt idx="1128">
                  <c:v>0.13467470000000001</c:v>
                </c:pt>
                <c:pt idx="1129">
                  <c:v>0.13530590000000001</c:v>
                </c:pt>
                <c:pt idx="1130">
                  <c:v>0.13583239999999999</c:v>
                </c:pt>
                <c:pt idx="1131">
                  <c:v>0.13624739999999999</c:v>
                </c:pt>
                <c:pt idx="1132">
                  <c:v>0.13657949999999999</c:v>
                </c:pt>
                <c:pt idx="1133">
                  <c:v>0.13688159999999999</c:v>
                </c:pt>
                <c:pt idx="1134">
                  <c:v>0.1372138</c:v>
                </c:pt>
                <c:pt idx="1135">
                  <c:v>0.13762160000000001</c:v>
                </c:pt>
                <c:pt idx="1136">
                  <c:v>0.13812360000000001</c:v>
                </c:pt>
                <c:pt idx="1137">
                  <c:v>0.13871910000000001</c:v>
                </c:pt>
                <c:pt idx="1138">
                  <c:v>0.13940240000000001</c:v>
                </c:pt>
                <c:pt idx="1139">
                  <c:v>0.14017109999999999</c:v>
                </c:pt>
                <c:pt idx="1140">
                  <c:v>0.14103550000000001</c:v>
                </c:pt>
                <c:pt idx="1141">
                  <c:v>0.14200879999999999</c:v>
                </c:pt>
                <c:pt idx="1142">
                  <c:v>0.143093</c:v>
                </c:pt>
                <c:pt idx="1143">
                  <c:v>0.14427000000000001</c:v>
                </c:pt>
                <c:pt idx="1144">
                  <c:v>0.1455033</c:v>
                </c:pt>
                <c:pt idx="1145">
                  <c:v>0.14675150000000001</c:v>
                </c:pt>
                <c:pt idx="1146">
                  <c:v>0.14798220000000001</c:v>
                </c:pt>
                <c:pt idx="1147">
                  <c:v>0.1491894</c:v>
                </c:pt>
                <c:pt idx="1148">
                  <c:v>0.15038950000000001</c:v>
                </c:pt>
                <c:pt idx="1149">
                  <c:v>0.1516072</c:v>
                </c:pt>
                <c:pt idx="1150">
                  <c:v>0.1528574</c:v>
                </c:pt>
                <c:pt idx="1151">
                  <c:v>0.15412529999999999</c:v>
                </c:pt>
                <c:pt idx="1152">
                  <c:v>0.15536649999999999</c:v>
                </c:pt>
                <c:pt idx="1153">
                  <c:v>0.15652569999999999</c:v>
                </c:pt>
                <c:pt idx="1154">
                  <c:v>0.157558</c:v>
                </c:pt>
                <c:pt idx="1155">
                  <c:v>0.15844849999999999</c:v>
                </c:pt>
                <c:pt idx="1156">
                  <c:v>0.159222</c:v>
                </c:pt>
                <c:pt idx="1157">
                  <c:v>0.1599274</c:v>
                </c:pt>
                <c:pt idx="1158">
                  <c:v>0.16062309999999999</c:v>
                </c:pt>
                <c:pt idx="1159">
                  <c:v>0.16134760000000001</c:v>
                </c:pt>
                <c:pt idx="1160">
                  <c:v>0.16211220000000001</c:v>
                </c:pt>
                <c:pt idx="1161">
                  <c:v>0.16290499999999999</c:v>
                </c:pt>
                <c:pt idx="1162">
                  <c:v>0.16370460000000001</c:v>
                </c:pt>
                <c:pt idx="1163">
                  <c:v>0.16449620000000001</c:v>
                </c:pt>
                <c:pt idx="1164">
                  <c:v>0.16528109999999999</c:v>
                </c:pt>
                <c:pt idx="1165">
                  <c:v>0.1660741</c:v>
                </c:pt>
                <c:pt idx="1166">
                  <c:v>0.1668927</c:v>
                </c:pt>
                <c:pt idx="1167">
                  <c:v>0.16774639999999999</c:v>
                </c:pt>
                <c:pt idx="1168">
                  <c:v>0.1686338</c:v>
                </c:pt>
                <c:pt idx="1169">
                  <c:v>0.1695441</c:v>
                </c:pt>
                <c:pt idx="1170">
                  <c:v>0.17046839999999999</c:v>
                </c:pt>
                <c:pt idx="1171">
                  <c:v>0.17140820000000001</c:v>
                </c:pt>
                <c:pt idx="1172">
                  <c:v>0.1723701</c:v>
                </c:pt>
                <c:pt idx="1173">
                  <c:v>0.17336029999999999</c:v>
                </c:pt>
                <c:pt idx="1174">
                  <c:v>0.1743712</c:v>
                </c:pt>
                <c:pt idx="1175">
                  <c:v>0.17537330000000001</c:v>
                </c:pt>
                <c:pt idx="1176">
                  <c:v>0.17632030000000001</c:v>
                </c:pt>
                <c:pt idx="1177">
                  <c:v>0.17716460000000001</c:v>
                </c:pt>
                <c:pt idx="1178">
                  <c:v>0.177872</c:v>
                </c:pt>
                <c:pt idx="1179">
                  <c:v>0.17843539999999999</c:v>
                </c:pt>
                <c:pt idx="1180">
                  <c:v>0.17887500000000001</c:v>
                </c:pt>
                <c:pt idx="1181">
                  <c:v>0.17922689999999999</c:v>
                </c:pt>
                <c:pt idx="1182">
                  <c:v>0.1795255</c:v>
                </c:pt>
                <c:pt idx="1183">
                  <c:v>0.1797927</c:v>
                </c:pt>
                <c:pt idx="1184">
                  <c:v>0.180038</c:v>
                </c:pt>
                <c:pt idx="1185">
                  <c:v>0.18026229999999999</c:v>
                </c:pt>
                <c:pt idx="1186">
                  <c:v>0.18047650000000001</c:v>
                </c:pt>
                <c:pt idx="1187">
                  <c:v>0.18070149999999999</c:v>
                </c:pt>
                <c:pt idx="1188">
                  <c:v>0.1809692</c:v>
                </c:pt>
                <c:pt idx="1189">
                  <c:v>0.18130940000000001</c:v>
                </c:pt>
                <c:pt idx="1190">
                  <c:v>0.18173410000000001</c:v>
                </c:pt>
                <c:pt idx="1191">
                  <c:v>0.18223210000000001</c:v>
                </c:pt>
                <c:pt idx="1192">
                  <c:v>0.1827772</c:v>
                </c:pt>
                <c:pt idx="1193">
                  <c:v>0.183341</c:v>
                </c:pt>
                <c:pt idx="1194">
                  <c:v>0.18391560000000001</c:v>
                </c:pt>
                <c:pt idx="1195">
                  <c:v>0.18451970000000001</c:v>
                </c:pt>
                <c:pt idx="1196">
                  <c:v>0.18519459999999999</c:v>
                </c:pt>
                <c:pt idx="1197">
                  <c:v>0.18597859999999999</c:v>
                </c:pt>
                <c:pt idx="1198">
                  <c:v>0.1868901</c:v>
                </c:pt>
                <c:pt idx="1199">
                  <c:v>0.18790570000000001</c:v>
                </c:pt>
                <c:pt idx="1200">
                  <c:v>0.188974</c:v>
                </c:pt>
                <c:pt idx="1201">
                  <c:v>0.19002440000000001</c:v>
                </c:pt>
                <c:pt idx="1202">
                  <c:v>0.19099959999999999</c:v>
                </c:pt>
                <c:pt idx="1203">
                  <c:v>0.1918754</c:v>
                </c:pt>
                <c:pt idx="1204">
                  <c:v>0.1926641</c:v>
                </c:pt>
                <c:pt idx="1205">
                  <c:v>0.19340070000000001</c:v>
                </c:pt>
                <c:pt idx="1206">
                  <c:v>0.19411780000000001</c:v>
                </c:pt>
                <c:pt idx="1207">
                  <c:v>0.1948308</c:v>
                </c:pt>
                <c:pt idx="1208">
                  <c:v>0.19553219999999999</c:v>
                </c:pt>
                <c:pt idx="1209">
                  <c:v>0.19620170000000001</c:v>
                </c:pt>
                <c:pt idx="1210">
                  <c:v>0.1968229</c:v>
                </c:pt>
                <c:pt idx="1211">
                  <c:v>0.19740489999999999</c:v>
                </c:pt>
                <c:pt idx="1212">
                  <c:v>0.19797729999999999</c:v>
                </c:pt>
                <c:pt idx="1213">
                  <c:v>0.1985904</c:v>
                </c:pt>
                <c:pt idx="1214">
                  <c:v>0.1992873</c:v>
                </c:pt>
                <c:pt idx="1215">
                  <c:v>0.20009260000000001</c:v>
                </c:pt>
                <c:pt idx="1216">
                  <c:v>0.2010074</c:v>
                </c:pt>
                <c:pt idx="1217">
                  <c:v>0.2020188</c:v>
                </c:pt>
                <c:pt idx="1218">
                  <c:v>0.20311280000000001</c:v>
                </c:pt>
                <c:pt idx="1219">
                  <c:v>0.20428789999999999</c:v>
                </c:pt>
                <c:pt idx="1220">
                  <c:v>0.2055572</c:v>
                </c:pt>
                <c:pt idx="1221">
                  <c:v>0.20693619999999999</c:v>
                </c:pt>
                <c:pt idx="1222">
                  <c:v>0.2084279</c:v>
                </c:pt>
                <c:pt idx="1223">
                  <c:v>0.21001320000000001</c:v>
                </c:pt>
                <c:pt idx="1224">
                  <c:v>0.21165049999999999</c:v>
                </c:pt>
                <c:pt idx="1225">
                  <c:v>0.21328910000000001</c:v>
                </c:pt>
                <c:pt idx="1226">
                  <c:v>0.21489050000000001</c:v>
                </c:pt>
                <c:pt idx="1227">
                  <c:v>0.21643889999999999</c:v>
                </c:pt>
                <c:pt idx="1228">
                  <c:v>0.21794350000000001</c:v>
                </c:pt>
                <c:pt idx="1229">
                  <c:v>0.2194248</c:v>
                </c:pt>
                <c:pt idx="1230">
                  <c:v>0.2208975</c:v>
                </c:pt>
                <c:pt idx="1231">
                  <c:v>0.22235830000000001</c:v>
                </c:pt>
                <c:pt idx="1232">
                  <c:v>0.22378290000000001</c:v>
                </c:pt>
                <c:pt idx="1233">
                  <c:v>0.22514049999999999</c:v>
                </c:pt>
                <c:pt idx="1234">
                  <c:v>0.2264091</c:v>
                </c:pt>
                <c:pt idx="1235">
                  <c:v>0.22759109999999999</c:v>
                </c:pt>
                <c:pt idx="1236">
                  <c:v>0.22871330000000001</c:v>
                </c:pt>
                <c:pt idx="1237">
                  <c:v>0.22981699999999999</c:v>
                </c:pt>
                <c:pt idx="1238">
                  <c:v>0.23093910000000001</c:v>
                </c:pt>
                <c:pt idx="1239">
                  <c:v>0.23210349999999999</c:v>
                </c:pt>
                <c:pt idx="1240">
                  <c:v>0.23331750000000001</c:v>
                </c:pt>
                <c:pt idx="1241">
                  <c:v>0.23458399999999999</c:v>
                </c:pt>
                <c:pt idx="1242">
                  <c:v>0.23590990000000001</c:v>
                </c:pt>
                <c:pt idx="1243">
                  <c:v>0.23731669999999999</c:v>
                </c:pt>
                <c:pt idx="1244">
                  <c:v>0.2388315</c:v>
                </c:pt>
                <c:pt idx="1245">
                  <c:v>0.24047750000000001</c:v>
                </c:pt>
                <c:pt idx="1246">
                  <c:v>0.24225350000000001</c:v>
                </c:pt>
                <c:pt idx="1247">
                  <c:v>0.2441305</c:v>
                </c:pt>
                <c:pt idx="1248">
                  <c:v>0.2460552</c:v>
                </c:pt>
                <c:pt idx="1249">
                  <c:v>0.24797050000000001</c:v>
                </c:pt>
                <c:pt idx="1250">
                  <c:v>0.2498348</c:v>
                </c:pt>
                <c:pt idx="1251">
                  <c:v>0.25163469999999999</c:v>
                </c:pt>
                <c:pt idx="1252">
                  <c:v>0.25337959999999998</c:v>
                </c:pt>
                <c:pt idx="1253">
                  <c:v>0.25508829999999999</c:v>
                </c:pt>
                <c:pt idx="1254">
                  <c:v>0.25676850000000001</c:v>
                </c:pt>
                <c:pt idx="1255">
                  <c:v>0.25840629999999998</c:v>
                </c:pt>
                <c:pt idx="1256">
                  <c:v>0.25997300000000001</c:v>
                </c:pt>
                <c:pt idx="1257">
                  <c:v>0.26144390000000001</c:v>
                </c:pt>
                <c:pt idx="1258">
                  <c:v>0.26281539999999998</c:v>
                </c:pt>
                <c:pt idx="1259">
                  <c:v>0.26412160000000001</c:v>
                </c:pt>
                <c:pt idx="1260">
                  <c:v>0.26542260000000001</c:v>
                </c:pt>
                <c:pt idx="1261">
                  <c:v>0.2667815</c:v>
                </c:pt>
                <c:pt idx="1262">
                  <c:v>0.26824360000000003</c:v>
                </c:pt>
                <c:pt idx="1263">
                  <c:v>0.269816</c:v>
                </c:pt>
                <c:pt idx="1264">
                  <c:v>0.27146969999999998</c:v>
                </c:pt>
                <c:pt idx="1265">
                  <c:v>0.27315919999999999</c:v>
                </c:pt>
                <c:pt idx="1266">
                  <c:v>0.2748506</c:v>
                </c:pt>
                <c:pt idx="1267">
                  <c:v>0.27653860000000002</c:v>
                </c:pt>
                <c:pt idx="1268">
                  <c:v>0.27825349999999999</c:v>
                </c:pt>
                <c:pt idx="1269">
                  <c:v>0.28004600000000002</c:v>
                </c:pt>
                <c:pt idx="1270">
                  <c:v>0.2819584</c:v>
                </c:pt>
                <c:pt idx="1271">
                  <c:v>0.2840104</c:v>
                </c:pt>
                <c:pt idx="1272">
                  <c:v>0.28618880000000002</c:v>
                </c:pt>
                <c:pt idx="1273">
                  <c:v>0.28845409999999999</c:v>
                </c:pt>
                <c:pt idx="1274">
                  <c:v>0.29075879999999998</c:v>
                </c:pt>
                <c:pt idx="1275">
                  <c:v>0.29306349999999998</c:v>
                </c:pt>
                <c:pt idx="1276">
                  <c:v>0.29534680000000002</c:v>
                </c:pt>
                <c:pt idx="1277">
                  <c:v>0.29759249999999998</c:v>
                </c:pt>
                <c:pt idx="1278">
                  <c:v>0.29978949999999999</c:v>
                </c:pt>
                <c:pt idx="1279">
                  <c:v>0.30191839999999998</c:v>
                </c:pt>
                <c:pt idx="1280">
                  <c:v>0.3039597</c:v>
                </c:pt>
                <c:pt idx="1281">
                  <c:v>0.3059016</c:v>
                </c:pt>
                <c:pt idx="1282">
                  <c:v>0.307755</c:v>
                </c:pt>
                <c:pt idx="1283">
                  <c:v>0.30955559999999999</c:v>
                </c:pt>
                <c:pt idx="1284">
                  <c:v>0.31135570000000001</c:v>
                </c:pt>
                <c:pt idx="1285">
                  <c:v>0.31320379999999998</c:v>
                </c:pt>
                <c:pt idx="1286">
                  <c:v>0.31512810000000002</c:v>
                </c:pt>
                <c:pt idx="1287">
                  <c:v>0.31712950000000001</c:v>
                </c:pt>
                <c:pt idx="1288">
                  <c:v>0.3191813</c:v>
                </c:pt>
                <c:pt idx="1289">
                  <c:v>0.32125120000000001</c:v>
                </c:pt>
                <c:pt idx="1290">
                  <c:v>0.32332060000000001</c:v>
                </c:pt>
                <c:pt idx="1291">
                  <c:v>0.32539430000000003</c:v>
                </c:pt>
                <c:pt idx="1292">
                  <c:v>0.32749470000000003</c:v>
                </c:pt>
                <c:pt idx="1293">
                  <c:v>0.32964880000000002</c:v>
                </c:pt>
                <c:pt idx="1294">
                  <c:v>0.33186900000000003</c:v>
                </c:pt>
                <c:pt idx="1295">
                  <c:v>0.33414729999999998</c:v>
                </c:pt>
                <c:pt idx="1296">
                  <c:v>0.33646470000000001</c:v>
                </c:pt>
                <c:pt idx="1297">
                  <c:v>0.33880719999999998</c:v>
                </c:pt>
                <c:pt idx="1298">
                  <c:v>0.34118209999999999</c:v>
                </c:pt>
                <c:pt idx="1299">
                  <c:v>0.34362789999999999</c:v>
                </c:pt>
                <c:pt idx="1300">
                  <c:v>0.34619889999999998</c:v>
                </c:pt>
                <c:pt idx="1301">
                  <c:v>0.34893879999999999</c:v>
                </c:pt>
                <c:pt idx="1302">
                  <c:v>0.35185660000000002</c:v>
                </c:pt>
                <c:pt idx="1303">
                  <c:v>0.35491240000000002</c:v>
                </c:pt>
                <c:pt idx="1304">
                  <c:v>0.3580296</c:v>
                </c:pt>
                <c:pt idx="1305">
                  <c:v>0.36112070000000002</c:v>
                </c:pt>
                <c:pt idx="1306">
                  <c:v>0.36411130000000003</c:v>
                </c:pt>
                <c:pt idx="1307">
                  <c:v>0.3669692</c:v>
                </c:pt>
                <c:pt idx="1308">
                  <c:v>0.36970340000000002</c:v>
                </c:pt>
                <c:pt idx="1309">
                  <c:v>0.37235190000000001</c:v>
                </c:pt>
                <c:pt idx="1310">
                  <c:v>0.37495849999999997</c:v>
                </c:pt>
                <c:pt idx="1311">
                  <c:v>0.3775637</c:v>
                </c:pt>
                <c:pt idx="1312">
                  <c:v>0.38020179999999998</c:v>
                </c:pt>
                <c:pt idx="1313">
                  <c:v>0.38290600000000002</c:v>
                </c:pt>
                <c:pt idx="1314">
                  <c:v>0.38572580000000001</c:v>
                </c:pt>
                <c:pt idx="1315">
                  <c:v>0.38872689999999999</c:v>
                </c:pt>
                <c:pt idx="1316">
                  <c:v>0.39197300000000002</c:v>
                </c:pt>
                <c:pt idx="1317">
                  <c:v>0.39551799999999998</c:v>
                </c:pt>
                <c:pt idx="1318">
                  <c:v>0.39938089999999998</c:v>
                </c:pt>
                <c:pt idx="1319">
                  <c:v>0.40354679999999998</c:v>
                </c:pt>
                <c:pt idx="1320">
                  <c:v>0.40797929999999999</c:v>
                </c:pt>
                <c:pt idx="1321">
                  <c:v>0.41264770000000001</c:v>
                </c:pt>
                <c:pt idx="1322">
                  <c:v>0.41754839999999999</c:v>
                </c:pt>
                <c:pt idx="1323">
                  <c:v>0.42271360000000002</c:v>
                </c:pt>
                <c:pt idx="1324">
                  <c:v>0.42819760000000001</c:v>
                </c:pt>
                <c:pt idx="1325">
                  <c:v>0.43404419999999999</c:v>
                </c:pt>
                <c:pt idx="1326">
                  <c:v>0.44026199999999999</c:v>
                </c:pt>
                <c:pt idx="1327">
                  <c:v>0.44681100000000001</c:v>
                </c:pt>
                <c:pt idx="1328">
                  <c:v>0.45361020000000002</c:v>
                </c:pt>
                <c:pt idx="1329">
                  <c:v>0.4605612</c:v>
                </c:pt>
                <c:pt idx="1330">
                  <c:v>0.46758509999999998</c:v>
                </c:pt>
                <c:pt idx="1331">
                  <c:v>0.474638</c:v>
                </c:pt>
                <c:pt idx="1332">
                  <c:v>0.48170750000000001</c:v>
                </c:pt>
                <c:pt idx="1333">
                  <c:v>0.48879650000000002</c:v>
                </c:pt>
                <c:pt idx="1334">
                  <c:v>0.49589549999999999</c:v>
                </c:pt>
                <c:pt idx="1335">
                  <c:v>0.50297080000000005</c:v>
                </c:pt>
                <c:pt idx="1336">
                  <c:v>0.50996180000000002</c:v>
                </c:pt>
                <c:pt idx="1337">
                  <c:v>0.51680099999999995</c:v>
                </c:pt>
                <c:pt idx="1338">
                  <c:v>0.52342230000000001</c:v>
                </c:pt>
                <c:pt idx="1339">
                  <c:v>0.5297771</c:v>
                </c:pt>
                <c:pt idx="1340">
                  <c:v>0.5358231</c:v>
                </c:pt>
                <c:pt idx="1341">
                  <c:v>0.54150799999999999</c:v>
                </c:pt>
                <c:pt idx="1342">
                  <c:v>0.54676449999999999</c:v>
                </c:pt>
                <c:pt idx="1343">
                  <c:v>0.55150770000000005</c:v>
                </c:pt>
                <c:pt idx="1344">
                  <c:v>0.5556489</c:v>
                </c:pt>
                <c:pt idx="1345">
                  <c:v>0.55912490000000004</c:v>
                </c:pt>
                <c:pt idx="1346">
                  <c:v>0.56190620000000002</c:v>
                </c:pt>
                <c:pt idx="1347">
                  <c:v>0.56399549999999998</c:v>
                </c:pt>
                <c:pt idx="1348">
                  <c:v>0.56540970000000002</c:v>
                </c:pt>
                <c:pt idx="1349">
                  <c:v>0.56614920000000002</c:v>
                </c:pt>
                <c:pt idx="1350">
                  <c:v>0.56618060000000003</c:v>
                </c:pt>
                <c:pt idx="1351">
                  <c:v>0.56544110000000003</c:v>
                </c:pt>
                <c:pt idx="1352">
                  <c:v>0.56385850000000004</c:v>
                </c:pt>
                <c:pt idx="1353">
                  <c:v>0.56138319999999997</c:v>
                </c:pt>
                <c:pt idx="1354">
                  <c:v>0.55801670000000003</c:v>
                </c:pt>
                <c:pt idx="1355">
                  <c:v>0.55381499999999995</c:v>
                </c:pt>
                <c:pt idx="1356">
                  <c:v>0.54887960000000002</c:v>
                </c:pt>
                <c:pt idx="1357">
                  <c:v>0.5433171</c:v>
                </c:pt>
                <c:pt idx="1358">
                  <c:v>0.53723589999999999</c:v>
                </c:pt>
                <c:pt idx="1359">
                  <c:v>0.53072640000000004</c:v>
                </c:pt>
                <c:pt idx="1360">
                  <c:v>0.52387050000000002</c:v>
                </c:pt>
                <c:pt idx="1361">
                  <c:v>0.51676770000000005</c:v>
                </c:pt>
                <c:pt idx="1362">
                  <c:v>0.50954449999999996</c:v>
                </c:pt>
                <c:pt idx="1363">
                  <c:v>0.5023493</c:v>
                </c:pt>
                <c:pt idx="1364">
                  <c:v>0.49535020000000002</c:v>
                </c:pt>
                <c:pt idx="1365">
                  <c:v>0.4886952</c:v>
                </c:pt>
                <c:pt idx="1366">
                  <c:v>0.4824888</c:v>
                </c:pt>
                <c:pt idx="1367">
                  <c:v>0.47679680000000002</c:v>
                </c:pt>
                <c:pt idx="1368">
                  <c:v>0.4716397</c:v>
                </c:pt>
                <c:pt idx="1369">
                  <c:v>0.4670203</c:v>
                </c:pt>
                <c:pt idx="1370">
                  <c:v>0.46294190000000002</c:v>
                </c:pt>
                <c:pt idx="1371">
                  <c:v>0.4594126</c:v>
                </c:pt>
                <c:pt idx="1372">
                  <c:v>0.4564396</c:v>
                </c:pt>
                <c:pt idx="1373">
                  <c:v>0.454009</c:v>
                </c:pt>
                <c:pt idx="1374">
                  <c:v>0.45207039999999998</c:v>
                </c:pt>
                <c:pt idx="1375">
                  <c:v>0.45053729999999997</c:v>
                </c:pt>
                <c:pt idx="1376">
                  <c:v>0.44929910000000001</c:v>
                </c:pt>
                <c:pt idx="1377">
                  <c:v>0.44826280000000002</c:v>
                </c:pt>
                <c:pt idx="1378">
                  <c:v>0.44736870000000001</c:v>
                </c:pt>
                <c:pt idx="1379">
                  <c:v>0.4466097</c:v>
                </c:pt>
                <c:pt idx="1380">
                  <c:v>0.44601489999999999</c:v>
                </c:pt>
                <c:pt idx="1381">
                  <c:v>0.44562570000000001</c:v>
                </c:pt>
                <c:pt idx="1382">
                  <c:v>0.44546479999999999</c:v>
                </c:pt>
                <c:pt idx="1383">
                  <c:v>0.44551669999999999</c:v>
                </c:pt>
                <c:pt idx="1384">
                  <c:v>0.44573079999999998</c:v>
                </c:pt>
                <c:pt idx="1385">
                  <c:v>0.44604300000000002</c:v>
                </c:pt>
                <c:pt idx="1386">
                  <c:v>0.4463956</c:v>
                </c:pt>
                <c:pt idx="1387">
                  <c:v>0.44676009999999999</c:v>
                </c:pt>
                <c:pt idx="1388">
                  <c:v>0.44713029999999998</c:v>
                </c:pt>
                <c:pt idx="1389">
                  <c:v>0.44751190000000002</c:v>
                </c:pt>
                <c:pt idx="1390">
                  <c:v>0.44790869999999999</c:v>
                </c:pt>
                <c:pt idx="1391">
                  <c:v>0.44831130000000002</c:v>
                </c:pt>
                <c:pt idx="1392">
                  <c:v>0.44870670000000001</c:v>
                </c:pt>
                <c:pt idx="1393">
                  <c:v>0.44909209999999999</c:v>
                </c:pt>
                <c:pt idx="1394">
                  <c:v>0.44949470000000002</c:v>
                </c:pt>
                <c:pt idx="1395">
                  <c:v>0.44996429999999998</c:v>
                </c:pt>
                <c:pt idx="1396">
                  <c:v>0.45057199999999997</c:v>
                </c:pt>
                <c:pt idx="1397">
                  <c:v>0.45137569999999999</c:v>
                </c:pt>
                <c:pt idx="1398">
                  <c:v>0.4523973</c:v>
                </c:pt>
                <c:pt idx="1399">
                  <c:v>0.4536174</c:v>
                </c:pt>
                <c:pt idx="1400">
                  <c:v>0.45498060000000001</c:v>
                </c:pt>
                <c:pt idx="1401">
                  <c:v>0.45642379999999999</c:v>
                </c:pt>
                <c:pt idx="1402">
                  <c:v>0.45789609999999997</c:v>
                </c:pt>
                <c:pt idx="1403">
                  <c:v>0.45938020000000002</c:v>
                </c:pt>
                <c:pt idx="1404">
                  <c:v>0.4608834</c:v>
                </c:pt>
                <c:pt idx="1405">
                  <c:v>0.46242369999999999</c:v>
                </c:pt>
                <c:pt idx="1406">
                  <c:v>0.46401009999999998</c:v>
                </c:pt>
                <c:pt idx="1407">
                  <c:v>0.46562559999999997</c:v>
                </c:pt>
                <c:pt idx="1408">
                  <c:v>0.46723540000000002</c:v>
                </c:pt>
                <c:pt idx="1409">
                  <c:v>0.46880230000000001</c:v>
                </c:pt>
                <c:pt idx="1410">
                  <c:v>0.4703002</c:v>
                </c:pt>
                <c:pt idx="1411">
                  <c:v>0.4717249</c:v>
                </c:pt>
                <c:pt idx="1412">
                  <c:v>0.4730915</c:v>
                </c:pt>
                <c:pt idx="1413">
                  <c:v>0.4744157</c:v>
                </c:pt>
                <c:pt idx="1414">
                  <c:v>0.47570430000000002</c:v>
                </c:pt>
                <c:pt idx="1415">
                  <c:v>0.47694819999999999</c:v>
                </c:pt>
                <c:pt idx="1416">
                  <c:v>0.47813060000000002</c:v>
                </c:pt>
                <c:pt idx="1417">
                  <c:v>0.47923979999999999</c:v>
                </c:pt>
                <c:pt idx="1418">
                  <c:v>0.48028189999999998</c:v>
                </c:pt>
                <c:pt idx="1419">
                  <c:v>0.48128070000000001</c:v>
                </c:pt>
                <c:pt idx="1420">
                  <c:v>0.48226229999999998</c:v>
                </c:pt>
                <c:pt idx="1421">
                  <c:v>0.48324299999999998</c:v>
                </c:pt>
                <c:pt idx="1422">
                  <c:v>0.48421370000000002</c:v>
                </c:pt>
                <c:pt idx="1423">
                  <c:v>0.48514069999999998</c:v>
                </c:pt>
                <c:pt idx="1424">
                  <c:v>0.48598340000000001</c:v>
                </c:pt>
                <c:pt idx="1425">
                  <c:v>0.4867071</c:v>
                </c:pt>
                <c:pt idx="1426">
                  <c:v>0.48730050000000003</c:v>
                </c:pt>
                <c:pt idx="1427">
                  <c:v>0.48777300000000001</c:v>
                </c:pt>
                <c:pt idx="1428">
                  <c:v>0.4881318</c:v>
                </c:pt>
                <c:pt idx="1429">
                  <c:v>0.48836350000000001</c:v>
                </c:pt>
                <c:pt idx="1430">
                  <c:v>0.4884211</c:v>
                </c:pt>
                <c:pt idx="1431">
                  <c:v>0.48821979999999998</c:v>
                </c:pt>
                <c:pt idx="1432">
                  <c:v>0.48766969999999998</c:v>
                </c:pt>
                <c:pt idx="1433">
                  <c:v>0.48670140000000001</c:v>
                </c:pt>
                <c:pt idx="1434">
                  <c:v>0.4852863</c:v>
                </c:pt>
                <c:pt idx="1435">
                  <c:v>0.48344379999999998</c:v>
                </c:pt>
                <c:pt idx="1436">
                  <c:v>0.48122740000000003</c:v>
                </c:pt>
                <c:pt idx="1437">
                  <c:v>0.47869780000000001</c:v>
                </c:pt>
                <c:pt idx="1438">
                  <c:v>0.47589419999999999</c:v>
                </c:pt>
                <c:pt idx="1439">
                  <c:v>0.47283310000000001</c:v>
                </c:pt>
                <c:pt idx="1440">
                  <c:v>0.4695146</c:v>
                </c:pt>
                <c:pt idx="1441">
                  <c:v>0.4659392</c:v>
                </c:pt>
                <c:pt idx="1442">
                  <c:v>0.4621306</c:v>
                </c:pt>
                <c:pt idx="1443">
                  <c:v>0.45813880000000001</c:v>
                </c:pt>
                <c:pt idx="1444">
                  <c:v>0.45402799999999999</c:v>
                </c:pt>
                <c:pt idx="1445">
                  <c:v>0.44986389999999998</c:v>
                </c:pt>
                <c:pt idx="1446">
                  <c:v>0.4456966</c:v>
                </c:pt>
                <c:pt idx="1447">
                  <c:v>0.44155109999999997</c:v>
                </c:pt>
                <c:pt idx="1448">
                  <c:v>0.43744270000000002</c:v>
                </c:pt>
                <c:pt idx="1449">
                  <c:v>0.4333881</c:v>
                </c:pt>
                <c:pt idx="1450">
                  <c:v>0.42941669999999998</c:v>
                </c:pt>
                <c:pt idx="1451">
                  <c:v>0.42557430000000002</c:v>
                </c:pt>
                <c:pt idx="1452">
                  <c:v>0.42190800000000001</c:v>
                </c:pt>
                <c:pt idx="1453">
                  <c:v>0.4184425</c:v>
                </c:pt>
                <c:pt idx="1454">
                  <c:v>0.41517389999999998</c:v>
                </c:pt>
                <c:pt idx="1455">
                  <c:v>0.41206290000000001</c:v>
                </c:pt>
                <c:pt idx="1456">
                  <c:v>0.40905469999999999</c:v>
                </c:pt>
                <c:pt idx="1457">
                  <c:v>0.40609590000000001</c:v>
                </c:pt>
                <c:pt idx="1458">
                  <c:v>0.40315909999999999</c:v>
                </c:pt>
                <c:pt idx="1459">
                  <c:v>0.40024599999999999</c:v>
                </c:pt>
                <c:pt idx="1460">
                  <c:v>0.39737860000000003</c:v>
                </c:pt>
                <c:pt idx="1461">
                  <c:v>0.39457639999999999</c:v>
                </c:pt>
                <c:pt idx="1462">
                  <c:v>0.39184790000000003</c:v>
                </c:pt>
                <c:pt idx="1463">
                  <c:v>0.38917849999999998</c:v>
                </c:pt>
                <c:pt idx="1464">
                  <c:v>0.3865499</c:v>
                </c:pt>
                <c:pt idx="1465">
                  <c:v>0.3839514</c:v>
                </c:pt>
                <c:pt idx="1466">
                  <c:v>0.38139849999999997</c:v>
                </c:pt>
                <c:pt idx="1467">
                  <c:v>0.37893130000000003</c:v>
                </c:pt>
                <c:pt idx="1468">
                  <c:v>0.37659870000000001</c:v>
                </c:pt>
                <c:pt idx="1469">
                  <c:v>0.3744403</c:v>
                </c:pt>
                <c:pt idx="1470">
                  <c:v>0.37246040000000002</c:v>
                </c:pt>
                <c:pt idx="1471">
                  <c:v>0.37063030000000002</c:v>
                </c:pt>
                <c:pt idx="1472">
                  <c:v>0.36889820000000001</c:v>
                </c:pt>
                <c:pt idx="1473">
                  <c:v>0.36721759999999998</c:v>
                </c:pt>
                <c:pt idx="1474">
                  <c:v>0.36556549999999999</c:v>
                </c:pt>
                <c:pt idx="1475">
                  <c:v>0.36394949999999998</c:v>
                </c:pt>
                <c:pt idx="1476">
                  <c:v>0.36240020000000001</c:v>
                </c:pt>
                <c:pt idx="1477">
                  <c:v>0.36094749999999998</c:v>
                </c:pt>
                <c:pt idx="1478">
                  <c:v>0.35960320000000001</c:v>
                </c:pt>
                <c:pt idx="1479">
                  <c:v>0.35835129999999998</c:v>
                </c:pt>
                <c:pt idx="1480">
                  <c:v>0.35715980000000003</c:v>
                </c:pt>
                <c:pt idx="1481">
                  <c:v>0.3559968</c:v>
                </c:pt>
                <c:pt idx="1482">
                  <c:v>0.354852</c:v>
                </c:pt>
                <c:pt idx="1483">
                  <c:v>0.3537399</c:v>
                </c:pt>
                <c:pt idx="1484">
                  <c:v>0.3526898</c:v>
                </c:pt>
                <c:pt idx="1485">
                  <c:v>0.35172100000000001</c:v>
                </c:pt>
                <c:pt idx="1486">
                  <c:v>0.35083120000000001</c:v>
                </c:pt>
                <c:pt idx="1487">
                  <c:v>0.34998420000000002</c:v>
                </c:pt>
                <c:pt idx="1488">
                  <c:v>0.34912860000000001</c:v>
                </c:pt>
                <c:pt idx="1489">
                  <c:v>0.34821410000000003</c:v>
                </c:pt>
                <c:pt idx="1490">
                  <c:v>0.3472172</c:v>
                </c:pt>
                <c:pt idx="1491">
                  <c:v>0.34614650000000002</c:v>
                </c:pt>
                <c:pt idx="1492">
                  <c:v>0.34503309999999998</c:v>
                </c:pt>
                <c:pt idx="1493">
                  <c:v>0.34390680000000001</c:v>
                </c:pt>
                <c:pt idx="1494">
                  <c:v>0.34277999999999997</c:v>
                </c:pt>
                <c:pt idx="1495">
                  <c:v>0.3416361</c:v>
                </c:pt>
                <c:pt idx="1496">
                  <c:v>0.34044219999999997</c:v>
                </c:pt>
                <c:pt idx="1497">
                  <c:v>0.33917310000000001</c:v>
                </c:pt>
                <c:pt idx="1498">
                  <c:v>0.33782800000000002</c:v>
                </c:pt>
                <c:pt idx="1499">
                  <c:v>0.33643849999999997</c:v>
                </c:pt>
                <c:pt idx="1500">
                  <c:v>0.335061</c:v>
                </c:pt>
                <c:pt idx="1501">
                  <c:v>0.33375290000000002</c:v>
                </c:pt>
                <c:pt idx="1502">
                  <c:v>0.33254420000000001</c:v>
                </c:pt>
                <c:pt idx="1503">
                  <c:v>0.33143119999999998</c:v>
                </c:pt>
                <c:pt idx="1504">
                  <c:v>0.33038149999999999</c:v>
                </c:pt>
                <c:pt idx="1505">
                  <c:v>0.3293528</c:v>
                </c:pt>
                <c:pt idx="1506">
                  <c:v>0.32831739999999998</c:v>
                </c:pt>
                <c:pt idx="1507">
                  <c:v>0.32727339999999999</c:v>
                </c:pt>
                <c:pt idx="1508">
                  <c:v>0.32624029999999998</c:v>
                </c:pt>
                <c:pt idx="1509">
                  <c:v>0.32524540000000002</c:v>
                </c:pt>
                <c:pt idx="1510">
                  <c:v>0.3242989</c:v>
                </c:pt>
                <c:pt idx="1511">
                  <c:v>0.32338719999999999</c:v>
                </c:pt>
                <c:pt idx="1512">
                  <c:v>0.32247120000000001</c:v>
                </c:pt>
                <c:pt idx="1513">
                  <c:v>0.32150580000000001</c:v>
                </c:pt>
                <c:pt idx="1514">
                  <c:v>0.32045800000000002</c:v>
                </c:pt>
                <c:pt idx="1515">
                  <c:v>0.31931399999999999</c:v>
                </c:pt>
                <c:pt idx="1516">
                  <c:v>0.31808160000000002</c:v>
                </c:pt>
                <c:pt idx="1517">
                  <c:v>0.31677539999999998</c:v>
                </c:pt>
                <c:pt idx="1518">
                  <c:v>0.3154074</c:v>
                </c:pt>
                <c:pt idx="1519">
                  <c:v>0.31398229999999999</c:v>
                </c:pt>
                <c:pt idx="1520">
                  <c:v>0.31250149999999999</c:v>
                </c:pt>
                <c:pt idx="1521">
                  <c:v>0.3109788</c:v>
                </c:pt>
                <c:pt idx="1522">
                  <c:v>0.30944709999999997</c:v>
                </c:pt>
                <c:pt idx="1523">
                  <c:v>0.30795719999999999</c:v>
                </c:pt>
                <c:pt idx="1524">
                  <c:v>0.30656870000000003</c:v>
                </c:pt>
                <c:pt idx="1525">
                  <c:v>0.3053225</c:v>
                </c:pt>
                <c:pt idx="1526">
                  <c:v>0.30422519999999997</c:v>
                </c:pt>
                <c:pt idx="1527">
                  <c:v>0.30324689999999999</c:v>
                </c:pt>
                <c:pt idx="1528">
                  <c:v>0.3023381</c:v>
                </c:pt>
                <c:pt idx="1529">
                  <c:v>0.3014482</c:v>
                </c:pt>
                <c:pt idx="1530">
                  <c:v>0.30055009999999999</c:v>
                </c:pt>
                <c:pt idx="1531">
                  <c:v>0.29965049999999999</c:v>
                </c:pt>
                <c:pt idx="1532">
                  <c:v>0.29877930000000003</c:v>
                </c:pt>
                <c:pt idx="1533">
                  <c:v>0.29796889999999998</c:v>
                </c:pt>
                <c:pt idx="1534">
                  <c:v>0.29723189999999999</c:v>
                </c:pt>
                <c:pt idx="1535">
                  <c:v>0.2965507</c:v>
                </c:pt>
                <c:pt idx="1536">
                  <c:v>0.29588449999999999</c:v>
                </c:pt>
                <c:pt idx="1537">
                  <c:v>0.29519260000000003</c:v>
                </c:pt>
                <c:pt idx="1538">
                  <c:v>0.29444799999999999</c:v>
                </c:pt>
                <c:pt idx="1539">
                  <c:v>0.293655</c:v>
                </c:pt>
                <c:pt idx="1540">
                  <c:v>0.29283789999999998</c:v>
                </c:pt>
                <c:pt idx="1541">
                  <c:v>0.2920278</c:v>
                </c:pt>
                <c:pt idx="1542">
                  <c:v>0.29123959999999999</c:v>
                </c:pt>
                <c:pt idx="1543">
                  <c:v>0.29046569999999999</c:v>
                </c:pt>
                <c:pt idx="1544">
                  <c:v>0.28968100000000002</c:v>
                </c:pt>
                <c:pt idx="1545">
                  <c:v>0.28886000000000001</c:v>
                </c:pt>
                <c:pt idx="1546">
                  <c:v>0.28799629999999998</c:v>
                </c:pt>
                <c:pt idx="1547">
                  <c:v>0.28711009999999998</c:v>
                </c:pt>
                <c:pt idx="1548">
                  <c:v>0.2862381</c:v>
                </c:pt>
                <c:pt idx="1549">
                  <c:v>0.28541889999999998</c:v>
                </c:pt>
                <c:pt idx="1550">
                  <c:v>0.28467310000000001</c:v>
                </c:pt>
                <c:pt idx="1551">
                  <c:v>0.28399429999999998</c:v>
                </c:pt>
                <c:pt idx="1552">
                  <c:v>0.28335779999999999</c:v>
                </c:pt>
                <c:pt idx="1553">
                  <c:v>0.2827385</c:v>
                </c:pt>
                <c:pt idx="1554">
                  <c:v>0.28212730000000003</c:v>
                </c:pt>
                <c:pt idx="1555">
                  <c:v>0.28153990000000001</c:v>
                </c:pt>
                <c:pt idx="1556">
                  <c:v>0.28100890000000001</c:v>
                </c:pt>
                <c:pt idx="1557">
                  <c:v>0.28056059999999999</c:v>
                </c:pt>
                <c:pt idx="1558">
                  <c:v>0.28019759999999999</c:v>
                </c:pt>
                <c:pt idx="1559">
                  <c:v>0.27988849999999998</c:v>
                </c:pt>
                <c:pt idx="1560">
                  <c:v>0.27957969999999999</c:v>
                </c:pt>
                <c:pt idx="1561">
                  <c:v>0.27921210000000002</c:v>
                </c:pt>
                <c:pt idx="1562">
                  <c:v>0.27874549999999998</c:v>
                </c:pt>
                <c:pt idx="1563">
                  <c:v>0.27816879999999999</c:v>
                </c:pt>
                <c:pt idx="1564">
                  <c:v>0.27749760000000001</c:v>
                </c:pt>
                <c:pt idx="1565">
                  <c:v>0.2767577</c:v>
                </c:pt>
                <c:pt idx="1566">
                  <c:v>0.27596470000000001</c:v>
                </c:pt>
                <c:pt idx="1567">
                  <c:v>0.27511989999999997</c:v>
                </c:pt>
                <c:pt idx="1568">
                  <c:v>0.27421200000000001</c:v>
                </c:pt>
                <c:pt idx="1569">
                  <c:v>0.27323439999999999</c:v>
                </c:pt>
                <c:pt idx="1570">
                  <c:v>0.27219900000000002</c:v>
                </c:pt>
                <c:pt idx="1571">
                  <c:v>0.27114310000000003</c:v>
                </c:pt>
                <c:pt idx="1572">
                  <c:v>0.27011390000000002</c:v>
                </c:pt>
                <c:pt idx="1573">
                  <c:v>0.26915549999999999</c:v>
                </c:pt>
                <c:pt idx="1574">
                  <c:v>0.26828400000000002</c:v>
                </c:pt>
                <c:pt idx="1575">
                  <c:v>0.26748480000000002</c:v>
                </c:pt>
                <c:pt idx="1576">
                  <c:v>0.2667233</c:v>
                </c:pt>
                <c:pt idx="1577">
                  <c:v>0.26596639999999999</c:v>
                </c:pt>
                <c:pt idx="1578">
                  <c:v>0.26520700000000003</c:v>
                </c:pt>
                <c:pt idx="1579">
                  <c:v>0.26447280000000001</c:v>
                </c:pt>
                <c:pt idx="1580">
                  <c:v>0.26381520000000003</c:v>
                </c:pt>
                <c:pt idx="1581">
                  <c:v>0.26328610000000002</c:v>
                </c:pt>
                <c:pt idx="1582">
                  <c:v>0.2629108</c:v>
                </c:pt>
                <c:pt idx="1583">
                  <c:v>0.26267479999999999</c:v>
                </c:pt>
                <c:pt idx="1584">
                  <c:v>0.26252399999999998</c:v>
                </c:pt>
                <c:pt idx="1585">
                  <c:v>0.26238359999999999</c:v>
                </c:pt>
                <c:pt idx="1586">
                  <c:v>0.26218900000000001</c:v>
                </c:pt>
                <c:pt idx="1587">
                  <c:v>0.26189990000000002</c:v>
                </c:pt>
                <c:pt idx="1588">
                  <c:v>0.26150279999999998</c:v>
                </c:pt>
                <c:pt idx="1589">
                  <c:v>0.26100420000000002</c:v>
                </c:pt>
                <c:pt idx="1590">
                  <c:v>0.26041320000000001</c:v>
                </c:pt>
                <c:pt idx="1591">
                  <c:v>0.25973010000000002</c:v>
                </c:pt>
                <c:pt idx="1592">
                  <c:v>0.25895309999999999</c:v>
                </c:pt>
                <c:pt idx="1593">
                  <c:v>0.25808320000000001</c:v>
                </c:pt>
                <c:pt idx="1594">
                  <c:v>0.25714389999999998</c:v>
                </c:pt>
                <c:pt idx="1595">
                  <c:v>0.2561735</c:v>
                </c:pt>
                <c:pt idx="1596">
                  <c:v>0.25522679999999998</c:v>
                </c:pt>
                <c:pt idx="1597">
                  <c:v>0.25434960000000001</c:v>
                </c:pt>
                <c:pt idx="1598">
                  <c:v>0.2535616</c:v>
                </c:pt>
                <c:pt idx="1599">
                  <c:v>0.25285020000000002</c:v>
                </c:pt>
                <c:pt idx="1600">
                  <c:v>0.25217709999999999</c:v>
                </c:pt>
                <c:pt idx="1601">
                  <c:v>0.25150450000000002</c:v>
                </c:pt>
                <c:pt idx="1602">
                  <c:v>0.25081199999999998</c:v>
                </c:pt>
                <c:pt idx="1603">
                  <c:v>0.25010789999999999</c:v>
                </c:pt>
                <c:pt idx="1604">
                  <c:v>0.24942420000000001</c:v>
                </c:pt>
                <c:pt idx="1605">
                  <c:v>0.24879989999999999</c:v>
                </c:pt>
                <c:pt idx="1606">
                  <c:v>0.24825549999999999</c:v>
                </c:pt>
                <c:pt idx="1607">
                  <c:v>0.2477847</c:v>
                </c:pt>
                <c:pt idx="1608">
                  <c:v>0.2473552</c:v>
                </c:pt>
                <c:pt idx="1609">
                  <c:v>0.24692890000000001</c:v>
                </c:pt>
                <c:pt idx="1610">
                  <c:v>0.24648349999999999</c:v>
                </c:pt>
                <c:pt idx="1611">
                  <c:v>0.24602070000000001</c:v>
                </c:pt>
                <c:pt idx="1612">
                  <c:v>0.24556749999999999</c:v>
                </c:pt>
                <c:pt idx="1613">
                  <c:v>0.2451585</c:v>
                </c:pt>
                <c:pt idx="1614">
                  <c:v>0.2448157</c:v>
                </c:pt>
                <c:pt idx="1615">
                  <c:v>0.2445349</c:v>
                </c:pt>
                <c:pt idx="1616">
                  <c:v>0.2442859</c:v>
                </c:pt>
                <c:pt idx="1617">
                  <c:v>0.24402389999999999</c:v>
                </c:pt>
                <c:pt idx="1618">
                  <c:v>0.24370839999999999</c:v>
                </c:pt>
                <c:pt idx="1619">
                  <c:v>0.24331510000000001</c:v>
                </c:pt>
                <c:pt idx="1620">
                  <c:v>0.24283640000000001</c:v>
                </c:pt>
                <c:pt idx="1621">
                  <c:v>0.2422745</c:v>
                </c:pt>
                <c:pt idx="1622">
                  <c:v>0.2416326</c:v>
                </c:pt>
                <c:pt idx="1623">
                  <c:v>0.2409095</c:v>
                </c:pt>
                <c:pt idx="1624">
                  <c:v>0.24010770000000001</c:v>
                </c:pt>
                <c:pt idx="1625">
                  <c:v>0.23924200000000001</c:v>
                </c:pt>
                <c:pt idx="1626">
                  <c:v>0.23834949999999999</c:v>
                </c:pt>
                <c:pt idx="1627">
                  <c:v>0.23748540000000001</c:v>
                </c:pt>
                <c:pt idx="1628">
                  <c:v>0.2367486</c:v>
                </c:pt>
                <c:pt idx="1629">
                  <c:v>0.23612639999999999</c:v>
                </c:pt>
                <c:pt idx="1630">
                  <c:v>0.235628</c:v>
                </c:pt>
                <c:pt idx="1631">
                  <c:v>0.23524590000000001</c:v>
                </c:pt>
                <c:pt idx="1632">
                  <c:v>0.23496230000000001</c:v>
                </c:pt>
                <c:pt idx="1633">
                  <c:v>0.23476359999999999</c:v>
                </c:pt>
                <c:pt idx="1634">
                  <c:v>0.2346454</c:v>
                </c:pt>
                <c:pt idx="1635">
                  <c:v>0.23461299999999999</c:v>
                </c:pt>
                <c:pt idx="1636">
                  <c:v>0.23467440000000001</c:v>
                </c:pt>
                <c:pt idx="1637">
                  <c:v>0.23482690000000001</c:v>
                </c:pt>
                <c:pt idx="1638">
                  <c:v>0.23505409999999999</c:v>
                </c:pt>
                <c:pt idx="1639">
                  <c:v>0.23532110000000001</c:v>
                </c:pt>
                <c:pt idx="1640">
                  <c:v>0.23558589999999999</c:v>
                </c:pt>
                <c:pt idx="1641">
                  <c:v>0.2358131</c:v>
                </c:pt>
                <c:pt idx="1642">
                  <c:v>0.23598649999999999</c:v>
                </c:pt>
                <c:pt idx="1643">
                  <c:v>0.23610790000000001</c:v>
                </c:pt>
                <c:pt idx="1644">
                  <c:v>0.2361945</c:v>
                </c:pt>
                <c:pt idx="1645">
                  <c:v>0.23626559999999999</c:v>
                </c:pt>
                <c:pt idx="1646">
                  <c:v>0.2363372</c:v>
                </c:pt>
                <c:pt idx="1647">
                  <c:v>0.23641409999999999</c:v>
                </c:pt>
                <c:pt idx="1648">
                  <c:v>0.23649999999999999</c:v>
                </c:pt>
                <c:pt idx="1649">
                  <c:v>0.23660129999999999</c:v>
                </c:pt>
                <c:pt idx="1650">
                  <c:v>0.23673810000000001</c:v>
                </c:pt>
                <c:pt idx="1651">
                  <c:v>0.23693629999999999</c:v>
                </c:pt>
                <c:pt idx="1652">
                  <c:v>0.23722650000000001</c:v>
                </c:pt>
                <c:pt idx="1653">
                  <c:v>0.2376267</c:v>
                </c:pt>
                <c:pt idx="1654">
                  <c:v>0.2381356</c:v>
                </c:pt>
                <c:pt idx="1655">
                  <c:v>0.23873730000000001</c:v>
                </c:pt>
                <c:pt idx="1656">
                  <c:v>0.23940990000000001</c:v>
                </c:pt>
                <c:pt idx="1657">
                  <c:v>0.24013580000000001</c:v>
                </c:pt>
                <c:pt idx="1658">
                  <c:v>0.24091570000000001</c:v>
                </c:pt>
                <c:pt idx="1659">
                  <c:v>0.2417658</c:v>
                </c:pt>
                <c:pt idx="1660">
                  <c:v>0.24270800000000001</c:v>
                </c:pt>
                <c:pt idx="1661">
                  <c:v>0.24375340000000001</c:v>
                </c:pt>
                <c:pt idx="1662">
                  <c:v>0.24489159999999999</c:v>
                </c:pt>
                <c:pt idx="1663">
                  <c:v>0.24608550000000001</c:v>
                </c:pt>
                <c:pt idx="1664">
                  <c:v>0.24728149999999999</c:v>
                </c:pt>
                <c:pt idx="1665">
                  <c:v>0.24843109999999999</c:v>
                </c:pt>
                <c:pt idx="1666">
                  <c:v>0.24949650000000001</c:v>
                </c:pt>
                <c:pt idx="1667">
                  <c:v>0.25046390000000002</c:v>
                </c:pt>
                <c:pt idx="1668">
                  <c:v>0.25134089999999998</c:v>
                </c:pt>
                <c:pt idx="1669">
                  <c:v>0.25214189999999997</c:v>
                </c:pt>
                <c:pt idx="1670">
                  <c:v>0.25288070000000001</c:v>
                </c:pt>
                <c:pt idx="1671">
                  <c:v>0.25356610000000002</c:v>
                </c:pt>
                <c:pt idx="1672">
                  <c:v>0.25420140000000002</c:v>
                </c:pt>
                <c:pt idx="1673">
                  <c:v>0.25479469999999999</c:v>
                </c:pt>
                <c:pt idx="1674">
                  <c:v>0.25536330000000002</c:v>
                </c:pt>
                <c:pt idx="1675">
                  <c:v>0.25593440000000001</c:v>
                </c:pt>
                <c:pt idx="1676">
                  <c:v>0.25653490000000001</c:v>
                </c:pt>
                <c:pt idx="1677">
                  <c:v>0.25718609999999997</c:v>
                </c:pt>
                <c:pt idx="1678">
                  <c:v>0.25789600000000001</c:v>
                </c:pt>
                <c:pt idx="1679">
                  <c:v>0.25866040000000001</c:v>
                </c:pt>
                <c:pt idx="1680">
                  <c:v>0.25947150000000002</c:v>
                </c:pt>
                <c:pt idx="1681">
                  <c:v>0.26032369999999999</c:v>
                </c:pt>
                <c:pt idx="1682">
                  <c:v>0.26122640000000003</c:v>
                </c:pt>
                <c:pt idx="1683">
                  <c:v>0.26219589999999998</c:v>
                </c:pt>
                <c:pt idx="1684">
                  <c:v>0.26324989999999998</c:v>
                </c:pt>
                <c:pt idx="1685">
                  <c:v>0.26438899999999999</c:v>
                </c:pt>
                <c:pt idx="1686">
                  <c:v>0.2655962</c:v>
                </c:pt>
                <c:pt idx="1687">
                  <c:v>0.26683440000000003</c:v>
                </c:pt>
                <c:pt idx="1688">
                  <c:v>0.268063</c:v>
                </c:pt>
                <c:pt idx="1689">
                  <c:v>0.26924589999999998</c:v>
                </c:pt>
                <c:pt idx="1690">
                  <c:v>0.2703663</c:v>
                </c:pt>
                <c:pt idx="1691">
                  <c:v>0.27142290000000002</c:v>
                </c:pt>
                <c:pt idx="1692">
                  <c:v>0.2724259</c:v>
                </c:pt>
                <c:pt idx="1693">
                  <c:v>0.2733814</c:v>
                </c:pt>
                <c:pt idx="1694">
                  <c:v>0.27428409999999998</c:v>
                </c:pt>
                <c:pt idx="1695">
                  <c:v>0.27512110000000001</c:v>
                </c:pt>
                <c:pt idx="1696">
                  <c:v>0.2758796</c:v>
                </c:pt>
                <c:pt idx="1697">
                  <c:v>0.27656069999999999</c:v>
                </c:pt>
                <c:pt idx="1698">
                  <c:v>0.27718379999999998</c:v>
                </c:pt>
                <c:pt idx="1699">
                  <c:v>0.27778389999999997</c:v>
                </c:pt>
                <c:pt idx="1700">
                  <c:v>0.2783948</c:v>
                </c:pt>
                <c:pt idx="1701">
                  <c:v>0.27903820000000001</c:v>
                </c:pt>
                <c:pt idx="1702">
                  <c:v>0.27971099999999999</c:v>
                </c:pt>
                <c:pt idx="1703">
                  <c:v>0.28039049999999999</c:v>
                </c:pt>
                <c:pt idx="1704">
                  <c:v>0.2810453</c:v>
                </c:pt>
                <c:pt idx="1705">
                  <c:v>0.28165430000000002</c:v>
                </c:pt>
                <c:pt idx="1706">
                  <c:v>0.28221849999999998</c:v>
                </c:pt>
                <c:pt idx="1707">
                  <c:v>0.28276059999999997</c:v>
                </c:pt>
                <c:pt idx="1708">
                  <c:v>0.28331499999999998</c:v>
                </c:pt>
                <c:pt idx="1709">
                  <c:v>0.28391309999999997</c:v>
                </c:pt>
                <c:pt idx="1710">
                  <c:v>0.2845686</c:v>
                </c:pt>
                <c:pt idx="1711">
                  <c:v>0.28527950000000002</c:v>
                </c:pt>
                <c:pt idx="1712">
                  <c:v>0.28602870000000002</c:v>
                </c:pt>
                <c:pt idx="1713">
                  <c:v>0.28679890000000002</c:v>
                </c:pt>
                <c:pt idx="1714">
                  <c:v>0.28757969999999999</c:v>
                </c:pt>
                <c:pt idx="1715">
                  <c:v>0.2883677</c:v>
                </c:pt>
                <c:pt idx="1716">
                  <c:v>0.28915859999999999</c:v>
                </c:pt>
                <c:pt idx="1717">
                  <c:v>0.28993770000000002</c:v>
                </c:pt>
                <c:pt idx="1718">
                  <c:v>0.2906762</c:v>
                </c:pt>
                <c:pt idx="1719">
                  <c:v>0.29133379999999998</c:v>
                </c:pt>
                <c:pt idx="1720">
                  <c:v>0.29187770000000002</c:v>
                </c:pt>
                <c:pt idx="1721">
                  <c:v>0.29228910000000002</c:v>
                </c:pt>
                <c:pt idx="1722">
                  <c:v>0.29257529999999998</c:v>
                </c:pt>
                <c:pt idx="1723">
                  <c:v>0.29276489999999999</c:v>
                </c:pt>
                <c:pt idx="1724">
                  <c:v>0.29289530000000003</c:v>
                </c:pt>
                <c:pt idx="1725">
                  <c:v>0.2929947</c:v>
                </c:pt>
                <c:pt idx="1726">
                  <c:v>0.29307559999999999</c:v>
                </c:pt>
                <c:pt idx="1727">
                  <c:v>0.2931337</c:v>
                </c:pt>
                <c:pt idx="1728">
                  <c:v>0.29316370000000003</c:v>
                </c:pt>
                <c:pt idx="1729">
                  <c:v>0.29317179999999998</c:v>
                </c:pt>
                <c:pt idx="1730">
                  <c:v>0.2931841</c:v>
                </c:pt>
                <c:pt idx="1731">
                  <c:v>0.29324119999999998</c:v>
                </c:pt>
                <c:pt idx="1732">
                  <c:v>0.29338449999999999</c:v>
                </c:pt>
                <c:pt idx="1733">
                  <c:v>0.29364170000000001</c:v>
                </c:pt>
                <c:pt idx="1734">
                  <c:v>0.2940102</c:v>
                </c:pt>
                <c:pt idx="1735">
                  <c:v>0.29446099999999997</c:v>
                </c:pt>
                <c:pt idx="1736">
                  <c:v>0.29494399999999998</c:v>
                </c:pt>
                <c:pt idx="1737">
                  <c:v>0.29540959999999999</c:v>
                </c:pt>
                <c:pt idx="1738">
                  <c:v>0.29582150000000001</c:v>
                </c:pt>
                <c:pt idx="1739">
                  <c:v>0.29615639999999999</c:v>
                </c:pt>
                <c:pt idx="1740">
                  <c:v>0.296406</c:v>
                </c:pt>
                <c:pt idx="1741">
                  <c:v>0.29656090000000002</c:v>
                </c:pt>
                <c:pt idx="1742">
                  <c:v>0.29661130000000002</c:v>
                </c:pt>
                <c:pt idx="1743">
                  <c:v>0.2965469</c:v>
                </c:pt>
                <c:pt idx="1744">
                  <c:v>0.29636269999999998</c:v>
                </c:pt>
                <c:pt idx="1745">
                  <c:v>0.29607030000000001</c:v>
                </c:pt>
                <c:pt idx="1746">
                  <c:v>0.29569889999999999</c:v>
                </c:pt>
                <c:pt idx="1747">
                  <c:v>0.2952883</c:v>
                </c:pt>
                <c:pt idx="1748">
                  <c:v>0.29487669999999999</c:v>
                </c:pt>
                <c:pt idx="1749">
                  <c:v>0.29448410000000003</c:v>
                </c:pt>
                <c:pt idx="1750">
                  <c:v>0.29410629999999999</c:v>
                </c:pt>
                <c:pt idx="1751">
                  <c:v>0.29372520000000002</c:v>
                </c:pt>
                <c:pt idx="1752">
                  <c:v>0.29331550000000001</c:v>
                </c:pt>
                <c:pt idx="1753">
                  <c:v>0.29286509999999999</c:v>
                </c:pt>
                <c:pt idx="1754">
                  <c:v>0.29237970000000002</c:v>
                </c:pt>
                <c:pt idx="1755">
                  <c:v>0.29188180000000002</c:v>
                </c:pt>
                <c:pt idx="1756">
                  <c:v>0.29140090000000002</c:v>
                </c:pt>
                <c:pt idx="1757">
                  <c:v>0.29095890000000002</c:v>
                </c:pt>
                <c:pt idx="1758">
                  <c:v>0.2905585</c:v>
                </c:pt>
                <c:pt idx="1759">
                  <c:v>0.29019230000000001</c:v>
                </c:pt>
                <c:pt idx="1760">
                  <c:v>0.28984870000000001</c:v>
                </c:pt>
                <c:pt idx="1761">
                  <c:v>0.28952640000000002</c:v>
                </c:pt>
                <c:pt idx="1762">
                  <c:v>0.28923280000000001</c:v>
                </c:pt>
                <c:pt idx="1763">
                  <c:v>0.28898390000000002</c:v>
                </c:pt>
                <c:pt idx="1764">
                  <c:v>0.28878619999999999</c:v>
                </c:pt>
                <c:pt idx="1765">
                  <c:v>0.2886261</c:v>
                </c:pt>
                <c:pt idx="1766">
                  <c:v>0.28846810000000001</c:v>
                </c:pt>
                <c:pt idx="1767">
                  <c:v>0.28826299999999999</c:v>
                </c:pt>
                <c:pt idx="1768">
                  <c:v>0.28796369999999999</c:v>
                </c:pt>
                <c:pt idx="1769">
                  <c:v>0.28755310000000001</c:v>
                </c:pt>
                <c:pt idx="1770">
                  <c:v>0.28704489999999999</c:v>
                </c:pt>
                <c:pt idx="1771">
                  <c:v>0.28648459999999998</c:v>
                </c:pt>
                <c:pt idx="1772">
                  <c:v>0.28592329999999999</c:v>
                </c:pt>
                <c:pt idx="1773">
                  <c:v>0.2854025</c:v>
                </c:pt>
                <c:pt idx="1774">
                  <c:v>0.28493380000000001</c:v>
                </c:pt>
                <c:pt idx="1775">
                  <c:v>0.28449960000000002</c:v>
                </c:pt>
                <c:pt idx="1776">
                  <c:v>0.28406490000000001</c:v>
                </c:pt>
                <c:pt idx="1777">
                  <c:v>0.28359909999999999</c:v>
                </c:pt>
                <c:pt idx="1778">
                  <c:v>0.28309489999999998</c:v>
                </c:pt>
                <c:pt idx="1779">
                  <c:v>0.28257179999999998</c:v>
                </c:pt>
                <c:pt idx="1780">
                  <c:v>0.28207470000000001</c:v>
                </c:pt>
                <c:pt idx="1781">
                  <c:v>0.28165240000000002</c:v>
                </c:pt>
                <c:pt idx="1782">
                  <c:v>0.28134999999999999</c:v>
                </c:pt>
                <c:pt idx="1783">
                  <c:v>0.28119349999999999</c:v>
                </c:pt>
                <c:pt idx="1784">
                  <c:v>0.281194</c:v>
                </c:pt>
                <c:pt idx="1785">
                  <c:v>0.28134219999999999</c:v>
                </c:pt>
                <c:pt idx="1786">
                  <c:v>0.28162199999999998</c:v>
                </c:pt>
                <c:pt idx="1787">
                  <c:v>0.2820086</c:v>
                </c:pt>
                <c:pt idx="1788">
                  <c:v>0.28246159999999998</c:v>
                </c:pt>
                <c:pt idx="1789">
                  <c:v>0.2829255</c:v>
                </c:pt>
                <c:pt idx="1790">
                  <c:v>0.28333429999999998</c:v>
                </c:pt>
                <c:pt idx="1791">
                  <c:v>0.28361570000000003</c:v>
                </c:pt>
                <c:pt idx="1792">
                  <c:v>0.28371400000000002</c:v>
                </c:pt>
                <c:pt idx="1793">
                  <c:v>0.28360220000000003</c:v>
                </c:pt>
                <c:pt idx="1794">
                  <c:v>0.28328120000000001</c:v>
                </c:pt>
                <c:pt idx="1795">
                  <c:v>0.28277370000000002</c:v>
                </c:pt>
                <c:pt idx="1796">
                  <c:v>0.28210849999999998</c:v>
                </c:pt>
                <c:pt idx="1797">
                  <c:v>0.28130169999999999</c:v>
                </c:pt>
                <c:pt idx="1798">
                  <c:v>0.28035359999999998</c:v>
                </c:pt>
                <c:pt idx="1799">
                  <c:v>0.27925660000000002</c:v>
                </c:pt>
                <c:pt idx="1800">
                  <c:v>0.27800659999999999</c:v>
                </c:pt>
                <c:pt idx="1801">
                  <c:v>0.27662520000000002</c:v>
                </c:pt>
                <c:pt idx="1802">
                  <c:v>0.27516059999999998</c:v>
                </c:pt>
                <c:pt idx="1803">
                  <c:v>0.27368619999999999</c:v>
                </c:pt>
                <c:pt idx="1804">
                  <c:v>0.27227509999999999</c:v>
                </c:pt>
                <c:pt idx="1805">
                  <c:v>0.27098939999999999</c:v>
                </c:pt>
                <c:pt idx="1806">
                  <c:v>0.26986860000000001</c:v>
                </c:pt>
                <c:pt idx="1807">
                  <c:v>0.26892450000000001</c:v>
                </c:pt>
                <c:pt idx="1808">
                  <c:v>0.26815099999999997</c:v>
                </c:pt>
                <c:pt idx="1809">
                  <c:v>0.2675341</c:v>
                </c:pt>
                <c:pt idx="1810">
                  <c:v>0.26705849999999998</c:v>
                </c:pt>
                <c:pt idx="1811">
                  <c:v>0.26670640000000001</c:v>
                </c:pt>
                <c:pt idx="1812">
                  <c:v>0.2664513</c:v>
                </c:pt>
                <c:pt idx="1813">
                  <c:v>0.26625270000000001</c:v>
                </c:pt>
                <c:pt idx="1814">
                  <c:v>0.2660573</c:v>
                </c:pt>
                <c:pt idx="1815">
                  <c:v>0.2658104</c:v>
                </c:pt>
                <c:pt idx="1816">
                  <c:v>0.26547179999999998</c:v>
                </c:pt>
                <c:pt idx="1817">
                  <c:v>0.26502399999999998</c:v>
                </c:pt>
                <c:pt idx="1818">
                  <c:v>0.26447369999999998</c:v>
                </c:pt>
                <c:pt idx="1819">
                  <c:v>0.26384370000000001</c:v>
                </c:pt>
                <c:pt idx="1820">
                  <c:v>0.263154</c:v>
                </c:pt>
                <c:pt idx="1821">
                  <c:v>0.26241100000000001</c:v>
                </c:pt>
                <c:pt idx="1822">
                  <c:v>0.26160369999999999</c:v>
                </c:pt>
                <c:pt idx="1823">
                  <c:v>0.2607139</c:v>
                </c:pt>
                <c:pt idx="1824">
                  <c:v>0.25973420000000003</c:v>
                </c:pt>
                <c:pt idx="1825">
                  <c:v>0.25867800000000002</c:v>
                </c:pt>
                <c:pt idx="1826">
                  <c:v>0.25758599999999998</c:v>
                </c:pt>
                <c:pt idx="1827">
                  <c:v>0.25650800000000001</c:v>
                </c:pt>
                <c:pt idx="1828">
                  <c:v>0.25549090000000002</c:v>
                </c:pt>
                <c:pt idx="1829">
                  <c:v>0.25455660000000002</c:v>
                </c:pt>
                <c:pt idx="1830">
                  <c:v>0.25369720000000001</c:v>
                </c:pt>
                <c:pt idx="1831">
                  <c:v>0.25288139999999998</c:v>
                </c:pt>
                <c:pt idx="1832">
                  <c:v>0.25207360000000001</c:v>
                </c:pt>
                <c:pt idx="1833">
                  <c:v>0.25125189999999997</c:v>
                </c:pt>
                <c:pt idx="1834">
                  <c:v>0.25041629999999998</c:v>
                </c:pt>
                <c:pt idx="1835">
                  <c:v>0.24958620000000001</c:v>
                </c:pt>
                <c:pt idx="1836">
                  <c:v>0.2487887</c:v>
                </c:pt>
                <c:pt idx="1837">
                  <c:v>0.2480443</c:v>
                </c:pt>
                <c:pt idx="1838">
                  <c:v>0.2473648</c:v>
                </c:pt>
                <c:pt idx="1839">
                  <c:v>0.24675349999999999</c:v>
                </c:pt>
                <c:pt idx="1840">
                  <c:v>0.24621660000000001</c:v>
                </c:pt>
                <c:pt idx="1841">
                  <c:v>0.2457667</c:v>
                </c:pt>
                <c:pt idx="1842">
                  <c:v>0.24542600000000001</c:v>
                </c:pt>
                <c:pt idx="1843">
                  <c:v>0.24521180000000001</c:v>
                </c:pt>
                <c:pt idx="1844">
                  <c:v>0.2451188</c:v>
                </c:pt>
                <c:pt idx="1845">
                  <c:v>0.245114</c:v>
                </c:pt>
                <c:pt idx="1846">
                  <c:v>0.24513850000000001</c:v>
                </c:pt>
                <c:pt idx="1847">
                  <c:v>0.2451236</c:v>
                </c:pt>
                <c:pt idx="1848">
                  <c:v>0.2450203</c:v>
                </c:pt>
                <c:pt idx="1849">
                  <c:v>0.2448128</c:v>
                </c:pt>
                <c:pt idx="1850">
                  <c:v>0.24452189999999999</c:v>
                </c:pt>
                <c:pt idx="1851">
                  <c:v>0.24419279999999999</c:v>
                </c:pt>
                <c:pt idx="1852">
                  <c:v>0.24386759999999999</c:v>
                </c:pt>
                <c:pt idx="1853">
                  <c:v>0.2435678</c:v>
                </c:pt>
                <c:pt idx="1854">
                  <c:v>0.24328330000000001</c:v>
                </c:pt>
                <c:pt idx="1855">
                  <c:v>0.24298729999999999</c:v>
                </c:pt>
                <c:pt idx="1856">
                  <c:v>0.24265780000000001</c:v>
                </c:pt>
                <c:pt idx="1857">
                  <c:v>0.24229829999999999</c:v>
                </c:pt>
                <c:pt idx="1858">
                  <c:v>0.24194470000000001</c:v>
                </c:pt>
                <c:pt idx="1859">
                  <c:v>0.24165449999999999</c:v>
                </c:pt>
                <c:pt idx="1860">
                  <c:v>0.24148130000000001</c:v>
                </c:pt>
                <c:pt idx="1861">
                  <c:v>0.24145720000000001</c:v>
                </c:pt>
                <c:pt idx="1862">
                  <c:v>0.24157480000000001</c:v>
                </c:pt>
                <c:pt idx="1863">
                  <c:v>0.2417967</c:v>
                </c:pt>
                <c:pt idx="1864">
                  <c:v>0.2420737</c:v>
                </c:pt>
                <c:pt idx="1865">
                  <c:v>0.2423689</c:v>
                </c:pt>
                <c:pt idx="1866">
                  <c:v>0.2426642</c:v>
                </c:pt>
                <c:pt idx="1867">
                  <c:v>0.2429616</c:v>
                </c:pt>
                <c:pt idx="1868">
                  <c:v>0.24326159999999999</c:v>
                </c:pt>
                <c:pt idx="1869">
                  <c:v>0.24355309999999999</c:v>
                </c:pt>
                <c:pt idx="1870">
                  <c:v>0.24380599999999999</c:v>
                </c:pt>
                <c:pt idx="1871">
                  <c:v>0.24398439999999999</c:v>
                </c:pt>
                <c:pt idx="1872">
                  <c:v>0.24406320000000001</c:v>
                </c:pt>
                <c:pt idx="1873">
                  <c:v>0.24404790000000001</c:v>
                </c:pt>
                <c:pt idx="1874">
                  <c:v>0.24397559999999999</c:v>
                </c:pt>
                <c:pt idx="1875">
                  <c:v>0.24390210000000001</c:v>
                </c:pt>
                <c:pt idx="1876">
                  <c:v>0.2438776</c:v>
                </c:pt>
                <c:pt idx="1877">
                  <c:v>0.24391640000000001</c:v>
                </c:pt>
                <c:pt idx="1878">
                  <c:v>0.24400150000000001</c:v>
                </c:pt>
                <c:pt idx="1879">
                  <c:v>0.2440881</c:v>
                </c:pt>
                <c:pt idx="1880">
                  <c:v>0.2441362</c:v>
                </c:pt>
                <c:pt idx="1881">
                  <c:v>0.2441295</c:v>
                </c:pt>
                <c:pt idx="1882">
                  <c:v>0.2440919</c:v>
                </c:pt>
                <c:pt idx="1883">
                  <c:v>0.2440708</c:v>
                </c:pt>
                <c:pt idx="1884">
                  <c:v>0.24411479999999999</c:v>
                </c:pt>
                <c:pt idx="1885">
                  <c:v>0.24424180000000001</c:v>
                </c:pt>
                <c:pt idx="1886">
                  <c:v>0.2444267</c:v>
                </c:pt>
                <c:pt idx="1887">
                  <c:v>0.24461179999999999</c:v>
                </c:pt>
                <c:pt idx="1888">
                  <c:v>0.2447357</c:v>
                </c:pt>
                <c:pt idx="1889">
                  <c:v>0.24476239999999999</c:v>
                </c:pt>
                <c:pt idx="1890">
                  <c:v>0.24470410000000001</c:v>
                </c:pt>
                <c:pt idx="1891">
                  <c:v>0.244612</c:v>
                </c:pt>
                <c:pt idx="1892">
                  <c:v>0.24455869999999999</c:v>
                </c:pt>
                <c:pt idx="1893">
                  <c:v>0.24460390000000001</c:v>
                </c:pt>
                <c:pt idx="1894">
                  <c:v>0.24477099999999999</c:v>
                </c:pt>
                <c:pt idx="1895">
                  <c:v>0.24503220000000001</c:v>
                </c:pt>
                <c:pt idx="1896">
                  <c:v>0.2453198</c:v>
                </c:pt>
                <c:pt idx="1897">
                  <c:v>0.24555869999999999</c:v>
                </c:pt>
                <c:pt idx="1898">
                  <c:v>0.24568480000000001</c:v>
                </c:pt>
                <c:pt idx="1899">
                  <c:v>0.24566740000000001</c:v>
                </c:pt>
                <c:pt idx="1900">
                  <c:v>0.24550040000000001</c:v>
                </c:pt>
                <c:pt idx="1901">
                  <c:v>0.2452049</c:v>
                </c:pt>
                <c:pt idx="1902">
                  <c:v>0.2448166</c:v>
                </c:pt>
                <c:pt idx="1903">
                  <c:v>0.24438550000000001</c:v>
                </c:pt>
                <c:pt idx="1904">
                  <c:v>0.24397849999999999</c:v>
                </c:pt>
                <c:pt idx="1905">
                  <c:v>0.24367800000000001</c:v>
                </c:pt>
                <c:pt idx="1906">
                  <c:v>0.24357300000000001</c:v>
                </c:pt>
                <c:pt idx="1907">
                  <c:v>0.24373049999999999</c:v>
                </c:pt>
                <c:pt idx="1908">
                  <c:v>0.24417469999999999</c:v>
                </c:pt>
                <c:pt idx="1909">
                  <c:v>0.24486920000000001</c:v>
                </c:pt>
                <c:pt idx="1910">
                  <c:v>0.24572099999999999</c:v>
                </c:pt>
                <c:pt idx="1911">
                  <c:v>0.24660979999999999</c:v>
                </c:pt>
                <c:pt idx="1912">
                  <c:v>0.24743229999999999</c:v>
                </c:pt>
                <c:pt idx="1913">
                  <c:v>0.24812919999999999</c:v>
                </c:pt>
                <c:pt idx="1914">
                  <c:v>0.24869830000000001</c:v>
                </c:pt>
                <c:pt idx="1915">
                  <c:v>0.24918009999999999</c:v>
                </c:pt>
                <c:pt idx="1916">
                  <c:v>0.24962780000000001</c:v>
                </c:pt>
                <c:pt idx="1917">
                  <c:v>0.25007370000000001</c:v>
                </c:pt>
                <c:pt idx="1918">
                  <c:v>0.25051699999999999</c:v>
                </c:pt>
                <c:pt idx="1919">
                  <c:v>0.25092550000000002</c:v>
                </c:pt>
                <c:pt idx="1920">
                  <c:v>0.25126379999999998</c:v>
                </c:pt>
                <c:pt idx="1921">
                  <c:v>0.25151050000000003</c:v>
                </c:pt>
                <c:pt idx="1922">
                  <c:v>0.25167489999999998</c:v>
                </c:pt>
                <c:pt idx="1923">
                  <c:v>0.25178859999999997</c:v>
                </c:pt>
                <c:pt idx="1924">
                  <c:v>0.251884</c:v>
                </c:pt>
                <c:pt idx="1925">
                  <c:v>0.25197710000000001</c:v>
                </c:pt>
                <c:pt idx="1926">
                  <c:v>0.25205529999999998</c:v>
                </c:pt>
                <c:pt idx="1927">
                  <c:v>0.25208910000000001</c:v>
                </c:pt>
                <c:pt idx="1928">
                  <c:v>0.25205339999999998</c:v>
                </c:pt>
                <c:pt idx="1929">
                  <c:v>0.2519499</c:v>
                </c:pt>
                <c:pt idx="1930">
                  <c:v>0.25181550000000003</c:v>
                </c:pt>
                <c:pt idx="1931">
                  <c:v>0.25170320000000002</c:v>
                </c:pt>
                <c:pt idx="1932">
                  <c:v>0.25165490000000001</c:v>
                </c:pt>
                <c:pt idx="1933">
                  <c:v>0.25167580000000001</c:v>
                </c:pt>
                <c:pt idx="1934">
                  <c:v>0.25172220000000001</c:v>
                </c:pt>
                <c:pt idx="1935">
                  <c:v>0.2517163</c:v>
                </c:pt>
                <c:pt idx="1936">
                  <c:v>0.25157380000000001</c:v>
                </c:pt>
                <c:pt idx="1937">
                  <c:v>0.25123329999999999</c:v>
                </c:pt>
                <c:pt idx="1938">
                  <c:v>0.25067729999999999</c:v>
                </c:pt>
                <c:pt idx="1939">
                  <c:v>0.24991640000000001</c:v>
                </c:pt>
                <c:pt idx="1940">
                  <c:v>0.24896879999999999</c:v>
                </c:pt>
                <c:pt idx="1941">
                  <c:v>0.2478339</c:v>
                </c:pt>
                <c:pt idx="1942">
                  <c:v>0.24649660000000001</c:v>
                </c:pt>
                <c:pt idx="1943">
                  <c:v>0.24493989999999999</c:v>
                </c:pt>
                <c:pt idx="1944">
                  <c:v>0.24318210000000001</c:v>
                </c:pt>
                <c:pt idx="1945">
                  <c:v>0.24131949999999999</c:v>
                </c:pt>
                <c:pt idx="1946">
                  <c:v>0.23954149999999999</c:v>
                </c:pt>
                <c:pt idx="1947">
                  <c:v>0.2381142</c:v>
                </c:pt>
                <c:pt idx="1948">
                  <c:v>0.2373315</c:v>
                </c:pt>
                <c:pt idx="1949">
                  <c:v>0.2374183</c:v>
                </c:pt>
                <c:pt idx="1950">
                  <c:v>0.2384433</c:v>
                </c:pt>
                <c:pt idx="1951">
                  <c:v>0.2402581</c:v>
                </c:pt>
                <c:pt idx="1952">
                  <c:v>0.24255209999999999</c:v>
                </c:pt>
                <c:pt idx="1953">
                  <c:v>0.2449461</c:v>
                </c:pt>
                <c:pt idx="1954">
                  <c:v>0.24711710000000001</c:v>
                </c:pt>
                <c:pt idx="1955">
                  <c:v>0.24887200000000001</c:v>
                </c:pt>
                <c:pt idx="1956">
                  <c:v>0.25015530000000002</c:v>
                </c:pt>
                <c:pt idx="1957">
                  <c:v>0.25101489999999999</c:v>
                </c:pt>
                <c:pt idx="1958">
                  <c:v>0.25153520000000001</c:v>
                </c:pt>
                <c:pt idx="1959">
                  <c:v>0.25181690000000001</c:v>
                </c:pt>
                <c:pt idx="1960">
                  <c:v>0.25194709999999998</c:v>
                </c:pt>
                <c:pt idx="1961">
                  <c:v>0.2519999</c:v>
                </c:pt>
                <c:pt idx="1962">
                  <c:v>0.25202609999999998</c:v>
                </c:pt>
                <c:pt idx="1963">
                  <c:v>0.25205630000000001</c:v>
                </c:pt>
                <c:pt idx="1964">
                  <c:v>0.25209789999999999</c:v>
                </c:pt>
                <c:pt idx="1965">
                  <c:v>0.25214379999999997</c:v>
                </c:pt>
                <c:pt idx="1966">
                  <c:v>0.25217790000000001</c:v>
                </c:pt>
                <c:pt idx="1967">
                  <c:v>0.25219619999999998</c:v>
                </c:pt>
                <c:pt idx="1968">
                  <c:v>0.25221500000000002</c:v>
                </c:pt>
                <c:pt idx="1969">
                  <c:v>0.25227680000000002</c:v>
                </c:pt>
                <c:pt idx="1970">
                  <c:v>0.25243739999999998</c:v>
                </c:pt>
                <c:pt idx="1971">
                  <c:v>0.2527336</c:v>
                </c:pt>
                <c:pt idx="1972">
                  <c:v>0.25316139999999998</c:v>
                </c:pt>
                <c:pt idx="1973">
                  <c:v>0.25366129999999998</c:v>
                </c:pt>
                <c:pt idx="1974">
                  <c:v>0.25413590000000003</c:v>
                </c:pt>
                <c:pt idx="1975">
                  <c:v>0.25448419999999999</c:v>
                </c:pt>
                <c:pt idx="1976">
                  <c:v>0.25465199999999999</c:v>
                </c:pt>
                <c:pt idx="1977">
                  <c:v>0.2546543</c:v>
                </c:pt>
                <c:pt idx="1978">
                  <c:v>0.25458009999999998</c:v>
                </c:pt>
                <c:pt idx="1979">
                  <c:v>0.25455559999999999</c:v>
                </c:pt>
                <c:pt idx="1980">
                  <c:v>0.25469979999999998</c:v>
                </c:pt>
                <c:pt idx="1981">
                  <c:v>0.25506859999999998</c:v>
                </c:pt>
                <c:pt idx="1982">
                  <c:v>0.25564049999999999</c:v>
                </c:pt>
                <c:pt idx="1983">
                  <c:v>0.25632480000000002</c:v>
                </c:pt>
                <c:pt idx="1984">
                  <c:v>0.2570095</c:v>
                </c:pt>
                <c:pt idx="1985">
                  <c:v>0.25760139999999998</c:v>
                </c:pt>
                <c:pt idx="1986">
                  <c:v>0.25804969999999999</c:v>
                </c:pt>
                <c:pt idx="1987">
                  <c:v>0.25833899999999999</c:v>
                </c:pt>
                <c:pt idx="1988">
                  <c:v>0.25845960000000001</c:v>
                </c:pt>
                <c:pt idx="1989">
                  <c:v>0.25837949999999998</c:v>
                </c:pt>
                <c:pt idx="1990">
                  <c:v>0.25803179999999998</c:v>
                </c:pt>
                <c:pt idx="1991">
                  <c:v>0.25735239999999998</c:v>
                </c:pt>
                <c:pt idx="1992">
                  <c:v>0.25633070000000002</c:v>
                </c:pt>
                <c:pt idx="1993">
                  <c:v>0.25505050000000001</c:v>
                </c:pt>
                <c:pt idx="1994">
                  <c:v>0.25374409999999997</c:v>
                </c:pt>
                <c:pt idx="1995">
                  <c:v>0.25277080000000002</c:v>
                </c:pt>
                <c:pt idx="1996">
                  <c:v>0.25253949999999997</c:v>
                </c:pt>
                <c:pt idx="1997">
                  <c:v>0.25339149999999999</c:v>
                </c:pt>
                <c:pt idx="1998">
                  <c:v>0.25543519999999997</c:v>
                </c:pt>
                <c:pt idx="1999">
                  <c:v>0.25848529999999997</c:v>
                </c:pt>
                <c:pt idx="2000">
                  <c:v>0.26207720000000001</c:v>
                </c:pt>
                <c:pt idx="2001">
                  <c:v>0.26567639999999998</c:v>
                </c:pt>
                <c:pt idx="2002">
                  <c:v>0.26886789999999999</c:v>
                </c:pt>
                <c:pt idx="2003">
                  <c:v>0.2714472</c:v>
                </c:pt>
                <c:pt idx="2004">
                  <c:v>0.2734143</c:v>
                </c:pt>
                <c:pt idx="2005">
                  <c:v>0.27488010000000002</c:v>
                </c:pt>
                <c:pt idx="2006">
                  <c:v>0.27602710000000003</c:v>
                </c:pt>
                <c:pt idx="2007">
                  <c:v>0.27704109999999998</c:v>
                </c:pt>
                <c:pt idx="2008">
                  <c:v>0.2780996</c:v>
                </c:pt>
                <c:pt idx="2009">
                  <c:v>0.27934799999999999</c:v>
                </c:pt>
                <c:pt idx="2010">
                  <c:v>0.28086899999999998</c:v>
                </c:pt>
                <c:pt idx="2011">
                  <c:v>0.28265000000000001</c:v>
                </c:pt>
                <c:pt idx="2012">
                  <c:v>0.2845608</c:v>
                </c:pt>
                <c:pt idx="2013">
                  <c:v>0.28639799999999999</c:v>
                </c:pt>
                <c:pt idx="2014">
                  <c:v>0.28792800000000002</c:v>
                </c:pt>
                <c:pt idx="2015">
                  <c:v>0.28897529999999999</c:v>
                </c:pt>
                <c:pt idx="2016">
                  <c:v>0.28947230000000002</c:v>
                </c:pt>
                <c:pt idx="2017">
                  <c:v>0.28951640000000001</c:v>
                </c:pt>
                <c:pt idx="2018">
                  <c:v>0.28937580000000002</c:v>
                </c:pt>
                <c:pt idx="2019">
                  <c:v>0.28943190000000002</c:v>
                </c:pt>
                <c:pt idx="2020">
                  <c:v>0.2901147</c:v>
                </c:pt>
                <c:pt idx="2021">
                  <c:v>0.29174850000000002</c:v>
                </c:pt>
                <c:pt idx="2022">
                  <c:v>0.29442679999999999</c:v>
                </c:pt>
                <c:pt idx="2023">
                  <c:v>0.2979175</c:v>
                </c:pt>
                <c:pt idx="2024">
                  <c:v>0.30176900000000001</c:v>
                </c:pt>
                <c:pt idx="2025">
                  <c:v>0.30553190000000002</c:v>
                </c:pt>
                <c:pt idx="2026">
                  <c:v>0.30891269999999998</c:v>
                </c:pt>
                <c:pt idx="2027">
                  <c:v>0.3118591</c:v>
                </c:pt>
                <c:pt idx="2028">
                  <c:v>0.31446570000000001</c:v>
                </c:pt>
                <c:pt idx="2029">
                  <c:v>0.3169053</c:v>
                </c:pt>
                <c:pt idx="2030">
                  <c:v>0.319324</c:v>
                </c:pt>
                <c:pt idx="2031">
                  <c:v>0.32182650000000002</c:v>
                </c:pt>
                <c:pt idx="2032">
                  <c:v>0.32449309999999998</c:v>
                </c:pt>
                <c:pt idx="2033">
                  <c:v>0.32741949999999997</c:v>
                </c:pt>
                <c:pt idx="2034">
                  <c:v>0.33073419999999998</c:v>
                </c:pt>
                <c:pt idx="2035">
                  <c:v>0.3345804</c:v>
                </c:pt>
                <c:pt idx="2036">
                  <c:v>0.33903660000000002</c:v>
                </c:pt>
                <c:pt idx="2037">
                  <c:v>0.34403479999999997</c:v>
                </c:pt>
                <c:pt idx="2038">
                  <c:v>0.3492961</c:v>
                </c:pt>
                <c:pt idx="2039">
                  <c:v>0.35436810000000002</c:v>
                </c:pt>
                <c:pt idx="2040">
                  <c:v>0.35873579999999999</c:v>
                </c:pt>
                <c:pt idx="2041">
                  <c:v>0.36192200000000002</c:v>
                </c:pt>
                <c:pt idx="2042">
                  <c:v>0.36366209999999999</c:v>
                </c:pt>
                <c:pt idx="2043">
                  <c:v>0.36392530000000001</c:v>
                </c:pt>
                <c:pt idx="2044">
                  <c:v>0.36290129999999998</c:v>
                </c:pt>
                <c:pt idx="2045">
                  <c:v>0.36090420000000001</c:v>
                </c:pt>
                <c:pt idx="2046">
                  <c:v>0.3583499</c:v>
                </c:pt>
                <c:pt idx="2047">
                  <c:v>0.35570849999999998</c:v>
                </c:pt>
                <c:pt idx="2048">
                  <c:v>0.35338259999999999</c:v>
                </c:pt>
                <c:pt idx="2049">
                  <c:v>0.35161720000000002</c:v>
                </c:pt>
                <c:pt idx="2050">
                  <c:v>0.35042050000000002</c:v>
                </c:pt>
                <c:pt idx="2051">
                  <c:v>0.3496282</c:v>
                </c:pt>
                <c:pt idx="2052">
                  <c:v>0.34900540000000002</c:v>
                </c:pt>
                <c:pt idx="2053">
                  <c:v>0.34836539999999999</c:v>
                </c:pt>
                <c:pt idx="2054">
                  <c:v>0.34763830000000001</c:v>
                </c:pt>
                <c:pt idx="2055">
                  <c:v>0.3468408</c:v>
                </c:pt>
                <c:pt idx="2056">
                  <c:v>0.34605760000000002</c:v>
                </c:pt>
                <c:pt idx="2057">
                  <c:v>0.34539140000000002</c:v>
                </c:pt>
                <c:pt idx="2058">
                  <c:v>0.3449527</c:v>
                </c:pt>
                <c:pt idx="2059">
                  <c:v>0.3448156</c:v>
                </c:pt>
                <c:pt idx="2060">
                  <c:v>0.34497169999999999</c:v>
                </c:pt>
                <c:pt idx="2061">
                  <c:v>0.3453985</c:v>
                </c:pt>
                <c:pt idx="2062">
                  <c:v>0.34606039999999999</c:v>
                </c:pt>
                <c:pt idx="2063">
                  <c:v>0.34695740000000003</c:v>
                </c:pt>
                <c:pt idx="2064">
                  <c:v>0.3480589</c:v>
                </c:pt>
                <c:pt idx="2065">
                  <c:v>0.34928320000000002</c:v>
                </c:pt>
                <c:pt idx="2066">
                  <c:v>0.3505124</c:v>
                </c:pt>
                <c:pt idx="2067">
                  <c:v>0.3516377</c:v>
                </c:pt>
                <c:pt idx="2068">
                  <c:v>0.35269450000000002</c:v>
                </c:pt>
                <c:pt idx="2069">
                  <c:v>0.35384320000000002</c:v>
                </c:pt>
                <c:pt idx="2070">
                  <c:v>0.35533740000000003</c:v>
                </c:pt>
                <c:pt idx="2071">
                  <c:v>0.35737730000000001</c:v>
                </c:pt>
                <c:pt idx="2072">
                  <c:v>0.3600505</c:v>
                </c:pt>
                <c:pt idx="2073">
                  <c:v>0.36326720000000001</c:v>
                </c:pt>
                <c:pt idx="2074">
                  <c:v>0.36673600000000001</c:v>
                </c:pt>
                <c:pt idx="2075">
                  <c:v>0.36999409999999999</c:v>
                </c:pt>
                <c:pt idx="2076">
                  <c:v>0.37253219999999998</c:v>
                </c:pt>
                <c:pt idx="2077">
                  <c:v>0.37401400000000001</c:v>
                </c:pt>
                <c:pt idx="2078">
                  <c:v>0.37433470000000002</c:v>
                </c:pt>
                <c:pt idx="2079">
                  <c:v>0.3736276</c:v>
                </c:pt>
                <c:pt idx="2080">
                  <c:v>0.37212590000000001</c:v>
                </c:pt>
                <c:pt idx="2081">
                  <c:v>0.37013400000000002</c:v>
                </c:pt>
                <c:pt idx="2082">
                  <c:v>0.3679808</c:v>
                </c:pt>
                <c:pt idx="2083">
                  <c:v>0.36598419999999998</c:v>
                </c:pt>
                <c:pt idx="2084">
                  <c:v>0.36443059999999999</c:v>
                </c:pt>
                <c:pt idx="2085">
                  <c:v>0.36347750000000001</c:v>
                </c:pt>
                <c:pt idx="2086">
                  <c:v>0.36310300000000001</c:v>
                </c:pt>
                <c:pt idx="2087">
                  <c:v>0.36307349999999999</c:v>
                </c:pt>
                <c:pt idx="2088">
                  <c:v>0.3630507</c:v>
                </c:pt>
                <c:pt idx="2089">
                  <c:v>0.362738</c:v>
                </c:pt>
                <c:pt idx="2090">
                  <c:v>0.36195579999999999</c:v>
                </c:pt>
                <c:pt idx="2091">
                  <c:v>0.36067909999999997</c:v>
                </c:pt>
                <c:pt idx="2092">
                  <c:v>0.35898419999999998</c:v>
                </c:pt>
                <c:pt idx="2093">
                  <c:v>0.35701329999999998</c:v>
                </c:pt>
                <c:pt idx="2094">
                  <c:v>0.35490240000000001</c:v>
                </c:pt>
                <c:pt idx="2095">
                  <c:v>0.35276210000000002</c:v>
                </c:pt>
                <c:pt idx="2096">
                  <c:v>0.350686</c:v>
                </c:pt>
                <c:pt idx="2097">
                  <c:v>0.34875080000000003</c:v>
                </c:pt>
                <c:pt idx="2098">
                  <c:v>0.34702300000000003</c:v>
                </c:pt>
                <c:pt idx="2099">
                  <c:v>0.34553080000000003</c:v>
                </c:pt>
                <c:pt idx="2100">
                  <c:v>0.34424700000000003</c:v>
                </c:pt>
                <c:pt idx="2101">
                  <c:v>0.3430626</c:v>
                </c:pt>
                <c:pt idx="2102">
                  <c:v>0.34177790000000002</c:v>
                </c:pt>
                <c:pt idx="2103">
                  <c:v>0.3401324</c:v>
                </c:pt>
                <c:pt idx="2104">
                  <c:v>0.33787689999999998</c:v>
                </c:pt>
                <c:pt idx="2105">
                  <c:v>0.33484920000000001</c:v>
                </c:pt>
                <c:pt idx="2106">
                  <c:v>0.33107439999999999</c:v>
                </c:pt>
                <c:pt idx="2107">
                  <c:v>0.32678469999999998</c:v>
                </c:pt>
                <c:pt idx="2108">
                  <c:v>0.3224089</c:v>
                </c:pt>
                <c:pt idx="2109">
                  <c:v>0.31844470000000002</c:v>
                </c:pt>
                <c:pt idx="2110">
                  <c:v>0.31540220000000002</c:v>
                </c:pt>
                <c:pt idx="2111">
                  <c:v>0.31373200000000001</c:v>
                </c:pt>
                <c:pt idx="2112">
                  <c:v>0.31372870000000003</c:v>
                </c:pt>
                <c:pt idx="2113">
                  <c:v>0.31554349999999998</c:v>
                </c:pt>
                <c:pt idx="2114">
                  <c:v>0.318971</c:v>
                </c:pt>
                <c:pt idx="2115">
                  <c:v>0.32329160000000001</c:v>
                </c:pt>
                <c:pt idx="2116">
                  <c:v>0.32717679999999999</c:v>
                </c:pt>
                <c:pt idx="2117">
                  <c:v>0.32918439999999999</c:v>
                </c:pt>
                <c:pt idx="2118">
                  <c:v>0.32848919999999998</c:v>
                </c:pt>
                <c:pt idx="2119">
                  <c:v>0.32517400000000002</c:v>
                </c:pt>
                <c:pt idx="2120">
                  <c:v>0.32015100000000002</c:v>
                </c:pt>
                <c:pt idx="2121">
                  <c:v>0.3146332</c:v>
                </c:pt>
                <c:pt idx="2122">
                  <c:v>0.30977399999999999</c:v>
                </c:pt>
                <c:pt idx="2123">
                  <c:v>0.30632749999999997</c:v>
                </c:pt>
                <c:pt idx="2124">
                  <c:v>0.30456119999999998</c:v>
                </c:pt>
                <c:pt idx="2125">
                  <c:v>0.30430849999999998</c:v>
                </c:pt>
                <c:pt idx="2126">
                  <c:v>0.305037</c:v>
                </c:pt>
                <c:pt idx="2127">
                  <c:v>0.30606670000000002</c:v>
                </c:pt>
                <c:pt idx="2128">
                  <c:v>0.30676100000000001</c:v>
                </c:pt>
                <c:pt idx="2129">
                  <c:v>0.30678470000000002</c:v>
                </c:pt>
                <c:pt idx="2130">
                  <c:v>0.3061024</c:v>
                </c:pt>
                <c:pt idx="2131">
                  <c:v>0.30488379999999998</c:v>
                </c:pt>
                <c:pt idx="2132">
                  <c:v>0.30331590000000003</c:v>
                </c:pt>
                <c:pt idx="2133">
                  <c:v>0.30155029999999999</c:v>
                </c:pt>
                <c:pt idx="2134">
                  <c:v>0.29974089999999998</c:v>
                </c:pt>
                <c:pt idx="2135">
                  <c:v>0.29807289999999997</c:v>
                </c:pt>
                <c:pt idx="2136">
                  <c:v>0.29676219999999998</c:v>
                </c:pt>
                <c:pt idx="2137">
                  <c:v>0.29597250000000003</c:v>
                </c:pt>
                <c:pt idx="2138">
                  <c:v>0.29573959999999999</c:v>
                </c:pt>
                <c:pt idx="2139">
                  <c:v>0.29589569999999998</c:v>
                </c:pt>
                <c:pt idx="2140">
                  <c:v>0.29608430000000002</c:v>
                </c:pt>
                <c:pt idx="2141">
                  <c:v>0.29590519999999998</c:v>
                </c:pt>
                <c:pt idx="2142">
                  <c:v>0.29505870000000001</c:v>
                </c:pt>
                <c:pt idx="2143">
                  <c:v>0.29352549999999999</c:v>
                </c:pt>
                <c:pt idx="2144">
                  <c:v>0.29163240000000001</c:v>
                </c:pt>
                <c:pt idx="2145">
                  <c:v>0.28995959999999998</c:v>
                </c:pt>
                <c:pt idx="2146">
                  <c:v>0.28914309999999999</c:v>
                </c:pt>
                <c:pt idx="2147">
                  <c:v>0.28954350000000001</c:v>
                </c:pt>
                <c:pt idx="2148">
                  <c:v>0.29128219999999999</c:v>
                </c:pt>
                <c:pt idx="2149">
                  <c:v>0.2942188</c:v>
                </c:pt>
                <c:pt idx="2150">
                  <c:v>0.29807689999999998</c:v>
                </c:pt>
                <c:pt idx="2151">
                  <c:v>0.3023633</c:v>
                </c:pt>
                <c:pt idx="2152">
                  <c:v>0.30625279999999999</c:v>
                </c:pt>
                <c:pt idx="2153">
                  <c:v>0.3088342</c:v>
                </c:pt>
                <c:pt idx="2154">
                  <c:v>0.30947180000000002</c:v>
                </c:pt>
                <c:pt idx="2155">
                  <c:v>0.30830550000000001</c:v>
                </c:pt>
                <c:pt idx="2156">
                  <c:v>0.30608619999999997</c:v>
                </c:pt>
                <c:pt idx="2157">
                  <c:v>0.3037513</c:v>
                </c:pt>
                <c:pt idx="2158">
                  <c:v>0.30196400000000001</c:v>
                </c:pt>
                <c:pt idx="2159">
                  <c:v>0.30094670000000001</c:v>
                </c:pt>
                <c:pt idx="2160">
                  <c:v>0.30059599999999997</c:v>
                </c:pt>
                <c:pt idx="2161">
                  <c:v>0.30064600000000002</c:v>
                </c:pt>
                <c:pt idx="2162">
                  <c:v>0.30086030000000002</c:v>
                </c:pt>
                <c:pt idx="2163">
                  <c:v>0.30109160000000001</c:v>
                </c:pt>
                <c:pt idx="2164">
                  <c:v>0.30127549999999997</c:v>
                </c:pt>
                <c:pt idx="2165">
                  <c:v>0.3013479</c:v>
                </c:pt>
                <c:pt idx="2166">
                  <c:v>0.30119750000000001</c:v>
                </c:pt>
                <c:pt idx="2167">
                  <c:v>0.30069829999999997</c:v>
                </c:pt>
                <c:pt idx="2168">
                  <c:v>0.2997842</c:v>
                </c:pt>
                <c:pt idx="2169">
                  <c:v>0.29853350000000001</c:v>
                </c:pt>
                <c:pt idx="2170">
                  <c:v>0.29717120000000002</c:v>
                </c:pt>
                <c:pt idx="2171">
                  <c:v>0.29603679999999999</c:v>
                </c:pt>
                <c:pt idx="2172">
                  <c:v>0.29547269999999998</c:v>
                </c:pt>
                <c:pt idx="2173">
                  <c:v>0.295678</c:v>
                </c:pt>
                <c:pt idx="2174">
                  <c:v>0.29662630000000001</c:v>
                </c:pt>
                <c:pt idx="2175">
                  <c:v>0.29801630000000001</c:v>
                </c:pt>
                <c:pt idx="2176">
                  <c:v>0.29942279999999999</c:v>
                </c:pt>
                <c:pt idx="2177">
                  <c:v>0.30043520000000001</c:v>
                </c:pt>
                <c:pt idx="2178">
                  <c:v>0.30087219999999998</c:v>
                </c:pt>
                <c:pt idx="2179">
                  <c:v>0.3007802</c:v>
                </c:pt>
                <c:pt idx="2180">
                  <c:v>0.30030580000000001</c:v>
                </c:pt>
                <c:pt idx="2181">
                  <c:v>0.29949419999999999</c:v>
                </c:pt>
                <c:pt idx="2182">
                  <c:v>0.29823319999999998</c:v>
                </c:pt>
                <c:pt idx="2183">
                  <c:v>0.29634270000000001</c:v>
                </c:pt>
                <c:pt idx="2184">
                  <c:v>0.2937903</c:v>
                </c:pt>
                <c:pt idx="2185">
                  <c:v>0.2908849</c:v>
                </c:pt>
                <c:pt idx="2186">
                  <c:v>0.28825800000000001</c:v>
                </c:pt>
                <c:pt idx="2187">
                  <c:v>0.28667350000000003</c:v>
                </c:pt>
                <c:pt idx="2188">
                  <c:v>0.28659709999999999</c:v>
                </c:pt>
                <c:pt idx="2189">
                  <c:v>0.28802559999999999</c:v>
                </c:pt>
                <c:pt idx="2190">
                  <c:v>0.29029080000000002</c:v>
                </c:pt>
                <c:pt idx="2191">
                  <c:v>0.2924735</c:v>
                </c:pt>
                <c:pt idx="2192">
                  <c:v>0.29406749999999998</c:v>
                </c:pt>
                <c:pt idx="2193">
                  <c:v>0.29528070000000001</c:v>
                </c:pt>
                <c:pt idx="2194">
                  <c:v>0.29654140000000001</c:v>
                </c:pt>
                <c:pt idx="2195">
                  <c:v>0.2976396</c:v>
                </c:pt>
                <c:pt idx="2196">
                  <c:v>0.29800009999999999</c:v>
                </c:pt>
                <c:pt idx="2197">
                  <c:v>0.2972842</c:v>
                </c:pt>
                <c:pt idx="2198">
                  <c:v>0.29572870000000001</c:v>
                </c:pt>
                <c:pt idx="2199">
                  <c:v>0.29384860000000002</c:v>
                </c:pt>
                <c:pt idx="2200">
                  <c:v>0.29204039999999998</c:v>
                </c:pt>
                <c:pt idx="2201">
                  <c:v>0.29042590000000001</c:v>
                </c:pt>
                <c:pt idx="2202">
                  <c:v>0.28889949999999998</c:v>
                </c:pt>
                <c:pt idx="2203">
                  <c:v>0.2873501</c:v>
                </c:pt>
                <c:pt idx="2204">
                  <c:v>0.28578599999999998</c:v>
                </c:pt>
                <c:pt idx="2205">
                  <c:v>0.28429589999999999</c:v>
                </c:pt>
                <c:pt idx="2206">
                  <c:v>0.28308709999999998</c:v>
                </c:pt>
                <c:pt idx="2207">
                  <c:v>0.28240189999999998</c:v>
                </c:pt>
                <c:pt idx="2208">
                  <c:v>0.28244780000000003</c:v>
                </c:pt>
                <c:pt idx="2209">
                  <c:v>0.28328530000000002</c:v>
                </c:pt>
                <c:pt idx="2210">
                  <c:v>0.28467779999999998</c:v>
                </c:pt>
                <c:pt idx="2211">
                  <c:v>0.28615649999999998</c:v>
                </c:pt>
                <c:pt idx="2212">
                  <c:v>0.28710910000000001</c:v>
                </c:pt>
                <c:pt idx="2213">
                  <c:v>0.28711550000000002</c:v>
                </c:pt>
                <c:pt idx="2214">
                  <c:v>0.28607110000000002</c:v>
                </c:pt>
                <c:pt idx="2215">
                  <c:v>0.2840897</c:v>
                </c:pt>
                <c:pt idx="2216">
                  <c:v>0.2813869</c:v>
                </c:pt>
                <c:pt idx="2217">
                  <c:v>0.27816999999999997</c:v>
                </c:pt>
                <c:pt idx="2218">
                  <c:v>0.27464690000000003</c:v>
                </c:pt>
                <c:pt idx="2219">
                  <c:v>0.27101649999999999</c:v>
                </c:pt>
                <c:pt idx="2220">
                  <c:v>0.26744269999999998</c:v>
                </c:pt>
                <c:pt idx="2221">
                  <c:v>0.26411659999999998</c:v>
                </c:pt>
                <c:pt idx="2222">
                  <c:v>0.26118550000000001</c:v>
                </c:pt>
                <c:pt idx="2223">
                  <c:v>0.25885000000000002</c:v>
                </c:pt>
                <c:pt idx="2224">
                  <c:v>0.25743250000000001</c:v>
                </c:pt>
                <c:pt idx="2225">
                  <c:v>0.25722050000000002</c:v>
                </c:pt>
                <c:pt idx="2226">
                  <c:v>0.25813580000000003</c:v>
                </c:pt>
                <c:pt idx="2227">
                  <c:v>0.25948599999999999</c:v>
                </c:pt>
                <c:pt idx="2228">
                  <c:v>0.2603858</c:v>
                </c:pt>
                <c:pt idx="2229">
                  <c:v>0.26028040000000002</c:v>
                </c:pt>
                <c:pt idx="2230">
                  <c:v>0.2593007</c:v>
                </c:pt>
                <c:pt idx="2231">
                  <c:v>0.25807940000000001</c:v>
                </c:pt>
                <c:pt idx="2232">
                  <c:v>0.2573704</c:v>
                </c:pt>
                <c:pt idx="2233">
                  <c:v>0.25764759999999998</c:v>
                </c:pt>
                <c:pt idx="2234">
                  <c:v>0.25890740000000001</c:v>
                </c:pt>
                <c:pt idx="2235">
                  <c:v>0.26071680000000003</c:v>
                </c:pt>
                <c:pt idx="2236">
                  <c:v>0.26244519999999999</c:v>
                </c:pt>
                <c:pt idx="2237">
                  <c:v>0.26358110000000001</c:v>
                </c:pt>
                <c:pt idx="2238">
                  <c:v>0.26390340000000001</c:v>
                </c:pt>
                <c:pt idx="2239">
                  <c:v>0.26352589999999998</c:v>
                </c:pt>
                <c:pt idx="2240">
                  <c:v>0.26274619999999999</c:v>
                </c:pt>
                <c:pt idx="2241">
                  <c:v>0.26194060000000002</c:v>
                </c:pt>
                <c:pt idx="2242">
                  <c:v>0.26141170000000002</c:v>
                </c:pt>
                <c:pt idx="2243">
                  <c:v>0.26133040000000002</c:v>
                </c:pt>
                <c:pt idx="2244">
                  <c:v>0.26169409999999999</c:v>
                </c:pt>
                <c:pt idx="2245">
                  <c:v>0.2623375</c:v>
                </c:pt>
                <c:pt idx="2246">
                  <c:v>0.26300699999999999</c:v>
                </c:pt>
                <c:pt idx="2247">
                  <c:v>0.26342019999999999</c:v>
                </c:pt>
                <c:pt idx="2248">
                  <c:v>0.26337880000000002</c:v>
                </c:pt>
                <c:pt idx="2249">
                  <c:v>0.26277879999999998</c:v>
                </c:pt>
                <c:pt idx="2250">
                  <c:v>0.26160109999999998</c:v>
                </c:pt>
                <c:pt idx="2251">
                  <c:v>0.2598607</c:v>
                </c:pt>
                <c:pt idx="2252">
                  <c:v>0.25758530000000002</c:v>
                </c:pt>
                <c:pt idx="2253">
                  <c:v>0.25483830000000002</c:v>
                </c:pt>
                <c:pt idx="2254">
                  <c:v>0.25171100000000002</c:v>
                </c:pt>
                <c:pt idx="2255">
                  <c:v>0.24834239999999999</c:v>
                </c:pt>
                <c:pt idx="2256">
                  <c:v>0.24493229999999999</c:v>
                </c:pt>
                <c:pt idx="2257">
                  <c:v>0.2417637</c:v>
                </c:pt>
                <c:pt idx="2258">
                  <c:v>0.23923630000000001</c:v>
                </c:pt>
                <c:pt idx="2259">
                  <c:v>0.2378856</c:v>
                </c:pt>
                <c:pt idx="2260">
                  <c:v>0.2382782</c:v>
                </c:pt>
                <c:pt idx="2261">
                  <c:v>0.2408044</c:v>
                </c:pt>
                <c:pt idx="2262">
                  <c:v>0.24535699999999999</c:v>
                </c:pt>
                <c:pt idx="2263">
                  <c:v>0.25121569999999999</c:v>
                </c:pt>
                <c:pt idx="2264">
                  <c:v>0.25717319999999999</c:v>
                </c:pt>
                <c:pt idx="2265">
                  <c:v>0.26203650000000001</c:v>
                </c:pt>
                <c:pt idx="2266">
                  <c:v>0.26518029999999998</c:v>
                </c:pt>
                <c:pt idx="2267">
                  <c:v>0.26666000000000001</c:v>
                </c:pt>
                <c:pt idx="2268">
                  <c:v>0.26709889999999997</c:v>
                </c:pt>
                <c:pt idx="2269">
                  <c:v>0.26724880000000001</c:v>
                </c:pt>
                <c:pt idx="2270">
                  <c:v>0.26774540000000002</c:v>
                </c:pt>
                <c:pt idx="2271">
                  <c:v>0.26885599999999998</c:v>
                </c:pt>
                <c:pt idx="2272">
                  <c:v>0.27042339999999998</c:v>
                </c:pt>
                <c:pt idx="2273">
                  <c:v>0.27209450000000002</c:v>
                </c:pt>
                <c:pt idx="2274">
                  <c:v>0.27347519999999997</c:v>
                </c:pt>
                <c:pt idx="2275">
                  <c:v>0.27433570000000002</c:v>
                </c:pt>
                <c:pt idx="2276">
                  <c:v>0.27458529999999998</c:v>
                </c:pt>
                <c:pt idx="2277">
                  <c:v>0.27430480000000002</c:v>
                </c:pt>
                <c:pt idx="2278">
                  <c:v>0.27373540000000002</c:v>
                </c:pt>
                <c:pt idx="2279">
                  <c:v>0.27318819999999999</c:v>
                </c:pt>
                <c:pt idx="2280">
                  <c:v>0.27297700000000003</c:v>
                </c:pt>
                <c:pt idx="2281">
                  <c:v>0.27325460000000001</c:v>
                </c:pt>
                <c:pt idx="2282">
                  <c:v>0.27391290000000001</c:v>
                </c:pt>
                <c:pt idx="2283">
                  <c:v>0.27458670000000002</c:v>
                </c:pt>
                <c:pt idx="2284">
                  <c:v>0.27481250000000002</c:v>
                </c:pt>
                <c:pt idx="2285">
                  <c:v>0.2742232</c:v>
                </c:pt>
                <c:pt idx="2286">
                  <c:v>0.2727985</c:v>
                </c:pt>
                <c:pt idx="2287">
                  <c:v>0.27091470000000001</c:v>
                </c:pt>
                <c:pt idx="2288">
                  <c:v>0.26925729999999998</c:v>
                </c:pt>
                <c:pt idx="2289">
                  <c:v>0.26851550000000002</c:v>
                </c:pt>
                <c:pt idx="2290">
                  <c:v>0.2690784</c:v>
                </c:pt>
                <c:pt idx="2291">
                  <c:v>0.270791</c:v>
                </c:pt>
                <c:pt idx="2292">
                  <c:v>0.2726845</c:v>
                </c:pt>
                <c:pt idx="2293">
                  <c:v>0.27338669999999998</c:v>
                </c:pt>
                <c:pt idx="2294">
                  <c:v>0.2718585</c:v>
                </c:pt>
                <c:pt idx="2295">
                  <c:v>0.26850380000000001</c:v>
                </c:pt>
                <c:pt idx="2296">
                  <c:v>0.26546389999999997</c:v>
                </c:pt>
                <c:pt idx="2297">
                  <c:v>0.26505329999999999</c:v>
                </c:pt>
                <c:pt idx="2298">
                  <c:v>0.26766709999999999</c:v>
                </c:pt>
                <c:pt idx="2299">
                  <c:v>0.27143519999999999</c:v>
                </c:pt>
                <c:pt idx="2300">
                  <c:v>0.27441019999999999</c:v>
                </c:pt>
                <c:pt idx="2301">
                  <c:v>0.2760261</c:v>
                </c:pt>
                <c:pt idx="2302">
                  <c:v>0.27697280000000002</c:v>
                </c:pt>
                <c:pt idx="2303">
                  <c:v>0.27831990000000001</c:v>
                </c:pt>
                <c:pt idx="2304">
                  <c:v>0.28074120000000002</c:v>
                </c:pt>
                <c:pt idx="2305">
                  <c:v>0.28435280000000002</c:v>
                </c:pt>
                <c:pt idx="2306">
                  <c:v>0.28867510000000002</c:v>
                </c:pt>
                <c:pt idx="2307">
                  <c:v>0.29292170000000001</c:v>
                </c:pt>
                <c:pt idx="2308">
                  <c:v>0.2962592</c:v>
                </c:pt>
                <c:pt idx="2309">
                  <c:v>0.2981181</c:v>
                </c:pt>
                <c:pt idx="2310">
                  <c:v>0.29833510000000002</c:v>
                </c:pt>
                <c:pt idx="2311">
                  <c:v>0.29711149999999997</c:v>
                </c:pt>
                <c:pt idx="2312">
                  <c:v>0.29488379999999997</c:v>
                </c:pt>
                <c:pt idx="2313">
                  <c:v>0.29212369999999999</c:v>
                </c:pt>
                <c:pt idx="2314">
                  <c:v>0.28930440000000002</c:v>
                </c:pt>
                <c:pt idx="2315">
                  <c:v>0.28685139999999998</c:v>
                </c:pt>
                <c:pt idx="2316">
                  <c:v>0.28522189999999997</c:v>
                </c:pt>
                <c:pt idx="2317">
                  <c:v>0.28476750000000001</c:v>
                </c:pt>
                <c:pt idx="2318">
                  <c:v>0.2855974</c:v>
                </c:pt>
                <c:pt idx="2319">
                  <c:v>0.2874622</c:v>
                </c:pt>
                <c:pt idx="2320">
                  <c:v>0.28995789999999999</c:v>
                </c:pt>
                <c:pt idx="2321">
                  <c:v>0.2927961</c:v>
                </c:pt>
                <c:pt idx="2322">
                  <c:v>0.29586709999999999</c:v>
                </c:pt>
                <c:pt idx="2323">
                  <c:v>0.29914499999999999</c:v>
                </c:pt>
                <c:pt idx="2324">
                  <c:v>0.30245610000000001</c:v>
                </c:pt>
                <c:pt idx="2325">
                  <c:v>0.30573889999999998</c:v>
                </c:pt>
                <c:pt idx="2326">
                  <c:v>0.30910589999999999</c:v>
                </c:pt>
                <c:pt idx="2327">
                  <c:v>0.31274370000000001</c:v>
                </c:pt>
                <c:pt idx="2328">
                  <c:v>0.31628719999999999</c:v>
                </c:pt>
                <c:pt idx="2329">
                  <c:v>0.31883109999999998</c:v>
                </c:pt>
                <c:pt idx="2330">
                  <c:v>0.31969900000000001</c:v>
                </c:pt>
                <c:pt idx="2331">
                  <c:v>0.31898759999999998</c:v>
                </c:pt>
                <c:pt idx="2332">
                  <c:v>0.31756109999999999</c:v>
                </c:pt>
                <c:pt idx="2333">
                  <c:v>0.31637569999999998</c:v>
                </c:pt>
                <c:pt idx="2334">
                  <c:v>0.31612069999999998</c:v>
                </c:pt>
                <c:pt idx="2335">
                  <c:v>0.31693909999999997</c:v>
                </c:pt>
                <c:pt idx="2336">
                  <c:v>0.31857029999999997</c:v>
                </c:pt>
                <c:pt idx="2337">
                  <c:v>0.32058019999999998</c:v>
                </c:pt>
                <c:pt idx="2338">
                  <c:v>0.322604</c:v>
                </c:pt>
                <c:pt idx="2339">
                  <c:v>0.32450210000000002</c:v>
                </c:pt>
                <c:pt idx="2340">
                  <c:v>0.32629459999999999</c:v>
                </c:pt>
                <c:pt idx="2341">
                  <c:v>0.3280671</c:v>
                </c:pt>
                <c:pt idx="2342">
                  <c:v>0.32977679999999998</c:v>
                </c:pt>
                <c:pt idx="2343">
                  <c:v>0.33116099999999998</c:v>
                </c:pt>
                <c:pt idx="2344">
                  <c:v>0.33181909999999998</c:v>
                </c:pt>
                <c:pt idx="2345">
                  <c:v>0.33140599999999998</c:v>
                </c:pt>
                <c:pt idx="2346">
                  <c:v>0.32984999999999998</c:v>
                </c:pt>
                <c:pt idx="2347">
                  <c:v>0.3274128</c:v>
                </c:pt>
                <c:pt idx="2348">
                  <c:v>0.324652</c:v>
                </c:pt>
                <c:pt idx="2349">
                  <c:v>0.32238410000000001</c:v>
                </c:pt>
                <c:pt idx="2350">
                  <c:v>0.32147629999999999</c:v>
                </c:pt>
                <c:pt idx="2351">
                  <c:v>0.32265919999999998</c:v>
                </c:pt>
                <c:pt idx="2352">
                  <c:v>0.32597480000000001</c:v>
                </c:pt>
                <c:pt idx="2353">
                  <c:v>0.33047670000000001</c:v>
                </c:pt>
                <c:pt idx="2354">
                  <c:v>0.33441140000000003</c:v>
                </c:pt>
                <c:pt idx="2355">
                  <c:v>0.33630719999999997</c:v>
                </c:pt>
                <c:pt idx="2356">
                  <c:v>0.33594839999999998</c:v>
                </c:pt>
                <c:pt idx="2357">
                  <c:v>0.33430009999999999</c:v>
                </c:pt>
                <c:pt idx="2358">
                  <c:v>0.33286120000000002</c:v>
                </c:pt>
                <c:pt idx="2359">
                  <c:v>0.33265749999999999</c:v>
                </c:pt>
                <c:pt idx="2360">
                  <c:v>0.33395789999999997</c:v>
                </c:pt>
                <c:pt idx="2361">
                  <c:v>0.33613539999999997</c:v>
                </c:pt>
                <c:pt idx="2362">
                  <c:v>0.33804820000000002</c:v>
                </c:pt>
                <c:pt idx="2363">
                  <c:v>0.33891759999999999</c:v>
                </c:pt>
                <c:pt idx="2364">
                  <c:v>0.33892709999999998</c:v>
                </c:pt>
                <c:pt idx="2365">
                  <c:v>0.33925880000000003</c:v>
                </c:pt>
                <c:pt idx="2366">
                  <c:v>0.34088760000000001</c:v>
                </c:pt>
                <c:pt idx="2367">
                  <c:v>0.3436303</c:v>
                </c:pt>
                <c:pt idx="2368">
                  <c:v>0.3462807</c:v>
                </c:pt>
                <c:pt idx="2369">
                  <c:v>0.3475607</c:v>
                </c:pt>
                <c:pt idx="2370">
                  <c:v>0.34704869999999999</c:v>
                </c:pt>
                <c:pt idx="2371">
                  <c:v>0.34523959999999998</c:v>
                </c:pt>
                <c:pt idx="2372">
                  <c:v>0.34321869999999999</c:v>
                </c:pt>
                <c:pt idx="2373">
                  <c:v>0.34211049999999998</c:v>
                </c:pt>
                <c:pt idx="2374">
                  <c:v>0.34266200000000002</c:v>
                </c:pt>
                <c:pt idx="2375">
                  <c:v>0.34499879999999999</c:v>
                </c:pt>
                <c:pt idx="2376">
                  <c:v>0.34851910000000003</c:v>
                </c:pt>
                <c:pt idx="2377">
                  <c:v>0.3521378</c:v>
                </c:pt>
                <c:pt idx="2378">
                  <c:v>0.35471069999999999</c:v>
                </c:pt>
                <c:pt idx="2379">
                  <c:v>0.35556860000000001</c:v>
                </c:pt>
                <c:pt idx="2380">
                  <c:v>0.35467729999999997</c:v>
                </c:pt>
                <c:pt idx="2381">
                  <c:v>0.35253420000000002</c:v>
                </c:pt>
                <c:pt idx="2382">
                  <c:v>0.34979909999999997</c:v>
                </c:pt>
                <c:pt idx="2383">
                  <c:v>0.3470839</c:v>
                </c:pt>
                <c:pt idx="2384">
                  <c:v>0.34482889999999999</c:v>
                </c:pt>
                <c:pt idx="2385">
                  <c:v>0.3432887</c:v>
                </c:pt>
                <c:pt idx="2386">
                  <c:v>0.34251680000000001</c:v>
                </c:pt>
                <c:pt idx="2387">
                  <c:v>0.34237980000000001</c:v>
                </c:pt>
                <c:pt idx="2388">
                  <c:v>0.3427134</c:v>
                </c:pt>
                <c:pt idx="2389">
                  <c:v>0.34339999999999998</c:v>
                </c:pt>
                <c:pt idx="2390">
                  <c:v>0.34442919999999999</c:v>
                </c:pt>
                <c:pt idx="2391">
                  <c:v>0.34568589999999999</c:v>
                </c:pt>
                <c:pt idx="2392">
                  <c:v>0.34688930000000001</c:v>
                </c:pt>
                <c:pt idx="2393">
                  <c:v>0.34752549999999999</c:v>
                </c:pt>
                <c:pt idx="2394">
                  <c:v>0.3470839</c:v>
                </c:pt>
                <c:pt idx="2395">
                  <c:v>0.34522960000000003</c:v>
                </c:pt>
                <c:pt idx="2396">
                  <c:v>0.3420282</c:v>
                </c:pt>
                <c:pt idx="2397">
                  <c:v>0.3379993</c:v>
                </c:pt>
                <c:pt idx="2398">
                  <c:v>0.33392230000000001</c:v>
                </c:pt>
                <c:pt idx="2399">
                  <c:v>0.33056570000000002</c:v>
                </c:pt>
                <c:pt idx="2400">
                  <c:v>0.32818219999999998</c:v>
                </c:pt>
                <c:pt idx="2401">
                  <c:v>0.32659909999999998</c:v>
                </c:pt>
                <c:pt idx="2402">
                  <c:v>0.32548189999999999</c:v>
                </c:pt>
                <c:pt idx="2403">
                  <c:v>0.3256636</c:v>
                </c:pt>
                <c:pt idx="2404">
                  <c:v>0.33019690000000002</c:v>
                </c:pt>
                <c:pt idx="2405">
                  <c:v>0.34222330000000001</c:v>
                </c:pt>
                <c:pt idx="2406">
                  <c:v>0.36018709999999998</c:v>
                </c:pt>
                <c:pt idx="2407">
                  <c:v>0.3771564</c:v>
                </c:pt>
                <c:pt idx="2408">
                  <c:v>0.38686399999999999</c:v>
                </c:pt>
                <c:pt idx="2409">
                  <c:v>0.38760489999999997</c:v>
                </c:pt>
                <c:pt idx="2410">
                  <c:v>0.38150889999999998</c:v>
                </c:pt>
                <c:pt idx="2411">
                  <c:v>0.3720445</c:v>
                </c:pt>
                <c:pt idx="2412">
                  <c:v>0.36226740000000002</c:v>
                </c:pt>
                <c:pt idx="2413">
                  <c:v>0.35415580000000002</c:v>
                </c:pt>
                <c:pt idx="2414">
                  <c:v>0.34844910000000001</c:v>
                </c:pt>
                <c:pt idx="2415">
                  <c:v>0.3450802</c:v>
                </c:pt>
                <c:pt idx="2416">
                  <c:v>0.34347660000000002</c:v>
                </c:pt>
                <c:pt idx="2417">
                  <c:v>0.34291369999999999</c:v>
                </c:pt>
                <c:pt idx="2418">
                  <c:v>0.34266289999999999</c:v>
                </c:pt>
                <c:pt idx="2419">
                  <c:v>0.34218470000000001</c:v>
                </c:pt>
                <c:pt idx="2420">
                  <c:v>0.34124919999999997</c:v>
                </c:pt>
                <c:pt idx="2421">
                  <c:v>0.33992689999999998</c:v>
                </c:pt>
                <c:pt idx="2422">
                  <c:v>0.33851130000000001</c:v>
                </c:pt>
                <c:pt idx="2423">
                  <c:v>0.33732830000000003</c:v>
                </c:pt>
                <c:pt idx="2424">
                  <c:v>0.33681539999999999</c:v>
                </c:pt>
                <c:pt idx="2425">
                  <c:v>0.33745969999999997</c:v>
                </c:pt>
                <c:pt idx="2426">
                  <c:v>0.33970230000000001</c:v>
                </c:pt>
                <c:pt idx="2427">
                  <c:v>0.34354849999999998</c:v>
                </c:pt>
                <c:pt idx="2428">
                  <c:v>0.34821879999999999</c:v>
                </c:pt>
                <c:pt idx="2429">
                  <c:v>0.35235480000000002</c:v>
                </c:pt>
                <c:pt idx="2430">
                  <c:v>0.35457270000000002</c:v>
                </c:pt>
                <c:pt idx="2431">
                  <c:v>0.35431859999999998</c:v>
                </c:pt>
                <c:pt idx="2432">
                  <c:v>0.35206399999999999</c:v>
                </c:pt>
                <c:pt idx="2433">
                  <c:v>0.34902820000000001</c:v>
                </c:pt>
                <c:pt idx="2434">
                  <c:v>0.34663379999999999</c:v>
                </c:pt>
                <c:pt idx="2435">
                  <c:v>0.3459795</c:v>
                </c:pt>
                <c:pt idx="2436">
                  <c:v>0.34768300000000002</c:v>
                </c:pt>
                <c:pt idx="2437">
                  <c:v>0.35163250000000001</c:v>
                </c:pt>
                <c:pt idx="2438">
                  <c:v>0.35721120000000001</c:v>
                </c:pt>
                <c:pt idx="2439">
                  <c:v>0.36357270000000003</c:v>
                </c:pt>
                <c:pt idx="2440">
                  <c:v>0.36984800000000001</c:v>
                </c:pt>
                <c:pt idx="2441">
                  <c:v>0.3750908</c:v>
                </c:pt>
                <c:pt idx="2442">
                  <c:v>0.37819760000000002</c:v>
                </c:pt>
                <c:pt idx="2443">
                  <c:v>0.37847969999999997</c:v>
                </c:pt>
                <c:pt idx="2444">
                  <c:v>0.37602920000000001</c:v>
                </c:pt>
                <c:pt idx="2445">
                  <c:v>0.37184319999999998</c:v>
                </c:pt>
                <c:pt idx="2446">
                  <c:v>0.3672994</c:v>
                </c:pt>
                <c:pt idx="2447">
                  <c:v>0.36360880000000001</c:v>
                </c:pt>
                <c:pt idx="2448">
                  <c:v>0.36141570000000001</c:v>
                </c:pt>
                <c:pt idx="2449">
                  <c:v>0.36067769999999999</c:v>
                </c:pt>
                <c:pt idx="2450">
                  <c:v>0.36094700000000002</c:v>
                </c:pt>
                <c:pt idx="2451">
                  <c:v>0.3616413</c:v>
                </c:pt>
                <c:pt idx="2452">
                  <c:v>0.36233880000000002</c:v>
                </c:pt>
                <c:pt idx="2453">
                  <c:v>0.3628594</c:v>
                </c:pt>
                <c:pt idx="2454">
                  <c:v>0.36325619999999997</c:v>
                </c:pt>
                <c:pt idx="2455">
                  <c:v>0.36368780000000001</c:v>
                </c:pt>
                <c:pt idx="2456">
                  <c:v>0.36427409999999999</c:v>
                </c:pt>
                <c:pt idx="2457">
                  <c:v>0.36502679999999998</c:v>
                </c:pt>
                <c:pt idx="2458">
                  <c:v>0.36585529999999999</c:v>
                </c:pt>
                <c:pt idx="2459">
                  <c:v>0.36664560000000002</c:v>
                </c:pt>
                <c:pt idx="2460">
                  <c:v>0.36733460000000001</c:v>
                </c:pt>
                <c:pt idx="2461">
                  <c:v>0.36795650000000002</c:v>
                </c:pt>
                <c:pt idx="2462">
                  <c:v>0.36860989999999999</c:v>
                </c:pt>
                <c:pt idx="2463">
                  <c:v>0.36938929999999998</c:v>
                </c:pt>
                <c:pt idx="2464">
                  <c:v>0.37032009999999999</c:v>
                </c:pt>
                <c:pt idx="2465">
                  <c:v>0.37134119999999998</c:v>
                </c:pt>
                <c:pt idx="2466">
                  <c:v>0.37233280000000002</c:v>
                </c:pt>
                <c:pt idx="2467">
                  <c:v>0.37319459999999999</c:v>
                </c:pt>
                <c:pt idx="2468">
                  <c:v>0.37388979999999999</c:v>
                </c:pt>
                <c:pt idx="2469">
                  <c:v>0.37448219999999999</c:v>
                </c:pt>
                <c:pt idx="2470">
                  <c:v>0.37509320000000002</c:v>
                </c:pt>
                <c:pt idx="2471">
                  <c:v>0.37584119999999999</c:v>
                </c:pt>
                <c:pt idx="2472">
                  <c:v>0.37677240000000001</c:v>
                </c:pt>
                <c:pt idx="2473">
                  <c:v>0.37785540000000001</c:v>
                </c:pt>
                <c:pt idx="2474">
                  <c:v>0.37901170000000001</c:v>
                </c:pt>
                <c:pt idx="2475">
                  <c:v>0.3801756</c:v>
                </c:pt>
                <c:pt idx="2476">
                  <c:v>0.38135140000000001</c:v>
                </c:pt>
                <c:pt idx="2477">
                  <c:v>0.38262669999999999</c:v>
                </c:pt>
                <c:pt idx="2478">
                  <c:v>0.38413360000000002</c:v>
                </c:pt>
                <c:pt idx="2479">
                  <c:v>0.3859766</c:v>
                </c:pt>
                <c:pt idx="2480">
                  <c:v>0.38816630000000002</c:v>
                </c:pt>
                <c:pt idx="2481">
                  <c:v>0.39060119999999998</c:v>
                </c:pt>
                <c:pt idx="2482">
                  <c:v>0.3930941</c:v>
                </c:pt>
                <c:pt idx="2483">
                  <c:v>0.39544669999999998</c:v>
                </c:pt>
                <c:pt idx="2484">
                  <c:v>0.39753230000000001</c:v>
                </c:pt>
                <c:pt idx="2485">
                  <c:v>0.39931850000000002</c:v>
                </c:pt>
                <c:pt idx="2486">
                  <c:v>0.40086119999999997</c:v>
                </c:pt>
                <c:pt idx="2487">
                  <c:v>0.402225</c:v>
                </c:pt>
                <c:pt idx="2488">
                  <c:v>0.40345219999999998</c:v>
                </c:pt>
                <c:pt idx="2489">
                  <c:v>0.40452379999999999</c:v>
                </c:pt>
                <c:pt idx="2490">
                  <c:v>0.40539829999999999</c:v>
                </c:pt>
                <c:pt idx="2491">
                  <c:v>0.4060626</c:v>
                </c:pt>
                <c:pt idx="2492">
                  <c:v>0.40658840000000002</c:v>
                </c:pt>
                <c:pt idx="2493">
                  <c:v>0.40713369999999999</c:v>
                </c:pt>
                <c:pt idx="2494">
                  <c:v>0.40788930000000001</c:v>
                </c:pt>
                <c:pt idx="2495">
                  <c:v>0.40899469999999999</c:v>
                </c:pt>
                <c:pt idx="2496">
                  <c:v>0.410466</c:v>
                </c:pt>
                <c:pt idx="2497">
                  <c:v>0.41217280000000001</c:v>
                </c:pt>
                <c:pt idx="2498">
                  <c:v>0.41388589999999997</c:v>
                </c:pt>
                <c:pt idx="2499">
                  <c:v>0.41536519999999999</c:v>
                </c:pt>
                <c:pt idx="2500">
                  <c:v>0.41645779999999999</c:v>
                </c:pt>
                <c:pt idx="2501">
                  <c:v>0.4171511</c:v>
                </c:pt>
                <c:pt idx="2502">
                  <c:v>0.41755500000000001</c:v>
                </c:pt>
                <c:pt idx="2503">
                  <c:v>0.41784959999999999</c:v>
                </c:pt>
                <c:pt idx="2504">
                  <c:v>0.418186</c:v>
                </c:pt>
                <c:pt idx="2505">
                  <c:v>0.41866950000000003</c:v>
                </c:pt>
                <c:pt idx="2506">
                  <c:v>0.41935280000000003</c:v>
                </c:pt>
                <c:pt idx="2507">
                  <c:v>0.42028680000000002</c:v>
                </c:pt>
                <c:pt idx="2508">
                  <c:v>0.42154019999999998</c:v>
                </c:pt>
                <c:pt idx="2509">
                  <c:v>0.4231975</c:v>
                </c:pt>
                <c:pt idx="2510">
                  <c:v>0.4253055</c:v>
                </c:pt>
                <c:pt idx="2511">
                  <c:v>0.42779319999999998</c:v>
                </c:pt>
                <c:pt idx="2512">
                  <c:v>0.43040220000000001</c:v>
                </c:pt>
                <c:pt idx="2513">
                  <c:v>0.43273289999999998</c:v>
                </c:pt>
                <c:pt idx="2514">
                  <c:v>0.43433260000000001</c:v>
                </c:pt>
                <c:pt idx="2515">
                  <c:v>0.43492500000000001</c:v>
                </c:pt>
                <c:pt idx="2516">
                  <c:v>0.43461670000000002</c:v>
                </c:pt>
                <c:pt idx="2517">
                  <c:v>0.43392150000000002</c:v>
                </c:pt>
                <c:pt idx="2518">
                  <c:v>0.43367359999999999</c:v>
                </c:pt>
                <c:pt idx="2519">
                  <c:v>0.43467709999999998</c:v>
                </c:pt>
                <c:pt idx="2520">
                  <c:v>0.43755159999999998</c:v>
                </c:pt>
                <c:pt idx="2521">
                  <c:v>0.4424418</c:v>
                </c:pt>
                <c:pt idx="2522">
                  <c:v>0.4490151</c:v>
                </c:pt>
                <c:pt idx="2523">
                  <c:v>0.45667370000000002</c:v>
                </c:pt>
                <c:pt idx="2524">
                  <c:v>0.46459780000000001</c:v>
                </c:pt>
                <c:pt idx="2525">
                  <c:v>0.47178720000000002</c:v>
                </c:pt>
                <c:pt idx="2526">
                  <c:v>0.47694819999999999</c:v>
                </c:pt>
                <c:pt idx="2527">
                  <c:v>0.47911939999999997</c:v>
                </c:pt>
                <c:pt idx="2528">
                  <c:v>0.4781649</c:v>
                </c:pt>
                <c:pt idx="2529">
                  <c:v>0.47486640000000002</c:v>
                </c:pt>
                <c:pt idx="2530">
                  <c:v>0.47055049999999998</c:v>
                </c:pt>
                <c:pt idx="2531">
                  <c:v>0.4665068</c:v>
                </c:pt>
                <c:pt idx="2532">
                  <c:v>0.4636575</c:v>
                </c:pt>
                <c:pt idx="2533">
                  <c:v>0.46231949999999999</c:v>
                </c:pt>
                <c:pt idx="2534">
                  <c:v>0.46241850000000001</c:v>
                </c:pt>
                <c:pt idx="2535">
                  <c:v>0.46373799999999998</c:v>
                </c:pt>
                <c:pt idx="2536">
                  <c:v>0.46612809999999999</c:v>
                </c:pt>
                <c:pt idx="2537">
                  <c:v>0.46957700000000002</c:v>
                </c:pt>
                <c:pt idx="2538">
                  <c:v>0.47401080000000001</c:v>
                </c:pt>
                <c:pt idx="2539">
                  <c:v>0.4791147</c:v>
                </c:pt>
                <c:pt idx="2540">
                  <c:v>0.48419469999999998</c:v>
                </c:pt>
                <c:pt idx="2541">
                  <c:v>0.48848009999999997</c:v>
                </c:pt>
                <c:pt idx="2542">
                  <c:v>0.49150929999999998</c:v>
                </c:pt>
                <c:pt idx="2543">
                  <c:v>0.4933013</c:v>
                </c:pt>
                <c:pt idx="2544">
                  <c:v>0.49431199999999997</c:v>
                </c:pt>
                <c:pt idx="2545">
                  <c:v>0.49517319999999998</c:v>
                </c:pt>
                <c:pt idx="2546">
                  <c:v>0.49655270000000001</c:v>
                </c:pt>
                <c:pt idx="2547">
                  <c:v>0.4989152</c:v>
                </c:pt>
                <c:pt idx="2548">
                  <c:v>0.50239259999999997</c:v>
                </c:pt>
                <c:pt idx="2549">
                  <c:v>0.50669419999999998</c:v>
                </c:pt>
                <c:pt idx="2550">
                  <c:v>0.51117800000000002</c:v>
                </c:pt>
                <c:pt idx="2551">
                  <c:v>0.51511750000000001</c:v>
                </c:pt>
                <c:pt idx="2552">
                  <c:v>0.51790210000000003</c:v>
                </c:pt>
                <c:pt idx="2553">
                  <c:v>0.51928399999999997</c:v>
                </c:pt>
                <c:pt idx="2554">
                  <c:v>0.51939579999999996</c:v>
                </c:pt>
                <c:pt idx="2555">
                  <c:v>0.51865919999999999</c:v>
                </c:pt>
                <c:pt idx="2556">
                  <c:v>0.5176461</c:v>
                </c:pt>
                <c:pt idx="2557">
                  <c:v>0.51690519999999995</c:v>
                </c:pt>
                <c:pt idx="2558">
                  <c:v>0.51688520000000004</c:v>
                </c:pt>
                <c:pt idx="2559">
                  <c:v>0.51772890000000005</c:v>
                </c:pt>
                <c:pt idx="2560">
                  <c:v>0.5192658</c:v>
                </c:pt>
                <c:pt idx="2561">
                  <c:v>0.52124389999999998</c:v>
                </c:pt>
                <c:pt idx="2562">
                  <c:v>0.52355220000000002</c:v>
                </c:pt>
                <c:pt idx="2563">
                  <c:v>0.52650240000000004</c:v>
                </c:pt>
                <c:pt idx="2564">
                  <c:v>0.53042610000000001</c:v>
                </c:pt>
                <c:pt idx="2565">
                  <c:v>0.5350703</c:v>
                </c:pt>
                <c:pt idx="2566">
                  <c:v>0.53924340000000004</c:v>
                </c:pt>
                <c:pt idx="2567">
                  <c:v>0.54169679999999998</c:v>
                </c:pt>
                <c:pt idx="2568">
                  <c:v>0.54218359999999999</c:v>
                </c:pt>
                <c:pt idx="2569">
                  <c:v>0.5415122</c:v>
                </c:pt>
                <c:pt idx="2570">
                  <c:v>0.54093740000000001</c:v>
                </c:pt>
                <c:pt idx="2571">
                  <c:v>0.54130999999999996</c:v>
                </c:pt>
                <c:pt idx="2572">
                  <c:v>0.54281080000000004</c:v>
                </c:pt>
                <c:pt idx="2573">
                  <c:v>0.54492160000000001</c:v>
                </c:pt>
                <c:pt idx="2574">
                  <c:v>0.54681400000000002</c:v>
                </c:pt>
                <c:pt idx="2575">
                  <c:v>0.54775379999999996</c:v>
                </c:pt>
                <c:pt idx="2576">
                  <c:v>0.54746589999999995</c:v>
                </c:pt>
                <c:pt idx="2577">
                  <c:v>0.54625579999999996</c:v>
                </c:pt>
                <c:pt idx="2578">
                  <c:v>0.54477830000000005</c:v>
                </c:pt>
                <c:pt idx="2579">
                  <c:v>0.54372160000000003</c:v>
                </c:pt>
                <c:pt idx="2580">
                  <c:v>0.54341269999999997</c:v>
                </c:pt>
                <c:pt idx="2581">
                  <c:v>0.54374679999999997</c:v>
                </c:pt>
                <c:pt idx="2582">
                  <c:v>0.54416220000000004</c:v>
                </c:pt>
                <c:pt idx="2583">
                  <c:v>0.54390000000000005</c:v>
                </c:pt>
                <c:pt idx="2584">
                  <c:v>0.54248629999999998</c:v>
                </c:pt>
                <c:pt idx="2585">
                  <c:v>0.54007329999999998</c:v>
                </c:pt>
                <c:pt idx="2586">
                  <c:v>0.53755280000000005</c:v>
                </c:pt>
                <c:pt idx="2587">
                  <c:v>0.535964</c:v>
                </c:pt>
                <c:pt idx="2588">
                  <c:v>0.53568559999999998</c:v>
                </c:pt>
                <c:pt idx="2589">
                  <c:v>0.53601529999999997</c:v>
                </c:pt>
                <c:pt idx="2590">
                  <c:v>0.53567989999999999</c:v>
                </c:pt>
                <c:pt idx="2591">
                  <c:v>0.53414200000000001</c:v>
                </c:pt>
                <c:pt idx="2592">
                  <c:v>0.53209870000000004</c:v>
                </c:pt>
                <c:pt idx="2593">
                  <c:v>0.53123929999999997</c:v>
                </c:pt>
                <c:pt idx="2594">
                  <c:v>0.53321359999999995</c:v>
                </c:pt>
                <c:pt idx="2595">
                  <c:v>0.53885559999999999</c:v>
                </c:pt>
                <c:pt idx="2596">
                  <c:v>0.54768380000000005</c:v>
                </c:pt>
                <c:pt idx="2597">
                  <c:v>0.55764650000000004</c:v>
                </c:pt>
                <c:pt idx="2598">
                  <c:v>0.56641759999999997</c:v>
                </c:pt>
                <c:pt idx="2599">
                  <c:v>0.57309929999999998</c:v>
                </c:pt>
                <c:pt idx="2600">
                  <c:v>0.57909770000000005</c:v>
                </c:pt>
                <c:pt idx="2601">
                  <c:v>0.58521319999999999</c:v>
                </c:pt>
                <c:pt idx="2602">
                  <c:v>0.58925439999999996</c:v>
                </c:pt>
                <c:pt idx="2603">
                  <c:v>0.58844549999999995</c:v>
                </c:pt>
                <c:pt idx="2604">
                  <c:v>0.58238619999999997</c:v>
                </c:pt>
                <c:pt idx="2605">
                  <c:v>0.57322200000000001</c:v>
                </c:pt>
                <c:pt idx="2606">
                  <c:v>0.56364110000000001</c:v>
                </c:pt>
                <c:pt idx="2607">
                  <c:v>0.55564029999999998</c:v>
                </c:pt>
                <c:pt idx="2608">
                  <c:v>0.54996500000000004</c:v>
                </c:pt>
                <c:pt idx="2609">
                  <c:v>0.54629870000000003</c:v>
                </c:pt>
                <c:pt idx="2610">
                  <c:v>0.54382529999999996</c:v>
                </c:pt>
                <c:pt idx="2611">
                  <c:v>0.54166689999999995</c:v>
                </c:pt>
                <c:pt idx="2612">
                  <c:v>0.53924439999999996</c:v>
                </c:pt>
                <c:pt idx="2613">
                  <c:v>0.53634649999999995</c:v>
                </c:pt>
                <c:pt idx="2614">
                  <c:v>0.53308180000000005</c:v>
                </c:pt>
                <c:pt idx="2615">
                  <c:v>0.52969809999999995</c:v>
                </c:pt>
                <c:pt idx="2616">
                  <c:v>0.52650189999999997</c:v>
                </c:pt>
                <c:pt idx="2617">
                  <c:v>0.52377300000000004</c:v>
                </c:pt>
                <c:pt idx="2618">
                  <c:v>0.52177779999999996</c:v>
                </c:pt>
                <c:pt idx="2619">
                  <c:v>0.52076420000000001</c:v>
                </c:pt>
                <c:pt idx="2620">
                  <c:v>0.52078429999999998</c:v>
                </c:pt>
                <c:pt idx="2621">
                  <c:v>0.52148989999999995</c:v>
                </c:pt>
                <c:pt idx="2622">
                  <c:v>0.52203290000000002</c:v>
                </c:pt>
                <c:pt idx="2623">
                  <c:v>0.52148749999999999</c:v>
                </c:pt>
                <c:pt idx="2624">
                  <c:v>0.51925299999999996</c:v>
                </c:pt>
                <c:pt idx="2625">
                  <c:v>0.515324</c:v>
                </c:pt>
                <c:pt idx="2626">
                  <c:v>0.51020259999999995</c:v>
                </c:pt>
                <c:pt idx="2627">
                  <c:v>0.50461480000000003</c:v>
                </c:pt>
                <c:pt idx="2628">
                  <c:v>0.49923689999999998</c:v>
                </c:pt>
                <c:pt idx="2629">
                  <c:v>0.49441429999999997</c:v>
                </c:pt>
                <c:pt idx="2630">
                  <c:v>0.49025829999999998</c:v>
                </c:pt>
                <c:pt idx="2631">
                  <c:v>0.48672989999999999</c:v>
                </c:pt>
                <c:pt idx="2632">
                  <c:v>0.4837959</c:v>
                </c:pt>
                <c:pt idx="2633">
                  <c:v>0.48151050000000001</c:v>
                </c:pt>
                <c:pt idx="2634">
                  <c:v>0.47992259999999998</c:v>
                </c:pt>
                <c:pt idx="2635">
                  <c:v>0.47897479999999998</c:v>
                </c:pt>
                <c:pt idx="2636">
                  <c:v>0.47826669999999999</c:v>
                </c:pt>
                <c:pt idx="2637">
                  <c:v>0.47724270000000002</c:v>
                </c:pt>
                <c:pt idx="2638">
                  <c:v>0.4755392</c:v>
                </c:pt>
                <c:pt idx="2639">
                  <c:v>0.47316429999999998</c:v>
                </c:pt>
                <c:pt idx="2640">
                  <c:v>0.47056100000000001</c:v>
                </c:pt>
                <c:pt idx="2641">
                  <c:v>0.46829130000000002</c:v>
                </c:pt>
                <c:pt idx="2642">
                  <c:v>0.46690369999999998</c:v>
                </c:pt>
                <c:pt idx="2643">
                  <c:v>0.4666496</c:v>
                </c:pt>
                <c:pt idx="2644">
                  <c:v>0.46746660000000001</c:v>
                </c:pt>
                <c:pt idx="2645">
                  <c:v>0.4690897</c:v>
                </c:pt>
                <c:pt idx="2646">
                  <c:v>0.47094970000000003</c:v>
                </c:pt>
                <c:pt idx="2647">
                  <c:v>0.47215360000000001</c:v>
                </c:pt>
                <c:pt idx="2648">
                  <c:v>0.47154550000000001</c:v>
                </c:pt>
                <c:pt idx="2649">
                  <c:v>0.46847250000000001</c:v>
                </c:pt>
                <c:pt idx="2650">
                  <c:v>0.463146</c:v>
                </c:pt>
                <c:pt idx="2651">
                  <c:v>0.45648240000000001</c:v>
                </c:pt>
                <c:pt idx="2652">
                  <c:v>0.44949090000000003</c:v>
                </c:pt>
                <c:pt idx="2653">
                  <c:v>0.44279629999999998</c:v>
                </c:pt>
                <c:pt idx="2654">
                  <c:v>0.4364981</c:v>
                </c:pt>
                <c:pt idx="2655">
                  <c:v>0.43033460000000001</c:v>
                </c:pt>
                <c:pt idx="2656">
                  <c:v>0.42403020000000002</c:v>
                </c:pt>
                <c:pt idx="2657">
                  <c:v>0.41760069999999999</c:v>
                </c:pt>
                <c:pt idx="2658">
                  <c:v>0.41147909999999999</c:v>
                </c:pt>
                <c:pt idx="2659">
                  <c:v>0.40637479999999998</c:v>
                </c:pt>
                <c:pt idx="2660">
                  <c:v>0.40301730000000002</c:v>
                </c:pt>
                <c:pt idx="2661">
                  <c:v>0.40172200000000002</c:v>
                </c:pt>
                <c:pt idx="2662">
                  <c:v>0.40270610000000001</c:v>
                </c:pt>
                <c:pt idx="2663">
                  <c:v>0.40635900000000003</c:v>
                </c:pt>
                <c:pt idx="2664">
                  <c:v>0.41324060000000001</c:v>
                </c:pt>
                <c:pt idx="2665">
                  <c:v>0.4227436</c:v>
                </c:pt>
                <c:pt idx="2666">
                  <c:v>0.43199389999999999</c:v>
                </c:pt>
                <c:pt idx="2667">
                  <c:v>0.43731039999999999</c:v>
                </c:pt>
                <c:pt idx="2668">
                  <c:v>0.4364905</c:v>
                </c:pt>
                <c:pt idx="2669">
                  <c:v>0.43005529999999997</c:v>
                </c:pt>
                <c:pt idx="2670">
                  <c:v>0.42020740000000001</c:v>
                </c:pt>
                <c:pt idx="2671">
                  <c:v>0.40953050000000002</c:v>
                </c:pt>
                <c:pt idx="2672">
                  <c:v>0.40001229999999999</c:v>
                </c:pt>
                <c:pt idx="2673">
                  <c:v>0.3927158</c:v>
                </c:pt>
                <c:pt idx="2674">
                  <c:v>0.3879841</c:v>
                </c:pt>
                <c:pt idx="2675">
                  <c:v>0.38551879999999999</c:v>
                </c:pt>
                <c:pt idx="2676">
                  <c:v>0.38460899999999998</c:v>
                </c:pt>
                <c:pt idx="2677">
                  <c:v>0.38425209999999999</c:v>
                </c:pt>
                <c:pt idx="2678">
                  <c:v>0.38345509999999999</c:v>
                </c:pt>
                <c:pt idx="2679">
                  <c:v>0.38154320000000003</c:v>
                </c:pt>
                <c:pt idx="2680">
                  <c:v>0.37836550000000002</c:v>
                </c:pt>
                <c:pt idx="2681">
                  <c:v>0.3744441</c:v>
                </c:pt>
                <c:pt idx="2682">
                  <c:v>0.3707493</c:v>
                </c:pt>
                <c:pt idx="2683">
                  <c:v>0.3683729</c:v>
                </c:pt>
                <c:pt idx="2684">
                  <c:v>0.3679056</c:v>
                </c:pt>
                <c:pt idx="2685">
                  <c:v>0.36916520000000003</c:v>
                </c:pt>
                <c:pt idx="2686">
                  <c:v>0.37121130000000002</c:v>
                </c:pt>
                <c:pt idx="2687">
                  <c:v>0.37268780000000001</c:v>
                </c:pt>
                <c:pt idx="2688">
                  <c:v>0.37237900000000002</c:v>
                </c:pt>
                <c:pt idx="2689">
                  <c:v>0.36942449999999999</c:v>
                </c:pt>
                <c:pt idx="2690">
                  <c:v>0.36369639999999998</c:v>
                </c:pt>
                <c:pt idx="2691">
                  <c:v>0.35575659999999998</c:v>
                </c:pt>
                <c:pt idx="2692">
                  <c:v>0.34715390000000002</c:v>
                </c:pt>
                <c:pt idx="2693">
                  <c:v>0.33982790000000002</c:v>
                </c:pt>
                <c:pt idx="2694">
                  <c:v>0.33547349999999998</c:v>
                </c:pt>
                <c:pt idx="2695">
                  <c:v>0.33482489999999998</c:v>
                </c:pt>
                <c:pt idx="2696">
                  <c:v>0.33746920000000002</c:v>
                </c:pt>
                <c:pt idx="2697">
                  <c:v>0.34249499999999999</c:v>
                </c:pt>
                <c:pt idx="2698">
                  <c:v>0.3483773</c:v>
                </c:pt>
                <c:pt idx="2699">
                  <c:v>0.35286390000000001</c:v>
                </c:pt>
                <c:pt idx="2700">
                  <c:v>0.35307660000000002</c:v>
                </c:pt>
                <c:pt idx="2701">
                  <c:v>0.34761500000000001</c:v>
                </c:pt>
                <c:pt idx="2702">
                  <c:v>0.3375553</c:v>
                </c:pt>
                <c:pt idx="2703">
                  <c:v>0.32558510000000002</c:v>
                </c:pt>
                <c:pt idx="2704">
                  <c:v>0.31440770000000001</c:v>
                </c:pt>
                <c:pt idx="2705">
                  <c:v>0.30557279999999998</c:v>
                </c:pt>
                <c:pt idx="2706">
                  <c:v>0.29953269999999999</c:v>
                </c:pt>
                <c:pt idx="2707">
                  <c:v>0.29587930000000001</c:v>
                </c:pt>
                <c:pt idx="2708">
                  <c:v>0.29398489999999999</c:v>
                </c:pt>
                <c:pt idx="2709">
                  <c:v>0.29326930000000001</c:v>
                </c:pt>
                <c:pt idx="2710">
                  <c:v>0.29330139999999999</c:v>
                </c:pt>
                <c:pt idx="2711">
                  <c:v>0.29372110000000001</c:v>
                </c:pt>
                <c:pt idx="2712">
                  <c:v>0.29420619999999997</c:v>
                </c:pt>
                <c:pt idx="2713">
                  <c:v>0.29451840000000001</c:v>
                </c:pt>
                <c:pt idx="2714">
                  <c:v>0.29444819999999999</c:v>
                </c:pt>
                <c:pt idx="2715">
                  <c:v>0.29379909999999998</c:v>
                </c:pt>
                <c:pt idx="2716">
                  <c:v>0.2924252</c:v>
                </c:pt>
                <c:pt idx="2717">
                  <c:v>0.29032079999999999</c:v>
                </c:pt>
                <c:pt idx="2718">
                  <c:v>0.28765059999999998</c:v>
                </c:pt>
                <c:pt idx="2719">
                  <c:v>0.28468379999999999</c:v>
                </c:pt>
                <c:pt idx="2720">
                  <c:v>0.28164149999999999</c:v>
                </c:pt>
                <c:pt idx="2721">
                  <c:v>0.2785745</c:v>
                </c:pt>
                <c:pt idx="2722">
                  <c:v>0.2753159</c:v>
                </c:pt>
                <c:pt idx="2723">
                  <c:v>0.27161079999999999</c:v>
                </c:pt>
                <c:pt idx="2724">
                  <c:v>0.26730140000000002</c:v>
                </c:pt>
                <c:pt idx="2725">
                  <c:v>0.26252730000000002</c:v>
                </c:pt>
                <c:pt idx="2726">
                  <c:v>0.25778699999999999</c:v>
                </c:pt>
                <c:pt idx="2727">
                  <c:v>0.25382850000000001</c:v>
                </c:pt>
                <c:pt idx="2728">
                  <c:v>0.25132969999999999</c:v>
                </c:pt>
                <c:pt idx="2729">
                  <c:v>0.2506949</c:v>
                </c:pt>
                <c:pt idx="2730">
                  <c:v>0.25188050000000001</c:v>
                </c:pt>
                <c:pt idx="2731">
                  <c:v>0.25445499999999999</c:v>
                </c:pt>
                <c:pt idx="2732">
                  <c:v>0.25790790000000002</c:v>
                </c:pt>
                <c:pt idx="2733">
                  <c:v>0.2618181</c:v>
                </c:pt>
                <c:pt idx="2734">
                  <c:v>0.26587529999999998</c:v>
                </c:pt>
                <c:pt idx="2735">
                  <c:v>0.26949430000000002</c:v>
                </c:pt>
                <c:pt idx="2736">
                  <c:v>0.27186490000000002</c:v>
                </c:pt>
                <c:pt idx="2737">
                  <c:v>0.27232390000000001</c:v>
                </c:pt>
                <c:pt idx="2738">
                  <c:v>0.27069739999999998</c:v>
                </c:pt>
                <c:pt idx="2739">
                  <c:v>0.26745459999999999</c:v>
                </c:pt>
                <c:pt idx="2740">
                  <c:v>0.26338669999999997</c:v>
                </c:pt>
                <c:pt idx="2741">
                  <c:v>0.2593259</c:v>
                </c:pt>
                <c:pt idx="2742">
                  <c:v>0.25583129999999998</c:v>
                </c:pt>
                <c:pt idx="2743">
                  <c:v>0.25315759999999998</c:v>
                </c:pt>
                <c:pt idx="2744">
                  <c:v>0.2513456</c:v>
                </c:pt>
                <c:pt idx="2745">
                  <c:v>0.25028470000000003</c:v>
                </c:pt>
                <c:pt idx="2746">
                  <c:v>0.2497934</c:v>
                </c:pt>
                <c:pt idx="2747">
                  <c:v>0.24962690000000001</c:v>
                </c:pt>
                <c:pt idx="2748">
                  <c:v>0.24953690000000001</c:v>
                </c:pt>
                <c:pt idx="2749">
                  <c:v>0.24927830000000001</c:v>
                </c:pt>
                <c:pt idx="2750">
                  <c:v>0.2486633</c:v>
                </c:pt>
                <c:pt idx="2751">
                  <c:v>0.24759200000000001</c:v>
                </c:pt>
                <c:pt idx="2752">
                  <c:v>0.2460379</c:v>
                </c:pt>
                <c:pt idx="2753">
                  <c:v>0.2440089</c:v>
                </c:pt>
                <c:pt idx="2754">
                  <c:v>0.24149219999999999</c:v>
                </c:pt>
                <c:pt idx="2755">
                  <c:v>0.23846210000000001</c:v>
                </c:pt>
                <c:pt idx="2756">
                  <c:v>0.2348992</c:v>
                </c:pt>
                <c:pt idx="2757">
                  <c:v>0.2308779</c:v>
                </c:pt>
                <c:pt idx="2758">
                  <c:v>0.2265982</c:v>
                </c:pt>
                <c:pt idx="2759">
                  <c:v>0.22243060000000001</c:v>
                </c:pt>
                <c:pt idx="2760">
                  <c:v>0.21890850000000001</c:v>
                </c:pt>
                <c:pt idx="2761">
                  <c:v>0.21662490000000001</c:v>
                </c:pt>
                <c:pt idx="2762">
                  <c:v>0.21613360000000001</c:v>
                </c:pt>
                <c:pt idx="2763">
                  <c:v>0.21768489999999999</c:v>
                </c:pt>
                <c:pt idx="2764">
                  <c:v>0.2212546</c:v>
                </c:pt>
                <c:pt idx="2765">
                  <c:v>0.22643050000000001</c:v>
                </c:pt>
                <c:pt idx="2766">
                  <c:v>0.2326288</c:v>
                </c:pt>
                <c:pt idx="2767">
                  <c:v>0.2393904</c:v>
                </c:pt>
                <c:pt idx="2768">
                  <c:v>0.24616160000000001</c:v>
                </c:pt>
                <c:pt idx="2769">
                  <c:v>0.2518203</c:v>
                </c:pt>
                <c:pt idx="2770">
                  <c:v>0.25443359999999998</c:v>
                </c:pt>
                <c:pt idx="2771">
                  <c:v>0.2526544</c:v>
                </c:pt>
                <c:pt idx="2772">
                  <c:v>0.2467395</c:v>
                </c:pt>
                <c:pt idx="2773">
                  <c:v>0.2384568</c:v>
                </c:pt>
                <c:pt idx="2774">
                  <c:v>0.2300526</c:v>
                </c:pt>
                <c:pt idx="2775">
                  <c:v>0.22329089999999999</c:v>
                </c:pt>
                <c:pt idx="2776">
                  <c:v>0.21907689999999999</c:v>
                </c:pt>
                <c:pt idx="2777">
                  <c:v>0.21732370000000001</c:v>
                </c:pt>
                <c:pt idx="2778">
                  <c:v>0.21738009999999999</c:v>
                </c:pt>
                <c:pt idx="2779">
                  <c:v>0.2183272</c:v>
                </c:pt>
                <c:pt idx="2780">
                  <c:v>0.21929409999999999</c:v>
                </c:pt>
                <c:pt idx="2781">
                  <c:v>0.21954109999999999</c:v>
                </c:pt>
                <c:pt idx="2782">
                  <c:v>0.21864459999999999</c:v>
                </c:pt>
                <c:pt idx="2783">
                  <c:v>0.21663660000000001</c:v>
                </c:pt>
                <c:pt idx="2784">
                  <c:v>0.21389859999999999</c:v>
                </c:pt>
                <c:pt idx="2785">
                  <c:v>0.2109589</c:v>
                </c:pt>
                <c:pt idx="2786">
                  <c:v>0.20824090000000001</c:v>
                </c:pt>
                <c:pt idx="2787">
                  <c:v>0.205988</c:v>
                </c:pt>
                <c:pt idx="2788">
                  <c:v>0.2042146</c:v>
                </c:pt>
                <c:pt idx="2789">
                  <c:v>0.20276949999999999</c:v>
                </c:pt>
                <c:pt idx="2790">
                  <c:v>0.20139290000000001</c:v>
                </c:pt>
                <c:pt idx="2791">
                  <c:v>0.19981930000000001</c:v>
                </c:pt>
                <c:pt idx="2792">
                  <c:v>0.19783220000000001</c:v>
                </c:pt>
                <c:pt idx="2793">
                  <c:v>0.19533049999999999</c:v>
                </c:pt>
                <c:pt idx="2794">
                  <c:v>0.19236200000000001</c:v>
                </c:pt>
                <c:pt idx="2795">
                  <c:v>0.1891719</c:v>
                </c:pt>
                <c:pt idx="2796">
                  <c:v>0.18621480000000001</c:v>
                </c:pt>
                <c:pt idx="2797">
                  <c:v>0.18407979999999999</c:v>
                </c:pt>
                <c:pt idx="2798">
                  <c:v>0.1833313</c:v>
                </c:pt>
                <c:pt idx="2799">
                  <c:v>0.18437880000000001</c:v>
                </c:pt>
                <c:pt idx="2800">
                  <c:v>0.18733089999999999</c:v>
                </c:pt>
                <c:pt idx="2801">
                  <c:v>0.19195110000000001</c:v>
                </c:pt>
                <c:pt idx="2802">
                  <c:v>0.19768939999999999</c:v>
                </c:pt>
                <c:pt idx="2803">
                  <c:v>0.2037204</c:v>
                </c:pt>
                <c:pt idx="2804">
                  <c:v>0.2090755</c:v>
                </c:pt>
                <c:pt idx="2805">
                  <c:v>0.21277779999999999</c:v>
                </c:pt>
                <c:pt idx="2806">
                  <c:v>0.21424689999999999</c:v>
                </c:pt>
                <c:pt idx="2807">
                  <c:v>0.2134646</c:v>
                </c:pt>
                <c:pt idx="2808">
                  <c:v>0.2109934</c:v>
                </c:pt>
                <c:pt idx="2809">
                  <c:v>0.2076944</c:v>
                </c:pt>
                <c:pt idx="2810">
                  <c:v>0.2044125</c:v>
                </c:pt>
                <c:pt idx="2811">
                  <c:v>0.20174520000000001</c:v>
                </c:pt>
                <c:pt idx="2812">
                  <c:v>0.19988800000000001</c:v>
                </c:pt>
                <c:pt idx="2813">
                  <c:v>0.1988007</c:v>
                </c:pt>
                <c:pt idx="2814">
                  <c:v>0.19828850000000001</c:v>
                </c:pt>
                <c:pt idx="2815">
                  <c:v>0.19812650000000001</c:v>
                </c:pt>
                <c:pt idx="2816">
                  <c:v>0.1980075</c:v>
                </c:pt>
                <c:pt idx="2817">
                  <c:v>0.19763919999999999</c:v>
                </c:pt>
                <c:pt idx="2818">
                  <c:v>0.1968857</c:v>
                </c:pt>
                <c:pt idx="2819">
                  <c:v>0.19581460000000001</c:v>
                </c:pt>
                <c:pt idx="2820">
                  <c:v>0.1946833</c:v>
                </c:pt>
                <c:pt idx="2821">
                  <c:v>0.19375519999999999</c:v>
                </c:pt>
                <c:pt idx="2822">
                  <c:v>0.19328339999999999</c:v>
                </c:pt>
                <c:pt idx="2823">
                  <c:v>0.19341259999999999</c:v>
                </c:pt>
                <c:pt idx="2824">
                  <c:v>0.194188</c:v>
                </c:pt>
                <c:pt idx="2825">
                  <c:v>0.1955501</c:v>
                </c:pt>
                <c:pt idx="2826">
                  <c:v>0.1972593</c:v>
                </c:pt>
                <c:pt idx="2827">
                  <c:v>0.19891539999999999</c:v>
                </c:pt>
                <c:pt idx="2828">
                  <c:v>0.19996729999999999</c:v>
                </c:pt>
                <c:pt idx="2829">
                  <c:v>0.2000325</c:v>
                </c:pt>
                <c:pt idx="2830">
                  <c:v>0.19907820000000001</c:v>
                </c:pt>
                <c:pt idx="2831">
                  <c:v>0.197437</c:v>
                </c:pt>
                <c:pt idx="2832">
                  <c:v>0.1956367</c:v>
                </c:pt>
                <c:pt idx="2833">
                  <c:v>0.19414439999999999</c:v>
                </c:pt>
                <c:pt idx="2834">
                  <c:v>0.19324459999999999</c:v>
                </c:pt>
                <c:pt idx="2835">
                  <c:v>0.1928937</c:v>
                </c:pt>
                <c:pt idx="2836">
                  <c:v>0.19280659999999999</c:v>
                </c:pt>
                <c:pt idx="2837">
                  <c:v>0.19254250000000001</c:v>
                </c:pt>
                <c:pt idx="2838">
                  <c:v>0.19168959999999999</c:v>
                </c:pt>
                <c:pt idx="2839">
                  <c:v>0.18996589999999999</c:v>
                </c:pt>
                <c:pt idx="2840">
                  <c:v>0.18735379999999999</c:v>
                </c:pt>
                <c:pt idx="2841">
                  <c:v>0.1841873</c:v>
                </c:pt>
                <c:pt idx="2842">
                  <c:v>0.181086</c:v>
                </c:pt>
                <c:pt idx="2843">
                  <c:v>0.17882029999999999</c:v>
                </c:pt>
                <c:pt idx="2844">
                  <c:v>0.17800279999999999</c:v>
                </c:pt>
                <c:pt idx="2845">
                  <c:v>0.1790699</c:v>
                </c:pt>
                <c:pt idx="2846">
                  <c:v>0.18209120000000001</c:v>
                </c:pt>
                <c:pt idx="2847">
                  <c:v>0.18665709999999999</c:v>
                </c:pt>
                <c:pt idx="2848">
                  <c:v>0.19172339999999999</c:v>
                </c:pt>
                <c:pt idx="2849">
                  <c:v>0.1958724</c:v>
                </c:pt>
                <c:pt idx="2850">
                  <c:v>0.19801969999999999</c:v>
                </c:pt>
                <c:pt idx="2851">
                  <c:v>0.1978317</c:v>
                </c:pt>
                <c:pt idx="2852">
                  <c:v>0.19588120000000001</c:v>
                </c:pt>
                <c:pt idx="2853">
                  <c:v>0.19319059999999999</c:v>
                </c:pt>
                <c:pt idx="2854">
                  <c:v>0.19076860000000001</c:v>
                </c:pt>
                <c:pt idx="2855">
                  <c:v>0.18918689999999999</c:v>
                </c:pt>
                <c:pt idx="2856">
                  <c:v>0.18846840000000001</c:v>
                </c:pt>
                <c:pt idx="2857">
                  <c:v>0.1882538</c:v>
                </c:pt>
                <c:pt idx="2858">
                  <c:v>0.18804560000000001</c:v>
                </c:pt>
                <c:pt idx="2859">
                  <c:v>0.18748390000000001</c:v>
                </c:pt>
                <c:pt idx="2860">
                  <c:v>0.18649489999999999</c:v>
                </c:pt>
                <c:pt idx="2861">
                  <c:v>0.18529010000000001</c:v>
                </c:pt>
                <c:pt idx="2862">
                  <c:v>0.18423990000000001</c:v>
                </c:pt>
                <c:pt idx="2863">
                  <c:v>0.18370030000000001</c:v>
                </c:pt>
                <c:pt idx="2864">
                  <c:v>0.1838495</c:v>
                </c:pt>
                <c:pt idx="2865">
                  <c:v>0.18461269999999999</c:v>
                </c:pt>
                <c:pt idx="2866">
                  <c:v>0.18570049999999999</c:v>
                </c:pt>
                <c:pt idx="2867">
                  <c:v>0.1868013</c:v>
                </c:pt>
                <c:pt idx="2868">
                  <c:v>0.18772800000000001</c:v>
                </c:pt>
                <c:pt idx="2869">
                  <c:v>0.188502</c:v>
                </c:pt>
                <c:pt idx="2870">
                  <c:v>0.18925069999999999</c:v>
                </c:pt>
                <c:pt idx="2871">
                  <c:v>0.19011739999999999</c:v>
                </c:pt>
                <c:pt idx="2872">
                  <c:v>0.19115670000000001</c:v>
                </c:pt>
                <c:pt idx="2873">
                  <c:v>0.1922963</c:v>
                </c:pt>
                <c:pt idx="2874">
                  <c:v>0.19335430000000001</c:v>
                </c:pt>
                <c:pt idx="2875">
                  <c:v>0.19408810000000001</c:v>
                </c:pt>
                <c:pt idx="2876">
                  <c:v>0.19431119999999999</c:v>
                </c:pt>
                <c:pt idx="2877">
                  <c:v>0.19389870000000001</c:v>
                </c:pt>
                <c:pt idx="2878">
                  <c:v>0.1928318</c:v>
                </c:pt>
                <c:pt idx="2879">
                  <c:v>0.1911602</c:v>
                </c:pt>
                <c:pt idx="2880">
                  <c:v>0.18897259999999999</c:v>
                </c:pt>
                <c:pt idx="2881">
                  <c:v>0.18639230000000001</c:v>
                </c:pt>
                <c:pt idx="2882">
                  <c:v>0.1835813</c:v>
                </c:pt>
                <c:pt idx="2883">
                  <c:v>0.1808188</c:v>
                </c:pt>
                <c:pt idx="2884">
                  <c:v>0.17848700000000001</c:v>
                </c:pt>
                <c:pt idx="2885">
                  <c:v>0.17699570000000001</c:v>
                </c:pt>
                <c:pt idx="2886">
                  <c:v>0.17675920000000001</c:v>
                </c:pt>
                <c:pt idx="2887">
                  <c:v>0.17801040000000001</c:v>
                </c:pt>
                <c:pt idx="2888">
                  <c:v>0.1806651</c:v>
                </c:pt>
                <c:pt idx="2889">
                  <c:v>0.18416350000000001</c:v>
                </c:pt>
                <c:pt idx="2890">
                  <c:v>0.18758030000000001</c:v>
                </c:pt>
                <c:pt idx="2891">
                  <c:v>0.1899885</c:v>
                </c:pt>
                <c:pt idx="2892">
                  <c:v>0.19079670000000001</c:v>
                </c:pt>
                <c:pt idx="2893">
                  <c:v>0.1900577</c:v>
                </c:pt>
                <c:pt idx="2894">
                  <c:v>0.1883235</c:v>
                </c:pt>
                <c:pt idx="2895">
                  <c:v>0.1863455</c:v>
                </c:pt>
                <c:pt idx="2896">
                  <c:v>0.1847019</c:v>
                </c:pt>
                <c:pt idx="2897">
                  <c:v>0.18363170000000001</c:v>
                </c:pt>
                <c:pt idx="2898">
                  <c:v>0.1830581</c:v>
                </c:pt>
                <c:pt idx="2899">
                  <c:v>0.18270929999999999</c:v>
                </c:pt>
                <c:pt idx="2900">
                  <c:v>0.18231839999999999</c:v>
                </c:pt>
                <c:pt idx="2901">
                  <c:v>0.1817674</c:v>
                </c:pt>
                <c:pt idx="2902">
                  <c:v>0.18112600000000001</c:v>
                </c:pt>
                <c:pt idx="2903">
                  <c:v>0.18060090000000001</c:v>
                </c:pt>
                <c:pt idx="2904">
                  <c:v>0.1804298</c:v>
                </c:pt>
                <c:pt idx="2905">
                  <c:v>0.18077029999999999</c:v>
                </c:pt>
                <c:pt idx="2906">
                  <c:v>0.1816411</c:v>
                </c:pt>
                <c:pt idx="2907">
                  <c:v>0.18290970000000001</c:v>
                </c:pt>
                <c:pt idx="2908">
                  <c:v>0.1843843</c:v>
                </c:pt>
                <c:pt idx="2909">
                  <c:v>0.18586820000000001</c:v>
                </c:pt>
                <c:pt idx="2910">
                  <c:v>0.187251</c:v>
                </c:pt>
                <c:pt idx="2911">
                  <c:v>0.1885039</c:v>
                </c:pt>
                <c:pt idx="2912">
                  <c:v>0.1896352</c:v>
                </c:pt>
                <c:pt idx="2913">
                  <c:v>0.190613</c:v>
                </c:pt>
                <c:pt idx="2914">
                  <c:v>0.19134670000000001</c:v>
                </c:pt>
                <c:pt idx="2915">
                  <c:v>0.19172049999999999</c:v>
                </c:pt>
                <c:pt idx="2916">
                  <c:v>0.19166030000000001</c:v>
                </c:pt>
                <c:pt idx="2917">
                  <c:v>0.19118470000000001</c:v>
                </c:pt>
                <c:pt idx="2918">
                  <c:v>0.19039929999999999</c:v>
                </c:pt>
                <c:pt idx="2919">
                  <c:v>0.18945290000000001</c:v>
                </c:pt>
                <c:pt idx="2920">
                  <c:v>0.18846099999999999</c:v>
                </c:pt>
                <c:pt idx="2921">
                  <c:v>0.1874837</c:v>
                </c:pt>
                <c:pt idx="2922">
                  <c:v>0.1865184</c:v>
                </c:pt>
                <c:pt idx="2923">
                  <c:v>0.185556</c:v>
                </c:pt>
                <c:pt idx="2924">
                  <c:v>0.18464649999999999</c:v>
                </c:pt>
                <c:pt idx="2925">
                  <c:v>0.18392610000000001</c:v>
                </c:pt>
                <c:pt idx="2926">
                  <c:v>0.1835927</c:v>
                </c:pt>
                <c:pt idx="2927">
                  <c:v>0.1838283</c:v>
                </c:pt>
                <c:pt idx="2928">
                  <c:v>0.18470690000000001</c:v>
                </c:pt>
                <c:pt idx="2929">
                  <c:v>0.18613299999999999</c:v>
                </c:pt>
                <c:pt idx="2930">
                  <c:v>0.18784410000000001</c:v>
                </c:pt>
                <c:pt idx="2931">
                  <c:v>0.18951519999999999</c:v>
                </c:pt>
                <c:pt idx="2932">
                  <c:v>0.1908657</c:v>
                </c:pt>
                <c:pt idx="2933">
                  <c:v>0.19176409999999999</c:v>
                </c:pt>
                <c:pt idx="2934">
                  <c:v>0.1922382</c:v>
                </c:pt>
                <c:pt idx="2935">
                  <c:v>0.19243289999999999</c:v>
                </c:pt>
                <c:pt idx="2936">
                  <c:v>0.19251679999999999</c:v>
                </c:pt>
                <c:pt idx="2937">
                  <c:v>0.1925953</c:v>
                </c:pt>
                <c:pt idx="2938">
                  <c:v>0.1927027</c:v>
                </c:pt>
                <c:pt idx="2939">
                  <c:v>0.19281139999999999</c:v>
                </c:pt>
                <c:pt idx="2940">
                  <c:v>0.1928994</c:v>
                </c:pt>
                <c:pt idx="2941">
                  <c:v>0.19295960000000001</c:v>
                </c:pt>
                <c:pt idx="2942">
                  <c:v>0.19302839999999999</c:v>
                </c:pt>
                <c:pt idx="2943">
                  <c:v>0.19315089999999999</c:v>
                </c:pt>
                <c:pt idx="2944">
                  <c:v>0.19334380000000001</c:v>
                </c:pt>
                <c:pt idx="2945">
                  <c:v>0.19354540000000001</c:v>
                </c:pt>
                <c:pt idx="2946">
                  <c:v>0.1936224</c:v>
                </c:pt>
                <c:pt idx="2947">
                  <c:v>0.19340160000000001</c:v>
                </c:pt>
                <c:pt idx="2948">
                  <c:v>0.19275310000000001</c:v>
                </c:pt>
                <c:pt idx="2949">
                  <c:v>0.19165560000000001</c:v>
                </c:pt>
                <c:pt idx="2950">
                  <c:v>0.190215</c:v>
                </c:pt>
                <c:pt idx="2951">
                  <c:v>0.18863189999999999</c:v>
                </c:pt>
                <c:pt idx="2952">
                  <c:v>0.18711820000000001</c:v>
                </c:pt>
                <c:pt idx="2953">
                  <c:v>0.18587529999999999</c:v>
                </c:pt>
                <c:pt idx="2954">
                  <c:v>0.18502979999999999</c:v>
                </c:pt>
                <c:pt idx="2955">
                  <c:v>0.184641</c:v>
                </c:pt>
                <c:pt idx="2956">
                  <c:v>0.18465999999999999</c:v>
                </c:pt>
                <c:pt idx="2957">
                  <c:v>0.1849172</c:v>
                </c:pt>
                <c:pt idx="2958">
                  <c:v>0.1851256</c:v>
                </c:pt>
                <c:pt idx="2959">
                  <c:v>0.18496219999999999</c:v>
                </c:pt>
                <c:pt idx="2960">
                  <c:v>0.18423800000000001</c:v>
                </c:pt>
                <c:pt idx="2961">
                  <c:v>0.1829606</c:v>
                </c:pt>
                <c:pt idx="2962">
                  <c:v>0.18135009999999999</c:v>
                </c:pt>
                <c:pt idx="2963">
                  <c:v>0.1797166</c:v>
                </c:pt>
                <c:pt idx="2964">
                  <c:v>0.1784789</c:v>
                </c:pt>
                <c:pt idx="2965">
                  <c:v>0.17809420000000001</c:v>
                </c:pt>
                <c:pt idx="2966">
                  <c:v>0.17893809999999999</c:v>
                </c:pt>
                <c:pt idx="2967">
                  <c:v>0.18109700000000001</c:v>
                </c:pt>
                <c:pt idx="2968">
                  <c:v>0.18420819999999999</c:v>
                </c:pt>
                <c:pt idx="2969">
                  <c:v>0.1876062</c:v>
                </c:pt>
                <c:pt idx="2970">
                  <c:v>0.1905519</c:v>
                </c:pt>
                <c:pt idx="2971">
                  <c:v>0.19257920000000001</c:v>
                </c:pt>
                <c:pt idx="2972">
                  <c:v>0.19360289999999999</c:v>
                </c:pt>
                <c:pt idx="2973">
                  <c:v>0.19385659999999999</c:v>
                </c:pt>
                <c:pt idx="2974">
                  <c:v>0.19369600000000001</c:v>
                </c:pt>
                <c:pt idx="2975">
                  <c:v>0.19340470000000001</c:v>
                </c:pt>
                <c:pt idx="2976">
                  <c:v>0.1931418</c:v>
                </c:pt>
                <c:pt idx="2977">
                  <c:v>0.19291649999999999</c:v>
                </c:pt>
                <c:pt idx="2978">
                  <c:v>0.1926629</c:v>
                </c:pt>
                <c:pt idx="2979">
                  <c:v>0.192331</c:v>
                </c:pt>
                <c:pt idx="2980">
                  <c:v>0.1919603</c:v>
                </c:pt>
                <c:pt idx="2981">
                  <c:v>0.19168650000000001</c:v>
                </c:pt>
                <c:pt idx="2982">
                  <c:v>0.19166910000000001</c:v>
                </c:pt>
                <c:pt idx="2983">
                  <c:v>0.1919872</c:v>
                </c:pt>
                <c:pt idx="2984">
                  <c:v>0.19255159999999999</c:v>
                </c:pt>
                <c:pt idx="2985">
                  <c:v>0.1930859</c:v>
                </c:pt>
                <c:pt idx="2986">
                  <c:v>0.1932315</c:v>
                </c:pt>
                <c:pt idx="2987">
                  <c:v>0.19270480000000001</c:v>
                </c:pt>
                <c:pt idx="2988">
                  <c:v>0.19143789999999999</c:v>
                </c:pt>
                <c:pt idx="2989">
                  <c:v>0.18965399999999999</c:v>
                </c:pt>
                <c:pt idx="2990">
                  <c:v>0.18779129999999999</c:v>
                </c:pt>
                <c:pt idx="2991">
                  <c:v>0.18637999999999999</c:v>
                </c:pt>
                <c:pt idx="2992">
                  <c:v>0.1857887</c:v>
                </c:pt>
                <c:pt idx="2993">
                  <c:v>0.18617700000000001</c:v>
                </c:pt>
                <c:pt idx="2994">
                  <c:v>0.18748010000000001</c:v>
                </c:pt>
                <c:pt idx="2995">
                  <c:v>0.1894605</c:v>
                </c:pt>
                <c:pt idx="2996">
                  <c:v>0.19174479999999999</c:v>
                </c:pt>
                <c:pt idx="2997">
                  <c:v>0.19382869999999999</c:v>
                </c:pt>
                <c:pt idx="2998">
                  <c:v>0.19525909999999999</c:v>
                </c:pt>
                <c:pt idx="2999">
                  <c:v>0.19571140000000001</c:v>
                </c:pt>
                <c:pt idx="3000">
                  <c:v>0.19520650000000001</c:v>
                </c:pt>
                <c:pt idx="3001">
                  <c:v>0.19408729999999999</c:v>
                </c:pt>
                <c:pt idx="3002">
                  <c:v>0.19286890000000001</c:v>
                </c:pt>
                <c:pt idx="3003">
                  <c:v>0.19201699999999999</c:v>
                </c:pt>
                <c:pt idx="3004">
                  <c:v>0.1917712</c:v>
                </c:pt>
                <c:pt idx="3005">
                  <c:v>0.19216279999999999</c:v>
                </c:pt>
                <c:pt idx="3006">
                  <c:v>0.19303409999999999</c:v>
                </c:pt>
                <c:pt idx="3007">
                  <c:v>0.19414819999999999</c:v>
                </c:pt>
                <c:pt idx="3008">
                  <c:v>0.19525999999999999</c:v>
                </c:pt>
                <c:pt idx="3009">
                  <c:v>0.1961946</c:v>
                </c:pt>
                <c:pt idx="3010">
                  <c:v>0.1968731</c:v>
                </c:pt>
                <c:pt idx="3011">
                  <c:v>0.1973009</c:v>
                </c:pt>
                <c:pt idx="3012">
                  <c:v>0.19753480000000001</c:v>
                </c:pt>
                <c:pt idx="3013">
                  <c:v>0.19765279999999999</c:v>
                </c:pt>
                <c:pt idx="3014">
                  <c:v>0.19772300000000001</c:v>
                </c:pt>
                <c:pt idx="3015">
                  <c:v>0.19779240000000001</c:v>
                </c:pt>
                <c:pt idx="3016">
                  <c:v>0.19787450000000001</c:v>
                </c:pt>
                <c:pt idx="3017">
                  <c:v>0.1979535</c:v>
                </c:pt>
                <c:pt idx="3018">
                  <c:v>0.19800090000000001</c:v>
                </c:pt>
                <c:pt idx="3019">
                  <c:v>0.19799130000000001</c:v>
                </c:pt>
                <c:pt idx="3020">
                  <c:v>0.1979195</c:v>
                </c:pt>
                <c:pt idx="3021">
                  <c:v>0.19779910000000001</c:v>
                </c:pt>
                <c:pt idx="3022">
                  <c:v>0.19766139999999999</c:v>
                </c:pt>
                <c:pt idx="3023">
                  <c:v>0.19753760000000001</c:v>
                </c:pt>
                <c:pt idx="3024">
                  <c:v>0.19744790000000001</c:v>
                </c:pt>
                <c:pt idx="3025">
                  <c:v>0.1973916</c:v>
                </c:pt>
                <c:pt idx="3026">
                  <c:v>0.19735159999999999</c:v>
                </c:pt>
                <c:pt idx="3027">
                  <c:v>0.19730880000000001</c:v>
                </c:pt>
                <c:pt idx="3028">
                  <c:v>0.19725880000000001</c:v>
                </c:pt>
                <c:pt idx="3029">
                  <c:v>0.1972179</c:v>
                </c:pt>
                <c:pt idx="3030">
                  <c:v>0.19721340000000001</c:v>
                </c:pt>
                <c:pt idx="3031">
                  <c:v>0.19727140000000001</c:v>
                </c:pt>
                <c:pt idx="3032">
                  <c:v>0.19739039999999999</c:v>
                </c:pt>
                <c:pt idx="3033">
                  <c:v>0.1975336</c:v>
                </c:pt>
                <c:pt idx="3034">
                  <c:v>0.19761780000000001</c:v>
                </c:pt>
                <c:pt idx="3035">
                  <c:v>0.1975296</c:v>
                </c:pt>
                <c:pt idx="3036">
                  <c:v>0.19714509999999999</c:v>
                </c:pt>
                <c:pt idx="3037">
                  <c:v>0.19635279999999999</c:v>
                </c:pt>
                <c:pt idx="3038">
                  <c:v>0.1950778</c:v>
                </c:pt>
                <c:pt idx="3039">
                  <c:v>0.19330600000000001</c:v>
                </c:pt>
                <c:pt idx="3040">
                  <c:v>0.19109909999999999</c:v>
                </c:pt>
                <c:pt idx="3041">
                  <c:v>0.1886014</c:v>
                </c:pt>
                <c:pt idx="3042">
                  <c:v>0.18602859999999999</c:v>
                </c:pt>
                <c:pt idx="3043">
                  <c:v>0.18368309999999999</c:v>
                </c:pt>
                <c:pt idx="3044">
                  <c:v>0.18191060000000001</c:v>
                </c:pt>
                <c:pt idx="3045">
                  <c:v>0.181061</c:v>
                </c:pt>
                <c:pt idx="3046">
                  <c:v>0.1814201</c:v>
                </c:pt>
                <c:pt idx="3047">
                  <c:v>0.18308360000000001</c:v>
                </c:pt>
                <c:pt idx="3048">
                  <c:v>0.18586269999999999</c:v>
                </c:pt>
                <c:pt idx="3049">
                  <c:v>0.1892462</c:v>
                </c:pt>
                <c:pt idx="3050">
                  <c:v>0.19260820000000001</c:v>
                </c:pt>
                <c:pt idx="3051">
                  <c:v>0.195414</c:v>
                </c:pt>
                <c:pt idx="3052">
                  <c:v>0.19740079999999999</c:v>
                </c:pt>
                <c:pt idx="3053">
                  <c:v>0.1986049</c:v>
                </c:pt>
                <c:pt idx="3054">
                  <c:v>0.1992573</c:v>
                </c:pt>
                <c:pt idx="3055">
                  <c:v>0.1996416</c:v>
                </c:pt>
                <c:pt idx="3056">
                  <c:v>0.19994700000000001</c:v>
                </c:pt>
                <c:pt idx="3057">
                  <c:v>0.20025090000000001</c:v>
                </c:pt>
                <c:pt idx="3058">
                  <c:v>0.20053019999999999</c:v>
                </c:pt>
                <c:pt idx="3059">
                  <c:v>0.20073170000000001</c:v>
                </c:pt>
                <c:pt idx="3060">
                  <c:v>0.20082040000000001</c:v>
                </c:pt>
                <c:pt idx="3061">
                  <c:v>0.2008171</c:v>
                </c:pt>
                <c:pt idx="3062">
                  <c:v>0.2007862</c:v>
                </c:pt>
                <c:pt idx="3063">
                  <c:v>0.20080139999999999</c:v>
                </c:pt>
                <c:pt idx="3064">
                  <c:v>0.20089989999999999</c:v>
                </c:pt>
                <c:pt idx="3065">
                  <c:v>0.2010691</c:v>
                </c:pt>
                <c:pt idx="3066">
                  <c:v>0.20125560000000001</c:v>
                </c:pt>
                <c:pt idx="3067">
                  <c:v>0.20140169999999999</c:v>
                </c:pt>
                <c:pt idx="3068">
                  <c:v>0.2014833</c:v>
                </c:pt>
                <c:pt idx="3069">
                  <c:v>0.2015199</c:v>
                </c:pt>
                <c:pt idx="3070">
                  <c:v>0.20156080000000001</c:v>
                </c:pt>
                <c:pt idx="3071">
                  <c:v>0.20165150000000001</c:v>
                </c:pt>
                <c:pt idx="3072">
                  <c:v>0.20179639999999999</c:v>
                </c:pt>
                <c:pt idx="3073">
                  <c:v>0.20195009999999999</c:v>
                </c:pt>
                <c:pt idx="3074">
                  <c:v>0.2020383</c:v>
                </c:pt>
                <c:pt idx="3075">
                  <c:v>0.20199980000000001</c:v>
                </c:pt>
                <c:pt idx="3076">
                  <c:v>0.201823</c:v>
                </c:pt>
                <c:pt idx="3077">
                  <c:v>0.20156250000000001</c:v>
                </c:pt>
                <c:pt idx="3078">
                  <c:v>0.20131099999999999</c:v>
                </c:pt>
                <c:pt idx="3079">
                  <c:v>0.20114950000000001</c:v>
                </c:pt>
                <c:pt idx="3080">
                  <c:v>0.2010979</c:v>
                </c:pt>
                <c:pt idx="3081">
                  <c:v>0.20108480000000001</c:v>
                </c:pt>
                <c:pt idx="3082">
                  <c:v>0.20097699999999999</c:v>
                </c:pt>
                <c:pt idx="3083">
                  <c:v>0.2006337</c:v>
                </c:pt>
                <c:pt idx="3084">
                  <c:v>0.1999754</c:v>
                </c:pt>
                <c:pt idx="3085">
                  <c:v>0.19902149999999999</c:v>
                </c:pt>
                <c:pt idx="3086">
                  <c:v>0.1979021</c:v>
                </c:pt>
                <c:pt idx="3087">
                  <c:v>0.1968327</c:v>
                </c:pt>
                <c:pt idx="3088">
                  <c:v>0.196043</c:v>
                </c:pt>
                <c:pt idx="3089">
                  <c:v>0.1957354</c:v>
                </c:pt>
                <c:pt idx="3090">
                  <c:v>0.1960083</c:v>
                </c:pt>
                <c:pt idx="3091">
                  <c:v>0.19682839999999999</c:v>
                </c:pt>
                <c:pt idx="3092">
                  <c:v>0.19799900000000001</c:v>
                </c:pt>
                <c:pt idx="3093">
                  <c:v>0.1992371</c:v>
                </c:pt>
                <c:pt idx="3094">
                  <c:v>0.20028560000000001</c:v>
                </c:pt>
                <c:pt idx="3095">
                  <c:v>0.20097680000000001</c:v>
                </c:pt>
                <c:pt idx="3096">
                  <c:v>0.20126869999999999</c:v>
                </c:pt>
                <c:pt idx="3097">
                  <c:v>0.20119419999999999</c:v>
                </c:pt>
                <c:pt idx="3098">
                  <c:v>0.20086280000000001</c:v>
                </c:pt>
                <c:pt idx="3099">
                  <c:v>0.20041600000000001</c:v>
                </c:pt>
                <c:pt idx="3100">
                  <c:v>0.20001869999999999</c:v>
                </c:pt>
                <c:pt idx="3101">
                  <c:v>0.1998328</c:v>
                </c:pt>
                <c:pt idx="3102">
                  <c:v>0.19997680000000001</c:v>
                </c:pt>
                <c:pt idx="3103">
                  <c:v>0.20048740000000001</c:v>
                </c:pt>
                <c:pt idx="3104">
                  <c:v>0.2012968</c:v>
                </c:pt>
                <c:pt idx="3105">
                  <c:v>0.2022632</c:v>
                </c:pt>
                <c:pt idx="3106">
                  <c:v>0.2032156</c:v>
                </c:pt>
                <c:pt idx="3107">
                  <c:v>0.20400779999999999</c:v>
                </c:pt>
                <c:pt idx="3108">
                  <c:v>0.20456360000000001</c:v>
                </c:pt>
                <c:pt idx="3109">
                  <c:v>0.20488219999999999</c:v>
                </c:pt>
                <c:pt idx="3110">
                  <c:v>0.2050302</c:v>
                </c:pt>
                <c:pt idx="3111">
                  <c:v>0.20509469999999999</c:v>
                </c:pt>
                <c:pt idx="3112">
                  <c:v>0.20514389999999999</c:v>
                </c:pt>
                <c:pt idx="3113">
                  <c:v>0.20520740000000001</c:v>
                </c:pt>
                <c:pt idx="3114">
                  <c:v>0.20527119999999999</c:v>
                </c:pt>
                <c:pt idx="3115">
                  <c:v>0.2053055</c:v>
                </c:pt>
                <c:pt idx="3116">
                  <c:v>0.20529049999999999</c:v>
                </c:pt>
                <c:pt idx="3117">
                  <c:v>0.2052407</c:v>
                </c:pt>
                <c:pt idx="3118">
                  <c:v>0.20519390000000001</c:v>
                </c:pt>
                <c:pt idx="3119">
                  <c:v>0.20519029999999999</c:v>
                </c:pt>
                <c:pt idx="3120">
                  <c:v>0.2052438</c:v>
                </c:pt>
                <c:pt idx="3121">
                  <c:v>0.20532400000000001</c:v>
                </c:pt>
                <c:pt idx="3122">
                  <c:v>0.20535829999999999</c:v>
                </c:pt>
                <c:pt idx="3123">
                  <c:v>0.20526759999999999</c:v>
                </c:pt>
                <c:pt idx="3124">
                  <c:v>0.2049907</c:v>
                </c:pt>
                <c:pt idx="3125">
                  <c:v>0.20451820000000001</c:v>
                </c:pt>
                <c:pt idx="3126">
                  <c:v>0.20389740000000001</c:v>
                </c:pt>
                <c:pt idx="3127">
                  <c:v>0.2032187</c:v>
                </c:pt>
                <c:pt idx="3128">
                  <c:v>0.2025882</c:v>
                </c:pt>
                <c:pt idx="3129">
                  <c:v>0.20210310000000001</c:v>
                </c:pt>
                <c:pt idx="3130">
                  <c:v>0.20183870000000001</c:v>
                </c:pt>
                <c:pt idx="3131">
                  <c:v>0.20184250000000001</c:v>
                </c:pt>
                <c:pt idx="3132">
                  <c:v>0.20213800000000001</c:v>
                </c:pt>
                <c:pt idx="3133">
                  <c:v>0.20271140000000001</c:v>
                </c:pt>
                <c:pt idx="3134">
                  <c:v>0.203517</c:v>
                </c:pt>
                <c:pt idx="3135">
                  <c:v>0.20447750000000001</c:v>
                </c:pt>
                <c:pt idx="3136">
                  <c:v>0.20548179999999999</c:v>
                </c:pt>
                <c:pt idx="3137">
                  <c:v>0.20639560000000001</c:v>
                </c:pt>
                <c:pt idx="3138">
                  <c:v>0.20708560000000001</c:v>
                </c:pt>
                <c:pt idx="3139">
                  <c:v>0.20743909999999999</c:v>
                </c:pt>
                <c:pt idx="3140">
                  <c:v>0.2074056</c:v>
                </c:pt>
                <c:pt idx="3141">
                  <c:v>0.20700940000000001</c:v>
                </c:pt>
                <c:pt idx="3142">
                  <c:v>0.20635210000000001</c:v>
                </c:pt>
                <c:pt idx="3143">
                  <c:v>0.20557929999999999</c:v>
                </c:pt>
                <c:pt idx="3144">
                  <c:v>0.20485100000000001</c:v>
                </c:pt>
                <c:pt idx="3145">
                  <c:v>0.2043179</c:v>
                </c:pt>
                <c:pt idx="3146">
                  <c:v>0.20407069999999999</c:v>
                </c:pt>
                <c:pt idx="3147">
                  <c:v>0.20417270000000001</c:v>
                </c:pt>
                <c:pt idx="3148">
                  <c:v>0.20464189999999999</c:v>
                </c:pt>
                <c:pt idx="3149">
                  <c:v>0.20544009999999999</c:v>
                </c:pt>
                <c:pt idx="3150">
                  <c:v>0.20641409999999999</c:v>
                </c:pt>
                <c:pt idx="3151">
                  <c:v>0.2072899</c:v>
                </c:pt>
                <c:pt idx="3152">
                  <c:v>0.207786</c:v>
                </c:pt>
                <c:pt idx="3153">
                  <c:v>0.2076913</c:v>
                </c:pt>
                <c:pt idx="3154">
                  <c:v>0.206984</c:v>
                </c:pt>
                <c:pt idx="3155">
                  <c:v>0.2058025</c:v>
                </c:pt>
                <c:pt idx="3156">
                  <c:v>0.2044425</c:v>
                </c:pt>
                <c:pt idx="3157">
                  <c:v>0.2032513</c:v>
                </c:pt>
                <c:pt idx="3158">
                  <c:v>0.2025411</c:v>
                </c:pt>
                <c:pt idx="3159">
                  <c:v>0.2025235</c:v>
                </c:pt>
                <c:pt idx="3160">
                  <c:v>0.2032284</c:v>
                </c:pt>
                <c:pt idx="3161">
                  <c:v>0.2045072</c:v>
                </c:pt>
                <c:pt idx="3162">
                  <c:v>0.2060573</c:v>
                </c:pt>
                <c:pt idx="3163">
                  <c:v>0.20756620000000001</c:v>
                </c:pt>
                <c:pt idx="3164">
                  <c:v>0.20880879999999999</c:v>
                </c:pt>
                <c:pt idx="3165">
                  <c:v>0.2097031</c:v>
                </c:pt>
                <c:pt idx="3166">
                  <c:v>0.21028369999999999</c:v>
                </c:pt>
                <c:pt idx="3167">
                  <c:v>0.2106439</c:v>
                </c:pt>
                <c:pt idx="3168">
                  <c:v>0.21088299999999999</c:v>
                </c:pt>
                <c:pt idx="3169">
                  <c:v>0.2110638</c:v>
                </c:pt>
                <c:pt idx="3170">
                  <c:v>0.21120369999999999</c:v>
                </c:pt>
                <c:pt idx="3171">
                  <c:v>0.2112967</c:v>
                </c:pt>
                <c:pt idx="3172">
                  <c:v>0.21133840000000001</c:v>
                </c:pt>
                <c:pt idx="3173">
                  <c:v>0.2113419</c:v>
                </c:pt>
                <c:pt idx="3174">
                  <c:v>0.21133740000000001</c:v>
                </c:pt>
                <c:pt idx="3175">
                  <c:v>0.21135329999999999</c:v>
                </c:pt>
                <c:pt idx="3176">
                  <c:v>0.21140120000000001</c:v>
                </c:pt>
                <c:pt idx="3177">
                  <c:v>0.2114644</c:v>
                </c:pt>
                <c:pt idx="3178">
                  <c:v>0.21151349999999999</c:v>
                </c:pt>
                <c:pt idx="3179">
                  <c:v>0.2115235</c:v>
                </c:pt>
                <c:pt idx="3180">
                  <c:v>0.21149299999999999</c:v>
                </c:pt>
                <c:pt idx="3181">
                  <c:v>0.21144950000000001</c:v>
                </c:pt>
                <c:pt idx="3182">
                  <c:v>0.21143110000000001</c:v>
                </c:pt>
                <c:pt idx="3183">
                  <c:v>0.21146490000000001</c:v>
                </c:pt>
                <c:pt idx="3184">
                  <c:v>0.2115475</c:v>
                </c:pt>
                <c:pt idx="3185">
                  <c:v>0.21164169999999999</c:v>
                </c:pt>
                <c:pt idx="3186">
                  <c:v>0.2116981</c:v>
                </c:pt>
                <c:pt idx="3187">
                  <c:v>0.2116767</c:v>
                </c:pt>
                <c:pt idx="3188">
                  <c:v>0.21156530000000001</c:v>
                </c:pt>
                <c:pt idx="3189">
                  <c:v>0.21137639999999999</c:v>
                </c:pt>
                <c:pt idx="3190">
                  <c:v>0.21112729999999999</c:v>
                </c:pt>
                <c:pt idx="3191">
                  <c:v>0.2108073</c:v>
                </c:pt>
                <c:pt idx="3192">
                  <c:v>0.21037</c:v>
                </c:pt>
                <c:pt idx="3193">
                  <c:v>0.2097445</c:v>
                </c:pt>
                <c:pt idx="3194">
                  <c:v>0.20887539999999999</c:v>
                </c:pt>
                <c:pt idx="3195">
                  <c:v>0.207762</c:v>
                </c:pt>
                <c:pt idx="3196">
                  <c:v>0.20648530000000001</c:v>
                </c:pt>
                <c:pt idx="3197">
                  <c:v>0.2052262</c:v>
                </c:pt>
                <c:pt idx="3198">
                  <c:v>0.20421739999999999</c:v>
                </c:pt>
                <c:pt idx="3199">
                  <c:v>0.20368240000000001</c:v>
                </c:pt>
                <c:pt idx="3200">
                  <c:v>0.2037428</c:v>
                </c:pt>
                <c:pt idx="3201">
                  <c:v>0.20436760000000001</c:v>
                </c:pt>
                <c:pt idx="3202">
                  <c:v>0.2053768</c:v>
                </c:pt>
                <c:pt idx="3203">
                  <c:v>0.20650499999999999</c:v>
                </c:pt>
                <c:pt idx="3204">
                  <c:v>0.20752880000000001</c:v>
                </c:pt>
                <c:pt idx="3205">
                  <c:v>0.20833750000000001</c:v>
                </c:pt>
                <c:pt idx="3206">
                  <c:v>0.20894850000000001</c:v>
                </c:pt>
                <c:pt idx="3207">
                  <c:v>0.20944360000000001</c:v>
                </c:pt>
                <c:pt idx="3208">
                  <c:v>0.20991750000000001</c:v>
                </c:pt>
                <c:pt idx="3209">
                  <c:v>0.21041789999999999</c:v>
                </c:pt>
                <c:pt idx="3210">
                  <c:v>0.21093390000000001</c:v>
                </c:pt>
                <c:pt idx="3211">
                  <c:v>0.2114173</c:v>
                </c:pt>
                <c:pt idx="3212">
                  <c:v>0.21181610000000001</c:v>
                </c:pt>
                <c:pt idx="3213">
                  <c:v>0.2121142</c:v>
                </c:pt>
                <c:pt idx="3214">
                  <c:v>0.21233379999999999</c:v>
                </c:pt>
                <c:pt idx="3215">
                  <c:v>0.2125203</c:v>
                </c:pt>
                <c:pt idx="3216">
                  <c:v>0.2127076</c:v>
                </c:pt>
                <c:pt idx="3217">
                  <c:v>0.2128977</c:v>
                </c:pt>
                <c:pt idx="3218">
                  <c:v>0.21305760000000001</c:v>
                </c:pt>
                <c:pt idx="3219">
                  <c:v>0.213143</c:v>
                </c:pt>
                <c:pt idx="3220">
                  <c:v>0.21312159999999999</c:v>
                </c:pt>
                <c:pt idx="3221">
                  <c:v>0.2130012</c:v>
                </c:pt>
                <c:pt idx="3222">
                  <c:v>0.21282229999999999</c:v>
                </c:pt>
                <c:pt idx="3223">
                  <c:v>0.2126469</c:v>
                </c:pt>
                <c:pt idx="3224">
                  <c:v>0.2125232</c:v>
                </c:pt>
                <c:pt idx="3225">
                  <c:v>0.2124694</c:v>
                </c:pt>
                <c:pt idx="3226">
                  <c:v>0.2124732</c:v>
                </c:pt>
                <c:pt idx="3227">
                  <c:v>0.2125108</c:v>
                </c:pt>
                <c:pt idx="3228">
                  <c:v>0.2125705</c:v>
                </c:pt>
                <c:pt idx="3229">
                  <c:v>0.21266789999999999</c:v>
                </c:pt>
                <c:pt idx="3230">
                  <c:v>0.21283840000000001</c:v>
                </c:pt>
                <c:pt idx="3231">
                  <c:v>0.21311350000000001</c:v>
                </c:pt>
                <c:pt idx="3232">
                  <c:v>0.21349489999999999</c:v>
                </c:pt>
                <c:pt idx="3233">
                  <c:v>0.21393670000000001</c:v>
                </c:pt>
                <c:pt idx="3234">
                  <c:v>0.21436140000000001</c:v>
                </c:pt>
                <c:pt idx="3235">
                  <c:v>0.21468280000000001</c:v>
                </c:pt>
                <c:pt idx="3236">
                  <c:v>0.21485670000000001</c:v>
                </c:pt>
                <c:pt idx="3237">
                  <c:v>0.2148912</c:v>
                </c:pt>
                <c:pt idx="3238">
                  <c:v>0.21484839999999999</c:v>
                </c:pt>
                <c:pt idx="3239">
                  <c:v>0.2148032</c:v>
                </c:pt>
                <c:pt idx="3240">
                  <c:v>0.21480669999999999</c:v>
                </c:pt>
                <c:pt idx="3241">
                  <c:v>0.2148486</c:v>
                </c:pt>
                <c:pt idx="3242">
                  <c:v>0.21486269999999999</c:v>
                </c:pt>
                <c:pt idx="3243">
                  <c:v>0.2147444</c:v>
                </c:pt>
                <c:pt idx="3244">
                  <c:v>0.2144066</c:v>
                </c:pt>
                <c:pt idx="3245">
                  <c:v>0.21381600000000001</c:v>
                </c:pt>
                <c:pt idx="3246">
                  <c:v>0.21301829999999999</c:v>
                </c:pt>
                <c:pt idx="3247">
                  <c:v>0.21212800000000001</c:v>
                </c:pt>
                <c:pt idx="3248">
                  <c:v>0.21129319999999999</c:v>
                </c:pt>
                <c:pt idx="3249">
                  <c:v>0.21066499999999999</c:v>
                </c:pt>
                <c:pt idx="3250">
                  <c:v>0.21035699999999999</c:v>
                </c:pt>
                <c:pt idx="3251">
                  <c:v>0.2104279</c:v>
                </c:pt>
                <c:pt idx="3252">
                  <c:v>0.21086199999999999</c:v>
                </c:pt>
                <c:pt idx="3253">
                  <c:v>0.211586</c:v>
                </c:pt>
                <c:pt idx="3254">
                  <c:v>0.2124944</c:v>
                </c:pt>
                <c:pt idx="3255">
                  <c:v>0.21346419999999999</c:v>
                </c:pt>
                <c:pt idx="3256">
                  <c:v>0.21438399999999999</c:v>
                </c:pt>
                <c:pt idx="3257">
                  <c:v>0.21516289999999999</c:v>
                </c:pt>
                <c:pt idx="3258">
                  <c:v>0.21574650000000001</c:v>
                </c:pt>
                <c:pt idx="3259">
                  <c:v>0.21611839999999999</c:v>
                </c:pt>
                <c:pt idx="3260">
                  <c:v>0.21630350000000001</c:v>
                </c:pt>
                <c:pt idx="3261">
                  <c:v>0.21636320000000001</c:v>
                </c:pt>
                <c:pt idx="3262">
                  <c:v>0.21636920000000001</c:v>
                </c:pt>
                <c:pt idx="3263">
                  <c:v>0.21638489999999999</c:v>
                </c:pt>
                <c:pt idx="3264">
                  <c:v>0.21643960000000001</c:v>
                </c:pt>
                <c:pt idx="3265">
                  <c:v>0.216525</c:v>
                </c:pt>
                <c:pt idx="3266">
                  <c:v>0.216609</c:v>
                </c:pt>
                <c:pt idx="3267">
                  <c:v>0.2166575</c:v>
                </c:pt>
                <c:pt idx="3268">
                  <c:v>0.2166556</c:v>
                </c:pt>
                <c:pt idx="3269">
                  <c:v>0.21662110000000001</c:v>
                </c:pt>
                <c:pt idx="3270">
                  <c:v>0.2165926</c:v>
                </c:pt>
                <c:pt idx="3271">
                  <c:v>0.2166083</c:v>
                </c:pt>
                <c:pt idx="3272">
                  <c:v>0.21668889999999999</c:v>
                </c:pt>
                <c:pt idx="3273">
                  <c:v>0.21682499999999999</c:v>
                </c:pt>
                <c:pt idx="3274">
                  <c:v>0.2169835</c:v>
                </c:pt>
                <c:pt idx="3275">
                  <c:v>0.21713170000000001</c:v>
                </c:pt>
                <c:pt idx="3276">
                  <c:v>0.2172499</c:v>
                </c:pt>
                <c:pt idx="3277">
                  <c:v>0.21734629999999999</c:v>
                </c:pt>
                <c:pt idx="3278">
                  <c:v>0.21744459999999999</c:v>
                </c:pt>
                <c:pt idx="3279">
                  <c:v>0.2175704</c:v>
                </c:pt>
                <c:pt idx="3280">
                  <c:v>0.21772910000000001</c:v>
                </c:pt>
                <c:pt idx="3281">
                  <c:v>0.21790180000000001</c:v>
                </c:pt>
                <c:pt idx="3282">
                  <c:v>0.21805389999999999</c:v>
                </c:pt>
                <c:pt idx="3283">
                  <c:v>0.2181497</c:v>
                </c:pt>
                <c:pt idx="3284">
                  <c:v>0.2181719</c:v>
                </c:pt>
                <c:pt idx="3285">
                  <c:v>0.2181264</c:v>
                </c:pt>
                <c:pt idx="3286">
                  <c:v>0.21803529999999999</c:v>
                </c:pt>
                <c:pt idx="3287">
                  <c:v>0.21791869999999999</c:v>
                </c:pt>
                <c:pt idx="3288">
                  <c:v>0.21778020000000001</c:v>
                </c:pt>
                <c:pt idx="3289">
                  <c:v>0.2176042</c:v>
                </c:pt>
                <c:pt idx="3290">
                  <c:v>0.2173679</c:v>
                </c:pt>
                <c:pt idx="3291">
                  <c:v>0.21706030000000001</c:v>
                </c:pt>
                <c:pt idx="3292">
                  <c:v>0.21669559999999999</c:v>
                </c:pt>
                <c:pt idx="3293">
                  <c:v>0.216309</c:v>
                </c:pt>
                <c:pt idx="3294">
                  <c:v>0.21594450000000001</c:v>
                </c:pt>
                <c:pt idx="3295">
                  <c:v>0.2156266</c:v>
                </c:pt>
                <c:pt idx="3296">
                  <c:v>0.21534819999999999</c:v>
                </c:pt>
                <c:pt idx="3297">
                  <c:v>0.2150715</c:v>
                </c:pt>
                <c:pt idx="3298">
                  <c:v>0.214758</c:v>
                </c:pt>
                <c:pt idx="3299">
                  <c:v>0.2144018</c:v>
                </c:pt>
                <c:pt idx="3300">
                  <c:v>0.2140494</c:v>
                </c:pt>
                <c:pt idx="3301">
                  <c:v>0.213807</c:v>
                </c:pt>
                <c:pt idx="3302">
                  <c:v>0.21380150000000001</c:v>
                </c:pt>
                <c:pt idx="3303">
                  <c:v>0.21413270000000001</c:v>
                </c:pt>
                <c:pt idx="3304">
                  <c:v>0.21481339999999999</c:v>
                </c:pt>
                <c:pt idx="3305">
                  <c:v>0.215751</c:v>
                </c:pt>
                <c:pt idx="3306">
                  <c:v>0.21678720000000001</c:v>
                </c:pt>
                <c:pt idx="3307">
                  <c:v>0.2177453</c:v>
                </c:pt>
                <c:pt idx="3308">
                  <c:v>0.2185019</c:v>
                </c:pt>
                <c:pt idx="3309">
                  <c:v>0.21901319999999999</c:v>
                </c:pt>
                <c:pt idx="3310">
                  <c:v>0.2193167</c:v>
                </c:pt>
                <c:pt idx="3311">
                  <c:v>0.2194914</c:v>
                </c:pt>
                <c:pt idx="3312">
                  <c:v>0.21961079999999999</c:v>
                </c:pt>
                <c:pt idx="3313">
                  <c:v>0.21972</c:v>
                </c:pt>
                <c:pt idx="3314">
                  <c:v>0.2198254</c:v>
                </c:pt>
                <c:pt idx="3315">
                  <c:v>0.21991150000000001</c:v>
                </c:pt>
                <c:pt idx="3316">
                  <c:v>0.2199651</c:v>
                </c:pt>
                <c:pt idx="3317">
                  <c:v>0.21999579999999999</c:v>
                </c:pt>
                <c:pt idx="3318">
                  <c:v>0.22003619999999999</c:v>
                </c:pt>
                <c:pt idx="3319">
                  <c:v>0.22012689999999999</c:v>
                </c:pt>
                <c:pt idx="3320">
                  <c:v>0.2202896</c:v>
                </c:pt>
                <c:pt idx="3321">
                  <c:v>0.22051609999999999</c:v>
                </c:pt>
                <c:pt idx="3322">
                  <c:v>0.22076570000000001</c:v>
                </c:pt>
                <c:pt idx="3323">
                  <c:v>0.22099050000000001</c:v>
                </c:pt>
                <c:pt idx="3324">
                  <c:v>0.22115589999999999</c:v>
                </c:pt>
                <c:pt idx="3325">
                  <c:v>0.22126009999999999</c:v>
                </c:pt>
                <c:pt idx="3326">
                  <c:v>0.22132599999999999</c:v>
                </c:pt>
                <c:pt idx="3327">
                  <c:v>0.22138659999999999</c:v>
                </c:pt>
                <c:pt idx="3328">
                  <c:v>0.22146089999999999</c:v>
                </c:pt>
                <c:pt idx="3329">
                  <c:v>0.2215384</c:v>
                </c:pt>
                <c:pt idx="3330">
                  <c:v>0.2215886</c:v>
                </c:pt>
                <c:pt idx="3331">
                  <c:v>0.22158050000000001</c:v>
                </c:pt>
                <c:pt idx="3332">
                  <c:v>0.2215068</c:v>
                </c:pt>
                <c:pt idx="3333">
                  <c:v>0.22139780000000001</c:v>
                </c:pt>
                <c:pt idx="3334">
                  <c:v>0.2213138</c:v>
                </c:pt>
                <c:pt idx="3335">
                  <c:v>0.22131190000000001</c:v>
                </c:pt>
                <c:pt idx="3336">
                  <c:v>0.22142490000000001</c:v>
                </c:pt>
                <c:pt idx="3337">
                  <c:v>0.22163550000000001</c:v>
                </c:pt>
                <c:pt idx="3338">
                  <c:v>0.22189130000000001</c:v>
                </c:pt>
                <c:pt idx="3339">
                  <c:v>0.22212129999999999</c:v>
                </c:pt>
                <c:pt idx="3340">
                  <c:v>0.22227640000000001</c:v>
                </c:pt>
                <c:pt idx="3341">
                  <c:v>0.2223454</c:v>
                </c:pt>
                <c:pt idx="3342">
                  <c:v>0.22235949999999999</c:v>
                </c:pt>
                <c:pt idx="3343">
                  <c:v>0.22236590000000001</c:v>
                </c:pt>
                <c:pt idx="3344">
                  <c:v>0.2223966</c:v>
                </c:pt>
                <c:pt idx="3345">
                  <c:v>0.22244729999999999</c:v>
                </c:pt>
                <c:pt idx="3346">
                  <c:v>0.22247610000000001</c:v>
                </c:pt>
                <c:pt idx="3347">
                  <c:v>0.2224237</c:v>
                </c:pt>
                <c:pt idx="3348">
                  <c:v>0.22224650000000001</c:v>
                </c:pt>
                <c:pt idx="3349">
                  <c:v>0.22194120000000001</c:v>
                </c:pt>
                <c:pt idx="3350">
                  <c:v>0.2215501</c:v>
                </c:pt>
                <c:pt idx="3351">
                  <c:v>0.22115389999999999</c:v>
                </c:pt>
                <c:pt idx="3352">
                  <c:v>0.22083849999999999</c:v>
                </c:pt>
                <c:pt idx="3353">
                  <c:v>0.22067220000000001</c:v>
                </c:pt>
                <c:pt idx="3354">
                  <c:v>0.2206912</c:v>
                </c:pt>
                <c:pt idx="3355">
                  <c:v>0.22090509999999999</c:v>
                </c:pt>
                <c:pt idx="3356">
                  <c:v>0.22130069999999999</c:v>
                </c:pt>
                <c:pt idx="3357">
                  <c:v>0.22185769999999999</c:v>
                </c:pt>
                <c:pt idx="3358">
                  <c:v>0.22255340000000001</c:v>
                </c:pt>
                <c:pt idx="3359">
                  <c:v>0.22335659999999999</c:v>
                </c:pt>
                <c:pt idx="3360">
                  <c:v>0.22421859999999999</c:v>
                </c:pt>
                <c:pt idx="3361">
                  <c:v>0.2250672</c:v>
                </c:pt>
                <c:pt idx="3362">
                  <c:v>0.2258212</c:v>
                </c:pt>
                <c:pt idx="3363">
                  <c:v>0.22641339999999999</c:v>
                </c:pt>
                <c:pt idx="3364">
                  <c:v>0.22682140000000001</c:v>
                </c:pt>
                <c:pt idx="3365">
                  <c:v>0.22708339999999999</c:v>
                </c:pt>
                <c:pt idx="3366">
                  <c:v>0.2272892</c:v>
                </c:pt>
                <c:pt idx="3367">
                  <c:v>0.2275471</c:v>
                </c:pt>
                <c:pt idx="3368">
                  <c:v>0.22794510000000001</c:v>
                </c:pt>
                <c:pt idx="3369">
                  <c:v>0.22851060000000001</c:v>
                </c:pt>
                <c:pt idx="3370">
                  <c:v>0.22919890000000001</c:v>
                </c:pt>
                <c:pt idx="3371">
                  <c:v>0.22990579999999999</c:v>
                </c:pt>
                <c:pt idx="3372">
                  <c:v>0.23050219999999999</c:v>
                </c:pt>
                <c:pt idx="3373">
                  <c:v>0.23088700000000001</c:v>
                </c:pt>
                <c:pt idx="3374">
                  <c:v>0.2310005</c:v>
                </c:pt>
                <c:pt idx="3375">
                  <c:v>0.2308472</c:v>
                </c:pt>
                <c:pt idx="3376">
                  <c:v>0.2304804</c:v>
                </c:pt>
                <c:pt idx="3377">
                  <c:v>0.22997980000000001</c:v>
                </c:pt>
                <c:pt idx="3378">
                  <c:v>0.22942570000000001</c:v>
                </c:pt>
                <c:pt idx="3379">
                  <c:v>0.22888130000000001</c:v>
                </c:pt>
                <c:pt idx="3380">
                  <c:v>0.2283974</c:v>
                </c:pt>
                <c:pt idx="3381">
                  <c:v>0.2280015</c:v>
                </c:pt>
                <c:pt idx="3382">
                  <c:v>0.2277091</c:v>
                </c:pt>
                <c:pt idx="3383">
                  <c:v>0.22752040000000001</c:v>
                </c:pt>
                <c:pt idx="3384">
                  <c:v>0.22742290000000001</c:v>
                </c:pt>
                <c:pt idx="3385">
                  <c:v>0.22739190000000001</c:v>
                </c:pt>
                <c:pt idx="3386">
                  <c:v>0.22739619999999999</c:v>
                </c:pt>
                <c:pt idx="3387">
                  <c:v>0.22740859999999999</c:v>
                </c:pt>
                <c:pt idx="3388">
                  <c:v>0.22741359999999999</c:v>
                </c:pt>
                <c:pt idx="3389">
                  <c:v>0.2274138</c:v>
                </c:pt>
                <c:pt idx="3390">
                  <c:v>0.22742309999999999</c:v>
                </c:pt>
                <c:pt idx="3391">
                  <c:v>0.22745760000000001</c:v>
                </c:pt>
                <c:pt idx="3392">
                  <c:v>0.2275237</c:v>
                </c:pt>
                <c:pt idx="3393">
                  <c:v>0.2276108</c:v>
                </c:pt>
                <c:pt idx="3394">
                  <c:v>0.22769809999999999</c:v>
                </c:pt>
                <c:pt idx="3395">
                  <c:v>0.22775899999999999</c:v>
                </c:pt>
                <c:pt idx="3396">
                  <c:v>0.22777900000000001</c:v>
                </c:pt>
                <c:pt idx="3397">
                  <c:v>0.2277555</c:v>
                </c:pt>
                <c:pt idx="3398">
                  <c:v>0.22770190000000001</c:v>
                </c:pt>
                <c:pt idx="3399">
                  <c:v>0.2276348</c:v>
                </c:pt>
                <c:pt idx="3400">
                  <c:v>0.22756870000000001</c:v>
                </c:pt>
                <c:pt idx="3401">
                  <c:v>0.22750799999999999</c:v>
                </c:pt>
                <c:pt idx="3402">
                  <c:v>0.22745280000000001</c:v>
                </c:pt>
                <c:pt idx="3403">
                  <c:v>0.22740740000000001</c:v>
                </c:pt>
                <c:pt idx="3404">
                  <c:v>0.22738430000000001</c:v>
                </c:pt>
                <c:pt idx="3405">
                  <c:v>0.227406</c:v>
                </c:pt>
                <c:pt idx="3406">
                  <c:v>0.227495</c:v>
                </c:pt>
                <c:pt idx="3407">
                  <c:v>0.22766059999999999</c:v>
                </c:pt>
                <c:pt idx="3408">
                  <c:v>0.22788919999999999</c:v>
                </c:pt>
                <c:pt idx="3409">
                  <c:v>0.22814899999999999</c:v>
                </c:pt>
                <c:pt idx="3410">
                  <c:v>0.22839599999999999</c:v>
                </c:pt>
                <c:pt idx="3411">
                  <c:v>0.228598</c:v>
                </c:pt>
                <c:pt idx="3412">
                  <c:v>0.2287457</c:v>
                </c:pt>
                <c:pt idx="3413">
                  <c:v>0.22885920000000001</c:v>
                </c:pt>
                <c:pt idx="3414">
                  <c:v>0.22897200000000001</c:v>
                </c:pt>
                <c:pt idx="3415">
                  <c:v>0.2291192</c:v>
                </c:pt>
                <c:pt idx="3416">
                  <c:v>0.22931499999999999</c:v>
                </c:pt>
                <c:pt idx="3417">
                  <c:v>0.22954649999999999</c:v>
                </c:pt>
                <c:pt idx="3418">
                  <c:v>0.22978229999999999</c:v>
                </c:pt>
                <c:pt idx="3419">
                  <c:v>0.22998840000000001</c:v>
                </c:pt>
                <c:pt idx="3420">
                  <c:v>0.2301473</c:v>
                </c:pt>
                <c:pt idx="3421">
                  <c:v>0.23026460000000001</c:v>
                </c:pt>
                <c:pt idx="3422">
                  <c:v>0.23036400000000001</c:v>
                </c:pt>
                <c:pt idx="3423">
                  <c:v>0.23047319999999999</c:v>
                </c:pt>
                <c:pt idx="3424">
                  <c:v>0.23060530000000001</c:v>
                </c:pt>
                <c:pt idx="3425">
                  <c:v>0.23075280000000001</c:v>
                </c:pt>
                <c:pt idx="3426">
                  <c:v>0.2308924</c:v>
                </c:pt>
                <c:pt idx="3427">
                  <c:v>0.2309988</c:v>
                </c:pt>
                <c:pt idx="3428">
                  <c:v>0.23106280000000001</c:v>
                </c:pt>
                <c:pt idx="3429">
                  <c:v>0.23109560000000001</c:v>
                </c:pt>
                <c:pt idx="3430">
                  <c:v>0.23112869999999999</c:v>
                </c:pt>
                <c:pt idx="3431">
                  <c:v>0.23119010000000001</c:v>
                </c:pt>
                <c:pt idx="3432">
                  <c:v>0.2312941</c:v>
                </c:pt>
                <c:pt idx="3433">
                  <c:v>0.23143040000000001</c:v>
                </c:pt>
                <c:pt idx="3434">
                  <c:v>0.23156860000000001</c:v>
                </c:pt>
                <c:pt idx="3435">
                  <c:v>0.2316723</c:v>
                </c:pt>
                <c:pt idx="3436">
                  <c:v>0.23171939999999999</c:v>
                </c:pt>
                <c:pt idx="3437">
                  <c:v>0.231709</c:v>
                </c:pt>
                <c:pt idx="3438">
                  <c:v>0.23166400000000001</c:v>
                </c:pt>
                <c:pt idx="3439">
                  <c:v>0.23161329999999999</c:v>
                </c:pt>
                <c:pt idx="3440">
                  <c:v>0.23158139999999999</c:v>
                </c:pt>
                <c:pt idx="3441">
                  <c:v>0.2315738</c:v>
                </c:pt>
                <c:pt idx="3442">
                  <c:v>0.23158339999999999</c:v>
                </c:pt>
                <c:pt idx="3443">
                  <c:v>0.2315952</c:v>
                </c:pt>
                <c:pt idx="3444">
                  <c:v>0.2315991</c:v>
                </c:pt>
                <c:pt idx="3445">
                  <c:v>0.2315952</c:v>
                </c:pt>
                <c:pt idx="3446">
                  <c:v>0.23159099999999999</c:v>
                </c:pt>
                <c:pt idx="3447">
                  <c:v>0.2315905</c:v>
                </c:pt>
                <c:pt idx="3448">
                  <c:v>0.23158809999999999</c:v>
                </c:pt>
                <c:pt idx="3449">
                  <c:v>0.23156769999999999</c:v>
                </c:pt>
                <c:pt idx="3450">
                  <c:v>0.2315122</c:v>
                </c:pt>
                <c:pt idx="3451">
                  <c:v>0.2314194</c:v>
                </c:pt>
                <c:pt idx="3452">
                  <c:v>0.23131450000000001</c:v>
                </c:pt>
                <c:pt idx="3453">
                  <c:v>0.2312457</c:v>
                </c:pt>
                <c:pt idx="3454">
                  <c:v>0.231271</c:v>
                </c:pt>
                <c:pt idx="3455">
                  <c:v>0.23143079999999999</c:v>
                </c:pt>
                <c:pt idx="3456">
                  <c:v>0.23173160000000001</c:v>
                </c:pt>
                <c:pt idx="3457">
                  <c:v>0.23213629999999999</c:v>
                </c:pt>
                <c:pt idx="3458">
                  <c:v>0.2325786</c:v>
                </c:pt>
                <c:pt idx="3459">
                  <c:v>0.23298969999999999</c:v>
                </c:pt>
                <c:pt idx="3460">
                  <c:v>0.2333221</c:v>
                </c:pt>
                <c:pt idx="3461">
                  <c:v>0.23356660000000001</c:v>
                </c:pt>
                <c:pt idx="3462">
                  <c:v>0.2337458</c:v>
                </c:pt>
                <c:pt idx="3463">
                  <c:v>0.23389570000000001</c:v>
                </c:pt>
                <c:pt idx="3464">
                  <c:v>0.2340449</c:v>
                </c:pt>
                <c:pt idx="3465">
                  <c:v>0.23419780000000001</c:v>
                </c:pt>
                <c:pt idx="3466">
                  <c:v>0.23433770000000001</c:v>
                </c:pt>
                <c:pt idx="3467">
                  <c:v>0.2344367</c:v>
                </c:pt>
                <c:pt idx="3468">
                  <c:v>0.23447860000000001</c:v>
                </c:pt>
                <c:pt idx="3469">
                  <c:v>0.23446910000000001</c:v>
                </c:pt>
                <c:pt idx="3470">
                  <c:v>0.2344358</c:v>
                </c:pt>
                <c:pt idx="3471">
                  <c:v>0.2344174</c:v>
                </c:pt>
                <c:pt idx="3472">
                  <c:v>0.23444409999999999</c:v>
                </c:pt>
                <c:pt idx="3473">
                  <c:v>0.23452590000000001</c:v>
                </c:pt>
                <c:pt idx="3474">
                  <c:v>0.23465269999999999</c:v>
                </c:pt>
                <c:pt idx="3475">
                  <c:v>0.2348026</c:v>
                </c:pt>
                <c:pt idx="3476">
                  <c:v>0.23495469999999999</c:v>
                </c:pt>
                <c:pt idx="3477">
                  <c:v>0.23509930000000001</c:v>
                </c:pt>
                <c:pt idx="3478">
                  <c:v>0.2352368</c:v>
                </c:pt>
                <c:pt idx="3479">
                  <c:v>0.23536840000000001</c:v>
                </c:pt>
                <c:pt idx="3480">
                  <c:v>0.235489</c:v>
                </c:pt>
                <c:pt idx="3481">
                  <c:v>0.23558180000000001</c:v>
                </c:pt>
                <c:pt idx="3482">
                  <c:v>0.23562540000000001</c:v>
                </c:pt>
                <c:pt idx="3483">
                  <c:v>0.2356106</c:v>
                </c:pt>
                <c:pt idx="3484">
                  <c:v>0.23554900000000001</c:v>
                </c:pt>
                <c:pt idx="3485">
                  <c:v>0.2354783</c:v>
                </c:pt>
                <c:pt idx="3486">
                  <c:v>0.2354472</c:v>
                </c:pt>
                <c:pt idx="3487">
                  <c:v>0.23549690000000001</c:v>
                </c:pt>
                <c:pt idx="3488">
                  <c:v>0.2356415</c:v>
                </c:pt>
                <c:pt idx="3489">
                  <c:v>0.23585800000000001</c:v>
                </c:pt>
                <c:pt idx="3490">
                  <c:v>0.23609550000000001</c:v>
                </c:pt>
                <c:pt idx="3491">
                  <c:v>0.23629629999999999</c:v>
                </c:pt>
                <c:pt idx="3492">
                  <c:v>0.2364214</c:v>
                </c:pt>
                <c:pt idx="3493">
                  <c:v>0.23646400000000001</c:v>
                </c:pt>
                <c:pt idx="3494">
                  <c:v>0.23644809999999999</c:v>
                </c:pt>
                <c:pt idx="3495">
                  <c:v>0.23641139999999999</c:v>
                </c:pt>
                <c:pt idx="3496">
                  <c:v>0.23638719999999999</c:v>
                </c:pt>
                <c:pt idx="3497">
                  <c:v>0.23638239999999999</c:v>
                </c:pt>
                <c:pt idx="3498">
                  <c:v>0.23638429999999999</c:v>
                </c:pt>
                <c:pt idx="3499">
                  <c:v>0.23636650000000001</c:v>
                </c:pt>
                <c:pt idx="3500">
                  <c:v>0.2363122</c:v>
                </c:pt>
                <c:pt idx="3501">
                  <c:v>0.23622750000000001</c:v>
                </c:pt>
                <c:pt idx="3502">
                  <c:v>0.23613999999999999</c:v>
                </c:pt>
                <c:pt idx="3503">
                  <c:v>0.23608670000000001</c:v>
                </c:pt>
                <c:pt idx="3504">
                  <c:v>0.23609720000000001</c:v>
                </c:pt>
                <c:pt idx="3505">
                  <c:v>0.2361752</c:v>
                </c:pt>
                <c:pt idx="3506">
                  <c:v>0.23630080000000001</c:v>
                </c:pt>
                <c:pt idx="3507">
                  <c:v>0.2364414</c:v>
                </c:pt>
                <c:pt idx="3508">
                  <c:v>0.23656559999999999</c:v>
                </c:pt>
                <c:pt idx="3509">
                  <c:v>0.2366646</c:v>
                </c:pt>
                <c:pt idx="3510">
                  <c:v>0.2367495</c:v>
                </c:pt>
                <c:pt idx="3511">
                  <c:v>0.2368461</c:v>
                </c:pt>
                <c:pt idx="3512">
                  <c:v>0.23697409999999999</c:v>
                </c:pt>
                <c:pt idx="3513">
                  <c:v>0.23713609999999999</c:v>
                </c:pt>
                <c:pt idx="3514">
                  <c:v>0.23731079999999999</c:v>
                </c:pt>
                <c:pt idx="3515">
                  <c:v>0.23746610000000001</c:v>
                </c:pt>
                <c:pt idx="3516">
                  <c:v>0.23757320000000001</c:v>
                </c:pt>
                <c:pt idx="3517">
                  <c:v>0.23761840000000001</c:v>
                </c:pt>
                <c:pt idx="3518">
                  <c:v>0.23761360000000001</c:v>
                </c:pt>
                <c:pt idx="3519">
                  <c:v>0.23758609999999999</c:v>
                </c:pt>
                <c:pt idx="3520">
                  <c:v>0.23756440000000001</c:v>
                </c:pt>
                <c:pt idx="3521">
                  <c:v>0.23756540000000001</c:v>
                </c:pt>
                <c:pt idx="3522">
                  <c:v>0.23758650000000001</c:v>
                </c:pt>
                <c:pt idx="3523">
                  <c:v>0.23761360000000001</c:v>
                </c:pt>
                <c:pt idx="3524">
                  <c:v>0.2376308</c:v>
                </c:pt>
                <c:pt idx="3525">
                  <c:v>0.23763960000000001</c:v>
                </c:pt>
                <c:pt idx="3526">
                  <c:v>0.23763960000000001</c:v>
                </c:pt>
                <c:pt idx="3527">
                  <c:v>0.23763860000000001</c:v>
                </c:pt>
                <c:pt idx="3528">
                  <c:v>0.23764979999999999</c:v>
                </c:pt>
                <c:pt idx="3529">
                  <c:v>0.23768310000000001</c:v>
                </c:pt>
                <c:pt idx="3530">
                  <c:v>0.23774049999999999</c:v>
                </c:pt>
                <c:pt idx="3531">
                  <c:v>0.2378159</c:v>
                </c:pt>
                <c:pt idx="3532">
                  <c:v>0.23789750000000001</c:v>
                </c:pt>
                <c:pt idx="3533">
                  <c:v>0.23797479999999999</c:v>
                </c:pt>
                <c:pt idx="3534">
                  <c:v>0.23804310000000001</c:v>
                </c:pt>
                <c:pt idx="3535">
                  <c:v>0.23810709999999999</c:v>
                </c:pt>
                <c:pt idx="3536">
                  <c:v>0.2381742</c:v>
                </c:pt>
                <c:pt idx="3537">
                  <c:v>0.23825550000000001</c:v>
                </c:pt>
                <c:pt idx="3538">
                  <c:v>0.2383583</c:v>
                </c:pt>
                <c:pt idx="3539">
                  <c:v>0.23848179999999999</c:v>
                </c:pt>
                <c:pt idx="3540">
                  <c:v>0.23861979999999999</c:v>
                </c:pt>
                <c:pt idx="3541">
                  <c:v>0.2387628</c:v>
                </c:pt>
                <c:pt idx="3542">
                  <c:v>0.23889959999999999</c:v>
                </c:pt>
                <c:pt idx="3543">
                  <c:v>0.23902119999999999</c:v>
                </c:pt>
                <c:pt idx="3544">
                  <c:v>0.23912439999999999</c:v>
                </c:pt>
                <c:pt idx="3545">
                  <c:v>0.2392106</c:v>
                </c:pt>
                <c:pt idx="3546">
                  <c:v>0.23928550000000001</c:v>
                </c:pt>
                <c:pt idx="3547">
                  <c:v>0.2393557</c:v>
                </c:pt>
                <c:pt idx="3548">
                  <c:v>0.2394259</c:v>
                </c:pt>
                <c:pt idx="3549">
                  <c:v>0.23949490000000001</c:v>
                </c:pt>
                <c:pt idx="3550">
                  <c:v>0.23955789999999999</c:v>
                </c:pt>
                <c:pt idx="3551">
                  <c:v>0.23960339999999999</c:v>
                </c:pt>
                <c:pt idx="3552">
                  <c:v>0.23962430000000001</c:v>
                </c:pt>
                <c:pt idx="3553">
                  <c:v>0.23961830000000001</c:v>
                </c:pt>
                <c:pt idx="3554">
                  <c:v>0.2395948</c:v>
                </c:pt>
                <c:pt idx="3555">
                  <c:v>0.2395736</c:v>
                </c:pt>
                <c:pt idx="3556">
                  <c:v>0.2395777</c:v>
                </c:pt>
                <c:pt idx="3557">
                  <c:v>0.23962810000000001</c:v>
                </c:pt>
                <c:pt idx="3558">
                  <c:v>0.239729</c:v>
                </c:pt>
                <c:pt idx="3559">
                  <c:v>0.23987220000000001</c:v>
                </c:pt>
                <c:pt idx="3560">
                  <c:v>0.2400323</c:v>
                </c:pt>
                <c:pt idx="3561">
                  <c:v>0.24018320000000001</c:v>
                </c:pt>
                <c:pt idx="3562">
                  <c:v>0.24030550000000001</c:v>
                </c:pt>
                <c:pt idx="3563">
                  <c:v>0.24039640000000001</c:v>
                </c:pt>
                <c:pt idx="3564">
                  <c:v>0.24046819999999999</c:v>
                </c:pt>
                <c:pt idx="3565">
                  <c:v>0.24054220000000001</c:v>
                </c:pt>
                <c:pt idx="3566">
                  <c:v>0.24063519999999999</c:v>
                </c:pt>
                <c:pt idx="3567">
                  <c:v>0.2407513</c:v>
                </c:pt>
                <c:pt idx="3568">
                  <c:v>0.24087890000000001</c:v>
                </c:pt>
                <c:pt idx="3569">
                  <c:v>0.24099490000000001</c:v>
                </c:pt>
                <c:pt idx="3570">
                  <c:v>0.24108180000000001</c:v>
                </c:pt>
                <c:pt idx="3571">
                  <c:v>0.24113390000000001</c:v>
                </c:pt>
                <c:pt idx="3572">
                  <c:v>0.24116360000000001</c:v>
                </c:pt>
                <c:pt idx="3573">
                  <c:v>0.2411924</c:v>
                </c:pt>
                <c:pt idx="3574">
                  <c:v>0.2412426</c:v>
                </c:pt>
                <c:pt idx="3575">
                  <c:v>0.24132210000000001</c:v>
                </c:pt>
                <c:pt idx="3576">
                  <c:v>0.24142079999999999</c:v>
                </c:pt>
                <c:pt idx="3577">
                  <c:v>0.24151429999999999</c:v>
                </c:pt>
                <c:pt idx="3578">
                  <c:v>0.2415793</c:v>
                </c:pt>
                <c:pt idx="3579">
                  <c:v>0.2416036</c:v>
                </c:pt>
                <c:pt idx="3580">
                  <c:v>0.24159849999999999</c:v>
                </c:pt>
                <c:pt idx="3581">
                  <c:v>0.24159330000000001</c:v>
                </c:pt>
                <c:pt idx="3582">
                  <c:v>0.24161779999999999</c:v>
                </c:pt>
                <c:pt idx="3583">
                  <c:v>0.24169589999999999</c:v>
                </c:pt>
                <c:pt idx="3584">
                  <c:v>0.2418305</c:v>
                </c:pt>
                <c:pt idx="3585">
                  <c:v>0.24200250000000001</c:v>
                </c:pt>
                <c:pt idx="3586">
                  <c:v>0.2421845</c:v>
                </c:pt>
                <c:pt idx="3587">
                  <c:v>0.2423525</c:v>
                </c:pt>
                <c:pt idx="3588">
                  <c:v>0.2424972</c:v>
                </c:pt>
                <c:pt idx="3589">
                  <c:v>0.2426237</c:v>
                </c:pt>
                <c:pt idx="3590">
                  <c:v>0.24274480000000001</c:v>
                </c:pt>
                <c:pt idx="3591">
                  <c:v>0.2428659</c:v>
                </c:pt>
                <c:pt idx="3592">
                  <c:v>0.2429799</c:v>
                </c:pt>
                <c:pt idx="3593">
                  <c:v>0.24306820000000001</c:v>
                </c:pt>
                <c:pt idx="3594">
                  <c:v>0.24310860000000001</c:v>
                </c:pt>
                <c:pt idx="3595">
                  <c:v>0.2430939</c:v>
                </c:pt>
                <c:pt idx="3596">
                  <c:v>0.2430387</c:v>
                </c:pt>
                <c:pt idx="3597">
                  <c:v>0.242978</c:v>
                </c:pt>
                <c:pt idx="3598">
                  <c:v>0.24295659999999999</c:v>
                </c:pt>
                <c:pt idx="3599">
                  <c:v>0.2430089</c:v>
                </c:pt>
                <c:pt idx="3600">
                  <c:v>0.24314340000000001</c:v>
                </c:pt>
                <c:pt idx="3601">
                  <c:v>0.24333730000000001</c:v>
                </c:pt>
                <c:pt idx="3602">
                  <c:v>0.24355070000000001</c:v>
                </c:pt>
                <c:pt idx="3603">
                  <c:v>0.24373819999999999</c:v>
                </c:pt>
                <c:pt idx="3604">
                  <c:v>0.2438688</c:v>
                </c:pt>
                <c:pt idx="3605">
                  <c:v>0.2439373</c:v>
                </c:pt>
                <c:pt idx="3606">
                  <c:v>0.24396010000000001</c:v>
                </c:pt>
                <c:pt idx="3607">
                  <c:v>0.24396300000000001</c:v>
                </c:pt>
                <c:pt idx="3608">
                  <c:v>0.2439654</c:v>
                </c:pt>
                <c:pt idx="3609">
                  <c:v>0.24397460000000001</c:v>
                </c:pt>
                <c:pt idx="3610">
                  <c:v>0.2439818</c:v>
                </c:pt>
                <c:pt idx="3611">
                  <c:v>0.24397440000000001</c:v>
                </c:pt>
                <c:pt idx="3612">
                  <c:v>0.24394399999999999</c:v>
                </c:pt>
                <c:pt idx="3613">
                  <c:v>0.2438961</c:v>
                </c:pt>
                <c:pt idx="3614">
                  <c:v>0.2438476</c:v>
                </c:pt>
                <c:pt idx="3615">
                  <c:v>0.24381900000000001</c:v>
                </c:pt>
                <c:pt idx="3616">
                  <c:v>0.24382480000000001</c:v>
                </c:pt>
                <c:pt idx="3617">
                  <c:v>0.24386640000000001</c:v>
                </c:pt>
                <c:pt idx="3618">
                  <c:v>0.24393419999999999</c:v>
                </c:pt>
                <c:pt idx="3619">
                  <c:v>0.24401439999999999</c:v>
                </c:pt>
                <c:pt idx="3620">
                  <c:v>0.24409790000000001</c:v>
                </c:pt>
                <c:pt idx="3621">
                  <c:v>0.24418400000000001</c:v>
                </c:pt>
                <c:pt idx="3622">
                  <c:v>0.24427969999999999</c:v>
                </c:pt>
                <c:pt idx="3623">
                  <c:v>0.24439269999999999</c:v>
                </c:pt>
                <c:pt idx="3624">
                  <c:v>0.24452450000000001</c:v>
                </c:pt>
                <c:pt idx="3625">
                  <c:v>0.2446653</c:v>
                </c:pt>
                <c:pt idx="3626">
                  <c:v>0.2448024</c:v>
                </c:pt>
                <c:pt idx="3627">
                  <c:v>0.24491969999999999</c:v>
                </c:pt>
                <c:pt idx="3628">
                  <c:v>0.24501410000000001</c:v>
                </c:pt>
                <c:pt idx="3629">
                  <c:v>0.24509410000000001</c:v>
                </c:pt>
                <c:pt idx="3630">
                  <c:v>0.2451769</c:v>
                </c:pt>
                <c:pt idx="3631">
                  <c:v>0.2452799</c:v>
                </c:pt>
                <c:pt idx="3632">
                  <c:v>0.2454133</c:v>
                </c:pt>
                <c:pt idx="3633">
                  <c:v>0.24557080000000001</c:v>
                </c:pt>
                <c:pt idx="3634">
                  <c:v>0.24573690000000001</c:v>
                </c:pt>
                <c:pt idx="3635">
                  <c:v>0.2458892</c:v>
                </c:pt>
                <c:pt idx="3636">
                  <c:v>0.24601310000000001</c:v>
                </c:pt>
                <c:pt idx="3637">
                  <c:v>0.24610309999999999</c:v>
                </c:pt>
                <c:pt idx="3638">
                  <c:v>0.2461652</c:v>
                </c:pt>
                <c:pt idx="3639">
                  <c:v>0.24621080000000001</c:v>
                </c:pt>
                <c:pt idx="3640">
                  <c:v>0.24624840000000001</c:v>
                </c:pt>
                <c:pt idx="3641">
                  <c:v>0.24628410000000001</c:v>
                </c:pt>
                <c:pt idx="3642">
                  <c:v>0.24631700000000001</c:v>
                </c:pt>
                <c:pt idx="3643">
                  <c:v>0.2463457</c:v>
                </c:pt>
                <c:pt idx="3644">
                  <c:v>0.24637210000000001</c:v>
                </c:pt>
                <c:pt idx="3645">
                  <c:v>0.2464007</c:v>
                </c:pt>
                <c:pt idx="3646">
                  <c:v>0.2464364</c:v>
                </c:pt>
                <c:pt idx="3647">
                  <c:v>0.2464818</c:v>
                </c:pt>
                <c:pt idx="3648">
                  <c:v>0.2465299</c:v>
                </c:pt>
                <c:pt idx="3649">
                  <c:v>0.2465677</c:v>
                </c:pt>
                <c:pt idx="3650">
                  <c:v>0.2465822</c:v>
                </c:pt>
                <c:pt idx="3651">
                  <c:v>0.24656700000000001</c:v>
                </c:pt>
                <c:pt idx="3652">
                  <c:v>0.24652969999999999</c:v>
                </c:pt>
                <c:pt idx="3653">
                  <c:v>0.2464875</c:v>
                </c:pt>
                <c:pt idx="3654">
                  <c:v>0.24646470000000001</c:v>
                </c:pt>
                <c:pt idx="3655">
                  <c:v>0.24647730000000001</c:v>
                </c:pt>
                <c:pt idx="3656">
                  <c:v>0.2465299</c:v>
                </c:pt>
                <c:pt idx="3657">
                  <c:v>0.24661130000000001</c:v>
                </c:pt>
                <c:pt idx="3658">
                  <c:v>0.246701</c:v>
                </c:pt>
                <c:pt idx="3659">
                  <c:v>0.2467811</c:v>
                </c:pt>
                <c:pt idx="3660">
                  <c:v>0.24684349999999999</c:v>
                </c:pt>
                <c:pt idx="3661">
                  <c:v>0.24689440000000001</c:v>
                </c:pt>
                <c:pt idx="3662">
                  <c:v>0.246951</c:v>
                </c:pt>
                <c:pt idx="3663">
                  <c:v>0.2470281</c:v>
                </c:pt>
                <c:pt idx="3664">
                  <c:v>0.24713350000000001</c:v>
                </c:pt>
                <c:pt idx="3665">
                  <c:v>0.24726319999999999</c:v>
                </c:pt>
                <c:pt idx="3666">
                  <c:v>0.24740280000000001</c:v>
                </c:pt>
                <c:pt idx="3667">
                  <c:v>0.24753720000000001</c:v>
                </c:pt>
                <c:pt idx="3668">
                  <c:v>0.24765619999999999</c:v>
                </c:pt>
                <c:pt idx="3669">
                  <c:v>0.24775920000000001</c:v>
                </c:pt>
                <c:pt idx="3670">
                  <c:v>0.24785299999999999</c:v>
                </c:pt>
                <c:pt idx="3671">
                  <c:v>0.24794479999999999</c:v>
                </c:pt>
                <c:pt idx="3672">
                  <c:v>0.2480359</c:v>
                </c:pt>
                <c:pt idx="3673">
                  <c:v>0.24811849999999999</c:v>
                </c:pt>
                <c:pt idx="3674">
                  <c:v>0.24818219999999999</c:v>
                </c:pt>
                <c:pt idx="3675">
                  <c:v>0.24821979999999999</c:v>
                </c:pt>
                <c:pt idx="3676">
                  <c:v>0.24823290000000001</c:v>
                </c:pt>
                <c:pt idx="3677">
                  <c:v>0.24823200000000001</c:v>
                </c:pt>
                <c:pt idx="3678">
                  <c:v>0.24823480000000001</c:v>
                </c:pt>
                <c:pt idx="3679">
                  <c:v>0.24825359999999999</c:v>
                </c:pt>
                <c:pt idx="3680">
                  <c:v>0.24829309999999999</c:v>
                </c:pt>
                <c:pt idx="3681">
                  <c:v>0.2483466</c:v>
                </c:pt>
                <c:pt idx="3682">
                  <c:v>0.24840090000000001</c:v>
                </c:pt>
                <c:pt idx="3683">
                  <c:v>0.24844469999999999</c:v>
                </c:pt>
                <c:pt idx="3684">
                  <c:v>0.24847749999999999</c:v>
                </c:pt>
                <c:pt idx="3685">
                  <c:v>0.24850839999999999</c:v>
                </c:pt>
                <c:pt idx="3686">
                  <c:v>0.2485512</c:v>
                </c:pt>
                <c:pt idx="3687">
                  <c:v>0.24861720000000001</c:v>
                </c:pt>
                <c:pt idx="3688">
                  <c:v>0.24870400000000001</c:v>
                </c:pt>
                <c:pt idx="3689">
                  <c:v>0.2487992</c:v>
                </c:pt>
                <c:pt idx="3690">
                  <c:v>0.24888289999999999</c:v>
                </c:pt>
                <c:pt idx="3691">
                  <c:v>0.2489391</c:v>
                </c:pt>
                <c:pt idx="3692">
                  <c:v>0.24896570000000001</c:v>
                </c:pt>
                <c:pt idx="3693">
                  <c:v>0.24897430000000001</c:v>
                </c:pt>
                <c:pt idx="3694">
                  <c:v>0.24898880000000001</c:v>
                </c:pt>
                <c:pt idx="3695">
                  <c:v>0.2490299</c:v>
                </c:pt>
                <c:pt idx="3696">
                  <c:v>0.24910869999999999</c:v>
                </c:pt>
                <c:pt idx="3697">
                  <c:v>0.249221</c:v>
                </c:pt>
                <c:pt idx="3698">
                  <c:v>0.24934919999999999</c:v>
                </c:pt>
                <c:pt idx="3699">
                  <c:v>0.24947369999999999</c:v>
                </c:pt>
                <c:pt idx="3700">
                  <c:v>0.249581</c:v>
                </c:pt>
                <c:pt idx="3701">
                  <c:v>0.24966949999999999</c:v>
                </c:pt>
                <c:pt idx="3702">
                  <c:v>0.249748</c:v>
                </c:pt>
                <c:pt idx="3703">
                  <c:v>0.24982889999999999</c:v>
                </c:pt>
                <c:pt idx="3704">
                  <c:v>0.24991759999999999</c:v>
                </c:pt>
                <c:pt idx="3705">
                  <c:v>0.25001230000000002</c:v>
                </c:pt>
                <c:pt idx="3706">
                  <c:v>0.25010389999999999</c:v>
                </c:pt>
                <c:pt idx="3707">
                  <c:v>0.25018190000000001</c:v>
                </c:pt>
                <c:pt idx="3708">
                  <c:v>0.25024410000000002</c:v>
                </c:pt>
                <c:pt idx="3709">
                  <c:v>0.25029570000000001</c:v>
                </c:pt>
                <c:pt idx="3710">
                  <c:v>0.25035059999999998</c:v>
                </c:pt>
                <c:pt idx="3711">
                  <c:v>0.25042249999999999</c:v>
                </c:pt>
                <c:pt idx="3712">
                  <c:v>0.25051839999999997</c:v>
                </c:pt>
                <c:pt idx="3713">
                  <c:v>0.25063259999999998</c:v>
                </c:pt>
                <c:pt idx="3714">
                  <c:v>0.25075459999999999</c:v>
                </c:pt>
                <c:pt idx="3715">
                  <c:v>0.2508688</c:v>
                </c:pt>
                <c:pt idx="3716">
                  <c:v>0.25096879999999999</c:v>
                </c:pt>
                <c:pt idx="3717">
                  <c:v>0.25105539999999998</c:v>
                </c:pt>
                <c:pt idx="3718">
                  <c:v>0.25113619999999998</c:v>
                </c:pt>
                <c:pt idx="3719">
                  <c:v>0.25122</c:v>
                </c:pt>
                <c:pt idx="3720">
                  <c:v>0.251309</c:v>
                </c:pt>
                <c:pt idx="3721">
                  <c:v>0.25140079999999998</c:v>
                </c:pt>
                <c:pt idx="3722">
                  <c:v>0.25148599999999999</c:v>
                </c:pt>
                <c:pt idx="3723">
                  <c:v>0.25155899999999998</c:v>
                </c:pt>
                <c:pt idx="3724">
                  <c:v>0.25162180000000001</c:v>
                </c:pt>
                <c:pt idx="3725">
                  <c:v>0.25168699999999999</c:v>
                </c:pt>
                <c:pt idx="3726">
                  <c:v>0.25177080000000002</c:v>
                </c:pt>
                <c:pt idx="3727">
                  <c:v>0.25188569999999999</c:v>
                </c:pt>
                <c:pt idx="3728">
                  <c:v>0.2520327</c:v>
                </c:pt>
                <c:pt idx="3729">
                  <c:v>0.25219809999999998</c:v>
                </c:pt>
                <c:pt idx="3730">
                  <c:v>0.25235990000000003</c:v>
                </c:pt>
                <c:pt idx="3731">
                  <c:v>0.25249450000000001</c:v>
                </c:pt>
                <c:pt idx="3732">
                  <c:v>0.25258760000000002</c:v>
                </c:pt>
                <c:pt idx="3733">
                  <c:v>0.25263869999999999</c:v>
                </c:pt>
                <c:pt idx="3734">
                  <c:v>0.25266110000000003</c:v>
                </c:pt>
                <c:pt idx="3735">
                  <c:v>0.25267129999999999</c:v>
                </c:pt>
                <c:pt idx="3736">
                  <c:v>0.2526853</c:v>
                </c:pt>
                <c:pt idx="3737">
                  <c:v>0.25271080000000001</c:v>
                </c:pt>
                <c:pt idx="3738">
                  <c:v>0.2527469</c:v>
                </c:pt>
                <c:pt idx="3739">
                  <c:v>0.25279210000000002</c:v>
                </c:pt>
                <c:pt idx="3740">
                  <c:v>0.25284689999999999</c:v>
                </c:pt>
                <c:pt idx="3741">
                  <c:v>0.25291469999999999</c:v>
                </c:pt>
                <c:pt idx="3742">
                  <c:v>0.25300410000000001</c:v>
                </c:pt>
                <c:pt idx="3743">
                  <c:v>0.25311879999999998</c:v>
                </c:pt>
                <c:pt idx="3744">
                  <c:v>0.25325609999999998</c:v>
                </c:pt>
                <c:pt idx="3745">
                  <c:v>0.25340459999999998</c:v>
                </c:pt>
                <c:pt idx="3746">
                  <c:v>0.25354490000000002</c:v>
                </c:pt>
                <c:pt idx="3747">
                  <c:v>0.25366440000000001</c:v>
                </c:pt>
                <c:pt idx="3748">
                  <c:v>0.25375829999999999</c:v>
                </c:pt>
                <c:pt idx="3749">
                  <c:v>0.25383309999999998</c:v>
                </c:pt>
                <c:pt idx="3750">
                  <c:v>0.25390279999999998</c:v>
                </c:pt>
                <c:pt idx="3751">
                  <c:v>0.25398199999999999</c:v>
                </c:pt>
                <c:pt idx="3752">
                  <c:v>0.25407689999999999</c:v>
                </c:pt>
                <c:pt idx="3753">
                  <c:v>0.25418210000000002</c:v>
                </c:pt>
                <c:pt idx="3754">
                  <c:v>0.25428269999999997</c:v>
                </c:pt>
                <c:pt idx="3755">
                  <c:v>0.25436360000000002</c:v>
                </c:pt>
                <c:pt idx="3756">
                  <c:v>0.25441570000000002</c:v>
                </c:pt>
                <c:pt idx="3757">
                  <c:v>0.25444050000000001</c:v>
                </c:pt>
                <c:pt idx="3758">
                  <c:v>0.25445040000000002</c:v>
                </c:pt>
                <c:pt idx="3759">
                  <c:v>0.2544612</c:v>
                </c:pt>
                <c:pt idx="3760">
                  <c:v>0.25448419999999999</c:v>
                </c:pt>
                <c:pt idx="3761">
                  <c:v>0.25452439999999998</c:v>
                </c:pt>
                <c:pt idx="3762">
                  <c:v>0.25457800000000003</c:v>
                </c:pt>
                <c:pt idx="3763">
                  <c:v>0.25463910000000001</c:v>
                </c:pt>
                <c:pt idx="3764">
                  <c:v>0.25470409999999999</c:v>
                </c:pt>
                <c:pt idx="3765">
                  <c:v>0.25477610000000001</c:v>
                </c:pt>
                <c:pt idx="3766">
                  <c:v>0.25486199999999998</c:v>
                </c:pt>
                <c:pt idx="3767">
                  <c:v>0.2549689</c:v>
                </c:pt>
                <c:pt idx="3768">
                  <c:v>0.25509739999999997</c:v>
                </c:pt>
                <c:pt idx="3769">
                  <c:v>0.25524010000000003</c:v>
                </c:pt>
                <c:pt idx="3770">
                  <c:v>0.25538359999999999</c:v>
                </c:pt>
                <c:pt idx="3771">
                  <c:v>0.25551439999999997</c:v>
                </c:pt>
                <c:pt idx="3772">
                  <c:v>0.25562509999999999</c:v>
                </c:pt>
                <c:pt idx="3773">
                  <c:v>0.25571690000000002</c:v>
                </c:pt>
                <c:pt idx="3774">
                  <c:v>0.25579730000000001</c:v>
                </c:pt>
                <c:pt idx="3775">
                  <c:v>0.25587729999999997</c:v>
                </c:pt>
                <c:pt idx="3776">
                  <c:v>0.25596049999999998</c:v>
                </c:pt>
                <c:pt idx="3777">
                  <c:v>0.25604549999999998</c:v>
                </c:pt>
                <c:pt idx="3778">
                  <c:v>0.25612469999999998</c:v>
                </c:pt>
                <c:pt idx="3779">
                  <c:v>0.25619039999999998</c:v>
                </c:pt>
                <c:pt idx="3780">
                  <c:v>0.25623960000000001</c:v>
                </c:pt>
                <c:pt idx="3781">
                  <c:v>0.25627719999999998</c:v>
                </c:pt>
                <c:pt idx="3782">
                  <c:v>0.25631569999999998</c:v>
                </c:pt>
                <c:pt idx="3783">
                  <c:v>0.25636639999999999</c:v>
                </c:pt>
                <c:pt idx="3784">
                  <c:v>0.25643709999999997</c:v>
                </c:pt>
                <c:pt idx="3785">
                  <c:v>0.25652649999999999</c:v>
                </c:pt>
                <c:pt idx="3786">
                  <c:v>0.25662600000000002</c:v>
                </c:pt>
                <c:pt idx="3787">
                  <c:v>0.25672519999999999</c:v>
                </c:pt>
                <c:pt idx="3788">
                  <c:v>0.25681870000000001</c:v>
                </c:pt>
                <c:pt idx="3789">
                  <c:v>0.25690600000000002</c:v>
                </c:pt>
                <c:pt idx="3790">
                  <c:v>0.25699430000000001</c:v>
                </c:pt>
                <c:pt idx="3791">
                  <c:v>0.2570923</c:v>
                </c:pt>
                <c:pt idx="3792">
                  <c:v>0.25720530000000003</c:v>
                </c:pt>
                <c:pt idx="3793">
                  <c:v>0.25733450000000002</c:v>
                </c:pt>
                <c:pt idx="3794">
                  <c:v>0.2574727</c:v>
                </c:pt>
                <c:pt idx="3795">
                  <c:v>0.25761309999999998</c:v>
                </c:pt>
                <c:pt idx="3796">
                  <c:v>0.2577506</c:v>
                </c:pt>
                <c:pt idx="3797">
                  <c:v>0.25790380000000002</c:v>
                </c:pt>
                <c:pt idx="3798">
                  <c:v>0.25806639999999997</c:v>
                </c:pt>
                <c:pt idx="3799">
                  <c:v>0.25823479999999999</c:v>
                </c:pt>
                <c:pt idx="3800">
                  <c:v>0.25839849999999998</c:v>
                </c:pt>
                <c:pt idx="3801">
                  <c:v>0.258546</c:v>
                </c:pt>
                <c:pt idx="3802">
                  <c:v>0.25867279999999998</c:v>
                </c:pt>
                <c:pt idx="3803">
                  <c:v>0.25877840000000002</c:v>
                </c:pt>
                <c:pt idx="3804">
                  <c:v>0.25886809999999999</c:v>
                </c:pt>
                <c:pt idx="3805">
                  <c:v>0.25894739999999999</c:v>
                </c:pt>
                <c:pt idx="3806">
                  <c:v>0.2590209</c:v>
                </c:pt>
                <c:pt idx="3807">
                  <c:v>0.25908769999999998</c:v>
                </c:pt>
                <c:pt idx="3808">
                  <c:v>0.25914559999999998</c:v>
                </c:pt>
                <c:pt idx="3809">
                  <c:v>0.25919340000000002</c:v>
                </c:pt>
                <c:pt idx="3810">
                  <c:v>0.25923360000000001</c:v>
                </c:pt>
                <c:pt idx="3811">
                  <c:v>0.259274</c:v>
                </c:pt>
                <c:pt idx="3812">
                  <c:v>0.25932490000000002</c:v>
                </c:pt>
                <c:pt idx="3813">
                  <c:v>0.25939319999999999</c:v>
                </c:pt>
                <c:pt idx="3814">
                  <c:v>0.25947930000000002</c:v>
                </c:pt>
                <c:pt idx="3815">
                  <c:v>0.25957400000000003</c:v>
                </c:pt>
                <c:pt idx="3816">
                  <c:v>0.25966539999999999</c:v>
                </c:pt>
                <c:pt idx="3817">
                  <c:v>0.25974180000000002</c:v>
                </c:pt>
                <c:pt idx="3818">
                  <c:v>0.25979999999999998</c:v>
                </c:pt>
                <c:pt idx="3819">
                  <c:v>0.25984740000000001</c:v>
                </c:pt>
                <c:pt idx="3820">
                  <c:v>0.25989879999999999</c:v>
                </c:pt>
                <c:pt idx="3821">
                  <c:v>0.2599688</c:v>
                </c:pt>
                <c:pt idx="3822">
                  <c:v>0.2600673</c:v>
                </c:pt>
                <c:pt idx="3823">
                  <c:v>0.2601926</c:v>
                </c:pt>
                <c:pt idx="3824">
                  <c:v>0.26033489999999998</c:v>
                </c:pt>
                <c:pt idx="3825">
                  <c:v>0.26047890000000001</c:v>
                </c:pt>
                <c:pt idx="3826">
                  <c:v>0.26061279999999998</c:v>
                </c:pt>
                <c:pt idx="3827">
                  <c:v>0.26073180000000001</c:v>
                </c:pt>
                <c:pt idx="3828">
                  <c:v>0.26083709999999999</c:v>
                </c:pt>
                <c:pt idx="3829">
                  <c:v>0.26093420000000001</c:v>
                </c:pt>
                <c:pt idx="3830">
                  <c:v>0.26102700000000001</c:v>
                </c:pt>
                <c:pt idx="3831">
                  <c:v>0.26111790000000001</c:v>
                </c:pt>
                <c:pt idx="3832">
                  <c:v>0.26120280000000001</c:v>
                </c:pt>
                <c:pt idx="3833">
                  <c:v>0.26128059999999997</c:v>
                </c:pt>
                <c:pt idx="3834">
                  <c:v>0.26135249999999999</c:v>
                </c:pt>
                <c:pt idx="3835">
                  <c:v>0.26142670000000001</c:v>
                </c:pt>
                <c:pt idx="3836">
                  <c:v>0.26151479999999999</c:v>
                </c:pt>
                <c:pt idx="3837">
                  <c:v>0.2616251</c:v>
                </c:pt>
                <c:pt idx="3838">
                  <c:v>0.26175809999999999</c:v>
                </c:pt>
                <c:pt idx="3839">
                  <c:v>0.26190560000000002</c:v>
                </c:pt>
                <c:pt idx="3840">
                  <c:v>0.2620517</c:v>
                </c:pt>
                <c:pt idx="3841">
                  <c:v>0.26218140000000001</c:v>
                </c:pt>
                <c:pt idx="3842">
                  <c:v>0.26228679999999999</c:v>
                </c:pt>
                <c:pt idx="3843">
                  <c:v>0.26237120000000003</c:v>
                </c:pt>
                <c:pt idx="3844">
                  <c:v>0.26245000000000002</c:v>
                </c:pt>
                <c:pt idx="3845">
                  <c:v>0.26254280000000002</c:v>
                </c:pt>
                <c:pt idx="3846">
                  <c:v>0.26266410000000001</c:v>
                </c:pt>
                <c:pt idx="3847">
                  <c:v>0.26281880000000002</c:v>
                </c:pt>
                <c:pt idx="3848">
                  <c:v>0.26299980000000001</c:v>
                </c:pt>
                <c:pt idx="3849">
                  <c:v>0.2631907</c:v>
                </c:pt>
                <c:pt idx="3850">
                  <c:v>0.26337500000000003</c:v>
                </c:pt>
                <c:pt idx="3851">
                  <c:v>0.26353680000000002</c:v>
                </c:pt>
                <c:pt idx="3852">
                  <c:v>0.26367049999999997</c:v>
                </c:pt>
                <c:pt idx="3853">
                  <c:v>0.26377279999999997</c:v>
                </c:pt>
                <c:pt idx="3854">
                  <c:v>0.26384819999999998</c:v>
                </c:pt>
                <c:pt idx="3855">
                  <c:v>0.26390029999999998</c:v>
                </c:pt>
                <c:pt idx="3856">
                  <c:v>0.26393250000000001</c:v>
                </c:pt>
                <c:pt idx="3857">
                  <c:v>0.2639513</c:v>
                </c:pt>
                <c:pt idx="3858">
                  <c:v>0.26396550000000002</c:v>
                </c:pt>
                <c:pt idx="3859">
                  <c:v>0.26398549999999998</c:v>
                </c:pt>
                <c:pt idx="3860">
                  <c:v>0.26402170000000003</c:v>
                </c:pt>
                <c:pt idx="3861">
                  <c:v>0.26408189999999998</c:v>
                </c:pt>
                <c:pt idx="3862">
                  <c:v>0.2641637</c:v>
                </c:pt>
                <c:pt idx="3863">
                  <c:v>0.26425789999999999</c:v>
                </c:pt>
                <c:pt idx="3864">
                  <c:v>0.26435239999999999</c:v>
                </c:pt>
                <c:pt idx="3865">
                  <c:v>0.264434</c:v>
                </c:pt>
                <c:pt idx="3866">
                  <c:v>0.26449699999999998</c:v>
                </c:pt>
                <c:pt idx="3867">
                  <c:v>0.26454539999999999</c:v>
                </c:pt>
                <c:pt idx="3868">
                  <c:v>0.26458769999999998</c:v>
                </c:pt>
                <c:pt idx="3869">
                  <c:v>0.26463310000000001</c:v>
                </c:pt>
                <c:pt idx="3870">
                  <c:v>0.26468789999999998</c:v>
                </c:pt>
                <c:pt idx="3871">
                  <c:v>0.26474900000000001</c:v>
                </c:pt>
                <c:pt idx="3872">
                  <c:v>0.26481159999999998</c:v>
                </c:pt>
                <c:pt idx="3873">
                  <c:v>0.26486749999999998</c:v>
                </c:pt>
                <c:pt idx="3874">
                  <c:v>0.26491439999999999</c:v>
                </c:pt>
                <c:pt idx="3875">
                  <c:v>0.26495580000000002</c:v>
                </c:pt>
                <c:pt idx="3876">
                  <c:v>0.26499830000000002</c:v>
                </c:pt>
                <c:pt idx="3877">
                  <c:v>0.26504860000000002</c:v>
                </c:pt>
                <c:pt idx="3878">
                  <c:v>0.26510679999999998</c:v>
                </c:pt>
                <c:pt idx="3879">
                  <c:v>0.26516509999999999</c:v>
                </c:pt>
                <c:pt idx="3880">
                  <c:v>0.2652137</c:v>
                </c:pt>
                <c:pt idx="3881">
                  <c:v>0.2652446</c:v>
                </c:pt>
                <c:pt idx="3882">
                  <c:v>0.26525769999999999</c:v>
                </c:pt>
                <c:pt idx="3883">
                  <c:v>0.26526430000000001</c:v>
                </c:pt>
                <c:pt idx="3884">
                  <c:v>0.26528000000000002</c:v>
                </c:pt>
                <c:pt idx="3885">
                  <c:v>0.26532240000000001</c:v>
                </c:pt>
                <c:pt idx="3886">
                  <c:v>0.26539810000000003</c:v>
                </c:pt>
                <c:pt idx="3887">
                  <c:v>0.2655016</c:v>
                </c:pt>
                <c:pt idx="3888">
                  <c:v>0.26561810000000002</c:v>
                </c:pt>
                <c:pt idx="3889">
                  <c:v>0.26573020000000003</c:v>
                </c:pt>
                <c:pt idx="3890">
                  <c:v>0.26582420000000001</c:v>
                </c:pt>
                <c:pt idx="3891">
                  <c:v>0.26589790000000002</c:v>
                </c:pt>
                <c:pt idx="3892">
                  <c:v>0.26595829999999998</c:v>
                </c:pt>
                <c:pt idx="3893">
                  <c:v>0.26601639999999999</c:v>
                </c:pt>
                <c:pt idx="3894">
                  <c:v>0.26608209999999999</c:v>
                </c:pt>
                <c:pt idx="3895">
                  <c:v>0.26615800000000001</c:v>
                </c:pt>
                <c:pt idx="3896">
                  <c:v>0.26623839999999999</c:v>
                </c:pt>
                <c:pt idx="3897">
                  <c:v>0.26631519999999997</c:v>
                </c:pt>
                <c:pt idx="3898">
                  <c:v>0.26638230000000002</c:v>
                </c:pt>
                <c:pt idx="3899">
                  <c:v>0.26643869999999997</c:v>
                </c:pt>
                <c:pt idx="3900">
                  <c:v>0.26648909999999998</c:v>
                </c:pt>
                <c:pt idx="3901">
                  <c:v>0.26653959999999999</c:v>
                </c:pt>
                <c:pt idx="3902">
                  <c:v>0.26659549999999999</c:v>
                </c:pt>
                <c:pt idx="3903">
                  <c:v>0.26665539999999999</c:v>
                </c:pt>
                <c:pt idx="3904">
                  <c:v>0.26671450000000002</c:v>
                </c:pt>
                <c:pt idx="3905">
                  <c:v>0.26676699999999998</c:v>
                </c:pt>
                <c:pt idx="3906">
                  <c:v>0.26681100000000002</c:v>
                </c:pt>
                <c:pt idx="3907">
                  <c:v>0.26685059999999999</c:v>
                </c:pt>
                <c:pt idx="3908">
                  <c:v>0.26689289999999999</c:v>
                </c:pt>
                <c:pt idx="3909">
                  <c:v>0.2669472</c:v>
                </c:pt>
                <c:pt idx="3910">
                  <c:v>0.26701589999999997</c:v>
                </c:pt>
                <c:pt idx="3911">
                  <c:v>0.26709650000000001</c:v>
                </c:pt>
                <c:pt idx="3912">
                  <c:v>0.2671808</c:v>
                </c:pt>
                <c:pt idx="3913">
                  <c:v>0.26726220000000001</c:v>
                </c:pt>
                <c:pt idx="3914">
                  <c:v>0.2673352</c:v>
                </c:pt>
                <c:pt idx="3915">
                  <c:v>0.26740130000000001</c:v>
                </c:pt>
                <c:pt idx="3916">
                  <c:v>0.26746629999999999</c:v>
                </c:pt>
                <c:pt idx="3917">
                  <c:v>0.26753379999999999</c:v>
                </c:pt>
                <c:pt idx="3918">
                  <c:v>0.26760400000000001</c:v>
                </c:pt>
                <c:pt idx="3919">
                  <c:v>0.26767160000000001</c:v>
                </c:pt>
                <c:pt idx="3920">
                  <c:v>0.26772820000000003</c:v>
                </c:pt>
                <c:pt idx="3921">
                  <c:v>0.26776990000000001</c:v>
                </c:pt>
                <c:pt idx="3922">
                  <c:v>0.26779789999999998</c:v>
                </c:pt>
                <c:pt idx="3923">
                  <c:v>0.26782410000000001</c:v>
                </c:pt>
                <c:pt idx="3924">
                  <c:v>0.2678603</c:v>
                </c:pt>
                <c:pt idx="3925">
                  <c:v>0.26791969999999998</c:v>
                </c:pt>
                <c:pt idx="3926">
                  <c:v>0.26800400000000002</c:v>
                </c:pt>
                <c:pt idx="3927">
                  <c:v>0.26810440000000002</c:v>
                </c:pt>
                <c:pt idx="3928">
                  <c:v>0.26820860000000002</c:v>
                </c:pt>
                <c:pt idx="3929">
                  <c:v>0.26830569999999998</c:v>
                </c:pt>
                <c:pt idx="3930">
                  <c:v>0.26839269999999998</c:v>
                </c:pt>
                <c:pt idx="3931">
                  <c:v>0.26847700000000002</c:v>
                </c:pt>
                <c:pt idx="3932">
                  <c:v>0.26857019999999998</c:v>
                </c:pt>
                <c:pt idx="3933">
                  <c:v>0.26868579999999997</c:v>
                </c:pt>
                <c:pt idx="3934">
                  <c:v>0.26882289999999998</c:v>
                </c:pt>
                <c:pt idx="3935">
                  <c:v>0.26896680000000001</c:v>
                </c:pt>
                <c:pt idx="3936">
                  <c:v>0.26909250000000001</c:v>
                </c:pt>
                <c:pt idx="3937">
                  <c:v>0.26917190000000002</c:v>
                </c:pt>
                <c:pt idx="3938">
                  <c:v>0.26918809999999999</c:v>
                </c:pt>
                <c:pt idx="3939">
                  <c:v>0.2691365</c:v>
                </c:pt>
                <c:pt idx="3940">
                  <c:v>0.26903110000000002</c:v>
                </c:pt>
                <c:pt idx="3941">
                  <c:v>0.26889639999999998</c:v>
                </c:pt>
                <c:pt idx="3942">
                  <c:v>0.26875890000000002</c:v>
                </c:pt>
                <c:pt idx="3943">
                  <c:v>0.26864110000000002</c:v>
                </c:pt>
                <c:pt idx="3944">
                  <c:v>0.26855689999999999</c:v>
                </c:pt>
                <c:pt idx="3945">
                  <c:v>0.26851360000000002</c:v>
                </c:pt>
                <c:pt idx="3946">
                  <c:v>0.2685129</c:v>
                </c:pt>
                <c:pt idx="3947">
                  <c:v>0.2685536</c:v>
                </c:pt>
                <c:pt idx="3948">
                  <c:v>0.2686268</c:v>
                </c:pt>
                <c:pt idx="3949">
                  <c:v>0.26871850000000003</c:v>
                </c:pt>
                <c:pt idx="3950">
                  <c:v>0.26880549999999998</c:v>
                </c:pt>
                <c:pt idx="3951">
                  <c:v>0.26885690000000001</c:v>
                </c:pt>
                <c:pt idx="3952">
                  <c:v>0.26884720000000001</c:v>
                </c:pt>
                <c:pt idx="3953">
                  <c:v>0.268762</c:v>
                </c:pt>
                <c:pt idx="3954">
                  <c:v>0.26860590000000001</c:v>
                </c:pt>
                <c:pt idx="3955">
                  <c:v>0.26840370000000002</c:v>
                </c:pt>
                <c:pt idx="3956">
                  <c:v>0.26819290000000001</c:v>
                </c:pt>
                <c:pt idx="3957">
                  <c:v>0.26801019999999998</c:v>
                </c:pt>
                <c:pt idx="3958">
                  <c:v>0.267876</c:v>
                </c:pt>
                <c:pt idx="3959">
                  <c:v>0.26779269999999999</c:v>
                </c:pt>
                <c:pt idx="3960">
                  <c:v>0.26774229999999999</c:v>
                </c:pt>
                <c:pt idx="3961">
                  <c:v>0.2677002</c:v>
                </c:pt>
                <c:pt idx="3962">
                  <c:v>0.26764520000000003</c:v>
                </c:pt>
                <c:pt idx="3963">
                  <c:v>0.26756950000000002</c:v>
                </c:pt>
                <c:pt idx="3964">
                  <c:v>0.26748129999999998</c:v>
                </c:pt>
                <c:pt idx="3965">
                  <c:v>0.26739629999999998</c:v>
                </c:pt>
                <c:pt idx="3966">
                  <c:v>0.26733069999999998</c:v>
                </c:pt>
                <c:pt idx="3967">
                  <c:v>0.26728950000000001</c:v>
                </c:pt>
                <c:pt idx="3968">
                  <c:v>0.2672774</c:v>
                </c:pt>
                <c:pt idx="3969">
                  <c:v>0.26729399999999998</c:v>
                </c:pt>
                <c:pt idx="3970">
                  <c:v>0.26734330000000001</c:v>
                </c:pt>
                <c:pt idx="3971">
                  <c:v>0.26743630000000002</c:v>
                </c:pt>
                <c:pt idx="3972">
                  <c:v>0.26758500000000002</c:v>
                </c:pt>
                <c:pt idx="3973">
                  <c:v>0.26779579999999997</c:v>
                </c:pt>
                <c:pt idx="3974">
                  <c:v>0.2680535</c:v>
                </c:pt>
                <c:pt idx="3975">
                  <c:v>0.26832850000000003</c:v>
                </c:pt>
                <c:pt idx="3976">
                  <c:v>0.26858660000000001</c:v>
                </c:pt>
                <c:pt idx="3977">
                  <c:v>0.26878600000000002</c:v>
                </c:pt>
                <c:pt idx="3978">
                  <c:v>0.2689088</c:v>
                </c:pt>
                <c:pt idx="3979">
                  <c:v>0.2689609</c:v>
                </c:pt>
                <c:pt idx="3980">
                  <c:v>0.2689626</c:v>
                </c:pt>
                <c:pt idx="3981">
                  <c:v>0.26893919999999999</c:v>
                </c:pt>
                <c:pt idx="3982">
                  <c:v>0.26890069999999999</c:v>
                </c:pt>
                <c:pt idx="3983">
                  <c:v>0.26884219999999998</c:v>
                </c:pt>
                <c:pt idx="3984">
                  <c:v>0.26873249999999999</c:v>
                </c:pt>
                <c:pt idx="3985">
                  <c:v>0.26853670000000002</c:v>
                </c:pt>
                <c:pt idx="3986">
                  <c:v>0.26824019999999998</c:v>
                </c:pt>
                <c:pt idx="3987">
                  <c:v>0.2678548</c:v>
                </c:pt>
                <c:pt idx="3988">
                  <c:v>0.26742490000000002</c:v>
                </c:pt>
                <c:pt idx="3989">
                  <c:v>0.26701589999999997</c:v>
                </c:pt>
                <c:pt idx="3990">
                  <c:v>0.26667849999999999</c:v>
                </c:pt>
                <c:pt idx="3991">
                  <c:v>0.26644580000000001</c:v>
                </c:pt>
                <c:pt idx="3992">
                  <c:v>0.26632620000000001</c:v>
                </c:pt>
                <c:pt idx="3993">
                  <c:v>0.26630330000000002</c:v>
                </c:pt>
                <c:pt idx="3994">
                  <c:v>0.26635950000000003</c:v>
                </c:pt>
                <c:pt idx="3995">
                  <c:v>0.26647870000000001</c:v>
                </c:pt>
                <c:pt idx="3996">
                  <c:v>0.26666810000000002</c:v>
                </c:pt>
                <c:pt idx="3997">
                  <c:v>0.26691860000000001</c:v>
                </c:pt>
                <c:pt idx="3998">
                  <c:v>0.26721119999999998</c:v>
                </c:pt>
                <c:pt idx="3999">
                  <c:v>0.26751599999999998</c:v>
                </c:pt>
                <c:pt idx="4000">
                  <c:v>0.26778059999999998</c:v>
                </c:pt>
                <c:pt idx="4001">
                  <c:v>0.2679571</c:v>
                </c:pt>
                <c:pt idx="4002">
                  <c:v>0.26801799999999998</c:v>
                </c:pt>
                <c:pt idx="4003">
                  <c:v>0.26797209999999999</c:v>
                </c:pt>
                <c:pt idx="4004">
                  <c:v>0.26785579999999998</c:v>
                </c:pt>
                <c:pt idx="4005">
                  <c:v>0.26770509999999997</c:v>
                </c:pt>
                <c:pt idx="4006">
                  <c:v>0.26756410000000003</c:v>
                </c:pt>
                <c:pt idx="4007">
                  <c:v>0.26743509999999998</c:v>
                </c:pt>
                <c:pt idx="4008">
                  <c:v>0.26729380000000003</c:v>
                </c:pt>
                <c:pt idx="4009">
                  <c:v>0.26711960000000001</c:v>
                </c:pt>
                <c:pt idx="4010">
                  <c:v>0.2669031</c:v>
                </c:pt>
                <c:pt idx="4011">
                  <c:v>0.26667190000000002</c:v>
                </c:pt>
                <c:pt idx="4012">
                  <c:v>0.26645400000000002</c:v>
                </c:pt>
                <c:pt idx="4013">
                  <c:v>0.26630500000000001</c:v>
                </c:pt>
                <c:pt idx="4014">
                  <c:v>0.26625840000000001</c:v>
                </c:pt>
                <c:pt idx="4015">
                  <c:v>0.26630759999999998</c:v>
                </c:pt>
                <c:pt idx="4016">
                  <c:v>0.2664282</c:v>
                </c:pt>
                <c:pt idx="4017">
                  <c:v>0.26658599999999999</c:v>
                </c:pt>
                <c:pt idx="4018">
                  <c:v>0.26676889999999998</c:v>
                </c:pt>
                <c:pt idx="4019">
                  <c:v>0.2669859</c:v>
                </c:pt>
                <c:pt idx="4020">
                  <c:v>0.26727139999999999</c:v>
                </c:pt>
                <c:pt idx="4021">
                  <c:v>0.26765450000000002</c:v>
                </c:pt>
                <c:pt idx="4022">
                  <c:v>0.26813550000000003</c:v>
                </c:pt>
                <c:pt idx="4023">
                  <c:v>0.2686732</c:v>
                </c:pt>
                <c:pt idx="4024">
                  <c:v>0.2691905</c:v>
                </c:pt>
                <c:pt idx="4025">
                  <c:v>0.26961160000000001</c:v>
                </c:pt>
                <c:pt idx="4026">
                  <c:v>0.26989639999999998</c:v>
                </c:pt>
                <c:pt idx="4027">
                  <c:v>0.27005220000000002</c:v>
                </c:pt>
                <c:pt idx="4028">
                  <c:v>0.27013120000000002</c:v>
                </c:pt>
                <c:pt idx="4029">
                  <c:v>0.27018449999999999</c:v>
                </c:pt>
                <c:pt idx="4030">
                  <c:v>0.27023039999999998</c:v>
                </c:pt>
                <c:pt idx="4031">
                  <c:v>0.2702502</c:v>
                </c:pt>
                <c:pt idx="4032">
                  <c:v>0.2701693</c:v>
                </c:pt>
                <c:pt idx="4033">
                  <c:v>0.26995989999999997</c:v>
                </c:pt>
                <c:pt idx="4034">
                  <c:v>0.26964539999999998</c:v>
                </c:pt>
                <c:pt idx="4035">
                  <c:v>0.26937939999999999</c:v>
                </c:pt>
                <c:pt idx="4036">
                  <c:v>0.2692619</c:v>
                </c:pt>
                <c:pt idx="4037">
                  <c:v>0.26926640000000002</c:v>
                </c:pt>
                <c:pt idx="4038">
                  <c:v>0.26940510000000001</c:v>
                </c:pt>
                <c:pt idx="4039">
                  <c:v>0.26955590000000001</c:v>
                </c:pt>
                <c:pt idx="4040">
                  <c:v>0.26967079999999999</c:v>
                </c:pt>
                <c:pt idx="4041">
                  <c:v>0.26970460000000002</c:v>
                </c:pt>
                <c:pt idx="4042">
                  <c:v>0.26972289999999999</c:v>
                </c:pt>
                <c:pt idx="4043">
                  <c:v>0.26980569999999998</c:v>
                </c:pt>
                <c:pt idx="4044">
                  <c:v>0.26984049999999998</c:v>
                </c:pt>
                <c:pt idx="4045">
                  <c:v>0.2698507</c:v>
                </c:pt>
                <c:pt idx="4046">
                  <c:v>0.26980310000000002</c:v>
                </c:pt>
                <c:pt idx="4047">
                  <c:v>0.26967609999999997</c:v>
                </c:pt>
                <c:pt idx="4048">
                  <c:v>0.26950259999999998</c:v>
                </c:pt>
                <c:pt idx="4049">
                  <c:v>0.2693506</c:v>
                </c:pt>
                <c:pt idx="4050">
                  <c:v>0.26937650000000002</c:v>
                </c:pt>
                <c:pt idx="4051">
                  <c:v>0.2695997</c:v>
                </c:pt>
                <c:pt idx="4052">
                  <c:v>0.2700187</c:v>
                </c:pt>
                <c:pt idx="4053">
                  <c:v>0.27056799999999998</c:v>
                </c:pt>
                <c:pt idx="4054">
                  <c:v>0.27112740000000002</c:v>
                </c:pt>
                <c:pt idx="4055">
                  <c:v>0.27158939999999998</c:v>
                </c:pt>
                <c:pt idx="4056">
                  <c:v>0.27188659999999998</c:v>
                </c:pt>
                <c:pt idx="4057">
                  <c:v>0.27200930000000001</c:v>
                </c:pt>
                <c:pt idx="4058">
                  <c:v>0.27199319999999999</c:v>
                </c:pt>
                <c:pt idx="4059">
                  <c:v>0.2718913</c:v>
                </c:pt>
                <c:pt idx="4060">
                  <c:v>0.27176430000000001</c:v>
                </c:pt>
                <c:pt idx="4061">
                  <c:v>0.27165600000000001</c:v>
                </c:pt>
                <c:pt idx="4062">
                  <c:v>0.271617</c:v>
                </c:pt>
                <c:pt idx="4063">
                  <c:v>0.27168890000000001</c:v>
                </c:pt>
                <c:pt idx="4064">
                  <c:v>0.27187749999999999</c:v>
                </c:pt>
                <c:pt idx="4065">
                  <c:v>0.27213730000000003</c:v>
                </c:pt>
                <c:pt idx="4066">
                  <c:v>0.2723817</c:v>
                </c:pt>
                <c:pt idx="4067">
                  <c:v>0.2725649</c:v>
                </c:pt>
                <c:pt idx="4068">
                  <c:v>0.27270119999999998</c:v>
                </c:pt>
                <c:pt idx="4069">
                  <c:v>0.27284629999999999</c:v>
                </c:pt>
                <c:pt idx="4070">
                  <c:v>0.27301189999999997</c:v>
                </c:pt>
                <c:pt idx="4071">
                  <c:v>0.27319559999999998</c:v>
                </c:pt>
                <c:pt idx="4072">
                  <c:v>0.27336949999999999</c:v>
                </c:pt>
                <c:pt idx="4073">
                  <c:v>0.27350419999999998</c:v>
                </c:pt>
                <c:pt idx="4074">
                  <c:v>0.27358909999999997</c:v>
                </c:pt>
                <c:pt idx="4075">
                  <c:v>0.27364719999999998</c:v>
                </c:pt>
                <c:pt idx="4076">
                  <c:v>0.27372570000000002</c:v>
                </c:pt>
                <c:pt idx="4077">
                  <c:v>0.27386199999999999</c:v>
                </c:pt>
                <c:pt idx="4078">
                  <c:v>0.27407140000000002</c:v>
                </c:pt>
                <c:pt idx="4079">
                  <c:v>0.27433089999999999</c:v>
                </c:pt>
                <c:pt idx="4080">
                  <c:v>0.27460669999999998</c:v>
                </c:pt>
                <c:pt idx="4081">
                  <c:v>0.27485670000000001</c:v>
                </c:pt>
                <c:pt idx="4082">
                  <c:v>0.27505990000000002</c:v>
                </c:pt>
                <c:pt idx="4083">
                  <c:v>0.27520699999999998</c:v>
                </c:pt>
                <c:pt idx="4084">
                  <c:v>0.27531620000000001</c:v>
                </c:pt>
                <c:pt idx="4085">
                  <c:v>0.27540759999999997</c:v>
                </c:pt>
                <c:pt idx="4086">
                  <c:v>0.27549869999999999</c:v>
                </c:pt>
                <c:pt idx="4087">
                  <c:v>0.27559050000000002</c:v>
                </c:pt>
                <c:pt idx="4088">
                  <c:v>0.27566780000000002</c:v>
                </c:pt>
                <c:pt idx="4089">
                  <c:v>0.27571420000000002</c:v>
                </c:pt>
                <c:pt idx="4090">
                  <c:v>0.27572469999999999</c:v>
                </c:pt>
                <c:pt idx="4091">
                  <c:v>0.27571020000000002</c:v>
                </c:pt>
                <c:pt idx="4092">
                  <c:v>0.27569660000000001</c:v>
                </c:pt>
                <c:pt idx="4093">
                  <c:v>0.2757116</c:v>
                </c:pt>
                <c:pt idx="4094">
                  <c:v>0.27577750000000001</c:v>
                </c:pt>
                <c:pt idx="4095">
                  <c:v>0.27589740000000001</c:v>
                </c:pt>
                <c:pt idx="4096">
                  <c:v>0.27605869999999999</c:v>
                </c:pt>
                <c:pt idx="4097">
                  <c:v>0.27623619999999999</c:v>
                </c:pt>
                <c:pt idx="4098">
                  <c:v>0.27640579999999998</c:v>
                </c:pt>
                <c:pt idx="4099">
                  <c:v>0.27655859999999999</c:v>
                </c:pt>
                <c:pt idx="4100">
                  <c:v>0.27669280000000002</c:v>
                </c:pt>
                <c:pt idx="4101">
                  <c:v>0.27681549999999999</c:v>
                </c:pt>
                <c:pt idx="4102">
                  <c:v>0.2769336</c:v>
                </c:pt>
                <c:pt idx="4103">
                  <c:v>0.2770418</c:v>
                </c:pt>
                <c:pt idx="4104">
                  <c:v>0.27712940000000003</c:v>
                </c:pt>
                <c:pt idx="4105">
                  <c:v>0.2771824</c:v>
                </c:pt>
                <c:pt idx="4106">
                  <c:v>0.2771884</c:v>
                </c:pt>
                <c:pt idx="4107">
                  <c:v>0.27714339999999998</c:v>
                </c:pt>
                <c:pt idx="4108">
                  <c:v>0.27705370000000001</c:v>
                </c:pt>
                <c:pt idx="4109">
                  <c:v>0.27693760000000001</c:v>
                </c:pt>
                <c:pt idx="4110">
                  <c:v>0.27681220000000001</c:v>
                </c:pt>
                <c:pt idx="4111">
                  <c:v>0.27669300000000002</c:v>
                </c:pt>
                <c:pt idx="4112">
                  <c:v>0.27659479999999997</c:v>
                </c:pt>
                <c:pt idx="4113">
                  <c:v>0.27652840000000001</c:v>
                </c:pt>
                <c:pt idx="4114">
                  <c:v>0.27650239999999998</c:v>
                </c:pt>
                <c:pt idx="4115">
                  <c:v>0.27652480000000002</c:v>
                </c:pt>
                <c:pt idx="4116">
                  <c:v>0.2765976</c:v>
                </c:pt>
                <c:pt idx="4117">
                  <c:v>0.27671560000000001</c:v>
                </c:pt>
                <c:pt idx="4118">
                  <c:v>0.27686690000000003</c:v>
                </c:pt>
                <c:pt idx="4119">
                  <c:v>0.27702870000000002</c:v>
                </c:pt>
                <c:pt idx="4120">
                  <c:v>0.27717720000000001</c:v>
                </c:pt>
                <c:pt idx="4121">
                  <c:v>0.27729229999999999</c:v>
                </c:pt>
                <c:pt idx="4122">
                  <c:v>0.27736699999999997</c:v>
                </c:pt>
                <c:pt idx="4123">
                  <c:v>0.27740939999999997</c:v>
                </c:pt>
                <c:pt idx="4124">
                  <c:v>0.2774375</c:v>
                </c:pt>
                <c:pt idx="4125">
                  <c:v>0.27747149999999998</c:v>
                </c:pt>
                <c:pt idx="4126">
                  <c:v>0.27752549999999998</c:v>
                </c:pt>
                <c:pt idx="4127">
                  <c:v>0.27760020000000002</c:v>
                </c:pt>
                <c:pt idx="4128">
                  <c:v>0.27768229999999999</c:v>
                </c:pt>
                <c:pt idx="4129">
                  <c:v>0.27775460000000002</c:v>
                </c:pt>
                <c:pt idx="4130">
                  <c:v>0.27780050000000001</c:v>
                </c:pt>
                <c:pt idx="4131">
                  <c:v>0.27781929999999999</c:v>
                </c:pt>
                <c:pt idx="4132">
                  <c:v>0.27781929999999999</c:v>
                </c:pt>
                <c:pt idx="4133">
                  <c:v>0.27781840000000002</c:v>
                </c:pt>
                <c:pt idx="4134">
                  <c:v>0.27783029999999997</c:v>
                </c:pt>
                <c:pt idx="4135">
                  <c:v>0.27786119999999997</c:v>
                </c:pt>
                <c:pt idx="4136">
                  <c:v>0.27790399999999998</c:v>
                </c:pt>
                <c:pt idx="4137">
                  <c:v>0.27794380000000002</c:v>
                </c:pt>
                <c:pt idx="4138">
                  <c:v>0.27796399999999999</c:v>
                </c:pt>
                <c:pt idx="4139">
                  <c:v>0.27795589999999998</c:v>
                </c:pt>
                <c:pt idx="4140">
                  <c:v>0.27792299999999998</c:v>
                </c:pt>
                <c:pt idx="4141">
                  <c:v>0.27788000000000002</c:v>
                </c:pt>
                <c:pt idx="4142">
                  <c:v>0.27784530000000002</c:v>
                </c:pt>
                <c:pt idx="4143">
                  <c:v>0.2778312</c:v>
                </c:pt>
                <c:pt idx="4144">
                  <c:v>0.27784429999999999</c:v>
                </c:pt>
                <c:pt idx="4145">
                  <c:v>0.27788020000000002</c:v>
                </c:pt>
                <c:pt idx="4146">
                  <c:v>0.27793020000000002</c:v>
                </c:pt>
                <c:pt idx="4147">
                  <c:v>0.27798040000000002</c:v>
                </c:pt>
                <c:pt idx="4148">
                  <c:v>0.2780204</c:v>
                </c:pt>
                <c:pt idx="4149">
                  <c:v>0.2780415</c:v>
                </c:pt>
                <c:pt idx="4150">
                  <c:v>0.27799990000000002</c:v>
                </c:pt>
                <c:pt idx="4151">
                  <c:v>0.27794920000000001</c:v>
                </c:pt>
                <c:pt idx="4152">
                  <c:v>0.27790120000000001</c:v>
                </c:pt>
                <c:pt idx="4153">
                  <c:v>0.27785359999999998</c:v>
                </c:pt>
                <c:pt idx="4154">
                  <c:v>0.27779530000000002</c:v>
                </c:pt>
                <c:pt idx="4155">
                  <c:v>0.2777211</c:v>
                </c:pt>
                <c:pt idx="4156">
                  <c:v>0.27764179999999999</c:v>
                </c:pt>
                <c:pt idx="4157">
                  <c:v>0.27758260000000001</c:v>
                </c:pt>
                <c:pt idx="4158">
                  <c:v>0.27757359999999998</c:v>
                </c:pt>
                <c:pt idx="4159">
                  <c:v>0.27763070000000001</c:v>
                </c:pt>
                <c:pt idx="4160">
                  <c:v>0.27774749999999998</c:v>
                </c:pt>
                <c:pt idx="4161">
                  <c:v>0.27789469999999999</c:v>
                </c:pt>
                <c:pt idx="4162">
                  <c:v>0.27803440000000001</c:v>
                </c:pt>
                <c:pt idx="4163">
                  <c:v>0.27814050000000001</c:v>
                </c:pt>
                <c:pt idx="4164">
                  <c:v>0.2782095</c:v>
                </c:pt>
                <c:pt idx="4165">
                  <c:v>0.27826400000000001</c:v>
                </c:pt>
                <c:pt idx="4166">
                  <c:v>0.27833419999999998</c:v>
                </c:pt>
                <c:pt idx="4167">
                  <c:v>0.2784451</c:v>
                </c:pt>
                <c:pt idx="4168">
                  <c:v>0.27859610000000001</c:v>
                </c:pt>
                <c:pt idx="4169">
                  <c:v>0.27876390000000001</c:v>
                </c:pt>
                <c:pt idx="4170">
                  <c:v>0.2789104</c:v>
                </c:pt>
                <c:pt idx="4171">
                  <c:v>0.27900730000000001</c:v>
                </c:pt>
                <c:pt idx="4172">
                  <c:v>0.27904790000000002</c:v>
                </c:pt>
                <c:pt idx="4173">
                  <c:v>0.27905269999999999</c:v>
                </c:pt>
                <c:pt idx="4174">
                  <c:v>0.27905859999999999</c:v>
                </c:pt>
                <c:pt idx="4175">
                  <c:v>0.27909929999999999</c:v>
                </c:pt>
                <c:pt idx="4176">
                  <c:v>0.27919050000000001</c:v>
                </c:pt>
                <c:pt idx="4177">
                  <c:v>0.27932370000000001</c:v>
                </c:pt>
                <c:pt idx="4178">
                  <c:v>0.279474</c:v>
                </c:pt>
                <c:pt idx="4179">
                  <c:v>0.2796149</c:v>
                </c:pt>
                <c:pt idx="4180">
                  <c:v>0.27973510000000001</c:v>
                </c:pt>
                <c:pt idx="4181">
                  <c:v>0.2798388</c:v>
                </c:pt>
                <c:pt idx="4182">
                  <c:v>0.27994439999999998</c:v>
                </c:pt>
                <c:pt idx="4183">
                  <c:v>0.28006809999999999</c:v>
                </c:pt>
                <c:pt idx="4184">
                  <c:v>0.28021449999999998</c:v>
                </c:pt>
                <c:pt idx="4185">
                  <c:v>0.28037220000000002</c:v>
                </c:pt>
                <c:pt idx="4186">
                  <c:v>0.28052329999999998</c:v>
                </c:pt>
                <c:pt idx="4187">
                  <c:v>0.28065440000000003</c:v>
                </c:pt>
                <c:pt idx="4188">
                  <c:v>0.28076709999999999</c:v>
                </c:pt>
                <c:pt idx="4189">
                  <c:v>0.2808756</c:v>
                </c:pt>
                <c:pt idx="4190">
                  <c:v>0.28100409999999998</c:v>
                </c:pt>
                <c:pt idx="4191">
                  <c:v>0.2811669</c:v>
                </c:pt>
                <c:pt idx="4192">
                  <c:v>0.28136169999999999</c:v>
                </c:pt>
                <c:pt idx="4193">
                  <c:v>0.28156819999999999</c:v>
                </c:pt>
                <c:pt idx="4194">
                  <c:v>0.28175830000000002</c:v>
                </c:pt>
                <c:pt idx="4195">
                  <c:v>0.28191300000000002</c:v>
                </c:pt>
                <c:pt idx="4196">
                  <c:v>0.2820281</c:v>
                </c:pt>
                <c:pt idx="4197">
                  <c:v>0.28212179999999998</c:v>
                </c:pt>
                <c:pt idx="4198">
                  <c:v>0.28221750000000001</c:v>
                </c:pt>
                <c:pt idx="4199">
                  <c:v>0.28233550000000002</c:v>
                </c:pt>
                <c:pt idx="4200">
                  <c:v>0.28247919999999999</c:v>
                </c:pt>
                <c:pt idx="4201">
                  <c:v>0.282636</c:v>
                </c:pt>
                <c:pt idx="4202">
                  <c:v>0.28278300000000001</c:v>
                </c:pt>
                <c:pt idx="4203">
                  <c:v>0.28290549999999998</c:v>
                </c:pt>
                <c:pt idx="4204">
                  <c:v>0.28300380000000003</c:v>
                </c:pt>
                <c:pt idx="4205">
                  <c:v>0.28309380000000001</c:v>
                </c:pt>
                <c:pt idx="4206">
                  <c:v>0.28319820000000001</c:v>
                </c:pt>
                <c:pt idx="4207">
                  <c:v>0.28332859999999999</c:v>
                </c:pt>
                <c:pt idx="4208">
                  <c:v>0.28347820000000001</c:v>
                </c:pt>
                <c:pt idx="4209">
                  <c:v>0.2836224</c:v>
                </c:pt>
                <c:pt idx="4210">
                  <c:v>0.28372900000000001</c:v>
                </c:pt>
                <c:pt idx="4211">
                  <c:v>0.28377560000000002</c:v>
                </c:pt>
                <c:pt idx="4212">
                  <c:v>0.28376279999999998</c:v>
                </c:pt>
                <c:pt idx="4213">
                  <c:v>0.28371299999999999</c:v>
                </c:pt>
                <c:pt idx="4214">
                  <c:v>0.28366449999999999</c:v>
                </c:pt>
                <c:pt idx="4215">
                  <c:v>0.28365119999999999</c:v>
                </c:pt>
                <c:pt idx="4216">
                  <c:v>0.28368929999999998</c:v>
                </c:pt>
                <c:pt idx="4217">
                  <c:v>0.2837732</c:v>
                </c:pt>
                <c:pt idx="4218">
                  <c:v>0.28388340000000001</c:v>
                </c:pt>
                <c:pt idx="4219">
                  <c:v>0.28399829999999998</c:v>
                </c:pt>
                <c:pt idx="4220">
                  <c:v>0.28410439999999998</c:v>
                </c:pt>
                <c:pt idx="4221">
                  <c:v>0.2842056</c:v>
                </c:pt>
                <c:pt idx="4222">
                  <c:v>0.28431190000000001</c:v>
                </c:pt>
                <c:pt idx="4223">
                  <c:v>0.28443299999999999</c:v>
                </c:pt>
                <c:pt idx="4224">
                  <c:v>0.28456690000000001</c:v>
                </c:pt>
                <c:pt idx="4225">
                  <c:v>0.28470040000000002</c:v>
                </c:pt>
                <c:pt idx="4226">
                  <c:v>0.28481699999999999</c:v>
                </c:pt>
                <c:pt idx="4227">
                  <c:v>0.28490789999999999</c:v>
                </c:pt>
                <c:pt idx="4228">
                  <c:v>0.2849776</c:v>
                </c:pt>
                <c:pt idx="4229">
                  <c:v>0.2850454</c:v>
                </c:pt>
                <c:pt idx="4230">
                  <c:v>0.28513319999999998</c:v>
                </c:pt>
                <c:pt idx="4231">
                  <c:v>0.28525309999999998</c:v>
                </c:pt>
                <c:pt idx="4232">
                  <c:v>0.28539750000000003</c:v>
                </c:pt>
                <c:pt idx="4233">
                  <c:v>0.2855414</c:v>
                </c:pt>
                <c:pt idx="4234">
                  <c:v>0.28565230000000003</c:v>
                </c:pt>
                <c:pt idx="4235">
                  <c:v>0.28570820000000002</c:v>
                </c:pt>
                <c:pt idx="4236">
                  <c:v>0.28570990000000002</c:v>
                </c:pt>
                <c:pt idx="4237">
                  <c:v>0.28568300000000002</c:v>
                </c:pt>
                <c:pt idx="4238">
                  <c:v>0.28566780000000003</c:v>
                </c:pt>
                <c:pt idx="4239">
                  <c:v>0.28570250000000003</c:v>
                </c:pt>
                <c:pt idx="4240">
                  <c:v>0.28581030000000002</c:v>
                </c:pt>
                <c:pt idx="4241">
                  <c:v>0.28598829999999997</c:v>
                </c:pt>
                <c:pt idx="4242">
                  <c:v>0.28621550000000001</c:v>
                </c:pt>
                <c:pt idx="4243">
                  <c:v>0.28646100000000002</c:v>
                </c:pt>
                <c:pt idx="4244">
                  <c:v>0.28669850000000002</c:v>
                </c:pt>
                <c:pt idx="4245">
                  <c:v>0.2869119</c:v>
                </c:pt>
                <c:pt idx="4246">
                  <c:v>0.2870953</c:v>
                </c:pt>
                <c:pt idx="4247">
                  <c:v>0.28724759999999999</c:v>
                </c:pt>
                <c:pt idx="4248">
                  <c:v>0.28736699999999998</c:v>
                </c:pt>
                <c:pt idx="4249">
                  <c:v>0.28745150000000003</c:v>
                </c:pt>
                <c:pt idx="4250">
                  <c:v>0.28749950000000002</c:v>
                </c:pt>
                <c:pt idx="4251">
                  <c:v>0.28752260000000002</c:v>
                </c:pt>
                <c:pt idx="4252">
                  <c:v>0.28754020000000002</c:v>
                </c:pt>
                <c:pt idx="4253">
                  <c:v>0.28757759999999999</c:v>
                </c:pt>
                <c:pt idx="4254">
                  <c:v>0.28765750000000001</c:v>
                </c:pt>
                <c:pt idx="4255">
                  <c:v>0.2877884</c:v>
                </c:pt>
                <c:pt idx="4256">
                  <c:v>0.28795870000000001</c:v>
                </c:pt>
                <c:pt idx="4257">
                  <c:v>0.28814289999999998</c:v>
                </c:pt>
                <c:pt idx="4258">
                  <c:v>0.28831079999999998</c:v>
                </c:pt>
                <c:pt idx="4259">
                  <c:v>0.28844530000000002</c:v>
                </c:pt>
                <c:pt idx="4260">
                  <c:v>0.28854730000000001</c:v>
                </c:pt>
                <c:pt idx="4261">
                  <c:v>0.28863509999999998</c:v>
                </c:pt>
                <c:pt idx="4262">
                  <c:v>0.28873409999999999</c:v>
                </c:pt>
                <c:pt idx="4263">
                  <c:v>0.2888637</c:v>
                </c:pt>
                <c:pt idx="4264">
                  <c:v>0.28902840000000002</c:v>
                </c:pt>
                <c:pt idx="4265">
                  <c:v>0.28921560000000002</c:v>
                </c:pt>
                <c:pt idx="4266">
                  <c:v>0.28940549999999998</c:v>
                </c:pt>
                <c:pt idx="4267">
                  <c:v>0.28958250000000002</c:v>
                </c:pt>
                <c:pt idx="4268">
                  <c:v>0.2897438</c:v>
                </c:pt>
                <c:pt idx="4269">
                  <c:v>0.28989769999999998</c:v>
                </c:pt>
                <c:pt idx="4270">
                  <c:v>0.29005720000000002</c:v>
                </c:pt>
                <c:pt idx="4271">
                  <c:v>0.29022819999999999</c:v>
                </c:pt>
                <c:pt idx="4272">
                  <c:v>0.29040480000000002</c:v>
                </c:pt>
                <c:pt idx="4273">
                  <c:v>0.2905701</c:v>
                </c:pt>
                <c:pt idx="4274">
                  <c:v>0.2907074</c:v>
                </c:pt>
                <c:pt idx="4275">
                  <c:v>0.29081020000000002</c:v>
                </c:pt>
                <c:pt idx="4276">
                  <c:v>0.29088890000000001</c:v>
                </c:pt>
                <c:pt idx="4277">
                  <c:v>0.29096650000000002</c:v>
                </c:pt>
                <c:pt idx="4278">
                  <c:v>0.29106929999999998</c:v>
                </c:pt>
                <c:pt idx="4279">
                  <c:v>0.29121010000000003</c:v>
                </c:pt>
                <c:pt idx="4280">
                  <c:v>0.2913828</c:v>
                </c:pt>
                <c:pt idx="4281">
                  <c:v>0.29156389999999999</c:v>
                </c:pt>
                <c:pt idx="4282">
                  <c:v>0.29172550000000003</c:v>
                </c:pt>
                <c:pt idx="4283">
                  <c:v>0.29184959999999999</c:v>
                </c:pt>
                <c:pt idx="4284">
                  <c:v>0.29193859999999999</c:v>
                </c:pt>
                <c:pt idx="4285">
                  <c:v>0.29201359999999998</c:v>
                </c:pt>
                <c:pt idx="4286">
                  <c:v>0.29210330000000001</c:v>
                </c:pt>
                <c:pt idx="4287">
                  <c:v>0.29222979999999998</c:v>
                </c:pt>
                <c:pt idx="4288">
                  <c:v>0.29239680000000001</c:v>
                </c:pt>
                <c:pt idx="4289">
                  <c:v>0.29258790000000001</c:v>
                </c:pt>
                <c:pt idx="4290">
                  <c:v>0.29277920000000002</c:v>
                </c:pt>
                <c:pt idx="4291">
                  <c:v>0.29294999999999999</c:v>
                </c:pt>
                <c:pt idx="4292">
                  <c:v>0.29309659999999998</c:v>
                </c:pt>
                <c:pt idx="4293">
                  <c:v>0.29323100000000002</c:v>
                </c:pt>
                <c:pt idx="4294">
                  <c:v>0.2933733</c:v>
                </c:pt>
                <c:pt idx="4295">
                  <c:v>0.29353980000000002</c:v>
                </c:pt>
                <c:pt idx="4296">
                  <c:v>0.2937323</c:v>
                </c:pt>
                <c:pt idx="4297">
                  <c:v>0.29393809999999998</c:v>
                </c:pt>
                <c:pt idx="4298">
                  <c:v>0.29413679999999998</c:v>
                </c:pt>
                <c:pt idx="4299">
                  <c:v>0.29431259999999998</c:v>
                </c:pt>
                <c:pt idx="4300">
                  <c:v>0.29446489999999997</c:v>
                </c:pt>
                <c:pt idx="4301">
                  <c:v>0.29460639999999999</c:v>
                </c:pt>
                <c:pt idx="4302">
                  <c:v>0.29475560000000001</c:v>
                </c:pt>
                <c:pt idx="4303">
                  <c:v>0.29492350000000001</c:v>
                </c:pt>
                <c:pt idx="4304">
                  <c:v>0.29510629999999999</c:v>
                </c:pt>
                <c:pt idx="4305">
                  <c:v>0.29528569999999998</c:v>
                </c:pt>
                <c:pt idx="4306">
                  <c:v>0.29543839999999999</c:v>
                </c:pt>
                <c:pt idx="4307">
                  <c:v>0.29555019999999999</c:v>
                </c:pt>
                <c:pt idx="4308">
                  <c:v>0.29562300000000002</c:v>
                </c:pt>
                <c:pt idx="4309">
                  <c:v>0.2956799</c:v>
                </c:pt>
                <c:pt idx="4310">
                  <c:v>0.29575059999999997</c:v>
                </c:pt>
                <c:pt idx="4311">
                  <c:v>0.29585689999999998</c:v>
                </c:pt>
                <c:pt idx="4312">
                  <c:v>0.29600470000000001</c:v>
                </c:pt>
                <c:pt idx="4313">
                  <c:v>0.29617830000000001</c:v>
                </c:pt>
                <c:pt idx="4314">
                  <c:v>0.296352</c:v>
                </c:pt>
                <c:pt idx="4315">
                  <c:v>0.29650100000000001</c:v>
                </c:pt>
                <c:pt idx="4316">
                  <c:v>0.29661470000000001</c:v>
                </c:pt>
                <c:pt idx="4317">
                  <c:v>0.29669869999999998</c:v>
                </c:pt>
                <c:pt idx="4318">
                  <c:v>0.2967708</c:v>
                </c:pt>
                <c:pt idx="4319">
                  <c:v>0.29684860000000002</c:v>
                </c:pt>
                <c:pt idx="4320">
                  <c:v>0.29693920000000001</c:v>
                </c:pt>
                <c:pt idx="4321">
                  <c:v>0.29703750000000001</c:v>
                </c:pt>
                <c:pt idx="4322">
                  <c:v>0.29713289999999998</c:v>
                </c:pt>
                <c:pt idx="4323">
                  <c:v>0.29721690000000001</c:v>
                </c:pt>
                <c:pt idx="4324">
                  <c:v>0.29729420000000001</c:v>
                </c:pt>
                <c:pt idx="4325">
                  <c:v>0.29738150000000002</c:v>
                </c:pt>
                <c:pt idx="4326">
                  <c:v>0.29749999999999999</c:v>
                </c:pt>
                <c:pt idx="4327">
                  <c:v>0.29766599999999999</c:v>
                </c:pt>
                <c:pt idx="4328">
                  <c:v>0.2978806</c:v>
                </c:pt>
                <c:pt idx="4329">
                  <c:v>0.29812899999999998</c:v>
                </c:pt>
                <c:pt idx="4330">
                  <c:v>0.29838340000000002</c:v>
                </c:pt>
                <c:pt idx="4331">
                  <c:v>0.29861890000000002</c:v>
                </c:pt>
                <c:pt idx="4332">
                  <c:v>0.29881970000000002</c:v>
                </c:pt>
                <c:pt idx="4333">
                  <c:v>0.29898219999999998</c:v>
                </c:pt>
                <c:pt idx="4334">
                  <c:v>0.29911280000000001</c:v>
                </c:pt>
                <c:pt idx="4335">
                  <c:v>0.29921900000000001</c:v>
                </c:pt>
                <c:pt idx="4336">
                  <c:v>0.29930289999999998</c:v>
                </c:pt>
                <c:pt idx="4337">
                  <c:v>0.2993653</c:v>
                </c:pt>
                <c:pt idx="4338">
                  <c:v>0.29940450000000002</c:v>
                </c:pt>
                <c:pt idx="4339">
                  <c:v>0.29942859999999999</c:v>
                </c:pt>
                <c:pt idx="4340">
                  <c:v>0.2994561</c:v>
                </c:pt>
                <c:pt idx="4341">
                  <c:v>0.29951250000000001</c:v>
                </c:pt>
                <c:pt idx="4342">
                  <c:v>0.2996201</c:v>
                </c:pt>
                <c:pt idx="4343">
                  <c:v>0.29978759999999999</c:v>
                </c:pt>
                <c:pt idx="4344">
                  <c:v>0.30000359999999998</c:v>
                </c:pt>
                <c:pt idx="4345">
                  <c:v>0.30023870000000003</c:v>
                </c:pt>
                <c:pt idx="4346">
                  <c:v>0.30046089999999998</c:v>
                </c:pt>
                <c:pt idx="4347">
                  <c:v>0.30064340000000001</c:v>
                </c:pt>
                <c:pt idx="4348">
                  <c:v>0.30077900000000002</c:v>
                </c:pt>
                <c:pt idx="4349">
                  <c:v>0.3008768</c:v>
                </c:pt>
                <c:pt idx="4350">
                  <c:v>0.30095880000000003</c:v>
                </c:pt>
                <c:pt idx="4351">
                  <c:v>0.30104540000000002</c:v>
                </c:pt>
                <c:pt idx="4352">
                  <c:v>0.30114590000000002</c:v>
                </c:pt>
                <c:pt idx="4353">
                  <c:v>0.3012591</c:v>
                </c:pt>
                <c:pt idx="4354">
                  <c:v>0.30137760000000002</c:v>
                </c:pt>
                <c:pt idx="4355">
                  <c:v>0.30149680000000001</c:v>
                </c:pt>
                <c:pt idx="4356">
                  <c:v>0.30162</c:v>
                </c:pt>
                <c:pt idx="4357">
                  <c:v>0.30175750000000001</c:v>
                </c:pt>
                <c:pt idx="4358">
                  <c:v>0.30191689999999999</c:v>
                </c:pt>
                <c:pt idx="4359">
                  <c:v>0.30209730000000001</c:v>
                </c:pt>
                <c:pt idx="4360">
                  <c:v>0.30228100000000002</c:v>
                </c:pt>
                <c:pt idx="4361">
                  <c:v>0.3024404</c:v>
                </c:pt>
                <c:pt idx="4362">
                  <c:v>0.3025484</c:v>
                </c:pt>
                <c:pt idx="4363">
                  <c:v>0.30259219999999998</c:v>
                </c:pt>
                <c:pt idx="4364">
                  <c:v>0.30258030000000002</c:v>
                </c:pt>
                <c:pt idx="4365">
                  <c:v>0.3025427</c:v>
                </c:pt>
                <c:pt idx="4366">
                  <c:v>0.30251600000000001</c:v>
                </c:pt>
                <c:pt idx="4367">
                  <c:v>0.30253079999999999</c:v>
                </c:pt>
                <c:pt idx="4368">
                  <c:v>0.30260019999999999</c:v>
                </c:pt>
                <c:pt idx="4369">
                  <c:v>0.30271540000000002</c:v>
                </c:pt>
                <c:pt idx="4370">
                  <c:v>0.30285529999999999</c:v>
                </c:pt>
                <c:pt idx="4371">
                  <c:v>0.30299609999999999</c:v>
                </c:pt>
                <c:pt idx="4372">
                  <c:v>0.30312460000000002</c:v>
                </c:pt>
                <c:pt idx="4373">
                  <c:v>0.30323879999999998</c:v>
                </c:pt>
                <c:pt idx="4374">
                  <c:v>0.3033459</c:v>
                </c:pt>
                <c:pt idx="4375">
                  <c:v>0.30345060000000001</c:v>
                </c:pt>
                <c:pt idx="4376">
                  <c:v>0.3035505</c:v>
                </c:pt>
                <c:pt idx="4377">
                  <c:v>0.30363760000000001</c:v>
                </c:pt>
                <c:pt idx="4378">
                  <c:v>0.30370370000000002</c:v>
                </c:pt>
                <c:pt idx="4379">
                  <c:v>0.3037494</c:v>
                </c:pt>
                <c:pt idx="4380">
                  <c:v>0.30378929999999998</c:v>
                </c:pt>
                <c:pt idx="4381">
                  <c:v>0.30384739999999999</c:v>
                </c:pt>
                <c:pt idx="4382">
                  <c:v>0.3039483</c:v>
                </c:pt>
                <c:pt idx="4383">
                  <c:v>0.30410340000000002</c:v>
                </c:pt>
                <c:pt idx="4384">
                  <c:v>0.30430089999999999</c:v>
                </c:pt>
                <c:pt idx="4385">
                  <c:v>0.30450929999999998</c:v>
                </c:pt>
                <c:pt idx="4386">
                  <c:v>0.30468729999999999</c:v>
                </c:pt>
                <c:pt idx="4387">
                  <c:v>0.30480190000000001</c:v>
                </c:pt>
                <c:pt idx="4388">
                  <c:v>0.30483900000000003</c:v>
                </c:pt>
                <c:pt idx="4389">
                  <c:v>0.30480859999999999</c:v>
                </c:pt>
                <c:pt idx="4390">
                  <c:v>0.30473869999999997</c:v>
                </c:pt>
                <c:pt idx="4391">
                  <c:v>0.30466680000000002</c:v>
                </c:pt>
                <c:pt idx="4392">
                  <c:v>0.30462349999999999</c:v>
                </c:pt>
                <c:pt idx="4393">
                  <c:v>0.30462729999999999</c:v>
                </c:pt>
                <c:pt idx="4394">
                  <c:v>0.3046854</c:v>
                </c:pt>
                <c:pt idx="4395">
                  <c:v>0.30479669999999998</c:v>
                </c:pt>
                <c:pt idx="4396">
                  <c:v>0.30495559999999999</c:v>
                </c:pt>
                <c:pt idx="4397">
                  <c:v>0.30515740000000002</c:v>
                </c:pt>
                <c:pt idx="4398">
                  <c:v>0.30539060000000001</c:v>
                </c:pt>
                <c:pt idx="4399">
                  <c:v>0.30563750000000001</c:v>
                </c:pt>
                <c:pt idx="4400">
                  <c:v>0.30587399999999998</c:v>
                </c:pt>
                <c:pt idx="4401">
                  <c:v>0.30607529999999999</c:v>
                </c:pt>
                <c:pt idx="4402">
                  <c:v>0.30622329999999998</c:v>
                </c:pt>
                <c:pt idx="4403">
                  <c:v>0.30631599999999998</c:v>
                </c:pt>
                <c:pt idx="4404">
                  <c:v>0.30637219999999998</c:v>
                </c:pt>
                <c:pt idx="4405">
                  <c:v>0.30641930000000001</c:v>
                </c:pt>
                <c:pt idx="4406">
                  <c:v>0.30648639999999999</c:v>
                </c:pt>
                <c:pt idx="4407">
                  <c:v>0.30658970000000002</c:v>
                </c:pt>
                <c:pt idx="4408">
                  <c:v>0.30672389999999999</c:v>
                </c:pt>
                <c:pt idx="4409">
                  <c:v>0.3068709</c:v>
                </c:pt>
                <c:pt idx="4410">
                  <c:v>0.3070079</c:v>
                </c:pt>
                <c:pt idx="4411">
                  <c:v>0.3071198</c:v>
                </c:pt>
                <c:pt idx="4412">
                  <c:v>0.30721159999999997</c:v>
                </c:pt>
                <c:pt idx="4413">
                  <c:v>0.30730150000000001</c:v>
                </c:pt>
                <c:pt idx="4414">
                  <c:v>0.3074152</c:v>
                </c:pt>
                <c:pt idx="4415">
                  <c:v>0.30756800000000001</c:v>
                </c:pt>
                <c:pt idx="4416">
                  <c:v>0.30775930000000001</c:v>
                </c:pt>
                <c:pt idx="4417">
                  <c:v>0.30797249999999998</c:v>
                </c:pt>
                <c:pt idx="4418">
                  <c:v>0.30818329999999999</c:v>
                </c:pt>
                <c:pt idx="4419">
                  <c:v>0.30837399999999998</c:v>
                </c:pt>
                <c:pt idx="4420">
                  <c:v>0.30854160000000003</c:v>
                </c:pt>
                <c:pt idx="4421">
                  <c:v>0.30869570000000002</c:v>
                </c:pt>
                <c:pt idx="4422">
                  <c:v>0.30885560000000001</c:v>
                </c:pt>
                <c:pt idx="4423">
                  <c:v>0.30903310000000001</c:v>
                </c:pt>
                <c:pt idx="4424">
                  <c:v>0.30922440000000001</c:v>
                </c:pt>
                <c:pt idx="4425">
                  <c:v>0.30941279999999999</c:v>
                </c:pt>
                <c:pt idx="4426">
                  <c:v>0.30957410000000002</c:v>
                </c:pt>
                <c:pt idx="4427">
                  <c:v>0.30968980000000002</c:v>
                </c:pt>
                <c:pt idx="4428">
                  <c:v>0.3097568</c:v>
                </c:pt>
                <c:pt idx="4429">
                  <c:v>0.30979020000000002</c:v>
                </c:pt>
                <c:pt idx="4430">
                  <c:v>0.30981059999999999</c:v>
                </c:pt>
                <c:pt idx="4431">
                  <c:v>0.30983919999999998</c:v>
                </c:pt>
                <c:pt idx="4432">
                  <c:v>0.30988579999999999</c:v>
                </c:pt>
                <c:pt idx="4433">
                  <c:v>0.3099481</c:v>
                </c:pt>
                <c:pt idx="4434">
                  <c:v>0.31001620000000002</c:v>
                </c:pt>
                <c:pt idx="4435">
                  <c:v>0.31008330000000001</c:v>
                </c:pt>
                <c:pt idx="4436">
                  <c:v>0.31015320000000002</c:v>
                </c:pt>
                <c:pt idx="4437">
                  <c:v>0.31023650000000003</c:v>
                </c:pt>
                <c:pt idx="4438">
                  <c:v>0.31034879999999998</c:v>
                </c:pt>
                <c:pt idx="4439">
                  <c:v>0.3104963</c:v>
                </c:pt>
                <c:pt idx="4440">
                  <c:v>0.31067139999999999</c:v>
                </c:pt>
                <c:pt idx="4441">
                  <c:v>0.31085550000000001</c:v>
                </c:pt>
                <c:pt idx="4442">
                  <c:v>0.31102540000000001</c:v>
                </c:pt>
                <c:pt idx="4443">
                  <c:v>0.31116680000000002</c:v>
                </c:pt>
                <c:pt idx="4444">
                  <c:v>0.31127909999999998</c:v>
                </c:pt>
                <c:pt idx="4445">
                  <c:v>0.3113766</c:v>
                </c:pt>
                <c:pt idx="4446">
                  <c:v>0.31148130000000002</c:v>
                </c:pt>
                <c:pt idx="4447">
                  <c:v>0.31160929999999998</c:v>
                </c:pt>
                <c:pt idx="4448">
                  <c:v>0.31176160000000003</c:v>
                </c:pt>
                <c:pt idx="4449">
                  <c:v>0.3119267</c:v>
                </c:pt>
                <c:pt idx="4450">
                  <c:v>0.312087</c:v>
                </c:pt>
                <c:pt idx="4451">
                  <c:v>0.31222879999999997</c:v>
                </c:pt>
                <c:pt idx="4452">
                  <c:v>0.31235059999999998</c:v>
                </c:pt>
                <c:pt idx="4453">
                  <c:v>0.3124653</c:v>
                </c:pt>
                <c:pt idx="4454">
                  <c:v>0.31258760000000002</c:v>
                </c:pt>
                <c:pt idx="4455">
                  <c:v>0.31272889999999998</c:v>
                </c:pt>
                <c:pt idx="4456">
                  <c:v>0.31288690000000002</c:v>
                </c:pt>
                <c:pt idx="4457">
                  <c:v>0.31304490000000001</c:v>
                </c:pt>
                <c:pt idx="4458">
                  <c:v>0.31318099999999999</c:v>
                </c:pt>
                <c:pt idx="4459">
                  <c:v>0.31328040000000001</c:v>
                </c:pt>
                <c:pt idx="4460">
                  <c:v>0.31334040000000002</c:v>
                </c:pt>
                <c:pt idx="4461">
                  <c:v>0.3133765</c:v>
                </c:pt>
                <c:pt idx="4462">
                  <c:v>0.31341219999999997</c:v>
                </c:pt>
                <c:pt idx="4463">
                  <c:v>0.31346740000000001</c:v>
                </c:pt>
                <c:pt idx="4464">
                  <c:v>0.31355260000000001</c:v>
                </c:pt>
                <c:pt idx="4465">
                  <c:v>0.313664</c:v>
                </c:pt>
                <c:pt idx="4466">
                  <c:v>0.31378859999999997</c:v>
                </c:pt>
                <c:pt idx="4467">
                  <c:v>0.31391570000000002</c:v>
                </c:pt>
                <c:pt idx="4468">
                  <c:v>0.31404080000000001</c:v>
                </c:pt>
                <c:pt idx="4469">
                  <c:v>0.3141679</c:v>
                </c:pt>
                <c:pt idx="4470">
                  <c:v>0.31430390000000002</c:v>
                </c:pt>
                <c:pt idx="4471">
                  <c:v>0.31445050000000002</c:v>
                </c:pt>
                <c:pt idx="4472">
                  <c:v>0.3146004</c:v>
                </c:pt>
                <c:pt idx="4473">
                  <c:v>0.31473699999999999</c:v>
                </c:pt>
                <c:pt idx="4474">
                  <c:v>0.31484450000000003</c:v>
                </c:pt>
                <c:pt idx="4475">
                  <c:v>0.31491540000000001</c:v>
                </c:pt>
                <c:pt idx="4476">
                  <c:v>0.31495489999999998</c:v>
                </c:pt>
                <c:pt idx="4477">
                  <c:v>0.31498110000000001</c:v>
                </c:pt>
                <c:pt idx="4478">
                  <c:v>0.31501869999999998</c:v>
                </c:pt>
                <c:pt idx="4479">
                  <c:v>0.31508150000000001</c:v>
                </c:pt>
                <c:pt idx="4480">
                  <c:v>0.31517430000000002</c:v>
                </c:pt>
                <c:pt idx="4481">
                  <c:v>0.3152856</c:v>
                </c:pt>
                <c:pt idx="4482">
                  <c:v>0.31540030000000002</c:v>
                </c:pt>
                <c:pt idx="4483">
                  <c:v>0.31550739999999999</c:v>
                </c:pt>
                <c:pt idx="4484">
                  <c:v>0.31560680000000002</c:v>
                </c:pt>
                <c:pt idx="4485">
                  <c:v>0.31570720000000002</c:v>
                </c:pt>
                <c:pt idx="4486">
                  <c:v>0.31582139999999997</c:v>
                </c:pt>
                <c:pt idx="4487">
                  <c:v>0.31595220000000002</c:v>
                </c:pt>
                <c:pt idx="4488">
                  <c:v>0.31609209999999999</c:v>
                </c:pt>
                <c:pt idx="4489">
                  <c:v>0.31622060000000002</c:v>
                </c:pt>
                <c:pt idx="4490">
                  <c:v>0.31631860000000001</c:v>
                </c:pt>
                <c:pt idx="4491">
                  <c:v>0.31637720000000003</c:v>
                </c:pt>
                <c:pt idx="4492">
                  <c:v>0.31640570000000001</c:v>
                </c:pt>
                <c:pt idx="4493">
                  <c:v>0.31642900000000002</c:v>
                </c:pt>
                <c:pt idx="4494">
                  <c:v>0.3164766</c:v>
                </c:pt>
                <c:pt idx="4495">
                  <c:v>0.31656889999999999</c:v>
                </c:pt>
                <c:pt idx="4496">
                  <c:v>0.31671070000000001</c:v>
                </c:pt>
                <c:pt idx="4497">
                  <c:v>0.316884</c:v>
                </c:pt>
                <c:pt idx="4498">
                  <c:v>0.31706329999999999</c:v>
                </c:pt>
                <c:pt idx="4499">
                  <c:v>0.31722470000000003</c:v>
                </c:pt>
                <c:pt idx="4500">
                  <c:v>0.31735790000000003</c:v>
                </c:pt>
                <c:pt idx="4501">
                  <c:v>0.31746780000000002</c:v>
                </c:pt>
                <c:pt idx="4502">
                  <c:v>0.31756869999999998</c:v>
                </c:pt>
                <c:pt idx="4503">
                  <c:v>0.31767190000000001</c:v>
                </c:pt>
                <c:pt idx="4504">
                  <c:v>0.31777899999999998</c:v>
                </c:pt>
                <c:pt idx="4505">
                  <c:v>0.3178822</c:v>
                </c:pt>
                <c:pt idx="4506">
                  <c:v>0.31796649999999999</c:v>
                </c:pt>
                <c:pt idx="4507">
                  <c:v>0.31802449999999999</c:v>
                </c:pt>
                <c:pt idx="4508">
                  <c:v>0.31806210000000001</c:v>
                </c:pt>
                <c:pt idx="4509">
                  <c:v>0.31809880000000001</c:v>
                </c:pt>
                <c:pt idx="4510">
                  <c:v>0.31816159999999999</c:v>
                </c:pt>
                <c:pt idx="4511">
                  <c:v>0.31827149999999998</c:v>
                </c:pt>
                <c:pt idx="4512">
                  <c:v>0.3184304</c:v>
                </c:pt>
                <c:pt idx="4513">
                  <c:v>0.31862550000000001</c:v>
                </c:pt>
                <c:pt idx="4514">
                  <c:v>0.31883060000000002</c:v>
                </c:pt>
                <c:pt idx="4515">
                  <c:v>0.31901810000000003</c:v>
                </c:pt>
                <c:pt idx="4516">
                  <c:v>0.31917180000000001</c:v>
                </c:pt>
                <c:pt idx="4517">
                  <c:v>0.31928830000000002</c:v>
                </c:pt>
                <c:pt idx="4518">
                  <c:v>0.31937589999999999</c:v>
                </c:pt>
                <c:pt idx="4519">
                  <c:v>0.31944630000000002</c:v>
                </c:pt>
                <c:pt idx="4520">
                  <c:v>0.31951059999999998</c:v>
                </c:pt>
                <c:pt idx="4521">
                  <c:v>0.31957049999999998</c:v>
                </c:pt>
                <c:pt idx="4522">
                  <c:v>0.319631</c:v>
                </c:pt>
                <c:pt idx="4523">
                  <c:v>0.3196985</c:v>
                </c:pt>
                <c:pt idx="4524">
                  <c:v>0.31978649999999997</c:v>
                </c:pt>
                <c:pt idx="4525">
                  <c:v>0.31991409999999998</c:v>
                </c:pt>
                <c:pt idx="4526">
                  <c:v>0.3200925</c:v>
                </c:pt>
                <c:pt idx="4527">
                  <c:v>0.32032189999999999</c:v>
                </c:pt>
                <c:pt idx="4528">
                  <c:v>0.3205807</c:v>
                </c:pt>
                <c:pt idx="4529">
                  <c:v>0.32083479999999998</c:v>
                </c:pt>
                <c:pt idx="4530">
                  <c:v>0.32104510000000003</c:v>
                </c:pt>
                <c:pt idx="4531">
                  <c:v>0.32118360000000001</c:v>
                </c:pt>
                <c:pt idx="4532">
                  <c:v>0.321245</c:v>
                </c:pt>
                <c:pt idx="4533">
                  <c:v>0.32124779999999997</c:v>
                </c:pt>
                <c:pt idx="4534">
                  <c:v>0.32122450000000002</c:v>
                </c:pt>
                <c:pt idx="4535">
                  <c:v>0.32120739999999998</c:v>
                </c:pt>
                <c:pt idx="4536">
                  <c:v>0.32121880000000003</c:v>
                </c:pt>
                <c:pt idx="4537">
                  <c:v>0.32126310000000002</c:v>
                </c:pt>
                <c:pt idx="4538">
                  <c:v>0.32133109999999998</c:v>
                </c:pt>
                <c:pt idx="4539">
                  <c:v>0.32141110000000001</c:v>
                </c:pt>
                <c:pt idx="4540">
                  <c:v>0.32149480000000002</c:v>
                </c:pt>
                <c:pt idx="4541">
                  <c:v>0.3215866</c:v>
                </c:pt>
                <c:pt idx="4542">
                  <c:v>0.32169609999999998</c:v>
                </c:pt>
                <c:pt idx="4543">
                  <c:v>0.32183270000000003</c:v>
                </c:pt>
                <c:pt idx="4544">
                  <c:v>0.32199680000000003</c:v>
                </c:pt>
                <c:pt idx="4545">
                  <c:v>0.32217950000000001</c:v>
                </c:pt>
                <c:pt idx="4546">
                  <c:v>0.32236510000000002</c:v>
                </c:pt>
                <c:pt idx="4547">
                  <c:v>0.32253929999999997</c:v>
                </c:pt>
                <c:pt idx="4548">
                  <c:v>0.32269629999999999</c:v>
                </c:pt>
                <c:pt idx="4549">
                  <c:v>0.32284049999999997</c:v>
                </c:pt>
                <c:pt idx="4550">
                  <c:v>0.32298280000000001</c:v>
                </c:pt>
                <c:pt idx="4551">
                  <c:v>0.32313360000000002</c:v>
                </c:pt>
                <c:pt idx="4552">
                  <c:v>0.32329629999999998</c:v>
                </c:pt>
                <c:pt idx="4553">
                  <c:v>0.32346380000000002</c:v>
                </c:pt>
                <c:pt idx="4554">
                  <c:v>0.32362610000000003</c:v>
                </c:pt>
                <c:pt idx="4555">
                  <c:v>0.32377600000000001</c:v>
                </c:pt>
                <c:pt idx="4556">
                  <c:v>0.32391399999999998</c:v>
                </c:pt>
                <c:pt idx="4557">
                  <c:v>0.32404820000000001</c:v>
                </c:pt>
                <c:pt idx="4558">
                  <c:v>0.324189</c:v>
                </c:pt>
                <c:pt idx="4559">
                  <c:v>0.32434170000000001</c:v>
                </c:pt>
                <c:pt idx="4560">
                  <c:v>0.3244997</c:v>
                </c:pt>
                <c:pt idx="4561">
                  <c:v>0.32464860000000001</c:v>
                </c:pt>
                <c:pt idx="4562">
                  <c:v>0.32476899999999997</c:v>
                </c:pt>
                <c:pt idx="4563">
                  <c:v>0.324849</c:v>
                </c:pt>
                <c:pt idx="4564">
                  <c:v>0.32489089999999998</c:v>
                </c:pt>
                <c:pt idx="4565">
                  <c:v>0.3249108</c:v>
                </c:pt>
                <c:pt idx="4566">
                  <c:v>0.3249322</c:v>
                </c:pt>
                <c:pt idx="4567">
                  <c:v>0.32497409999999999</c:v>
                </c:pt>
                <c:pt idx="4568">
                  <c:v>0.325046</c:v>
                </c:pt>
                <c:pt idx="4569">
                  <c:v>0.32514349999999997</c:v>
                </c:pt>
                <c:pt idx="4570">
                  <c:v>0.32525349999999997</c:v>
                </c:pt>
                <c:pt idx="4571">
                  <c:v>0.32536290000000001</c:v>
                </c:pt>
                <c:pt idx="4572">
                  <c:v>0.32546659999999999</c:v>
                </c:pt>
                <c:pt idx="4573">
                  <c:v>0.32556889999999999</c:v>
                </c:pt>
                <c:pt idx="4574">
                  <c:v>0.3256793</c:v>
                </c:pt>
                <c:pt idx="4575">
                  <c:v>0.3258045</c:v>
                </c:pt>
                <c:pt idx="4576">
                  <c:v>0.32594339999999999</c:v>
                </c:pt>
                <c:pt idx="4577">
                  <c:v>0.32608759999999998</c:v>
                </c:pt>
                <c:pt idx="4578">
                  <c:v>0.32622459999999998</c:v>
                </c:pt>
                <c:pt idx="4579">
                  <c:v>0.32634740000000001</c:v>
                </c:pt>
                <c:pt idx="4580">
                  <c:v>0.32645879999999999</c:v>
                </c:pt>
                <c:pt idx="4581">
                  <c:v>0.32657150000000001</c:v>
                </c:pt>
                <c:pt idx="4582">
                  <c:v>0.32669949999999998</c:v>
                </c:pt>
                <c:pt idx="4583">
                  <c:v>0.3268527</c:v>
                </c:pt>
                <c:pt idx="4584">
                  <c:v>0.32702639999999999</c:v>
                </c:pt>
                <c:pt idx="4585">
                  <c:v>0.32720110000000002</c:v>
                </c:pt>
                <c:pt idx="4586">
                  <c:v>0.32735239999999999</c:v>
                </c:pt>
                <c:pt idx="4587">
                  <c:v>0.32746039999999998</c:v>
                </c:pt>
                <c:pt idx="4588">
                  <c:v>0.32751989999999997</c:v>
                </c:pt>
                <c:pt idx="4589">
                  <c:v>0.32754220000000001</c:v>
                </c:pt>
                <c:pt idx="4590">
                  <c:v>0.32755220000000002</c:v>
                </c:pt>
                <c:pt idx="4591">
                  <c:v>0.32757890000000001</c:v>
                </c:pt>
                <c:pt idx="4592">
                  <c:v>0.32764450000000001</c:v>
                </c:pt>
                <c:pt idx="4593">
                  <c:v>0.32775870000000001</c:v>
                </c:pt>
                <c:pt idx="4594">
                  <c:v>0.32791910000000002</c:v>
                </c:pt>
                <c:pt idx="4595">
                  <c:v>0.32811469999999998</c:v>
                </c:pt>
                <c:pt idx="4596">
                  <c:v>0.32833400000000001</c:v>
                </c:pt>
                <c:pt idx="4597">
                  <c:v>0.32856429999999998</c:v>
                </c:pt>
                <c:pt idx="4598">
                  <c:v>0.32879510000000001</c:v>
                </c:pt>
                <c:pt idx="4599">
                  <c:v>0.32901540000000001</c:v>
                </c:pt>
                <c:pt idx="4600">
                  <c:v>0.329212</c:v>
                </c:pt>
                <c:pt idx="4601">
                  <c:v>0.32937090000000002</c:v>
                </c:pt>
                <c:pt idx="4602">
                  <c:v>0.32948559999999999</c:v>
                </c:pt>
                <c:pt idx="4603">
                  <c:v>0.32956029999999997</c:v>
                </c:pt>
                <c:pt idx="4604">
                  <c:v>0.32961119999999999</c:v>
                </c:pt>
                <c:pt idx="4605">
                  <c:v>0.32966400000000001</c:v>
                </c:pt>
                <c:pt idx="4606">
                  <c:v>0.32974439999999999</c:v>
                </c:pt>
                <c:pt idx="4607">
                  <c:v>0.32986670000000001</c:v>
                </c:pt>
                <c:pt idx="4608">
                  <c:v>0.33002939999999997</c:v>
                </c:pt>
                <c:pt idx="4609">
                  <c:v>0.3302136</c:v>
                </c:pt>
                <c:pt idx="4610">
                  <c:v>0.33039200000000002</c:v>
                </c:pt>
                <c:pt idx="4611">
                  <c:v>0.33054</c:v>
                </c:pt>
                <c:pt idx="4612">
                  <c:v>0.33064470000000001</c:v>
                </c:pt>
                <c:pt idx="4613">
                  <c:v>0.33070889999999997</c:v>
                </c:pt>
                <c:pt idx="4614">
                  <c:v>0.33074890000000001</c:v>
                </c:pt>
                <c:pt idx="4615">
                  <c:v>0.3307851</c:v>
                </c:pt>
                <c:pt idx="4616">
                  <c:v>0.33083459999999998</c:v>
                </c:pt>
                <c:pt idx="4617">
                  <c:v>0.33090550000000002</c:v>
                </c:pt>
                <c:pt idx="4618">
                  <c:v>0.33099970000000001</c:v>
                </c:pt>
                <c:pt idx="4619">
                  <c:v>0.33111289999999999</c:v>
                </c:pt>
                <c:pt idx="4620">
                  <c:v>0.33124520000000002</c:v>
                </c:pt>
                <c:pt idx="4621">
                  <c:v>0.3313951</c:v>
                </c:pt>
                <c:pt idx="4622">
                  <c:v>0.3315631</c:v>
                </c:pt>
                <c:pt idx="4623">
                  <c:v>0.33174670000000001</c:v>
                </c:pt>
                <c:pt idx="4624">
                  <c:v>0.33193800000000001</c:v>
                </c:pt>
                <c:pt idx="4625">
                  <c:v>0.3321231</c:v>
                </c:pt>
                <c:pt idx="4626">
                  <c:v>0.33229059999999999</c:v>
                </c:pt>
                <c:pt idx="4627">
                  <c:v>0.33243050000000002</c:v>
                </c:pt>
                <c:pt idx="4628">
                  <c:v>0.33254230000000001</c:v>
                </c:pt>
                <c:pt idx="4629">
                  <c:v>0.33263280000000001</c:v>
                </c:pt>
                <c:pt idx="4630">
                  <c:v>0.33271079999999997</c:v>
                </c:pt>
                <c:pt idx="4631">
                  <c:v>0.3327812</c:v>
                </c:pt>
                <c:pt idx="4632">
                  <c:v>0.33284540000000001</c:v>
                </c:pt>
                <c:pt idx="4633">
                  <c:v>0.33289780000000002</c:v>
                </c:pt>
                <c:pt idx="4634">
                  <c:v>0.33293299999999998</c:v>
                </c:pt>
                <c:pt idx="4635">
                  <c:v>0.3329511</c:v>
                </c:pt>
                <c:pt idx="4636">
                  <c:v>0.33296009999999998</c:v>
                </c:pt>
                <c:pt idx="4637">
                  <c:v>0.33297389999999999</c:v>
                </c:pt>
                <c:pt idx="4638">
                  <c:v>0.33300669999999999</c:v>
                </c:pt>
                <c:pt idx="4639">
                  <c:v>0.33306910000000001</c:v>
                </c:pt>
                <c:pt idx="4640">
                  <c:v>0.33316050000000003</c:v>
                </c:pt>
                <c:pt idx="4641">
                  <c:v>0.33327370000000001</c:v>
                </c:pt>
                <c:pt idx="4642">
                  <c:v>0.3334008</c:v>
                </c:pt>
                <c:pt idx="4643">
                  <c:v>0.33353539999999998</c:v>
                </c:pt>
                <c:pt idx="4644">
                  <c:v>0.33367960000000002</c:v>
                </c:pt>
                <c:pt idx="4645">
                  <c:v>0.33384000000000003</c:v>
                </c:pt>
                <c:pt idx="4646">
                  <c:v>0.33402409999999999</c:v>
                </c:pt>
                <c:pt idx="4647">
                  <c:v>0.334233</c:v>
                </c:pt>
                <c:pt idx="4648">
                  <c:v>0.33445849999999999</c:v>
                </c:pt>
                <c:pt idx="4649">
                  <c:v>0.33468550000000002</c:v>
                </c:pt>
                <c:pt idx="4650">
                  <c:v>0.33489770000000002</c:v>
                </c:pt>
                <c:pt idx="4651">
                  <c:v>0.33508569999999999</c:v>
                </c:pt>
                <c:pt idx="4652">
                  <c:v>0.33524890000000002</c:v>
                </c:pt>
                <c:pt idx="4653">
                  <c:v>0.33539590000000002</c:v>
                </c:pt>
                <c:pt idx="4654">
                  <c:v>0.33553820000000001</c:v>
                </c:pt>
                <c:pt idx="4655">
                  <c:v>0.33568189999999998</c:v>
                </c:pt>
                <c:pt idx="4656">
                  <c:v>0.33582610000000002</c:v>
                </c:pt>
                <c:pt idx="4657">
                  <c:v>0.33596169999999997</c:v>
                </c:pt>
                <c:pt idx="4658">
                  <c:v>0.33607730000000002</c:v>
                </c:pt>
                <c:pt idx="4659">
                  <c:v>0.33616580000000001</c:v>
                </c:pt>
                <c:pt idx="4660">
                  <c:v>0.336231</c:v>
                </c:pt>
                <c:pt idx="4661">
                  <c:v>0.33628239999999998</c:v>
                </c:pt>
                <c:pt idx="4662">
                  <c:v>0.33633479999999999</c:v>
                </c:pt>
                <c:pt idx="4663">
                  <c:v>0.33640229999999999</c:v>
                </c:pt>
                <c:pt idx="4664">
                  <c:v>0.33648939999999999</c:v>
                </c:pt>
                <c:pt idx="4665">
                  <c:v>0.33659739999999999</c:v>
                </c:pt>
                <c:pt idx="4666">
                  <c:v>0.33672259999999998</c:v>
                </c:pt>
                <c:pt idx="4667">
                  <c:v>0.33686250000000001</c:v>
                </c:pt>
                <c:pt idx="4668">
                  <c:v>0.33701619999999999</c:v>
                </c:pt>
                <c:pt idx="4669">
                  <c:v>0.33718700000000001</c:v>
                </c:pt>
                <c:pt idx="4670">
                  <c:v>0.33737210000000001</c:v>
                </c:pt>
                <c:pt idx="4671">
                  <c:v>0.33756429999999998</c:v>
                </c:pt>
                <c:pt idx="4672">
                  <c:v>0.33775129999999998</c:v>
                </c:pt>
                <c:pt idx="4673">
                  <c:v>0.33791789999999999</c:v>
                </c:pt>
                <c:pt idx="4674">
                  <c:v>0.33805540000000001</c:v>
                </c:pt>
                <c:pt idx="4675">
                  <c:v>0.33816439999999998</c:v>
                </c:pt>
                <c:pt idx="4676">
                  <c:v>0.33825810000000001</c:v>
                </c:pt>
                <c:pt idx="4677">
                  <c:v>0.33835379999999998</c:v>
                </c:pt>
                <c:pt idx="4678">
                  <c:v>0.3384684</c:v>
                </c:pt>
                <c:pt idx="4679">
                  <c:v>0.33860780000000001</c:v>
                </c:pt>
                <c:pt idx="4680">
                  <c:v>0.33876539999999999</c:v>
                </c:pt>
                <c:pt idx="4681">
                  <c:v>0.33892660000000002</c:v>
                </c:pt>
                <c:pt idx="4682">
                  <c:v>0.3390765</c:v>
                </c:pt>
                <c:pt idx="4683">
                  <c:v>0.33920879999999998</c:v>
                </c:pt>
                <c:pt idx="4684">
                  <c:v>0.33932679999999998</c:v>
                </c:pt>
                <c:pt idx="4685">
                  <c:v>0.33944479999999999</c:v>
                </c:pt>
                <c:pt idx="4686">
                  <c:v>0.3395743</c:v>
                </c:pt>
                <c:pt idx="4687">
                  <c:v>0.3397213</c:v>
                </c:pt>
                <c:pt idx="4688">
                  <c:v>0.33988119999999999</c:v>
                </c:pt>
                <c:pt idx="4689">
                  <c:v>0.34003919999999999</c:v>
                </c:pt>
                <c:pt idx="4690">
                  <c:v>0.3401805</c:v>
                </c:pt>
                <c:pt idx="4691">
                  <c:v>0.34029280000000001</c:v>
                </c:pt>
                <c:pt idx="4692">
                  <c:v>0.34037600000000001</c:v>
                </c:pt>
                <c:pt idx="4693">
                  <c:v>0.34043600000000002</c:v>
                </c:pt>
                <c:pt idx="4694">
                  <c:v>0.34048410000000001</c:v>
                </c:pt>
                <c:pt idx="4695">
                  <c:v>0.34052549999999998</c:v>
                </c:pt>
                <c:pt idx="4696">
                  <c:v>0.34056310000000001</c:v>
                </c:pt>
                <c:pt idx="4697">
                  <c:v>0.34059590000000001</c:v>
                </c:pt>
                <c:pt idx="4698">
                  <c:v>0.34062629999999999</c:v>
                </c:pt>
                <c:pt idx="4699">
                  <c:v>0.34066540000000001</c:v>
                </c:pt>
                <c:pt idx="4700">
                  <c:v>0.34072960000000002</c:v>
                </c:pt>
                <c:pt idx="4701">
                  <c:v>0.34083809999999998</c:v>
                </c:pt>
                <c:pt idx="4702">
                  <c:v>0.34100029999999998</c:v>
                </c:pt>
                <c:pt idx="4703">
                  <c:v>0.3412116</c:v>
                </c:pt>
                <c:pt idx="4704">
                  <c:v>0.341451</c:v>
                </c:pt>
                <c:pt idx="4705">
                  <c:v>0.34168599999999999</c:v>
                </c:pt>
                <c:pt idx="4706">
                  <c:v>0.34188970000000002</c:v>
                </c:pt>
                <c:pt idx="4707">
                  <c:v>0.34204770000000001</c:v>
                </c:pt>
                <c:pt idx="4708">
                  <c:v>0.34216380000000002</c:v>
                </c:pt>
                <c:pt idx="4709">
                  <c:v>0.34225660000000002</c:v>
                </c:pt>
                <c:pt idx="4710">
                  <c:v>0.34234979999999998</c:v>
                </c:pt>
                <c:pt idx="4711">
                  <c:v>0.34245880000000001</c:v>
                </c:pt>
                <c:pt idx="4712">
                  <c:v>0.34258680000000002</c:v>
                </c:pt>
                <c:pt idx="4713">
                  <c:v>0.34272429999999998</c:v>
                </c:pt>
                <c:pt idx="4714">
                  <c:v>0.34285900000000002</c:v>
                </c:pt>
                <c:pt idx="4715">
                  <c:v>0.34298699999999999</c:v>
                </c:pt>
                <c:pt idx="4716">
                  <c:v>0.34311350000000002</c:v>
                </c:pt>
                <c:pt idx="4717">
                  <c:v>0.34325679999999997</c:v>
                </c:pt>
                <c:pt idx="4718">
                  <c:v>0.3434352</c:v>
                </c:pt>
                <c:pt idx="4719">
                  <c:v>0.34365699999999999</c:v>
                </c:pt>
                <c:pt idx="4720">
                  <c:v>0.34391389999999999</c:v>
                </c:pt>
                <c:pt idx="4721">
                  <c:v>0.34418510000000002</c:v>
                </c:pt>
                <c:pt idx="4722">
                  <c:v>0.34444160000000001</c:v>
                </c:pt>
                <c:pt idx="4723">
                  <c:v>0.34465950000000001</c:v>
                </c:pt>
                <c:pt idx="4724">
                  <c:v>0.34483079999999999</c:v>
                </c:pt>
                <c:pt idx="4725">
                  <c:v>0.34496169999999998</c:v>
                </c:pt>
                <c:pt idx="4726">
                  <c:v>0.34507019999999999</c:v>
                </c:pt>
                <c:pt idx="4727">
                  <c:v>0.34517579999999998</c:v>
                </c:pt>
                <c:pt idx="4728">
                  <c:v>0.34529339999999997</c:v>
                </c:pt>
                <c:pt idx="4729">
                  <c:v>0.34542659999999997</c:v>
                </c:pt>
                <c:pt idx="4730">
                  <c:v>0.34557460000000001</c:v>
                </c:pt>
                <c:pt idx="4731">
                  <c:v>0.34573300000000001</c:v>
                </c:pt>
                <c:pt idx="4732">
                  <c:v>0.34590009999999999</c:v>
                </c:pt>
                <c:pt idx="4733">
                  <c:v>0.3460761</c:v>
                </c:pt>
                <c:pt idx="4734">
                  <c:v>0.34626119999999999</c:v>
                </c:pt>
                <c:pt idx="4735">
                  <c:v>0.34644960000000002</c:v>
                </c:pt>
                <c:pt idx="4736">
                  <c:v>0.34663090000000002</c:v>
                </c:pt>
                <c:pt idx="4737">
                  <c:v>0.34679130000000002</c:v>
                </c:pt>
                <c:pt idx="4738">
                  <c:v>0.3469217</c:v>
                </c:pt>
                <c:pt idx="4739">
                  <c:v>0.34702159999999999</c:v>
                </c:pt>
                <c:pt idx="4740">
                  <c:v>0.34710439999999998</c:v>
                </c:pt>
                <c:pt idx="4741">
                  <c:v>0.34718769999999999</c:v>
                </c:pt>
                <c:pt idx="4742">
                  <c:v>0.34729330000000003</c:v>
                </c:pt>
                <c:pt idx="4743">
                  <c:v>0.34743180000000001</c:v>
                </c:pt>
                <c:pt idx="4744">
                  <c:v>0.34760170000000001</c:v>
                </c:pt>
                <c:pt idx="4745">
                  <c:v>0.34778910000000002</c:v>
                </c:pt>
                <c:pt idx="4746">
                  <c:v>0.34797709999999998</c:v>
                </c:pt>
                <c:pt idx="4747">
                  <c:v>0.34815309999999999</c:v>
                </c:pt>
                <c:pt idx="4748">
                  <c:v>0.34831590000000001</c:v>
                </c:pt>
                <c:pt idx="4749">
                  <c:v>0.34847099999999998</c:v>
                </c:pt>
                <c:pt idx="4750">
                  <c:v>0.34862989999999999</c:v>
                </c:pt>
                <c:pt idx="4751">
                  <c:v>0.34880169999999999</c:v>
                </c:pt>
                <c:pt idx="4752">
                  <c:v>0.34898970000000001</c:v>
                </c:pt>
                <c:pt idx="4753">
                  <c:v>0.34918900000000003</c:v>
                </c:pt>
                <c:pt idx="4754">
                  <c:v>0.34939559999999997</c:v>
                </c:pt>
                <c:pt idx="4755">
                  <c:v>0.34960730000000001</c:v>
                </c:pt>
                <c:pt idx="4756">
                  <c:v>0.34982760000000002</c:v>
                </c:pt>
                <c:pt idx="4757">
                  <c:v>0.35006130000000002</c:v>
                </c:pt>
                <c:pt idx="4758">
                  <c:v>0.3503096</c:v>
                </c:pt>
                <c:pt idx="4759">
                  <c:v>0.35056369999999998</c:v>
                </c:pt>
                <c:pt idx="4760">
                  <c:v>0.35080689999999998</c:v>
                </c:pt>
                <c:pt idx="4761">
                  <c:v>0.35101529999999997</c:v>
                </c:pt>
                <c:pt idx="4762">
                  <c:v>0.35117189999999998</c:v>
                </c:pt>
                <c:pt idx="4763">
                  <c:v>0.35127130000000001</c:v>
                </c:pt>
                <c:pt idx="4764">
                  <c:v>0.35132600000000003</c:v>
                </c:pt>
                <c:pt idx="4765">
                  <c:v>0.3513598</c:v>
                </c:pt>
                <c:pt idx="4766">
                  <c:v>0.3514022</c:v>
                </c:pt>
                <c:pt idx="4767">
                  <c:v>0.35147349999999999</c:v>
                </c:pt>
                <c:pt idx="4768">
                  <c:v>0.35158109999999998</c:v>
                </c:pt>
                <c:pt idx="4769">
                  <c:v>0.35171910000000001</c:v>
                </c:pt>
                <c:pt idx="4770">
                  <c:v>0.35187659999999998</c:v>
                </c:pt>
                <c:pt idx="4771">
                  <c:v>0.35204069999999998</c:v>
                </c:pt>
                <c:pt idx="4772">
                  <c:v>0.3522073</c:v>
                </c:pt>
                <c:pt idx="4773">
                  <c:v>0.35237950000000001</c:v>
                </c:pt>
                <c:pt idx="4774">
                  <c:v>0.35256419999999999</c:v>
                </c:pt>
                <c:pt idx="4775">
                  <c:v>0.35276540000000001</c:v>
                </c:pt>
                <c:pt idx="4776">
                  <c:v>0.3529815</c:v>
                </c:pt>
                <c:pt idx="4777">
                  <c:v>0.35320800000000002</c:v>
                </c:pt>
                <c:pt idx="4778">
                  <c:v>0.3534388</c:v>
                </c:pt>
                <c:pt idx="4779">
                  <c:v>0.3536724</c:v>
                </c:pt>
                <c:pt idx="4780">
                  <c:v>0.35391319999999998</c:v>
                </c:pt>
                <c:pt idx="4781">
                  <c:v>0.3541668</c:v>
                </c:pt>
                <c:pt idx="4782">
                  <c:v>0.35443469999999999</c:v>
                </c:pt>
                <c:pt idx="4783">
                  <c:v>0.3547092</c:v>
                </c:pt>
                <c:pt idx="4784">
                  <c:v>0.35497329999999999</c:v>
                </c:pt>
                <c:pt idx="4785">
                  <c:v>0.35520790000000002</c:v>
                </c:pt>
                <c:pt idx="4786">
                  <c:v>0.35539680000000001</c:v>
                </c:pt>
                <c:pt idx="4787">
                  <c:v>0.35554000000000002</c:v>
                </c:pt>
                <c:pt idx="4788">
                  <c:v>0.35565089999999999</c:v>
                </c:pt>
                <c:pt idx="4789">
                  <c:v>0.35575230000000002</c:v>
                </c:pt>
                <c:pt idx="4790">
                  <c:v>0.35586689999999999</c:v>
                </c:pt>
                <c:pt idx="4791">
                  <c:v>0.35600500000000002</c:v>
                </c:pt>
                <c:pt idx="4792">
                  <c:v>0.35616249999999999</c:v>
                </c:pt>
                <c:pt idx="4793">
                  <c:v>0.35632180000000002</c:v>
                </c:pt>
                <c:pt idx="4794">
                  <c:v>0.35646460000000002</c:v>
                </c:pt>
                <c:pt idx="4795">
                  <c:v>0.35658119999999999</c:v>
                </c:pt>
                <c:pt idx="4796">
                  <c:v>0.35667539999999998</c:v>
                </c:pt>
                <c:pt idx="4797">
                  <c:v>0.35676390000000002</c:v>
                </c:pt>
                <c:pt idx="4798">
                  <c:v>0.35686909999999999</c:v>
                </c:pt>
                <c:pt idx="4799">
                  <c:v>0.35700710000000002</c:v>
                </c:pt>
                <c:pt idx="4800">
                  <c:v>0.3571841</c:v>
                </c:pt>
                <c:pt idx="4801">
                  <c:v>0.3573925</c:v>
                </c:pt>
                <c:pt idx="4802">
                  <c:v>0.35761949999999998</c:v>
                </c:pt>
                <c:pt idx="4803">
                  <c:v>0.35785220000000001</c:v>
                </c:pt>
                <c:pt idx="4804">
                  <c:v>0.35808630000000002</c:v>
                </c:pt>
                <c:pt idx="4805">
                  <c:v>0.35832320000000001</c:v>
                </c:pt>
                <c:pt idx="4806">
                  <c:v>0.35856589999999999</c:v>
                </c:pt>
                <c:pt idx="4807">
                  <c:v>0.35881289999999999</c:v>
                </c:pt>
                <c:pt idx="4808">
                  <c:v>0.35905599999999999</c:v>
                </c:pt>
                <c:pt idx="4809">
                  <c:v>0.35928060000000001</c:v>
                </c:pt>
                <c:pt idx="4810">
                  <c:v>0.35947380000000001</c:v>
                </c:pt>
                <c:pt idx="4811">
                  <c:v>0.35962939999999999</c:v>
                </c:pt>
                <c:pt idx="4812">
                  <c:v>0.35975410000000002</c:v>
                </c:pt>
                <c:pt idx="4813">
                  <c:v>0.35986299999999999</c:v>
                </c:pt>
                <c:pt idx="4814">
                  <c:v>0.35997440000000003</c:v>
                </c:pt>
                <c:pt idx="4815">
                  <c:v>0.36010049999999999</c:v>
                </c:pt>
                <c:pt idx="4816">
                  <c:v>0.36024509999999998</c:v>
                </c:pt>
                <c:pt idx="4817">
                  <c:v>0.36040030000000001</c:v>
                </c:pt>
                <c:pt idx="4818">
                  <c:v>0.3605544</c:v>
                </c:pt>
                <c:pt idx="4819">
                  <c:v>0.36069620000000002</c:v>
                </c:pt>
                <c:pt idx="4820">
                  <c:v>0.3608228</c:v>
                </c:pt>
                <c:pt idx="4821">
                  <c:v>0.36093459999999999</c:v>
                </c:pt>
                <c:pt idx="4822">
                  <c:v>0.36103839999999998</c:v>
                </c:pt>
                <c:pt idx="4823">
                  <c:v>0.36113879999999998</c:v>
                </c:pt>
                <c:pt idx="4824">
                  <c:v>0.36123769999999999</c:v>
                </c:pt>
                <c:pt idx="4825">
                  <c:v>0.36133999999999999</c:v>
                </c:pt>
                <c:pt idx="4826">
                  <c:v>0.36145090000000002</c:v>
                </c:pt>
                <c:pt idx="4827">
                  <c:v>0.36158220000000002</c:v>
                </c:pt>
                <c:pt idx="4828">
                  <c:v>0.36174879999999998</c:v>
                </c:pt>
                <c:pt idx="4829">
                  <c:v>0.36196339999999999</c:v>
                </c:pt>
                <c:pt idx="4830">
                  <c:v>0.36222700000000002</c:v>
                </c:pt>
                <c:pt idx="4831">
                  <c:v>0.3625273</c:v>
                </c:pt>
                <c:pt idx="4832">
                  <c:v>0.36283939999999998</c:v>
                </c:pt>
                <c:pt idx="4833">
                  <c:v>0.36313299999999998</c:v>
                </c:pt>
                <c:pt idx="4834">
                  <c:v>0.3633866</c:v>
                </c:pt>
                <c:pt idx="4835">
                  <c:v>0.36359409999999998</c:v>
                </c:pt>
                <c:pt idx="4836">
                  <c:v>0.36376589999999998</c:v>
                </c:pt>
                <c:pt idx="4837">
                  <c:v>0.36392150000000001</c:v>
                </c:pt>
                <c:pt idx="4838">
                  <c:v>0.3640794</c:v>
                </c:pt>
                <c:pt idx="4839">
                  <c:v>0.36424499999999999</c:v>
                </c:pt>
                <c:pt idx="4840">
                  <c:v>0.36440830000000002</c:v>
                </c:pt>
                <c:pt idx="4841">
                  <c:v>0.36454809999999999</c:v>
                </c:pt>
                <c:pt idx="4842">
                  <c:v>0.3646452</c:v>
                </c:pt>
                <c:pt idx="4843">
                  <c:v>0.3646952</c:v>
                </c:pt>
                <c:pt idx="4844">
                  <c:v>0.36471130000000002</c:v>
                </c:pt>
                <c:pt idx="4845">
                  <c:v>0.36472280000000001</c:v>
                </c:pt>
                <c:pt idx="4846">
                  <c:v>0.36475990000000003</c:v>
                </c:pt>
                <c:pt idx="4847">
                  <c:v>0.36484549999999999</c:v>
                </c:pt>
                <c:pt idx="4848">
                  <c:v>0.3649811</c:v>
                </c:pt>
                <c:pt idx="4849">
                  <c:v>0.36515239999999999</c:v>
                </c:pt>
                <c:pt idx="4850">
                  <c:v>0.36533369999999998</c:v>
                </c:pt>
                <c:pt idx="4851">
                  <c:v>0.36550460000000001</c:v>
                </c:pt>
                <c:pt idx="4852">
                  <c:v>0.36565540000000002</c:v>
                </c:pt>
                <c:pt idx="4853">
                  <c:v>0.36579149999999999</c:v>
                </c:pt>
                <c:pt idx="4854">
                  <c:v>0.36592760000000002</c:v>
                </c:pt>
                <c:pt idx="4855">
                  <c:v>0.36608079999999998</c:v>
                </c:pt>
                <c:pt idx="4856">
                  <c:v>0.36626209999999998</c:v>
                </c:pt>
                <c:pt idx="4857">
                  <c:v>0.36647099999999999</c:v>
                </c:pt>
                <c:pt idx="4858">
                  <c:v>0.36670130000000001</c:v>
                </c:pt>
                <c:pt idx="4859">
                  <c:v>0.36694260000000001</c:v>
                </c:pt>
                <c:pt idx="4860">
                  <c:v>0.36718519999999999</c:v>
                </c:pt>
                <c:pt idx="4861">
                  <c:v>0.36742029999999998</c:v>
                </c:pt>
                <c:pt idx="4862">
                  <c:v>0.36763820000000003</c:v>
                </c:pt>
                <c:pt idx="4863">
                  <c:v>0.36782670000000001</c:v>
                </c:pt>
                <c:pt idx="4864">
                  <c:v>0.36797180000000002</c:v>
                </c:pt>
                <c:pt idx="4865">
                  <c:v>0.36806169999999999</c:v>
                </c:pt>
                <c:pt idx="4866">
                  <c:v>0.36809550000000002</c:v>
                </c:pt>
                <c:pt idx="4867">
                  <c:v>0.36808790000000002</c:v>
                </c:pt>
                <c:pt idx="4868">
                  <c:v>0.36806699999999998</c:v>
                </c:pt>
                <c:pt idx="4869">
                  <c:v>0.368066</c:v>
                </c:pt>
                <c:pt idx="4870">
                  <c:v>0.36811640000000001</c:v>
                </c:pt>
                <c:pt idx="4871">
                  <c:v>0.36823299999999998</c:v>
                </c:pt>
                <c:pt idx="4872">
                  <c:v>0.36841049999999997</c:v>
                </c:pt>
                <c:pt idx="4873">
                  <c:v>0.36862840000000002</c:v>
                </c:pt>
                <c:pt idx="4874">
                  <c:v>0.36885829999999997</c:v>
                </c:pt>
                <c:pt idx="4875">
                  <c:v>0.36907760000000001</c:v>
                </c:pt>
                <c:pt idx="4876">
                  <c:v>0.36927320000000002</c:v>
                </c:pt>
                <c:pt idx="4877">
                  <c:v>0.36944690000000002</c:v>
                </c:pt>
                <c:pt idx="4878">
                  <c:v>0.36960530000000003</c:v>
                </c:pt>
                <c:pt idx="4879">
                  <c:v>0.36975849999999999</c:v>
                </c:pt>
                <c:pt idx="4880">
                  <c:v>0.36990990000000001</c:v>
                </c:pt>
                <c:pt idx="4881">
                  <c:v>0.37006119999999998</c:v>
                </c:pt>
                <c:pt idx="4882">
                  <c:v>0.37021199999999999</c:v>
                </c:pt>
                <c:pt idx="4883">
                  <c:v>0.37036429999999998</c:v>
                </c:pt>
                <c:pt idx="4884">
                  <c:v>0.3705251</c:v>
                </c:pt>
                <c:pt idx="4885">
                  <c:v>0.37070209999999998</c:v>
                </c:pt>
                <c:pt idx="4886">
                  <c:v>0.37089630000000001</c:v>
                </c:pt>
                <c:pt idx="4887">
                  <c:v>0.37109900000000001</c:v>
                </c:pt>
                <c:pt idx="4888">
                  <c:v>0.3712917</c:v>
                </c:pt>
                <c:pt idx="4889">
                  <c:v>0.37145159999999999</c:v>
                </c:pt>
                <c:pt idx="4890">
                  <c:v>0.37156250000000002</c:v>
                </c:pt>
                <c:pt idx="4891">
                  <c:v>0.37162430000000002</c:v>
                </c:pt>
                <c:pt idx="4892">
                  <c:v>0.37165140000000002</c:v>
                </c:pt>
                <c:pt idx="4893">
                  <c:v>0.3716719</c:v>
                </c:pt>
                <c:pt idx="4894">
                  <c:v>0.3717143</c:v>
                </c:pt>
                <c:pt idx="4895">
                  <c:v>0.3717956</c:v>
                </c:pt>
                <c:pt idx="4896">
                  <c:v>0.37191839999999998</c:v>
                </c:pt>
                <c:pt idx="4897">
                  <c:v>0.37207069999999998</c:v>
                </c:pt>
                <c:pt idx="4898">
                  <c:v>0.37223630000000002</c:v>
                </c:pt>
                <c:pt idx="4899">
                  <c:v>0.37240040000000002</c:v>
                </c:pt>
                <c:pt idx="4900">
                  <c:v>0.37255890000000003</c:v>
                </c:pt>
                <c:pt idx="4901">
                  <c:v>0.37271589999999999</c:v>
                </c:pt>
                <c:pt idx="4902">
                  <c:v>0.37287959999999998</c:v>
                </c:pt>
                <c:pt idx="4903">
                  <c:v>0.37305090000000002</c:v>
                </c:pt>
                <c:pt idx="4904">
                  <c:v>0.37322549999999999</c:v>
                </c:pt>
                <c:pt idx="4905">
                  <c:v>0.37339349999999999</c:v>
                </c:pt>
                <c:pt idx="4906">
                  <c:v>0.37354480000000001</c:v>
                </c:pt>
                <c:pt idx="4907">
                  <c:v>0.37367800000000001</c:v>
                </c:pt>
                <c:pt idx="4908">
                  <c:v>0.37380219999999997</c:v>
                </c:pt>
                <c:pt idx="4909">
                  <c:v>0.37393500000000002</c:v>
                </c:pt>
                <c:pt idx="4910">
                  <c:v>0.3740906</c:v>
                </c:pt>
                <c:pt idx="4911">
                  <c:v>0.3742762</c:v>
                </c:pt>
                <c:pt idx="4912">
                  <c:v>0.37448409999999999</c:v>
                </c:pt>
                <c:pt idx="4913">
                  <c:v>0.37469819999999998</c:v>
                </c:pt>
                <c:pt idx="4914">
                  <c:v>0.37490000000000001</c:v>
                </c:pt>
                <c:pt idx="4915">
                  <c:v>0.37507750000000001</c:v>
                </c:pt>
                <c:pt idx="4916">
                  <c:v>0.37523260000000003</c:v>
                </c:pt>
                <c:pt idx="4917">
                  <c:v>0.37537769999999998</c:v>
                </c:pt>
                <c:pt idx="4918">
                  <c:v>0.37552760000000002</c:v>
                </c:pt>
                <c:pt idx="4919">
                  <c:v>0.37569130000000001</c:v>
                </c:pt>
                <c:pt idx="4920">
                  <c:v>0.37586829999999999</c:v>
                </c:pt>
                <c:pt idx="4921">
                  <c:v>0.3760482</c:v>
                </c:pt>
                <c:pt idx="4922">
                  <c:v>0.3762161</c:v>
                </c:pt>
                <c:pt idx="4923">
                  <c:v>0.37636560000000002</c:v>
                </c:pt>
                <c:pt idx="4924">
                  <c:v>0.3764979</c:v>
                </c:pt>
                <c:pt idx="4925">
                  <c:v>0.3766273</c:v>
                </c:pt>
                <c:pt idx="4926">
                  <c:v>0.37677189999999999</c:v>
                </c:pt>
                <c:pt idx="4927">
                  <c:v>0.37694559999999999</c:v>
                </c:pt>
                <c:pt idx="4928">
                  <c:v>0.37715549999999998</c:v>
                </c:pt>
                <c:pt idx="4929">
                  <c:v>0.3773996</c:v>
                </c:pt>
                <c:pt idx="4930">
                  <c:v>0.37767079999999997</c:v>
                </c:pt>
                <c:pt idx="4931">
                  <c:v>0.37796150000000001</c:v>
                </c:pt>
                <c:pt idx="4932">
                  <c:v>0.37826650000000001</c:v>
                </c:pt>
                <c:pt idx="4933">
                  <c:v>0.37858059999999999</c:v>
                </c:pt>
                <c:pt idx="4934">
                  <c:v>0.37889699999999998</c:v>
                </c:pt>
                <c:pt idx="4935">
                  <c:v>0.3792044</c:v>
                </c:pt>
                <c:pt idx="4936">
                  <c:v>0.37948470000000001</c:v>
                </c:pt>
                <c:pt idx="4937">
                  <c:v>0.37972260000000002</c:v>
                </c:pt>
                <c:pt idx="4938">
                  <c:v>0.37991249999999999</c:v>
                </c:pt>
                <c:pt idx="4939">
                  <c:v>0.38006230000000002</c:v>
                </c:pt>
                <c:pt idx="4940">
                  <c:v>0.38019560000000002</c:v>
                </c:pt>
                <c:pt idx="4941">
                  <c:v>0.38034259999999998</c:v>
                </c:pt>
                <c:pt idx="4942">
                  <c:v>0.38052960000000002</c:v>
                </c:pt>
                <c:pt idx="4943">
                  <c:v>0.38076850000000001</c:v>
                </c:pt>
                <c:pt idx="4944">
                  <c:v>0.38105349999999999</c:v>
                </c:pt>
                <c:pt idx="4945">
                  <c:v>0.38136229999999999</c:v>
                </c:pt>
                <c:pt idx="4946">
                  <c:v>0.38166640000000002</c:v>
                </c:pt>
                <c:pt idx="4947">
                  <c:v>0.38194329999999999</c:v>
                </c:pt>
                <c:pt idx="4948">
                  <c:v>0.3821813</c:v>
                </c:pt>
                <c:pt idx="4949">
                  <c:v>0.38238060000000001</c:v>
                </c:pt>
                <c:pt idx="4950">
                  <c:v>0.38255050000000002</c:v>
                </c:pt>
                <c:pt idx="4951">
                  <c:v>0.38269900000000001</c:v>
                </c:pt>
                <c:pt idx="4952">
                  <c:v>0.38283319999999998</c:v>
                </c:pt>
                <c:pt idx="4953">
                  <c:v>0.38296069999999999</c:v>
                </c:pt>
                <c:pt idx="4954">
                  <c:v>0.38309009999999999</c:v>
                </c:pt>
                <c:pt idx="4955">
                  <c:v>0.38323950000000001</c:v>
                </c:pt>
                <c:pt idx="4956">
                  <c:v>0.3834322</c:v>
                </c:pt>
                <c:pt idx="4957">
                  <c:v>0.38369059999999999</c:v>
                </c:pt>
                <c:pt idx="4958">
                  <c:v>0.38402510000000001</c:v>
                </c:pt>
                <c:pt idx="4959">
                  <c:v>0.3844301</c:v>
                </c:pt>
                <c:pt idx="4960">
                  <c:v>0.38487779999999999</c:v>
                </c:pt>
                <c:pt idx="4961">
                  <c:v>0.38532889999999997</c:v>
                </c:pt>
                <c:pt idx="4962">
                  <c:v>0.38574580000000003</c:v>
                </c:pt>
                <c:pt idx="4963">
                  <c:v>0.38610260000000002</c:v>
                </c:pt>
                <c:pt idx="4964">
                  <c:v>0.38639430000000002</c:v>
                </c:pt>
                <c:pt idx="4965">
                  <c:v>0.38663510000000001</c:v>
                </c:pt>
                <c:pt idx="4966">
                  <c:v>0.38684780000000002</c:v>
                </c:pt>
                <c:pt idx="4967">
                  <c:v>0.38705339999999999</c:v>
                </c:pt>
                <c:pt idx="4968">
                  <c:v>0.38726509999999997</c:v>
                </c:pt>
                <c:pt idx="4969">
                  <c:v>0.38748640000000001</c:v>
                </c:pt>
                <c:pt idx="4970">
                  <c:v>0.38771670000000003</c:v>
                </c:pt>
                <c:pt idx="4971">
                  <c:v>0.38795790000000002</c:v>
                </c:pt>
                <c:pt idx="4972">
                  <c:v>0.38822109999999999</c:v>
                </c:pt>
                <c:pt idx="4973">
                  <c:v>0.38851799999999997</c:v>
                </c:pt>
                <c:pt idx="4974">
                  <c:v>0.38885920000000002</c:v>
                </c:pt>
                <c:pt idx="4975">
                  <c:v>0.38924360000000002</c:v>
                </c:pt>
                <c:pt idx="4976">
                  <c:v>0.38965899999999998</c:v>
                </c:pt>
                <c:pt idx="4977">
                  <c:v>0.39008209999999999</c:v>
                </c:pt>
                <c:pt idx="4978">
                  <c:v>0.39048939999999999</c:v>
                </c:pt>
                <c:pt idx="4979">
                  <c:v>0.3908682</c:v>
                </c:pt>
                <c:pt idx="4980">
                  <c:v>0.39122269999999998</c:v>
                </c:pt>
                <c:pt idx="4981">
                  <c:v>0.39156950000000001</c:v>
                </c:pt>
                <c:pt idx="4982">
                  <c:v>0.39192739999999998</c:v>
                </c:pt>
                <c:pt idx="4983">
                  <c:v>0.39231139999999998</c:v>
                </c:pt>
                <c:pt idx="4984">
                  <c:v>0.3927215</c:v>
                </c:pt>
                <c:pt idx="4985">
                  <c:v>0.39314650000000001</c:v>
                </c:pt>
                <c:pt idx="4986">
                  <c:v>0.393569</c:v>
                </c:pt>
                <c:pt idx="4987">
                  <c:v>0.39397729999999997</c:v>
                </c:pt>
                <c:pt idx="4988">
                  <c:v>0.39437169999999999</c:v>
                </c:pt>
                <c:pt idx="4989">
                  <c:v>0.39476290000000003</c:v>
                </c:pt>
                <c:pt idx="4990">
                  <c:v>0.39516780000000001</c:v>
                </c:pt>
                <c:pt idx="4991">
                  <c:v>0.39559610000000001</c:v>
                </c:pt>
                <c:pt idx="4992">
                  <c:v>0.3960477</c:v>
                </c:pt>
                <c:pt idx="4993">
                  <c:v>0.39650730000000001</c:v>
                </c:pt>
                <c:pt idx="4994">
                  <c:v>0.39695360000000002</c:v>
                </c:pt>
                <c:pt idx="4995">
                  <c:v>0.39736480000000002</c:v>
                </c:pt>
                <c:pt idx="4996">
                  <c:v>0.39773069999999999</c:v>
                </c:pt>
                <c:pt idx="4997">
                  <c:v>0.39805279999999998</c:v>
                </c:pt>
                <c:pt idx="4998">
                  <c:v>0.39834019999999998</c:v>
                </c:pt>
                <c:pt idx="4999">
                  <c:v>0.39860909999999999</c:v>
                </c:pt>
                <c:pt idx="5000">
                  <c:v>0.39887129999999998</c:v>
                </c:pt>
                <c:pt idx="5001">
                  <c:v>0.3991382</c:v>
                </c:pt>
                <c:pt idx="5002">
                  <c:v>0.3994161</c:v>
                </c:pt>
                <c:pt idx="5003">
                  <c:v>0.39971400000000001</c:v>
                </c:pt>
                <c:pt idx="5004">
                  <c:v>0.40004040000000002</c:v>
                </c:pt>
                <c:pt idx="5005">
                  <c:v>0.40040350000000002</c:v>
                </c:pt>
                <c:pt idx="5006">
                  <c:v>0.40080559999999998</c:v>
                </c:pt>
                <c:pt idx="5007">
                  <c:v>0.4012367</c:v>
                </c:pt>
                <c:pt idx="5008">
                  <c:v>0.40167969999999997</c:v>
                </c:pt>
                <c:pt idx="5009">
                  <c:v>0.40210889999999999</c:v>
                </c:pt>
                <c:pt idx="5010">
                  <c:v>0.4025048</c:v>
                </c:pt>
                <c:pt idx="5011">
                  <c:v>0.40285969999999999</c:v>
                </c:pt>
                <c:pt idx="5012">
                  <c:v>0.40318569999999998</c:v>
                </c:pt>
                <c:pt idx="5013">
                  <c:v>0.4035069</c:v>
                </c:pt>
                <c:pt idx="5014">
                  <c:v>0.40385330000000003</c:v>
                </c:pt>
                <c:pt idx="5015">
                  <c:v>0.40425060000000002</c:v>
                </c:pt>
                <c:pt idx="5016">
                  <c:v>0.40470699999999998</c:v>
                </c:pt>
                <c:pt idx="5017">
                  <c:v>0.4052132</c:v>
                </c:pt>
                <c:pt idx="5018">
                  <c:v>0.40574660000000001</c:v>
                </c:pt>
                <c:pt idx="5019">
                  <c:v>0.40627479999999999</c:v>
                </c:pt>
                <c:pt idx="5020">
                  <c:v>0.40677449999999998</c:v>
                </c:pt>
                <c:pt idx="5021">
                  <c:v>0.40722839999999999</c:v>
                </c:pt>
                <c:pt idx="5022">
                  <c:v>0.40763329999999998</c:v>
                </c:pt>
                <c:pt idx="5023">
                  <c:v>0.40799780000000002</c:v>
                </c:pt>
                <c:pt idx="5024">
                  <c:v>0.40833849999999999</c:v>
                </c:pt>
                <c:pt idx="5025">
                  <c:v>0.4086745</c:v>
                </c:pt>
                <c:pt idx="5026">
                  <c:v>0.40902899999999998</c:v>
                </c:pt>
                <c:pt idx="5027">
                  <c:v>0.40942149999999999</c:v>
                </c:pt>
                <c:pt idx="5028">
                  <c:v>0.40986689999999998</c:v>
                </c:pt>
                <c:pt idx="5029">
                  <c:v>0.41036990000000001</c:v>
                </c:pt>
                <c:pt idx="5030">
                  <c:v>0.41092190000000001</c:v>
                </c:pt>
                <c:pt idx="5031">
                  <c:v>0.41150379999999998</c:v>
                </c:pt>
                <c:pt idx="5032">
                  <c:v>0.41208909999999999</c:v>
                </c:pt>
                <c:pt idx="5033">
                  <c:v>0.41265439999999998</c:v>
                </c:pt>
                <c:pt idx="5034">
                  <c:v>0.41318830000000001</c:v>
                </c:pt>
                <c:pt idx="5035">
                  <c:v>0.41369270000000002</c:v>
                </c:pt>
                <c:pt idx="5036">
                  <c:v>0.41418660000000002</c:v>
                </c:pt>
                <c:pt idx="5037">
                  <c:v>0.4146919</c:v>
                </c:pt>
                <c:pt idx="5038">
                  <c:v>0.41522769999999998</c:v>
                </c:pt>
                <c:pt idx="5039">
                  <c:v>0.41580299999999998</c:v>
                </c:pt>
                <c:pt idx="5040">
                  <c:v>0.41640969999999999</c:v>
                </c:pt>
                <c:pt idx="5041">
                  <c:v>0.41703109999999999</c:v>
                </c:pt>
                <c:pt idx="5042">
                  <c:v>0.41765020000000003</c:v>
                </c:pt>
                <c:pt idx="5043">
                  <c:v>0.41825790000000002</c:v>
                </c:pt>
                <c:pt idx="5044">
                  <c:v>0.41885689999999998</c:v>
                </c:pt>
                <c:pt idx="5045">
                  <c:v>0.41945890000000002</c:v>
                </c:pt>
                <c:pt idx="5046">
                  <c:v>0.4200779</c:v>
                </c:pt>
                <c:pt idx="5047">
                  <c:v>0.42072169999999998</c:v>
                </c:pt>
                <c:pt idx="5048">
                  <c:v>0.42139120000000002</c:v>
                </c:pt>
                <c:pt idx="5049">
                  <c:v>0.42207790000000001</c:v>
                </c:pt>
                <c:pt idx="5050">
                  <c:v>0.4227707</c:v>
                </c:pt>
                <c:pt idx="5051">
                  <c:v>0.42346159999999999</c:v>
                </c:pt>
                <c:pt idx="5052">
                  <c:v>0.42414829999999998</c:v>
                </c:pt>
                <c:pt idx="5053">
                  <c:v>0.42483389999999999</c:v>
                </c:pt>
                <c:pt idx="5054">
                  <c:v>0.42552669999999998</c:v>
                </c:pt>
                <c:pt idx="5055">
                  <c:v>0.42623240000000001</c:v>
                </c:pt>
                <c:pt idx="5056">
                  <c:v>0.42695899999999998</c:v>
                </c:pt>
                <c:pt idx="5057">
                  <c:v>0.42771559999999997</c:v>
                </c:pt>
                <c:pt idx="5058">
                  <c:v>0.42851600000000001</c:v>
                </c:pt>
                <c:pt idx="5059">
                  <c:v>0.42938009999999999</c:v>
                </c:pt>
                <c:pt idx="5060">
                  <c:v>0.4303284</c:v>
                </c:pt>
                <c:pt idx="5061">
                  <c:v>0.43137760000000003</c:v>
                </c:pt>
                <c:pt idx="5062">
                  <c:v>0.43253249999999999</c:v>
                </c:pt>
                <c:pt idx="5063">
                  <c:v>0.43378539999999999</c:v>
                </c:pt>
                <c:pt idx="5064">
                  <c:v>0.43511820000000001</c:v>
                </c:pt>
                <c:pt idx="5065">
                  <c:v>0.43651190000000001</c:v>
                </c:pt>
                <c:pt idx="5066">
                  <c:v>0.43795469999999997</c:v>
                </c:pt>
                <c:pt idx="5067">
                  <c:v>0.43944929999999999</c:v>
                </c:pt>
                <c:pt idx="5068">
                  <c:v>0.4410076</c:v>
                </c:pt>
                <c:pt idx="5069">
                  <c:v>0.4426464</c:v>
                </c:pt>
                <c:pt idx="5070">
                  <c:v>0.44437330000000003</c:v>
                </c:pt>
                <c:pt idx="5071">
                  <c:v>0.44618380000000002</c:v>
                </c:pt>
                <c:pt idx="5072">
                  <c:v>0.44806390000000001</c:v>
                </c:pt>
                <c:pt idx="5073">
                  <c:v>0.44999479999999997</c:v>
                </c:pt>
                <c:pt idx="5074">
                  <c:v>0.45196520000000001</c:v>
                </c:pt>
                <c:pt idx="5075">
                  <c:v>0.45397660000000001</c:v>
                </c:pt>
                <c:pt idx="5076">
                  <c:v>0.45604129999999998</c:v>
                </c:pt>
                <c:pt idx="5077">
                  <c:v>0.4581692</c:v>
                </c:pt>
                <c:pt idx="5078">
                  <c:v>0.46035710000000002</c:v>
                </c:pt>
                <c:pt idx="5079">
                  <c:v>0.46257310000000001</c:v>
                </c:pt>
                <c:pt idx="5080">
                  <c:v>0.46476339999999999</c:v>
                </c:pt>
                <c:pt idx="5081">
                  <c:v>0.46686319999999998</c:v>
                </c:pt>
                <c:pt idx="5082">
                  <c:v>0.46880939999999999</c:v>
                </c:pt>
                <c:pt idx="5083">
                  <c:v>0.47056480000000001</c:v>
                </c:pt>
                <c:pt idx="5084">
                  <c:v>0.47211700000000001</c:v>
                </c:pt>
                <c:pt idx="5085">
                  <c:v>0.47347790000000001</c:v>
                </c:pt>
                <c:pt idx="5086">
                  <c:v>0.47466649999999999</c:v>
                </c:pt>
                <c:pt idx="5087">
                  <c:v>0.47569620000000001</c:v>
                </c:pt>
                <c:pt idx="5088">
                  <c:v>0.47656609999999999</c:v>
                </c:pt>
                <c:pt idx="5089">
                  <c:v>0.47726079999999999</c:v>
                </c:pt>
                <c:pt idx="5090">
                  <c:v>0.4777652</c:v>
                </c:pt>
                <c:pt idx="5091">
                  <c:v>0.47807539999999998</c:v>
                </c:pt>
                <c:pt idx="5092">
                  <c:v>0.47820580000000001</c:v>
                </c:pt>
                <c:pt idx="5093">
                  <c:v>0.47818820000000001</c:v>
                </c:pt>
                <c:pt idx="5094">
                  <c:v>0.47806539999999997</c:v>
                </c:pt>
                <c:pt idx="5095">
                  <c:v>0.47787370000000001</c:v>
                </c:pt>
                <c:pt idx="5096">
                  <c:v>0.4776396</c:v>
                </c:pt>
                <c:pt idx="5097">
                  <c:v>0.47737639999999998</c:v>
                </c:pt>
                <c:pt idx="5098">
                  <c:v>0.4770914</c:v>
                </c:pt>
                <c:pt idx="5099">
                  <c:v>0.47679589999999999</c:v>
                </c:pt>
                <c:pt idx="5100">
                  <c:v>0.47650900000000002</c:v>
                </c:pt>
                <c:pt idx="5101">
                  <c:v>0.47625630000000002</c:v>
                </c:pt>
                <c:pt idx="5102">
                  <c:v>0.47606500000000002</c:v>
                </c:pt>
                <c:pt idx="5103">
                  <c:v>0.47595179999999998</c:v>
                </c:pt>
                <c:pt idx="5104">
                  <c:v>0.47592030000000002</c:v>
                </c:pt>
                <c:pt idx="5105">
                  <c:v>0.4759603</c:v>
                </c:pt>
                <c:pt idx="5106">
                  <c:v>0.47605639999999999</c:v>
                </c:pt>
                <c:pt idx="5107">
                  <c:v>0.47619869999999997</c:v>
                </c:pt>
                <c:pt idx="5108">
                  <c:v>0.47638809999999998</c:v>
                </c:pt>
                <c:pt idx="5109">
                  <c:v>0.47663929999999999</c:v>
                </c:pt>
                <c:pt idx="5110">
                  <c:v>0.47697240000000002</c:v>
                </c:pt>
                <c:pt idx="5111">
                  <c:v>0.47740640000000001</c:v>
                </c:pt>
                <c:pt idx="5112">
                  <c:v>0.47795080000000001</c:v>
                </c:pt>
                <c:pt idx="5113">
                  <c:v>0.47860409999999998</c:v>
                </c:pt>
                <c:pt idx="5114">
                  <c:v>0.47935260000000002</c:v>
                </c:pt>
                <c:pt idx="5115">
                  <c:v>0.48017910000000003</c:v>
                </c:pt>
                <c:pt idx="5116">
                  <c:v>0.48106939999999998</c:v>
                </c:pt>
                <c:pt idx="5117">
                  <c:v>0.48201159999999998</c:v>
                </c:pt>
                <c:pt idx="5118">
                  <c:v>0.48299750000000002</c:v>
                </c:pt>
                <c:pt idx="5119">
                  <c:v>0.48402010000000001</c:v>
                </c:pt>
                <c:pt idx="5120">
                  <c:v>0.48506830000000001</c:v>
                </c:pt>
                <c:pt idx="5121">
                  <c:v>0.48612899999999998</c:v>
                </c:pt>
                <c:pt idx="5122">
                  <c:v>0.48718679999999998</c:v>
                </c:pt>
                <c:pt idx="5123">
                  <c:v>0.48822359999999998</c:v>
                </c:pt>
                <c:pt idx="5124">
                  <c:v>0.48922339999999997</c:v>
                </c:pt>
                <c:pt idx="5125">
                  <c:v>0.49016929999999997</c:v>
                </c:pt>
                <c:pt idx="5126">
                  <c:v>0.49104579999999998</c:v>
                </c:pt>
                <c:pt idx="5127">
                  <c:v>0.49184240000000001</c:v>
                </c:pt>
                <c:pt idx="5128">
                  <c:v>0.49255660000000001</c:v>
                </c:pt>
                <c:pt idx="5129">
                  <c:v>0.49320039999999998</c:v>
                </c:pt>
                <c:pt idx="5130">
                  <c:v>0.49380039999999997</c:v>
                </c:pt>
                <c:pt idx="5131">
                  <c:v>0.49439470000000002</c:v>
                </c:pt>
                <c:pt idx="5132">
                  <c:v>0.49502000000000002</c:v>
                </c:pt>
                <c:pt idx="5133">
                  <c:v>0.49570140000000001</c:v>
                </c:pt>
                <c:pt idx="5134">
                  <c:v>0.49643900000000002</c:v>
                </c:pt>
                <c:pt idx="5135">
                  <c:v>0.49720310000000001</c:v>
                </c:pt>
                <c:pt idx="5136">
                  <c:v>0.4979517</c:v>
                </c:pt>
                <c:pt idx="5137">
                  <c:v>0.49863299999999999</c:v>
                </c:pt>
                <c:pt idx="5138">
                  <c:v>0.49921359999999998</c:v>
                </c:pt>
                <c:pt idx="5139">
                  <c:v>0.49968649999999998</c:v>
                </c:pt>
                <c:pt idx="5140">
                  <c:v>0.50007100000000004</c:v>
                </c:pt>
                <c:pt idx="5141">
                  <c:v>0.50040359999999995</c:v>
                </c:pt>
                <c:pt idx="5142">
                  <c:v>0.50071770000000004</c:v>
                </c:pt>
                <c:pt idx="5143">
                  <c:v>0.50103600000000004</c:v>
                </c:pt>
                <c:pt idx="5144">
                  <c:v>0.50135859999999999</c:v>
                </c:pt>
                <c:pt idx="5145">
                  <c:v>0.50167459999999997</c:v>
                </c:pt>
                <c:pt idx="5146">
                  <c:v>0.50196960000000002</c:v>
                </c:pt>
                <c:pt idx="5147">
                  <c:v>0.50224270000000004</c:v>
                </c:pt>
                <c:pt idx="5148">
                  <c:v>0.50250879999999998</c:v>
                </c:pt>
                <c:pt idx="5149">
                  <c:v>0.5027952</c:v>
                </c:pt>
                <c:pt idx="5150">
                  <c:v>0.50312970000000001</c:v>
                </c:pt>
                <c:pt idx="5151">
                  <c:v>0.50352940000000002</c:v>
                </c:pt>
                <c:pt idx="5152">
                  <c:v>0.50399240000000001</c:v>
                </c:pt>
                <c:pt idx="5153">
                  <c:v>0.50449869999999997</c:v>
                </c:pt>
                <c:pt idx="5154">
                  <c:v>0.50502539999999996</c:v>
                </c:pt>
                <c:pt idx="5155">
                  <c:v>0.50555170000000005</c:v>
                </c:pt>
                <c:pt idx="5156">
                  <c:v>0.50607089999999999</c:v>
                </c:pt>
                <c:pt idx="5157">
                  <c:v>0.50658910000000001</c:v>
                </c:pt>
                <c:pt idx="5158">
                  <c:v>0.50711910000000004</c:v>
                </c:pt>
                <c:pt idx="5159">
                  <c:v>0.50766920000000004</c:v>
                </c:pt>
                <c:pt idx="5160">
                  <c:v>0.50823969999999996</c:v>
                </c:pt>
                <c:pt idx="5161">
                  <c:v>0.50881929999999997</c:v>
                </c:pt>
                <c:pt idx="5162">
                  <c:v>0.50939029999999996</c:v>
                </c:pt>
                <c:pt idx="5163">
                  <c:v>0.5099399</c:v>
                </c:pt>
                <c:pt idx="5164">
                  <c:v>0.51046139999999995</c:v>
                </c:pt>
                <c:pt idx="5165">
                  <c:v>0.51096249999999999</c:v>
                </c:pt>
                <c:pt idx="5166">
                  <c:v>0.51145680000000004</c:v>
                </c:pt>
                <c:pt idx="5167">
                  <c:v>0.51196079999999999</c:v>
                </c:pt>
                <c:pt idx="5168">
                  <c:v>0.51248660000000001</c:v>
                </c:pt>
                <c:pt idx="5169">
                  <c:v>0.51304000000000005</c:v>
                </c:pt>
                <c:pt idx="5170">
                  <c:v>0.51361999999999997</c:v>
                </c:pt>
                <c:pt idx="5171">
                  <c:v>0.51422100000000004</c:v>
                </c:pt>
                <c:pt idx="5172">
                  <c:v>0.51483199999999996</c:v>
                </c:pt>
                <c:pt idx="5173">
                  <c:v>0.51544060000000003</c:v>
                </c:pt>
                <c:pt idx="5174">
                  <c:v>0.51603200000000005</c:v>
                </c:pt>
                <c:pt idx="5175">
                  <c:v>0.5165921</c:v>
                </c:pt>
                <c:pt idx="5176">
                  <c:v>0.51711119999999999</c:v>
                </c:pt>
                <c:pt idx="5177">
                  <c:v>0.51758709999999997</c:v>
                </c:pt>
                <c:pt idx="5178">
                  <c:v>0.51803060000000001</c:v>
                </c:pt>
                <c:pt idx="5179">
                  <c:v>0.51846270000000005</c:v>
                </c:pt>
                <c:pt idx="5180">
                  <c:v>0.51890369999999997</c:v>
                </c:pt>
                <c:pt idx="5181">
                  <c:v>0.51937429999999996</c:v>
                </c:pt>
                <c:pt idx="5182">
                  <c:v>0.51987779999999995</c:v>
                </c:pt>
                <c:pt idx="5183">
                  <c:v>0.52040739999999996</c:v>
                </c:pt>
                <c:pt idx="5184">
                  <c:v>0.52094459999999998</c:v>
                </c:pt>
                <c:pt idx="5185">
                  <c:v>0.5214742</c:v>
                </c:pt>
                <c:pt idx="5186">
                  <c:v>0.52198860000000002</c:v>
                </c:pt>
                <c:pt idx="5187">
                  <c:v>0.52249440000000003</c:v>
                </c:pt>
                <c:pt idx="5188">
                  <c:v>0.52300639999999998</c:v>
                </c:pt>
                <c:pt idx="5189">
                  <c:v>0.52353649999999996</c:v>
                </c:pt>
                <c:pt idx="5190">
                  <c:v>0.52408560000000004</c:v>
                </c:pt>
                <c:pt idx="5191">
                  <c:v>0.52463950000000004</c:v>
                </c:pt>
                <c:pt idx="5192">
                  <c:v>0.52517290000000005</c:v>
                </c:pt>
                <c:pt idx="5193">
                  <c:v>0.52566440000000003</c:v>
                </c:pt>
                <c:pt idx="5194">
                  <c:v>0.52610699999999999</c:v>
                </c:pt>
                <c:pt idx="5195">
                  <c:v>0.52651760000000003</c:v>
                </c:pt>
                <c:pt idx="5196">
                  <c:v>0.52693250000000003</c:v>
                </c:pt>
                <c:pt idx="5197">
                  <c:v>0.52739409999999998</c:v>
                </c:pt>
                <c:pt idx="5198">
                  <c:v>0.52793420000000002</c:v>
                </c:pt>
                <c:pt idx="5199">
                  <c:v>0.52856329999999996</c:v>
                </c:pt>
                <c:pt idx="5200">
                  <c:v>0.52926839999999997</c:v>
                </c:pt>
                <c:pt idx="5201">
                  <c:v>0.53002260000000001</c:v>
                </c:pt>
                <c:pt idx="5202">
                  <c:v>0.5307963</c:v>
                </c:pt>
                <c:pt idx="5203">
                  <c:v>0.53157620000000005</c:v>
                </c:pt>
                <c:pt idx="5204">
                  <c:v>0.53236229999999995</c:v>
                </c:pt>
                <c:pt idx="5205">
                  <c:v>0.53316790000000003</c:v>
                </c:pt>
                <c:pt idx="5206">
                  <c:v>0.53400729999999996</c:v>
                </c:pt>
                <c:pt idx="5207">
                  <c:v>0.53489050000000005</c:v>
                </c:pt>
                <c:pt idx="5208">
                  <c:v>0.5358174</c:v>
                </c:pt>
                <c:pt idx="5209">
                  <c:v>0.53679049999999995</c:v>
                </c:pt>
                <c:pt idx="5210">
                  <c:v>0.53782350000000001</c:v>
                </c:pt>
                <c:pt idx="5211">
                  <c:v>0.53894560000000002</c:v>
                </c:pt>
                <c:pt idx="5212">
                  <c:v>0.54020319999999999</c:v>
                </c:pt>
                <c:pt idx="5213">
                  <c:v>0.54164449999999997</c:v>
                </c:pt>
                <c:pt idx="5214">
                  <c:v>0.54330369999999995</c:v>
                </c:pt>
                <c:pt idx="5215">
                  <c:v>0.54518330000000004</c:v>
                </c:pt>
                <c:pt idx="5216">
                  <c:v>0.5472532</c:v>
                </c:pt>
                <c:pt idx="5217">
                  <c:v>0.54945580000000005</c:v>
                </c:pt>
                <c:pt idx="5218">
                  <c:v>0.551728</c:v>
                </c:pt>
                <c:pt idx="5219">
                  <c:v>0.55401199999999995</c:v>
                </c:pt>
                <c:pt idx="5220">
                  <c:v>0.55627320000000002</c:v>
                </c:pt>
                <c:pt idx="5221">
                  <c:v>0.55849870000000001</c:v>
                </c:pt>
                <c:pt idx="5222">
                  <c:v>0.56068609999999997</c:v>
                </c:pt>
                <c:pt idx="5223">
                  <c:v>0.56283309999999998</c:v>
                </c:pt>
                <c:pt idx="5224">
                  <c:v>0.56492819999999999</c:v>
                </c:pt>
                <c:pt idx="5225">
                  <c:v>0.56694809999999995</c:v>
                </c:pt>
                <c:pt idx="5226">
                  <c:v>0.56886760000000003</c:v>
                </c:pt>
                <c:pt idx="5227">
                  <c:v>0.57066680000000003</c:v>
                </c:pt>
                <c:pt idx="5228">
                  <c:v>0.5723374</c:v>
                </c:pt>
                <c:pt idx="5229">
                  <c:v>0.57388349999999999</c:v>
                </c:pt>
                <c:pt idx="5230">
                  <c:v>0.57531239999999995</c:v>
                </c:pt>
                <c:pt idx="5231">
                  <c:v>0.57663089999999995</c:v>
                </c:pt>
                <c:pt idx="5232">
                  <c:v>0.57783960000000001</c:v>
                </c:pt>
                <c:pt idx="5233">
                  <c:v>0.57893309999999998</c:v>
                </c:pt>
                <c:pt idx="5234">
                  <c:v>0.57990799999999998</c:v>
                </c:pt>
                <c:pt idx="5235">
                  <c:v>0.580766</c:v>
                </c:pt>
                <c:pt idx="5236">
                  <c:v>0.58151589999999997</c:v>
                </c:pt>
                <c:pt idx="5237">
                  <c:v>0.58216880000000004</c:v>
                </c:pt>
                <c:pt idx="5238">
                  <c:v>0.58272829999999998</c:v>
                </c:pt>
                <c:pt idx="5239">
                  <c:v>0.58318559999999997</c:v>
                </c:pt>
                <c:pt idx="5240">
                  <c:v>0.58351920000000002</c:v>
                </c:pt>
                <c:pt idx="5241">
                  <c:v>0.58370140000000004</c:v>
                </c:pt>
                <c:pt idx="5242">
                  <c:v>0.58370619999999995</c:v>
                </c:pt>
                <c:pt idx="5243">
                  <c:v>0.58352490000000001</c:v>
                </c:pt>
                <c:pt idx="5244">
                  <c:v>0.58316369999999995</c:v>
                </c:pt>
                <c:pt idx="5245">
                  <c:v>0.58264939999999998</c:v>
                </c:pt>
                <c:pt idx="5246">
                  <c:v>0.58201360000000002</c:v>
                </c:pt>
                <c:pt idx="5247">
                  <c:v>0.58128749999999996</c:v>
                </c:pt>
                <c:pt idx="5248">
                  <c:v>0.58049759999999995</c:v>
                </c:pt>
                <c:pt idx="5249">
                  <c:v>0.57966110000000004</c:v>
                </c:pt>
                <c:pt idx="5250">
                  <c:v>0.57879320000000001</c:v>
                </c:pt>
                <c:pt idx="5251">
                  <c:v>0.57790710000000001</c:v>
                </c:pt>
                <c:pt idx="5252">
                  <c:v>0.57701440000000004</c:v>
                </c:pt>
                <c:pt idx="5253">
                  <c:v>0.57611990000000002</c:v>
                </c:pt>
                <c:pt idx="5254">
                  <c:v>0.57521770000000005</c:v>
                </c:pt>
                <c:pt idx="5255">
                  <c:v>0.5742912</c:v>
                </c:pt>
                <c:pt idx="5256">
                  <c:v>0.57331390000000004</c:v>
                </c:pt>
                <c:pt idx="5257">
                  <c:v>0.57225939999999997</c:v>
                </c:pt>
                <c:pt idx="5258">
                  <c:v>0.57111500000000004</c:v>
                </c:pt>
                <c:pt idx="5259">
                  <c:v>0.56988640000000002</c:v>
                </c:pt>
                <c:pt idx="5260">
                  <c:v>0.5685945</c:v>
                </c:pt>
                <c:pt idx="5261">
                  <c:v>0.56726880000000002</c:v>
                </c:pt>
                <c:pt idx="5262">
                  <c:v>0.56593700000000002</c:v>
                </c:pt>
                <c:pt idx="5263">
                  <c:v>0.56461410000000001</c:v>
                </c:pt>
                <c:pt idx="5264">
                  <c:v>0.56330279999999999</c:v>
                </c:pt>
                <c:pt idx="5265">
                  <c:v>0.56199469999999996</c:v>
                </c:pt>
                <c:pt idx="5266">
                  <c:v>0.56068180000000001</c:v>
                </c:pt>
                <c:pt idx="5267">
                  <c:v>0.55935990000000002</c:v>
                </c:pt>
                <c:pt idx="5268">
                  <c:v>0.55803230000000004</c:v>
                </c:pt>
                <c:pt idx="5269">
                  <c:v>0.55670090000000005</c:v>
                </c:pt>
                <c:pt idx="5270">
                  <c:v>0.55536339999999995</c:v>
                </c:pt>
                <c:pt idx="5271">
                  <c:v>0.55400959999999999</c:v>
                </c:pt>
                <c:pt idx="5272">
                  <c:v>0.55262489999999997</c:v>
                </c:pt>
                <c:pt idx="5273">
                  <c:v>0.55120170000000002</c:v>
                </c:pt>
                <c:pt idx="5274">
                  <c:v>0.54974749999999994</c:v>
                </c:pt>
                <c:pt idx="5275">
                  <c:v>0.54829139999999998</c:v>
                </c:pt>
                <c:pt idx="5276">
                  <c:v>0.54687730000000001</c:v>
                </c:pt>
                <c:pt idx="5277">
                  <c:v>0.54555640000000005</c:v>
                </c:pt>
                <c:pt idx="5278">
                  <c:v>0.54436390000000001</c:v>
                </c:pt>
                <c:pt idx="5279">
                  <c:v>0.5433152</c:v>
                </c:pt>
                <c:pt idx="5280">
                  <c:v>0.54240200000000005</c:v>
                </c:pt>
                <c:pt idx="5281">
                  <c:v>0.541605</c:v>
                </c:pt>
                <c:pt idx="5282">
                  <c:v>0.54090550000000004</c:v>
                </c:pt>
                <c:pt idx="5283">
                  <c:v>0.54029550000000004</c:v>
                </c:pt>
                <c:pt idx="5284">
                  <c:v>0.53978159999999997</c:v>
                </c:pt>
                <c:pt idx="5285">
                  <c:v>0.53937330000000006</c:v>
                </c:pt>
                <c:pt idx="5286">
                  <c:v>0.53907210000000005</c:v>
                </c:pt>
                <c:pt idx="5287">
                  <c:v>0.53886040000000002</c:v>
                </c:pt>
                <c:pt idx="5288">
                  <c:v>0.53870189999999996</c:v>
                </c:pt>
                <c:pt idx="5289">
                  <c:v>0.53855439999999999</c:v>
                </c:pt>
                <c:pt idx="5290">
                  <c:v>0.53838969999999997</c:v>
                </c:pt>
                <c:pt idx="5291">
                  <c:v>0.53820610000000002</c:v>
                </c:pt>
                <c:pt idx="5292">
                  <c:v>0.53803579999999995</c:v>
                </c:pt>
                <c:pt idx="5293">
                  <c:v>0.53792969999999996</c:v>
                </c:pt>
                <c:pt idx="5294">
                  <c:v>0.53794719999999996</c:v>
                </c:pt>
                <c:pt idx="5295">
                  <c:v>0.53812660000000001</c:v>
                </c:pt>
                <c:pt idx="5296">
                  <c:v>0.53847590000000001</c:v>
                </c:pt>
                <c:pt idx="5297">
                  <c:v>0.53897170000000005</c:v>
                </c:pt>
                <c:pt idx="5298">
                  <c:v>0.53957370000000004</c:v>
                </c:pt>
                <c:pt idx="5299">
                  <c:v>0.54024309999999998</c:v>
                </c:pt>
                <c:pt idx="5300">
                  <c:v>0.54095260000000001</c:v>
                </c:pt>
                <c:pt idx="5301">
                  <c:v>0.54169970000000001</c:v>
                </c:pt>
                <c:pt idx="5302">
                  <c:v>0.54249530000000001</c:v>
                </c:pt>
                <c:pt idx="5303">
                  <c:v>0.54335800000000001</c:v>
                </c:pt>
                <c:pt idx="5304">
                  <c:v>0.54430109999999998</c:v>
                </c:pt>
                <c:pt idx="5305">
                  <c:v>0.54533030000000005</c:v>
                </c:pt>
                <c:pt idx="5306">
                  <c:v>0.54644329999999997</c:v>
                </c:pt>
                <c:pt idx="5307">
                  <c:v>0.54763629999999996</c:v>
                </c:pt>
                <c:pt idx="5308">
                  <c:v>0.54891009999999996</c:v>
                </c:pt>
                <c:pt idx="5309">
                  <c:v>0.5502705</c:v>
                </c:pt>
                <c:pt idx="5310">
                  <c:v>0.55172469999999996</c:v>
                </c:pt>
                <c:pt idx="5311">
                  <c:v>0.55327680000000001</c:v>
                </c:pt>
                <c:pt idx="5312">
                  <c:v>0.55492850000000005</c:v>
                </c:pt>
                <c:pt idx="5313">
                  <c:v>0.55667719999999998</c:v>
                </c:pt>
                <c:pt idx="5314">
                  <c:v>0.55851770000000001</c:v>
                </c:pt>
                <c:pt idx="5315">
                  <c:v>0.56045250000000002</c:v>
                </c:pt>
                <c:pt idx="5316">
                  <c:v>0.56248189999999998</c:v>
                </c:pt>
                <c:pt idx="5317">
                  <c:v>0.56461030000000001</c:v>
                </c:pt>
                <c:pt idx="5318">
                  <c:v>0.56683300000000003</c:v>
                </c:pt>
                <c:pt idx="5319">
                  <c:v>0.56913749999999996</c:v>
                </c:pt>
                <c:pt idx="5320">
                  <c:v>0.57150429999999997</c:v>
                </c:pt>
                <c:pt idx="5321">
                  <c:v>0.57391349999999997</c:v>
                </c:pt>
                <c:pt idx="5322">
                  <c:v>0.57635309999999995</c:v>
                </c:pt>
                <c:pt idx="5323">
                  <c:v>0.57882409999999995</c:v>
                </c:pt>
                <c:pt idx="5324">
                  <c:v>0.58133939999999995</c:v>
                </c:pt>
                <c:pt idx="5325">
                  <c:v>0.58391409999999999</c:v>
                </c:pt>
                <c:pt idx="5326">
                  <c:v>0.58655259999999998</c:v>
                </c:pt>
                <c:pt idx="5327">
                  <c:v>0.58924160000000003</c:v>
                </c:pt>
                <c:pt idx="5328">
                  <c:v>0.59194860000000005</c:v>
                </c:pt>
                <c:pt idx="5329">
                  <c:v>0.59462999999999999</c:v>
                </c:pt>
                <c:pt idx="5330">
                  <c:v>0.59723760000000004</c:v>
                </c:pt>
                <c:pt idx="5331">
                  <c:v>0.59973909999999997</c:v>
                </c:pt>
                <c:pt idx="5332">
                  <c:v>0.60210779999999997</c:v>
                </c:pt>
                <c:pt idx="5333">
                  <c:v>0.60432949999999996</c:v>
                </c:pt>
                <c:pt idx="5334">
                  <c:v>0.60638700000000001</c:v>
                </c:pt>
                <c:pt idx="5335">
                  <c:v>0.60825130000000005</c:v>
                </c:pt>
                <c:pt idx="5336">
                  <c:v>0.60988149999999997</c:v>
                </c:pt>
                <c:pt idx="5337">
                  <c:v>0.61123439999999996</c:v>
                </c:pt>
                <c:pt idx="5338">
                  <c:v>0.61226639999999999</c:v>
                </c:pt>
                <c:pt idx="5339">
                  <c:v>0.61295120000000003</c:v>
                </c:pt>
                <c:pt idx="5340">
                  <c:v>0.61327900000000002</c:v>
                </c:pt>
                <c:pt idx="5341">
                  <c:v>0.6132533</c:v>
                </c:pt>
                <c:pt idx="5342">
                  <c:v>0.61288030000000004</c:v>
                </c:pt>
                <c:pt idx="5343">
                  <c:v>0.61215980000000003</c:v>
                </c:pt>
                <c:pt idx="5344">
                  <c:v>0.61108399999999996</c:v>
                </c:pt>
                <c:pt idx="5345">
                  <c:v>0.6096393</c:v>
                </c:pt>
                <c:pt idx="5346">
                  <c:v>0.60782119999999995</c:v>
                </c:pt>
                <c:pt idx="5347">
                  <c:v>0.6056395</c:v>
                </c:pt>
                <c:pt idx="5348">
                  <c:v>0.60312410000000005</c:v>
                </c:pt>
                <c:pt idx="5349">
                  <c:v>0.60031999999999996</c:v>
                </c:pt>
                <c:pt idx="5350">
                  <c:v>0.59728130000000001</c:v>
                </c:pt>
                <c:pt idx="5351">
                  <c:v>0.59405370000000002</c:v>
                </c:pt>
                <c:pt idx="5352">
                  <c:v>0.59067670000000005</c:v>
                </c:pt>
                <c:pt idx="5353">
                  <c:v>0.5871826</c:v>
                </c:pt>
                <c:pt idx="5354">
                  <c:v>0.58359720000000004</c:v>
                </c:pt>
                <c:pt idx="5355">
                  <c:v>0.57994800000000002</c:v>
                </c:pt>
                <c:pt idx="5356">
                  <c:v>0.57626599999999994</c:v>
                </c:pt>
                <c:pt idx="5357">
                  <c:v>0.57257590000000003</c:v>
                </c:pt>
                <c:pt idx="5358">
                  <c:v>0.5688976</c:v>
                </c:pt>
                <c:pt idx="5359">
                  <c:v>0.56523840000000003</c:v>
                </c:pt>
                <c:pt idx="5360">
                  <c:v>0.56159539999999997</c:v>
                </c:pt>
                <c:pt idx="5361">
                  <c:v>0.55796670000000004</c:v>
                </c:pt>
                <c:pt idx="5362">
                  <c:v>0.55436180000000002</c:v>
                </c:pt>
                <c:pt idx="5363">
                  <c:v>0.55080819999999997</c:v>
                </c:pt>
                <c:pt idx="5364">
                  <c:v>0.54735409999999995</c:v>
                </c:pt>
                <c:pt idx="5365">
                  <c:v>0.54405420000000004</c:v>
                </c:pt>
                <c:pt idx="5366">
                  <c:v>0.5409583</c:v>
                </c:pt>
                <c:pt idx="5367">
                  <c:v>0.53809709999999999</c:v>
                </c:pt>
                <c:pt idx="5368">
                  <c:v>0.53547290000000003</c:v>
                </c:pt>
                <c:pt idx="5369">
                  <c:v>0.53306229999999999</c:v>
                </c:pt>
                <c:pt idx="5370">
                  <c:v>0.53082390000000002</c:v>
                </c:pt>
                <c:pt idx="5371">
                  <c:v>0.52871599999999996</c:v>
                </c:pt>
                <c:pt idx="5372">
                  <c:v>0.52670510000000004</c:v>
                </c:pt>
                <c:pt idx="5373">
                  <c:v>0.52477030000000002</c:v>
                </c:pt>
                <c:pt idx="5374">
                  <c:v>0.52290360000000002</c:v>
                </c:pt>
                <c:pt idx="5375">
                  <c:v>0.52110920000000005</c:v>
                </c:pt>
                <c:pt idx="5376">
                  <c:v>0.51939579999999996</c:v>
                </c:pt>
                <c:pt idx="5377">
                  <c:v>0.51777649999999997</c:v>
                </c:pt>
                <c:pt idx="5378">
                  <c:v>0.51626709999999998</c:v>
                </c:pt>
                <c:pt idx="5379">
                  <c:v>0.51487910000000003</c:v>
                </c:pt>
                <c:pt idx="5380">
                  <c:v>0.5136191</c:v>
                </c:pt>
                <c:pt idx="5381">
                  <c:v>0.51247989999999999</c:v>
                </c:pt>
                <c:pt idx="5382">
                  <c:v>0.51143970000000005</c:v>
                </c:pt>
                <c:pt idx="5383">
                  <c:v>0.51046519999999995</c:v>
                </c:pt>
                <c:pt idx="5384">
                  <c:v>0.50952209999999998</c:v>
                </c:pt>
                <c:pt idx="5385">
                  <c:v>0.5085885</c:v>
                </c:pt>
                <c:pt idx="5386">
                  <c:v>0.507664</c:v>
                </c:pt>
                <c:pt idx="5387">
                  <c:v>0.506776</c:v>
                </c:pt>
                <c:pt idx="5388">
                  <c:v>0.50596669999999999</c:v>
                </c:pt>
                <c:pt idx="5389">
                  <c:v>0.50527569999999999</c:v>
                </c:pt>
                <c:pt idx="5390">
                  <c:v>0.50472329999999999</c:v>
                </c:pt>
                <c:pt idx="5391">
                  <c:v>0.50429930000000001</c:v>
                </c:pt>
                <c:pt idx="5392">
                  <c:v>0.50396479999999999</c:v>
                </c:pt>
                <c:pt idx="5393">
                  <c:v>0.50366599999999995</c:v>
                </c:pt>
                <c:pt idx="5394">
                  <c:v>0.50335960000000002</c:v>
                </c:pt>
                <c:pt idx="5395">
                  <c:v>0.50302409999999997</c:v>
                </c:pt>
                <c:pt idx="5396">
                  <c:v>0.50267240000000002</c:v>
                </c:pt>
                <c:pt idx="5397">
                  <c:v>0.50233459999999996</c:v>
                </c:pt>
                <c:pt idx="5398">
                  <c:v>0.50204720000000003</c:v>
                </c:pt>
                <c:pt idx="5399">
                  <c:v>0.5018321</c:v>
                </c:pt>
                <c:pt idx="5400">
                  <c:v>0.50168699999999999</c:v>
                </c:pt>
                <c:pt idx="5401">
                  <c:v>0.50159039999999999</c:v>
                </c:pt>
                <c:pt idx="5402">
                  <c:v>0.50151040000000002</c:v>
                </c:pt>
                <c:pt idx="5403">
                  <c:v>0.50142430000000004</c:v>
                </c:pt>
                <c:pt idx="5404">
                  <c:v>0.50132290000000002</c:v>
                </c:pt>
                <c:pt idx="5405">
                  <c:v>0.50121400000000005</c:v>
                </c:pt>
                <c:pt idx="5406">
                  <c:v>0.50110739999999998</c:v>
                </c:pt>
                <c:pt idx="5407">
                  <c:v>0.50100610000000001</c:v>
                </c:pt>
                <c:pt idx="5408">
                  <c:v>0.50089939999999999</c:v>
                </c:pt>
                <c:pt idx="5409">
                  <c:v>0.50076759999999998</c:v>
                </c:pt>
                <c:pt idx="5410">
                  <c:v>0.5005887</c:v>
                </c:pt>
                <c:pt idx="5411">
                  <c:v>0.50035560000000001</c:v>
                </c:pt>
                <c:pt idx="5412">
                  <c:v>0.50008240000000004</c:v>
                </c:pt>
                <c:pt idx="5413">
                  <c:v>0.4998012</c:v>
                </c:pt>
                <c:pt idx="5414">
                  <c:v>0.49955379999999999</c:v>
                </c:pt>
                <c:pt idx="5415">
                  <c:v>0.49937199999999998</c:v>
                </c:pt>
                <c:pt idx="5416">
                  <c:v>0.49926920000000002</c:v>
                </c:pt>
                <c:pt idx="5417">
                  <c:v>0.49923450000000003</c:v>
                </c:pt>
                <c:pt idx="5418">
                  <c:v>0.49924639999999998</c:v>
                </c:pt>
                <c:pt idx="5419">
                  <c:v>0.49927729999999998</c:v>
                </c:pt>
                <c:pt idx="5420">
                  <c:v>0.49931490000000001</c:v>
                </c:pt>
                <c:pt idx="5421">
                  <c:v>0.49936199999999997</c:v>
                </c:pt>
                <c:pt idx="5422">
                  <c:v>0.49943910000000002</c:v>
                </c:pt>
                <c:pt idx="5423">
                  <c:v>0.49957000000000001</c:v>
                </c:pt>
                <c:pt idx="5424">
                  <c:v>0.49977359999999998</c:v>
                </c:pt>
                <c:pt idx="5425">
                  <c:v>0.50005719999999998</c:v>
                </c:pt>
                <c:pt idx="5426">
                  <c:v>0.50041080000000004</c:v>
                </c:pt>
                <c:pt idx="5427">
                  <c:v>0.50081520000000002</c:v>
                </c:pt>
                <c:pt idx="5428">
                  <c:v>0.50124440000000003</c:v>
                </c:pt>
                <c:pt idx="5429">
                  <c:v>0.50167269999999997</c:v>
                </c:pt>
                <c:pt idx="5430">
                  <c:v>0.502081</c:v>
                </c:pt>
                <c:pt idx="5431">
                  <c:v>0.5024573</c:v>
                </c:pt>
                <c:pt idx="5432">
                  <c:v>0.5027971</c:v>
                </c:pt>
                <c:pt idx="5433">
                  <c:v>0.50310310000000003</c:v>
                </c:pt>
                <c:pt idx="5434">
                  <c:v>0.50338479999999997</c:v>
                </c:pt>
                <c:pt idx="5435">
                  <c:v>0.50365409999999999</c:v>
                </c:pt>
                <c:pt idx="5436">
                  <c:v>0.50392060000000005</c:v>
                </c:pt>
                <c:pt idx="5437">
                  <c:v>0.50418839999999998</c:v>
                </c:pt>
                <c:pt idx="5438">
                  <c:v>0.5044535</c:v>
                </c:pt>
                <c:pt idx="5439">
                  <c:v>0.50470230000000005</c:v>
                </c:pt>
                <c:pt idx="5440">
                  <c:v>0.50492219999999999</c:v>
                </c:pt>
                <c:pt idx="5441">
                  <c:v>0.50510730000000004</c:v>
                </c:pt>
                <c:pt idx="5442">
                  <c:v>0.5052681</c:v>
                </c:pt>
                <c:pt idx="5443">
                  <c:v>0.50542900000000002</c:v>
                </c:pt>
                <c:pt idx="5444">
                  <c:v>0.50562169999999995</c:v>
                </c:pt>
                <c:pt idx="5445">
                  <c:v>0.50587340000000003</c:v>
                </c:pt>
                <c:pt idx="5446">
                  <c:v>0.50619170000000002</c:v>
                </c:pt>
                <c:pt idx="5447">
                  <c:v>0.5065596</c:v>
                </c:pt>
                <c:pt idx="5448">
                  <c:v>0.50693829999999995</c:v>
                </c:pt>
                <c:pt idx="5449">
                  <c:v>0.50728090000000003</c:v>
                </c:pt>
                <c:pt idx="5450">
                  <c:v>0.50755550000000005</c:v>
                </c:pt>
                <c:pt idx="5451">
                  <c:v>0.50775530000000002</c:v>
                </c:pt>
                <c:pt idx="5452">
                  <c:v>0.50790480000000005</c:v>
                </c:pt>
                <c:pt idx="5453">
                  <c:v>0.50804890000000003</c:v>
                </c:pt>
                <c:pt idx="5454">
                  <c:v>0.50823879999999999</c:v>
                </c:pt>
                <c:pt idx="5455">
                  <c:v>0.50850899999999999</c:v>
                </c:pt>
                <c:pt idx="5456">
                  <c:v>0.50886399999999998</c:v>
                </c:pt>
                <c:pt idx="5457">
                  <c:v>0.50928320000000005</c:v>
                </c:pt>
                <c:pt idx="5458">
                  <c:v>0.50972530000000005</c:v>
                </c:pt>
                <c:pt idx="5459">
                  <c:v>0.51015069999999996</c:v>
                </c:pt>
                <c:pt idx="5460">
                  <c:v>0.51052900000000001</c:v>
                </c:pt>
                <c:pt idx="5461">
                  <c:v>0.51085349999999996</c:v>
                </c:pt>
                <c:pt idx="5462">
                  <c:v>0.51113470000000005</c:v>
                </c:pt>
                <c:pt idx="5463">
                  <c:v>0.5113955</c:v>
                </c:pt>
                <c:pt idx="5464">
                  <c:v>0.51166</c:v>
                </c:pt>
                <c:pt idx="5465">
                  <c:v>0.51194839999999997</c:v>
                </c:pt>
                <c:pt idx="5466">
                  <c:v>0.51227250000000002</c:v>
                </c:pt>
                <c:pt idx="5467">
                  <c:v>0.51263930000000002</c:v>
                </c:pt>
                <c:pt idx="5468">
                  <c:v>0.51304850000000002</c:v>
                </c:pt>
                <c:pt idx="5469">
                  <c:v>0.51349400000000001</c:v>
                </c:pt>
                <c:pt idx="5470">
                  <c:v>0.51396120000000001</c:v>
                </c:pt>
                <c:pt idx="5471">
                  <c:v>0.5144261</c:v>
                </c:pt>
                <c:pt idx="5472">
                  <c:v>0.51485820000000004</c:v>
                </c:pt>
                <c:pt idx="5473">
                  <c:v>0.51522599999999996</c:v>
                </c:pt>
                <c:pt idx="5474">
                  <c:v>0.51550819999999997</c:v>
                </c:pt>
                <c:pt idx="5475">
                  <c:v>0.51570229999999995</c:v>
                </c:pt>
                <c:pt idx="5476">
                  <c:v>0.51582740000000005</c:v>
                </c:pt>
                <c:pt idx="5477">
                  <c:v>0.51592260000000001</c:v>
                </c:pt>
                <c:pt idx="5478">
                  <c:v>0.5160382</c:v>
                </c:pt>
                <c:pt idx="5479">
                  <c:v>0.51621720000000004</c:v>
                </c:pt>
                <c:pt idx="5480">
                  <c:v>0.51649080000000003</c:v>
                </c:pt>
                <c:pt idx="5481">
                  <c:v>0.51686860000000001</c:v>
                </c:pt>
                <c:pt idx="5482">
                  <c:v>0.5173392</c:v>
                </c:pt>
                <c:pt idx="5483">
                  <c:v>0.51787830000000001</c:v>
                </c:pt>
                <c:pt idx="5484">
                  <c:v>0.51845549999999996</c:v>
                </c:pt>
                <c:pt idx="5485">
                  <c:v>0.51904649999999997</c:v>
                </c:pt>
                <c:pt idx="5486">
                  <c:v>0.51963219999999999</c:v>
                </c:pt>
                <c:pt idx="5487">
                  <c:v>0.5202061</c:v>
                </c:pt>
                <c:pt idx="5488">
                  <c:v>0.5207695</c:v>
                </c:pt>
                <c:pt idx="5489">
                  <c:v>0.52132860000000003</c:v>
                </c:pt>
                <c:pt idx="5490">
                  <c:v>0.52188769999999995</c:v>
                </c:pt>
                <c:pt idx="5491">
                  <c:v>0.52244869999999999</c:v>
                </c:pt>
                <c:pt idx="5492">
                  <c:v>0.52300539999999995</c:v>
                </c:pt>
                <c:pt idx="5493">
                  <c:v>0.5235455</c:v>
                </c:pt>
                <c:pt idx="5494">
                  <c:v>0.5240551</c:v>
                </c:pt>
                <c:pt idx="5495">
                  <c:v>0.52452290000000001</c:v>
                </c:pt>
                <c:pt idx="5496">
                  <c:v>0.52494640000000004</c:v>
                </c:pt>
                <c:pt idx="5497">
                  <c:v>0.52533609999999997</c:v>
                </c:pt>
                <c:pt idx="5498">
                  <c:v>0.52571389999999996</c:v>
                </c:pt>
                <c:pt idx="5499">
                  <c:v>0.52610270000000003</c:v>
                </c:pt>
                <c:pt idx="5500">
                  <c:v>0.52652100000000002</c:v>
                </c:pt>
                <c:pt idx="5501">
                  <c:v>0.52697400000000005</c:v>
                </c:pt>
                <c:pt idx="5502">
                  <c:v>0.52745169999999997</c:v>
                </c:pt>
                <c:pt idx="5503">
                  <c:v>0.52793659999999998</c:v>
                </c:pt>
                <c:pt idx="5504">
                  <c:v>0.52841099999999996</c:v>
                </c:pt>
                <c:pt idx="5505">
                  <c:v>0.52887300000000004</c:v>
                </c:pt>
                <c:pt idx="5506">
                  <c:v>0.52933929999999996</c:v>
                </c:pt>
                <c:pt idx="5507">
                  <c:v>0.52984419999999999</c:v>
                </c:pt>
                <c:pt idx="5508">
                  <c:v>0.53042230000000001</c:v>
                </c:pt>
                <c:pt idx="5509">
                  <c:v>0.53109660000000003</c:v>
                </c:pt>
                <c:pt idx="5510">
                  <c:v>0.53186409999999995</c:v>
                </c:pt>
                <c:pt idx="5511">
                  <c:v>0.53269489999999997</c:v>
                </c:pt>
                <c:pt idx="5512">
                  <c:v>0.53353810000000002</c:v>
                </c:pt>
                <c:pt idx="5513">
                  <c:v>0.53434179999999998</c:v>
                </c:pt>
                <c:pt idx="5514">
                  <c:v>0.53506980000000004</c:v>
                </c:pt>
                <c:pt idx="5515">
                  <c:v>0.53570890000000004</c:v>
                </c:pt>
                <c:pt idx="5516">
                  <c:v>0.53626850000000004</c:v>
                </c:pt>
                <c:pt idx="5517">
                  <c:v>0.53677240000000004</c:v>
                </c:pt>
                <c:pt idx="5518">
                  <c:v>0.53724300000000003</c:v>
                </c:pt>
                <c:pt idx="5519">
                  <c:v>0.53769460000000002</c:v>
                </c:pt>
                <c:pt idx="5520">
                  <c:v>0.53813140000000004</c:v>
                </c:pt>
                <c:pt idx="5521">
                  <c:v>0.53855439999999999</c:v>
                </c:pt>
                <c:pt idx="5522">
                  <c:v>0.53896650000000002</c:v>
                </c:pt>
                <c:pt idx="5523">
                  <c:v>0.53938280000000005</c:v>
                </c:pt>
                <c:pt idx="5524">
                  <c:v>0.53982160000000001</c:v>
                </c:pt>
                <c:pt idx="5525">
                  <c:v>0.54030069999999997</c:v>
                </c:pt>
                <c:pt idx="5526">
                  <c:v>0.54082660000000005</c:v>
                </c:pt>
                <c:pt idx="5527">
                  <c:v>0.54138989999999998</c:v>
                </c:pt>
                <c:pt idx="5528">
                  <c:v>0.54197139999999999</c:v>
                </c:pt>
                <c:pt idx="5529">
                  <c:v>0.54254760000000002</c:v>
                </c:pt>
                <c:pt idx="5530">
                  <c:v>0.54310670000000005</c:v>
                </c:pt>
                <c:pt idx="5531">
                  <c:v>0.54365209999999997</c:v>
                </c:pt>
                <c:pt idx="5532">
                  <c:v>0.54419930000000005</c:v>
                </c:pt>
                <c:pt idx="5533">
                  <c:v>0.54476979999999997</c:v>
                </c:pt>
                <c:pt idx="5534">
                  <c:v>0.54537500000000005</c:v>
                </c:pt>
                <c:pt idx="5535">
                  <c:v>0.54601270000000002</c:v>
                </c:pt>
                <c:pt idx="5536">
                  <c:v>0.54666749999999997</c:v>
                </c:pt>
                <c:pt idx="5537">
                  <c:v>0.54731790000000002</c:v>
                </c:pt>
                <c:pt idx="5538">
                  <c:v>0.54794989999999999</c:v>
                </c:pt>
                <c:pt idx="5539">
                  <c:v>0.5485622</c:v>
                </c:pt>
                <c:pt idx="5540">
                  <c:v>0.54916560000000003</c:v>
                </c:pt>
                <c:pt idx="5541">
                  <c:v>0.54977509999999996</c:v>
                </c:pt>
                <c:pt idx="5542">
                  <c:v>0.55040129999999998</c:v>
                </c:pt>
                <c:pt idx="5543">
                  <c:v>0.55104140000000001</c:v>
                </c:pt>
                <c:pt idx="5544">
                  <c:v>0.55168090000000003</c:v>
                </c:pt>
                <c:pt idx="5545">
                  <c:v>0.55230089999999998</c:v>
                </c:pt>
                <c:pt idx="5546">
                  <c:v>0.55288709999999996</c:v>
                </c:pt>
                <c:pt idx="5547">
                  <c:v>0.55343620000000004</c:v>
                </c:pt>
                <c:pt idx="5548">
                  <c:v>0.55395349999999999</c:v>
                </c:pt>
                <c:pt idx="5549">
                  <c:v>0.55444649999999995</c:v>
                </c:pt>
                <c:pt idx="5550">
                  <c:v>0.55491749999999995</c:v>
                </c:pt>
                <c:pt idx="5551">
                  <c:v>0.55535860000000004</c:v>
                </c:pt>
                <c:pt idx="5552">
                  <c:v>0.5557607</c:v>
                </c:pt>
                <c:pt idx="5553">
                  <c:v>0.55611809999999995</c:v>
                </c:pt>
                <c:pt idx="5554">
                  <c:v>0.55644640000000001</c:v>
                </c:pt>
                <c:pt idx="5555">
                  <c:v>0.55678229999999995</c:v>
                </c:pt>
                <c:pt idx="5556">
                  <c:v>0.5571796</c:v>
                </c:pt>
                <c:pt idx="5557">
                  <c:v>0.5576892</c:v>
                </c:pt>
                <c:pt idx="5558">
                  <c:v>0.55834070000000002</c:v>
                </c:pt>
                <c:pt idx="5559">
                  <c:v>0.55912729999999999</c:v>
                </c:pt>
                <c:pt idx="5560">
                  <c:v>0.56001000000000001</c:v>
                </c:pt>
                <c:pt idx="5561">
                  <c:v>0.56092350000000002</c:v>
                </c:pt>
                <c:pt idx="5562">
                  <c:v>0.56179820000000003</c:v>
                </c:pt>
                <c:pt idx="5563">
                  <c:v>0.56258470000000005</c:v>
                </c:pt>
                <c:pt idx="5564">
                  <c:v>0.56326089999999995</c:v>
                </c:pt>
                <c:pt idx="5565">
                  <c:v>0.56383419999999995</c:v>
                </c:pt>
                <c:pt idx="5566">
                  <c:v>0.56433339999999999</c:v>
                </c:pt>
                <c:pt idx="5567">
                  <c:v>0.56479690000000005</c:v>
                </c:pt>
                <c:pt idx="5568">
                  <c:v>0.56526509999999996</c:v>
                </c:pt>
                <c:pt idx="5569">
                  <c:v>0.56577040000000001</c:v>
                </c:pt>
                <c:pt idx="5570">
                  <c:v>0.56634050000000002</c:v>
                </c:pt>
                <c:pt idx="5571">
                  <c:v>0.5669942</c:v>
                </c:pt>
                <c:pt idx="5572">
                  <c:v>0.56773850000000003</c:v>
                </c:pt>
                <c:pt idx="5573">
                  <c:v>0.56856640000000003</c:v>
                </c:pt>
                <c:pt idx="5574">
                  <c:v>0.56945250000000003</c:v>
                </c:pt>
                <c:pt idx="5575">
                  <c:v>0.57035849999999999</c:v>
                </c:pt>
                <c:pt idx="5576">
                  <c:v>0.57124070000000005</c:v>
                </c:pt>
                <c:pt idx="5577">
                  <c:v>0.57206480000000004</c:v>
                </c:pt>
                <c:pt idx="5578">
                  <c:v>0.57281660000000001</c:v>
                </c:pt>
                <c:pt idx="5579">
                  <c:v>0.57350710000000005</c:v>
                </c:pt>
                <c:pt idx="5580">
                  <c:v>0.57416279999999997</c:v>
                </c:pt>
                <c:pt idx="5581">
                  <c:v>0.57481369999999998</c:v>
                </c:pt>
                <c:pt idx="5582">
                  <c:v>0.57548080000000001</c:v>
                </c:pt>
                <c:pt idx="5583">
                  <c:v>0.57616599999999996</c:v>
                </c:pt>
                <c:pt idx="5584">
                  <c:v>0.57685940000000002</c:v>
                </c:pt>
                <c:pt idx="5585">
                  <c:v>0.57754649999999996</c:v>
                </c:pt>
                <c:pt idx="5586">
                  <c:v>0.57822739999999995</c:v>
                </c:pt>
                <c:pt idx="5587">
                  <c:v>0.57891879999999996</c:v>
                </c:pt>
                <c:pt idx="5588">
                  <c:v>0.57965060000000002</c:v>
                </c:pt>
                <c:pt idx="5589">
                  <c:v>0.58044810000000002</c:v>
                </c:pt>
                <c:pt idx="5590">
                  <c:v>0.58131750000000004</c:v>
                </c:pt>
                <c:pt idx="5591">
                  <c:v>0.58223389999999997</c:v>
                </c:pt>
                <c:pt idx="5592">
                  <c:v>0.58314659999999996</c:v>
                </c:pt>
                <c:pt idx="5593">
                  <c:v>0.5839974</c:v>
                </c:pt>
                <c:pt idx="5594">
                  <c:v>0.58474020000000004</c:v>
                </c:pt>
                <c:pt idx="5595">
                  <c:v>0.58536350000000004</c:v>
                </c:pt>
                <c:pt idx="5596">
                  <c:v>0.58589219999999997</c:v>
                </c:pt>
                <c:pt idx="5597">
                  <c:v>0.5863794</c:v>
                </c:pt>
                <c:pt idx="5598">
                  <c:v>0.58687860000000003</c:v>
                </c:pt>
                <c:pt idx="5599">
                  <c:v>0.5874315</c:v>
                </c:pt>
                <c:pt idx="5600">
                  <c:v>0.58805289999999999</c:v>
                </c:pt>
                <c:pt idx="5601">
                  <c:v>0.58873200000000003</c:v>
                </c:pt>
                <c:pt idx="5602">
                  <c:v>0.5894452</c:v>
                </c:pt>
                <c:pt idx="5603">
                  <c:v>0.59017470000000005</c:v>
                </c:pt>
                <c:pt idx="5604">
                  <c:v>0.59091419999999995</c:v>
                </c:pt>
                <c:pt idx="5605">
                  <c:v>0.59166879999999999</c:v>
                </c:pt>
                <c:pt idx="5606">
                  <c:v>0.59244779999999997</c:v>
                </c:pt>
                <c:pt idx="5607">
                  <c:v>0.59324960000000004</c:v>
                </c:pt>
                <c:pt idx="5608">
                  <c:v>0.59406040000000004</c:v>
                </c:pt>
                <c:pt idx="5609">
                  <c:v>0.59485220000000005</c:v>
                </c:pt>
                <c:pt idx="5610">
                  <c:v>0.59559790000000001</c:v>
                </c:pt>
                <c:pt idx="5611">
                  <c:v>0.59627540000000001</c:v>
                </c:pt>
                <c:pt idx="5612">
                  <c:v>0.5968831</c:v>
                </c:pt>
                <c:pt idx="5613">
                  <c:v>0.59743270000000004</c:v>
                </c:pt>
                <c:pt idx="5614">
                  <c:v>0.59794939999999996</c:v>
                </c:pt>
                <c:pt idx="5615">
                  <c:v>0.59845720000000002</c:v>
                </c:pt>
                <c:pt idx="5616">
                  <c:v>0.59897679999999998</c:v>
                </c:pt>
                <c:pt idx="5617">
                  <c:v>0.59952539999999999</c:v>
                </c:pt>
                <c:pt idx="5618">
                  <c:v>0.60011490000000001</c:v>
                </c:pt>
                <c:pt idx="5619">
                  <c:v>0.60075780000000001</c:v>
                </c:pt>
                <c:pt idx="5620">
                  <c:v>0.60146489999999997</c:v>
                </c:pt>
                <c:pt idx="5621">
                  <c:v>0.60223959999999999</c:v>
                </c:pt>
                <c:pt idx="5622">
                  <c:v>0.60307279999999996</c:v>
                </c:pt>
                <c:pt idx="5623">
                  <c:v>0.60393600000000003</c:v>
                </c:pt>
                <c:pt idx="5624">
                  <c:v>0.60478869999999996</c:v>
                </c:pt>
                <c:pt idx="5625">
                  <c:v>0.60558469999999998</c:v>
                </c:pt>
                <c:pt idx="5626">
                  <c:v>0.60628709999999997</c:v>
                </c:pt>
                <c:pt idx="5627">
                  <c:v>0.60687950000000002</c:v>
                </c:pt>
                <c:pt idx="5628">
                  <c:v>0.60736769999999995</c:v>
                </c:pt>
                <c:pt idx="5629">
                  <c:v>0.60777879999999995</c:v>
                </c:pt>
                <c:pt idx="5630">
                  <c:v>0.60814710000000005</c:v>
                </c:pt>
                <c:pt idx="5631">
                  <c:v>0.60850780000000004</c:v>
                </c:pt>
                <c:pt idx="5632">
                  <c:v>0.60888889999999996</c:v>
                </c:pt>
                <c:pt idx="5633">
                  <c:v>0.60930530000000005</c:v>
                </c:pt>
                <c:pt idx="5634">
                  <c:v>0.60976450000000004</c:v>
                </c:pt>
                <c:pt idx="5635">
                  <c:v>0.61026559999999996</c:v>
                </c:pt>
                <c:pt idx="5636">
                  <c:v>0.61080089999999998</c:v>
                </c:pt>
                <c:pt idx="5637">
                  <c:v>0.61135470000000003</c:v>
                </c:pt>
                <c:pt idx="5638">
                  <c:v>0.61190619999999996</c:v>
                </c:pt>
                <c:pt idx="5639">
                  <c:v>0.61243530000000002</c:v>
                </c:pt>
                <c:pt idx="5640">
                  <c:v>0.61293209999999998</c:v>
                </c:pt>
                <c:pt idx="5641">
                  <c:v>0.61340320000000004</c:v>
                </c:pt>
                <c:pt idx="5642">
                  <c:v>0.61388240000000005</c:v>
                </c:pt>
                <c:pt idx="5643">
                  <c:v>0.61441860000000004</c:v>
                </c:pt>
                <c:pt idx="5644">
                  <c:v>0.61506249999999996</c:v>
                </c:pt>
                <c:pt idx="5645">
                  <c:v>0.61584329999999998</c:v>
                </c:pt>
                <c:pt idx="5646">
                  <c:v>0.61675210000000003</c:v>
                </c:pt>
                <c:pt idx="5647">
                  <c:v>0.61774090000000004</c:v>
                </c:pt>
                <c:pt idx="5648">
                  <c:v>0.61873449999999997</c:v>
                </c:pt>
                <c:pt idx="5649">
                  <c:v>0.61965190000000003</c:v>
                </c:pt>
                <c:pt idx="5650">
                  <c:v>0.6204423</c:v>
                </c:pt>
                <c:pt idx="5651">
                  <c:v>0.62109610000000004</c:v>
                </c:pt>
                <c:pt idx="5652">
                  <c:v>0.62164900000000001</c:v>
                </c:pt>
                <c:pt idx="5653">
                  <c:v>0.62215960000000003</c:v>
                </c:pt>
                <c:pt idx="5654">
                  <c:v>0.62268630000000003</c:v>
                </c:pt>
                <c:pt idx="5655">
                  <c:v>0.62326499999999996</c:v>
                </c:pt>
                <c:pt idx="5656">
                  <c:v>0.62389309999999998</c:v>
                </c:pt>
                <c:pt idx="5657">
                  <c:v>0.62454120000000002</c:v>
                </c:pt>
                <c:pt idx="5658">
                  <c:v>0.62516879999999997</c:v>
                </c:pt>
                <c:pt idx="5659">
                  <c:v>0.62574830000000004</c:v>
                </c:pt>
                <c:pt idx="5660">
                  <c:v>0.6262742</c:v>
                </c:pt>
                <c:pt idx="5661">
                  <c:v>0.62676469999999995</c:v>
                </c:pt>
                <c:pt idx="5662">
                  <c:v>0.62724959999999996</c:v>
                </c:pt>
                <c:pt idx="5663">
                  <c:v>0.62776209999999999</c:v>
                </c:pt>
                <c:pt idx="5664">
                  <c:v>0.62832169999999998</c:v>
                </c:pt>
                <c:pt idx="5665">
                  <c:v>0.62893410000000005</c:v>
                </c:pt>
                <c:pt idx="5666">
                  <c:v>0.62959549999999997</c:v>
                </c:pt>
                <c:pt idx="5667">
                  <c:v>0.63029690000000005</c:v>
                </c:pt>
                <c:pt idx="5668">
                  <c:v>0.63102820000000004</c:v>
                </c:pt>
                <c:pt idx="5669">
                  <c:v>0.6317777</c:v>
                </c:pt>
                <c:pt idx="5670">
                  <c:v>0.63252660000000005</c:v>
                </c:pt>
                <c:pt idx="5671">
                  <c:v>0.63325039999999999</c:v>
                </c:pt>
                <c:pt idx="5672">
                  <c:v>0.63391699999999995</c:v>
                </c:pt>
                <c:pt idx="5673">
                  <c:v>0.63450379999999995</c:v>
                </c:pt>
                <c:pt idx="5674">
                  <c:v>0.63500100000000004</c:v>
                </c:pt>
                <c:pt idx="5675">
                  <c:v>0.63542449999999995</c:v>
                </c:pt>
                <c:pt idx="5676">
                  <c:v>0.63580709999999996</c:v>
                </c:pt>
                <c:pt idx="5677">
                  <c:v>0.63619060000000005</c:v>
                </c:pt>
                <c:pt idx="5678">
                  <c:v>0.6366136</c:v>
                </c:pt>
                <c:pt idx="5679">
                  <c:v>0.63709660000000001</c:v>
                </c:pt>
                <c:pt idx="5680">
                  <c:v>0.63763999999999998</c:v>
                </c:pt>
                <c:pt idx="5681">
                  <c:v>0.63823339999999995</c:v>
                </c:pt>
                <c:pt idx="5682">
                  <c:v>0.63886480000000001</c:v>
                </c:pt>
                <c:pt idx="5683">
                  <c:v>0.63953099999999996</c:v>
                </c:pt>
                <c:pt idx="5684">
                  <c:v>0.64023949999999996</c:v>
                </c:pt>
                <c:pt idx="5685">
                  <c:v>0.6409994</c:v>
                </c:pt>
                <c:pt idx="5686">
                  <c:v>0.6418121</c:v>
                </c:pt>
                <c:pt idx="5687">
                  <c:v>0.64266290000000004</c:v>
                </c:pt>
                <c:pt idx="5688">
                  <c:v>0.64351899999999995</c:v>
                </c:pt>
                <c:pt idx="5689">
                  <c:v>0.64433879999999999</c:v>
                </c:pt>
                <c:pt idx="5690">
                  <c:v>0.64508690000000002</c:v>
                </c:pt>
                <c:pt idx="5691">
                  <c:v>0.64574589999999998</c:v>
                </c:pt>
                <c:pt idx="5692">
                  <c:v>0.64631970000000005</c:v>
                </c:pt>
                <c:pt idx="5693">
                  <c:v>0.6468294</c:v>
                </c:pt>
                <c:pt idx="5694">
                  <c:v>0.64730100000000002</c:v>
                </c:pt>
                <c:pt idx="5695">
                  <c:v>0.64775590000000005</c:v>
                </c:pt>
                <c:pt idx="5696">
                  <c:v>0.64820599999999995</c:v>
                </c:pt>
                <c:pt idx="5697">
                  <c:v>0.64865519999999999</c:v>
                </c:pt>
                <c:pt idx="5698">
                  <c:v>0.64910820000000002</c:v>
                </c:pt>
                <c:pt idx="5699">
                  <c:v>0.64957399999999998</c:v>
                </c:pt>
                <c:pt idx="5700">
                  <c:v>0.65006699999999995</c:v>
                </c:pt>
                <c:pt idx="5701">
                  <c:v>0.6505976</c:v>
                </c:pt>
                <c:pt idx="5702">
                  <c:v>0.65116719999999995</c:v>
                </c:pt>
                <c:pt idx="5703">
                  <c:v>0.65176389999999995</c:v>
                </c:pt>
                <c:pt idx="5704">
                  <c:v>0.65236240000000001</c:v>
                </c:pt>
                <c:pt idx="5705">
                  <c:v>0.65294300000000005</c:v>
                </c:pt>
                <c:pt idx="5706">
                  <c:v>0.65350200000000003</c:v>
                </c:pt>
                <c:pt idx="5707">
                  <c:v>0.65406070000000005</c:v>
                </c:pt>
                <c:pt idx="5708">
                  <c:v>0.65465689999999999</c:v>
                </c:pt>
                <c:pt idx="5709">
                  <c:v>0.65533600000000003</c:v>
                </c:pt>
                <c:pt idx="5710">
                  <c:v>0.65612919999999997</c:v>
                </c:pt>
                <c:pt idx="5711">
                  <c:v>0.65703659999999997</c:v>
                </c:pt>
                <c:pt idx="5712">
                  <c:v>0.65803020000000001</c:v>
                </c:pt>
                <c:pt idx="5713">
                  <c:v>0.65905930000000001</c:v>
                </c:pt>
                <c:pt idx="5714">
                  <c:v>0.66007629999999995</c:v>
                </c:pt>
                <c:pt idx="5715">
                  <c:v>0.66104839999999998</c:v>
                </c:pt>
                <c:pt idx="5716">
                  <c:v>0.66197150000000005</c:v>
                </c:pt>
                <c:pt idx="5717">
                  <c:v>0.66285850000000002</c:v>
                </c:pt>
                <c:pt idx="5718">
                  <c:v>0.66373119999999997</c:v>
                </c:pt>
                <c:pt idx="5719">
                  <c:v>0.6646029</c:v>
                </c:pt>
                <c:pt idx="5720">
                  <c:v>0.66546649999999996</c:v>
                </c:pt>
                <c:pt idx="5721">
                  <c:v>0.66630299999999998</c:v>
                </c:pt>
                <c:pt idx="5722">
                  <c:v>0.66709099999999999</c:v>
                </c:pt>
                <c:pt idx="5723">
                  <c:v>0.6678191</c:v>
                </c:pt>
                <c:pt idx="5724">
                  <c:v>0.66849329999999996</c:v>
                </c:pt>
                <c:pt idx="5725">
                  <c:v>0.66913710000000004</c:v>
                </c:pt>
                <c:pt idx="5726">
                  <c:v>0.6697748</c:v>
                </c:pt>
                <c:pt idx="5727">
                  <c:v>0.67042710000000005</c:v>
                </c:pt>
                <c:pt idx="5728">
                  <c:v>0.671099</c:v>
                </c:pt>
                <c:pt idx="5729">
                  <c:v>0.67178329999999997</c:v>
                </c:pt>
                <c:pt idx="5730">
                  <c:v>0.67246510000000004</c:v>
                </c:pt>
                <c:pt idx="5731">
                  <c:v>0.67313750000000006</c:v>
                </c:pt>
                <c:pt idx="5732">
                  <c:v>0.67380079999999998</c:v>
                </c:pt>
                <c:pt idx="5733">
                  <c:v>0.67446609999999996</c:v>
                </c:pt>
                <c:pt idx="5734">
                  <c:v>0.67514799999999997</c:v>
                </c:pt>
                <c:pt idx="5735">
                  <c:v>0.67585360000000005</c:v>
                </c:pt>
                <c:pt idx="5736">
                  <c:v>0.67658260000000003</c:v>
                </c:pt>
                <c:pt idx="5737">
                  <c:v>0.67732919999999996</c:v>
                </c:pt>
                <c:pt idx="5738">
                  <c:v>0.6780872</c:v>
                </c:pt>
                <c:pt idx="5739">
                  <c:v>0.67885569999999995</c:v>
                </c:pt>
                <c:pt idx="5740">
                  <c:v>0.67964270000000004</c:v>
                </c:pt>
                <c:pt idx="5741">
                  <c:v>0.68045690000000003</c:v>
                </c:pt>
                <c:pt idx="5742">
                  <c:v>0.68130199999999996</c:v>
                </c:pt>
                <c:pt idx="5743">
                  <c:v>0.6821699</c:v>
                </c:pt>
                <c:pt idx="5744">
                  <c:v>0.68304350000000003</c:v>
                </c:pt>
                <c:pt idx="5745">
                  <c:v>0.68389860000000002</c:v>
                </c:pt>
                <c:pt idx="5746">
                  <c:v>0.68471749999999998</c:v>
                </c:pt>
                <c:pt idx="5747">
                  <c:v>0.68549599999999999</c:v>
                </c:pt>
                <c:pt idx="5748">
                  <c:v>0.68624350000000001</c:v>
                </c:pt>
                <c:pt idx="5749">
                  <c:v>0.68697770000000002</c:v>
                </c:pt>
                <c:pt idx="5750">
                  <c:v>0.6877143</c:v>
                </c:pt>
                <c:pt idx="5751">
                  <c:v>0.6884595</c:v>
                </c:pt>
                <c:pt idx="5752">
                  <c:v>0.68920840000000005</c:v>
                </c:pt>
                <c:pt idx="5753">
                  <c:v>0.68995309999999999</c:v>
                </c:pt>
                <c:pt idx="5754">
                  <c:v>0.69069069999999999</c:v>
                </c:pt>
                <c:pt idx="5755">
                  <c:v>0.69142630000000005</c:v>
                </c:pt>
                <c:pt idx="5756">
                  <c:v>0.69218150000000001</c:v>
                </c:pt>
                <c:pt idx="5757">
                  <c:v>0.69297609999999998</c:v>
                </c:pt>
                <c:pt idx="5758">
                  <c:v>0.69382410000000005</c:v>
                </c:pt>
                <c:pt idx="5759">
                  <c:v>0.69472199999999995</c:v>
                </c:pt>
                <c:pt idx="5760">
                  <c:v>0.69565030000000005</c:v>
                </c:pt>
                <c:pt idx="5761">
                  <c:v>0.69658200000000003</c:v>
                </c:pt>
                <c:pt idx="5762">
                  <c:v>0.6974899</c:v>
                </c:pt>
                <c:pt idx="5763">
                  <c:v>0.69836169999999997</c:v>
                </c:pt>
                <c:pt idx="5764">
                  <c:v>0.69919580000000003</c:v>
                </c:pt>
                <c:pt idx="5765">
                  <c:v>0.6999995</c:v>
                </c:pt>
                <c:pt idx="5766">
                  <c:v>0.70077469999999997</c:v>
                </c:pt>
                <c:pt idx="5767">
                  <c:v>0.70151560000000002</c:v>
                </c:pt>
                <c:pt idx="5768">
                  <c:v>0.70220879999999997</c:v>
                </c:pt>
                <c:pt idx="5769">
                  <c:v>0.70284270000000004</c:v>
                </c:pt>
                <c:pt idx="5770">
                  <c:v>0.70342269999999996</c:v>
                </c:pt>
                <c:pt idx="5771">
                  <c:v>0.70397849999999995</c:v>
                </c:pt>
                <c:pt idx="5772">
                  <c:v>0.70456039999999998</c:v>
                </c:pt>
                <c:pt idx="5773">
                  <c:v>0.7052233</c:v>
                </c:pt>
                <c:pt idx="5774">
                  <c:v>0.70601119999999995</c:v>
                </c:pt>
                <c:pt idx="5775">
                  <c:v>0.70693439999999996</c:v>
                </c:pt>
                <c:pt idx="5776">
                  <c:v>0.70796689999999995</c:v>
                </c:pt>
                <c:pt idx="5777">
                  <c:v>0.70905379999999996</c:v>
                </c:pt>
                <c:pt idx="5778">
                  <c:v>0.71013250000000006</c:v>
                </c:pt>
                <c:pt idx="5779">
                  <c:v>0.71114840000000001</c:v>
                </c:pt>
                <c:pt idx="5780">
                  <c:v>0.71207390000000004</c:v>
                </c:pt>
                <c:pt idx="5781">
                  <c:v>0.71290849999999995</c:v>
                </c:pt>
                <c:pt idx="5782">
                  <c:v>0.71367369999999997</c:v>
                </c:pt>
                <c:pt idx="5783">
                  <c:v>0.71439839999999999</c:v>
                </c:pt>
                <c:pt idx="5784">
                  <c:v>0.71511020000000003</c:v>
                </c:pt>
                <c:pt idx="5785">
                  <c:v>0.71583110000000005</c:v>
                </c:pt>
                <c:pt idx="5786">
                  <c:v>0.71657680000000001</c:v>
                </c:pt>
                <c:pt idx="5787">
                  <c:v>0.7173581</c:v>
                </c:pt>
                <c:pt idx="5788">
                  <c:v>0.71818130000000002</c:v>
                </c:pt>
                <c:pt idx="5789">
                  <c:v>0.71904440000000003</c:v>
                </c:pt>
                <c:pt idx="5790">
                  <c:v>0.71993379999999996</c:v>
                </c:pt>
                <c:pt idx="5791">
                  <c:v>0.72082020000000002</c:v>
                </c:pt>
                <c:pt idx="5792">
                  <c:v>0.72166960000000002</c:v>
                </c:pt>
                <c:pt idx="5793">
                  <c:v>0.72245190000000004</c:v>
                </c:pt>
                <c:pt idx="5794">
                  <c:v>0.7231571</c:v>
                </c:pt>
                <c:pt idx="5795">
                  <c:v>0.72380230000000001</c:v>
                </c:pt>
                <c:pt idx="5796">
                  <c:v>0.72442519999999999</c:v>
                </c:pt>
                <c:pt idx="5797">
                  <c:v>0.72507710000000003</c:v>
                </c:pt>
                <c:pt idx="5798">
                  <c:v>0.72579800000000005</c:v>
                </c:pt>
                <c:pt idx="5799">
                  <c:v>0.7266032</c:v>
                </c:pt>
                <c:pt idx="5800">
                  <c:v>0.72747819999999996</c:v>
                </c:pt>
                <c:pt idx="5801">
                  <c:v>0.72838749999999997</c:v>
                </c:pt>
                <c:pt idx="5802">
                  <c:v>0.72928919999999997</c:v>
                </c:pt>
                <c:pt idx="5803">
                  <c:v>0.73015280000000005</c:v>
                </c:pt>
                <c:pt idx="5804">
                  <c:v>0.73097129999999999</c:v>
                </c:pt>
                <c:pt idx="5805">
                  <c:v>0.73175880000000004</c:v>
                </c:pt>
                <c:pt idx="5806">
                  <c:v>0.73254249999999999</c:v>
                </c:pt>
                <c:pt idx="5807">
                  <c:v>0.73334480000000002</c:v>
                </c:pt>
                <c:pt idx="5808">
                  <c:v>0.73417659999999996</c:v>
                </c:pt>
                <c:pt idx="5809">
                  <c:v>0.73503490000000005</c:v>
                </c:pt>
                <c:pt idx="5810">
                  <c:v>0.73590670000000002</c:v>
                </c:pt>
                <c:pt idx="5811">
                  <c:v>0.73678080000000001</c:v>
                </c:pt>
                <c:pt idx="5812">
                  <c:v>0.73765159999999996</c:v>
                </c:pt>
                <c:pt idx="5813">
                  <c:v>0.73852150000000005</c:v>
                </c:pt>
                <c:pt idx="5814">
                  <c:v>0.73939600000000005</c:v>
                </c:pt>
                <c:pt idx="5815">
                  <c:v>0.7402763</c:v>
                </c:pt>
                <c:pt idx="5816">
                  <c:v>0.74115620000000004</c:v>
                </c:pt>
                <c:pt idx="5817">
                  <c:v>0.74202069999999998</c:v>
                </c:pt>
                <c:pt idx="5818">
                  <c:v>0.74285299999999999</c:v>
                </c:pt>
                <c:pt idx="5819">
                  <c:v>0.74364140000000001</c:v>
                </c:pt>
                <c:pt idx="5820">
                  <c:v>0.74438570000000004</c:v>
                </c:pt>
                <c:pt idx="5821">
                  <c:v>0.74509420000000004</c:v>
                </c:pt>
                <c:pt idx="5822">
                  <c:v>0.74578509999999998</c:v>
                </c:pt>
                <c:pt idx="5823">
                  <c:v>0.74647739999999996</c:v>
                </c:pt>
                <c:pt idx="5824">
                  <c:v>0.74718929999999995</c:v>
                </c:pt>
                <c:pt idx="5825">
                  <c:v>0.74792970000000003</c:v>
                </c:pt>
                <c:pt idx="5826">
                  <c:v>0.74870389999999998</c:v>
                </c:pt>
                <c:pt idx="5827">
                  <c:v>0.74950620000000001</c:v>
                </c:pt>
                <c:pt idx="5828">
                  <c:v>0.75032560000000004</c:v>
                </c:pt>
                <c:pt idx="5829">
                  <c:v>0.75114159999999996</c:v>
                </c:pt>
                <c:pt idx="5830">
                  <c:v>0.75193049999999995</c:v>
                </c:pt>
                <c:pt idx="5831">
                  <c:v>0.75267139999999999</c:v>
                </c:pt>
                <c:pt idx="5832">
                  <c:v>0.75335090000000005</c:v>
                </c:pt>
                <c:pt idx="5833">
                  <c:v>0.75397619999999999</c:v>
                </c:pt>
                <c:pt idx="5834">
                  <c:v>0.75457189999999996</c:v>
                </c:pt>
                <c:pt idx="5835">
                  <c:v>0.75517670000000003</c:v>
                </c:pt>
                <c:pt idx="5836">
                  <c:v>0.7558262</c:v>
                </c:pt>
                <c:pt idx="5837">
                  <c:v>0.75654100000000002</c:v>
                </c:pt>
                <c:pt idx="5838">
                  <c:v>0.75731510000000002</c:v>
                </c:pt>
                <c:pt idx="5839">
                  <c:v>0.75811830000000002</c:v>
                </c:pt>
                <c:pt idx="5840">
                  <c:v>0.75890820000000003</c:v>
                </c:pt>
                <c:pt idx="5841">
                  <c:v>0.75964719999999997</c:v>
                </c:pt>
                <c:pt idx="5842">
                  <c:v>0.76032619999999995</c:v>
                </c:pt>
                <c:pt idx="5843">
                  <c:v>0.76096620000000004</c:v>
                </c:pt>
                <c:pt idx="5844">
                  <c:v>0.76161429999999997</c:v>
                </c:pt>
                <c:pt idx="5845">
                  <c:v>0.76231950000000004</c:v>
                </c:pt>
                <c:pt idx="5846">
                  <c:v>0.76311700000000005</c:v>
                </c:pt>
                <c:pt idx="5847">
                  <c:v>0.76401110000000005</c:v>
                </c:pt>
                <c:pt idx="5848">
                  <c:v>0.76497230000000005</c:v>
                </c:pt>
                <c:pt idx="5849">
                  <c:v>0.76595159999999995</c:v>
                </c:pt>
                <c:pt idx="5850">
                  <c:v>0.766899</c:v>
                </c:pt>
                <c:pt idx="5851">
                  <c:v>0.76778219999999997</c:v>
                </c:pt>
                <c:pt idx="5852">
                  <c:v>0.76859250000000001</c:v>
                </c:pt>
                <c:pt idx="5853">
                  <c:v>0.76934290000000005</c:v>
                </c:pt>
                <c:pt idx="5854">
                  <c:v>0.77005420000000002</c:v>
                </c:pt>
                <c:pt idx="5855">
                  <c:v>0.77074799999999999</c:v>
                </c:pt>
                <c:pt idx="5856">
                  <c:v>0.77143609999999996</c:v>
                </c:pt>
                <c:pt idx="5857">
                  <c:v>0.77212320000000001</c:v>
                </c:pt>
                <c:pt idx="5858">
                  <c:v>0.77281219999999995</c:v>
                </c:pt>
                <c:pt idx="5859">
                  <c:v>0.77350980000000003</c:v>
                </c:pt>
                <c:pt idx="5860">
                  <c:v>0.77422679999999999</c:v>
                </c:pt>
                <c:pt idx="5861">
                  <c:v>0.77497579999999999</c:v>
                </c:pt>
                <c:pt idx="5862">
                  <c:v>0.77576000000000001</c:v>
                </c:pt>
                <c:pt idx="5863">
                  <c:v>0.77657370000000003</c:v>
                </c:pt>
                <c:pt idx="5864">
                  <c:v>0.77740220000000004</c:v>
                </c:pt>
                <c:pt idx="5865">
                  <c:v>0.77822860000000005</c:v>
                </c:pt>
                <c:pt idx="5866">
                  <c:v>0.77903900000000004</c:v>
                </c:pt>
                <c:pt idx="5867">
                  <c:v>0.77982799999999997</c:v>
                </c:pt>
                <c:pt idx="5868">
                  <c:v>0.78059639999999997</c:v>
                </c:pt>
                <c:pt idx="5869">
                  <c:v>0.78134210000000004</c:v>
                </c:pt>
                <c:pt idx="5870">
                  <c:v>0.78205539999999996</c:v>
                </c:pt>
                <c:pt idx="5871">
                  <c:v>0.78271769999999996</c:v>
                </c:pt>
                <c:pt idx="5872">
                  <c:v>0.78330960000000005</c:v>
                </c:pt>
                <c:pt idx="5873">
                  <c:v>0.7838212</c:v>
                </c:pt>
                <c:pt idx="5874">
                  <c:v>0.78426609999999997</c:v>
                </c:pt>
                <c:pt idx="5875">
                  <c:v>0.78468629999999995</c:v>
                </c:pt>
                <c:pt idx="5876">
                  <c:v>0.7851416</c:v>
                </c:pt>
                <c:pt idx="5877">
                  <c:v>0.78569029999999995</c:v>
                </c:pt>
                <c:pt idx="5878">
                  <c:v>0.7863774</c:v>
                </c:pt>
                <c:pt idx="5879">
                  <c:v>0.78721249999999998</c:v>
                </c:pt>
                <c:pt idx="5880">
                  <c:v>0.78817420000000005</c:v>
                </c:pt>
                <c:pt idx="5881">
                  <c:v>0.78921479999999999</c:v>
                </c:pt>
                <c:pt idx="5882">
                  <c:v>0.79028169999999998</c:v>
                </c:pt>
                <c:pt idx="5883">
                  <c:v>0.79133370000000003</c:v>
                </c:pt>
                <c:pt idx="5884">
                  <c:v>0.79234389999999999</c:v>
                </c:pt>
                <c:pt idx="5885">
                  <c:v>0.79330460000000003</c:v>
                </c:pt>
                <c:pt idx="5886">
                  <c:v>0.79421920000000001</c:v>
                </c:pt>
                <c:pt idx="5887">
                  <c:v>0.79509280000000004</c:v>
                </c:pt>
                <c:pt idx="5888">
                  <c:v>0.79592980000000002</c:v>
                </c:pt>
                <c:pt idx="5889">
                  <c:v>0.79673210000000005</c:v>
                </c:pt>
                <c:pt idx="5890">
                  <c:v>0.79750529999999997</c:v>
                </c:pt>
                <c:pt idx="5891">
                  <c:v>0.7982553</c:v>
                </c:pt>
                <c:pt idx="5892">
                  <c:v>0.79899140000000002</c:v>
                </c:pt>
                <c:pt idx="5893">
                  <c:v>0.79971749999999997</c:v>
                </c:pt>
                <c:pt idx="5894">
                  <c:v>0.80043129999999996</c:v>
                </c:pt>
                <c:pt idx="5895">
                  <c:v>0.80112459999999996</c:v>
                </c:pt>
                <c:pt idx="5896">
                  <c:v>0.80178689999999997</c:v>
                </c:pt>
                <c:pt idx="5897">
                  <c:v>0.80241549999999995</c:v>
                </c:pt>
                <c:pt idx="5898">
                  <c:v>0.80302030000000002</c:v>
                </c:pt>
                <c:pt idx="5899">
                  <c:v>0.80362370000000005</c:v>
                </c:pt>
                <c:pt idx="5900">
                  <c:v>0.8042513</c:v>
                </c:pt>
                <c:pt idx="5901">
                  <c:v>0.80492370000000002</c:v>
                </c:pt>
                <c:pt idx="5902">
                  <c:v>0.80564360000000002</c:v>
                </c:pt>
                <c:pt idx="5903">
                  <c:v>0.80639870000000002</c:v>
                </c:pt>
                <c:pt idx="5904">
                  <c:v>0.80716869999999996</c:v>
                </c:pt>
                <c:pt idx="5905">
                  <c:v>0.80793709999999996</c:v>
                </c:pt>
                <c:pt idx="5906">
                  <c:v>0.80869990000000003</c:v>
                </c:pt>
                <c:pt idx="5907">
                  <c:v>0.80947080000000005</c:v>
                </c:pt>
                <c:pt idx="5908">
                  <c:v>0.81026730000000002</c:v>
                </c:pt>
                <c:pt idx="5909">
                  <c:v>0.81109810000000004</c:v>
                </c:pt>
                <c:pt idx="5910">
                  <c:v>0.8119537</c:v>
                </c:pt>
                <c:pt idx="5911">
                  <c:v>0.81280640000000004</c:v>
                </c:pt>
                <c:pt idx="5912">
                  <c:v>0.81362049999999997</c:v>
                </c:pt>
                <c:pt idx="5913">
                  <c:v>0.81437380000000004</c:v>
                </c:pt>
                <c:pt idx="5914">
                  <c:v>0.81506940000000005</c:v>
                </c:pt>
                <c:pt idx="5915">
                  <c:v>0.81574179999999996</c:v>
                </c:pt>
                <c:pt idx="5916">
                  <c:v>0.81644459999999996</c:v>
                </c:pt>
                <c:pt idx="5917">
                  <c:v>0.81722589999999995</c:v>
                </c:pt>
                <c:pt idx="5918">
                  <c:v>0.81810959999999999</c:v>
                </c:pt>
                <c:pt idx="5919">
                  <c:v>0.81908219999999998</c:v>
                </c:pt>
                <c:pt idx="5920">
                  <c:v>0.82010329999999998</c:v>
                </c:pt>
                <c:pt idx="5921">
                  <c:v>0.82112260000000004</c:v>
                </c:pt>
                <c:pt idx="5922">
                  <c:v>0.82210240000000001</c:v>
                </c:pt>
                <c:pt idx="5923">
                  <c:v>0.82303360000000003</c:v>
                </c:pt>
                <c:pt idx="5924">
                  <c:v>0.82393479999999997</c:v>
                </c:pt>
                <c:pt idx="5925">
                  <c:v>0.82483700000000004</c:v>
                </c:pt>
                <c:pt idx="5926">
                  <c:v>0.82576439999999995</c:v>
                </c:pt>
                <c:pt idx="5927">
                  <c:v>0.82671609999999995</c:v>
                </c:pt>
                <c:pt idx="5928">
                  <c:v>0.82766720000000005</c:v>
                </c:pt>
                <c:pt idx="5929">
                  <c:v>0.82858129999999997</c:v>
                </c:pt>
                <c:pt idx="5930">
                  <c:v>0.8294241</c:v>
                </c:pt>
                <c:pt idx="5931">
                  <c:v>0.83018159999999996</c:v>
                </c:pt>
                <c:pt idx="5932">
                  <c:v>0.83086300000000002</c:v>
                </c:pt>
                <c:pt idx="5933">
                  <c:v>0.83149490000000004</c:v>
                </c:pt>
                <c:pt idx="5934">
                  <c:v>0.83210830000000002</c:v>
                </c:pt>
                <c:pt idx="5935">
                  <c:v>0.83272539999999995</c:v>
                </c:pt>
                <c:pt idx="5936">
                  <c:v>0.83335919999999997</c:v>
                </c:pt>
                <c:pt idx="5937">
                  <c:v>0.83401590000000003</c:v>
                </c:pt>
                <c:pt idx="5938">
                  <c:v>0.83469970000000004</c:v>
                </c:pt>
                <c:pt idx="5939">
                  <c:v>0.83542289999999997</c:v>
                </c:pt>
                <c:pt idx="5940">
                  <c:v>0.83619949999999998</c:v>
                </c:pt>
                <c:pt idx="5941">
                  <c:v>0.83703649999999996</c:v>
                </c:pt>
                <c:pt idx="5942">
                  <c:v>0.83792540000000004</c:v>
                </c:pt>
                <c:pt idx="5943">
                  <c:v>0.83884139999999996</c:v>
                </c:pt>
                <c:pt idx="5944">
                  <c:v>0.83974740000000003</c:v>
                </c:pt>
                <c:pt idx="5945">
                  <c:v>0.84060440000000003</c:v>
                </c:pt>
                <c:pt idx="5946">
                  <c:v>0.84138610000000003</c:v>
                </c:pt>
                <c:pt idx="5947">
                  <c:v>0.84208510000000003</c:v>
                </c:pt>
                <c:pt idx="5948">
                  <c:v>0.84270800000000001</c:v>
                </c:pt>
                <c:pt idx="5949">
                  <c:v>0.84326670000000004</c:v>
                </c:pt>
                <c:pt idx="5950">
                  <c:v>0.84376819999999997</c:v>
                </c:pt>
                <c:pt idx="5951">
                  <c:v>0.84421310000000005</c:v>
                </c:pt>
                <c:pt idx="5952">
                  <c:v>0.84460380000000002</c:v>
                </c:pt>
                <c:pt idx="5953">
                  <c:v>0.84495299999999995</c:v>
                </c:pt>
                <c:pt idx="5954">
                  <c:v>0.84529849999999995</c:v>
                </c:pt>
                <c:pt idx="5955">
                  <c:v>0.84569340000000004</c:v>
                </c:pt>
                <c:pt idx="5956">
                  <c:v>0.84619869999999997</c:v>
                </c:pt>
                <c:pt idx="5957">
                  <c:v>0.84685779999999999</c:v>
                </c:pt>
                <c:pt idx="5958">
                  <c:v>0.84767999999999999</c:v>
                </c:pt>
                <c:pt idx="5959">
                  <c:v>0.84863560000000005</c:v>
                </c:pt>
                <c:pt idx="5960">
                  <c:v>0.84966620000000004</c:v>
                </c:pt>
                <c:pt idx="5961">
                  <c:v>0.85070970000000001</c:v>
                </c:pt>
                <c:pt idx="5962">
                  <c:v>0.85172329999999996</c:v>
                </c:pt>
                <c:pt idx="5963">
                  <c:v>0.85269349999999999</c:v>
                </c:pt>
                <c:pt idx="5964">
                  <c:v>0.85363420000000001</c:v>
                </c:pt>
                <c:pt idx="5965">
                  <c:v>0.85456589999999999</c:v>
                </c:pt>
                <c:pt idx="5966">
                  <c:v>0.85549949999999997</c:v>
                </c:pt>
                <c:pt idx="5967">
                  <c:v>0.85642019999999996</c:v>
                </c:pt>
                <c:pt idx="5968">
                  <c:v>0.85729580000000005</c:v>
                </c:pt>
                <c:pt idx="5969">
                  <c:v>0.85809469999999999</c:v>
                </c:pt>
                <c:pt idx="5970">
                  <c:v>0.85880230000000002</c:v>
                </c:pt>
                <c:pt idx="5971">
                  <c:v>0.85943369999999997</c:v>
                </c:pt>
                <c:pt idx="5972">
                  <c:v>0.86002900000000004</c:v>
                </c:pt>
                <c:pt idx="5973">
                  <c:v>0.86063140000000005</c:v>
                </c:pt>
                <c:pt idx="5974">
                  <c:v>0.86126800000000003</c:v>
                </c:pt>
                <c:pt idx="5975">
                  <c:v>0.86193620000000004</c:v>
                </c:pt>
                <c:pt idx="5976">
                  <c:v>0.86260519999999996</c:v>
                </c:pt>
                <c:pt idx="5977">
                  <c:v>0.86323419999999995</c:v>
                </c:pt>
                <c:pt idx="5978">
                  <c:v>0.86379709999999998</c:v>
                </c:pt>
                <c:pt idx="5979">
                  <c:v>0.86429299999999998</c:v>
                </c:pt>
                <c:pt idx="5980">
                  <c:v>0.86475069999999998</c:v>
                </c:pt>
                <c:pt idx="5981">
                  <c:v>0.86521269999999995</c:v>
                </c:pt>
                <c:pt idx="5982">
                  <c:v>0.86571149999999997</c:v>
                </c:pt>
                <c:pt idx="5983">
                  <c:v>0.86626199999999998</c:v>
                </c:pt>
                <c:pt idx="5984">
                  <c:v>0.86685630000000002</c:v>
                </c:pt>
                <c:pt idx="5985">
                  <c:v>0.86747540000000001</c:v>
                </c:pt>
                <c:pt idx="5986">
                  <c:v>0.86810399999999999</c:v>
                </c:pt>
                <c:pt idx="5987">
                  <c:v>0.86874200000000001</c:v>
                </c:pt>
                <c:pt idx="5988">
                  <c:v>0.86940110000000004</c:v>
                </c:pt>
                <c:pt idx="5989">
                  <c:v>0.87008870000000005</c:v>
                </c:pt>
                <c:pt idx="5990">
                  <c:v>0.87079530000000005</c:v>
                </c:pt>
                <c:pt idx="5991">
                  <c:v>0.87148859999999995</c:v>
                </c:pt>
                <c:pt idx="5992">
                  <c:v>0.87211760000000005</c:v>
                </c:pt>
                <c:pt idx="5993">
                  <c:v>0.87264160000000002</c:v>
                </c:pt>
                <c:pt idx="5994">
                  <c:v>0.87304599999999999</c:v>
                </c:pt>
                <c:pt idx="5995">
                  <c:v>0.87335910000000005</c:v>
                </c:pt>
                <c:pt idx="5996">
                  <c:v>0.87363800000000003</c:v>
                </c:pt>
                <c:pt idx="5997">
                  <c:v>0.87395250000000002</c:v>
                </c:pt>
                <c:pt idx="5998">
                  <c:v>0.8743512</c:v>
                </c:pt>
                <c:pt idx="5999">
                  <c:v>0.8748418</c:v>
                </c:pt>
                <c:pt idx="6000">
                  <c:v>0.8753919</c:v>
                </c:pt>
                <c:pt idx="6001">
                  <c:v>0.87594669999999997</c:v>
                </c:pt>
                <c:pt idx="6002">
                  <c:v>0.87646199999999996</c:v>
                </c:pt>
                <c:pt idx="6003">
                  <c:v>0.87692550000000002</c:v>
                </c:pt>
                <c:pt idx="6004">
                  <c:v>0.87736179999999997</c:v>
                </c:pt>
                <c:pt idx="6005">
                  <c:v>0.87782439999999995</c:v>
                </c:pt>
                <c:pt idx="6006">
                  <c:v>0.87836729999999996</c:v>
                </c:pt>
                <c:pt idx="6007">
                  <c:v>0.87902060000000004</c:v>
                </c:pt>
                <c:pt idx="6008">
                  <c:v>0.87977810000000001</c:v>
                </c:pt>
                <c:pt idx="6009">
                  <c:v>0.88060179999999999</c:v>
                </c:pt>
                <c:pt idx="6010">
                  <c:v>0.88144169999999999</c:v>
                </c:pt>
                <c:pt idx="6011">
                  <c:v>0.88225589999999998</c:v>
                </c:pt>
                <c:pt idx="6012">
                  <c:v>0.88302290000000005</c:v>
                </c:pt>
                <c:pt idx="6013">
                  <c:v>0.883741</c:v>
                </c:pt>
                <c:pt idx="6014">
                  <c:v>0.88441950000000003</c:v>
                </c:pt>
                <c:pt idx="6015">
                  <c:v>0.88506470000000004</c:v>
                </c:pt>
                <c:pt idx="6016">
                  <c:v>0.8856733</c:v>
                </c:pt>
                <c:pt idx="6017">
                  <c:v>0.88623200000000002</c:v>
                </c:pt>
                <c:pt idx="6018">
                  <c:v>0.88672490000000004</c:v>
                </c:pt>
                <c:pt idx="6019">
                  <c:v>0.88714179999999998</c:v>
                </c:pt>
                <c:pt idx="6020">
                  <c:v>0.88748009999999999</c:v>
                </c:pt>
                <c:pt idx="6021">
                  <c:v>0.88774370000000002</c:v>
                </c:pt>
                <c:pt idx="6022">
                  <c:v>0.88793500000000003</c:v>
                </c:pt>
                <c:pt idx="6023">
                  <c:v>0.88805869999999998</c:v>
                </c:pt>
                <c:pt idx="6024">
                  <c:v>0.88812389999999997</c:v>
                </c:pt>
                <c:pt idx="6025">
                  <c:v>0.88815149999999998</c:v>
                </c:pt>
                <c:pt idx="6026">
                  <c:v>0.88818719999999995</c:v>
                </c:pt>
                <c:pt idx="6027">
                  <c:v>0.88829329999999995</c:v>
                </c:pt>
                <c:pt idx="6028">
                  <c:v>0.88853309999999996</c:v>
                </c:pt>
                <c:pt idx="6029">
                  <c:v>0.88895610000000003</c:v>
                </c:pt>
                <c:pt idx="6030">
                  <c:v>0.88957140000000001</c:v>
                </c:pt>
                <c:pt idx="6031">
                  <c:v>0.89034749999999996</c:v>
                </c:pt>
                <c:pt idx="6032">
                  <c:v>0.89121819999999996</c:v>
                </c:pt>
                <c:pt idx="6033">
                  <c:v>0.89211050000000003</c:v>
                </c:pt>
                <c:pt idx="6034">
                  <c:v>0.89297070000000001</c:v>
                </c:pt>
                <c:pt idx="6035">
                  <c:v>0.8937792</c:v>
                </c:pt>
                <c:pt idx="6036">
                  <c:v>0.89455059999999997</c:v>
                </c:pt>
                <c:pt idx="6037">
                  <c:v>0.89531570000000005</c:v>
                </c:pt>
                <c:pt idx="6038">
                  <c:v>0.89609749999999999</c:v>
                </c:pt>
                <c:pt idx="6039">
                  <c:v>0.89689399999999997</c:v>
                </c:pt>
                <c:pt idx="6040">
                  <c:v>0.89767629999999998</c:v>
                </c:pt>
                <c:pt idx="6041">
                  <c:v>0.89840390000000003</c:v>
                </c:pt>
                <c:pt idx="6042">
                  <c:v>0.89904530000000005</c:v>
                </c:pt>
                <c:pt idx="6043">
                  <c:v>0.89959730000000004</c:v>
                </c:pt>
                <c:pt idx="6044">
                  <c:v>0.90008880000000002</c:v>
                </c:pt>
                <c:pt idx="6045">
                  <c:v>0.90056369999999997</c:v>
                </c:pt>
                <c:pt idx="6046">
                  <c:v>0.90106430000000004</c:v>
                </c:pt>
                <c:pt idx="6047">
                  <c:v>0.90161290000000005</c:v>
                </c:pt>
                <c:pt idx="6048">
                  <c:v>0.90220489999999998</c:v>
                </c:pt>
                <c:pt idx="6049">
                  <c:v>0.9028159</c:v>
                </c:pt>
                <c:pt idx="6050">
                  <c:v>0.90341919999999998</c:v>
                </c:pt>
                <c:pt idx="6051">
                  <c:v>0.90400119999999995</c:v>
                </c:pt>
                <c:pt idx="6052">
                  <c:v>0.90456550000000002</c:v>
                </c:pt>
                <c:pt idx="6053">
                  <c:v>0.90512700000000001</c:v>
                </c:pt>
                <c:pt idx="6054">
                  <c:v>0.9057056</c:v>
                </c:pt>
                <c:pt idx="6055">
                  <c:v>0.90630849999999996</c:v>
                </c:pt>
                <c:pt idx="6056">
                  <c:v>0.90693469999999998</c:v>
                </c:pt>
                <c:pt idx="6057">
                  <c:v>0.90757900000000002</c:v>
                </c:pt>
                <c:pt idx="6058">
                  <c:v>0.90823889999999996</c:v>
                </c:pt>
                <c:pt idx="6059">
                  <c:v>0.90892030000000001</c:v>
                </c:pt>
                <c:pt idx="6060">
                  <c:v>0.90963360000000004</c:v>
                </c:pt>
                <c:pt idx="6061">
                  <c:v>0.91037829999999997</c:v>
                </c:pt>
                <c:pt idx="6062">
                  <c:v>0.91113820000000001</c:v>
                </c:pt>
                <c:pt idx="6063">
                  <c:v>0.91188150000000001</c:v>
                </c:pt>
                <c:pt idx="6064">
                  <c:v>0.91256820000000005</c:v>
                </c:pt>
                <c:pt idx="6065">
                  <c:v>0.91317490000000001</c:v>
                </c:pt>
                <c:pt idx="6066">
                  <c:v>0.91371159999999996</c:v>
                </c:pt>
                <c:pt idx="6067">
                  <c:v>0.91422550000000002</c:v>
                </c:pt>
                <c:pt idx="6068">
                  <c:v>0.91478559999999998</c:v>
                </c:pt>
                <c:pt idx="6069">
                  <c:v>0.91545220000000005</c:v>
                </c:pt>
                <c:pt idx="6070">
                  <c:v>0.91625350000000005</c:v>
                </c:pt>
                <c:pt idx="6071">
                  <c:v>0.9171667</c:v>
                </c:pt>
                <c:pt idx="6072">
                  <c:v>0.91812740000000004</c:v>
                </c:pt>
                <c:pt idx="6073">
                  <c:v>0.9190528</c:v>
                </c:pt>
                <c:pt idx="6074">
                  <c:v>0.91988029999999998</c:v>
                </c:pt>
                <c:pt idx="6075">
                  <c:v>0.92059029999999997</c:v>
                </c:pt>
                <c:pt idx="6076">
                  <c:v>0.92120930000000001</c:v>
                </c:pt>
                <c:pt idx="6077">
                  <c:v>0.92179129999999998</c:v>
                </c:pt>
                <c:pt idx="6078">
                  <c:v>0.92238940000000003</c:v>
                </c:pt>
                <c:pt idx="6079">
                  <c:v>0.9230313</c:v>
                </c:pt>
                <c:pt idx="6080">
                  <c:v>0.92370699999999994</c:v>
                </c:pt>
                <c:pt idx="6081">
                  <c:v>0.92438229999999999</c:v>
                </c:pt>
                <c:pt idx="6082">
                  <c:v>0.92501840000000002</c:v>
                </c:pt>
                <c:pt idx="6083">
                  <c:v>0.92559709999999995</c:v>
                </c:pt>
                <c:pt idx="6084">
                  <c:v>0.92612859999999997</c:v>
                </c:pt>
                <c:pt idx="6085">
                  <c:v>0.92664630000000003</c:v>
                </c:pt>
                <c:pt idx="6086">
                  <c:v>0.92718350000000005</c:v>
                </c:pt>
                <c:pt idx="6087">
                  <c:v>0.92775739999999995</c:v>
                </c:pt>
                <c:pt idx="6088">
                  <c:v>0.92836209999999997</c:v>
                </c:pt>
                <c:pt idx="6089">
                  <c:v>0.9289731</c:v>
                </c:pt>
                <c:pt idx="6090">
                  <c:v>0.92956360000000005</c:v>
                </c:pt>
                <c:pt idx="6091">
                  <c:v>0.93012510000000004</c:v>
                </c:pt>
                <c:pt idx="6092">
                  <c:v>0.9306719</c:v>
                </c:pt>
                <c:pt idx="6093">
                  <c:v>0.9312395</c:v>
                </c:pt>
                <c:pt idx="6094">
                  <c:v>0.93186530000000001</c:v>
                </c:pt>
                <c:pt idx="6095">
                  <c:v>0.93257190000000001</c:v>
                </c:pt>
                <c:pt idx="6096">
                  <c:v>0.93335990000000002</c:v>
                </c:pt>
                <c:pt idx="6097">
                  <c:v>0.93420639999999999</c:v>
                </c:pt>
                <c:pt idx="6098">
                  <c:v>0.93507770000000001</c:v>
                </c:pt>
                <c:pt idx="6099">
                  <c:v>0.93593649999999995</c:v>
                </c:pt>
                <c:pt idx="6100">
                  <c:v>0.93675549999999996</c:v>
                </c:pt>
                <c:pt idx="6101">
                  <c:v>0.93751589999999996</c:v>
                </c:pt>
                <c:pt idx="6102">
                  <c:v>0.93820579999999998</c:v>
                </c:pt>
                <c:pt idx="6103">
                  <c:v>0.93881919999999996</c:v>
                </c:pt>
                <c:pt idx="6104">
                  <c:v>0.93935780000000002</c:v>
                </c:pt>
                <c:pt idx="6105">
                  <c:v>0.93983749999999999</c:v>
                </c:pt>
                <c:pt idx="6106">
                  <c:v>0.94029189999999996</c:v>
                </c:pt>
                <c:pt idx="6107">
                  <c:v>0.94076820000000005</c:v>
                </c:pt>
                <c:pt idx="6108">
                  <c:v>0.94131880000000001</c:v>
                </c:pt>
                <c:pt idx="6109">
                  <c:v>0.94197730000000002</c:v>
                </c:pt>
                <c:pt idx="6110">
                  <c:v>0.9427468</c:v>
                </c:pt>
                <c:pt idx="6111">
                  <c:v>0.94359369999999998</c:v>
                </c:pt>
                <c:pt idx="6112">
                  <c:v>0.94446160000000001</c:v>
                </c:pt>
                <c:pt idx="6113">
                  <c:v>0.94528480000000004</c:v>
                </c:pt>
                <c:pt idx="6114">
                  <c:v>0.94601760000000001</c:v>
                </c:pt>
                <c:pt idx="6115">
                  <c:v>0.94664809999999999</c:v>
                </c:pt>
                <c:pt idx="6116">
                  <c:v>0.94719730000000002</c:v>
                </c:pt>
                <c:pt idx="6117">
                  <c:v>0.94770690000000002</c:v>
                </c:pt>
                <c:pt idx="6118">
                  <c:v>0.94822030000000002</c:v>
                </c:pt>
                <c:pt idx="6119">
                  <c:v>0.94876890000000003</c:v>
                </c:pt>
                <c:pt idx="6120">
                  <c:v>0.94937039999999995</c:v>
                </c:pt>
                <c:pt idx="6121">
                  <c:v>0.95003040000000005</c:v>
                </c:pt>
                <c:pt idx="6122">
                  <c:v>0.95075220000000005</c:v>
                </c:pt>
                <c:pt idx="6123">
                  <c:v>0.95154360000000004</c:v>
                </c:pt>
                <c:pt idx="6124">
                  <c:v>0.95240809999999998</c:v>
                </c:pt>
                <c:pt idx="6125">
                  <c:v>0.95334079999999999</c:v>
                </c:pt>
                <c:pt idx="6126">
                  <c:v>0.95431529999999998</c:v>
                </c:pt>
                <c:pt idx="6127">
                  <c:v>0.95529410000000003</c:v>
                </c:pt>
                <c:pt idx="6128">
                  <c:v>0.95622960000000001</c:v>
                </c:pt>
                <c:pt idx="6129">
                  <c:v>0.95708850000000001</c:v>
                </c:pt>
                <c:pt idx="6130">
                  <c:v>0.95786700000000002</c:v>
                </c:pt>
                <c:pt idx="6131">
                  <c:v>0.95858639999999995</c:v>
                </c:pt>
                <c:pt idx="6132">
                  <c:v>0.95927969999999996</c:v>
                </c:pt>
                <c:pt idx="6133">
                  <c:v>0.95997109999999997</c:v>
                </c:pt>
                <c:pt idx="6134">
                  <c:v>0.96065909999999999</c:v>
                </c:pt>
                <c:pt idx="6135">
                  <c:v>0.96131009999999995</c:v>
                </c:pt>
                <c:pt idx="6136">
                  <c:v>0.96188209999999996</c:v>
                </c:pt>
                <c:pt idx="6137">
                  <c:v>0.96234410000000004</c:v>
                </c:pt>
                <c:pt idx="6138">
                  <c:v>0.96270909999999998</c:v>
                </c:pt>
                <c:pt idx="6139">
                  <c:v>0.96303459999999996</c:v>
                </c:pt>
                <c:pt idx="6140">
                  <c:v>0.96341189999999999</c:v>
                </c:pt>
                <c:pt idx="6141">
                  <c:v>0.96392529999999998</c:v>
                </c:pt>
                <c:pt idx="6142">
                  <c:v>0.96462239999999999</c:v>
                </c:pt>
                <c:pt idx="6143">
                  <c:v>0.96549220000000002</c:v>
                </c:pt>
                <c:pt idx="6144">
                  <c:v>0.96647340000000004</c:v>
                </c:pt>
                <c:pt idx="6145">
                  <c:v>0.96747550000000004</c:v>
                </c:pt>
                <c:pt idx="6146">
                  <c:v>0.96841630000000001</c:v>
                </c:pt>
                <c:pt idx="6147">
                  <c:v>0.96925329999999998</c:v>
                </c:pt>
                <c:pt idx="6148">
                  <c:v>0.96998419999999996</c:v>
                </c:pt>
                <c:pt idx="6149">
                  <c:v>0.97063849999999996</c:v>
                </c:pt>
                <c:pt idx="6150">
                  <c:v>0.9712442</c:v>
                </c:pt>
                <c:pt idx="6151">
                  <c:v>0.97181899999999999</c:v>
                </c:pt>
                <c:pt idx="6152">
                  <c:v>0.97235720000000003</c:v>
                </c:pt>
                <c:pt idx="6153">
                  <c:v>0.97284590000000004</c:v>
                </c:pt>
                <c:pt idx="6154">
                  <c:v>0.97328219999999999</c:v>
                </c:pt>
                <c:pt idx="6155">
                  <c:v>0.97368900000000003</c:v>
                </c:pt>
                <c:pt idx="6156">
                  <c:v>0.97411060000000005</c:v>
                </c:pt>
                <c:pt idx="6157">
                  <c:v>0.97460219999999997</c:v>
                </c:pt>
                <c:pt idx="6158">
                  <c:v>0.97520169999999995</c:v>
                </c:pt>
                <c:pt idx="6159">
                  <c:v>0.97591640000000002</c:v>
                </c:pt>
                <c:pt idx="6160">
                  <c:v>0.97672150000000002</c:v>
                </c:pt>
                <c:pt idx="6161">
                  <c:v>0.97757229999999995</c:v>
                </c:pt>
                <c:pt idx="6162">
                  <c:v>0.97842549999999995</c:v>
                </c:pt>
                <c:pt idx="6163">
                  <c:v>0.9792554</c:v>
                </c:pt>
                <c:pt idx="6164">
                  <c:v>0.98005770000000003</c:v>
                </c:pt>
                <c:pt idx="6165">
                  <c:v>0.98083799999999999</c:v>
                </c:pt>
                <c:pt idx="6166">
                  <c:v>0.98160119999999995</c:v>
                </c:pt>
                <c:pt idx="6167">
                  <c:v>0.98233599999999999</c:v>
                </c:pt>
                <c:pt idx="6168">
                  <c:v>0.98301830000000001</c:v>
                </c:pt>
                <c:pt idx="6169">
                  <c:v>0.98362309999999997</c:v>
                </c:pt>
                <c:pt idx="6170">
                  <c:v>0.9841413</c:v>
                </c:pt>
                <c:pt idx="6171">
                  <c:v>0.98458570000000001</c:v>
                </c:pt>
                <c:pt idx="6172">
                  <c:v>0.98499210000000004</c:v>
                </c:pt>
                <c:pt idx="6173">
                  <c:v>0.98539940000000004</c:v>
                </c:pt>
                <c:pt idx="6174">
                  <c:v>0.98584099999999997</c:v>
                </c:pt>
                <c:pt idx="6175">
                  <c:v>0.98632869999999995</c:v>
                </c:pt>
                <c:pt idx="6176">
                  <c:v>0.98686070000000004</c:v>
                </c:pt>
                <c:pt idx="6177">
                  <c:v>0.98742649999999998</c:v>
                </c:pt>
                <c:pt idx="6178">
                  <c:v>0.98802129999999999</c:v>
                </c:pt>
                <c:pt idx="6179">
                  <c:v>0.98864790000000002</c:v>
                </c:pt>
                <c:pt idx="6180">
                  <c:v>0.98930600000000002</c:v>
                </c:pt>
                <c:pt idx="6181">
                  <c:v>0.98997930000000001</c:v>
                </c:pt>
                <c:pt idx="6182">
                  <c:v>0.99063120000000005</c:v>
                </c:pt>
                <c:pt idx="6183">
                  <c:v>0.99120220000000003</c:v>
                </c:pt>
                <c:pt idx="6184">
                  <c:v>0.99163760000000001</c:v>
                </c:pt>
                <c:pt idx="6185">
                  <c:v>0.99191410000000002</c:v>
                </c:pt>
                <c:pt idx="6186">
                  <c:v>0.99205589999999999</c:v>
                </c:pt>
                <c:pt idx="6187">
                  <c:v>0.99213439999999997</c:v>
                </c:pt>
                <c:pt idx="6188">
                  <c:v>0.99224239999999997</c:v>
                </c:pt>
                <c:pt idx="6189">
                  <c:v>0.99246420000000002</c:v>
                </c:pt>
                <c:pt idx="6190">
                  <c:v>0.99283299999999997</c:v>
                </c:pt>
                <c:pt idx="6191">
                  <c:v>0.99332880000000001</c:v>
                </c:pt>
                <c:pt idx="6192">
                  <c:v>0.99388739999999998</c:v>
                </c:pt>
                <c:pt idx="6193">
                  <c:v>0.99443269999999995</c:v>
                </c:pt>
                <c:pt idx="6194">
                  <c:v>0.9949152</c:v>
                </c:pt>
                <c:pt idx="6195">
                  <c:v>0.99531630000000004</c:v>
                </c:pt>
                <c:pt idx="6196">
                  <c:v>0.99564660000000005</c:v>
                </c:pt>
                <c:pt idx="6197">
                  <c:v>0.99591730000000001</c:v>
                </c:pt>
                <c:pt idx="6198">
                  <c:v>0.99611620000000001</c:v>
                </c:pt>
                <c:pt idx="6199">
                  <c:v>0.99620330000000001</c:v>
                </c:pt>
                <c:pt idx="6200">
                  <c:v>0.99612769999999995</c:v>
                </c:pt>
                <c:pt idx="6201">
                  <c:v>0.99586980000000003</c:v>
                </c:pt>
                <c:pt idx="6202">
                  <c:v>0.99546619999999997</c:v>
                </c:pt>
                <c:pt idx="6203">
                  <c:v>0.99502330000000005</c:v>
                </c:pt>
                <c:pt idx="6204">
                  <c:v>0.99468920000000005</c:v>
                </c:pt>
                <c:pt idx="6205">
                  <c:v>0.99459019999999998</c:v>
                </c:pt>
                <c:pt idx="6206">
                  <c:v>0.99479059999999997</c:v>
                </c:pt>
                <c:pt idx="6207">
                  <c:v>0.99525779999999997</c:v>
                </c:pt>
                <c:pt idx="6208">
                  <c:v>0.99587829999999999</c:v>
                </c:pt>
                <c:pt idx="6209">
                  <c:v>0.99650070000000002</c:v>
                </c:pt>
                <c:pt idx="6210">
                  <c:v>0.99700270000000002</c:v>
                </c:pt>
                <c:pt idx="6211">
                  <c:v>0.99733819999999995</c:v>
                </c:pt>
                <c:pt idx="6212">
                  <c:v>0.99754279999999995</c:v>
                </c:pt>
                <c:pt idx="6213">
                  <c:v>0.99770460000000005</c:v>
                </c:pt>
                <c:pt idx="6214">
                  <c:v>0.99790160000000006</c:v>
                </c:pt>
                <c:pt idx="6215">
                  <c:v>0.99816229999999995</c:v>
                </c:pt>
                <c:pt idx="6216">
                  <c:v>0.99843970000000004</c:v>
                </c:pt>
                <c:pt idx="6217">
                  <c:v>0.9986391</c:v>
                </c:pt>
                <c:pt idx="6218">
                  <c:v>0.99865999999999999</c:v>
                </c:pt>
                <c:pt idx="6219">
                  <c:v>0.99845499999999998</c:v>
                </c:pt>
                <c:pt idx="6220">
                  <c:v>0.99805379999999999</c:v>
                </c:pt>
                <c:pt idx="6221">
                  <c:v>0.99756230000000001</c:v>
                </c:pt>
                <c:pt idx="6222">
                  <c:v>0.99711879999999997</c:v>
                </c:pt>
                <c:pt idx="6223">
                  <c:v>0.99684519999999999</c:v>
                </c:pt>
                <c:pt idx="6224">
                  <c:v>0.99681189999999997</c:v>
                </c:pt>
                <c:pt idx="6225">
                  <c:v>0.99702219999999997</c:v>
                </c:pt>
                <c:pt idx="6226">
                  <c:v>0.99742339999999996</c:v>
                </c:pt>
                <c:pt idx="6227">
                  <c:v>0.9979325</c:v>
                </c:pt>
                <c:pt idx="6228">
                  <c:v>0.99847070000000004</c:v>
                </c:pt>
                <c:pt idx="6229">
                  <c:v>0.99897689999999995</c:v>
                </c:pt>
                <c:pt idx="6230">
                  <c:v>0.99940430000000002</c:v>
                </c:pt>
                <c:pt idx="6231">
                  <c:v>0.99972830000000001</c:v>
                </c:pt>
                <c:pt idx="6232">
                  <c:v>0.99992910000000002</c:v>
                </c:pt>
                <c:pt idx="6233">
                  <c:v>1</c:v>
                </c:pt>
                <c:pt idx="6234">
                  <c:v>0.99995149999999999</c:v>
                </c:pt>
                <c:pt idx="6235">
                  <c:v>0.99981249999999999</c:v>
                </c:pt>
                <c:pt idx="6236">
                  <c:v>0.99963069999999998</c:v>
                </c:pt>
                <c:pt idx="6237">
                  <c:v>0.99945280000000003</c:v>
                </c:pt>
                <c:pt idx="6238">
                  <c:v>0.99931669999999995</c:v>
                </c:pt>
                <c:pt idx="6239">
                  <c:v>0.99923680000000004</c:v>
                </c:pt>
                <c:pt idx="6240">
                  <c:v>0.99920390000000003</c:v>
                </c:pt>
                <c:pt idx="6241">
                  <c:v>0.9991987</c:v>
                </c:pt>
                <c:pt idx="6242">
                  <c:v>0.99920299999999995</c:v>
                </c:pt>
                <c:pt idx="6243">
                  <c:v>0.99921150000000003</c:v>
                </c:pt>
                <c:pt idx="6244">
                  <c:v>0.99923150000000005</c:v>
                </c:pt>
                <c:pt idx="6245">
                  <c:v>0.99932149999999997</c:v>
                </c:pt>
                <c:pt idx="6246">
                  <c:v>0.99940660000000003</c:v>
                </c:pt>
                <c:pt idx="6247">
                  <c:v>0.99946990000000002</c:v>
                </c:pt>
                <c:pt idx="6248">
                  <c:v>0.99949900000000003</c:v>
                </c:pt>
                <c:pt idx="6249">
                  <c:v>0.99949509999999997</c:v>
                </c:pt>
                <c:pt idx="6250">
                  <c:v>0.99947180000000002</c:v>
                </c:pt>
                <c:pt idx="6251">
                  <c:v>0.99944569999999999</c:v>
                </c:pt>
                <c:pt idx="6252">
                  <c:v>0.99943420000000005</c:v>
                </c:pt>
                <c:pt idx="6253">
                  <c:v>0.99944189999999999</c:v>
                </c:pt>
                <c:pt idx="6254">
                  <c:v>0.99945519999999999</c:v>
                </c:pt>
                <c:pt idx="6255">
                  <c:v>0.99944710000000003</c:v>
                </c:pt>
                <c:pt idx="6256">
                  <c:v>0.99938090000000002</c:v>
                </c:pt>
                <c:pt idx="6257">
                  <c:v>0.99922960000000005</c:v>
                </c:pt>
                <c:pt idx="6258">
                  <c:v>0.99897840000000004</c:v>
                </c:pt>
                <c:pt idx="6259">
                  <c:v>0.99863049999999998</c:v>
                </c:pt>
                <c:pt idx="6260">
                  <c:v>0.99819420000000003</c:v>
                </c:pt>
                <c:pt idx="6261">
                  <c:v>0.9976836</c:v>
                </c:pt>
                <c:pt idx="6262">
                  <c:v>0.99711119999999998</c:v>
                </c:pt>
                <c:pt idx="6263">
                  <c:v>0.99648740000000002</c:v>
                </c:pt>
                <c:pt idx="6264">
                  <c:v>0.99583449999999996</c:v>
                </c:pt>
                <c:pt idx="6265">
                  <c:v>0.99519219999999997</c:v>
                </c:pt>
                <c:pt idx="6266">
                  <c:v>0.9946178</c:v>
                </c:pt>
                <c:pt idx="6267">
                  <c:v>0.99416959999999999</c:v>
                </c:pt>
                <c:pt idx="6268">
                  <c:v>0.99389170000000004</c:v>
                </c:pt>
                <c:pt idx="6269">
                  <c:v>0.99379030000000002</c:v>
                </c:pt>
                <c:pt idx="6270">
                  <c:v>0.99383129999999997</c:v>
                </c:pt>
                <c:pt idx="6271">
                  <c:v>0.99394020000000005</c:v>
                </c:pt>
                <c:pt idx="6272">
                  <c:v>0.99403350000000001</c:v>
                </c:pt>
                <c:pt idx="6273">
                  <c:v>0.99403059999999999</c:v>
                </c:pt>
                <c:pt idx="6274">
                  <c:v>0.99388969999999999</c:v>
                </c:pt>
                <c:pt idx="6275">
                  <c:v>0.99360809999999999</c:v>
                </c:pt>
                <c:pt idx="6276">
                  <c:v>0.9932145</c:v>
                </c:pt>
                <c:pt idx="6277">
                  <c:v>0.99275259999999999</c:v>
                </c:pt>
                <c:pt idx="6278">
                  <c:v>0.99225479999999999</c:v>
                </c:pt>
                <c:pt idx="6279">
                  <c:v>0.99174090000000004</c:v>
                </c:pt>
                <c:pt idx="6280">
                  <c:v>0.99121029999999999</c:v>
                </c:pt>
                <c:pt idx="6281">
                  <c:v>0.99066069999999995</c:v>
                </c:pt>
                <c:pt idx="6282">
                  <c:v>0.99009729999999996</c:v>
                </c:pt>
                <c:pt idx="6283">
                  <c:v>0.98953679999999999</c:v>
                </c:pt>
                <c:pt idx="6284">
                  <c:v>0.98899910000000002</c:v>
                </c:pt>
                <c:pt idx="6285">
                  <c:v>0.98850179999999999</c:v>
                </c:pt>
                <c:pt idx="6286">
                  <c:v>0.98803790000000002</c:v>
                </c:pt>
                <c:pt idx="6287">
                  <c:v>0.98758069999999998</c:v>
                </c:pt>
                <c:pt idx="6288">
                  <c:v>0.98708530000000005</c:v>
                </c:pt>
                <c:pt idx="6289">
                  <c:v>0.98652289999999998</c:v>
                </c:pt>
                <c:pt idx="6290">
                  <c:v>0.98588659999999995</c:v>
                </c:pt>
                <c:pt idx="6291">
                  <c:v>0.9852052</c:v>
                </c:pt>
                <c:pt idx="6292">
                  <c:v>0.9845334</c:v>
                </c:pt>
                <c:pt idx="6293">
                  <c:v>0.98392999999999997</c:v>
                </c:pt>
                <c:pt idx="6294">
                  <c:v>0.98343709999999995</c:v>
                </c:pt>
                <c:pt idx="6295">
                  <c:v>0.98305450000000005</c:v>
                </c:pt>
                <c:pt idx="6296">
                  <c:v>0.98274519999999999</c:v>
                </c:pt>
                <c:pt idx="6297">
                  <c:v>0.98244640000000005</c:v>
                </c:pt>
                <c:pt idx="6298">
                  <c:v>0.98209950000000001</c:v>
                </c:pt>
                <c:pt idx="6299">
                  <c:v>0.98166260000000005</c:v>
                </c:pt>
                <c:pt idx="6300">
                  <c:v>0.98113209999999995</c:v>
                </c:pt>
                <c:pt idx="6301">
                  <c:v>0.98052919999999999</c:v>
                </c:pt>
                <c:pt idx="6302">
                  <c:v>0.97988640000000005</c:v>
                </c:pt>
                <c:pt idx="6303">
                  <c:v>0.97923059999999995</c:v>
                </c:pt>
                <c:pt idx="6304">
                  <c:v>0.97856589999999999</c:v>
                </c:pt>
                <c:pt idx="6305">
                  <c:v>0.97787880000000005</c:v>
                </c:pt>
                <c:pt idx="6306">
                  <c:v>0.9771455</c:v>
                </c:pt>
                <c:pt idx="6307">
                  <c:v>0.97634710000000002</c:v>
                </c:pt>
                <c:pt idx="6308">
                  <c:v>0.97548579999999996</c:v>
                </c:pt>
                <c:pt idx="6309">
                  <c:v>0.97458840000000002</c:v>
                </c:pt>
                <c:pt idx="6310">
                  <c:v>0.97370049999999997</c:v>
                </c:pt>
                <c:pt idx="6311">
                  <c:v>0.97286680000000003</c:v>
                </c:pt>
                <c:pt idx="6312">
                  <c:v>0.97211930000000002</c:v>
                </c:pt>
                <c:pt idx="6313">
                  <c:v>0.9714564</c:v>
                </c:pt>
                <c:pt idx="6314">
                  <c:v>0.97084539999999997</c:v>
                </c:pt>
                <c:pt idx="6315">
                  <c:v>0.97022489999999995</c:v>
                </c:pt>
                <c:pt idx="6316">
                  <c:v>0.96952450000000001</c:v>
                </c:pt>
                <c:pt idx="6317">
                  <c:v>0.96869269999999996</c:v>
                </c:pt>
                <c:pt idx="6318">
                  <c:v>0.96770820000000002</c:v>
                </c:pt>
                <c:pt idx="6319">
                  <c:v>0.96660480000000004</c:v>
                </c:pt>
                <c:pt idx="6320">
                  <c:v>0.9654623</c:v>
                </c:pt>
                <c:pt idx="6321">
                  <c:v>0.96439589999999997</c:v>
                </c:pt>
                <c:pt idx="6322">
                  <c:v>0.96351279999999995</c:v>
                </c:pt>
                <c:pt idx="6323">
                  <c:v>0.96286470000000002</c:v>
                </c:pt>
                <c:pt idx="6324">
                  <c:v>0.96244070000000004</c:v>
                </c:pt>
                <c:pt idx="6325">
                  <c:v>0.96217090000000005</c:v>
                </c:pt>
                <c:pt idx="6326">
                  <c:v>0.96195580000000003</c:v>
                </c:pt>
                <c:pt idx="6327">
                  <c:v>0.96168509999999996</c:v>
                </c:pt>
                <c:pt idx="6328">
                  <c:v>0.961283</c:v>
                </c:pt>
                <c:pt idx="6329">
                  <c:v>0.96071720000000005</c:v>
                </c:pt>
                <c:pt idx="6330">
                  <c:v>0.96000629999999998</c:v>
                </c:pt>
                <c:pt idx="6331">
                  <c:v>0.95920119999999998</c:v>
                </c:pt>
                <c:pt idx="6332">
                  <c:v>0.95835990000000004</c:v>
                </c:pt>
                <c:pt idx="6333">
                  <c:v>0.95752250000000005</c:v>
                </c:pt>
                <c:pt idx="6334">
                  <c:v>0.95669400000000004</c:v>
                </c:pt>
                <c:pt idx="6335">
                  <c:v>0.955847</c:v>
                </c:pt>
                <c:pt idx="6336">
                  <c:v>0.95494199999999996</c:v>
                </c:pt>
                <c:pt idx="6337">
                  <c:v>0.95394990000000002</c:v>
                </c:pt>
                <c:pt idx="6338">
                  <c:v>0.95286539999999997</c:v>
                </c:pt>
                <c:pt idx="6339">
                  <c:v>0.95171720000000004</c:v>
                </c:pt>
                <c:pt idx="6340">
                  <c:v>0.95055049999999996</c:v>
                </c:pt>
                <c:pt idx="6341">
                  <c:v>0.94940990000000003</c:v>
                </c:pt>
                <c:pt idx="6342">
                  <c:v>0.94831969999999999</c:v>
                </c:pt>
                <c:pt idx="6343">
                  <c:v>0.94728049999999997</c:v>
                </c:pt>
                <c:pt idx="6344">
                  <c:v>0.94627119999999998</c:v>
                </c:pt>
                <c:pt idx="6345">
                  <c:v>0.9452644</c:v>
                </c:pt>
                <c:pt idx="6346">
                  <c:v>0.94423610000000002</c:v>
                </c:pt>
                <c:pt idx="6347">
                  <c:v>0.94317969999999995</c:v>
                </c:pt>
                <c:pt idx="6348">
                  <c:v>0.94210000000000005</c:v>
                </c:pt>
                <c:pt idx="6349">
                  <c:v>0.94100989999999995</c:v>
                </c:pt>
                <c:pt idx="6350">
                  <c:v>0.93991979999999997</c:v>
                </c:pt>
                <c:pt idx="6351">
                  <c:v>0.93883629999999996</c:v>
                </c:pt>
                <c:pt idx="6352">
                  <c:v>0.93775710000000001</c:v>
                </c:pt>
                <c:pt idx="6353">
                  <c:v>0.93668030000000002</c:v>
                </c:pt>
                <c:pt idx="6354">
                  <c:v>0.93559539999999997</c:v>
                </c:pt>
                <c:pt idx="6355">
                  <c:v>0.93448569999999997</c:v>
                </c:pt>
                <c:pt idx="6356">
                  <c:v>0.93333370000000004</c:v>
                </c:pt>
                <c:pt idx="6357">
                  <c:v>0.93211750000000004</c:v>
                </c:pt>
                <c:pt idx="6358">
                  <c:v>0.93082750000000003</c:v>
                </c:pt>
                <c:pt idx="6359">
                  <c:v>0.92946649999999997</c:v>
                </c:pt>
                <c:pt idx="6360">
                  <c:v>0.92806809999999995</c:v>
                </c:pt>
                <c:pt idx="6361">
                  <c:v>0.92669190000000001</c:v>
                </c:pt>
                <c:pt idx="6362">
                  <c:v>0.92541720000000005</c:v>
                </c:pt>
                <c:pt idx="6363">
                  <c:v>0.92431609999999997</c:v>
                </c:pt>
                <c:pt idx="6364">
                  <c:v>0.92342959999999996</c:v>
                </c:pt>
                <c:pt idx="6365">
                  <c:v>0.92275010000000002</c:v>
                </c:pt>
                <c:pt idx="6366">
                  <c:v>0.92222389999999999</c:v>
                </c:pt>
                <c:pt idx="6367">
                  <c:v>0.92176469999999999</c:v>
                </c:pt>
                <c:pt idx="6368">
                  <c:v>0.92128410000000005</c:v>
                </c:pt>
                <c:pt idx="6369">
                  <c:v>0.92071210000000003</c:v>
                </c:pt>
                <c:pt idx="6370">
                  <c:v>0.92001639999999996</c:v>
                </c:pt>
                <c:pt idx="6371">
                  <c:v>0.9191975</c:v>
                </c:pt>
                <c:pt idx="6372">
                  <c:v>0.91827060000000005</c:v>
                </c:pt>
                <c:pt idx="6373">
                  <c:v>0.91724850000000002</c:v>
                </c:pt>
                <c:pt idx="6374">
                  <c:v>0.91613449999999996</c:v>
                </c:pt>
                <c:pt idx="6375">
                  <c:v>0.91492399999999996</c:v>
                </c:pt>
                <c:pt idx="6376">
                  <c:v>0.91362169999999998</c:v>
                </c:pt>
                <c:pt idx="6377">
                  <c:v>0.9122574</c:v>
                </c:pt>
                <c:pt idx="6378">
                  <c:v>0.91088559999999996</c:v>
                </c:pt>
                <c:pt idx="6379">
                  <c:v>0.90957560000000004</c:v>
                </c:pt>
                <c:pt idx="6380">
                  <c:v>0.90838600000000003</c:v>
                </c:pt>
                <c:pt idx="6381">
                  <c:v>0.90733299999999995</c:v>
                </c:pt>
                <c:pt idx="6382">
                  <c:v>0.90638799999999997</c:v>
                </c:pt>
                <c:pt idx="6383">
                  <c:v>0.90547630000000001</c:v>
                </c:pt>
                <c:pt idx="6384">
                  <c:v>0.90451079999999995</c:v>
                </c:pt>
                <c:pt idx="6385">
                  <c:v>0.90341729999999998</c:v>
                </c:pt>
                <c:pt idx="6386">
                  <c:v>0.90216209999999997</c:v>
                </c:pt>
                <c:pt idx="6387">
                  <c:v>0.90075740000000004</c:v>
                </c:pt>
                <c:pt idx="6388">
                  <c:v>0.89924179999999998</c:v>
                </c:pt>
                <c:pt idx="6389">
                  <c:v>0.89767589999999997</c:v>
                </c:pt>
                <c:pt idx="6390">
                  <c:v>0.89611079999999999</c:v>
                </c:pt>
                <c:pt idx="6391">
                  <c:v>0.89458910000000003</c:v>
                </c:pt>
                <c:pt idx="6392">
                  <c:v>0.89314539999999998</c:v>
                </c:pt>
                <c:pt idx="6393">
                  <c:v>0.89180870000000001</c:v>
                </c:pt>
                <c:pt idx="6394">
                  <c:v>0.89061729999999995</c:v>
                </c:pt>
                <c:pt idx="6395">
                  <c:v>0.88958709999999996</c:v>
                </c:pt>
                <c:pt idx="6396">
                  <c:v>0.88871679999999997</c:v>
                </c:pt>
                <c:pt idx="6397">
                  <c:v>0.88796830000000004</c:v>
                </c:pt>
                <c:pt idx="6398">
                  <c:v>0.88727310000000004</c:v>
                </c:pt>
                <c:pt idx="6399">
                  <c:v>0.88654889999999997</c:v>
                </c:pt>
                <c:pt idx="6400">
                  <c:v>0.8857138</c:v>
                </c:pt>
                <c:pt idx="6401">
                  <c:v>0.88472450000000002</c:v>
                </c:pt>
                <c:pt idx="6402">
                  <c:v>0.88359200000000004</c:v>
                </c:pt>
                <c:pt idx="6403">
                  <c:v>0.88237049999999995</c:v>
                </c:pt>
                <c:pt idx="6404">
                  <c:v>0.88114619999999999</c:v>
                </c:pt>
                <c:pt idx="6405">
                  <c:v>0.87999660000000002</c:v>
                </c:pt>
                <c:pt idx="6406">
                  <c:v>0.8789631</c:v>
                </c:pt>
                <c:pt idx="6407">
                  <c:v>0.87802990000000003</c:v>
                </c:pt>
                <c:pt idx="6408">
                  <c:v>0.87714340000000002</c:v>
                </c:pt>
                <c:pt idx="6409">
                  <c:v>0.87623549999999994</c:v>
                </c:pt>
                <c:pt idx="6410">
                  <c:v>0.87524820000000003</c:v>
                </c:pt>
                <c:pt idx="6411">
                  <c:v>0.87416179999999999</c:v>
                </c:pt>
                <c:pt idx="6412">
                  <c:v>0.87298849999999995</c:v>
                </c:pt>
                <c:pt idx="6413">
                  <c:v>0.87176410000000004</c:v>
                </c:pt>
                <c:pt idx="6414">
                  <c:v>0.87052359999999995</c:v>
                </c:pt>
                <c:pt idx="6415">
                  <c:v>0.86928499999999997</c:v>
                </c:pt>
                <c:pt idx="6416">
                  <c:v>0.86805109999999996</c:v>
                </c:pt>
                <c:pt idx="6417">
                  <c:v>0.86681160000000002</c:v>
                </c:pt>
                <c:pt idx="6418">
                  <c:v>0.86555729999999997</c:v>
                </c:pt>
                <c:pt idx="6419">
                  <c:v>0.86428579999999999</c:v>
                </c:pt>
                <c:pt idx="6420">
                  <c:v>0.86300770000000004</c:v>
                </c:pt>
                <c:pt idx="6421">
                  <c:v>0.86173869999999997</c:v>
                </c:pt>
                <c:pt idx="6422">
                  <c:v>0.86049339999999996</c:v>
                </c:pt>
                <c:pt idx="6423">
                  <c:v>0.85928519999999997</c:v>
                </c:pt>
                <c:pt idx="6424">
                  <c:v>0.85811470000000001</c:v>
                </c:pt>
                <c:pt idx="6425">
                  <c:v>0.85697749999999995</c:v>
                </c:pt>
                <c:pt idx="6426">
                  <c:v>0.85586589999999996</c:v>
                </c:pt>
                <c:pt idx="6427">
                  <c:v>0.85476200000000002</c:v>
                </c:pt>
                <c:pt idx="6428">
                  <c:v>0.85363279999999997</c:v>
                </c:pt>
                <c:pt idx="6429">
                  <c:v>0.85242459999999998</c:v>
                </c:pt>
                <c:pt idx="6430">
                  <c:v>0.8510761</c:v>
                </c:pt>
                <c:pt idx="6431">
                  <c:v>0.849522</c:v>
                </c:pt>
                <c:pt idx="6432">
                  <c:v>0.84772049999999999</c:v>
                </c:pt>
                <c:pt idx="6433">
                  <c:v>0.84568540000000003</c:v>
                </c:pt>
                <c:pt idx="6434">
                  <c:v>0.84349359999999995</c:v>
                </c:pt>
                <c:pt idx="6435">
                  <c:v>0.84128809999999998</c:v>
                </c:pt>
                <c:pt idx="6436">
                  <c:v>0.83924580000000004</c:v>
                </c:pt>
                <c:pt idx="6437">
                  <c:v>0.83753710000000003</c:v>
                </c:pt>
                <c:pt idx="6438">
                  <c:v>0.83627799999999997</c:v>
                </c:pt>
                <c:pt idx="6439">
                  <c:v>0.83548619999999996</c:v>
                </c:pt>
                <c:pt idx="6440">
                  <c:v>0.83509270000000002</c:v>
                </c:pt>
                <c:pt idx="6441">
                  <c:v>0.83495189999999997</c:v>
                </c:pt>
                <c:pt idx="6442">
                  <c:v>0.83488090000000004</c:v>
                </c:pt>
                <c:pt idx="6443">
                  <c:v>0.83469970000000004</c:v>
                </c:pt>
                <c:pt idx="6444">
                  <c:v>0.8342619</c:v>
                </c:pt>
                <c:pt idx="6445">
                  <c:v>0.83347110000000002</c:v>
                </c:pt>
                <c:pt idx="6446">
                  <c:v>0.83227189999999995</c:v>
                </c:pt>
                <c:pt idx="6447">
                  <c:v>0.83068310000000001</c:v>
                </c:pt>
                <c:pt idx="6448">
                  <c:v>0.82879550000000002</c:v>
                </c:pt>
                <c:pt idx="6449">
                  <c:v>0.82677029999999996</c:v>
                </c:pt>
                <c:pt idx="6450">
                  <c:v>0.82480699999999996</c:v>
                </c:pt>
                <c:pt idx="6451">
                  <c:v>0.82308590000000004</c:v>
                </c:pt>
                <c:pt idx="6452">
                  <c:v>0.8217255</c:v>
                </c:pt>
                <c:pt idx="6453">
                  <c:v>0.82073910000000005</c:v>
                </c:pt>
                <c:pt idx="6454">
                  <c:v>0.8200501</c:v>
                </c:pt>
                <c:pt idx="6455">
                  <c:v>0.81952800000000003</c:v>
                </c:pt>
                <c:pt idx="6456">
                  <c:v>0.81903649999999995</c:v>
                </c:pt>
                <c:pt idx="6457">
                  <c:v>0.81847789999999998</c:v>
                </c:pt>
                <c:pt idx="6458">
                  <c:v>0.81781409999999999</c:v>
                </c:pt>
                <c:pt idx="6459">
                  <c:v>0.81706179999999995</c:v>
                </c:pt>
                <c:pt idx="6460">
                  <c:v>0.81626379999999998</c:v>
                </c:pt>
                <c:pt idx="6461">
                  <c:v>0.81544970000000006</c:v>
                </c:pt>
                <c:pt idx="6462">
                  <c:v>0.81461600000000001</c:v>
                </c:pt>
                <c:pt idx="6463">
                  <c:v>0.81371709999999997</c:v>
                </c:pt>
                <c:pt idx="6464">
                  <c:v>0.81268929999999995</c:v>
                </c:pt>
                <c:pt idx="6465">
                  <c:v>0.81148209999999998</c:v>
                </c:pt>
                <c:pt idx="6466">
                  <c:v>0.81009359999999997</c:v>
                </c:pt>
                <c:pt idx="6467">
                  <c:v>0.80857140000000005</c:v>
                </c:pt>
                <c:pt idx="6468">
                  <c:v>0.80699829999999995</c:v>
                </c:pt>
                <c:pt idx="6469">
                  <c:v>0.80545509999999998</c:v>
                </c:pt>
                <c:pt idx="6470">
                  <c:v>0.80398429999999999</c:v>
                </c:pt>
                <c:pt idx="6471">
                  <c:v>0.80256780000000005</c:v>
                </c:pt>
                <c:pt idx="6472">
                  <c:v>0.80113789999999996</c:v>
                </c:pt>
                <c:pt idx="6473">
                  <c:v>0.79960189999999998</c:v>
                </c:pt>
                <c:pt idx="6474">
                  <c:v>0.79788939999999997</c:v>
                </c:pt>
                <c:pt idx="6475">
                  <c:v>0.79597410000000002</c:v>
                </c:pt>
                <c:pt idx="6476">
                  <c:v>0.79390079999999996</c:v>
                </c:pt>
                <c:pt idx="6477">
                  <c:v>0.79177390000000003</c:v>
                </c:pt>
                <c:pt idx="6478">
                  <c:v>0.78972969999999998</c:v>
                </c:pt>
                <c:pt idx="6479">
                  <c:v>0.7878925</c:v>
                </c:pt>
                <c:pt idx="6480">
                  <c:v>0.78633030000000004</c:v>
                </c:pt>
                <c:pt idx="6481">
                  <c:v>0.78504220000000002</c:v>
                </c:pt>
                <c:pt idx="6482">
                  <c:v>0.78394920000000001</c:v>
                </c:pt>
                <c:pt idx="6483">
                  <c:v>0.78294039999999998</c:v>
                </c:pt>
                <c:pt idx="6484">
                  <c:v>0.78189359999999997</c:v>
                </c:pt>
                <c:pt idx="6485">
                  <c:v>0.78073389999999998</c:v>
                </c:pt>
                <c:pt idx="6486">
                  <c:v>0.7794392</c:v>
                </c:pt>
                <c:pt idx="6487">
                  <c:v>0.77804640000000003</c:v>
                </c:pt>
                <c:pt idx="6488">
                  <c:v>0.77664270000000002</c:v>
                </c:pt>
                <c:pt idx="6489">
                  <c:v>0.77532460000000003</c:v>
                </c:pt>
                <c:pt idx="6490">
                  <c:v>0.77418120000000001</c:v>
                </c:pt>
                <c:pt idx="6491">
                  <c:v>0.77324570000000004</c:v>
                </c:pt>
                <c:pt idx="6492">
                  <c:v>0.77250240000000003</c:v>
                </c:pt>
                <c:pt idx="6493">
                  <c:v>0.77189580000000002</c:v>
                </c:pt>
                <c:pt idx="6494">
                  <c:v>0.77135659999999995</c:v>
                </c:pt>
                <c:pt idx="6495">
                  <c:v>0.77082030000000001</c:v>
                </c:pt>
                <c:pt idx="6496">
                  <c:v>0.77024269999999995</c:v>
                </c:pt>
                <c:pt idx="6497">
                  <c:v>0.76959460000000002</c:v>
                </c:pt>
                <c:pt idx="6498">
                  <c:v>0.76885800000000004</c:v>
                </c:pt>
                <c:pt idx="6499">
                  <c:v>0.768011</c:v>
                </c:pt>
                <c:pt idx="6500">
                  <c:v>0.76702550000000003</c:v>
                </c:pt>
                <c:pt idx="6501">
                  <c:v>0.76586209999999999</c:v>
                </c:pt>
                <c:pt idx="6502">
                  <c:v>0.76449080000000003</c:v>
                </c:pt>
                <c:pt idx="6503">
                  <c:v>0.76292570000000004</c:v>
                </c:pt>
                <c:pt idx="6504">
                  <c:v>0.76123510000000005</c:v>
                </c:pt>
                <c:pt idx="6505">
                  <c:v>0.75955019999999995</c:v>
                </c:pt>
                <c:pt idx="6506">
                  <c:v>0.75801510000000005</c:v>
                </c:pt>
                <c:pt idx="6507">
                  <c:v>0.75675029999999999</c:v>
                </c:pt>
                <c:pt idx="6508">
                  <c:v>0.75578959999999995</c:v>
                </c:pt>
                <c:pt idx="6509">
                  <c:v>0.75507060000000004</c:v>
                </c:pt>
                <c:pt idx="6510">
                  <c:v>0.75445680000000004</c:v>
                </c:pt>
                <c:pt idx="6511">
                  <c:v>0.75378679999999998</c:v>
                </c:pt>
                <c:pt idx="6512">
                  <c:v>0.75292269999999994</c:v>
                </c:pt>
                <c:pt idx="6513">
                  <c:v>0.75179640000000003</c:v>
                </c:pt>
                <c:pt idx="6514">
                  <c:v>0.75040980000000002</c:v>
                </c:pt>
                <c:pt idx="6515">
                  <c:v>0.74881759999999997</c:v>
                </c:pt>
                <c:pt idx="6516">
                  <c:v>0.74708410000000003</c:v>
                </c:pt>
                <c:pt idx="6517">
                  <c:v>0.745255</c:v>
                </c:pt>
                <c:pt idx="6518">
                  <c:v>0.74333450000000001</c:v>
                </c:pt>
                <c:pt idx="6519">
                  <c:v>0.74128700000000003</c:v>
                </c:pt>
                <c:pt idx="6520">
                  <c:v>0.73908629999999997</c:v>
                </c:pt>
                <c:pt idx="6521">
                  <c:v>0.73673840000000002</c:v>
                </c:pt>
                <c:pt idx="6522">
                  <c:v>0.73430169999999995</c:v>
                </c:pt>
                <c:pt idx="6523">
                  <c:v>0.73188540000000002</c:v>
                </c:pt>
                <c:pt idx="6524">
                  <c:v>0.72961940000000003</c:v>
                </c:pt>
                <c:pt idx="6525">
                  <c:v>0.7276186</c:v>
                </c:pt>
                <c:pt idx="6526">
                  <c:v>0.72595929999999997</c:v>
                </c:pt>
                <c:pt idx="6527">
                  <c:v>0.72467360000000003</c:v>
                </c:pt>
                <c:pt idx="6528">
                  <c:v>0.72375670000000003</c:v>
                </c:pt>
                <c:pt idx="6529">
                  <c:v>0.72314279999999997</c:v>
                </c:pt>
                <c:pt idx="6530">
                  <c:v>0.72275069999999997</c:v>
                </c:pt>
                <c:pt idx="6531">
                  <c:v>0.72247479999999997</c:v>
                </c:pt>
                <c:pt idx="6532">
                  <c:v>0.72221109999999999</c:v>
                </c:pt>
                <c:pt idx="6533">
                  <c:v>0.72183660000000005</c:v>
                </c:pt>
                <c:pt idx="6534">
                  <c:v>0.72123280000000001</c:v>
                </c:pt>
                <c:pt idx="6535">
                  <c:v>0.72030590000000005</c:v>
                </c:pt>
                <c:pt idx="6536">
                  <c:v>0.71900299999999995</c:v>
                </c:pt>
                <c:pt idx="6537">
                  <c:v>0.71736900000000003</c:v>
                </c:pt>
                <c:pt idx="6538">
                  <c:v>0.71555420000000003</c:v>
                </c:pt>
                <c:pt idx="6539">
                  <c:v>0.7137926</c:v>
                </c:pt>
                <c:pt idx="6540">
                  <c:v>0.71228610000000003</c:v>
                </c:pt>
                <c:pt idx="6541">
                  <c:v>0.71113599999999999</c:v>
                </c:pt>
                <c:pt idx="6542">
                  <c:v>0.71031900000000003</c:v>
                </c:pt>
                <c:pt idx="6543">
                  <c:v>0.70970710000000004</c:v>
                </c:pt>
                <c:pt idx="6544">
                  <c:v>0.70913990000000005</c:v>
                </c:pt>
                <c:pt idx="6545">
                  <c:v>0.70848560000000005</c:v>
                </c:pt>
                <c:pt idx="6546">
                  <c:v>0.70768279999999995</c:v>
                </c:pt>
                <c:pt idx="6547">
                  <c:v>0.70674119999999996</c:v>
                </c:pt>
                <c:pt idx="6548">
                  <c:v>0.70569340000000003</c:v>
                </c:pt>
                <c:pt idx="6549">
                  <c:v>0.7045766</c:v>
                </c:pt>
                <c:pt idx="6550">
                  <c:v>0.70338750000000005</c:v>
                </c:pt>
                <c:pt idx="6551">
                  <c:v>0.70208409999999999</c:v>
                </c:pt>
                <c:pt idx="6552">
                  <c:v>0.70060860000000003</c:v>
                </c:pt>
                <c:pt idx="6553">
                  <c:v>0.69892840000000001</c:v>
                </c:pt>
                <c:pt idx="6554">
                  <c:v>0.6970693</c:v>
                </c:pt>
                <c:pt idx="6555">
                  <c:v>0.69510450000000001</c:v>
                </c:pt>
                <c:pt idx="6556">
                  <c:v>0.69313840000000004</c:v>
                </c:pt>
                <c:pt idx="6557">
                  <c:v>0.69126310000000002</c:v>
                </c:pt>
                <c:pt idx="6558">
                  <c:v>0.68951439999999997</c:v>
                </c:pt>
                <c:pt idx="6559">
                  <c:v>0.68786749999999997</c:v>
                </c:pt>
                <c:pt idx="6560">
                  <c:v>0.68625159999999996</c:v>
                </c:pt>
                <c:pt idx="6561">
                  <c:v>0.68457900000000005</c:v>
                </c:pt>
                <c:pt idx="6562">
                  <c:v>0.68276269999999994</c:v>
                </c:pt>
                <c:pt idx="6563">
                  <c:v>0.68072759999999999</c:v>
                </c:pt>
                <c:pt idx="6564">
                  <c:v>0.67842020000000003</c:v>
                </c:pt>
                <c:pt idx="6565">
                  <c:v>0.67574509999999999</c:v>
                </c:pt>
                <c:pt idx="6566">
                  <c:v>0.67263740000000005</c:v>
                </c:pt>
                <c:pt idx="6567">
                  <c:v>0.66914240000000003</c:v>
                </c:pt>
                <c:pt idx="6568">
                  <c:v>0.66551079999999996</c:v>
                </c:pt>
                <c:pt idx="6569">
                  <c:v>0.66222939999999997</c:v>
                </c:pt>
                <c:pt idx="6570">
                  <c:v>0.65985020000000005</c:v>
                </c:pt>
                <c:pt idx="6571">
                  <c:v>0.65878769999999998</c:v>
                </c:pt>
                <c:pt idx="6572">
                  <c:v>0.65901849999999995</c:v>
                </c:pt>
                <c:pt idx="6573">
                  <c:v>0.66014620000000002</c:v>
                </c:pt>
                <c:pt idx="6574">
                  <c:v>0.66163510000000003</c:v>
                </c:pt>
                <c:pt idx="6575">
                  <c:v>0.66301829999999995</c:v>
                </c:pt>
                <c:pt idx="6576">
                  <c:v>0.66402799999999995</c:v>
                </c:pt>
                <c:pt idx="6577">
                  <c:v>0.66455249999999999</c:v>
                </c:pt>
                <c:pt idx="6578">
                  <c:v>0.66463289999999997</c:v>
                </c:pt>
                <c:pt idx="6579">
                  <c:v>0.6643578</c:v>
                </c:pt>
                <c:pt idx="6580">
                  <c:v>0.66380490000000003</c:v>
                </c:pt>
                <c:pt idx="6581">
                  <c:v>0.66303350000000005</c:v>
                </c:pt>
                <c:pt idx="6582">
                  <c:v>0.66207280000000002</c:v>
                </c:pt>
                <c:pt idx="6583">
                  <c:v>0.66093749999999996</c:v>
                </c:pt>
                <c:pt idx="6584">
                  <c:v>0.65964129999999999</c:v>
                </c:pt>
                <c:pt idx="6585">
                  <c:v>0.65822809999999998</c:v>
                </c:pt>
                <c:pt idx="6586">
                  <c:v>0.65677439999999998</c:v>
                </c:pt>
                <c:pt idx="6587">
                  <c:v>0.65536450000000002</c:v>
                </c:pt>
                <c:pt idx="6588">
                  <c:v>0.65406019999999998</c:v>
                </c:pt>
                <c:pt idx="6589">
                  <c:v>0.65287539999999999</c:v>
                </c:pt>
                <c:pt idx="6590">
                  <c:v>0.65177050000000003</c:v>
                </c:pt>
                <c:pt idx="6591">
                  <c:v>0.65066840000000004</c:v>
                </c:pt>
                <c:pt idx="6592">
                  <c:v>0.64949219999999996</c:v>
                </c:pt>
                <c:pt idx="6593">
                  <c:v>0.64820219999999995</c:v>
                </c:pt>
                <c:pt idx="6594">
                  <c:v>0.64681509999999998</c:v>
                </c:pt>
                <c:pt idx="6595">
                  <c:v>0.64538850000000003</c:v>
                </c:pt>
                <c:pt idx="6596">
                  <c:v>0.64398909999999998</c:v>
                </c:pt>
                <c:pt idx="6597">
                  <c:v>0.64265530000000004</c:v>
                </c:pt>
                <c:pt idx="6598">
                  <c:v>0.64138249999999997</c:v>
                </c:pt>
                <c:pt idx="6599">
                  <c:v>0.6401249</c:v>
                </c:pt>
                <c:pt idx="6600">
                  <c:v>0.63884390000000002</c:v>
                </c:pt>
                <c:pt idx="6601">
                  <c:v>0.63752679999999995</c:v>
                </c:pt>
                <c:pt idx="6602">
                  <c:v>0.63620679999999996</c:v>
                </c:pt>
                <c:pt idx="6603">
                  <c:v>0.6349477</c:v>
                </c:pt>
                <c:pt idx="6604">
                  <c:v>0.63380619999999999</c:v>
                </c:pt>
                <c:pt idx="6605">
                  <c:v>0.63278880000000004</c:v>
                </c:pt>
                <c:pt idx="6606">
                  <c:v>0.63177150000000004</c:v>
                </c:pt>
                <c:pt idx="6607">
                  <c:v>0.63056520000000005</c:v>
                </c:pt>
                <c:pt idx="6608">
                  <c:v>0.62894510000000003</c:v>
                </c:pt>
                <c:pt idx="6609">
                  <c:v>0.62675760000000003</c:v>
                </c:pt>
                <c:pt idx="6610">
                  <c:v>0.62410529999999997</c:v>
                </c:pt>
                <c:pt idx="6611">
                  <c:v>0.62138490000000002</c:v>
                </c:pt>
                <c:pt idx="6612">
                  <c:v>0.61923320000000004</c:v>
                </c:pt>
                <c:pt idx="6613">
                  <c:v>0.61814349999999996</c:v>
                </c:pt>
                <c:pt idx="6614">
                  <c:v>0.61823680000000003</c:v>
                </c:pt>
                <c:pt idx="6615">
                  <c:v>0.61921749999999998</c:v>
                </c:pt>
                <c:pt idx="6616">
                  <c:v>0.62049940000000003</c:v>
                </c:pt>
                <c:pt idx="6617">
                  <c:v>0.62155720000000003</c:v>
                </c:pt>
                <c:pt idx="6618">
                  <c:v>0.62208200000000002</c:v>
                </c:pt>
                <c:pt idx="6619">
                  <c:v>0.62203399999999998</c:v>
                </c:pt>
                <c:pt idx="6620">
                  <c:v>0.62148340000000002</c:v>
                </c:pt>
                <c:pt idx="6621">
                  <c:v>0.62051270000000003</c:v>
                </c:pt>
                <c:pt idx="6622">
                  <c:v>0.6191932</c:v>
                </c:pt>
                <c:pt idx="6623">
                  <c:v>0.61753400000000003</c:v>
                </c:pt>
                <c:pt idx="6624">
                  <c:v>0.6155697</c:v>
                </c:pt>
                <c:pt idx="6625">
                  <c:v>0.61339129999999997</c:v>
                </c:pt>
                <c:pt idx="6626">
                  <c:v>0.61118340000000004</c:v>
                </c:pt>
                <c:pt idx="6627">
                  <c:v>0.60916110000000001</c:v>
                </c:pt>
                <c:pt idx="6628">
                  <c:v>0.60748190000000002</c:v>
                </c:pt>
                <c:pt idx="6629">
                  <c:v>0.60621800000000003</c:v>
                </c:pt>
                <c:pt idx="6630">
                  <c:v>0.60531009999999996</c:v>
                </c:pt>
                <c:pt idx="6631">
                  <c:v>0.60460970000000003</c:v>
                </c:pt>
                <c:pt idx="6632">
                  <c:v>0.60394020000000004</c:v>
                </c:pt>
                <c:pt idx="6633">
                  <c:v>0.60316270000000005</c:v>
                </c:pt>
                <c:pt idx="6634">
                  <c:v>0.60222050000000005</c:v>
                </c:pt>
                <c:pt idx="6635">
                  <c:v>0.60111040000000004</c:v>
                </c:pt>
                <c:pt idx="6636">
                  <c:v>0.59989130000000002</c:v>
                </c:pt>
                <c:pt idx="6637">
                  <c:v>0.59862800000000005</c:v>
                </c:pt>
                <c:pt idx="6638">
                  <c:v>0.59737130000000005</c:v>
                </c:pt>
                <c:pt idx="6639">
                  <c:v>0.59614880000000003</c:v>
                </c:pt>
                <c:pt idx="6640">
                  <c:v>0.59496970000000005</c:v>
                </c:pt>
                <c:pt idx="6641">
                  <c:v>0.59385719999999997</c:v>
                </c:pt>
                <c:pt idx="6642">
                  <c:v>0.59279749999999998</c:v>
                </c:pt>
                <c:pt idx="6643">
                  <c:v>0.59177259999999998</c:v>
                </c:pt>
                <c:pt idx="6644">
                  <c:v>0.59073529999999996</c:v>
                </c:pt>
                <c:pt idx="6645">
                  <c:v>0.58961039999999998</c:v>
                </c:pt>
                <c:pt idx="6646">
                  <c:v>0.58828610000000003</c:v>
                </c:pt>
                <c:pt idx="6647">
                  <c:v>0.58662309999999995</c:v>
                </c:pt>
                <c:pt idx="6648">
                  <c:v>0.58452610000000005</c:v>
                </c:pt>
                <c:pt idx="6649">
                  <c:v>0.58196510000000001</c:v>
                </c:pt>
                <c:pt idx="6650">
                  <c:v>0.57899590000000001</c:v>
                </c:pt>
                <c:pt idx="6651">
                  <c:v>0.5757911</c:v>
                </c:pt>
                <c:pt idx="6652">
                  <c:v>0.57255210000000001</c:v>
                </c:pt>
                <c:pt idx="6653">
                  <c:v>0.56949099999999997</c:v>
                </c:pt>
                <c:pt idx="6654">
                  <c:v>0.56678110000000004</c:v>
                </c:pt>
                <c:pt idx="6655">
                  <c:v>0.56453799999999998</c:v>
                </c:pt>
                <c:pt idx="6656">
                  <c:v>0.56273689999999998</c:v>
                </c:pt>
                <c:pt idx="6657">
                  <c:v>0.56115530000000002</c:v>
                </c:pt>
                <c:pt idx="6658">
                  <c:v>0.55950889999999998</c:v>
                </c:pt>
                <c:pt idx="6659">
                  <c:v>0.5575061</c:v>
                </c:pt>
                <c:pt idx="6660">
                  <c:v>0.55499600000000004</c:v>
                </c:pt>
                <c:pt idx="6661">
                  <c:v>0.55192450000000004</c:v>
                </c:pt>
                <c:pt idx="6662">
                  <c:v>0.54838140000000002</c:v>
                </c:pt>
                <c:pt idx="6663">
                  <c:v>0.54453949999999995</c:v>
                </c:pt>
                <c:pt idx="6664">
                  <c:v>0.54066519999999996</c:v>
                </c:pt>
                <c:pt idx="6665">
                  <c:v>0.53712689999999996</c:v>
                </c:pt>
                <c:pt idx="6666">
                  <c:v>0.5342962</c:v>
                </c:pt>
                <c:pt idx="6667">
                  <c:v>0.5324641</c:v>
                </c:pt>
                <c:pt idx="6668">
                  <c:v>0.53165430000000002</c:v>
                </c:pt>
                <c:pt idx="6669">
                  <c:v>0.53170419999999996</c:v>
                </c:pt>
                <c:pt idx="6670">
                  <c:v>0.53231899999999999</c:v>
                </c:pt>
                <c:pt idx="6671">
                  <c:v>0.5332112</c:v>
                </c:pt>
                <c:pt idx="6672">
                  <c:v>0.53410060000000004</c:v>
                </c:pt>
                <c:pt idx="6673">
                  <c:v>0.53470010000000001</c:v>
                </c:pt>
                <c:pt idx="6674">
                  <c:v>0.53486239999999996</c:v>
                </c:pt>
                <c:pt idx="6675">
                  <c:v>0.53458170000000005</c:v>
                </c:pt>
                <c:pt idx="6676">
                  <c:v>0.53407530000000003</c:v>
                </c:pt>
                <c:pt idx="6677">
                  <c:v>0.53370280000000003</c:v>
                </c:pt>
                <c:pt idx="6678">
                  <c:v>0.53384129999999996</c:v>
                </c:pt>
                <c:pt idx="6679">
                  <c:v>0.53471199999999997</c:v>
                </c:pt>
                <c:pt idx="6680">
                  <c:v>0.53617809999999999</c:v>
                </c:pt>
                <c:pt idx="6681">
                  <c:v>0.53791770000000005</c:v>
                </c:pt>
                <c:pt idx="6682">
                  <c:v>0.53955940000000002</c:v>
                </c:pt>
                <c:pt idx="6683">
                  <c:v>0.54083789999999998</c:v>
                </c:pt>
                <c:pt idx="6684">
                  <c:v>0.54162259999999995</c:v>
                </c:pt>
                <c:pt idx="6685">
                  <c:v>0.54185910000000004</c:v>
                </c:pt>
                <c:pt idx="6686">
                  <c:v>0.54150609999999999</c:v>
                </c:pt>
                <c:pt idx="6687">
                  <c:v>0.54049009999999997</c:v>
                </c:pt>
                <c:pt idx="6688">
                  <c:v>0.5387999</c:v>
                </c:pt>
                <c:pt idx="6689">
                  <c:v>0.53658249999999996</c:v>
                </c:pt>
                <c:pt idx="6690">
                  <c:v>0.534219</c:v>
                </c:pt>
                <c:pt idx="6691">
                  <c:v>0.53226910000000005</c:v>
                </c:pt>
                <c:pt idx="6692">
                  <c:v>0.53132829999999998</c:v>
                </c:pt>
                <c:pt idx="6693">
                  <c:v>0.53156340000000002</c:v>
                </c:pt>
                <c:pt idx="6694">
                  <c:v>0.53264690000000003</c:v>
                </c:pt>
                <c:pt idx="6695">
                  <c:v>0.53366040000000003</c:v>
                </c:pt>
                <c:pt idx="6696">
                  <c:v>0.53358530000000004</c:v>
                </c:pt>
                <c:pt idx="6697">
                  <c:v>0.53211960000000003</c:v>
                </c:pt>
                <c:pt idx="6698">
                  <c:v>0.53000689999999995</c:v>
                </c:pt>
                <c:pt idx="6699">
                  <c:v>0.52851130000000002</c:v>
                </c:pt>
                <c:pt idx="6700">
                  <c:v>0.52783999999999998</c:v>
                </c:pt>
                <c:pt idx="6701">
                  <c:v>0.52729179999999998</c:v>
                </c:pt>
                <c:pt idx="6702">
                  <c:v>0.52606030000000004</c:v>
                </c:pt>
                <c:pt idx="6703">
                  <c:v>0.52392910000000004</c:v>
                </c:pt>
                <c:pt idx="6704">
                  <c:v>0.52118109999999995</c:v>
                </c:pt>
                <c:pt idx="6705">
                  <c:v>0.51814380000000004</c:v>
                </c:pt>
                <c:pt idx="6706">
                  <c:v>0.51516649999999997</c:v>
                </c:pt>
                <c:pt idx="6707">
                  <c:v>0.51242379999999998</c:v>
                </c:pt>
                <c:pt idx="6708">
                  <c:v>0.51005460000000002</c:v>
                </c:pt>
                <c:pt idx="6709">
                  <c:v>0.50813839999999999</c:v>
                </c:pt>
                <c:pt idx="6710">
                  <c:v>0.50669419999999998</c:v>
                </c:pt>
                <c:pt idx="6711">
                  <c:v>0.50561739999999999</c:v>
                </c:pt>
                <c:pt idx="6712">
                  <c:v>0.50467620000000002</c:v>
                </c:pt>
                <c:pt idx="6713">
                  <c:v>0.50362220000000002</c:v>
                </c:pt>
                <c:pt idx="6714">
                  <c:v>0.50226800000000005</c:v>
                </c:pt>
                <c:pt idx="6715">
                  <c:v>0.50055919999999998</c:v>
                </c:pt>
                <c:pt idx="6716">
                  <c:v>0.49856689999999998</c:v>
                </c:pt>
                <c:pt idx="6717">
                  <c:v>0.49646230000000002</c:v>
                </c:pt>
                <c:pt idx="6718">
                  <c:v>0.49442809999999998</c:v>
                </c:pt>
                <c:pt idx="6719">
                  <c:v>0.4925718</c:v>
                </c:pt>
                <c:pt idx="6720">
                  <c:v>0.49086590000000002</c:v>
                </c:pt>
                <c:pt idx="6721">
                  <c:v>0.48917149999999998</c:v>
                </c:pt>
                <c:pt idx="6722">
                  <c:v>0.48731289999999999</c:v>
                </c:pt>
                <c:pt idx="6723">
                  <c:v>0.48517969999999999</c:v>
                </c:pt>
                <c:pt idx="6724">
                  <c:v>0.48277959999999998</c:v>
                </c:pt>
                <c:pt idx="6725">
                  <c:v>0.4802614</c:v>
                </c:pt>
                <c:pt idx="6726">
                  <c:v>0.47781040000000002</c:v>
                </c:pt>
                <c:pt idx="6727">
                  <c:v>0.47554869999999999</c:v>
                </c:pt>
                <c:pt idx="6728">
                  <c:v>0.47347739999999999</c:v>
                </c:pt>
                <c:pt idx="6729">
                  <c:v>0.47145029999999999</c:v>
                </c:pt>
                <c:pt idx="6730">
                  <c:v>0.46925430000000001</c:v>
                </c:pt>
                <c:pt idx="6731">
                  <c:v>0.46664099999999997</c:v>
                </c:pt>
                <c:pt idx="6732">
                  <c:v>0.46348289999999998</c:v>
                </c:pt>
                <c:pt idx="6733">
                  <c:v>0.45978609999999998</c:v>
                </c:pt>
                <c:pt idx="6734">
                  <c:v>0.45570440000000001</c:v>
                </c:pt>
                <c:pt idx="6735">
                  <c:v>0.45163310000000001</c:v>
                </c:pt>
                <c:pt idx="6736">
                  <c:v>0.44806000000000001</c:v>
                </c:pt>
                <c:pt idx="6737">
                  <c:v>0.44539679999999998</c:v>
                </c:pt>
                <c:pt idx="6738">
                  <c:v>0.44376989999999999</c:v>
                </c:pt>
                <c:pt idx="6739">
                  <c:v>0.44297619999999999</c:v>
                </c:pt>
                <c:pt idx="6740">
                  <c:v>0.44267499999999999</c:v>
                </c:pt>
                <c:pt idx="6741">
                  <c:v>0.44258839999999999</c:v>
                </c:pt>
                <c:pt idx="6742">
                  <c:v>0.44273780000000001</c:v>
                </c:pt>
                <c:pt idx="6743">
                  <c:v>0.4432817</c:v>
                </c:pt>
                <c:pt idx="6744">
                  <c:v>0.44416149999999999</c:v>
                </c:pt>
                <c:pt idx="6745">
                  <c:v>0.4451541</c:v>
                </c:pt>
                <c:pt idx="6746">
                  <c:v>0.445994</c:v>
                </c:pt>
                <c:pt idx="6747">
                  <c:v>0.44665820000000001</c:v>
                </c:pt>
                <c:pt idx="6748">
                  <c:v>0.44729629999999998</c:v>
                </c:pt>
                <c:pt idx="6749">
                  <c:v>0.44815519999999998</c:v>
                </c:pt>
                <c:pt idx="6750">
                  <c:v>0.44938620000000001</c:v>
                </c:pt>
                <c:pt idx="6751">
                  <c:v>0.4507333</c:v>
                </c:pt>
                <c:pt idx="6752">
                  <c:v>0.45180110000000001</c:v>
                </c:pt>
                <c:pt idx="6753">
                  <c:v>0.45223980000000003</c:v>
                </c:pt>
                <c:pt idx="6754">
                  <c:v>0.45211849999999998</c:v>
                </c:pt>
                <c:pt idx="6755">
                  <c:v>0.45173730000000001</c:v>
                </c:pt>
                <c:pt idx="6756">
                  <c:v>0.4513624</c:v>
                </c:pt>
                <c:pt idx="6757">
                  <c:v>0.45108160000000003</c:v>
                </c:pt>
                <c:pt idx="6758">
                  <c:v>0.45072950000000001</c:v>
                </c:pt>
                <c:pt idx="6759">
                  <c:v>0.4501889</c:v>
                </c:pt>
                <c:pt idx="6760">
                  <c:v>0.44943899999999998</c:v>
                </c:pt>
                <c:pt idx="6761">
                  <c:v>0.44863629999999999</c:v>
                </c:pt>
                <c:pt idx="6762">
                  <c:v>0.44795059999999998</c:v>
                </c:pt>
                <c:pt idx="6763">
                  <c:v>0.44747619999999999</c:v>
                </c:pt>
                <c:pt idx="6764">
                  <c:v>0.44724209999999998</c:v>
                </c:pt>
                <c:pt idx="6765">
                  <c:v>0.4471812</c:v>
                </c:pt>
                <c:pt idx="6766">
                  <c:v>0.44717400000000002</c:v>
                </c:pt>
                <c:pt idx="6767">
                  <c:v>0.44705699999999998</c:v>
                </c:pt>
                <c:pt idx="6768">
                  <c:v>0.44669579999999998</c:v>
                </c:pt>
                <c:pt idx="6769">
                  <c:v>0.44602009999999997</c:v>
                </c:pt>
                <c:pt idx="6770">
                  <c:v>0.445019</c:v>
                </c:pt>
                <c:pt idx="6771">
                  <c:v>0.44373990000000002</c:v>
                </c:pt>
                <c:pt idx="6772">
                  <c:v>0.44225439999999999</c:v>
                </c:pt>
                <c:pt idx="6773">
                  <c:v>0.44061270000000002</c:v>
                </c:pt>
                <c:pt idx="6774">
                  <c:v>0.43885540000000001</c:v>
                </c:pt>
                <c:pt idx="6775">
                  <c:v>0.43701400000000001</c:v>
                </c:pt>
                <c:pt idx="6776">
                  <c:v>0.43517289999999997</c:v>
                </c:pt>
                <c:pt idx="6777">
                  <c:v>0.43340469999999998</c:v>
                </c:pt>
                <c:pt idx="6778">
                  <c:v>0.43177349999999998</c:v>
                </c:pt>
                <c:pt idx="6779">
                  <c:v>0.43032599999999999</c:v>
                </c:pt>
                <c:pt idx="6780">
                  <c:v>0.42896800000000002</c:v>
                </c:pt>
                <c:pt idx="6781">
                  <c:v>0.42767470000000002</c:v>
                </c:pt>
                <c:pt idx="6782">
                  <c:v>0.42658069999999998</c:v>
                </c:pt>
                <c:pt idx="6783">
                  <c:v>0.42614249999999998</c:v>
                </c:pt>
                <c:pt idx="6784">
                  <c:v>0.42657790000000001</c:v>
                </c:pt>
                <c:pt idx="6785">
                  <c:v>0.4274753</c:v>
                </c:pt>
                <c:pt idx="6786">
                  <c:v>0.4281063</c:v>
                </c:pt>
                <c:pt idx="6787">
                  <c:v>0.4278479</c:v>
                </c:pt>
                <c:pt idx="6788">
                  <c:v>0.4268672</c:v>
                </c:pt>
                <c:pt idx="6789">
                  <c:v>0.42569469999999998</c:v>
                </c:pt>
                <c:pt idx="6790">
                  <c:v>0.42501660000000002</c:v>
                </c:pt>
                <c:pt idx="6791">
                  <c:v>0.42489149999999998</c:v>
                </c:pt>
                <c:pt idx="6792">
                  <c:v>0.42461510000000002</c:v>
                </c:pt>
                <c:pt idx="6793">
                  <c:v>0.4236605</c:v>
                </c:pt>
                <c:pt idx="6794">
                  <c:v>0.42243710000000001</c:v>
                </c:pt>
                <c:pt idx="6795">
                  <c:v>0.42243570000000003</c:v>
                </c:pt>
                <c:pt idx="6796">
                  <c:v>0.42424060000000002</c:v>
                </c:pt>
                <c:pt idx="6797">
                  <c:v>0.42695670000000002</c:v>
                </c:pt>
                <c:pt idx="6798">
                  <c:v>0.42906129999999998</c:v>
                </c:pt>
                <c:pt idx="6799">
                  <c:v>0.42971700000000002</c:v>
                </c:pt>
                <c:pt idx="6800">
                  <c:v>0.42910789999999999</c:v>
                </c:pt>
                <c:pt idx="6801">
                  <c:v>0.42789120000000003</c:v>
                </c:pt>
                <c:pt idx="6802">
                  <c:v>0.42684480000000002</c:v>
                </c:pt>
                <c:pt idx="6803">
                  <c:v>0.42640470000000003</c:v>
                </c:pt>
                <c:pt idx="6804">
                  <c:v>0.42670439999999998</c:v>
                </c:pt>
                <c:pt idx="6805">
                  <c:v>0.4275928</c:v>
                </c:pt>
                <c:pt idx="6806">
                  <c:v>0.42879099999999998</c:v>
                </c:pt>
                <c:pt idx="6807">
                  <c:v>0.42997869999999999</c:v>
                </c:pt>
                <c:pt idx="6808">
                  <c:v>0.4308766</c:v>
                </c:pt>
                <c:pt idx="6809">
                  <c:v>0.43127769999999999</c:v>
                </c:pt>
                <c:pt idx="6810">
                  <c:v>0.43104310000000001</c:v>
                </c:pt>
                <c:pt idx="6811">
                  <c:v>0.43010910000000002</c:v>
                </c:pt>
                <c:pt idx="6812">
                  <c:v>0.4285755</c:v>
                </c:pt>
                <c:pt idx="6813">
                  <c:v>0.42671300000000001</c:v>
                </c:pt>
                <c:pt idx="6814">
                  <c:v>0.42499379999999998</c:v>
                </c:pt>
                <c:pt idx="6815">
                  <c:v>0.42393219999999998</c:v>
                </c:pt>
                <c:pt idx="6816">
                  <c:v>0.42402069999999997</c:v>
                </c:pt>
                <c:pt idx="6817">
                  <c:v>0.4254925</c:v>
                </c:pt>
                <c:pt idx="6818">
                  <c:v>0.42804920000000002</c:v>
                </c:pt>
                <c:pt idx="6819">
                  <c:v>0.43104029999999999</c:v>
                </c:pt>
                <c:pt idx="6820">
                  <c:v>0.43360270000000001</c:v>
                </c:pt>
                <c:pt idx="6821">
                  <c:v>0.4351815</c:v>
                </c:pt>
                <c:pt idx="6822">
                  <c:v>0.43555690000000002</c:v>
                </c:pt>
                <c:pt idx="6823">
                  <c:v>0.43491459999999998</c:v>
                </c:pt>
                <c:pt idx="6824">
                  <c:v>0.4336817</c:v>
                </c:pt>
                <c:pt idx="6825">
                  <c:v>0.4322665</c:v>
                </c:pt>
                <c:pt idx="6826">
                  <c:v>0.43110019999999999</c:v>
                </c:pt>
                <c:pt idx="6827">
                  <c:v>0.4305311</c:v>
                </c:pt>
                <c:pt idx="6828">
                  <c:v>0.430809</c:v>
                </c:pt>
                <c:pt idx="6829">
                  <c:v>0.4319344</c:v>
                </c:pt>
                <c:pt idx="6830">
                  <c:v>0.4336798</c:v>
                </c:pt>
                <c:pt idx="6831">
                  <c:v>0.43569160000000001</c:v>
                </c:pt>
                <c:pt idx="6832">
                  <c:v>0.43763829999999998</c:v>
                </c:pt>
                <c:pt idx="6833">
                  <c:v>0.43930039999999998</c:v>
                </c:pt>
                <c:pt idx="6834">
                  <c:v>0.44062410000000002</c:v>
                </c:pt>
                <c:pt idx="6835">
                  <c:v>0.44163580000000002</c:v>
                </c:pt>
                <c:pt idx="6836">
                  <c:v>0.44240760000000001</c:v>
                </c:pt>
                <c:pt idx="6837">
                  <c:v>0.44301380000000001</c:v>
                </c:pt>
                <c:pt idx="6838">
                  <c:v>0.44353910000000002</c:v>
                </c:pt>
                <c:pt idx="6839">
                  <c:v>0.44404440000000001</c:v>
                </c:pt>
                <c:pt idx="6840">
                  <c:v>0.44455549999999999</c:v>
                </c:pt>
                <c:pt idx="6841">
                  <c:v>0.44509130000000002</c:v>
                </c:pt>
                <c:pt idx="6842">
                  <c:v>0.44564799999999999</c:v>
                </c:pt>
                <c:pt idx="6843">
                  <c:v>0.44621</c:v>
                </c:pt>
                <c:pt idx="6844">
                  <c:v>0.44663629999999999</c:v>
                </c:pt>
                <c:pt idx="6845">
                  <c:v>0.44675670000000001</c:v>
                </c:pt>
                <c:pt idx="6846">
                  <c:v>0.44640839999999998</c:v>
                </c:pt>
                <c:pt idx="6847">
                  <c:v>0.445579</c:v>
                </c:pt>
                <c:pt idx="6848">
                  <c:v>0.44446839999999999</c:v>
                </c:pt>
                <c:pt idx="6849">
                  <c:v>0.44342870000000001</c:v>
                </c:pt>
                <c:pt idx="6850">
                  <c:v>0.44284960000000001</c:v>
                </c:pt>
                <c:pt idx="6851">
                  <c:v>0.44286629999999999</c:v>
                </c:pt>
                <c:pt idx="6852">
                  <c:v>0.44335590000000002</c:v>
                </c:pt>
                <c:pt idx="6853">
                  <c:v>0.44403300000000001</c:v>
                </c:pt>
                <c:pt idx="6854">
                  <c:v>0.44458449999999999</c:v>
                </c:pt>
                <c:pt idx="6855">
                  <c:v>0.44480249999999999</c:v>
                </c:pt>
                <c:pt idx="6856">
                  <c:v>0.44460309999999997</c:v>
                </c:pt>
                <c:pt idx="6857">
                  <c:v>0.44404969999999999</c:v>
                </c:pt>
                <c:pt idx="6858">
                  <c:v>0.44324599999999997</c:v>
                </c:pt>
                <c:pt idx="6859">
                  <c:v>0.44225100000000001</c:v>
                </c:pt>
                <c:pt idx="6860">
                  <c:v>0.44106000000000001</c:v>
                </c:pt>
                <c:pt idx="6861">
                  <c:v>0.4395616</c:v>
                </c:pt>
                <c:pt idx="6862">
                  <c:v>0.43760250000000001</c:v>
                </c:pt>
                <c:pt idx="6863">
                  <c:v>0.43507869999999998</c:v>
                </c:pt>
                <c:pt idx="6864">
                  <c:v>0.43200959999999999</c:v>
                </c:pt>
                <c:pt idx="6865">
                  <c:v>0.42857689999999998</c:v>
                </c:pt>
                <c:pt idx="6866">
                  <c:v>0.4251356</c:v>
                </c:pt>
                <c:pt idx="6867">
                  <c:v>0.42207879999999998</c:v>
                </c:pt>
                <c:pt idx="6868">
                  <c:v>0.41977009999999998</c:v>
                </c:pt>
                <c:pt idx="6869">
                  <c:v>0.41838439999999999</c:v>
                </c:pt>
                <c:pt idx="6870">
                  <c:v>0.41788579999999997</c:v>
                </c:pt>
                <c:pt idx="6871">
                  <c:v>0.41795379999999999</c:v>
                </c:pt>
                <c:pt idx="6872">
                  <c:v>0.41806559999999998</c:v>
                </c:pt>
                <c:pt idx="6873">
                  <c:v>0.4178615</c:v>
                </c:pt>
                <c:pt idx="6874">
                  <c:v>0.41723389999999999</c:v>
                </c:pt>
                <c:pt idx="6875">
                  <c:v>0.41644730000000002</c:v>
                </c:pt>
                <c:pt idx="6876">
                  <c:v>0.41590199999999999</c:v>
                </c:pt>
                <c:pt idx="6877">
                  <c:v>0.41600619999999999</c:v>
                </c:pt>
                <c:pt idx="6878">
                  <c:v>0.41694310000000001</c:v>
                </c:pt>
                <c:pt idx="6879">
                  <c:v>0.41854380000000002</c:v>
                </c:pt>
                <c:pt idx="6880">
                  <c:v>0.42047240000000002</c:v>
                </c:pt>
                <c:pt idx="6881">
                  <c:v>0.42234959999999999</c:v>
                </c:pt>
                <c:pt idx="6882">
                  <c:v>0.4239831</c:v>
                </c:pt>
                <c:pt idx="6883">
                  <c:v>0.42538969999999998</c:v>
                </c:pt>
                <c:pt idx="6884">
                  <c:v>0.42676249999999999</c:v>
                </c:pt>
                <c:pt idx="6885">
                  <c:v>0.42829899999999999</c:v>
                </c:pt>
                <c:pt idx="6886">
                  <c:v>0.43005910000000003</c:v>
                </c:pt>
                <c:pt idx="6887">
                  <c:v>0.43190109999999998</c:v>
                </c:pt>
                <c:pt idx="6888">
                  <c:v>0.43354409999999999</c:v>
                </c:pt>
                <c:pt idx="6889">
                  <c:v>0.43473990000000001</c:v>
                </c:pt>
                <c:pt idx="6890">
                  <c:v>0.4354208</c:v>
                </c:pt>
                <c:pt idx="6891">
                  <c:v>0.4357839</c:v>
                </c:pt>
                <c:pt idx="6892">
                  <c:v>0.43617410000000001</c:v>
                </c:pt>
                <c:pt idx="6893">
                  <c:v>0.43693539999999997</c:v>
                </c:pt>
                <c:pt idx="6894">
                  <c:v>0.43821310000000002</c:v>
                </c:pt>
                <c:pt idx="6895">
                  <c:v>0.43990610000000002</c:v>
                </c:pt>
                <c:pt idx="6896">
                  <c:v>0.44170809999999999</c:v>
                </c:pt>
                <c:pt idx="6897">
                  <c:v>0.44326599999999999</c:v>
                </c:pt>
                <c:pt idx="6898">
                  <c:v>0.44434659999999998</c:v>
                </c:pt>
                <c:pt idx="6899">
                  <c:v>0.44492429999999999</c:v>
                </c:pt>
                <c:pt idx="6900">
                  <c:v>0.44517309999999999</c:v>
                </c:pt>
                <c:pt idx="6901">
                  <c:v>0.4452873</c:v>
                </c:pt>
                <c:pt idx="6902">
                  <c:v>0.44539820000000002</c:v>
                </c:pt>
                <c:pt idx="6903">
                  <c:v>0.44542910000000002</c:v>
                </c:pt>
                <c:pt idx="6904">
                  <c:v>0.44525209999999998</c:v>
                </c:pt>
                <c:pt idx="6905">
                  <c:v>0.44483050000000002</c:v>
                </c:pt>
                <c:pt idx="6906">
                  <c:v>0.44432850000000002</c:v>
                </c:pt>
                <c:pt idx="6907">
                  <c:v>0.444025</c:v>
                </c:pt>
                <c:pt idx="6908">
                  <c:v>0.44398880000000002</c:v>
                </c:pt>
                <c:pt idx="6909">
                  <c:v>0.44410820000000001</c:v>
                </c:pt>
                <c:pt idx="6910">
                  <c:v>0.44400260000000003</c:v>
                </c:pt>
                <c:pt idx="6911">
                  <c:v>0.44327499999999997</c:v>
                </c:pt>
                <c:pt idx="6912">
                  <c:v>0.4415829</c:v>
                </c:pt>
                <c:pt idx="6913">
                  <c:v>0.43882450000000001</c:v>
                </c:pt>
                <c:pt idx="6914">
                  <c:v>0.43516870000000002</c:v>
                </c:pt>
                <c:pt idx="6915">
                  <c:v>0.43094840000000001</c:v>
                </c:pt>
                <c:pt idx="6916">
                  <c:v>0.4266221</c:v>
                </c:pt>
                <c:pt idx="6917">
                  <c:v>0.42260750000000002</c:v>
                </c:pt>
                <c:pt idx="6918">
                  <c:v>0.4194232</c:v>
                </c:pt>
                <c:pt idx="6919">
                  <c:v>0.41752840000000002</c:v>
                </c:pt>
                <c:pt idx="6920">
                  <c:v>0.4172362</c:v>
                </c:pt>
                <c:pt idx="6921">
                  <c:v>0.4182631</c:v>
                </c:pt>
                <c:pt idx="6922">
                  <c:v>0.4198076</c:v>
                </c:pt>
                <c:pt idx="6923">
                  <c:v>0.42089260000000001</c:v>
                </c:pt>
                <c:pt idx="6924">
                  <c:v>0.4207745</c:v>
                </c:pt>
                <c:pt idx="6925">
                  <c:v>0.4192167</c:v>
                </c:pt>
                <c:pt idx="6926">
                  <c:v>0.41634739999999998</c:v>
                </c:pt>
                <c:pt idx="6927">
                  <c:v>0.41249449999999999</c:v>
                </c:pt>
                <c:pt idx="6928">
                  <c:v>0.4080664</c:v>
                </c:pt>
                <c:pt idx="6929">
                  <c:v>0.40361730000000001</c:v>
                </c:pt>
                <c:pt idx="6930">
                  <c:v>0.39995000000000003</c:v>
                </c:pt>
                <c:pt idx="6931">
                  <c:v>0.39798909999999998</c:v>
                </c:pt>
                <c:pt idx="6932">
                  <c:v>0.39860909999999999</c:v>
                </c:pt>
                <c:pt idx="6933">
                  <c:v>0.4022502</c:v>
                </c:pt>
                <c:pt idx="6934">
                  <c:v>0.40812199999999998</c:v>
                </c:pt>
                <c:pt idx="6935">
                  <c:v>0.4143503</c:v>
                </c:pt>
                <c:pt idx="6936">
                  <c:v>0.41855379999999998</c:v>
                </c:pt>
                <c:pt idx="6937">
                  <c:v>0.41966819999999999</c:v>
                </c:pt>
                <c:pt idx="6938">
                  <c:v>0.41822690000000001</c:v>
                </c:pt>
                <c:pt idx="6939">
                  <c:v>0.41522959999999998</c:v>
                </c:pt>
                <c:pt idx="6940">
                  <c:v>0.41114260000000002</c:v>
                </c:pt>
                <c:pt idx="6941">
                  <c:v>0.4059489</c:v>
                </c:pt>
                <c:pt idx="6942">
                  <c:v>0.4004125</c:v>
                </c:pt>
                <c:pt idx="6943">
                  <c:v>0.39561610000000003</c:v>
                </c:pt>
                <c:pt idx="6944">
                  <c:v>0.39272200000000002</c:v>
                </c:pt>
                <c:pt idx="6945">
                  <c:v>0.3920111</c:v>
                </c:pt>
                <c:pt idx="6946">
                  <c:v>0.3927986</c:v>
                </c:pt>
                <c:pt idx="6947">
                  <c:v>0.39406390000000002</c:v>
                </c:pt>
                <c:pt idx="6948">
                  <c:v>0.39496989999999998</c:v>
                </c:pt>
                <c:pt idx="6949">
                  <c:v>0.39539190000000002</c:v>
                </c:pt>
                <c:pt idx="6950">
                  <c:v>0.39563939999999997</c:v>
                </c:pt>
                <c:pt idx="6951">
                  <c:v>0.39625939999999998</c:v>
                </c:pt>
                <c:pt idx="6952">
                  <c:v>0.39765410000000001</c:v>
                </c:pt>
                <c:pt idx="6953">
                  <c:v>0.39983869999999999</c:v>
                </c:pt>
                <c:pt idx="6954">
                  <c:v>0.40244000000000002</c:v>
                </c:pt>
                <c:pt idx="6955">
                  <c:v>0.40480830000000001</c:v>
                </c:pt>
                <c:pt idx="6956">
                  <c:v>0.4061901</c:v>
                </c:pt>
                <c:pt idx="6957">
                  <c:v>0.40618870000000001</c:v>
                </c:pt>
                <c:pt idx="6958">
                  <c:v>0.40490490000000001</c:v>
                </c:pt>
                <c:pt idx="6959">
                  <c:v>0.40294350000000001</c:v>
                </c:pt>
                <c:pt idx="6960">
                  <c:v>0.4009626</c:v>
                </c:pt>
                <c:pt idx="6961">
                  <c:v>0.39946320000000002</c:v>
                </c:pt>
                <c:pt idx="6962">
                  <c:v>0.39862999999999998</c:v>
                </c:pt>
                <c:pt idx="6963">
                  <c:v>0.39829690000000001</c:v>
                </c:pt>
                <c:pt idx="6964">
                  <c:v>0.39816180000000001</c:v>
                </c:pt>
                <c:pt idx="6965">
                  <c:v>0.39793669999999998</c:v>
                </c:pt>
                <c:pt idx="6966">
                  <c:v>0.39752989999999999</c:v>
                </c:pt>
                <c:pt idx="6967">
                  <c:v>0.39701690000000001</c:v>
                </c:pt>
                <c:pt idx="6968">
                  <c:v>0.39661580000000002</c:v>
                </c:pt>
                <c:pt idx="6969">
                  <c:v>0.39660669999999998</c:v>
                </c:pt>
                <c:pt idx="6970">
                  <c:v>0.39719009999999999</c:v>
                </c:pt>
                <c:pt idx="6971">
                  <c:v>0.39835549999999997</c:v>
                </c:pt>
                <c:pt idx="6972">
                  <c:v>0.39992620000000001</c:v>
                </c:pt>
                <c:pt idx="6973">
                  <c:v>0.4015379</c:v>
                </c:pt>
                <c:pt idx="6974">
                  <c:v>0.40292679999999997</c:v>
                </c:pt>
                <c:pt idx="6975">
                  <c:v>0.40395130000000001</c:v>
                </c:pt>
                <c:pt idx="6976">
                  <c:v>0.40465459999999998</c:v>
                </c:pt>
                <c:pt idx="6977">
                  <c:v>0.40503149999999999</c:v>
                </c:pt>
                <c:pt idx="6978">
                  <c:v>0.40493200000000001</c:v>
                </c:pt>
                <c:pt idx="6979">
                  <c:v>0.4042577</c:v>
                </c:pt>
                <c:pt idx="6980">
                  <c:v>0.40308860000000002</c:v>
                </c:pt>
                <c:pt idx="6981">
                  <c:v>0.40181909999999998</c:v>
                </c:pt>
                <c:pt idx="6982">
                  <c:v>0.40085120000000002</c:v>
                </c:pt>
                <c:pt idx="6983">
                  <c:v>0.40049390000000001</c:v>
                </c:pt>
                <c:pt idx="6984">
                  <c:v>0.40080320000000003</c:v>
                </c:pt>
                <c:pt idx="6985">
                  <c:v>0.40166400000000002</c:v>
                </c:pt>
                <c:pt idx="6986">
                  <c:v>0.40275739999999999</c:v>
                </c:pt>
                <c:pt idx="6987">
                  <c:v>0.4036534</c:v>
                </c:pt>
                <c:pt idx="6988">
                  <c:v>0.40400750000000002</c:v>
                </c:pt>
                <c:pt idx="6989">
                  <c:v>0.40373100000000001</c:v>
                </c:pt>
                <c:pt idx="6990">
                  <c:v>0.40312100000000001</c:v>
                </c:pt>
                <c:pt idx="6991">
                  <c:v>0.40264369999999999</c:v>
                </c:pt>
                <c:pt idx="6992">
                  <c:v>0.40274359999999998</c:v>
                </c:pt>
                <c:pt idx="6993">
                  <c:v>0.40353729999999999</c:v>
                </c:pt>
                <c:pt idx="6994">
                  <c:v>0.40484490000000001</c:v>
                </c:pt>
                <c:pt idx="6995">
                  <c:v>0.40633340000000001</c:v>
                </c:pt>
                <c:pt idx="6996">
                  <c:v>0.40768759999999998</c:v>
                </c:pt>
                <c:pt idx="6997">
                  <c:v>0.4086997</c:v>
                </c:pt>
                <c:pt idx="6998">
                  <c:v>0.40925790000000001</c:v>
                </c:pt>
                <c:pt idx="6999">
                  <c:v>0.40939300000000001</c:v>
                </c:pt>
                <c:pt idx="7000">
                  <c:v>0.40922789999999998</c:v>
                </c:pt>
                <c:pt idx="7001">
                  <c:v>0.40892519999999999</c:v>
                </c:pt>
                <c:pt idx="7002">
                  <c:v>0.40861500000000001</c:v>
                </c:pt>
                <c:pt idx="7003">
                  <c:v>0.40835470000000001</c:v>
                </c:pt>
                <c:pt idx="7004">
                  <c:v>0.4080954</c:v>
                </c:pt>
                <c:pt idx="7005">
                  <c:v>0.40772609999999998</c:v>
                </c:pt>
                <c:pt idx="7006">
                  <c:v>0.40711520000000001</c:v>
                </c:pt>
                <c:pt idx="7007">
                  <c:v>0.40614349999999999</c:v>
                </c:pt>
                <c:pt idx="7008">
                  <c:v>0.40485399999999999</c:v>
                </c:pt>
                <c:pt idx="7009">
                  <c:v>0.4034645</c:v>
                </c:pt>
                <c:pt idx="7010">
                  <c:v>0.40238770000000001</c:v>
                </c:pt>
                <c:pt idx="7011">
                  <c:v>0.40196369999999998</c:v>
                </c:pt>
                <c:pt idx="7012">
                  <c:v>0.40231440000000002</c:v>
                </c:pt>
                <c:pt idx="7013">
                  <c:v>0.40326990000000001</c:v>
                </c:pt>
                <c:pt idx="7014">
                  <c:v>0.40445239999999999</c:v>
                </c:pt>
                <c:pt idx="7015">
                  <c:v>0.40551300000000001</c:v>
                </c:pt>
                <c:pt idx="7016">
                  <c:v>0.40619110000000003</c:v>
                </c:pt>
                <c:pt idx="7017">
                  <c:v>0.40639189999999997</c:v>
                </c:pt>
                <c:pt idx="7018">
                  <c:v>0.4060626</c:v>
                </c:pt>
                <c:pt idx="7019">
                  <c:v>0.40526079999999998</c:v>
                </c:pt>
                <c:pt idx="7020">
                  <c:v>0.40417449999999999</c:v>
                </c:pt>
                <c:pt idx="7021">
                  <c:v>0.4031305</c:v>
                </c:pt>
                <c:pt idx="7022">
                  <c:v>0.40245999999999998</c:v>
                </c:pt>
                <c:pt idx="7023">
                  <c:v>0.40236959999999999</c:v>
                </c:pt>
                <c:pt idx="7024">
                  <c:v>0.40290019999999999</c:v>
                </c:pt>
                <c:pt idx="7025">
                  <c:v>0.40393560000000001</c:v>
                </c:pt>
                <c:pt idx="7026">
                  <c:v>0.4052694</c:v>
                </c:pt>
                <c:pt idx="7027">
                  <c:v>0.40665639999999997</c:v>
                </c:pt>
                <c:pt idx="7028">
                  <c:v>0.40788459999999999</c:v>
                </c:pt>
                <c:pt idx="7029">
                  <c:v>0.40881479999999998</c:v>
                </c:pt>
                <c:pt idx="7030">
                  <c:v>0.40941250000000001</c:v>
                </c:pt>
                <c:pt idx="7031">
                  <c:v>0.40971849999999999</c:v>
                </c:pt>
                <c:pt idx="7032">
                  <c:v>0.40981699999999999</c:v>
                </c:pt>
                <c:pt idx="7033">
                  <c:v>0.40978599999999998</c:v>
                </c:pt>
                <c:pt idx="7034">
                  <c:v>0.4096785</c:v>
                </c:pt>
                <c:pt idx="7035">
                  <c:v>0.40950809999999999</c:v>
                </c:pt>
                <c:pt idx="7036">
                  <c:v>0.40929779999999999</c:v>
                </c:pt>
                <c:pt idx="7037">
                  <c:v>0.40905900000000001</c:v>
                </c:pt>
                <c:pt idx="7038">
                  <c:v>0.40882770000000002</c:v>
                </c:pt>
                <c:pt idx="7039">
                  <c:v>0.40860600000000002</c:v>
                </c:pt>
                <c:pt idx="7040">
                  <c:v>0.40835709999999997</c:v>
                </c:pt>
                <c:pt idx="7041">
                  <c:v>0.40790460000000001</c:v>
                </c:pt>
                <c:pt idx="7042">
                  <c:v>0.40692240000000002</c:v>
                </c:pt>
                <c:pt idx="7043">
                  <c:v>0.40511039999999998</c:v>
                </c:pt>
                <c:pt idx="7044">
                  <c:v>0.40237390000000001</c:v>
                </c:pt>
                <c:pt idx="7045">
                  <c:v>0.39902110000000002</c:v>
                </c:pt>
                <c:pt idx="7046">
                  <c:v>0.39554800000000001</c:v>
                </c:pt>
                <c:pt idx="7047">
                  <c:v>0.3925593</c:v>
                </c:pt>
                <c:pt idx="7048">
                  <c:v>0.39053510000000002</c:v>
                </c:pt>
                <c:pt idx="7049">
                  <c:v>0.38986080000000001</c:v>
                </c:pt>
                <c:pt idx="7050">
                  <c:v>0.39070490000000002</c:v>
                </c:pt>
                <c:pt idx="7051">
                  <c:v>0.39294420000000002</c:v>
                </c:pt>
                <c:pt idx="7052">
                  <c:v>0.3960843</c:v>
                </c:pt>
                <c:pt idx="7053">
                  <c:v>0.39910210000000002</c:v>
                </c:pt>
                <c:pt idx="7054">
                  <c:v>0.40097969999999999</c:v>
                </c:pt>
                <c:pt idx="7055">
                  <c:v>0.40124480000000001</c:v>
                </c:pt>
                <c:pt idx="7056">
                  <c:v>0.4005148</c:v>
                </c:pt>
                <c:pt idx="7057">
                  <c:v>0.39965309999999998</c:v>
                </c:pt>
                <c:pt idx="7058">
                  <c:v>0.39897739999999998</c:v>
                </c:pt>
                <c:pt idx="7059">
                  <c:v>0.398316</c:v>
                </c:pt>
                <c:pt idx="7060">
                  <c:v>0.39748090000000003</c:v>
                </c:pt>
                <c:pt idx="7061">
                  <c:v>0.3968256</c:v>
                </c:pt>
                <c:pt idx="7062">
                  <c:v>0.39678000000000002</c:v>
                </c:pt>
                <c:pt idx="7063">
                  <c:v>0.39776689999999998</c:v>
                </c:pt>
                <c:pt idx="7064">
                  <c:v>0.399673</c:v>
                </c:pt>
                <c:pt idx="7065">
                  <c:v>0.40188570000000001</c:v>
                </c:pt>
                <c:pt idx="7066">
                  <c:v>0.4038214</c:v>
                </c:pt>
                <c:pt idx="7067">
                  <c:v>0.40525369999999999</c:v>
                </c:pt>
                <c:pt idx="7068">
                  <c:v>0.4064913</c:v>
                </c:pt>
                <c:pt idx="7069">
                  <c:v>0.40759479999999998</c:v>
                </c:pt>
                <c:pt idx="7070">
                  <c:v>0.40841139999999998</c:v>
                </c:pt>
                <c:pt idx="7071">
                  <c:v>0.40870679999999998</c:v>
                </c:pt>
                <c:pt idx="7072">
                  <c:v>0.40844079999999999</c:v>
                </c:pt>
                <c:pt idx="7073">
                  <c:v>0.40773710000000002</c:v>
                </c:pt>
                <c:pt idx="7074">
                  <c:v>0.4066845</c:v>
                </c:pt>
                <c:pt idx="7075">
                  <c:v>0.40534550000000003</c:v>
                </c:pt>
                <c:pt idx="7076">
                  <c:v>0.40371580000000001</c:v>
                </c:pt>
                <c:pt idx="7077">
                  <c:v>0.40189520000000001</c:v>
                </c:pt>
                <c:pt idx="7078">
                  <c:v>0.40014129999999998</c:v>
                </c:pt>
                <c:pt idx="7079">
                  <c:v>0.39887980000000001</c:v>
                </c:pt>
                <c:pt idx="7080">
                  <c:v>0.39853820000000001</c:v>
                </c:pt>
                <c:pt idx="7081">
                  <c:v>0.39942939999999999</c:v>
                </c:pt>
                <c:pt idx="7082">
                  <c:v>0.4013447</c:v>
                </c:pt>
                <c:pt idx="7083">
                  <c:v>0.40365299999999998</c:v>
                </c:pt>
                <c:pt idx="7084">
                  <c:v>0.40554059999999997</c:v>
                </c:pt>
                <c:pt idx="7085">
                  <c:v>0.40660790000000002</c:v>
                </c:pt>
                <c:pt idx="7086">
                  <c:v>0.4069372</c:v>
                </c:pt>
                <c:pt idx="7087">
                  <c:v>0.40668549999999998</c:v>
                </c:pt>
                <c:pt idx="7088">
                  <c:v>0.40593560000000001</c:v>
                </c:pt>
                <c:pt idx="7089">
                  <c:v>0.40452660000000001</c:v>
                </c:pt>
                <c:pt idx="7090">
                  <c:v>0.40262559999999997</c:v>
                </c:pt>
                <c:pt idx="7091">
                  <c:v>0.40056150000000001</c:v>
                </c:pt>
                <c:pt idx="7092">
                  <c:v>0.3988023</c:v>
                </c:pt>
                <c:pt idx="7093">
                  <c:v>0.39744950000000001</c:v>
                </c:pt>
                <c:pt idx="7094">
                  <c:v>0.39606479999999999</c:v>
                </c:pt>
                <c:pt idx="7095">
                  <c:v>0.39436599999999999</c:v>
                </c:pt>
                <c:pt idx="7096">
                  <c:v>0.39265489999999997</c:v>
                </c:pt>
                <c:pt idx="7097">
                  <c:v>0.39203060000000001</c:v>
                </c:pt>
                <c:pt idx="7098">
                  <c:v>0.39312360000000002</c:v>
                </c:pt>
                <c:pt idx="7099">
                  <c:v>0.39556849999999999</c:v>
                </c:pt>
                <c:pt idx="7100">
                  <c:v>0.39834019999999998</c:v>
                </c:pt>
                <c:pt idx="7101">
                  <c:v>0.40054050000000002</c:v>
                </c:pt>
                <c:pt idx="7102">
                  <c:v>0.40192430000000001</c:v>
                </c:pt>
                <c:pt idx="7103">
                  <c:v>0.40258660000000002</c:v>
                </c:pt>
                <c:pt idx="7104">
                  <c:v>0.402806</c:v>
                </c:pt>
                <c:pt idx="7105">
                  <c:v>0.40263130000000003</c:v>
                </c:pt>
                <c:pt idx="7106">
                  <c:v>0.4020299</c:v>
                </c:pt>
                <c:pt idx="7107">
                  <c:v>0.40106530000000001</c:v>
                </c:pt>
                <c:pt idx="7108">
                  <c:v>0.40002660000000001</c:v>
                </c:pt>
                <c:pt idx="7109">
                  <c:v>0.39932000000000001</c:v>
                </c:pt>
                <c:pt idx="7110">
                  <c:v>0.39919389999999999</c:v>
                </c:pt>
                <c:pt idx="7111">
                  <c:v>0.39969830000000001</c:v>
                </c:pt>
                <c:pt idx="7112">
                  <c:v>0.40066380000000001</c:v>
                </c:pt>
                <c:pt idx="7113">
                  <c:v>0.40181719999999999</c:v>
                </c:pt>
                <c:pt idx="7114">
                  <c:v>0.40278120000000001</c:v>
                </c:pt>
                <c:pt idx="7115">
                  <c:v>0.40323039999999999</c:v>
                </c:pt>
                <c:pt idx="7116">
                  <c:v>0.40298349999999999</c:v>
                </c:pt>
                <c:pt idx="7117">
                  <c:v>0.40209980000000001</c:v>
                </c:pt>
                <c:pt idx="7118">
                  <c:v>0.40083170000000001</c:v>
                </c:pt>
                <c:pt idx="7119">
                  <c:v>0.3994646</c:v>
                </c:pt>
                <c:pt idx="7120">
                  <c:v>0.39819890000000002</c:v>
                </c:pt>
                <c:pt idx="7121">
                  <c:v>0.39702029999999999</c:v>
                </c:pt>
                <c:pt idx="7122">
                  <c:v>0.39582119999999998</c:v>
                </c:pt>
                <c:pt idx="7123">
                  <c:v>0.3945554</c:v>
                </c:pt>
                <c:pt idx="7124">
                  <c:v>0.39340199999999997</c:v>
                </c:pt>
                <c:pt idx="7125">
                  <c:v>0.39277580000000001</c:v>
                </c:pt>
                <c:pt idx="7126">
                  <c:v>0.39309359999999999</c:v>
                </c:pt>
                <c:pt idx="7127">
                  <c:v>0.3946944</c:v>
                </c:pt>
                <c:pt idx="7128">
                  <c:v>0.39752700000000002</c:v>
                </c:pt>
                <c:pt idx="7129">
                  <c:v>0.4010687</c:v>
                </c:pt>
                <c:pt idx="7130">
                  <c:v>0.40443430000000002</c:v>
                </c:pt>
                <c:pt idx="7131">
                  <c:v>0.40667880000000001</c:v>
                </c:pt>
                <c:pt idx="7132">
                  <c:v>0.40727550000000001</c:v>
                </c:pt>
                <c:pt idx="7133">
                  <c:v>0.4061168</c:v>
                </c:pt>
                <c:pt idx="7134">
                  <c:v>0.40367150000000002</c:v>
                </c:pt>
                <c:pt idx="7135">
                  <c:v>0.40070990000000001</c:v>
                </c:pt>
                <c:pt idx="7136">
                  <c:v>0.39804329999999999</c:v>
                </c:pt>
                <c:pt idx="7137">
                  <c:v>0.39624320000000002</c:v>
                </c:pt>
                <c:pt idx="7138">
                  <c:v>0.39549230000000002</c:v>
                </c:pt>
                <c:pt idx="7139">
                  <c:v>0.39567790000000003</c:v>
                </c:pt>
                <c:pt idx="7140">
                  <c:v>0.39640259999999999</c:v>
                </c:pt>
                <c:pt idx="7141">
                  <c:v>0.39724009999999998</c:v>
                </c:pt>
                <c:pt idx="7142">
                  <c:v>0.397901</c:v>
                </c:pt>
                <c:pt idx="7143">
                  <c:v>0.39836729999999998</c:v>
                </c:pt>
                <c:pt idx="7144">
                  <c:v>0.39881610000000001</c:v>
                </c:pt>
                <c:pt idx="7145">
                  <c:v>0.3994413</c:v>
                </c:pt>
                <c:pt idx="7146">
                  <c:v>0.40032970000000001</c:v>
                </c:pt>
                <c:pt idx="7147">
                  <c:v>0.40134560000000002</c:v>
                </c:pt>
                <c:pt idx="7148">
                  <c:v>0.40217930000000002</c:v>
                </c:pt>
                <c:pt idx="7149">
                  <c:v>0.40248620000000002</c:v>
                </c:pt>
                <c:pt idx="7150">
                  <c:v>0.4020109</c:v>
                </c:pt>
                <c:pt idx="7151">
                  <c:v>0.40067180000000002</c:v>
                </c:pt>
                <c:pt idx="7152">
                  <c:v>0.39857910000000002</c:v>
                </c:pt>
                <c:pt idx="7153">
                  <c:v>0.39600859999999999</c:v>
                </c:pt>
                <c:pt idx="7154">
                  <c:v>0.39336300000000002</c:v>
                </c:pt>
                <c:pt idx="7155">
                  <c:v>0.39110460000000002</c:v>
                </c:pt>
                <c:pt idx="7156">
                  <c:v>0.38974799999999998</c:v>
                </c:pt>
                <c:pt idx="7157">
                  <c:v>0.38980799999999999</c:v>
                </c:pt>
                <c:pt idx="7158">
                  <c:v>0.39153149999999998</c:v>
                </c:pt>
                <c:pt idx="7159">
                  <c:v>0.39493040000000001</c:v>
                </c:pt>
                <c:pt idx="7160">
                  <c:v>0.39945180000000002</c:v>
                </c:pt>
                <c:pt idx="7161">
                  <c:v>0.40403739999999999</c:v>
                </c:pt>
                <c:pt idx="7162">
                  <c:v>0.40788029999999997</c:v>
                </c:pt>
                <c:pt idx="7163">
                  <c:v>0.41116829999999999</c:v>
                </c:pt>
                <c:pt idx="7164">
                  <c:v>0.4151416</c:v>
                </c:pt>
                <c:pt idx="7165">
                  <c:v>0.42001939999999999</c:v>
                </c:pt>
                <c:pt idx="7166">
                  <c:v>0.42434290000000002</c:v>
                </c:pt>
                <c:pt idx="7167">
                  <c:v>0.42606450000000001</c:v>
                </c:pt>
                <c:pt idx="7168">
                  <c:v>0.42420720000000001</c:v>
                </c:pt>
                <c:pt idx="7169">
                  <c:v>0.4194446</c:v>
                </c:pt>
                <c:pt idx="7170">
                  <c:v>0.41335240000000001</c:v>
                </c:pt>
                <c:pt idx="7171">
                  <c:v>0.40769759999999999</c:v>
                </c:pt>
                <c:pt idx="7172">
                  <c:v>0.4036168</c:v>
                </c:pt>
                <c:pt idx="7173">
                  <c:v>0.40155829999999998</c:v>
                </c:pt>
                <c:pt idx="7174">
                  <c:v>0.40134700000000001</c:v>
                </c:pt>
                <c:pt idx="7175">
                  <c:v>0.40236539999999998</c:v>
                </c:pt>
                <c:pt idx="7176">
                  <c:v>0.40383999999999998</c:v>
                </c:pt>
                <c:pt idx="7177">
                  <c:v>0.40506760000000003</c:v>
                </c:pt>
                <c:pt idx="7178">
                  <c:v>0.40560629999999998</c:v>
                </c:pt>
                <c:pt idx="7179">
                  <c:v>0.40532459999999998</c:v>
                </c:pt>
                <c:pt idx="7180">
                  <c:v>0.40436909999999998</c:v>
                </c:pt>
                <c:pt idx="7181">
                  <c:v>0.40305629999999998</c:v>
                </c:pt>
                <c:pt idx="7182">
                  <c:v>0.40169680000000002</c:v>
                </c:pt>
                <c:pt idx="7183">
                  <c:v>0.40048479999999997</c:v>
                </c:pt>
                <c:pt idx="7184">
                  <c:v>0.3994337</c:v>
                </c:pt>
                <c:pt idx="7185">
                  <c:v>0.39851340000000002</c:v>
                </c:pt>
                <c:pt idx="7186">
                  <c:v>0.3977407</c:v>
                </c:pt>
                <c:pt idx="7187">
                  <c:v>0.39732190000000001</c:v>
                </c:pt>
                <c:pt idx="7188">
                  <c:v>0.39741900000000002</c:v>
                </c:pt>
                <c:pt idx="7189">
                  <c:v>0.39804620000000002</c:v>
                </c:pt>
                <c:pt idx="7190">
                  <c:v>0.39908110000000002</c:v>
                </c:pt>
                <c:pt idx="7191">
                  <c:v>0.4003507</c:v>
                </c:pt>
                <c:pt idx="7192">
                  <c:v>0.40181719999999999</c:v>
                </c:pt>
                <c:pt idx="7193">
                  <c:v>0.40331420000000001</c:v>
                </c:pt>
                <c:pt idx="7194">
                  <c:v>0.40463320000000003</c:v>
                </c:pt>
                <c:pt idx="7195">
                  <c:v>0.40527750000000001</c:v>
                </c:pt>
                <c:pt idx="7196">
                  <c:v>0.4049468</c:v>
                </c:pt>
                <c:pt idx="7197">
                  <c:v>0.4039623</c:v>
                </c:pt>
                <c:pt idx="7198">
                  <c:v>0.40325949999999999</c:v>
                </c:pt>
                <c:pt idx="7199">
                  <c:v>0.40359590000000001</c:v>
                </c:pt>
                <c:pt idx="7200">
                  <c:v>0.4047174</c:v>
                </c:pt>
                <c:pt idx="7201">
                  <c:v>0.40587509999999999</c:v>
                </c:pt>
                <c:pt idx="7202">
                  <c:v>0.40640999999999999</c:v>
                </c:pt>
                <c:pt idx="7203">
                  <c:v>0.40618209999999999</c:v>
                </c:pt>
                <c:pt idx="7204">
                  <c:v>0.40525840000000002</c:v>
                </c:pt>
                <c:pt idx="7205">
                  <c:v>0.40390939999999997</c:v>
                </c:pt>
                <c:pt idx="7206">
                  <c:v>0.40255049999999998</c:v>
                </c:pt>
                <c:pt idx="7207">
                  <c:v>0.401723</c:v>
                </c:pt>
                <c:pt idx="7208">
                  <c:v>0.40181810000000001</c:v>
                </c:pt>
                <c:pt idx="7209">
                  <c:v>0.40283219999999997</c:v>
                </c:pt>
                <c:pt idx="7210">
                  <c:v>0.4044914</c:v>
                </c:pt>
                <c:pt idx="7211">
                  <c:v>0.40639239999999999</c:v>
                </c:pt>
                <c:pt idx="7212">
                  <c:v>0.40827289999999999</c:v>
                </c:pt>
                <c:pt idx="7213">
                  <c:v>0.40989550000000002</c:v>
                </c:pt>
                <c:pt idx="7214">
                  <c:v>0.41107460000000001</c:v>
                </c:pt>
                <c:pt idx="7215">
                  <c:v>0.41152519999999998</c:v>
                </c:pt>
                <c:pt idx="7216">
                  <c:v>0.41087810000000002</c:v>
                </c:pt>
                <c:pt idx="7217">
                  <c:v>0.40894330000000001</c:v>
                </c:pt>
                <c:pt idx="7218">
                  <c:v>0.4058851</c:v>
                </c:pt>
                <c:pt idx="7219">
                  <c:v>0.4023949</c:v>
                </c:pt>
                <c:pt idx="7220">
                  <c:v>0.39931899999999998</c:v>
                </c:pt>
                <c:pt idx="7221">
                  <c:v>0.39733429999999997</c:v>
                </c:pt>
                <c:pt idx="7222">
                  <c:v>0.39670240000000001</c:v>
                </c:pt>
                <c:pt idx="7223">
                  <c:v>0.39724009999999998</c:v>
                </c:pt>
                <c:pt idx="7224">
                  <c:v>0.39866380000000001</c:v>
                </c:pt>
                <c:pt idx="7225">
                  <c:v>0.40064519999999998</c:v>
                </c:pt>
                <c:pt idx="7226">
                  <c:v>0.40295920000000002</c:v>
                </c:pt>
                <c:pt idx="7227">
                  <c:v>0.40519090000000002</c:v>
                </c:pt>
                <c:pt idx="7228">
                  <c:v>0.40681970000000001</c:v>
                </c:pt>
                <c:pt idx="7229">
                  <c:v>0.40754200000000002</c:v>
                </c:pt>
                <c:pt idx="7230">
                  <c:v>0.40754859999999998</c:v>
                </c:pt>
                <c:pt idx="7231">
                  <c:v>0.40746250000000001</c:v>
                </c:pt>
                <c:pt idx="7232">
                  <c:v>0.40763860000000002</c:v>
                </c:pt>
                <c:pt idx="7233">
                  <c:v>0.40807919999999998</c:v>
                </c:pt>
                <c:pt idx="7234">
                  <c:v>0.40851130000000002</c:v>
                </c:pt>
                <c:pt idx="7235">
                  <c:v>0.40885290000000002</c:v>
                </c:pt>
                <c:pt idx="7236">
                  <c:v>0.40919129999999998</c:v>
                </c:pt>
                <c:pt idx="7237">
                  <c:v>0.40968329999999997</c:v>
                </c:pt>
                <c:pt idx="7238">
                  <c:v>0.41034559999999998</c:v>
                </c:pt>
                <c:pt idx="7239">
                  <c:v>0.41085050000000001</c:v>
                </c:pt>
                <c:pt idx="7240">
                  <c:v>0.41084720000000002</c:v>
                </c:pt>
                <c:pt idx="7241">
                  <c:v>0.41016619999999998</c:v>
                </c:pt>
                <c:pt idx="7242">
                  <c:v>0.40907130000000003</c:v>
                </c:pt>
                <c:pt idx="7243">
                  <c:v>0.40796690000000002</c:v>
                </c:pt>
                <c:pt idx="7244">
                  <c:v>0.40716750000000002</c:v>
                </c:pt>
                <c:pt idx="7245">
                  <c:v>0.4068097</c:v>
                </c:pt>
                <c:pt idx="7246">
                  <c:v>0.40679680000000001</c:v>
                </c:pt>
                <c:pt idx="7247">
                  <c:v>0.40699760000000001</c:v>
                </c:pt>
                <c:pt idx="7248">
                  <c:v>0.40728550000000002</c:v>
                </c:pt>
                <c:pt idx="7249">
                  <c:v>0.40761950000000002</c:v>
                </c:pt>
                <c:pt idx="7250">
                  <c:v>0.40799020000000003</c:v>
                </c:pt>
                <c:pt idx="7251">
                  <c:v>0.40836040000000001</c:v>
                </c:pt>
                <c:pt idx="7252">
                  <c:v>0.40871299999999999</c:v>
                </c:pt>
                <c:pt idx="7253">
                  <c:v>0.4089971</c:v>
                </c:pt>
                <c:pt idx="7254">
                  <c:v>0.40911419999999998</c:v>
                </c:pt>
                <c:pt idx="7255">
                  <c:v>0.40897240000000001</c:v>
                </c:pt>
                <c:pt idx="7256">
                  <c:v>0.40849370000000002</c:v>
                </c:pt>
                <c:pt idx="7257">
                  <c:v>0.40767239999999999</c:v>
                </c:pt>
                <c:pt idx="7258">
                  <c:v>0.4066032</c:v>
                </c:pt>
                <c:pt idx="7259">
                  <c:v>0.40548970000000001</c:v>
                </c:pt>
                <c:pt idx="7260">
                  <c:v>0.40458369999999999</c:v>
                </c:pt>
                <c:pt idx="7261">
                  <c:v>0.40405410000000003</c:v>
                </c:pt>
                <c:pt idx="7262">
                  <c:v>0.40395700000000001</c:v>
                </c:pt>
                <c:pt idx="7263">
                  <c:v>0.40420590000000001</c:v>
                </c:pt>
                <c:pt idx="7264">
                  <c:v>0.40464270000000002</c:v>
                </c:pt>
                <c:pt idx="7265">
                  <c:v>0.4050491</c:v>
                </c:pt>
                <c:pt idx="7266">
                  <c:v>0.4052518</c:v>
                </c:pt>
                <c:pt idx="7267">
                  <c:v>0.40519040000000001</c:v>
                </c:pt>
                <c:pt idx="7268">
                  <c:v>0.4049682</c:v>
                </c:pt>
                <c:pt idx="7269">
                  <c:v>0.40479120000000002</c:v>
                </c:pt>
                <c:pt idx="7270">
                  <c:v>0.40483069999999999</c:v>
                </c:pt>
                <c:pt idx="7271">
                  <c:v>0.40520040000000002</c:v>
                </c:pt>
                <c:pt idx="7272">
                  <c:v>0.40586699999999998</c:v>
                </c:pt>
                <c:pt idx="7273">
                  <c:v>0.40676639999999997</c:v>
                </c:pt>
                <c:pt idx="7274">
                  <c:v>0.40783649999999999</c:v>
                </c:pt>
                <c:pt idx="7275">
                  <c:v>0.40906799999999999</c:v>
                </c:pt>
                <c:pt idx="7276">
                  <c:v>0.41045169999999997</c:v>
                </c:pt>
                <c:pt idx="7277">
                  <c:v>0.41190110000000002</c:v>
                </c:pt>
                <c:pt idx="7278">
                  <c:v>0.41330109999999998</c:v>
                </c:pt>
                <c:pt idx="7279">
                  <c:v>0.41450779999999998</c:v>
                </c:pt>
                <c:pt idx="7280">
                  <c:v>0.41541329999999999</c:v>
                </c:pt>
                <c:pt idx="7281">
                  <c:v>0.41596430000000001</c:v>
                </c:pt>
                <c:pt idx="7282">
                  <c:v>0.41619080000000003</c:v>
                </c:pt>
                <c:pt idx="7283">
                  <c:v>0.41619220000000001</c:v>
                </c:pt>
                <c:pt idx="7284">
                  <c:v>0.41608800000000001</c:v>
                </c:pt>
                <c:pt idx="7285">
                  <c:v>0.41598859999999999</c:v>
                </c:pt>
                <c:pt idx="7286">
                  <c:v>0.41596529999999998</c:v>
                </c:pt>
                <c:pt idx="7287">
                  <c:v>0.4160162</c:v>
                </c:pt>
                <c:pt idx="7288">
                  <c:v>0.41609279999999998</c:v>
                </c:pt>
                <c:pt idx="7289">
                  <c:v>0.41610520000000001</c:v>
                </c:pt>
                <c:pt idx="7290">
                  <c:v>0.41598099999999999</c:v>
                </c:pt>
                <c:pt idx="7291">
                  <c:v>0.41563879999999997</c:v>
                </c:pt>
                <c:pt idx="7292">
                  <c:v>0.41503449999999997</c:v>
                </c:pt>
                <c:pt idx="7293">
                  <c:v>0.41420889999999999</c:v>
                </c:pt>
                <c:pt idx="7294">
                  <c:v>0.41328959999999998</c:v>
                </c:pt>
                <c:pt idx="7295">
                  <c:v>0.41245979999999999</c:v>
                </c:pt>
                <c:pt idx="7296">
                  <c:v>0.41184969999999999</c:v>
                </c:pt>
                <c:pt idx="7297">
                  <c:v>0.41151379999999999</c:v>
                </c:pt>
                <c:pt idx="7298">
                  <c:v>0.41139769999999998</c:v>
                </c:pt>
                <c:pt idx="7299">
                  <c:v>0.41139819999999999</c:v>
                </c:pt>
                <c:pt idx="7300">
                  <c:v>0.41143999999999997</c:v>
                </c:pt>
                <c:pt idx="7301">
                  <c:v>0.41150710000000001</c:v>
                </c:pt>
                <c:pt idx="7302">
                  <c:v>0.41162850000000001</c:v>
                </c:pt>
                <c:pt idx="7303">
                  <c:v>0.41183779999999998</c:v>
                </c:pt>
                <c:pt idx="7304">
                  <c:v>0.41212290000000001</c:v>
                </c:pt>
                <c:pt idx="7305">
                  <c:v>0.41241499999999998</c:v>
                </c:pt>
                <c:pt idx="7306">
                  <c:v>0.41257300000000002</c:v>
                </c:pt>
                <c:pt idx="7307">
                  <c:v>0.41245979999999999</c:v>
                </c:pt>
                <c:pt idx="7308">
                  <c:v>0.41197729999999999</c:v>
                </c:pt>
                <c:pt idx="7309">
                  <c:v>0.41111599999999998</c:v>
                </c:pt>
                <c:pt idx="7310">
                  <c:v>0.41003250000000002</c:v>
                </c:pt>
                <c:pt idx="7311">
                  <c:v>0.40900989999999998</c:v>
                </c:pt>
                <c:pt idx="7312">
                  <c:v>0.40839560000000003</c:v>
                </c:pt>
                <c:pt idx="7313">
                  <c:v>0.40838659999999999</c:v>
                </c:pt>
                <c:pt idx="7314">
                  <c:v>0.40898089999999998</c:v>
                </c:pt>
                <c:pt idx="7315">
                  <c:v>0.40998830000000003</c:v>
                </c:pt>
                <c:pt idx="7316">
                  <c:v>0.41112409999999999</c:v>
                </c:pt>
                <c:pt idx="7317">
                  <c:v>0.41211910000000002</c:v>
                </c:pt>
                <c:pt idx="7318">
                  <c:v>0.41277809999999998</c:v>
                </c:pt>
                <c:pt idx="7319">
                  <c:v>0.4130431</c:v>
                </c:pt>
                <c:pt idx="7320">
                  <c:v>0.41295320000000002</c:v>
                </c:pt>
                <c:pt idx="7321">
                  <c:v>0.41261249999999999</c:v>
                </c:pt>
                <c:pt idx="7322">
                  <c:v>0.4121514</c:v>
                </c:pt>
                <c:pt idx="7323">
                  <c:v>0.41165800000000002</c:v>
                </c:pt>
                <c:pt idx="7324">
                  <c:v>0.4111688</c:v>
                </c:pt>
                <c:pt idx="7325">
                  <c:v>0.41068680000000002</c:v>
                </c:pt>
                <c:pt idx="7326">
                  <c:v>0.41024240000000001</c:v>
                </c:pt>
                <c:pt idx="7327">
                  <c:v>0.40992260000000003</c:v>
                </c:pt>
                <c:pt idx="7328">
                  <c:v>0.40984310000000002</c:v>
                </c:pt>
                <c:pt idx="7329">
                  <c:v>0.41013719999999998</c:v>
                </c:pt>
                <c:pt idx="7330">
                  <c:v>0.41084670000000001</c:v>
                </c:pt>
                <c:pt idx="7331">
                  <c:v>0.4119083</c:v>
                </c:pt>
                <c:pt idx="7332">
                  <c:v>0.41315780000000002</c:v>
                </c:pt>
                <c:pt idx="7333">
                  <c:v>0.4143907</c:v>
                </c:pt>
                <c:pt idx="7334">
                  <c:v>0.41541810000000001</c:v>
                </c:pt>
                <c:pt idx="7335">
                  <c:v>0.41609469999999998</c:v>
                </c:pt>
                <c:pt idx="7336">
                  <c:v>0.4163888</c:v>
                </c:pt>
                <c:pt idx="7337">
                  <c:v>0.41637970000000002</c:v>
                </c:pt>
                <c:pt idx="7338">
                  <c:v>0.41623739999999998</c:v>
                </c:pt>
                <c:pt idx="7339">
                  <c:v>0.4161494</c:v>
                </c:pt>
                <c:pt idx="7340">
                  <c:v>0.4162498</c:v>
                </c:pt>
                <c:pt idx="7341">
                  <c:v>0.41656149999999997</c:v>
                </c:pt>
                <c:pt idx="7342">
                  <c:v>0.41698550000000001</c:v>
                </c:pt>
                <c:pt idx="7343">
                  <c:v>0.41733239999999999</c:v>
                </c:pt>
                <c:pt idx="7344">
                  <c:v>0.417379</c:v>
                </c:pt>
                <c:pt idx="7345">
                  <c:v>0.4169717</c:v>
                </c:pt>
                <c:pt idx="7346">
                  <c:v>0.41607519999999998</c:v>
                </c:pt>
                <c:pt idx="7347">
                  <c:v>0.41482750000000002</c:v>
                </c:pt>
                <c:pt idx="7348">
                  <c:v>0.41350569999999998</c:v>
                </c:pt>
                <c:pt idx="7349">
                  <c:v>0.41244979999999998</c:v>
                </c:pt>
                <c:pt idx="7350">
                  <c:v>0.41194249999999999</c:v>
                </c:pt>
                <c:pt idx="7351">
                  <c:v>0.41207579999999999</c:v>
                </c:pt>
                <c:pt idx="7352">
                  <c:v>0.41275719999999999</c:v>
                </c:pt>
                <c:pt idx="7353">
                  <c:v>0.41375830000000002</c:v>
                </c:pt>
                <c:pt idx="7354">
                  <c:v>0.41480420000000001</c:v>
                </c:pt>
                <c:pt idx="7355">
                  <c:v>0.41563169999999999</c:v>
                </c:pt>
                <c:pt idx="7356">
                  <c:v>0.41604849999999999</c:v>
                </c:pt>
                <c:pt idx="7357">
                  <c:v>0.41597339999999999</c:v>
                </c:pt>
                <c:pt idx="7358">
                  <c:v>0.41542709999999999</c:v>
                </c:pt>
                <c:pt idx="7359">
                  <c:v>0.41455160000000002</c:v>
                </c:pt>
                <c:pt idx="7360">
                  <c:v>0.41355989999999998</c:v>
                </c:pt>
                <c:pt idx="7361">
                  <c:v>0.41269099999999997</c:v>
                </c:pt>
                <c:pt idx="7362">
                  <c:v>0.41212379999999998</c:v>
                </c:pt>
                <c:pt idx="7363">
                  <c:v>0.41194779999999998</c:v>
                </c:pt>
                <c:pt idx="7364">
                  <c:v>0.41212530000000003</c:v>
                </c:pt>
                <c:pt idx="7365">
                  <c:v>0.4125935</c:v>
                </c:pt>
                <c:pt idx="7366">
                  <c:v>0.41324060000000001</c:v>
                </c:pt>
                <c:pt idx="7367">
                  <c:v>0.41396719999999998</c:v>
                </c:pt>
                <c:pt idx="7368">
                  <c:v>0.4147072</c:v>
                </c:pt>
                <c:pt idx="7369">
                  <c:v>0.4154233</c:v>
                </c:pt>
                <c:pt idx="7370">
                  <c:v>0.4160914</c:v>
                </c:pt>
                <c:pt idx="7371">
                  <c:v>0.41669430000000002</c:v>
                </c:pt>
                <c:pt idx="7372">
                  <c:v>0.4172053</c:v>
                </c:pt>
                <c:pt idx="7373">
                  <c:v>0.41759069999999998</c:v>
                </c:pt>
                <c:pt idx="7374">
                  <c:v>0.41782910000000001</c:v>
                </c:pt>
                <c:pt idx="7375">
                  <c:v>0.4179195</c:v>
                </c:pt>
                <c:pt idx="7376">
                  <c:v>0.41789530000000003</c:v>
                </c:pt>
                <c:pt idx="7377">
                  <c:v>0.41781289999999999</c:v>
                </c:pt>
                <c:pt idx="7378">
                  <c:v>0.41774060000000002</c:v>
                </c:pt>
                <c:pt idx="7379">
                  <c:v>0.41773110000000002</c:v>
                </c:pt>
                <c:pt idx="7380">
                  <c:v>0.41779959999999999</c:v>
                </c:pt>
                <c:pt idx="7381">
                  <c:v>0.41792240000000003</c:v>
                </c:pt>
                <c:pt idx="7382">
                  <c:v>0.4180413</c:v>
                </c:pt>
                <c:pt idx="7383">
                  <c:v>0.4180894</c:v>
                </c:pt>
                <c:pt idx="7384">
                  <c:v>0.418018</c:v>
                </c:pt>
                <c:pt idx="7385">
                  <c:v>0.41781059999999998</c:v>
                </c:pt>
                <c:pt idx="7386">
                  <c:v>0.41749979999999998</c:v>
                </c:pt>
                <c:pt idx="7387">
                  <c:v>0.4171511</c:v>
                </c:pt>
                <c:pt idx="7388">
                  <c:v>0.41684599999999999</c:v>
                </c:pt>
                <c:pt idx="7389">
                  <c:v>0.41665809999999998</c:v>
                </c:pt>
                <c:pt idx="7390">
                  <c:v>0.41663620000000001</c:v>
                </c:pt>
                <c:pt idx="7391">
                  <c:v>0.41678850000000001</c:v>
                </c:pt>
                <c:pt idx="7392">
                  <c:v>0.41708250000000002</c:v>
                </c:pt>
                <c:pt idx="7393">
                  <c:v>0.41746840000000002</c:v>
                </c:pt>
                <c:pt idx="7394">
                  <c:v>0.41788340000000002</c:v>
                </c:pt>
                <c:pt idx="7395">
                  <c:v>0.41827880000000001</c:v>
                </c:pt>
                <c:pt idx="7396">
                  <c:v>0.41861429999999999</c:v>
                </c:pt>
                <c:pt idx="7397">
                  <c:v>0.41886649999999997</c:v>
                </c:pt>
                <c:pt idx="7398">
                  <c:v>0.41902679999999998</c:v>
                </c:pt>
                <c:pt idx="7399">
                  <c:v>0.419101</c:v>
                </c:pt>
                <c:pt idx="7400">
                  <c:v>0.41909960000000002</c:v>
                </c:pt>
                <c:pt idx="7401">
                  <c:v>0.4190392</c:v>
                </c:pt>
                <c:pt idx="7402">
                  <c:v>0.4189369</c:v>
                </c:pt>
                <c:pt idx="7403">
                  <c:v>0.41880600000000001</c:v>
                </c:pt>
                <c:pt idx="7404">
                  <c:v>0.41865520000000001</c:v>
                </c:pt>
                <c:pt idx="7405">
                  <c:v>0.41849239999999999</c:v>
                </c:pt>
                <c:pt idx="7406">
                  <c:v>0.418323</c:v>
                </c:pt>
                <c:pt idx="7407">
                  <c:v>0.41815409999999997</c:v>
                </c:pt>
                <c:pt idx="7408">
                  <c:v>0.41799609999999998</c:v>
                </c:pt>
                <c:pt idx="7409">
                  <c:v>0.41785909999999998</c:v>
                </c:pt>
                <c:pt idx="7410">
                  <c:v>0.41775060000000003</c:v>
                </c:pt>
                <c:pt idx="7411">
                  <c:v>0.41767209999999999</c:v>
                </c:pt>
                <c:pt idx="7412">
                  <c:v>0.41762310000000002</c:v>
                </c:pt>
                <c:pt idx="7413">
                  <c:v>0.41759689999999999</c:v>
                </c:pt>
                <c:pt idx="7414">
                  <c:v>0.41759309999999999</c:v>
                </c:pt>
                <c:pt idx="7415">
                  <c:v>0.41761120000000002</c:v>
                </c:pt>
                <c:pt idx="7416">
                  <c:v>0.4176588</c:v>
                </c:pt>
                <c:pt idx="7417">
                  <c:v>0.41774919999999999</c:v>
                </c:pt>
                <c:pt idx="7418">
                  <c:v>0.4178905</c:v>
                </c:pt>
                <c:pt idx="7419">
                  <c:v>0.41808319999999999</c:v>
                </c:pt>
                <c:pt idx="7420">
                  <c:v>0.41831160000000001</c:v>
                </c:pt>
                <c:pt idx="7421">
                  <c:v>0.41854999999999998</c:v>
                </c:pt>
                <c:pt idx="7422">
                  <c:v>0.41876370000000002</c:v>
                </c:pt>
                <c:pt idx="7423">
                  <c:v>0.41891780000000001</c:v>
                </c:pt>
                <c:pt idx="7424">
                  <c:v>0.41899449999999999</c:v>
                </c:pt>
                <c:pt idx="7425">
                  <c:v>0.41899110000000001</c:v>
                </c:pt>
                <c:pt idx="7426">
                  <c:v>0.41893350000000001</c:v>
                </c:pt>
                <c:pt idx="7427">
                  <c:v>0.41886069999999997</c:v>
                </c:pt>
                <c:pt idx="7428">
                  <c:v>0.41881649999999998</c:v>
                </c:pt>
                <c:pt idx="7429">
                  <c:v>0.41883500000000001</c:v>
                </c:pt>
                <c:pt idx="7430">
                  <c:v>0.41893069999999999</c:v>
                </c:pt>
                <c:pt idx="7431">
                  <c:v>0.41909770000000002</c:v>
                </c:pt>
                <c:pt idx="7432">
                  <c:v>0.41930899999999999</c:v>
                </c:pt>
                <c:pt idx="7433">
                  <c:v>0.41952790000000001</c:v>
                </c:pt>
                <c:pt idx="7434">
                  <c:v>0.41972579999999998</c:v>
                </c:pt>
                <c:pt idx="7435">
                  <c:v>0.41988569999999997</c:v>
                </c:pt>
                <c:pt idx="7436">
                  <c:v>0.42000890000000002</c:v>
                </c:pt>
                <c:pt idx="7437">
                  <c:v>0.42010690000000001</c:v>
                </c:pt>
                <c:pt idx="7438">
                  <c:v>0.42019210000000001</c:v>
                </c:pt>
                <c:pt idx="7439">
                  <c:v>0.42026920000000001</c:v>
                </c:pt>
                <c:pt idx="7440">
                  <c:v>0.42032629999999999</c:v>
                </c:pt>
                <c:pt idx="7441">
                  <c:v>0.42034060000000001</c:v>
                </c:pt>
                <c:pt idx="7442">
                  <c:v>0.42028539999999998</c:v>
                </c:pt>
                <c:pt idx="7443">
                  <c:v>0.42014550000000001</c:v>
                </c:pt>
                <c:pt idx="7444">
                  <c:v>0.41993000000000003</c:v>
                </c:pt>
                <c:pt idx="7445">
                  <c:v>0.41967589999999999</c:v>
                </c:pt>
                <c:pt idx="7446">
                  <c:v>0.41943560000000002</c:v>
                </c:pt>
                <c:pt idx="7447">
                  <c:v>0.41926760000000002</c:v>
                </c:pt>
                <c:pt idx="7448">
                  <c:v>0.41921380000000003</c:v>
                </c:pt>
                <c:pt idx="7449">
                  <c:v>0.41927900000000001</c:v>
                </c:pt>
                <c:pt idx="7450">
                  <c:v>0.41942980000000002</c:v>
                </c:pt>
                <c:pt idx="7451">
                  <c:v>0.41960639999999999</c:v>
                </c:pt>
                <c:pt idx="7452">
                  <c:v>0.41974149999999999</c:v>
                </c:pt>
                <c:pt idx="7453">
                  <c:v>0.41978860000000001</c:v>
                </c:pt>
                <c:pt idx="7454">
                  <c:v>0.41973670000000002</c:v>
                </c:pt>
                <c:pt idx="7455">
                  <c:v>0.41961680000000001</c:v>
                </c:pt>
                <c:pt idx="7456">
                  <c:v>0.41948839999999998</c:v>
                </c:pt>
                <c:pt idx="7457">
                  <c:v>0.4194175</c:v>
                </c:pt>
                <c:pt idx="7458">
                  <c:v>0.41945310000000002</c:v>
                </c:pt>
                <c:pt idx="7459">
                  <c:v>0.41960779999999998</c:v>
                </c:pt>
                <c:pt idx="7460">
                  <c:v>0.41985620000000001</c:v>
                </c:pt>
                <c:pt idx="7461">
                  <c:v>0.42014269999999998</c:v>
                </c:pt>
                <c:pt idx="7462">
                  <c:v>0.42040100000000002</c:v>
                </c:pt>
                <c:pt idx="7463">
                  <c:v>0.42057990000000001</c:v>
                </c:pt>
                <c:pt idx="7464">
                  <c:v>0.42065079999999999</c:v>
                </c:pt>
                <c:pt idx="7465">
                  <c:v>0.42061609999999999</c:v>
                </c:pt>
                <c:pt idx="7466">
                  <c:v>0.42050100000000001</c:v>
                </c:pt>
                <c:pt idx="7467">
                  <c:v>0.42034680000000002</c:v>
                </c:pt>
                <c:pt idx="7468">
                  <c:v>0.4201879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91-49FA-9DB0-8C8D1B629090}"/>
            </c:ext>
          </c:extLst>
        </c:ser>
        <c:ser>
          <c:idx val="1"/>
          <c:order val="1"/>
          <c:tx>
            <c:strRef>
              <c:f>FTIR!$C$1</c:f>
              <c:strCache>
                <c:ptCount val="1"/>
                <c:pt idx="0">
                  <c:v>ALE-2</c:v>
                </c:pt>
              </c:strCache>
            </c:strRef>
          </c:tx>
          <c:spPr>
            <a:ln w="12700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FTIR!$D$2:$D$7470</c:f>
              <c:numCache>
                <c:formatCode>General</c:formatCode>
                <c:ptCount val="7469"/>
                <c:pt idx="0">
                  <c:v>0.5</c:v>
                </c:pt>
                <c:pt idx="1">
                  <c:v>0.50580507299999999</c:v>
                </c:pt>
                <c:pt idx="2">
                  <c:v>0.51128956000000003</c:v>
                </c:pt>
                <c:pt idx="3">
                  <c:v>0.51503792000000004</c:v>
                </c:pt>
                <c:pt idx="4">
                  <c:v>0.51609073999999999</c:v>
                </c:pt>
                <c:pt idx="5">
                  <c:v>0.51445816</c:v>
                </c:pt>
                <c:pt idx="6">
                  <c:v>0.51099755999999996</c:v>
                </c:pt>
                <c:pt idx="7">
                  <c:v>0.50711177100000004</c:v>
                </c:pt>
                <c:pt idx="8">
                  <c:v>0.504171437</c:v>
                </c:pt>
                <c:pt idx="9">
                  <c:v>0.50300512900000005</c:v>
                </c:pt>
                <c:pt idx="10">
                  <c:v>0.50377546799999995</c:v>
                </c:pt>
                <c:pt idx="11">
                  <c:v>0.50604329000000003</c:v>
                </c:pt>
                <c:pt idx="12">
                  <c:v>0.50913883500000001</c:v>
                </c:pt>
                <c:pt idx="13">
                  <c:v>0.51243892999999996</c:v>
                </c:pt>
                <c:pt idx="14">
                  <c:v>0.51556517999999996</c:v>
                </c:pt>
                <c:pt idx="15">
                  <c:v>0.51835178000000004</c:v>
                </c:pt>
                <c:pt idx="16">
                  <c:v>0.52066385999999998</c:v>
                </c:pt>
                <c:pt idx="17">
                  <c:v>0.52227800999999996</c:v>
                </c:pt>
                <c:pt idx="18">
                  <c:v>0.52290647999999995</c:v>
                </c:pt>
                <c:pt idx="19">
                  <c:v>0.52220708000000005</c:v>
                </c:pt>
                <c:pt idx="20">
                  <c:v>0.52024926000000005</c:v>
                </c:pt>
                <c:pt idx="21">
                  <c:v>0.51777264999999995</c:v>
                </c:pt>
                <c:pt idx="22">
                  <c:v>0.51515946999999995</c:v>
                </c:pt>
                <c:pt idx="23">
                  <c:v>0.51288909999999999</c:v>
                </c:pt>
                <c:pt idx="24">
                  <c:v>0.51147695999999998</c:v>
                </c:pt>
                <c:pt idx="25">
                  <c:v>0.51063632000000003</c:v>
                </c:pt>
                <c:pt idx="26">
                  <c:v>0.51000023000000005</c:v>
                </c:pt>
                <c:pt idx="27">
                  <c:v>0.50901792700000004</c:v>
                </c:pt>
                <c:pt idx="28">
                  <c:v>0.50737793799999997</c:v>
                </c:pt>
                <c:pt idx="29">
                  <c:v>0.50530259499999997</c:v>
                </c:pt>
                <c:pt idx="30">
                  <c:v>0.50342523699999997</c:v>
                </c:pt>
                <c:pt idx="31">
                  <c:v>0.50165163499999998</c:v>
                </c:pt>
                <c:pt idx="32">
                  <c:v>0.50040210959999998</c:v>
                </c:pt>
                <c:pt idx="33">
                  <c:v>0.5</c:v>
                </c:pt>
                <c:pt idx="34">
                  <c:v>0.50039787459999996</c:v>
                </c:pt>
                <c:pt idx="35">
                  <c:v>0.50144878000000004</c:v>
                </c:pt>
                <c:pt idx="36">
                  <c:v>0.50321200700000002</c:v>
                </c:pt>
                <c:pt idx="37">
                  <c:v>0.50592216999999995</c:v>
                </c:pt>
                <c:pt idx="38">
                  <c:v>0.50992929099999995</c:v>
                </c:pt>
                <c:pt idx="39">
                  <c:v>0.51481770999999998</c:v>
                </c:pt>
                <c:pt idx="40">
                  <c:v>0.52021008000000002</c:v>
                </c:pt>
                <c:pt idx="41">
                  <c:v>0.52577079999999998</c:v>
                </c:pt>
                <c:pt idx="42">
                  <c:v>0.53031110000000004</c:v>
                </c:pt>
                <c:pt idx="43">
                  <c:v>0.53308690999999997</c:v>
                </c:pt>
                <c:pt idx="44">
                  <c:v>0.53385788000000001</c:v>
                </c:pt>
                <c:pt idx="45">
                  <c:v>0.53325142999999997</c:v>
                </c:pt>
                <c:pt idx="46">
                  <c:v>0.53219015999999997</c:v>
                </c:pt>
                <c:pt idx="47">
                  <c:v>0.53143993</c:v>
                </c:pt>
                <c:pt idx="48">
                  <c:v>0.53141536999999994</c:v>
                </c:pt>
                <c:pt idx="49">
                  <c:v>0.53229963000000002</c:v>
                </c:pt>
                <c:pt idx="50">
                  <c:v>0.53358090999999996</c:v>
                </c:pt>
                <c:pt idx="51">
                  <c:v>0.53427396999999999</c:v>
                </c:pt>
                <c:pt idx="52">
                  <c:v>0.53372638999999999</c:v>
                </c:pt>
                <c:pt idx="53">
                  <c:v>0.53189138000000002</c:v>
                </c:pt>
                <c:pt idx="54">
                  <c:v>0.52919117000000004</c:v>
                </c:pt>
                <c:pt idx="55">
                  <c:v>0.52600117999999996</c:v>
                </c:pt>
                <c:pt idx="56">
                  <c:v>0.52334501</c:v>
                </c:pt>
                <c:pt idx="57">
                  <c:v>0.52182105999999995</c:v>
                </c:pt>
                <c:pt idx="58">
                  <c:v>0.52154473000000001</c:v>
                </c:pt>
                <c:pt idx="59">
                  <c:v>0.52221174000000004</c:v>
                </c:pt>
                <c:pt idx="60">
                  <c:v>0.52327619000000003</c:v>
                </c:pt>
                <c:pt idx="61">
                  <c:v>0.52426823</c:v>
                </c:pt>
                <c:pt idx="62">
                  <c:v>0.52509934999999996</c:v>
                </c:pt>
                <c:pt idx="63">
                  <c:v>0.5259258</c:v>
                </c:pt>
                <c:pt idx="64">
                  <c:v>0.52653457000000004</c:v>
                </c:pt>
                <c:pt idx="65">
                  <c:v>0.52678380000000002</c:v>
                </c:pt>
                <c:pt idx="66">
                  <c:v>0.52682509</c:v>
                </c:pt>
                <c:pt idx="67">
                  <c:v>0.52655362999999999</c:v>
                </c:pt>
                <c:pt idx="68">
                  <c:v>0.52600647999999994</c:v>
                </c:pt>
                <c:pt idx="69">
                  <c:v>0.52555185000000004</c:v>
                </c:pt>
                <c:pt idx="70">
                  <c:v>0.52538034</c:v>
                </c:pt>
                <c:pt idx="71">
                  <c:v>0.52609753000000004</c:v>
                </c:pt>
                <c:pt idx="72">
                  <c:v>0.52751433000000003</c:v>
                </c:pt>
                <c:pt idx="73">
                  <c:v>0.52971820999999997</c:v>
                </c:pt>
                <c:pt idx="74">
                  <c:v>0.53229369999999998</c:v>
                </c:pt>
                <c:pt idx="75">
                  <c:v>0.53454077</c:v>
                </c:pt>
                <c:pt idx="76">
                  <c:v>0.53592178999999995</c:v>
                </c:pt>
                <c:pt idx="77">
                  <c:v>0.53625783000000005</c:v>
                </c:pt>
                <c:pt idx="78">
                  <c:v>0.53543795000000005</c:v>
                </c:pt>
                <c:pt idx="79">
                  <c:v>0.53430741999999998</c:v>
                </c:pt>
                <c:pt idx="80">
                  <c:v>0.53299861000000004</c:v>
                </c:pt>
                <c:pt idx="81">
                  <c:v>0.53173574000000001</c:v>
                </c:pt>
                <c:pt idx="82">
                  <c:v>0.53086058999999997</c:v>
                </c:pt>
                <c:pt idx="83">
                  <c:v>0.53028929000000002</c:v>
                </c:pt>
                <c:pt idx="84">
                  <c:v>0.52990073000000004</c:v>
                </c:pt>
                <c:pt idx="85">
                  <c:v>0.52977092999999997</c:v>
                </c:pt>
                <c:pt idx="86">
                  <c:v>0.52985731999999996</c:v>
                </c:pt>
                <c:pt idx="87">
                  <c:v>0.53013767999999994</c:v>
                </c:pt>
                <c:pt idx="88">
                  <c:v>0.53088387999999997</c:v>
                </c:pt>
                <c:pt idx="89">
                  <c:v>0.53184966</c:v>
                </c:pt>
                <c:pt idx="90">
                  <c:v>0.53312481</c:v>
                </c:pt>
                <c:pt idx="91">
                  <c:v>0.53449694000000003</c:v>
                </c:pt>
                <c:pt idx="92">
                  <c:v>0.53575090999999997</c:v>
                </c:pt>
                <c:pt idx="93">
                  <c:v>0.53579156000000006</c:v>
                </c:pt>
                <c:pt idx="94">
                  <c:v>0.53605285999999996</c:v>
                </c:pt>
                <c:pt idx="95">
                  <c:v>0.53589807</c:v>
                </c:pt>
                <c:pt idx="96">
                  <c:v>0.53528463999999998</c:v>
                </c:pt>
                <c:pt idx="97">
                  <c:v>0.53443934000000004</c:v>
                </c:pt>
                <c:pt idx="98">
                  <c:v>0.53372341999999995</c:v>
                </c:pt>
                <c:pt idx="99">
                  <c:v>0.53329908000000004</c:v>
                </c:pt>
                <c:pt idx="100">
                  <c:v>0.53333507000000002</c:v>
                </c:pt>
                <c:pt idx="101">
                  <c:v>0.53402282999999995</c:v>
                </c:pt>
                <c:pt idx="102">
                  <c:v>0.53469703999999996</c:v>
                </c:pt>
                <c:pt idx="103">
                  <c:v>0.53596964000000002</c:v>
                </c:pt>
                <c:pt idx="104">
                  <c:v>0.53706184000000001</c:v>
                </c:pt>
                <c:pt idx="105">
                  <c:v>0.53786564000000003</c:v>
                </c:pt>
                <c:pt idx="106">
                  <c:v>0.53809474999999996</c:v>
                </c:pt>
                <c:pt idx="107">
                  <c:v>0.53814282000000002</c:v>
                </c:pt>
                <c:pt idx="108">
                  <c:v>0.53786076999999999</c:v>
                </c:pt>
                <c:pt idx="109">
                  <c:v>0.53755330999999995</c:v>
                </c:pt>
                <c:pt idx="110">
                  <c:v>0.53749486999999996</c:v>
                </c:pt>
                <c:pt idx="111">
                  <c:v>0.53787134999999997</c:v>
                </c:pt>
                <c:pt idx="112">
                  <c:v>0.53861691999999994</c:v>
                </c:pt>
                <c:pt idx="113">
                  <c:v>0.53958037000000003</c:v>
                </c:pt>
                <c:pt idx="114">
                  <c:v>0.54075092000000002</c:v>
                </c:pt>
                <c:pt idx="115">
                  <c:v>0.54200488999999996</c:v>
                </c:pt>
                <c:pt idx="116">
                  <c:v>0.54293954</c:v>
                </c:pt>
                <c:pt idx="117">
                  <c:v>0.54380496</c:v>
                </c:pt>
                <c:pt idx="118">
                  <c:v>0.54487302000000004</c:v>
                </c:pt>
                <c:pt idx="119">
                  <c:v>0.54647679999999998</c:v>
                </c:pt>
                <c:pt idx="120">
                  <c:v>0.54847210000000002</c:v>
                </c:pt>
                <c:pt idx="121">
                  <c:v>0.55098765999999999</c:v>
                </c:pt>
                <c:pt idx="122">
                  <c:v>0.55319726000000002</c:v>
                </c:pt>
                <c:pt idx="123">
                  <c:v>0.55541468000000005</c:v>
                </c:pt>
                <c:pt idx="124">
                  <c:v>0.55723254</c:v>
                </c:pt>
                <c:pt idx="125">
                  <c:v>0.55827899999999997</c:v>
                </c:pt>
                <c:pt idx="126">
                  <c:v>0.55897459000000005</c:v>
                </c:pt>
                <c:pt idx="127">
                  <c:v>0.55954906000000004</c:v>
                </c:pt>
                <c:pt idx="128">
                  <c:v>0.56020780999999997</c:v>
                </c:pt>
                <c:pt idx="129">
                  <c:v>0.56146876999999995</c:v>
                </c:pt>
                <c:pt idx="130">
                  <c:v>0.56313988999999998</c:v>
                </c:pt>
                <c:pt idx="131">
                  <c:v>0.56516334999999995</c:v>
                </c:pt>
                <c:pt idx="132">
                  <c:v>0.56755314000000001</c:v>
                </c:pt>
                <c:pt idx="133">
                  <c:v>0.56965876000000004</c:v>
                </c:pt>
                <c:pt idx="134">
                  <c:v>0.57155814000000005</c:v>
                </c:pt>
                <c:pt idx="135">
                  <c:v>0.57308972000000002</c:v>
                </c:pt>
                <c:pt idx="136">
                  <c:v>0.57420245999999997</c:v>
                </c:pt>
                <c:pt idx="137">
                  <c:v>0.57495501000000004</c:v>
                </c:pt>
                <c:pt idx="138">
                  <c:v>0.57523261000000003</c:v>
                </c:pt>
                <c:pt idx="139">
                  <c:v>0.57537448000000002</c:v>
                </c:pt>
                <c:pt idx="140">
                  <c:v>0.57530460999999999</c:v>
                </c:pt>
                <c:pt idx="141">
                  <c:v>0.57531476999999998</c:v>
                </c:pt>
                <c:pt idx="142">
                  <c:v>0.57560253000000006</c:v>
                </c:pt>
                <c:pt idx="143">
                  <c:v>0.57622507000000001</c:v>
                </c:pt>
                <c:pt idx="144">
                  <c:v>0.57724081999999999</c:v>
                </c:pt>
                <c:pt idx="145">
                  <c:v>0.57810095000000006</c:v>
                </c:pt>
                <c:pt idx="146">
                  <c:v>0.57876837999999997</c:v>
                </c:pt>
                <c:pt idx="147">
                  <c:v>0.57907328999999996</c:v>
                </c:pt>
                <c:pt idx="148">
                  <c:v>0.57929308999999995</c:v>
                </c:pt>
                <c:pt idx="149">
                  <c:v>0.57917154999999998</c:v>
                </c:pt>
                <c:pt idx="150">
                  <c:v>0.57964141999999996</c:v>
                </c:pt>
                <c:pt idx="151">
                  <c:v>0.58089983000000001</c:v>
                </c:pt>
                <c:pt idx="152">
                  <c:v>0.58232744000000003</c:v>
                </c:pt>
                <c:pt idx="153">
                  <c:v>0.58413492</c:v>
                </c:pt>
                <c:pt idx="154">
                  <c:v>0.58587274</c:v>
                </c:pt>
                <c:pt idx="155">
                  <c:v>0.58706382000000001</c:v>
                </c:pt>
                <c:pt idx="156">
                  <c:v>0.58705112000000004</c:v>
                </c:pt>
                <c:pt idx="157">
                  <c:v>0.58564742999999997</c:v>
                </c:pt>
                <c:pt idx="158">
                  <c:v>0.58399833999999995</c:v>
                </c:pt>
                <c:pt idx="159">
                  <c:v>0.58164581999999998</c:v>
                </c:pt>
                <c:pt idx="160">
                  <c:v>0.57968461999999998</c:v>
                </c:pt>
                <c:pt idx="161">
                  <c:v>0.57839887999999995</c:v>
                </c:pt>
                <c:pt idx="162">
                  <c:v>0.57789047000000004</c:v>
                </c:pt>
                <c:pt idx="163">
                  <c:v>0.57760820999999996</c:v>
                </c:pt>
                <c:pt idx="164">
                  <c:v>0.57799232</c:v>
                </c:pt>
                <c:pt idx="165">
                  <c:v>0.57824240000000005</c:v>
                </c:pt>
                <c:pt idx="166">
                  <c:v>0.57873682999999998</c:v>
                </c:pt>
                <c:pt idx="167">
                  <c:v>0.57958423999999997</c:v>
                </c:pt>
                <c:pt idx="168">
                  <c:v>0.58035097999999996</c:v>
                </c:pt>
                <c:pt idx="169">
                  <c:v>0.58108935000000006</c:v>
                </c:pt>
                <c:pt idx="170">
                  <c:v>0.58146244999999996</c:v>
                </c:pt>
                <c:pt idx="171">
                  <c:v>0.58158335999999999</c:v>
                </c:pt>
                <c:pt idx="172">
                  <c:v>0.58153423000000004</c:v>
                </c:pt>
                <c:pt idx="173">
                  <c:v>0.58105715999999996</c:v>
                </c:pt>
                <c:pt idx="174">
                  <c:v>0.58052165</c:v>
                </c:pt>
                <c:pt idx="175">
                  <c:v>0.58023917999999997</c:v>
                </c:pt>
                <c:pt idx="176">
                  <c:v>0.58025125</c:v>
                </c:pt>
                <c:pt idx="177">
                  <c:v>0.58107156000000004</c:v>
                </c:pt>
                <c:pt idx="178">
                  <c:v>0.58234945999999999</c:v>
                </c:pt>
                <c:pt idx="179">
                  <c:v>0.58401972999999996</c:v>
                </c:pt>
                <c:pt idx="180">
                  <c:v>0.58536220999999999</c:v>
                </c:pt>
                <c:pt idx="181">
                  <c:v>0.58671825</c:v>
                </c:pt>
                <c:pt idx="182">
                  <c:v>0.58770288000000004</c:v>
                </c:pt>
                <c:pt idx="183">
                  <c:v>0.58850433999999996</c:v>
                </c:pt>
                <c:pt idx="184">
                  <c:v>0.58920903999999996</c:v>
                </c:pt>
                <c:pt idx="185">
                  <c:v>0.59001495000000004</c:v>
                </c:pt>
                <c:pt idx="186">
                  <c:v>0.59058730999999998</c:v>
                </c:pt>
                <c:pt idx="187">
                  <c:v>0.5912577</c:v>
                </c:pt>
                <c:pt idx="188">
                  <c:v>0.59150100000000005</c:v>
                </c:pt>
                <c:pt idx="189">
                  <c:v>0.59151752000000002</c:v>
                </c:pt>
                <c:pt idx="190">
                  <c:v>0.59144551999999995</c:v>
                </c:pt>
                <c:pt idx="191">
                  <c:v>0.59150714000000004</c:v>
                </c:pt>
                <c:pt idx="192">
                  <c:v>0.59127846000000006</c:v>
                </c:pt>
                <c:pt idx="193">
                  <c:v>0.59178346999999998</c:v>
                </c:pt>
                <c:pt idx="194">
                  <c:v>0.59221628000000004</c:v>
                </c:pt>
                <c:pt idx="195">
                  <c:v>0.59314840000000002</c:v>
                </c:pt>
                <c:pt idx="196">
                  <c:v>0.5939721</c:v>
                </c:pt>
                <c:pt idx="197">
                  <c:v>0.59463741999999997</c:v>
                </c:pt>
                <c:pt idx="198">
                  <c:v>0.59505964</c:v>
                </c:pt>
                <c:pt idx="199">
                  <c:v>0.59533174</c:v>
                </c:pt>
                <c:pt idx="200">
                  <c:v>0.59567391999999997</c:v>
                </c:pt>
                <c:pt idx="201">
                  <c:v>0.59592378000000001</c:v>
                </c:pt>
                <c:pt idx="202">
                  <c:v>0.59587000000000001</c:v>
                </c:pt>
                <c:pt idx="203">
                  <c:v>0.59617894000000005</c:v>
                </c:pt>
                <c:pt idx="204">
                  <c:v>0.59637373999999999</c:v>
                </c:pt>
                <c:pt idx="205">
                  <c:v>0.596746</c:v>
                </c:pt>
                <c:pt idx="206">
                  <c:v>0.59731115000000001</c:v>
                </c:pt>
                <c:pt idx="207">
                  <c:v>0.59808234000000005</c:v>
                </c:pt>
                <c:pt idx="208">
                  <c:v>0.59934902000000001</c:v>
                </c:pt>
                <c:pt idx="209">
                  <c:v>0.60063120000000003</c:v>
                </c:pt>
                <c:pt idx="210">
                  <c:v>0.60211320000000002</c:v>
                </c:pt>
                <c:pt idx="211">
                  <c:v>0.60372479999999995</c:v>
                </c:pt>
                <c:pt idx="212">
                  <c:v>0.60489850000000001</c:v>
                </c:pt>
                <c:pt idx="213">
                  <c:v>0.60581240000000003</c:v>
                </c:pt>
                <c:pt idx="214">
                  <c:v>0.60644600000000004</c:v>
                </c:pt>
                <c:pt idx="215">
                  <c:v>0.60700030000000005</c:v>
                </c:pt>
                <c:pt idx="216">
                  <c:v>0.60751659999999996</c:v>
                </c:pt>
                <c:pt idx="217">
                  <c:v>0.60804150000000001</c:v>
                </c:pt>
                <c:pt idx="218">
                  <c:v>0.6084813</c:v>
                </c:pt>
                <c:pt idx="219">
                  <c:v>0.60852189999999995</c:v>
                </c:pt>
                <c:pt idx="220">
                  <c:v>0.6090255</c:v>
                </c:pt>
                <c:pt idx="221">
                  <c:v>0.60938879999999995</c:v>
                </c:pt>
                <c:pt idx="222">
                  <c:v>0.60959490000000005</c:v>
                </c:pt>
                <c:pt idx="223">
                  <c:v>0.61016320000000002</c:v>
                </c:pt>
                <c:pt idx="224">
                  <c:v>0.61118490000000003</c:v>
                </c:pt>
                <c:pt idx="225">
                  <c:v>0.6125623</c:v>
                </c:pt>
                <c:pt idx="226">
                  <c:v>0.6141394</c:v>
                </c:pt>
                <c:pt idx="227">
                  <c:v>0.61555300000000002</c:v>
                </c:pt>
                <c:pt idx="228">
                  <c:v>0.61678600000000006</c:v>
                </c:pt>
                <c:pt idx="229">
                  <c:v>0.61825070000000004</c:v>
                </c:pt>
                <c:pt idx="230">
                  <c:v>0.61954470000000006</c:v>
                </c:pt>
                <c:pt idx="231">
                  <c:v>0.62055859999999996</c:v>
                </c:pt>
                <c:pt idx="232">
                  <c:v>0.62159549999999997</c:v>
                </c:pt>
                <c:pt idx="233">
                  <c:v>0.62265130000000002</c:v>
                </c:pt>
                <c:pt idx="234">
                  <c:v>0.623803</c:v>
                </c:pt>
                <c:pt idx="235">
                  <c:v>0.62492139999999996</c:v>
                </c:pt>
                <c:pt idx="236">
                  <c:v>0.62567439999999996</c:v>
                </c:pt>
                <c:pt idx="237">
                  <c:v>0.62634180000000006</c:v>
                </c:pt>
                <c:pt idx="238">
                  <c:v>0.6270194</c:v>
                </c:pt>
                <c:pt idx="239">
                  <c:v>0.62782930000000003</c:v>
                </c:pt>
                <c:pt idx="240">
                  <c:v>0.62890190000000001</c:v>
                </c:pt>
                <c:pt idx="241">
                  <c:v>0.63030070000000005</c:v>
                </c:pt>
                <c:pt idx="242">
                  <c:v>0.63177360000000005</c:v>
                </c:pt>
                <c:pt idx="243">
                  <c:v>0.63335390000000003</c:v>
                </c:pt>
                <c:pt idx="244">
                  <c:v>0.63524729999999996</c:v>
                </c:pt>
                <c:pt idx="245">
                  <c:v>0.63664209999999999</c:v>
                </c:pt>
                <c:pt idx="246">
                  <c:v>0.63745629999999998</c:v>
                </c:pt>
                <c:pt idx="247">
                  <c:v>0.63847310000000002</c:v>
                </c:pt>
                <c:pt idx="248">
                  <c:v>0.6390865</c:v>
                </c:pt>
                <c:pt idx="249">
                  <c:v>0.6394185</c:v>
                </c:pt>
                <c:pt idx="250">
                  <c:v>0.63956460000000004</c:v>
                </c:pt>
                <c:pt idx="251">
                  <c:v>0.63965969999999994</c:v>
                </c:pt>
                <c:pt idx="252">
                  <c:v>0.63986089999999995</c:v>
                </c:pt>
                <c:pt idx="253">
                  <c:v>0.64030149999999997</c:v>
                </c:pt>
                <c:pt idx="254">
                  <c:v>0.64105449999999997</c:v>
                </c:pt>
                <c:pt idx="255">
                  <c:v>0.64220769999999994</c:v>
                </c:pt>
                <c:pt idx="256">
                  <c:v>0.6433352</c:v>
                </c:pt>
                <c:pt idx="257">
                  <c:v>0.6444183</c:v>
                </c:pt>
                <c:pt idx="258">
                  <c:v>0.64565830000000002</c:v>
                </c:pt>
                <c:pt idx="259">
                  <c:v>0.64670649999999996</c:v>
                </c:pt>
                <c:pt idx="260">
                  <c:v>0.64753720000000003</c:v>
                </c:pt>
                <c:pt idx="261">
                  <c:v>0.64844049999999998</c:v>
                </c:pt>
                <c:pt idx="262">
                  <c:v>0.64912060000000005</c:v>
                </c:pt>
                <c:pt idx="263">
                  <c:v>0.64991719999999997</c:v>
                </c:pt>
                <c:pt idx="264">
                  <c:v>0.65099589999999996</c:v>
                </c:pt>
                <c:pt idx="265">
                  <c:v>0.65248719999999993</c:v>
                </c:pt>
                <c:pt idx="266">
                  <c:v>0.65378859999999994</c:v>
                </c:pt>
                <c:pt idx="267">
                  <c:v>0.65497610000000006</c:v>
                </c:pt>
                <c:pt idx="268">
                  <c:v>0.65612329999999996</c:v>
                </c:pt>
                <c:pt idx="269">
                  <c:v>0.65731079999999997</c:v>
                </c:pt>
                <c:pt idx="270">
                  <c:v>0.65863360000000004</c:v>
                </c:pt>
                <c:pt idx="271">
                  <c:v>0.66014020000000007</c:v>
                </c:pt>
                <c:pt idx="272">
                  <c:v>0.66178460000000006</c:v>
                </c:pt>
                <c:pt idx="273">
                  <c:v>0.66343160000000001</c:v>
                </c:pt>
                <c:pt idx="274">
                  <c:v>0.66491279999999997</c:v>
                </c:pt>
                <c:pt idx="275">
                  <c:v>0.66610389999999997</c:v>
                </c:pt>
                <c:pt idx="276">
                  <c:v>0.66700270000000006</c:v>
                </c:pt>
                <c:pt idx="277">
                  <c:v>0.66772799999999999</c:v>
                </c:pt>
                <c:pt idx="278">
                  <c:v>0.66846459999999996</c:v>
                </c:pt>
                <c:pt idx="279">
                  <c:v>0.66938410000000004</c:v>
                </c:pt>
                <c:pt idx="280">
                  <c:v>0.67056099999999996</c:v>
                </c:pt>
                <c:pt idx="281">
                  <c:v>0.67193480000000005</c:v>
                </c:pt>
                <c:pt idx="282">
                  <c:v>0.67336200000000002</c:v>
                </c:pt>
                <c:pt idx="283">
                  <c:v>0.67468280000000003</c:v>
                </c:pt>
                <c:pt idx="284">
                  <c:v>0.67581570000000002</c:v>
                </c:pt>
                <c:pt idx="285">
                  <c:v>0.67677960000000004</c:v>
                </c:pt>
                <c:pt idx="286">
                  <c:v>0.6776664</c:v>
                </c:pt>
                <c:pt idx="287">
                  <c:v>0.67858160000000001</c:v>
                </c:pt>
                <c:pt idx="288">
                  <c:v>0.67956550000000004</c:v>
                </c:pt>
                <c:pt idx="289">
                  <c:v>0.68036759999999996</c:v>
                </c:pt>
                <c:pt idx="290">
                  <c:v>0.68104799999999999</c:v>
                </c:pt>
                <c:pt idx="291">
                  <c:v>0.68167580000000005</c:v>
                </c:pt>
                <c:pt idx="292">
                  <c:v>0.68202629999999997</c:v>
                </c:pt>
                <c:pt idx="293">
                  <c:v>0.68216980000000005</c:v>
                </c:pt>
                <c:pt idx="294">
                  <c:v>0.68255029999999994</c:v>
                </c:pt>
                <c:pt idx="295">
                  <c:v>0.6828341</c:v>
                </c:pt>
                <c:pt idx="296">
                  <c:v>0.68327300000000002</c:v>
                </c:pt>
                <c:pt idx="297">
                  <c:v>0.68394189999999999</c:v>
                </c:pt>
                <c:pt idx="298">
                  <c:v>0.68476349999999997</c:v>
                </c:pt>
                <c:pt idx="299">
                  <c:v>0.6856603</c:v>
                </c:pt>
                <c:pt idx="300">
                  <c:v>0.68655509999999997</c:v>
                </c:pt>
                <c:pt idx="301">
                  <c:v>0.68748429999999994</c:v>
                </c:pt>
                <c:pt idx="302">
                  <c:v>0.68850889999999998</c:v>
                </c:pt>
                <c:pt idx="303">
                  <c:v>0.68969219999999998</c:v>
                </c:pt>
                <c:pt idx="304">
                  <c:v>0.69089069999999997</c:v>
                </c:pt>
                <c:pt idx="305">
                  <c:v>0.69210550000000004</c:v>
                </c:pt>
                <c:pt idx="306">
                  <c:v>0.69305519999999998</c:v>
                </c:pt>
                <c:pt idx="307">
                  <c:v>0.6935422</c:v>
                </c:pt>
                <c:pt idx="308">
                  <c:v>0.69347700000000001</c:v>
                </c:pt>
                <c:pt idx="309">
                  <c:v>0.69285079999999999</c:v>
                </c:pt>
                <c:pt idx="310">
                  <c:v>0.69208749999999997</c:v>
                </c:pt>
                <c:pt idx="311">
                  <c:v>0.6913591</c:v>
                </c:pt>
                <c:pt idx="312">
                  <c:v>0.69093599999999999</c:v>
                </c:pt>
                <c:pt idx="313">
                  <c:v>0.69097940000000002</c:v>
                </c:pt>
                <c:pt idx="314">
                  <c:v>0.69151110000000005</c:v>
                </c:pt>
                <c:pt idx="315">
                  <c:v>0.69245489999999998</c:v>
                </c:pt>
                <c:pt idx="316">
                  <c:v>0.69368699999999994</c:v>
                </c:pt>
                <c:pt idx="317">
                  <c:v>0.69509679999999996</c:v>
                </c:pt>
                <c:pt idx="318">
                  <c:v>0.69659280000000001</c:v>
                </c:pt>
                <c:pt idx="319">
                  <c:v>0.69800459999999998</c:v>
                </c:pt>
                <c:pt idx="320">
                  <c:v>0.69933310000000004</c:v>
                </c:pt>
                <c:pt idx="321">
                  <c:v>0.70040259999999999</c:v>
                </c:pt>
                <c:pt idx="322">
                  <c:v>0.70106389999999996</c:v>
                </c:pt>
                <c:pt idx="323">
                  <c:v>0.7012661</c:v>
                </c:pt>
                <c:pt idx="324">
                  <c:v>0.70105079999999997</c:v>
                </c:pt>
                <c:pt idx="325">
                  <c:v>0.7005131</c:v>
                </c:pt>
                <c:pt idx="326">
                  <c:v>0.69991429999999999</c:v>
                </c:pt>
                <c:pt idx="327">
                  <c:v>0.69945520000000005</c:v>
                </c:pt>
                <c:pt idx="328">
                  <c:v>0.69923930000000001</c:v>
                </c:pt>
                <c:pt idx="329">
                  <c:v>0.69924410000000004</c:v>
                </c:pt>
                <c:pt idx="330">
                  <c:v>0.69915579999999999</c:v>
                </c:pt>
                <c:pt idx="331">
                  <c:v>0.6990769</c:v>
                </c:pt>
                <c:pt idx="332">
                  <c:v>0.69901780000000002</c:v>
                </c:pt>
                <c:pt idx="333">
                  <c:v>0.69887149999999998</c:v>
                </c:pt>
                <c:pt idx="334">
                  <c:v>0.6987546</c:v>
                </c:pt>
                <c:pt idx="335">
                  <c:v>0.69879800000000003</c:v>
                </c:pt>
                <c:pt idx="336">
                  <c:v>0.69936039999999999</c:v>
                </c:pt>
                <c:pt idx="337">
                  <c:v>0.69992960000000004</c:v>
                </c:pt>
                <c:pt idx="338">
                  <c:v>0.70053299999999996</c:v>
                </c:pt>
                <c:pt idx="339">
                  <c:v>0.70105119999999999</c:v>
                </c:pt>
                <c:pt idx="340">
                  <c:v>0.70135570000000003</c:v>
                </c:pt>
                <c:pt idx="341">
                  <c:v>0.70141260000000005</c:v>
                </c:pt>
                <c:pt idx="342">
                  <c:v>0.70130040000000005</c:v>
                </c:pt>
                <c:pt idx="343">
                  <c:v>0.70116239999999996</c:v>
                </c:pt>
                <c:pt idx="344">
                  <c:v>0.70116029999999996</c:v>
                </c:pt>
                <c:pt idx="345">
                  <c:v>0.70141750000000003</c:v>
                </c:pt>
                <c:pt idx="346">
                  <c:v>0.70198729999999998</c:v>
                </c:pt>
                <c:pt idx="347">
                  <c:v>0.70287180000000005</c:v>
                </c:pt>
                <c:pt idx="348">
                  <c:v>0.70403959999999999</c:v>
                </c:pt>
                <c:pt idx="349">
                  <c:v>0.7054473</c:v>
                </c:pt>
                <c:pt idx="350">
                  <c:v>0.70704370000000005</c:v>
                </c:pt>
                <c:pt idx="351">
                  <c:v>0.70867939999999996</c:v>
                </c:pt>
                <c:pt idx="352">
                  <c:v>0.71016460000000003</c:v>
                </c:pt>
                <c:pt idx="353">
                  <c:v>0.71148639999999996</c:v>
                </c:pt>
                <c:pt idx="354">
                  <c:v>0.71241019999999999</c:v>
                </c:pt>
                <c:pt idx="355">
                  <c:v>0.71281059999999996</c:v>
                </c:pt>
                <c:pt idx="356">
                  <c:v>0.71277509999999999</c:v>
                </c:pt>
                <c:pt idx="357">
                  <c:v>0.71245570000000003</c:v>
                </c:pt>
                <c:pt idx="358">
                  <c:v>0.71204679999999998</c:v>
                </c:pt>
                <c:pt idx="359">
                  <c:v>0.71164919999999998</c:v>
                </c:pt>
                <c:pt idx="360">
                  <c:v>0.71148109999999998</c:v>
                </c:pt>
                <c:pt idx="361">
                  <c:v>0.71144059999999998</c:v>
                </c:pt>
                <c:pt idx="362">
                  <c:v>0.7114161</c:v>
                </c:pt>
                <c:pt idx="363">
                  <c:v>0.71129180000000003</c:v>
                </c:pt>
                <c:pt idx="364">
                  <c:v>0.71100889999999994</c:v>
                </c:pt>
                <c:pt idx="365">
                  <c:v>0.71058979999999994</c:v>
                </c:pt>
                <c:pt idx="366">
                  <c:v>0.71011230000000003</c:v>
                </c:pt>
                <c:pt idx="367">
                  <c:v>0.70965679999999998</c:v>
                </c:pt>
                <c:pt idx="368">
                  <c:v>0.70925709999999997</c:v>
                </c:pt>
                <c:pt idx="369">
                  <c:v>0.70888909999999994</c:v>
                </c:pt>
                <c:pt idx="370">
                  <c:v>0.70850259999999998</c:v>
                </c:pt>
                <c:pt idx="371">
                  <c:v>0.70807949999999997</c:v>
                </c:pt>
                <c:pt idx="372">
                  <c:v>0.70768059999999999</c:v>
                </c:pt>
                <c:pt idx="373">
                  <c:v>0.70744260000000003</c:v>
                </c:pt>
                <c:pt idx="374">
                  <c:v>0.70752539999999997</c:v>
                </c:pt>
                <c:pt idx="375">
                  <c:v>0.70802300000000007</c:v>
                </c:pt>
                <c:pt idx="376">
                  <c:v>0.70890560000000002</c:v>
                </c:pt>
                <c:pt idx="377">
                  <c:v>0.71000160000000001</c:v>
                </c:pt>
                <c:pt idx="378">
                  <c:v>0.71107239999999994</c:v>
                </c:pt>
                <c:pt idx="379">
                  <c:v>0.71189290000000005</c:v>
                </c:pt>
                <c:pt idx="380">
                  <c:v>0.71235789999999999</c:v>
                </c:pt>
                <c:pt idx="381">
                  <c:v>0.71251880000000001</c:v>
                </c:pt>
                <c:pt idx="382">
                  <c:v>0.71254470000000003</c:v>
                </c:pt>
                <c:pt idx="383">
                  <c:v>0.71262579999999998</c:v>
                </c:pt>
                <c:pt idx="384">
                  <c:v>0.71287009999999995</c:v>
                </c:pt>
                <c:pt idx="385">
                  <c:v>0.71325590000000005</c:v>
                </c:pt>
                <c:pt idx="386">
                  <c:v>0.71364260000000002</c:v>
                </c:pt>
                <c:pt idx="387">
                  <c:v>0.7138584</c:v>
                </c:pt>
                <c:pt idx="388">
                  <c:v>0.71377869999999999</c:v>
                </c:pt>
                <c:pt idx="389">
                  <c:v>0.71305099999999999</c:v>
                </c:pt>
                <c:pt idx="390">
                  <c:v>0.71216650000000004</c:v>
                </c:pt>
                <c:pt idx="391">
                  <c:v>0.71138219999999996</c:v>
                </c:pt>
                <c:pt idx="392">
                  <c:v>0.71086660000000002</c:v>
                </c:pt>
                <c:pt idx="393">
                  <c:v>0.71063319999999996</c:v>
                </c:pt>
                <c:pt idx="394">
                  <c:v>0.71055080000000004</c:v>
                </c:pt>
                <c:pt idx="395">
                  <c:v>0.71043230000000002</c:v>
                </c:pt>
                <c:pt idx="396">
                  <c:v>0.71013919999999997</c:v>
                </c:pt>
                <c:pt idx="397">
                  <c:v>0.70965710000000004</c:v>
                </c:pt>
                <c:pt idx="398">
                  <c:v>0.70908749999999998</c:v>
                </c:pt>
                <c:pt idx="399">
                  <c:v>0.70858989999999999</c:v>
                </c:pt>
                <c:pt idx="400">
                  <c:v>0.70829070000000005</c:v>
                </c:pt>
                <c:pt idx="401">
                  <c:v>0.70821719999999999</c:v>
                </c:pt>
                <c:pt idx="402">
                  <c:v>0.70828679999999999</c:v>
                </c:pt>
                <c:pt idx="403">
                  <c:v>0.70835139999999996</c:v>
                </c:pt>
                <c:pt idx="404">
                  <c:v>0.70828829999999998</c:v>
                </c:pt>
                <c:pt idx="405">
                  <c:v>0.70804929999999999</c:v>
                </c:pt>
                <c:pt idx="406">
                  <c:v>0.70769290000000007</c:v>
                </c:pt>
                <c:pt idx="407">
                  <c:v>0.70735110000000001</c:v>
                </c:pt>
                <c:pt idx="408">
                  <c:v>0.70717730000000001</c:v>
                </c:pt>
                <c:pt idx="409">
                  <c:v>0.70728820000000003</c:v>
                </c:pt>
                <c:pt idx="410">
                  <c:v>0.70772040000000003</c:v>
                </c:pt>
                <c:pt idx="411">
                  <c:v>0.70843460000000003</c:v>
                </c:pt>
                <c:pt idx="412">
                  <c:v>0.70933389999999996</c:v>
                </c:pt>
                <c:pt idx="413">
                  <c:v>0.71030099999999996</c:v>
                </c:pt>
                <c:pt idx="414">
                  <c:v>0.71120810000000001</c:v>
                </c:pt>
                <c:pt idx="415">
                  <c:v>0.71194179999999996</c:v>
                </c:pt>
                <c:pt idx="416">
                  <c:v>0.71241169999999998</c:v>
                </c:pt>
                <c:pt idx="417">
                  <c:v>0.7125669</c:v>
                </c:pt>
                <c:pt idx="418">
                  <c:v>0.71242459999999996</c:v>
                </c:pt>
                <c:pt idx="419">
                  <c:v>0.71207900000000002</c:v>
                </c:pt>
                <c:pt idx="420">
                  <c:v>0.71171039999999997</c:v>
                </c:pt>
                <c:pt idx="421">
                  <c:v>0.71153420000000001</c:v>
                </c:pt>
                <c:pt idx="422">
                  <c:v>0.71173620000000004</c:v>
                </c:pt>
                <c:pt idx="423">
                  <c:v>0.71241169999999998</c:v>
                </c:pt>
                <c:pt idx="424">
                  <c:v>0.71351870000000006</c:v>
                </c:pt>
                <c:pt idx="425">
                  <c:v>0.71489000000000003</c:v>
                </c:pt>
                <c:pt idx="426">
                  <c:v>0.71629279999999995</c:v>
                </c:pt>
                <c:pt idx="427">
                  <c:v>0.71753679999999997</c:v>
                </c:pt>
                <c:pt idx="428">
                  <c:v>0.71854010000000001</c:v>
                </c:pt>
                <c:pt idx="429">
                  <c:v>0.71936020000000001</c:v>
                </c:pt>
                <c:pt idx="430">
                  <c:v>0.720136</c:v>
                </c:pt>
                <c:pt idx="431">
                  <c:v>0.72101309999999996</c:v>
                </c:pt>
                <c:pt idx="432">
                  <c:v>0.72204519999999994</c:v>
                </c:pt>
                <c:pt idx="433">
                  <c:v>0.723163</c:v>
                </c:pt>
                <c:pt idx="434">
                  <c:v>0.72419</c:v>
                </c:pt>
                <c:pt idx="435">
                  <c:v>0.72492709999999994</c:v>
                </c:pt>
                <c:pt idx="436">
                  <c:v>0.72525149999999994</c:v>
                </c:pt>
                <c:pt idx="437">
                  <c:v>0.72515430000000003</c:v>
                </c:pt>
                <c:pt idx="438">
                  <c:v>0.72473370000000004</c:v>
                </c:pt>
                <c:pt idx="439">
                  <c:v>0.72412030000000005</c:v>
                </c:pt>
                <c:pt idx="440">
                  <c:v>0.72339739999999997</c:v>
                </c:pt>
                <c:pt idx="441">
                  <c:v>0.72253880000000004</c:v>
                </c:pt>
                <c:pt idx="442">
                  <c:v>0.72140990000000005</c:v>
                </c:pt>
                <c:pt idx="443">
                  <c:v>0.71982670000000004</c:v>
                </c:pt>
                <c:pt idx="444">
                  <c:v>0.71764649999999996</c:v>
                </c:pt>
                <c:pt idx="445">
                  <c:v>0.71484190000000003</c:v>
                </c:pt>
                <c:pt idx="446">
                  <c:v>0.71155979999999996</c:v>
                </c:pt>
                <c:pt idx="447">
                  <c:v>0.70809159999999993</c:v>
                </c:pt>
                <c:pt idx="448">
                  <c:v>0.70482480000000003</c:v>
                </c:pt>
                <c:pt idx="449">
                  <c:v>0.70219149999999997</c:v>
                </c:pt>
                <c:pt idx="450">
                  <c:v>0.70059059999999995</c:v>
                </c:pt>
                <c:pt idx="451">
                  <c:v>0.70032000000000005</c:v>
                </c:pt>
                <c:pt idx="452">
                  <c:v>0.70145349999999995</c:v>
                </c:pt>
                <c:pt idx="453">
                  <c:v>0.70379710000000006</c:v>
                </c:pt>
                <c:pt idx="454">
                  <c:v>0.70688759999999995</c:v>
                </c:pt>
                <c:pt idx="455">
                  <c:v>0.71012019999999998</c:v>
                </c:pt>
                <c:pt idx="456">
                  <c:v>0.71293090000000003</c:v>
                </c:pt>
                <c:pt idx="457">
                  <c:v>0.71494140000000006</c:v>
                </c:pt>
                <c:pt idx="458">
                  <c:v>0.71601460000000006</c:v>
                </c:pt>
                <c:pt idx="459">
                  <c:v>0.71622889999999995</c:v>
                </c:pt>
                <c:pt idx="460">
                  <c:v>0.71584349999999997</c:v>
                </c:pt>
                <c:pt idx="461">
                  <c:v>0.71521309999999994</c:v>
                </c:pt>
                <c:pt idx="462">
                  <c:v>0.71467740000000002</c:v>
                </c:pt>
                <c:pt idx="463">
                  <c:v>0.71446860000000001</c:v>
                </c:pt>
                <c:pt idx="464">
                  <c:v>0.71463909999999997</c:v>
                </c:pt>
                <c:pt idx="465">
                  <c:v>0.71507229999999999</c:v>
                </c:pt>
                <c:pt idx="466">
                  <c:v>0.71553240000000007</c:v>
                </c:pt>
                <c:pt idx="467">
                  <c:v>0.71576470000000003</c:v>
                </c:pt>
                <c:pt idx="468">
                  <c:v>0.71560040000000003</c:v>
                </c:pt>
                <c:pt idx="469">
                  <c:v>0.71498550000000005</c:v>
                </c:pt>
                <c:pt idx="470">
                  <c:v>0.7139896</c:v>
                </c:pt>
                <c:pt idx="471">
                  <c:v>0.71273880000000001</c:v>
                </c:pt>
                <c:pt idx="472">
                  <c:v>0.7113718</c:v>
                </c:pt>
                <c:pt idx="473">
                  <c:v>0.70998950000000005</c:v>
                </c:pt>
                <c:pt idx="474">
                  <c:v>0.70865489999999998</c:v>
                </c:pt>
                <c:pt idx="475">
                  <c:v>0.70743350000000005</c:v>
                </c:pt>
                <c:pt idx="476">
                  <c:v>0.70641770000000004</c:v>
                </c:pt>
                <c:pt idx="477">
                  <c:v>0.70571830000000002</c:v>
                </c:pt>
                <c:pt idx="478">
                  <c:v>0.70543520000000004</c:v>
                </c:pt>
                <c:pt idx="479">
                  <c:v>0.70557519999999996</c:v>
                </c:pt>
                <c:pt idx="480">
                  <c:v>0.70601409999999998</c:v>
                </c:pt>
                <c:pt idx="481">
                  <c:v>0.70648529999999998</c:v>
                </c:pt>
                <c:pt idx="482">
                  <c:v>0.70667840000000004</c:v>
                </c:pt>
                <c:pt idx="483">
                  <c:v>0.7063644</c:v>
                </c:pt>
                <c:pt idx="484">
                  <c:v>0.70549680000000003</c:v>
                </c:pt>
                <c:pt idx="485">
                  <c:v>0.7042583</c:v>
                </c:pt>
                <c:pt idx="486">
                  <c:v>0.70298780000000005</c:v>
                </c:pt>
                <c:pt idx="487">
                  <c:v>0.70205399999999996</c:v>
                </c:pt>
                <c:pt idx="488">
                  <c:v>0.70166799999999996</c:v>
                </c:pt>
                <c:pt idx="489">
                  <c:v>0.70180520000000002</c:v>
                </c:pt>
                <c:pt idx="490">
                  <c:v>0.70220349999999998</c:v>
                </c:pt>
                <c:pt idx="491">
                  <c:v>0.70250190000000001</c:v>
                </c:pt>
                <c:pt idx="492">
                  <c:v>0.70237839999999996</c:v>
                </c:pt>
                <c:pt idx="493">
                  <c:v>0.70169190000000004</c:v>
                </c:pt>
                <c:pt idx="494">
                  <c:v>0.70051529999999995</c:v>
                </c:pt>
                <c:pt idx="495">
                  <c:v>0.69906670000000004</c:v>
                </c:pt>
                <c:pt idx="496">
                  <c:v>0.69757959999999997</c:v>
                </c:pt>
                <c:pt idx="497">
                  <c:v>0.69617320000000005</c:v>
                </c:pt>
                <c:pt idx="498">
                  <c:v>0.69483050000000002</c:v>
                </c:pt>
                <c:pt idx="499">
                  <c:v>0.69343100000000002</c:v>
                </c:pt>
                <c:pt idx="500">
                  <c:v>0.69186199999999998</c:v>
                </c:pt>
                <c:pt idx="501">
                  <c:v>0.69009900000000002</c:v>
                </c:pt>
                <c:pt idx="502">
                  <c:v>0.68824039999999997</c:v>
                </c:pt>
                <c:pt idx="503">
                  <c:v>0.68644379999999994</c:v>
                </c:pt>
                <c:pt idx="504">
                  <c:v>0.68483359999999993</c:v>
                </c:pt>
                <c:pt idx="505">
                  <c:v>0.68340559999999995</c:v>
                </c:pt>
                <c:pt idx="506">
                  <c:v>0.68201529999999999</c:v>
                </c:pt>
                <c:pt idx="507">
                  <c:v>0.68043370000000003</c:v>
                </c:pt>
                <c:pt idx="508">
                  <c:v>0.67846720000000005</c:v>
                </c:pt>
                <c:pt idx="509">
                  <c:v>0.67605709999999997</c:v>
                </c:pt>
                <c:pt idx="510">
                  <c:v>0.67332130000000001</c:v>
                </c:pt>
                <c:pt idx="511">
                  <c:v>0.6704947</c:v>
                </c:pt>
                <c:pt idx="512">
                  <c:v>0.66782790000000003</c:v>
                </c:pt>
                <c:pt idx="513">
                  <c:v>0.66550169999999997</c:v>
                </c:pt>
                <c:pt idx="514">
                  <c:v>0.66358200000000001</c:v>
                </c:pt>
                <c:pt idx="515">
                  <c:v>0.66205820000000004</c:v>
                </c:pt>
                <c:pt idx="516">
                  <c:v>0.66089039999999999</c:v>
                </c:pt>
                <c:pt idx="517">
                  <c:v>0.66008639999999996</c:v>
                </c:pt>
                <c:pt idx="518">
                  <c:v>0.65967370000000003</c:v>
                </c:pt>
                <c:pt idx="519">
                  <c:v>0.65965870000000004</c:v>
                </c:pt>
                <c:pt idx="520">
                  <c:v>0.65996319999999997</c:v>
                </c:pt>
                <c:pt idx="521">
                  <c:v>0.66042200000000006</c:v>
                </c:pt>
                <c:pt idx="522">
                  <c:v>0.66081000000000001</c:v>
                </c:pt>
                <c:pt idx="523">
                  <c:v>0.66091330000000004</c:v>
                </c:pt>
                <c:pt idx="524">
                  <c:v>0.66063099999999997</c:v>
                </c:pt>
                <c:pt idx="525">
                  <c:v>0.66002479999999997</c:v>
                </c:pt>
                <c:pt idx="526">
                  <c:v>0.65929789999999999</c:v>
                </c:pt>
                <c:pt idx="527">
                  <c:v>0.65869350000000004</c:v>
                </c:pt>
                <c:pt idx="528">
                  <c:v>0.6583715</c:v>
                </c:pt>
                <c:pt idx="529">
                  <c:v>0.65832279999999999</c:v>
                </c:pt>
                <c:pt idx="530">
                  <c:v>0.65838229999999998</c:v>
                </c:pt>
                <c:pt idx="531">
                  <c:v>0.65832449999999998</c:v>
                </c:pt>
                <c:pt idx="532">
                  <c:v>0.65801430000000005</c:v>
                </c:pt>
                <c:pt idx="533">
                  <c:v>0.65748699999999993</c:v>
                </c:pt>
                <c:pt idx="534">
                  <c:v>0.65695740000000002</c:v>
                </c:pt>
                <c:pt idx="535">
                  <c:v>0.65670119999999998</c:v>
                </c:pt>
                <c:pt idx="536">
                  <c:v>0.65693089999999998</c:v>
                </c:pt>
                <c:pt idx="537">
                  <c:v>0.65767249999999999</c:v>
                </c:pt>
                <c:pt idx="538">
                  <c:v>0.65876829999999997</c:v>
                </c:pt>
                <c:pt idx="539">
                  <c:v>0.65997910000000004</c:v>
                </c:pt>
                <c:pt idx="540">
                  <c:v>0.66114110000000004</c:v>
                </c:pt>
                <c:pt idx="541">
                  <c:v>0.66227210000000003</c:v>
                </c:pt>
                <c:pt idx="542">
                  <c:v>0.6635392</c:v>
                </c:pt>
                <c:pt idx="543">
                  <c:v>0.66510990000000003</c:v>
                </c:pt>
                <c:pt idx="544">
                  <c:v>0.66694410000000004</c:v>
                </c:pt>
                <c:pt idx="545">
                  <c:v>0.66864869999999998</c:v>
                </c:pt>
                <c:pt idx="546">
                  <c:v>0.66957630000000001</c:v>
                </c:pt>
                <c:pt idx="547">
                  <c:v>0.66908590000000001</c:v>
                </c:pt>
                <c:pt idx="548">
                  <c:v>0.66687779999999997</c:v>
                </c:pt>
                <c:pt idx="549">
                  <c:v>0.6632285</c:v>
                </c:pt>
                <c:pt idx="550">
                  <c:v>0.6589275</c:v>
                </c:pt>
                <c:pt idx="551">
                  <c:v>0.65507219999999999</c:v>
                </c:pt>
                <c:pt idx="552">
                  <c:v>0.65250439999999998</c:v>
                </c:pt>
                <c:pt idx="553">
                  <c:v>0.65168870000000001</c:v>
                </c:pt>
                <c:pt idx="554">
                  <c:v>0.6524548</c:v>
                </c:pt>
                <c:pt idx="555">
                  <c:v>0.65395859999999995</c:v>
                </c:pt>
                <c:pt idx="556">
                  <c:v>0.65519780000000005</c:v>
                </c:pt>
                <c:pt idx="557">
                  <c:v>0.65616479999999999</c:v>
                </c:pt>
                <c:pt idx="558">
                  <c:v>0.65827809999999998</c:v>
                </c:pt>
                <c:pt idx="559">
                  <c:v>0.6608368</c:v>
                </c:pt>
                <c:pt idx="560">
                  <c:v>0.66119680000000003</c:v>
                </c:pt>
                <c:pt idx="561">
                  <c:v>0.65818240000000006</c:v>
                </c:pt>
                <c:pt idx="562">
                  <c:v>0.65315780000000001</c:v>
                </c:pt>
                <c:pt idx="563">
                  <c:v>0.64819380000000004</c:v>
                </c:pt>
                <c:pt idx="564">
                  <c:v>0.64459200000000005</c:v>
                </c:pt>
                <c:pt idx="565">
                  <c:v>0.64285009999999998</c:v>
                </c:pt>
                <c:pt idx="566">
                  <c:v>0.64263179999999998</c:v>
                </c:pt>
                <c:pt idx="567">
                  <c:v>0.64321839999999997</c:v>
                </c:pt>
                <c:pt idx="568">
                  <c:v>0.64384430000000004</c:v>
                </c:pt>
                <c:pt idx="569">
                  <c:v>0.64403270000000001</c:v>
                </c:pt>
                <c:pt idx="570">
                  <c:v>0.64371279999999997</c:v>
                </c:pt>
                <c:pt idx="571">
                  <c:v>0.64309070000000002</c:v>
                </c:pt>
                <c:pt idx="572">
                  <c:v>0.64249400000000001</c:v>
                </c:pt>
                <c:pt idx="573">
                  <c:v>0.64216580000000001</c:v>
                </c:pt>
                <c:pt idx="574">
                  <c:v>0.64216640000000003</c:v>
                </c:pt>
                <c:pt idx="575">
                  <c:v>0.64237980000000006</c:v>
                </c:pt>
                <c:pt idx="576">
                  <c:v>0.64261250000000003</c:v>
                </c:pt>
                <c:pt idx="577">
                  <c:v>0.64268789999999998</c:v>
                </c:pt>
                <c:pt idx="578">
                  <c:v>0.64254440000000002</c:v>
                </c:pt>
                <c:pt idx="579">
                  <c:v>0.6422272</c:v>
                </c:pt>
                <c:pt idx="580">
                  <c:v>0.6418469</c:v>
                </c:pt>
                <c:pt idx="581">
                  <c:v>0.64150189999999996</c:v>
                </c:pt>
                <c:pt idx="582">
                  <c:v>0.64125350000000003</c:v>
                </c:pt>
                <c:pt idx="583">
                  <c:v>0.64110739999999999</c:v>
                </c:pt>
                <c:pt idx="584">
                  <c:v>0.64104709999999998</c:v>
                </c:pt>
                <c:pt idx="585">
                  <c:v>0.64106039999999997</c:v>
                </c:pt>
                <c:pt idx="586">
                  <c:v>0.64116649999999997</c:v>
                </c:pt>
                <c:pt idx="587">
                  <c:v>0.64139970000000002</c:v>
                </c:pt>
                <c:pt idx="588">
                  <c:v>0.64179410000000003</c:v>
                </c:pt>
                <c:pt idx="589">
                  <c:v>0.64235310000000001</c:v>
                </c:pt>
                <c:pt idx="590">
                  <c:v>0.64304220000000001</c:v>
                </c:pt>
                <c:pt idx="591">
                  <c:v>0.64380850000000001</c:v>
                </c:pt>
                <c:pt idx="592">
                  <c:v>0.64461210000000002</c:v>
                </c:pt>
                <c:pt idx="593">
                  <c:v>0.64545399999999997</c:v>
                </c:pt>
                <c:pt idx="594">
                  <c:v>0.64637999999999995</c:v>
                </c:pt>
                <c:pt idx="595">
                  <c:v>0.64746499999999996</c:v>
                </c:pt>
                <c:pt idx="596">
                  <c:v>0.64876509999999998</c:v>
                </c:pt>
                <c:pt idx="597">
                  <c:v>0.65030279999999996</c:v>
                </c:pt>
                <c:pt idx="598">
                  <c:v>0.65203790000000006</c:v>
                </c:pt>
                <c:pt idx="599">
                  <c:v>0.65388920000000006</c:v>
                </c:pt>
                <c:pt idx="600">
                  <c:v>0.65574200000000005</c:v>
                </c:pt>
                <c:pt idx="601">
                  <c:v>0.65749570000000002</c:v>
                </c:pt>
                <c:pt idx="602">
                  <c:v>0.6590821</c:v>
                </c:pt>
                <c:pt idx="603">
                  <c:v>0.66045589999999998</c:v>
                </c:pt>
                <c:pt idx="604">
                  <c:v>0.66159259999999998</c:v>
                </c:pt>
                <c:pt idx="605">
                  <c:v>0.66246939999999999</c:v>
                </c:pt>
                <c:pt idx="606">
                  <c:v>0.66306949999999998</c:v>
                </c:pt>
                <c:pt idx="607">
                  <c:v>0.66338839999999999</c:v>
                </c:pt>
                <c:pt idx="608">
                  <c:v>0.66345680000000007</c:v>
                </c:pt>
                <c:pt idx="609">
                  <c:v>0.66334779999999993</c:v>
                </c:pt>
                <c:pt idx="610">
                  <c:v>0.6631726</c:v>
                </c:pt>
                <c:pt idx="611">
                  <c:v>0.66306209999999999</c:v>
                </c:pt>
                <c:pt idx="612">
                  <c:v>0.66314300000000004</c:v>
                </c:pt>
                <c:pt idx="613">
                  <c:v>0.66349559999999996</c:v>
                </c:pt>
                <c:pt idx="614">
                  <c:v>0.66415369999999996</c:v>
                </c:pt>
                <c:pt idx="615">
                  <c:v>0.66509189999999996</c:v>
                </c:pt>
                <c:pt idx="616">
                  <c:v>0.66624910000000004</c:v>
                </c:pt>
                <c:pt idx="617">
                  <c:v>0.66753550000000006</c:v>
                </c:pt>
                <c:pt idx="618">
                  <c:v>0.66885870000000003</c:v>
                </c:pt>
                <c:pt idx="619">
                  <c:v>0.67014589999999996</c:v>
                </c:pt>
                <c:pt idx="620">
                  <c:v>0.67134360000000004</c:v>
                </c:pt>
                <c:pt idx="621">
                  <c:v>0.67242769999999996</c:v>
                </c:pt>
                <c:pt idx="622">
                  <c:v>0.67340010000000006</c:v>
                </c:pt>
                <c:pt idx="623">
                  <c:v>0.67429030000000001</c:v>
                </c:pt>
                <c:pt idx="624">
                  <c:v>0.67514739999999995</c:v>
                </c:pt>
                <c:pt idx="625">
                  <c:v>0.67602810000000002</c:v>
                </c:pt>
                <c:pt idx="626">
                  <c:v>0.67698499999999995</c:v>
                </c:pt>
                <c:pt idx="627">
                  <c:v>0.6780524</c:v>
                </c:pt>
                <c:pt idx="628">
                  <c:v>0.67923200000000006</c:v>
                </c:pt>
                <c:pt idx="629">
                  <c:v>0.68049809999999999</c:v>
                </c:pt>
                <c:pt idx="630">
                  <c:v>0.68179400000000001</c:v>
                </c:pt>
                <c:pt idx="631">
                  <c:v>0.6830484</c:v>
                </c:pt>
                <c:pt idx="632">
                  <c:v>0.68417700000000004</c:v>
                </c:pt>
                <c:pt idx="633">
                  <c:v>0.68510530000000003</c:v>
                </c:pt>
                <c:pt idx="634">
                  <c:v>0.68577860000000002</c:v>
                </c:pt>
                <c:pt idx="635">
                  <c:v>0.68615870000000001</c:v>
                </c:pt>
                <c:pt idx="636">
                  <c:v>0.68623940000000005</c:v>
                </c:pt>
                <c:pt idx="637">
                  <c:v>0.68604019999999999</c:v>
                </c:pt>
                <c:pt idx="638">
                  <c:v>0.68561349999999999</c:v>
                </c:pt>
                <c:pt idx="639">
                  <c:v>0.68503199999999997</c:v>
                </c:pt>
                <c:pt idx="640">
                  <c:v>0.68438409999999994</c:v>
                </c:pt>
                <c:pt idx="641">
                  <c:v>0.6837626</c:v>
                </c:pt>
                <c:pt idx="642">
                  <c:v>0.68324810000000002</c:v>
                </c:pt>
                <c:pt idx="643">
                  <c:v>0.68290499999999998</c:v>
                </c:pt>
                <c:pt idx="644">
                  <c:v>0.6827742</c:v>
                </c:pt>
                <c:pt idx="645">
                  <c:v>0.68286780000000002</c:v>
                </c:pt>
                <c:pt idx="646">
                  <c:v>0.68317030000000001</c:v>
                </c:pt>
                <c:pt idx="647">
                  <c:v>0.683643</c:v>
                </c:pt>
                <c:pt idx="648">
                  <c:v>0.68423349999999994</c:v>
                </c:pt>
                <c:pt idx="649">
                  <c:v>0.68488490000000002</c:v>
                </c:pt>
                <c:pt idx="650">
                  <c:v>0.6855521</c:v>
                </c:pt>
                <c:pt idx="651">
                  <c:v>0.6862125</c:v>
                </c:pt>
                <c:pt idx="652">
                  <c:v>0.68686150000000001</c:v>
                </c:pt>
                <c:pt idx="653">
                  <c:v>0.68749550000000004</c:v>
                </c:pt>
                <c:pt idx="654">
                  <c:v>0.68807719999999994</c:v>
                </c:pt>
                <c:pt idx="655">
                  <c:v>0.68851339999999994</c:v>
                </c:pt>
                <c:pt idx="656">
                  <c:v>0.68864510000000001</c:v>
                </c:pt>
                <c:pt idx="657">
                  <c:v>0.6882741</c:v>
                </c:pt>
                <c:pt idx="658">
                  <c:v>0.68722210000000006</c:v>
                </c:pt>
                <c:pt idx="659">
                  <c:v>0.68540489999999998</c:v>
                </c:pt>
                <c:pt idx="660">
                  <c:v>0.68289359999999999</c:v>
                </c:pt>
                <c:pt idx="661">
                  <c:v>0.67996769999999995</c:v>
                </c:pt>
                <c:pt idx="662">
                  <c:v>0.67709660000000005</c:v>
                </c:pt>
                <c:pt idx="663">
                  <c:v>0.67485780000000006</c:v>
                </c:pt>
                <c:pt idx="664">
                  <c:v>0.67376510000000001</c:v>
                </c:pt>
                <c:pt idx="665">
                  <c:v>0.67410139999999996</c:v>
                </c:pt>
                <c:pt idx="666">
                  <c:v>0.67578460000000007</c:v>
                </c:pt>
                <c:pt idx="667">
                  <c:v>0.67837380000000003</c:v>
                </c:pt>
                <c:pt idx="668">
                  <c:v>0.68124050000000003</c:v>
                </c:pt>
                <c:pt idx="669">
                  <c:v>0.68378169999999994</c:v>
                </c:pt>
                <c:pt idx="670">
                  <c:v>0.68560549999999998</c:v>
                </c:pt>
                <c:pt idx="671">
                  <c:v>0.68657990000000002</c:v>
                </c:pt>
                <c:pt idx="672">
                  <c:v>0.6868109</c:v>
                </c:pt>
                <c:pt idx="673">
                  <c:v>0.68654389999999998</c:v>
                </c:pt>
                <c:pt idx="674">
                  <c:v>0.68604670000000001</c:v>
                </c:pt>
                <c:pt idx="675">
                  <c:v>0.68552409999999997</c:v>
                </c:pt>
                <c:pt idx="676">
                  <c:v>0.68507499999999999</c:v>
                </c:pt>
                <c:pt idx="677">
                  <c:v>0.68470889999999995</c:v>
                </c:pt>
                <c:pt idx="678">
                  <c:v>0.68438580000000004</c:v>
                </c:pt>
                <c:pt idx="679">
                  <c:v>0.68407070000000003</c:v>
                </c:pt>
                <c:pt idx="680">
                  <c:v>0.68376899999999996</c:v>
                </c:pt>
                <c:pt idx="681">
                  <c:v>0.68352290000000004</c:v>
                </c:pt>
                <c:pt idx="682">
                  <c:v>0.68338399999999999</c:v>
                </c:pt>
                <c:pt idx="683">
                  <c:v>0.68337510000000001</c:v>
                </c:pt>
                <c:pt idx="684">
                  <c:v>0.68346830000000003</c:v>
                </c:pt>
                <c:pt idx="685">
                  <c:v>0.68358620000000003</c:v>
                </c:pt>
                <c:pt idx="686">
                  <c:v>0.68363320000000005</c:v>
                </c:pt>
                <c:pt idx="687">
                  <c:v>0.68352990000000002</c:v>
                </c:pt>
                <c:pt idx="688">
                  <c:v>0.68324720000000005</c:v>
                </c:pt>
                <c:pt idx="689">
                  <c:v>0.68281610000000004</c:v>
                </c:pt>
                <c:pt idx="690">
                  <c:v>0.68231059999999999</c:v>
                </c:pt>
                <c:pt idx="691">
                  <c:v>0.68181919999999996</c:v>
                </c:pt>
                <c:pt idx="692">
                  <c:v>0.68140840000000003</c:v>
                </c:pt>
                <c:pt idx="693">
                  <c:v>0.68110689999999996</c:v>
                </c:pt>
                <c:pt idx="694">
                  <c:v>0.68089739999999999</c:v>
                </c:pt>
                <c:pt idx="695">
                  <c:v>0.68072969999999999</c:v>
                </c:pt>
                <c:pt idx="696">
                  <c:v>0.68053319999999995</c:v>
                </c:pt>
                <c:pt idx="697">
                  <c:v>0.68024949999999995</c:v>
                </c:pt>
                <c:pt idx="698">
                  <c:v>0.67984230000000001</c:v>
                </c:pt>
                <c:pt idx="699">
                  <c:v>0.67930780000000002</c:v>
                </c:pt>
                <c:pt idx="700">
                  <c:v>0.67867540000000004</c:v>
                </c:pt>
                <c:pt idx="701">
                  <c:v>0.67800349999999998</c:v>
                </c:pt>
                <c:pt idx="702">
                  <c:v>0.67736890000000005</c:v>
                </c:pt>
                <c:pt idx="703">
                  <c:v>0.67684199999999994</c:v>
                </c:pt>
                <c:pt idx="704">
                  <c:v>0.67647570000000001</c:v>
                </c:pt>
                <c:pt idx="705">
                  <c:v>0.67629130000000004</c:v>
                </c:pt>
                <c:pt idx="706">
                  <c:v>0.67627839999999995</c:v>
                </c:pt>
                <c:pt idx="707">
                  <c:v>0.67640030000000007</c:v>
                </c:pt>
                <c:pt idx="708">
                  <c:v>0.67661269999999996</c:v>
                </c:pt>
                <c:pt idx="709">
                  <c:v>0.67688060000000005</c:v>
                </c:pt>
                <c:pt idx="710">
                  <c:v>0.67718909999999999</c:v>
                </c:pt>
                <c:pt idx="711">
                  <c:v>0.67753980000000003</c:v>
                </c:pt>
                <c:pt idx="712">
                  <c:v>0.67793590000000004</c:v>
                </c:pt>
                <c:pt idx="713">
                  <c:v>0.67836750000000001</c:v>
                </c:pt>
                <c:pt idx="714">
                  <c:v>0.67879730000000005</c:v>
                </c:pt>
                <c:pt idx="715">
                  <c:v>0.67916599999999994</c:v>
                </c:pt>
                <c:pt idx="716">
                  <c:v>0.6794017</c:v>
                </c:pt>
                <c:pt idx="717">
                  <c:v>0.67944479999999996</c:v>
                </c:pt>
                <c:pt idx="718">
                  <c:v>0.67927119999999996</c:v>
                </c:pt>
                <c:pt idx="719">
                  <c:v>0.67889770000000005</c:v>
                </c:pt>
                <c:pt idx="720">
                  <c:v>0.67838169999999998</c:v>
                </c:pt>
                <c:pt idx="721">
                  <c:v>0.67779909999999999</c:v>
                </c:pt>
                <c:pt idx="722">
                  <c:v>0.67722970000000005</c:v>
                </c:pt>
                <c:pt idx="723">
                  <c:v>0.67673530000000004</c:v>
                </c:pt>
                <c:pt idx="724">
                  <c:v>0.67635080000000003</c:v>
                </c:pt>
                <c:pt idx="725">
                  <c:v>0.67609269999999999</c:v>
                </c:pt>
                <c:pt idx="726">
                  <c:v>0.67595629999999995</c:v>
                </c:pt>
                <c:pt idx="727">
                  <c:v>0.67592390000000002</c:v>
                </c:pt>
                <c:pt idx="728">
                  <c:v>0.67596180000000006</c:v>
                </c:pt>
                <c:pt idx="729">
                  <c:v>0.67603000000000002</c:v>
                </c:pt>
                <c:pt idx="730">
                  <c:v>0.67608000000000001</c:v>
                </c:pt>
                <c:pt idx="731">
                  <c:v>0.67606849999999996</c:v>
                </c:pt>
                <c:pt idx="732">
                  <c:v>0.67596880000000004</c:v>
                </c:pt>
                <c:pt idx="733">
                  <c:v>0.67578539999999998</c:v>
                </c:pt>
                <c:pt idx="734">
                  <c:v>0.6755565</c:v>
                </c:pt>
                <c:pt idx="735">
                  <c:v>0.67533609999999999</c:v>
                </c:pt>
                <c:pt idx="736">
                  <c:v>0.67518339999999999</c:v>
                </c:pt>
                <c:pt idx="737">
                  <c:v>0.67513219999999996</c:v>
                </c:pt>
                <c:pt idx="738">
                  <c:v>0.67518429999999996</c:v>
                </c:pt>
                <c:pt idx="739">
                  <c:v>0.67530369999999995</c:v>
                </c:pt>
                <c:pt idx="740">
                  <c:v>0.67543790000000004</c:v>
                </c:pt>
                <c:pt idx="741">
                  <c:v>0.67553529999999995</c:v>
                </c:pt>
                <c:pt idx="742">
                  <c:v>0.67556839999999996</c:v>
                </c:pt>
                <c:pt idx="743">
                  <c:v>0.67553580000000002</c:v>
                </c:pt>
                <c:pt idx="744">
                  <c:v>0.67545889999999997</c:v>
                </c:pt>
                <c:pt idx="745">
                  <c:v>0.67536130000000005</c:v>
                </c:pt>
                <c:pt idx="746">
                  <c:v>0.67525599999999997</c:v>
                </c:pt>
                <c:pt idx="747">
                  <c:v>0.67513489999999998</c:v>
                </c:pt>
                <c:pt idx="748">
                  <c:v>0.67487189999999997</c:v>
                </c:pt>
                <c:pt idx="749">
                  <c:v>0.67457420000000001</c:v>
                </c:pt>
                <c:pt idx="750">
                  <c:v>0.67426379999999997</c:v>
                </c:pt>
                <c:pt idx="751">
                  <c:v>0.67395209999999994</c:v>
                </c:pt>
                <c:pt idx="752">
                  <c:v>0.67363660000000003</c:v>
                </c:pt>
                <c:pt idx="753">
                  <c:v>0.67331180000000002</c:v>
                </c:pt>
                <c:pt idx="754">
                  <c:v>0.67298610000000003</c:v>
                </c:pt>
                <c:pt idx="755">
                  <c:v>0.67268970000000006</c:v>
                </c:pt>
                <c:pt idx="756">
                  <c:v>0.67247330000000005</c:v>
                </c:pt>
                <c:pt idx="757">
                  <c:v>0.67239070000000001</c:v>
                </c:pt>
                <c:pt idx="758">
                  <c:v>0.67247180000000006</c:v>
                </c:pt>
                <c:pt idx="759">
                  <c:v>0.67270509999999994</c:v>
                </c:pt>
                <c:pt idx="760">
                  <c:v>0.67303540000000006</c:v>
                </c:pt>
                <c:pt idx="761">
                  <c:v>0.6733886</c:v>
                </c:pt>
                <c:pt idx="762">
                  <c:v>0.67370030000000003</c:v>
                </c:pt>
                <c:pt idx="763">
                  <c:v>0.67394409999999993</c:v>
                </c:pt>
                <c:pt idx="764">
                  <c:v>0.67414079999999998</c:v>
                </c:pt>
                <c:pt idx="765">
                  <c:v>0.67435080000000003</c:v>
                </c:pt>
                <c:pt idx="766">
                  <c:v>0.6746394</c:v>
                </c:pt>
                <c:pt idx="767">
                  <c:v>0.67504200000000003</c:v>
                </c:pt>
                <c:pt idx="768">
                  <c:v>0.67554590000000003</c:v>
                </c:pt>
                <c:pt idx="769">
                  <c:v>0.67609079999999999</c:v>
                </c:pt>
                <c:pt idx="770">
                  <c:v>0.6765951</c:v>
                </c:pt>
                <c:pt idx="771">
                  <c:v>0.67698049999999999</c:v>
                </c:pt>
                <c:pt idx="772">
                  <c:v>0.67720139999999995</c:v>
                </c:pt>
                <c:pt idx="773">
                  <c:v>0.67725689999999994</c:v>
                </c:pt>
                <c:pt idx="774">
                  <c:v>0.6771817</c:v>
                </c:pt>
                <c:pt idx="775">
                  <c:v>0.67703279999999999</c:v>
                </c:pt>
                <c:pt idx="776">
                  <c:v>0.67686659999999998</c:v>
                </c:pt>
                <c:pt idx="777">
                  <c:v>0.67673660000000002</c:v>
                </c:pt>
                <c:pt idx="778">
                  <c:v>0.6766856</c:v>
                </c:pt>
                <c:pt idx="779">
                  <c:v>0.67674420000000002</c:v>
                </c:pt>
                <c:pt idx="780">
                  <c:v>0.67693610000000004</c:v>
                </c:pt>
                <c:pt idx="781">
                  <c:v>0.67726829999999993</c:v>
                </c:pt>
                <c:pt idx="782">
                  <c:v>0.67772779999999999</c:v>
                </c:pt>
                <c:pt idx="783">
                  <c:v>0.67827490000000001</c:v>
                </c:pt>
                <c:pt idx="784">
                  <c:v>0.67885390000000001</c:v>
                </c:pt>
                <c:pt idx="785">
                  <c:v>0.67940820000000002</c:v>
                </c:pt>
                <c:pt idx="786">
                  <c:v>0.6798942</c:v>
                </c:pt>
                <c:pt idx="787">
                  <c:v>0.68029729999999999</c:v>
                </c:pt>
                <c:pt idx="788">
                  <c:v>0.68062979999999995</c:v>
                </c:pt>
                <c:pt idx="789">
                  <c:v>0.68091820000000003</c:v>
                </c:pt>
                <c:pt idx="790">
                  <c:v>0.68118239999999997</c:v>
                </c:pt>
                <c:pt idx="791">
                  <c:v>0.68142599999999998</c:v>
                </c:pt>
                <c:pt idx="792">
                  <c:v>0.68163010000000002</c:v>
                </c:pt>
                <c:pt idx="793">
                  <c:v>0.68177169999999998</c:v>
                </c:pt>
                <c:pt idx="794">
                  <c:v>0.68183759999999993</c:v>
                </c:pt>
                <c:pt idx="795">
                  <c:v>0.68183949999999993</c:v>
                </c:pt>
                <c:pt idx="796">
                  <c:v>0.68181389999999997</c:v>
                </c:pt>
                <c:pt idx="797">
                  <c:v>0.6818071</c:v>
                </c:pt>
                <c:pt idx="798">
                  <c:v>0.68185430000000002</c:v>
                </c:pt>
                <c:pt idx="799">
                  <c:v>0.68196210000000002</c:v>
                </c:pt>
                <c:pt idx="800">
                  <c:v>0.68210380000000004</c:v>
                </c:pt>
                <c:pt idx="801">
                  <c:v>0.68223400000000001</c:v>
                </c:pt>
                <c:pt idx="802">
                  <c:v>0.68231470000000005</c:v>
                </c:pt>
                <c:pt idx="803">
                  <c:v>0.68233009999999994</c:v>
                </c:pt>
                <c:pt idx="804">
                  <c:v>0.68230049999999998</c:v>
                </c:pt>
                <c:pt idx="805">
                  <c:v>0.68226529999999996</c:v>
                </c:pt>
                <c:pt idx="806">
                  <c:v>0.68226980000000004</c:v>
                </c:pt>
                <c:pt idx="807">
                  <c:v>0.68233920000000003</c:v>
                </c:pt>
                <c:pt idx="808">
                  <c:v>0.68247349999999996</c:v>
                </c:pt>
                <c:pt idx="809">
                  <c:v>0.68264630000000004</c:v>
                </c:pt>
                <c:pt idx="810">
                  <c:v>0.68282599999999993</c:v>
                </c:pt>
                <c:pt idx="811">
                  <c:v>0.68299140000000003</c:v>
                </c:pt>
                <c:pt idx="812">
                  <c:v>0.68313690000000005</c:v>
                </c:pt>
                <c:pt idx="813">
                  <c:v>0.68327159999999998</c:v>
                </c:pt>
                <c:pt idx="814">
                  <c:v>0.68340670000000003</c:v>
                </c:pt>
                <c:pt idx="815">
                  <c:v>0.68354599999999999</c:v>
                </c:pt>
                <c:pt idx="816">
                  <c:v>0.68368430000000002</c:v>
                </c:pt>
                <c:pt idx="817">
                  <c:v>0.68381599999999998</c:v>
                </c:pt>
                <c:pt idx="818">
                  <c:v>0.68394699999999997</c:v>
                </c:pt>
                <c:pt idx="819">
                  <c:v>0.68410179999999998</c:v>
                </c:pt>
                <c:pt idx="820">
                  <c:v>0.68431739999999996</c:v>
                </c:pt>
                <c:pt idx="821">
                  <c:v>0.68462820000000002</c:v>
                </c:pt>
                <c:pt idx="822">
                  <c:v>0.68504350000000003</c:v>
                </c:pt>
                <c:pt idx="823">
                  <c:v>0.68553410000000004</c:v>
                </c:pt>
                <c:pt idx="824">
                  <c:v>0.68603780000000003</c:v>
                </c:pt>
                <c:pt idx="825">
                  <c:v>0.6864827</c:v>
                </c:pt>
                <c:pt idx="826">
                  <c:v>0.6868126</c:v>
                </c:pt>
                <c:pt idx="827">
                  <c:v>0.68701100000000004</c:v>
                </c:pt>
                <c:pt idx="828">
                  <c:v>0.68710230000000005</c:v>
                </c:pt>
                <c:pt idx="829">
                  <c:v>0.68713959999999996</c:v>
                </c:pt>
                <c:pt idx="830">
                  <c:v>0.68717430000000002</c:v>
                </c:pt>
                <c:pt idx="831">
                  <c:v>0.68723290000000004</c:v>
                </c:pt>
                <c:pt idx="832">
                  <c:v>0.68730979999999997</c:v>
                </c:pt>
                <c:pt idx="833">
                  <c:v>0.68737479999999995</c:v>
                </c:pt>
                <c:pt idx="834">
                  <c:v>0.68739749999999999</c:v>
                </c:pt>
                <c:pt idx="835">
                  <c:v>0.68736549999999996</c:v>
                </c:pt>
                <c:pt idx="836">
                  <c:v>0.68729240000000003</c:v>
                </c:pt>
                <c:pt idx="837">
                  <c:v>0.68720559999999997</c:v>
                </c:pt>
                <c:pt idx="838">
                  <c:v>0.6871313</c:v>
                </c:pt>
                <c:pt idx="839">
                  <c:v>0.68707499999999999</c:v>
                </c:pt>
                <c:pt idx="840">
                  <c:v>0.68701990000000002</c:v>
                </c:pt>
                <c:pt idx="841">
                  <c:v>0.68693919999999997</c:v>
                </c:pt>
                <c:pt idx="842">
                  <c:v>0.68681559999999997</c:v>
                </c:pt>
                <c:pt idx="843">
                  <c:v>0.68665589999999999</c:v>
                </c:pt>
                <c:pt idx="844">
                  <c:v>0.68649309999999997</c:v>
                </c:pt>
                <c:pt idx="845">
                  <c:v>0.68636390000000003</c:v>
                </c:pt>
                <c:pt idx="846">
                  <c:v>0.68628469999999997</c:v>
                </c:pt>
                <c:pt idx="847">
                  <c:v>0.68622969999999994</c:v>
                </c:pt>
                <c:pt idx="848">
                  <c:v>0.68613440000000003</c:v>
                </c:pt>
                <c:pt idx="849">
                  <c:v>0.68591610000000003</c:v>
                </c:pt>
                <c:pt idx="850">
                  <c:v>0.68550509999999998</c:v>
                </c:pt>
                <c:pt idx="851">
                  <c:v>0.68488020000000005</c:v>
                </c:pt>
                <c:pt idx="852">
                  <c:v>0.68407600000000002</c:v>
                </c:pt>
                <c:pt idx="853">
                  <c:v>0.68317499999999998</c:v>
                </c:pt>
                <c:pt idx="854">
                  <c:v>0.68226549999999997</c:v>
                </c:pt>
                <c:pt idx="855">
                  <c:v>0.68141660000000004</c:v>
                </c:pt>
                <c:pt idx="856">
                  <c:v>0.68065240000000005</c:v>
                </c:pt>
                <c:pt idx="857">
                  <c:v>0.679956</c:v>
                </c:pt>
                <c:pt idx="858">
                  <c:v>0.67928860000000002</c:v>
                </c:pt>
                <c:pt idx="859">
                  <c:v>0.67861729999999998</c:v>
                </c:pt>
                <c:pt idx="860">
                  <c:v>0.67793510000000001</c:v>
                </c:pt>
                <c:pt idx="861">
                  <c:v>0.67726339999999996</c:v>
                </c:pt>
                <c:pt idx="862">
                  <c:v>0.67663620000000002</c:v>
                </c:pt>
                <c:pt idx="863">
                  <c:v>0.67608020000000002</c:v>
                </c:pt>
                <c:pt idx="864">
                  <c:v>0.67559950000000002</c:v>
                </c:pt>
                <c:pt idx="865">
                  <c:v>0.67517349999999998</c:v>
                </c:pt>
                <c:pt idx="866">
                  <c:v>0.67477110000000007</c:v>
                </c:pt>
                <c:pt idx="867">
                  <c:v>0.67436479999999999</c:v>
                </c:pt>
                <c:pt idx="868">
                  <c:v>0.67394409999999993</c:v>
                </c:pt>
                <c:pt idx="869">
                  <c:v>0.67351510000000003</c:v>
                </c:pt>
                <c:pt idx="870">
                  <c:v>0.67308990000000002</c:v>
                </c:pt>
                <c:pt idx="871">
                  <c:v>0.67267549999999998</c:v>
                </c:pt>
                <c:pt idx="872">
                  <c:v>0.67226450000000004</c:v>
                </c:pt>
                <c:pt idx="873">
                  <c:v>0.67184010000000005</c:v>
                </c:pt>
                <c:pt idx="874">
                  <c:v>0.67138849999999994</c:v>
                </c:pt>
                <c:pt idx="875">
                  <c:v>0.67091080000000003</c:v>
                </c:pt>
                <c:pt idx="876">
                  <c:v>0.67042860000000004</c:v>
                </c:pt>
                <c:pt idx="877">
                  <c:v>0.66997249999999997</c:v>
                </c:pt>
                <c:pt idx="878">
                  <c:v>0.66956720000000003</c:v>
                </c:pt>
                <c:pt idx="879">
                  <c:v>0.66921399999999998</c:v>
                </c:pt>
                <c:pt idx="880">
                  <c:v>0.66888670000000006</c:v>
                </c:pt>
                <c:pt idx="881">
                  <c:v>0.66853960000000001</c:v>
                </c:pt>
                <c:pt idx="882">
                  <c:v>0.66812709999999997</c:v>
                </c:pt>
                <c:pt idx="883">
                  <c:v>0.66762630000000001</c:v>
                </c:pt>
                <c:pt idx="884">
                  <c:v>0.66704450000000004</c:v>
                </c:pt>
                <c:pt idx="885">
                  <c:v>0.6664196</c:v>
                </c:pt>
                <c:pt idx="886">
                  <c:v>0.66579730000000004</c:v>
                </c:pt>
                <c:pt idx="887">
                  <c:v>0.66521640000000004</c:v>
                </c:pt>
                <c:pt idx="888">
                  <c:v>0.66469</c:v>
                </c:pt>
                <c:pt idx="889">
                  <c:v>0.66420560000000006</c:v>
                </c:pt>
                <c:pt idx="890">
                  <c:v>0.66373419999999994</c:v>
                </c:pt>
                <c:pt idx="891">
                  <c:v>0.66324340000000004</c:v>
                </c:pt>
                <c:pt idx="892">
                  <c:v>0.66271190000000002</c:v>
                </c:pt>
                <c:pt idx="893">
                  <c:v>0.66213</c:v>
                </c:pt>
                <c:pt idx="894">
                  <c:v>0.66149769999999997</c:v>
                </c:pt>
                <c:pt idx="895">
                  <c:v>0.66081800000000002</c:v>
                </c:pt>
                <c:pt idx="896">
                  <c:v>0.66009490000000004</c:v>
                </c:pt>
                <c:pt idx="897">
                  <c:v>0.65933869999999994</c:v>
                </c:pt>
                <c:pt idx="898">
                  <c:v>0.65856919999999997</c:v>
                </c:pt>
                <c:pt idx="899">
                  <c:v>0.65782129999999994</c:v>
                </c:pt>
                <c:pt idx="900">
                  <c:v>0.65713759999999999</c:v>
                </c:pt>
                <c:pt idx="901">
                  <c:v>0.65655339999999995</c:v>
                </c:pt>
                <c:pt idx="902">
                  <c:v>0.65608140000000004</c:v>
                </c:pt>
                <c:pt idx="903">
                  <c:v>0.65570510000000004</c:v>
                </c:pt>
                <c:pt idx="904">
                  <c:v>0.65538070000000004</c:v>
                </c:pt>
                <c:pt idx="905">
                  <c:v>0.65505530000000001</c:v>
                </c:pt>
                <c:pt idx="906">
                  <c:v>0.65469149999999998</c:v>
                </c:pt>
                <c:pt idx="907">
                  <c:v>0.65428600000000003</c:v>
                </c:pt>
                <c:pt idx="908">
                  <c:v>0.65386949999999999</c:v>
                </c:pt>
                <c:pt idx="909">
                  <c:v>0.65349279999999998</c:v>
                </c:pt>
                <c:pt idx="910">
                  <c:v>0.65319949999999993</c:v>
                </c:pt>
                <c:pt idx="911">
                  <c:v>0.65300749999999996</c:v>
                </c:pt>
                <c:pt idx="912">
                  <c:v>0.6528969</c:v>
                </c:pt>
                <c:pt idx="913">
                  <c:v>0.65282240000000002</c:v>
                </c:pt>
                <c:pt idx="914">
                  <c:v>0.65273199999999998</c:v>
                </c:pt>
                <c:pt idx="915">
                  <c:v>0.65259500000000004</c:v>
                </c:pt>
                <c:pt idx="916">
                  <c:v>0.6524084</c:v>
                </c:pt>
                <c:pt idx="917">
                  <c:v>0.65219309999999997</c:v>
                </c:pt>
                <c:pt idx="918">
                  <c:v>0.65197349999999998</c:v>
                </c:pt>
                <c:pt idx="919">
                  <c:v>0.65175919999999998</c:v>
                </c:pt>
                <c:pt idx="920">
                  <c:v>0.65153559999999999</c:v>
                </c:pt>
                <c:pt idx="921">
                  <c:v>0.65127160000000006</c:v>
                </c:pt>
                <c:pt idx="922">
                  <c:v>0.65093509999999999</c:v>
                </c:pt>
                <c:pt idx="923">
                  <c:v>0.65051919999999996</c:v>
                </c:pt>
                <c:pt idx="924">
                  <c:v>0.65004810000000002</c:v>
                </c:pt>
                <c:pt idx="925">
                  <c:v>0.64957350000000003</c:v>
                </c:pt>
                <c:pt idx="926">
                  <c:v>0.64915410000000007</c:v>
                </c:pt>
                <c:pt idx="927">
                  <c:v>0.64882799999999996</c:v>
                </c:pt>
                <c:pt idx="928">
                  <c:v>0.64860249999999997</c:v>
                </c:pt>
                <c:pt idx="929">
                  <c:v>0.64845229999999998</c:v>
                </c:pt>
                <c:pt idx="930">
                  <c:v>0.64833819999999998</c:v>
                </c:pt>
                <c:pt idx="931">
                  <c:v>0.64822559999999996</c:v>
                </c:pt>
                <c:pt idx="932">
                  <c:v>0.64810210000000001</c:v>
                </c:pt>
                <c:pt idx="933">
                  <c:v>0.64798010000000006</c:v>
                </c:pt>
                <c:pt idx="934">
                  <c:v>0.64788299999999999</c:v>
                </c:pt>
                <c:pt idx="935">
                  <c:v>0.64783109999999999</c:v>
                </c:pt>
                <c:pt idx="936">
                  <c:v>0.64782430000000002</c:v>
                </c:pt>
                <c:pt idx="937">
                  <c:v>0.647845</c:v>
                </c:pt>
                <c:pt idx="938">
                  <c:v>0.64786619999999995</c:v>
                </c:pt>
                <c:pt idx="939">
                  <c:v>0.64787090000000003</c:v>
                </c:pt>
                <c:pt idx="940">
                  <c:v>0.64785990000000004</c:v>
                </c:pt>
                <c:pt idx="941">
                  <c:v>0.64785409999999999</c:v>
                </c:pt>
                <c:pt idx="942">
                  <c:v>0.64788299999999999</c:v>
                </c:pt>
                <c:pt idx="943">
                  <c:v>0.64797060000000006</c:v>
                </c:pt>
                <c:pt idx="944">
                  <c:v>0.64812009999999998</c:v>
                </c:pt>
                <c:pt idx="945">
                  <c:v>0.64831470000000002</c:v>
                </c:pt>
                <c:pt idx="946">
                  <c:v>0.64852090000000007</c:v>
                </c:pt>
                <c:pt idx="947">
                  <c:v>0.64870830000000002</c:v>
                </c:pt>
                <c:pt idx="948">
                  <c:v>0.64885419999999994</c:v>
                </c:pt>
                <c:pt idx="949">
                  <c:v>0.64894969999999996</c:v>
                </c:pt>
                <c:pt idx="950">
                  <c:v>0.64899510000000005</c:v>
                </c:pt>
                <c:pt idx="951">
                  <c:v>0.64899119999999999</c:v>
                </c:pt>
                <c:pt idx="952">
                  <c:v>0.64893529999999999</c:v>
                </c:pt>
                <c:pt idx="953">
                  <c:v>0.64882289999999998</c:v>
                </c:pt>
                <c:pt idx="954">
                  <c:v>0.6486577</c:v>
                </c:pt>
                <c:pt idx="955">
                  <c:v>0.64845700000000006</c:v>
                </c:pt>
                <c:pt idx="956">
                  <c:v>0.64825460000000001</c:v>
                </c:pt>
                <c:pt idx="957">
                  <c:v>0.64809720000000004</c:v>
                </c:pt>
                <c:pt idx="958">
                  <c:v>0.64802950000000004</c:v>
                </c:pt>
                <c:pt idx="959">
                  <c:v>0.64807879999999995</c:v>
                </c:pt>
                <c:pt idx="960">
                  <c:v>0.64825140000000003</c:v>
                </c:pt>
                <c:pt idx="961">
                  <c:v>0.64853320000000003</c:v>
                </c:pt>
                <c:pt idx="962">
                  <c:v>0.64890000000000003</c:v>
                </c:pt>
                <c:pt idx="963">
                  <c:v>0.64932980000000007</c:v>
                </c:pt>
                <c:pt idx="964">
                  <c:v>0.64981089999999997</c:v>
                </c:pt>
                <c:pt idx="965">
                  <c:v>0.6503428</c:v>
                </c:pt>
                <c:pt idx="966">
                  <c:v>0.65092700000000003</c:v>
                </c:pt>
                <c:pt idx="967">
                  <c:v>0.65156269999999994</c:v>
                </c:pt>
                <c:pt idx="968">
                  <c:v>0.65224199999999999</c:v>
                </c:pt>
                <c:pt idx="969">
                  <c:v>0.65295579999999998</c:v>
                </c:pt>
                <c:pt idx="970">
                  <c:v>0.65370280000000003</c:v>
                </c:pt>
                <c:pt idx="971">
                  <c:v>0.65449669999999993</c:v>
                </c:pt>
                <c:pt idx="972">
                  <c:v>0.65536660000000002</c:v>
                </c:pt>
                <c:pt idx="973">
                  <c:v>0.65634720000000002</c:v>
                </c:pt>
                <c:pt idx="974">
                  <c:v>0.65746519999999997</c:v>
                </c:pt>
                <c:pt idx="975">
                  <c:v>0.65872869999999994</c:v>
                </c:pt>
                <c:pt idx="976">
                  <c:v>0.66012409999999999</c:v>
                </c:pt>
                <c:pt idx="977">
                  <c:v>0.66162220000000005</c:v>
                </c:pt>
                <c:pt idx="978">
                  <c:v>0.66319590000000006</c:v>
                </c:pt>
                <c:pt idx="979">
                  <c:v>0.66483510000000001</c:v>
                </c:pt>
                <c:pt idx="980">
                  <c:v>0.66655189999999997</c:v>
                </c:pt>
                <c:pt idx="981">
                  <c:v>0.66837659999999999</c:v>
                </c:pt>
                <c:pt idx="982">
                  <c:v>0.67034119999999997</c:v>
                </c:pt>
                <c:pt idx="983">
                  <c:v>0.67246919999999999</c:v>
                </c:pt>
                <c:pt idx="984">
                  <c:v>0.67476439999999993</c:v>
                </c:pt>
                <c:pt idx="985">
                  <c:v>0.67721220000000004</c:v>
                </c:pt>
                <c:pt idx="986">
                  <c:v>0.67979040000000002</c:v>
                </c:pt>
                <c:pt idx="987">
                  <c:v>0.68247900000000006</c:v>
                </c:pt>
                <c:pt idx="988">
                  <c:v>0.68526330000000002</c:v>
                </c:pt>
                <c:pt idx="989">
                  <c:v>0.68813049999999998</c:v>
                </c:pt>
                <c:pt idx="990">
                  <c:v>0.69105820000000007</c:v>
                </c:pt>
                <c:pt idx="991">
                  <c:v>0.69400360000000005</c:v>
                </c:pt>
                <c:pt idx="992">
                  <c:v>0.69689500000000004</c:v>
                </c:pt>
                <c:pt idx="993">
                  <c:v>0.69963690000000001</c:v>
                </c:pt>
                <c:pt idx="994">
                  <c:v>0.70212669999999999</c:v>
                </c:pt>
                <c:pt idx="995">
                  <c:v>0.70425599999999999</c:v>
                </c:pt>
                <c:pt idx="996">
                  <c:v>0.70593240000000002</c:v>
                </c:pt>
                <c:pt idx="997">
                  <c:v>0.70708499999999996</c:v>
                </c:pt>
                <c:pt idx="998">
                  <c:v>0.70766109999999993</c:v>
                </c:pt>
                <c:pt idx="999">
                  <c:v>0.70763639999999994</c:v>
                </c:pt>
                <c:pt idx="1000">
                  <c:v>0.70701550000000002</c:v>
                </c:pt>
                <c:pt idx="1001">
                  <c:v>0.7058352</c:v>
                </c:pt>
                <c:pt idx="1002">
                  <c:v>0.70416409999999996</c:v>
                </c:pt>
                <c:pt idx="1003">
                  <c:v>0.70209189999999999</c:v>
                </c:pt>
                <c:pt idx="1004">
                  <c:v>0.69972440000000002</c:v>
                </c:pt>
                <c:pt idx="1005">
                  <c:v>0.69715709999999997</c:v>
                </c:pt>
                <c:pt idx="1006">
                  <c:v>0.69446560000000002</c:v>
                </c:pt>
                <c:pt idx="1007">
                  <c:v>0.6917044</c:v>
                </c:pt>
                <c:pt idx="1008">
                  <c:v>0.68890490000000004</c:v>
                </c:pt>
                <c:pt idx="1009">
                  <c:v>0.68609180000000003</c:v>
                </c:pt>
                <c:pt idx="1010">
                  <c:v>0.68329590000000007</c:v>
                </c:pt>
                <c:pt idx="1011">
                  <c:v>0.6805544</c:v>
                </c:pt>
                <c:pt idx="1012">
                  <c:v>0.67791350000000006</c:v>
                </c:pt>
                <c:pt idx="1013">
                  <c:v>0.67541530000000005</c:v>
                </c:pt>
                <c:pt idx="1014">
                  <c:v>0.67308219999999996</c:v>
                </c:pt>
                <c:pt idx="1015">
                  <c:v>0.67091800000000001</c:v>
                </c:pt>
                <c:pt idx="1016">
                  <c:v>0.66890850000000002</c:v>
                </c:pt>
                <c:pt idx="1017">
                  <c:v>0.6670372</c:v>
                </c:pt>
                <c:pt idx="1018">
                  <c:v>0.66529970000000005</c:v>
                </c:pt>
                <c:pt idx="1019">
                  <c:v>0.66371049999999998</c:v>
                </c:pt>
                <c:pt idx="1020">
                  <c:v>0.66229850000000001</c:v>
                </c:pt>
                <c:pt idx="1021">
                  <c:v>0.66109260000000003</c:v>
                </c:pt>
                <c:pt idx="1022">
                  <c:v>0.66010230000000003</c:v>
                </c:pt>
                <c:pt idx="1023">
                  <c:v>0.65930699999999998</c:v>
                </c:pt>
                <c:pt idx="1024">
                  <c:v>0.65865750000000001</c:v>
                </c:pt>
                <c:pt idx="1025">
                  <c:v>0.65809359999999995</c:v>
                </c:pt>
                <c:pt idx="1026">
                  <c:v>0.65756510000000001</c:v>
                </c:pt>
                <c:pt idx="1027">
                  <c:v>0.65704509999999994</c:v>
                </c:pt>
                <c:pt idx="1028">
                  <c:v>0.65653689999999998</c:v>
                </c:pt>
                <c:pt idx="1029">
                  <c:v>0.65605849999999999</c:v>
                </c:pt>
                <c:pt idx="1030">
                  <c:v>0.65562549999999997</c:v>
                </c:pt>
                <c:pt idx="1031">
                  <c:v>0.65523589999999998</c:v>
                </c:pt>
                <c:pt idx="1032">
                  <c:v>0.65486430000000007</c:v>
                </c:pt>
                <c:pt idx="1033">
                  <c:v>0.65447169999999999</c:v>
                </c:pt>
                <c:pt idx="1034">
                  <c:v>0.65402720000000003</c:v>
                </c:pt>
                <c:pt idx="1035">
                  <c:v>0.65352350000000003</c:v>
                </c:pt>
                <c:pt idx="1036">
                  <c:v>0.65298400000000001</c:v>
                </c:pt>
                <c:pt idx="1037">
                  <c:v>0.65245439999999999</c:v>
                </c:pt>
                <c:pt idx="1038">
                  <c:v>0.65198509999999998</c:v>
                </c:pt>
                <c:pt idx="1039">
                  <c:v>0.65161669999999994</c:v>
                </c:pt>
                <c:pt idx="1040">
                  <c:v>0.65136579999999999</c:v>
                </c:pt>
                <c:pt idx="1041">
                  <c:v>0.65122789999999997</c:v>
                </c:pt>
                <c:pt idx="1042">
                  <c:v>0.65118860000000001</c:v>
                </c:pt>
                <c:pt idx="1043">
                  <c:v>0.65123470000000006</c:v>
                </c:pt>
                <c:pt idx="1044">
                  <c:v>0.651362</c:v>
                </c:pt>
                <c:pt idx="1045">
                  <c:v>0.65156930000000002</c:v>
                </c:pt>
                <c:pt idx="1046">
                  <c:v>0.6518545</c:v>
                </c:pt>
                <c:pt idx="1047">
                  <c:v>0.65220429999999996</c:v>
                </c:pt>
                <c:pt idx="1048">
                  <c:v>0.65259880000000003</c:v>
                </c:pt>
                <c:pt idx="1049">
                  <c:v>0.65301830000000005</c:v>
                </c:pt>
                <c:pt idx="1050">
                  <c:v>0.65345469999999994</c:v>
                </c:pt>
                <c:pt idx="1051">
                  <c:v>0.65391900000000003</c:v>
                </c:pt>
                <c:pt idx="1052">
                  <c:v>0.65443799999999996</c:v>
                </c:pt>
                <c:pt idx="1053">
                  <c:v>0.65503860000000003</c:v>
                </c:pt>
                <c:pt idx="1054">
                  <c:v>0.65572969999999997</c:v>
                </c:pt>
                <c:pt idx="1055">
                  <c:v>0.65648799999999996</c:v>
                </c:pt>
                <c:pt idx="1056">
                  <c:v>0.65725829999999996</c:v>
                </c:pt>
                <c:pt idx="1057">
                  <c:v>0.65796909999999997</c:v>
                </c:pt>
                <c:pt idx="1058">
                  <c:v>0.65856080000000006</c:v>
                </c:pt>
                <c:pt idx="1059">
                  <c:v>0.65899989999999997</c:v>
                </c:pt>
                <c:pt idx="1060">
                  <c:v>0.65929300000000002</c:v>
                </c:pt>
                <c:pt idx="1061">
                  <c:v>0.65947659999999997</c:v>
                </c:pt>
                <c:pt idx="1062">
                  <c:v>0.65960050000000003</c:v>
                </c:pt>
                <c:pt idx="1063">
                  <c:v>0.65970339999999994</c:v>
                </c:pt>
                <c:pt idx="1064">
                  <c:v>0.65980499999999997</c:v>
                </c:pt>
                <c:pt idx="1065">
                  <c:v>0.65990519999999997</c:v>
                </c:pt>
                <c:pt idx="1066">
                  <c:v>0.6599971</c:v>
                </c:pt>
                <c:pt idx="1067">
                  <c:v>0.66007989999999994</c:v>
                </c:pt>
                <c:pt idx="1068">
                  <c:v>0.6601669</c:v>
                </c:pt>
                <c:pt idx="1069">
                  <c:v>0.66028100000000001</c:v>
                </c:pt>
                <c:pt idx="1070">
                  <c:v>0.66044449999999999</c:v>
                </c:pt>
                <c:pt idx="1071">
                  <c:v>0.6606649</c:v>
                </c:pt>
                <c:pt idx="1072">
                  <c:v>0.66093259999999998</c:v>
                </c:pt>
                <c:pt idx="1073">
                  <c:v>0.66122290000000006</c:v>
                </c:pt>
                <c:pt idx="1074">
                  <c:v>0.66151040000000005</c:v>
                </c:pt>
                <c:pt idx="1075">
                  <c:v>0.66178700000000001</c:v>
                </c:pt>
                <c:pt idx="1076">
                  <c:v>0.66206390000000004</c:v>
                </c:pt>
                <c:pt idx="1077">
                  <c:v>0.66236739999999994</c:v>
                </c:pt>
                <c:pt idx="1078">
                  <c:v>0.66272120000000001</c:v>
                </c:pt>
                <c:pt idx="1079">
                  <c:v>0.66313559999999994</c:v>
                </c:pt>
                <c:pt idx="1080">
                  <c:v>0.66359190000000001</c:v>
                </c:pt>
                <c:pt idx="1081">
                  <c:v>0.66405009999999998</c:v>
                </c:pt>
                <c:pt idx="1082">
                  <c:v>0.6644603</c:v>
                </c:pt>
                <c:pt idx="1083">
                  <c:v>0.66477900000000001</c:v>
                </c:pt>
                <c:pt idx="1084">
                  <c:v>0.66498729999999995</c:v>
                </c:pt>
                <c:pt idx="1085">
                  <c:v>0.66509109999999994</c:v>
                </c:pt>
                <c:pt idx="1086">
                  <c:v>0.66511580000000003</c:v>
                </c:pt>
                <c:pt idx="1087">
                  <c:v>0.66509320000000005</c:v>
                </c:pt>
                <c:pt idx="1088">
                  <c:v>0.66505130000000001</c:v>
                </c:pt>
                <c:pt idx="1089">
                  <c:v>0.66500809999999999</c:v>
                </c:pt>
                <c:pt idx="1090">
                  <c:v>0.66496759999999999</c:v>
                </c:pt>
                <c:pt idx="1091">
                  <c:v>0.66493060000000004</c:v>
                </c:pt>
                <c:pt idx="1092">
                  <c:v>0.66489520000000002</c:v>
                </c:pt>
                <c:pt idx="1093">
                  <c:v>0.66486279999999998</c:v>
                </c:pt>
                <c:pt idx="1094">
                  <c:v>0.6648385</c:v>
                </c:pt>
                <c:pt idx="1095">
                  <c:v>0.66483130000000001</c:v>
                </c:pt>
                <c:pt idx="1096">
                  <c:v>0.66485479999999997</c:v>
                </c:pt>
                <c:pt idx="1097">
                  <c:v>0.66492850000000003</c:v>
                </c:pt>
                <c:pt idx="1098">
                  <c:v>0.66507519999999998</c:v>
                </c:pt>
                <c:pt idx="1099">
                  <c:v>0.66531680000000004</c:v>
                </c:pt>
                <c:pt idx="1100">
                  <c:v>0.6656685</c:v>
                </c:pt>
                <c:pt idx="1101">
                  <c:v>0.66612990000000005</c:v>
                </c:pt>
                <c:pt idx="1102">
                  <c:v>0.66668070000000001</c:v>
                </c:pt>
                <c:pt idx="1103">
                  <c:v>0.66728500000000002</c:v>
                </c:pt>
                <c:pt idx="1104">
                  <c:v>0.66790389999999999</c:v>
                </c:pt>
                <c:pt idx="1105">
                  <c:v>0.66850949999999998</c:v>
                </c:pt>
                <c:pt idx="1106">
                  <c:v>0.66909479999999999</c:v>
                </c:pt>
                <c:pt idx="1107">
                  <c:v>0.66967690000000002</c:v>
                </c:pt>
                <c:pt idx="1108">
                  <c:v>0.67028399999999999</c:v>
                </c:pt>
                <c:pt idx="1109">
                  <c:v>0.67093910000000001</c:v>
                </c:pt>
                <c:pt idx="1110">
                  <c:v>0.67164299999999999</c:v>
                </c:pt>
                <c:pt idx="1111">
                  <c:v>0.67236739999999995</c:v>
                </c:pt>
                <c:pt idx="1112">
                  <c:v>0.67306279999999996</c:v>
                </c:pt>
                <c:pt idx="1113">
                  <c:v>0.67368090000000003</c:v>
                </c:pt>
                <c:pt idx="1114">
                  <c:v>0.67418820000000002</c:v>
                </c:pt>
                <c:pt idx="1115">
                  <c:v>0.6745816</c:v>
                </c:pt>
                <c:pt idx="1116">
                  <c:v>0.67488340000000002</c:v>
                </c:pt>
                <c:pt idx="1117">
                  <c:v>0.67512859999999997</c:v>
                </c:pt>
                <c:pt idx="1118">
                  <c:v>0.67534459999999996</c:v>
                </c:pt>
                <c:pt idx="1119">
                  <c:v>0.67554020000000004</c:v>
                </c:pt>
                <c:pt idx="1120">
                  <c:v>0.67570750000000002</c:v>
                </c:pt>
                <c:pt idx="1121">
                  <c:v>0.67583559999999998</c:v>
                </c:pt>
                <c:pt idx="1122">
                  <c:v>0.67592669999999999</c:v>
                </c:pt>
                <c:pt idx="1123">
                  <c:v>0.67600989999999994</c:v>
                </c:pt>
                <c:pt idx="1124">
                  <c:v>0.67613590000000001</c:v>
                </c:pt>
                <c:pt idx="1125">
                  <c:v>0.67636240000000003</c:v>
                </c:pt>
                <c:pt idx="1126">
                  <c:v>0.67673720000000004</c:v>
                </c:pt>
                <c:pt idx="1127">
                  <c:v>0.67727700000000002</c:v>
                </c:pt>
                <c:pt idx="1128">
                  <c:v>0.67796659999999997</c:v>
                </c:pt>
                <c:pt idx="1129">
                  <c:v>0.67876959999999997</c:v>
                </c:pt>
                <c:pt idx="1130">
                  <c:v>0.67964769999999997</c:v>
                </c:pt>
                <c:pt idx="1131">
                  <c:v>0.68057560000000006</c:v>
                </c:pt>
                <c:pt idx="1132">
                  <c:v>0.68154789999999998</c:v>
                </c:pt>
                <c:pt idx="1133">
                  <c:v>0.68257319999999999</c:v>
                </c:pt>
                <c:pt idx="1134">
                  <c:v>0.68365969999999998</c:v>
                </c:pt>
                <c:pt idx="1135">
                  <c:v>0.68480289999999999</c:v>
                </c:pt>
                <c:pt idx="1136">
                  <c:v>0.68598360000000003</c:v>
                </c:pt>
                <c:pt idx="1137">
                  <c:v>0.68717200000000001</c:v>
                </c:pt>
                <c:pt idx="1138">
                  <c:v>0.68834059999999997</c:v>
                </c:pt>
                <c:pt idx="1139">
                  <c:v>0.68947599999999998</c:v>
                </c:pt>
                <c:pt idx="1140">
                  <c:v>0.69057670000000004</c:v>
                </c:pt>
                <c:pt idx="1141">
                  <c:v>0.69164979999999998</c:v>
                </c:pt>
                <c:pt idx="1142">
                  <c:v>0.69269789999999998</c:v>
                </c:pt>
                <c:pt idx="1143">
                  <c:v>0.69371289999999997</c:v>
                </c:pt>
                <c:pt idx="1144">
                  <c:v>0.69467800000000002</c:v>
                </c:pt>
                <c:pt idx="1145">
                  <c:v>0.69557920000000006</c:v>
                </c:pt>
                <c:pt idx="1146">
                  <c:v>0.69641600000000004</c:v>
                </c:pt>
                <c:pt idx="1147">
                  <c:v>0.69720990000000005</c:v>
                </c:pt>
                <c:pt idx="1148">
                  <c:v>0.69799909999999998</c:v>
                </c:pt>
                <c:pt idx="1149">
                  <c:v>0.69882869999999997</c:v>
                </c:pt>
                <c:pt idx="1150">
                  <c:v>0.6997295</c:v>
                </c:pt>
                <c:pt idx="1151">
                  <c:v>0.70070860000000001</c:v>
                </c:pt>
                <c:pt idx="1152">
                  <c:v>0.70175100000000001</c:v>
                </c:pt>
                <c:pt idx="1153">
                  <c:v>0.70283050000000002</c:v>
                </c:pt>
                <c:pt idx="1154">
                  <c:v>0.70392529999999998</c:v>
                </c:pt>
                <c:pt idx="1155">
                  <c:v>0.70503099999999996</c:v>
                </c:pt>
                <c:pt idx="1156">
                  <c:v>0.70615919999999999</c:v>
                </c:pt>
                <c:pt idx="1157">
                  <c:v>0.70732830000000002</c:v>
                </c:pt>
                <c:pt idx="1158">
                  <c:v>0.7085496</c:v>
                </c:pt>
                <c:pt idx="1159">
                  <c:v>0.70981669999999997</c:v>
                </c:pt>
                <c:pt idx="1160">
                  <c:v>0.71110459999999998</c:v>
                </c:pt>
                <c:pt idx="1161">
                  <c:v>0.71238480000000004</c:v>
                </c:pt>
                <c:pt idx="1162">
                  <c:v>0.71363599999999994</c:v>
                </c:pt>
                <c:pt idx="1163">
                  <c:v>0.7148563</c:v>
                </c:pt>
                <c:pt idx="1164">
                  <c:v>0.7160588</c:v>
                </c:pt>
                <c:pt idx="1165">
                  <c:v>0.71725859999999997</c:v>
                </c:pt>
                <c:pt idx="1166">
                  <c:v>0.71845819999999994</c:v>
                </c:pt>
                <c:pt idx="1167">
                  <c:v>0.71963650000000001</c:v>
                </c:pt>
                <c:pt idx="1168">
                  <c:v>0.72075580000000006</c:v>
                </c:pt>
                <c:pt idx="1169">
                  <c:v>0.72177179999999996</c:v>
                </c:pt>
                <c:pt idx="1170">
                  <c:v>0.72265749999999995</c:v>
                </c:pt>
                <c:pt idx="1171">
                  <c:v>0.72341600000000006</c:v>
                </c:pt>
                <c:pt idx="1172">
                  <c:v>0.7240801</c:v>
                </c:pt>
                <c:pt idx="1173">
                  <c:v>0.72469790000000001</c:v>
                </c:pt>
                <c:pt idx="1174">
                  <c:v>0.72531270000000003</c:v>
                </c:pt>
                <c:pt idx="1175">
                  <c:v>0.7259466</c:v>
                </c:pt>
                <c:pt idx="1176">
                  <c:v>0.72659750000000001</c:v>
                </c:pt>
                <c:pt idx="1177">
                  <c:v>0.72724569999999999</c:v>
                </c:pt>
                <c:pt idx="1178">
                  <c:v>0.72787080000000004</c:v>
                </c:pt>
                <c:pt idx="1179">
                  <c:v>0.72846520000000003</c:v>
                </c:pt>
                <c:pt idx="1180">
                  <c:v>0.7290375</c:v>
                </c:pt>
                <c:pt idx="1181">
                  <c:v>0.72960769999999997</c:v>
                </c:pt>
                <c:pt idx="1182">
                  <c:v>0.73019029999999996</c:v>
                </c:pt>
                <c:pt idx="1183">
                  <c:v>0.73078759999999998</c:v>
                </c:pt>
                <c:pt idx="1184">
                  <c:v>0.73138579999999997</c:v>
                </c:pt>
                <c:pt idx="1185">
                  <c:v>0.73196660000000002</c:v>
                </c:pt>
                <c:pt idx="1186">
                  <c:v>0.73251909999999998</c:v>
                </c:pt>
                <c:pt idx="1187">
                  <c:v>0.7330525</c:v>
                </c:pt>
                <c:pt idx="1188">
                  <c:v>0.73359070000000004</c:v>
                </c:pt>
                <c:pt idx="1189">
                  <c:v>0.73416670000000006</c:v>
                </c:pt>
                <c:pt idx="1190">
                  <c:v>0.7348034</c:v>
                </c:pt>
                <c:pt idx="1191">
                  <c:v>0.7355024</c:v>
                </c:pt>
                <c:pt idx="1192">
                  <c:v>0.73624350000000005</c:v>
                </c:pt>
                <c:pt idx="1193">
                  <c:v>0.73699289999999995</c:v>
                </c:pt>
                <c:pt idx="1194">
                  <c:v>0.73772130000000002</c:v>
                </c:pt>
                <c:pt idx="1195">
                  <c:v>0.73841630000000003</c:v>
                </c:pt>
                <c:pt idx="1196">
                  <c:v>0.73908200000000002</c:v>
                </c:pt>
                <c:pt idx="1197">
                  <c:v>0.73973480000000003</c:v>
                </c:pt>
                <c:pt idx="1198">
                  <c:v>0.74038720000000002</c:v>
                </c:pt>
                <c:pt idx="1199">
                  <c:v>0.74104020000000004</c:v>
                </c:pt>
                <c:pt idx="1200">
                  <c:v>0.74167990000000006</c:v>
                </c:pt>
                <c:pt idx="1201">
                  <c:v>0.74228890000000003</c:v>
                </c:pt>
                <c:pt idx="1202">
                  <c:v>0.74285960000000006</c:v>
                </c:pt>
                <c:pt idx="1203">
                  <c:v>0.74340419999999996</c:v>
                </c:pt>
                <c:pt idx="1204">
                  <c:v>0.74395849999999997</c:v>
                </c:pt>
                <c:pt idx="1205">
                  <c:v>0.74456880000000003</c:v>
                </c:pt>
                <c:pt idx="1206">
                  <c:v>0.74527560000000004</c:v>
                </c:pt>
                <c:pt idx="1207">
                  <c:v>0.74610399999999999</c:v>
                </c:pt>
                <c:pt idx="1208">
                  <c:v>0.74705559999999993</c:v>
                </c:pt>
                <c:pt idx="1209">
                  <c:v>0.748116</c:v>
                </c:pt>
                <c:pt idx="1210">
                  <c:v>0.74926669999999995</c:v>
                </c:pt>
                <c:pt idx="1211">
                  <c:v>0.75049310000000002</c:v>
                </c:pt>
                <c:pt idx="1212">
                  <c:v>0.75178980000000006</c:v>
                </c:pt>
                <c:pt idx="1213">
                  <c:v>0.7531582</c:v>
                </c:pt>
                <c:pt idx="1214">
                  <c:v>0.75459419999999999</c:v>
                </c:pt>
                <c:pt idx="1215">
                  <c:v>0.75608830000000005</c:v>
                </c:pt>
                <c:pt idx="1216">
                  <c:v>0.75762479999999999</c:v>
                </c:pt>
                <c:pt idx="1217">
                  <c:v>0.75918869999999994</c:v>
                </c:pt>
                <c:pt idx="1218">
                  <c:v>0.76077600000000001</c:v>
                </c:pt>
                <c:pt idx="1219">
                  <c:v>0.76239380000000001</c:v>
                </c:pt>
                <c:pt idx="1220">
                  <c:v>0.76405429999999996</c:v>
                </c:pt>
                <c:pt idx="1221">
                  <c:v>0.76576480000000002</c:v>
                </c:pt>
                <c:pt idx="1222">
                  <c:v>0.76751210000000003</c:v>
                </c:pt>
                <c:pt idx="1223">
                  <c:v>0.76926620000000001</c:v>
                </c:pt>
                <c:pt idx="1224">
                  <c:v>0.770984</c:v>
                </c:pt>
                <c:pt idx="1225">
                  <c:v>0.77262920000000002</c:v>
                </c:pt>
                <c:pt idx="1226">
                  <c:v>0.77419189999999993</c:v>
                </c:pt>
                <c:pt idx="1227">
                  <c:v>0.77569369999999993</c:v>
                </c:pt>
                <c:pt idx="1228">
                  <c:v>0.77718559999999992</c:v>
                </c:pt>
                <c:pt idx="1229">
                  <c:v>0.77872249999999998</c:v>
                </c:pt>
                <c:pt idx="1230">
                  <c:v>0.78034749999999997</c:v>
                </c:pt>
                <c:pt idx="1231">
                  <c:v>0.78207320000000002</c:v>
                </c:pt>
                <c:pt idx="1232">
                  <c:v>0.78388449999999998</c:v>
                </c:pt>
                <c:pt idx="1233">
                  <c:v>0.78574450000000007</c:v>
                </c:pt>
                <c:pt idx="1234">
                  <c:v>0.78761970000000003</c:v>
                </c:pt>
                <c:pt idx="1235">
                  <c:v>0.78949200000000008</c:v>
                </c:pt>
                <c:pt idx="1236">
                  <c:v>0.79136220000000002</c:v>
                </c:pt>
                <c:pt idx="1237">
                  <c:v>0.79324210000000006</c:v>
                </c:pt>
                <c:pt idx="1238">
                  <c:v>0.79514700000000005</c:v>
                </c:pt>
                <c:pt idx="1239">
                  <c:v>0.79708020000000002</c:v>
                </c:pt>
                <c:pt idx="1240">
                  <c:v>0.7990372</c:v>
                </c:pt>
                <c:pt idx="1241">
                  <c:v>0.80101109999999998</c:v>
                </c:pt>
                <c:pt idx="1242">
                  <c:v>0.80300159999999998</c:v>
                </c:pt>
                <c:pt idx="1243">
                  <c:v>0.80501780000000001</c:v>
                </c:pt>
                <c:pt idx="1244">
                  <c:v>0.8070773</c:v>
                </c:pt>
                <c:pt idx="1245">
                  <c:v>0.80919469999999993</c:v>
                </c:pt>
                <c:pt idx="1246">
                  <c:v>0.81137150000000002</c:v>
                </c:pt>
                <c:pt idx="1247">
                  <c:v>0.8135945</c:v>
                </c:pt>
                <c:pt idx="1248">
                  <c:v>0.8158453</c:v>
                </c:pt>
                <c:pt idx="1249">
                  <c:v>0.8181119</c:v>
                </c:pt>
                <c:pt idx="1250">
                  <c:v>0.82040170000000001</c:v>
                </c:pt>
                <c:pt idx="1251">
                  <c:v>0.82274239999999998</c:v>
                </c:pt>
                <c:pt idx="1252">
                  <c:v>0.82516769999999995</c:v>
                </c:pt>
                <c:pt idx="1253">
                  <c:v>0.82769859999999995</c:v>
                </c:pt>
                <c:pt idx="1254">
                  <c:v>0.83032550000000005</c:v>
                </c:pt>
                <c:pt idx="1255">
                  <c:v>0.83300370000000001</c:v>
                </c:pt>
                <c:pt idx="1256">
                  <c:v>0.83566499999999999</c:v>
                </c:pt>
                <c:pt idx="1257">
                  <c:v>0.83824410000000005</c:v>
                </c:pt>
                <c:pt idx="1258">
                  <c:v>0.84070500000000004</c:v>
                </c:pt>
                <c:pt idx="1259">
                  <c:v>0.84305330000000001</c:v>
                </c:pt>
                <c:pt idx="1260">
                  <c:v>0.84533340000000001</c:v>
                </c:pt>
                <c:pt idx="1261">
                  <c:v>0.84760539999999995</c:v>
                </c:pt>
                <c:pt idx="1262">
                  <c:v>0.8499236</c:v>
                </c:pt>
                <c:pt idx="1263">
                  <c:v>0.85231509999999999</c:v>
                </c:pt>
                <c:pt idx="1264">
                  <c:v>0.85477819999999993</c:v>
                </c:pt>
                <c:pt idx="1265">
                  <c:v>0.85728990000000005</c:v>
                </c:pt>
                <c:pt idx="1266">
                  <c:v>0.85982669999999994</c:v>
                </c:pt>
                <c:pt idx="1267">
                  <c:v>0.86237530000000007</c:v>
                </c:pt>
                <c:pt idx="1268">
                  <c:v>0.86493529999999996</c:v>
                </c:pt>
                <c:pt idx="1269">
                  <c:v>0.86751020000000001</c:v>
                </c:pt>
                <c:pt idx="1270">
                  <c:v>0.87009859999999994</c:v>
                </c:pt>
                <c:pt idx="1271">
                  <c:v>0.87268780000000001</c:v>
                </c:pt>
                <c:pt idx="1272">
                  <c:v>0.87526269999999995</c:v>
                </c:pt>
                <c:pt idx="1273">
                  <c:v>0.87781639999999994</c:v>
                </c:pt>
                <c:pt idx="1274">
                  <c:v>0.88036500000000006</c:v>
                </c:pt>
                <c:pt idx="1275">
                  <c:v>0.88294620000000001</c:v>
                </c:pt>
                <c:pt idx="1276">
                  <c:v>0.88561000000000001</c:v>
                </c:pt>
                <c:pt idx="1277">
                  <c:v>0.88839489999999999</c:v>
                </c:pt>
                <c:pt idx="1278">
                  <c:v>0.89130639999999994</c:v>
                </c:pt>
                <c:pt idx="1279">
                  <c:v>0.894312</c:v>
                </c:pt>
                <c:pt idx="1280">
                  <c:v>0.89734460000000005</c:v>
                </c:pt>
                <c:pt idx="1281">
                  <c:v>0.90033450000000004</c:v>
                </c:pt>
                <c:pt idx="1282">
                  <c:v>0.9032287</c:v>
                </c:pt>
                <c:pt idx="1283">
                  <c:v>0.90600979999999998</c:v>
                </c:pt>
                <c:pt idx="1284">
                  <c:v>0.90869599999999995</c:v>
                </c:pt>
                <c:pt idx="1285">
                  <c:v>0.91132210000000002</c:v>
                </c:pt>
                <c:pt idx="1286">
                  <c:v>0.91392030000000002</c:v>
                </c:pt>
                <c:pt idx="1287">
                  <c:v>0.9165044</c:v>
                </c:pt>
                <c:pt idx="1288">
                  <c:v>0.91907000000000005</c:v>
                </c:pt>
                <c:pt idx="1289">
                  <c:v>0.92160500000000001</c:v>
                </c:pt>
                <c:pt idx="1290">
                  <c:v>0.92410750000000008</c:v>
                </c:pt>
                <c:pt idx="1291">
                  <c:v>0.92659170000000002</c:v>
                </c:pt>
                <c:pt idx="1292">
                  <c:v>0.92908610000000003</c:v>
                </c:pt>
                <c:pt idx="1293">
                  <c:v>0.931616</c:v>
                </c:pt>
                <c:pt idx="1294">
                  <c:v>0.93419180000000002</c:v>
                </c:pt>
                <c:pt idx="1295">
                  <c:v>0.93679960000000007</c:v>
                </c:pt>
                <c:pt idx="1296">
                  <c:v>0.93941089999999994</c:v>
                </c:pt>
                <c:pt idx="1297">
                  <c:v>0.94199980000000005</c:v>
                </c:pt>
                <c:pt idx="1298">
                  <c:v>0.94456359999999995</c:v>
                </c:pt>
                <c:pt idx="1299">
                  <c:v>0.94713000000000003</c:v>
                </c:pt>
                <c:pt idx="1300">
                  <c:v>0.94975270000000001</c:v>
                </c:pt>
                <c:pt idx="1301">
                  <c:v>0.95248679999999997</c:v>
                </c:pt>
                <c:pt idx="1302">
                  <c:v>0.95536660000000007</c:v>
                </c:pt>
                <c:pt idx="1303">
                  <c:v>0.95838859999999992</c:v>
                </c:pt>
                <c:pt idx="1304">
                  <c:v>0.96151279999999995</c:v>
                </c:pt>
                <c:pt idx="1305">
                  <c:v>0.96468050000000005</c:v>
                </c:pt>
                <c:pt idx="1306">
                  <c:v>0.96783010000000003</c:v>
                </c:pt>
                <c:pt idx="1307">
                  <c:v>0.97092029999999996</c:v>
                </c:pt>
                <c:pt idx="1308">
                  <c:v>0.97393689999999999</c:v>
                </c:pt>
                <c:pt idx="1309">
                  <c:v>0.9768831</c:v>
                </c:pt>
                <c:pt idx="1310">
                  <c:v>0.97977519999999996</c:v>
                </c:pt>
                <c:pt idx="1311">
                  <c:v>0.98263080000000003</c:v>
                </c:pt>
                <c:pt idx="1312">
                  <c:v>0.98547380000000007</c:v>
                </c:pt>
                <c:pt idx="1313">
                  <c:v>0.9883345</c:v>
                </c:pt>
                <c:pt idx="1314">
                  <c:v>0.99125620000000003</c:v>
                </c:pt>
                <c:pt idx="1315">
                  <c:v>0.99429560000000006</c:v>
                </c:pt>
                <c:pt idx="1316">
                  <c:v>0.99750439999999996</c:v>
                </c:pt>
                <c:pt idx="1317">
                  <c:v>1.0009266999999999</c:v>
                </c:pt>
                <c:pt idx="1318">
                  <c:v>1.0045831999999999</c:v>
                </c:pt>
                <c:pt idx="1319">
                  <c:v>1.0084742</c:v>
                </c:pt>
                <c:pt idx="1320">
                  <c:v>1.012594</c:v>
                </c:pt>
                <c:pt idx="1321">
                  <c:v>1.0169438</c:v>
                </c:pt>
                <c:pt idx="1322">
                  <c:v>1.0215429</c:v>
                </c:pt>
                <c:pt idx="1323">
                  <c:v>1.0264253999999999</c:v>
                </c:pt>
                <c:pt idx="1324">
                  <c:v>1.0316258999999999</c:v>
                </c:pt>
                <c:pt idx="1325">
                  <c:v>1.0371538</c:v>
                </c:pt>
                <c:pt idx="1326">
                  <c:v>1.0429827999999999</c:v>
                </c:pt>
                <c:pt idx="1327">
                  <c:v>1.0490499</c:v>
                </c:pt>
                <c:pt idx="1328">
                  <c:v>1.0552823999999998</c:v>
                </c:pt>
                <c:pt idx="1329">
                  <c:v>1.0616140999999999</c:v>
                </c:pt>
                <c:pt idx="1330">
                  <c:v>1.0680134999999999</c:v>
                </c:pt>
                <c:pt idx="1331">
                  <c:v>1.0744850000000001</c:v>
                </c:pt>
                <c:pt idx="1332">
                  <c:v>1.0810499999999998</c:v>
                </c:pt>
                <c:pt idx="1333">
                  <c:v>1.0877218</c:v>
                </c:pt>
                <c:pt idx="1334">
                  <c:v>1.0944777999999999</c:v>
                </c:pt>
                <c:pt idx="1335">
                  <c:v>1.1012542000000001</c:v>
                </c:pt>
                <c:pt idx="1336">
                  <c:v>1.1079590000000001</c:v>
                </c:pt>
                <c:pt idx="1337">
                  <c:v>1.1144989999999999</c:v>
                </c:pt>
                <c:pt idx="1338">
                  <c:v>1.1207973</c:v>
                </c:pt>
                <c:pt idx="1339">
                  <c:v>1.1268053999999998</c:v>
                </c:pt>
                <c:pt idx="1340">
                  <c:v>1.1324920999999999</c:v>
                </c:pt>
                <c:pt idx="1341">
                  <c:v>1.1378170999999999</c:v>
                </c:pt>
                <c:pt idx="1342">
                  <c:v>1.1427149000000001</c:v>
                </c:pt>
                <c:pt idx="1343">
                  <c:v>1.1470921999999999</c:v>
                </c:pt>
                <c:pt idx="1344">
                  <c:v>1.1508350000000001</c:v>
                </c:pt>
                <c:pt idx="1345">
                  <c:v>1.1538477999999999</c:v>
                </c:pt>
                <c:pt idx="1346">
                  <c:v>1.1560673000000001</c:v>
                </c:pt>
                <c:pt idx="1347">
                  <c:v>1.1574759000000001</c:v>
                </c:pt>
                <c:pt idx="1348">
                  <c:v>1.1580919999999999</c:v>
                </c:pt>
                <c:pt idx="1349">
                  <c:v>1.1579497000000001</c:v>
                </c:pt>
                <c:pt idx="1350">
                  <c:v>1.1570778000000002</c:v>
                </c:pt>
                <c:pt idx="1351">
                  <c:v>1.1554901</c:v>
                </c:pt>
                <c:pt idx="1352">
                  <c:v>1.1531901</c:v>
                </c:pt>
                <c:pt idx="1353">
                  <c:v>1.1501871000000001</c:v>
                </c:pt>
                <c:pt idx="1354">
                  <c:v>1.1465052</c:v>
                </c:pt>
                <c:pt idx="1355">
                  <c:v>1.1421957</c:v>
                </c:pt>
                <c:pt idx="1356">
                  <c:v>1.1373297</c:v>
                </c:pt>
                <c:pt idx="1357">
                  <c:v>1.1319843999999999</c:v>
                </c:pt>
                <c:pt idx="1358">
                  <c:v>1.1262430000000001</c:v>
                </c:pt>
                <c:pt idx="1359">
                  <c:v>1.1201894999999999</c:v>
                </c:pt>
                <c:pt idx="1360">
                  <c:v>1.1139066</c:v>
                </c:pt>
                <c:pt idx="1361">
                  <c:v>1.1074936</c:v>
                </c:pt>
                <c:pt idx="1362">
                  <c:v>1.1010585000000002</c:v>
                </c:pt>
                <c:pt idx="1363">
                  <c:v>1.0947095</c:v>
                </c:pt>
                <c:pt idx="1364">
                  <c:v>1.088554</c:v>
                </c:pt>
                <c:pt idx="1365">
                  <c:v>1.082678</c:v>
                </c:pt>
                <c:pt idx="1366">
                  <c:v>1.0771391000000001</c:v>
                </c:pt>
                <c:pt idx="1367">
                  <c:v>1.0719767</c:v>
                </c:pt>
                <c:pt idx="1368">
                  <c:v>1.0672166000000001</c:v>
                </c:pt>
                <c:pt idx="1369">
                  <c:v>1.0628820999999999</c:v>
                </c:pt>
                <c:pt idx="1370">
                  <c:v>1.0589982</c:v>
                </c:pt>
                <c:pt idx="1371">
                  <c:v>1.0555831</c:v>
                </c:pt>
                <c:pt idx="1372">
                  <c:v>1.0526351</c:v>
                </c:pt>
                <c:pt idx="1373">
                  <c:v>1.0501204</c:v>
                </c:pt>
                <c:pt idx="1374">
                  <c:v>1.0479729</c:v>
                </c:pt>
                <c:pt idx="1375">
                  <c:v>1.0461061</c:v>
                </c:pt>
                <c:pt idx="1376">
                  <c:v>1.0444336999999999</c:v>
                </c:pt>
                <c:pt idx="1377">
                  <c:v>1.0429024</c:v>
                </c:pt>
                <c:pt idx="1378">
                  <c:v>1.041501</c:v>
                </c:pt>
                <c:pt idx="1379">
                  <c:v>1.0402619</c:v>
                </c:pt>
                <c:pt idx="1380">
                  <c:v>1.0392366</c:v>
                </c:pt>
                <c:pt idx="1381">
                  <c:v>1.038476</c:v>
                </c:pt>
                <c:pt idx="1382">
                  <c:v>1.0380066999999999</c:v>
                </c:pt>
                <c:pt idx="1383">
                  <c:v>1.0378254999999998</c:v>
                </c:pt>
                <c:pt idx="1384">
                  <c:v>1.0379054999999999</c:v>
                </c:pt>
                <c:pt idx="1385">
                  <c:v>1.0382126</c:v>
                </c:pt>
                <c:pt idx="1386">
                  <c:v>1.0387203999999999</c:v>
                </c:pt>
                <c:pt idx="1387">
                  <c:v>1.0394068000000001</c:v>
                </c:pt>
                <c:pt idx="1388">
                  <c:v>1.0402466000000001</c:v>
                </c:pt>
                <c:pt idx="1389">
                  <c:v>1.041202</c:v>
                </c:pt>
                <c:pt idx="1390">
                  <c:v>1.0422117</c:v>
                </c:pt>
                <c:pt idx="1391">
                  <c:v>1.0432043</c:v>
                </c:pt>
                <c:pt idx="1392">
                  <c:v>1.0441208</c:v>
                </c:pt>
                <c:pt idx="1393">
                  <c:v>1.0449351999999998</c:v>
                </c:pt>
                <c:pt idx="1394">
                  <c:v>1.0456677999999999</c:v>
                </c:pt>
                <c:pt idx="1395">
                  <c:v>1.0463754999999999</c:v>
                </c:pt>
                <c:pt idx="1396">
                  <c:v>1.0471292999999999</c:v>
                </c:pt>
                <c:pt idx="1397">
                  <c:v>1.0479788000000001</c:v>
                </c:pt>
                <c:pt idx="1398">
                  <c:v>1.0489296000000001</c:v>
                </c:pt>
                <c:pt idx="1399">
                  <c:v>1.0499383</c:v>
                </c:pt>
                <c:pt idx="1400">
                  <c:v>1.0509378</c:v>
                </c:pt>
                <c:pt idx="1401">
                  <c:v>1.0518640000000001</c:v>
                </c:pt>
                <c:pt idx="1402">
                  <c:v>1.0526846999999999</c:v>
                </c:pt>
                <c:pt idx="1403">
                  <c:v>1.0534127</c:v>
                </c:pt>
                <c:pt idx="1404">
                  <c:v>1.0540946</c:v>
                </c:pt>
                <c:pt idx="1405">
                  <c:v>1.0547898999999998</c:v>
                </c:pt>
                <c:pt idx="1406">
                  <c:v>1.0555425000000001</c:v>
                </c:pt>
                <c:pt idx="1407">
                  <c:v>1.05637</c:v>
                </c:pt>
                <c:pt idx="1408">
                  <c:v>1.0572674</c:v>
                </c:pt>
                <c:pt idx="1409">
                  <c:v>1.0582224</c:v>
                </c:pt>
                <c:pt idx="1410">
                  <c:v>1.0592294</c:v>
                </c:pt>
                <c:pt idx="1411">
                  <c:v>1.0603012999999999</c:v>
                </c:pt>
                <c:pt idx="1412">
                  <c:v>1.0614569999999999</c:v>
                </c:pt>
                <c:pt idx="1413">
                  <c:v>1.0627123000000001</c:v>
                </c:pt>
                <c:pt idx="1414">
                  <c:v>1.0640589999999999</c:v>
                </c:pt>
                <c:pt idx="1415">
                  <c:v>1.0654645999999999</c:v>
                </c:pt>
                <c:pt idx="1416">
                  <c:v>1.0668727</c:v>
                </c:pt>
                <c:pt idx="1417">
                  <c:v>1.0682211000000001</c:v>
                </c:pt>
                <c:pt idx="1418">
                  <c:v>1.0694623999999999</c:v>
                </c:pt>
                <c:pt idx="1419">
                  <c:v>1.0705618000000001</c:v>
                </c:pt>
                <c:pt idx="1420">
                  <c:v>1.0715056999999999</c:v>
                </c:pt>
                <c:pt idx="1421">
                  <c:v>1.0722862</c:v>
                </c:pt>
                <c:pt idx="1422">
                  <c:v>1.0728965000000001</c:v>
                </c:pt>
                <c:pt idx="1423">
                  <c:v>1.0733293000000002</c:v>
                </c:pt>
                <c:pt idx="1424">
                  <c:v>1.0735787000000001</c:v>
                </c:pt>
                <c:pt idx="1425">
                  <c:v>1.0736457000000001</c:v>
                </c:pt>
                <c:pt idx="1426">
                  <c:v>1.0735389</c:v>
                </c:pt>
                <c:pt idx="1427">
                  <c:v>1.0732658000000002</c:v>
                </c:pt>
                <c:pt idx="1428">
                  <c:v>1.0728211000000001</c:v>
                </c:pt>
                <c:pt idx="1429">
                  <c:v>1.0721782</c:v>
                </c:pt>
                <c:pt idx="1430">
                  <c:v>1.0712893000000001</c:v>
                </c:pt>
                <c:pt idx="1431">
                  <c:v>1.0700967000000001</c:v>
                </c:pt>
                <c:pt idx="1432">
                  <c:v>1.0685560999999999</c:v>
                </c:pt>
                <c:pt idx="1433">
                  <c:v>1.0666521</c:v>
                </c:pt>
                <c:pt idx="1434">
                  <c:v>1.0644057999999998</c:v>
                </c:pt>
                <c:pt idx="1435">
                  <c:v>1.0618634999999998</c:v>
                </c:pt>
                <c:pt idx="1436">
                  <c:v>1.0590785999999999</c:v>
                </c:pt>
                <c:pt idx="1437">
                  <c:v>1.0560920999999999</c:v>
                </c:pt>
                <c:pt idx="1438">
                  <c:v>1.0529231000000001</c:v>
                </c:pt>
                <c:pt idx="1439">
                  <c:v>1.0495741000000001</c:v>
                </c:pt>
                <c:pt idx="1440">
                  <c:v>1.0460519000000001</c:v>
                </c:pt>
                <c:pt idx="1441">
                  <c:v>1.0423784999999999</c:v>
                </c:pt>
                <c:pt idx="1442">
                  <c:v>1.0386012999999998</c:v>
                </c:pt>
                <c:pt idx="1443">
                  <c:v>1.0347852</c:v>
                </c:pt>
                <c:pt idx="1444">
                  <c:v>1.0309838999999998</c:v>
                </c:pt>
                <c:pt idx="1445">
                  <c:v>1.0272270999999999</c:v>
                </c:pt>
                <c:pt idx="1446">
                  <c:v>1.0235061999999999</c:v>
                </c:pt>
                <c:pt idx="1447">
                  <c:v>1.0197812000000002</c:v>
                </c:pt>
                <c:pt idx="1448">
                  <c:v>1.0160027</c:v>
                </c:pt>
                <c:pt idx="1449">
                  <c:v>1.0121354</c:v>
                </c:pt>
                <c:pt idx="1450">
                  <c:v>1.0081807</c:v>
                </c:pt>
                <c:pt idx="1451">
                  <c:v>1.0041736000000001</c:v>
                </c:pt>
                <c:pt idx="1452">
                  <c:v>1.0001708</c:v>
                </c:pt>
                <c:pt idx="1453">
                  <c:v>0.9962242</c:v>
                </c:pt>
                <c:pt idx="1454">
                  <c:v>0.99237160000000002</c:v>
                </c:pt>
                <c:pt idx="1455">
                  <c:v>0.98862410000000001</c:v>
                </c:pt>
                <c:pt idx="1456">
                  <c:v>0.9849753</c:v>
                </c:pt>
                <c:pt idx="1457">
                  <c:v>0.98141499999999993</c:v>
                </c:pt>
                <c:pt idx="1458">
                  <c:v>0.97794150000000002</c:v>
                </c:pt>
                <c:pt idx="1459">
                  <c:v>0.97456410000000004</c:v>
                </c:pt>
                <c:pt idx="1460">
                  <c:v>0.97129639999999995</c:v>
                </c:pt>
                <c:pt idx="1461">
                  <c:v>0.96814599999999995</c:v>
                </c:pt>
                <c:pt idx="1462">
                  <c:v>0.96510570000000007</c:v>
                </c:pt>
                <c:pt idx="1463">
                  <c:v>0.96215479999999998</c:v>
                </c:pt>
                <c:pt idx="1464">
                  <c:v>0.95927119999999999</c:v>
                </c:pt>
                <c:pt idx="1465">
                  <c:v>0.9564414</c:v>
                </c:pt>
                <c:pt idx="1466">
                  <c:v>0.95366879999999998</c:v>
                </c:pt>
                <c:pt idx="1467">
                  <c:v>0.95096899999999995</c:v>
                </c:pt>
                <c:pt idx="1468">
                  <c:v>0.94836019999999999</c:v>
                </c:pt>
                <c:pt idx="1469">
                  <c:v>0.9458531</c:v>
                </c:pt>
                <c:pt idx="1470">
                  <c:v>0.94344260000000002</c:v>
                </c:pt>
                <c:pt idx="1471">
                  <c:v>0.94111549999999999</c:v>
                </c:pt>
                <c:pt idx="1472">
                  <c:v>0.93886420000000004</c:v>
                </c:pt>
                <c:pt idx="1473">
                  <c:v>0.93669800000000003</c:v>
                </c:pt>
                <c:pt idx="1474">
                  <c:v>0.93464959999999997</c:v>
                </c:pt>
                <c:pt idx="1475">
                  <c:v>0.93276369999999997</c:v>
                </c:pt>
                <c:pt idx="1476">
                  <c:v>0.93107099999999998</c:v>
                </c:pt>
                <c:pt idx="1477">
                  <c:v>0.92957440000000002</c:v>
                </c:pt>
                <c:pt idx="1478">
                  <c:v>0.92823270000000002</c:v>
                </c:pt>
                <c:pt idx="1479">
                  <c:v>0.9269733</c:v>
                </c:pt>
                <c:pt idx="1480">
                  <c:v>0.92570869999999994</c:v>
                </c:pt>
                <c:pt idx="1481">
                  <c:v>0.9243692</c:v>
                </c:pt>
                <c:pt idx="1482">
                  <c:v>0.92292590000000008</c:v>
                </c:pt>
                <c:pt idx="1483">
                  <c:v>0.92138900000000001</c:v>
                </c:pt>
                <c:pt idx="1484">
                  <c:v>0.91979499999999992</c:v>
                </c:pt>
                <c:pt idx="1485">
                  <c:v>0.91818359999999999</c:v>
                </c:pt>
                <c:pt idx="1486">
                  <c:v>0.91657980000000006</c:v>
                </c:pt>
                <c:pt idx="1487">
                  <c:v>0.91498750000000006</c:v>
                </c:pt>
                <c:pt idx="1488">
                  <c:v>0.9133985</c:v>
                </c:pt>
                <c:pt idx="1489">
                  <c:v>0.91181080000000003</c:v>
                </c:pt>
                <c:pt idx="1490">
                  <c:v>0.91024139999999998</c:v>
                </c:pt>
                <c:pt idx="1491">
                  <c:v>0.90872560000000002</c:v>
                </c:pt>
                <c:pt idx="1492">
                  <c:v>0.90730690000000003</c:v>
                </c:pt>
                <c:pt idx="1493">
                  <c:v>0.90601320000000007</c:v>
                </c:pt>
                <c:pt idx="1494">
                  <c:v>0.90484350000000002</c:v>
                </c:pt>
                <c:pt idx="1495">
                  <c:v>0.9037636</c:v>
                </c:pt>
                <c:pt idx="1496">
                  <c:v>0.90272219999999992</c:v>
                </c:pt>
                <c:pt idx="1497">
                  <c:v>0.9016689</c:v>
                </c:pt>
                <c:pt idx="1498">
                  <c:v>0.90057340000000008</c:v>
                </c:pt>
                <c:pt idx="1499">
                  <c:v>0.8994316</c:v>
                </c:pt>
                <c:pt idx="1500">
                  <c:v>0.89825770000000005</c:v>
                </c:pt>
                <c:pt idx="1501">
                  <c:v>0.89706770000000002</c:v>
                </c:pt>
                <c:pt idx="1502">
                  <c:v>0.89586279999999996</c:v>
                </c:pt>
                <c:pt idx="1503">
                  <c:v>0.89462960000000002</c:v>
                </c:pt>
                <c:pt idx="1504">
                  <c:v>0.89334469999999999</c:v>
                </c:pt>
                <c:pt idx="1505">
                  <c:v>0.89199709999999999</c:v>
                </c:pt>
                <c:pt idx="1506">
                  <c:v>0.89059660000000007</c:v>
                </c:pt>
                <c:pt idx="1507">
                  <c:v>0.88917789999999997</c:v>
                </c:pt>
                <c:pt idx="1508">
                  <c:v>0.88778329999999994</c:v>
                </c:pt>
                <c:pt idx="1509">
                  <c:v>0.88644679999999998</c:v>
                </c:pt>
                <c:pt idx="1510">
                  <c:v>0.88517249999999992</c:v>
                </c:pt>
                <c:pt idx="1511">
                  <c:v>0.88393169999999999</c:v>
                </c:pt>
                <c:pt idx="1512">
                  <c:v>0.88267169999999995</c:v>
                </c:pt>
                <c:pt idx="1513">
                  <c:v>0.88133860000000008</c:v>
                </c:pt>
                <c:pt idx="1514">
                  <c:v>0.87989910000000005</c:v>
                </c:pt>
                <c:pt idx="1515">
                  <c:v>0.87834999999999996</c:v>
                </c:pt>
                <c:pt idx="1516">
                  <c:v>0.87671529999999998</c:v>
                </c:pt>
                <c:pt idx="1517">
                  <c:v>0.87503149999999996</c:v>
                </c:pt>
                <c:pt idx="1518">
                  <c:v>0.87333539999999998</c:v>
                </c:pt>
                <c:pt idx="1519">
                  <c:v>0.87165190000000004</c:v>
                </c:pt>
                <c:pt idx="1520">
                  <c:v>0.86999950000000004</c:v>
                </c:pt>
                <c:pt idx="1521">
                  <c:v>0.86839440000000001</c:v>
                </c:pt>
                <c:pt idx="1522">
                  <c:v>0.86686269999999999</c:v>
                </c:pt>
                <c:pt idx="1523">
                  <c:v>0.86543419999999993</c:v>
                </c:pt>
                <c:pt idx="1524">
                  <c:v>0.86413870000000004</c:v>
                </c:pt>
                <c:pt idx="1525">
                  <c:v>0.86298509999999995</c:v>
                </c:pt>
                <c:pt idx="1526">
                  <c:v>0.86195430000000006</c:v>
                </c:pt>
                <c:pt idx="1527">
                  <c:v>0.86099809999999999</c:v>
                </c:pt>
                <c:pt idx="1528">
                  <c:v>0.86005710000000002</c:v>
                </c:pt>
                <c:pt idx="1529">
                  <c:v>0.85907920000000004</c:v>
                </c:pt>
                <c:pt idx="1530">
                  <c:v>0.85803950000000007</c:v>
                </c:pt>
                <c:pt idx="1531">
                  <c:v>0.85694769999999998</c:v>
                </c:pt>
                <c:pt idx="1532">
                  <c:v>0.85583900000000002</c:v>
                </c:pt>
                <c:pt idx="1533">
                  <c:v>0.85475570000000001</c:v>
                </c:pt>
                <c:pt idx="1534">
                  <c:v>0.85372619999999999</c:v>
                </c:pt>
                <c:pt idx="1535">
                  <c:v>0.85275429999999997</c:v>
                </c:pt>
                <c:pt idx="1536">
                  <c:v>0.851823</c:v>
                </c:pt>
                <c:pt idx="1537">
                  <c:v>0.85090789999999994</c:v>
                </c:pt>
                <c:pt idx="1538">
                  <c:v>0.84998839999999998</c:v>
                </c:pt>
                <c:pt idx="1539">
                  <c:v>0.84905929999999996</c:v>
                </c:pt>
                <c:pt idx="1540">
                  <c:v>0.84812670000000001</c:v>
                </c:pt>
                <c:pt idx="1541">
                  <c:v>0.84720139999999999</c:v>
                </c:pt>
                <c:pt idx="1542">
                  <c:v>0.84628619999999999</c:v>
                </c:pt>
                <c:pt idx="1543">
                  <c:v>0.84537360000000006</c:v>
                </c:pt>
                <c:pt idx="1544">
                  <c:v>0.84445210000000004</c:v>
                </c:pt>
                <c:pt idx="1545">
                  <c:v>0.84351660000000006</c:v>
                </c:pt>
                <c:pt idx="1546">
                  <c:v>0.84257470000000001</c:v>
                </c:pt>
                <c:pt idx="1547">
                  <c:v>0.8416515</c:v>
                </c:pt>
                <c:pt idx="1548">
                  <c:v>0.84077400000000002</c:v>
                </c:pt>
                <c:pt idx="1549">
                  <c:v>0.83996219999999999</c:v>
                </c:pt>
                <c:pt idx="1550">
                  <c:v>0.83921430000000008</c:v>
                </c:pt>
                <c:pt idx="1551">
                  <c:v>0.83850999999999998</c:v>
                </c:pt>
                <c:pt idx="1552">
                  <c:v>0.83781799999999995</c:v>
                </c:pt>
                <c:pt idx="1553">
                  <c:v>0.83711329999999995</c:v>
                </c:pt>
                <c:pt idx="1554">
                  <c:v>0.83639170000000007</c:v>
                </c:pt>
                <c:pt idx="1555">
                  <c:v>0.8356692</c:v>
                </c:pt>
                <c:pt idx="1556">
                  <c:v>0.83497510000000008</c:v>
                </c:pt>
                <c:pt idx="1557">
                  <c:v>0.83433179999999996</c:v>
                </c:pt>
                <c:pt idx="1558">
                  <c:v>0.83374309999999996</c:v>
                </c:pt>
                <c:pt idx="1559">
                  <c:v>0.83319009999999993</c:v>
                </c:pt>
                <c:pt idx="1560">
                  <c:v>0.83264249999999995</c:v>
                </c:pt>
                <c:pt idx="1561">
                  <c:v>0.8320729</c:v>
                </c:pt>
                <c:pt idx="1562">
                  <c:v>0.83147360000000003</c:v>
                </c:pt>
                <c:pt idx="1563">
                  <c:v>0.83085569999999997</c:v>
                </c:pt>
                <c:pt idx="1564">
                  <c:v>0.83024249999999999</c:v>
                </c:pt>
                <c:pt idx="1565">
                  <c:v>0.82965339999999999</c:v>
                </c:pt>
                <c:pt idx="1566">
                  <c:v>0.82908249999999994</c:v>
                </c:pt>
                <c:pt idx="1567">
                  <c:v>0.82850020000000002</c:v>
                </c:pt>
                <c:pt idx="1568">
                  <c:v>0.82785989999999998</c:v>
                </c:pt>
                <c:pt idx="1569">
                  <c:v>0.82712089999999994</c:v>
                </c:pt>
                <c:pt idx="1570">
                  <c:v>0.82626290000000002</c:v>
                </c:pt>
                <c:pt idx="1571">
                  <c:v>0.82529779999999997</c:v>
                </c:pt>
                <c:pt idx="1572">
                  <c:v>0.8242623</c:v>
                </c:pt>
                <c:pt idx="1573">
                  <c:v>0.82320700000000002</c:v>
                </c:pt>
                <c:pt idx="1574">
                  <c:v>0.82217490000000004</c:v>
                </c:pt>
                <c:pt idx="1575">
                  <c:v>0.82119410000000004</c:v>
                </c:pt>
                <c:pt idx="1576">
                  <c:v>0.82027600000000001</c:v>
                </c:pt>
                <c:pt idx="1577">
                  <c:v>0.81942510000000002</c:v>
                </c:pt>
                <c:pt idx="1578">
                  <c:v>0.81864380000000003</c:v>
                </c:pt>
                <c:pt idx="1579">
                  <c:v>0.81793870000000002</c:v>
                </c:pt>
                <c:pt idx="1580">
                  <c:v>0.8173127</c:v>
                </c:pt>
                <c:pt idx="1581">
                  <c:v>0.81676130000000002</c:v>
                </c:pt>
                <c:pt idx="1582">
                  <c:v>0.81626209999999999</c:v>
                </c:pt>
                <c:pt idx="1583">
                  <c:v>0.81578309999999998</c:v>
                </c:pt>
                <c:pt idx="1584">
                  <c:v>0.8152935</c:v>
                </c:pt>
                <c:pt idx="1585">
                  <c:v>0.81477519999999992</c:v>
                </c:pt>
                <c:pt idx="1586">
                  <c:v>0.81423519999999994</c:v>
                </c:pt>
                <c:pt idx="1587">
                  <c:v>0.81369780000000003</c:v>
                </c:pt>
                <c:pt idx="1588">
                  <c:v>0.81319129999999995</c:v>
                </c:pt>
                <c:pt idx="1589">
                  <c:v>0.8127297</c:v>
                </c:pt>
                <c:pt idx="1590">
                  <c:v>0.81230069999999999</c:v>
                </c:pt>
                <c:pt idx="1591">
                  <c:v>0.81186789999999998</c:v>
                </c:pt>
                <c:pt idx="1592">
                  <c:v>0.81138890000000008</c:v>
                </c:pt>
                <c:pt idx="1593">
                  <c:v>0.81083749999999999</c:v>
                </c:pt>
                <c:pt idx="1594">
                  <c:v>0.81021579999999993</c:v>
                </c:pt>
                <c:pt idx="1595">
                  <c:v>0.80955559999999993</c:v>
                </c:pt>
                <c:pt idx="1596">
                  <c:v>0.80890039999999996</c:v>
                </c:pt>
                <c:pt idx="1597">
                  <c:v>0.8082821</c:v>
                </c:pt>
                <c:pt idx="1598">
                  <c:v>0.80769809999999997</c:v>
                </c:pt>
                <c:pt idx="1599">
                  <c:v>0.80711329999999992</c:v>
                </c:pt>
                <c:pt idx="1600">
                  <c:v>0.80647170000000001</c:v>
                </c:pt>
                <c:pt idx="1601">
                  <c:v>0.80572969999999999</c:v>
                </c:pt>
                <c:pt idx="1602">
                  <c:v>0.80487639999999994</c:v>
                </c:pt>
                <c:pt idx="1603">
                  <c:v>0.80394089999999996</c:v>
                </c:pt>
                <c:pt idx="1604">
                  <c:v>0.80298040000000004</c:v>
                </c:pt>
                <c:pt idx="1605">
                  <c:v>0.80205879999999996</c:v>
                </c:pt>
                <c:pt idx="1606">
                  <c:v>0.80121310000000001</c:v>
                </c:pt>
                <c:pt idx="1607">
                  <c:v>0.80044359999999992</c:v>
                </c:pt>
                <c:pt idx="1608">
                  <c:v>0.79972069999999995</c:v>
                </c:pt>
                <c:pt idx="1609">
                  <c:v>0.79900250000000006</c:v>
                </c:pt>
                <c:pt idx="1610">
                  <c:v>0.79826560000000002</c:v>
                </c:pt>
                <c:pt idx="1611">
                  <c:v>0.79751689999999997</c:v>
                </c:pt>
                <c:pt idx="1612">
                  <c:v>0.79679100000000003</c:v>
                </c:pt>
                <c:pt idx="1613">
                  <c:v>0.79613580000000006</c:v>
                </c:pt>
                <c:pt idx="1614">
                  <c:v>0.79558780000000007</c:v>
                </c:pt>
                <c:pt idx="1615">
                  <c:v>0.79515629999999993</c:v>
                </c:pt>
                <c:pt idx="1616">
                  <c:v>0.79481920000000006</c:v>
                </c:pt>
                <c:pt idx="1617">
                  <c:v>0.7945354</c:v>
                </c:pt>
                <c:pt idx="1618">
                  <c:v>0.79426350000000001</c:v>
                </c:pt>
                <c:pt idx="1619">
                  <c:v>0.79397390000000001</c:v>
                </c:pt>
                <c:pt idx="1620">
                  <c:v>0.79364950000000001</c:v>
                </c:pt>
                <c:pt idx="1621">
                  <c:v>0.79328320000000008</c:v>
                </c:pt>
                <c:pt idx="1622">
                  <c:v>0.79286299999999998</c:v>
                </c:pt>
                <c:pt idx="1623">
                  <c:v>0.79237350000000006</c:v>
                </c:pt>
                <c:pt idx="1624">
                  <c:v>0.79179500000000003</c:v>
                </c:pt>
                <c:pt idx="1625">
                  <c:v>0.79112199999999999</c:v>
                </c:pt>
                <c:pt idx="1626">
                  <c:v>0.79037160000000006</c:v>
                </c:pt>
                <c:pt idx="1627">
                  <c:v>0.78958600000000001</c:v>
                </c:pt>
                <c:pt idx="1628">
                  <c:v>0.78884660000000006</c:v>
                </c:pt>
                <c:pt idx="1629">
                  <c:v>0.78817029999999999</c:v>
                </c:pt>
                <c:pt idx="1630">
                  <c:v>0.78758709999999998</c:v>
                </c:pt>
                <c:pt idx="1631">
                  <c:v>0.78711449999999994</c:v>
                </c:pt>
                <c:pt idx="1632">
                  <c:v>0.78674559999999993</c:v>
                </c:pt>
                <c:pt idx="1633">
                  <c:v>0.78646909999999992</c:v>
                </c:pt>
                <c:pt idx="1634">
                  <c:v>0.78626879999999999</c:v>
                </c:pt>
                <c:pt idx="1635">
                  <c:v>0.78613840000000001</c:v>
                </c:pt>
                <c:pt idx="1636">
                  <c:v>0.78607950000000004</c:v>
                </c:pt>
                <c:pt idx="1637">
                  <c:v>0.78609850000000003</c:v>
                </c:pt>
                <c:pt idx="1638">
                  <c:v>0.7862036</c:v>
                </c:pt>
                <c:pt idx="1639">
                  <c:v>0.78639539999999997</c:v>
                </c:pt>
                <c:pt idx="1640">
                  <c:v>0.78666689999999995</c:v>
                </c:pt>
                <c:pt idx="1641">
                  <c:v>0.7870125</c:v>
                </c:pt>
                <c:pt idx="1642">
                  <c:v>0.78742319999999999</c:v>
                </c:pt>
                <c:pt idx="1643">
                  <c:v>0.78789200000000004</c:v>
                </c:pt>
                <c:pt idx="1644">
                  <c:v>0.78841169999999994</c:v>
                </c:pt>
                <c:pt idx="1645">
                  <c:v>0.78896809999999995</c:v>
                </c:pt>
                <c:pt idx="1646">
                  <c:v>0.78954489999999999</c:v>
                </c:pt>
                <c:pt idx="1647">
                  <c:v>0.7901243</c:v>
                </c:pt>
                <c:pt idx="1648">
                  <c:v>0.79069469999999997</c:v>
                </c:pt>
                <c:pt idx="1649">
                  <c:v>0.79125880000000004</c:v>
                </c:pt>
                <c:pt idx="1650">
                  <c:v>0.79183270000000006</c:v>
                </c:pt>
                <c:pt idx="1651">
                  <c:v>0.79244460000000005</c:v>
                </c:pt>
                <c:pt idx="1652">
                  <c:v>0.79312050000000001</c:v>
                </c:pt>
                <c:pt idx="1653">
                  <c:v>0.7938731</c:v>
                </c:pt>
                <c:pt idx="1654">
                  <c:v>0.79469469999999998</c:v>
                </c:pt>
                <c:pt idx="1655">
                  <c:v>0.79555900000000002</c:v>
                </c:pt>
                <c:pt idx="1656">
                  <c:v>0.79643740000000007</c:v>
                </c:pt>
                <c:pt idx="1657">
                  <c:v>0.79730469999999998</c:v>
                </c:pt>
                <c:pt idx="1658">
                  <c:v>0.79815630000000004</c:v>
                </c:pt>
                <c:pt idx="1659">
                  <c:v>0.79900630000000006</c:v>
                </c:pt>
                <c:pt idx="1660">
                  <c:v>0.79987989999999998</c:v>
                </c:pt>
                <c:pt idx="1661">
                  <c:v>0.80080269999999998</c:v>
                </c:pt>
                <c:pt idx="1662">
                  <c:v>0.80178909999999992</c:v>
                </c:pt>
                <c:pt idx="1663">
                  <c:v>0.80284060000000002</c:v>
                </c:pt>
                <c:pt idx="1664">
                  <c:v>0.80395309999999998</c:v>
                </c:pt>
                <c:pt idx="1665">
                  <c:v>0.80512240000000002</c:v>
                </c:pt>
                <c:pt idx="1666">
                  <c:v>0.80635349999999995</c:v>
                </c:pt>
                <c:pt idx="1667">
                  <c:v>0.80765700000000007</c:v>
                </c:pt>
                <c:pt idx="1668">
                  <c:v>0.80903930000000002</c:v>
                </c:pt>
                <c:pt idx="1669">
                  <c:v>0.8104983</c:v>
                </c:pt>
                <c:pt idx="1670">
                  <c:v>0.81201060000000003</c:v>
                </c:pt>
                <c:pt idx="1671">
                  <c:v>0.81354409999999999</c:v>
                </c:pt>
                <c:pt idx="1672">
                  <c:v>0.81506060000000002</c:v>
                </c:pt>
                <c:pt idx="1673">
                  <c:v>0.81653179999999992</c:v>
                </c:pt>
                <c:pt idx="1674">
                  <c:v>0.8179535</c:v>
                </c:pt>
                <c:pt idx="1675">
                  <c:v>0.81933370000000005</c:v>
                </c:pt>
                <c:pt idx="1676">
                  <c:v>0.82068929999999995</c:v>
                </c:pt>
                <c:pt idx="1677">
                  <c:v>0.82203130000000002</c:v>
                </c:pt>
                <c:pt idx="1678">
                  <c:v>0.82335519999999995</c:v>
                </c:pt>
                <c:pt idx="1679">
                  <c:v>0.8246443</c:v>
                </c:pt>
                <c:pt idx="1680">
                  <c:v>0.82588130000000004</c:v>
                </c:pt>
                <c:pt idx="1681">
                  <c:v>0.82706039999999992</c:v>
                </c:pt>
                <c:pt idx="1682">
                  <c:v>0.82819739999999997</c:v>
                </c:pt>
                <c:pt idx="1683">
                  <c:v>0.82932479999999997</c:v>
                </c:pt>
                <c:pt idx="1684">
                  <c:v>0.83048220000000006</c:v>
                </c:pt>
                <c:pt idx="1685">
                  <c:v>0.83169589999999993</c:v>
                </c:pt>
                <c:pt idx="1686">
                  <c:v>0.83297109999999996</c:v>
                </c:pt>
                <c:pt idx="1687">
                  <c:v>0.83429280000000006</c:v>
                </c:pt>
                <c:pt idx="1688">
                  <c:v>0.83563239999999994</c:v>
                </c:pt>
                <c:pt idx="1689">
                  <c:v>0.83696890000000002</c:v>
                </c:pt>
                <c:pt idx="1690">
                  <c:v>0.83829529999999997</c:v>
                </c:pt>
                <c:pt idx="1691">
                  <c:v>0.83962080000000006</c:v>
                </c:pt>
                <c:pt idx="1692">
                  <c:v>0.84096330000000008</c:v>
                </c:pt>
                <c:pt idx="1693">
                  <c:v>0.84233160000000007</c:v>
                </c:pt>
                <c:pt idx="1694">
                  <c:v>0.84371770000000001</c:v>
                </c:pt>
                <c:pt idx="1695">
                  <c:v>0.84509790000000007</c:v>
                </c:pt>
                <c:pt idx="1696">
                  <c:v>0.84644249999999999</c:v>
                </c:pt>
                <c:pt idx="1697">
                  <c:v>0.84773539999999992</c:v>
                </c:pt>
                <c:pt idx="1698">
                  <c:v>0.84897630000000002</c:v>
                </c:pt>
                <c:pt idx="1699">
                  <c:v>0.8501862</c:v>
                </c:pt>
                <c:pt idx="1700">
                  <c:v>0.85138979999999997</c:v>
                </c:pt>
                <c:pt idx="1701">
                  <c:v>0.85260439999999993</c:v>
                </c:pt>
                <c:pt idx="1702">
                  <c:v>0.85382449999999999</c:v>
                </c:pt>
                <c:pt idx="1703">
                  <c:v>0.85502</c:v>
                </c:pt>
                <c:pt idx="1704">
                  <c:v>0.8561512</c:v>
                </c:pt>
                <c:pt idx="1705">
                  <c:v>0.85718319999999992</c:v>
                </c:pt>
                <c:pt idx="1706">
                  <c:v>0.85810389999999992</c:v>
                </c:pt>
                <c:pt idx="1707">
                  <c:v>0.85892839999999993</c:v>
                </c:pt>
                <c:pt idx="1708">
                  <c:v>0.85968610000000001</c:v>
                </c:pt>
                <c:pt idx="1709">
                  <c:v>0.86041239999999997</c:v>
                </c:pt>
                <c:pt idx="1710">
                  <c:v>0.86113360000000005</c:v>
                </c:pt>
                <c:pt idx="1711">
                  <c:v>0.86186279999999993</c:v>
                </c:pt>
                <c:pt idx="1712">
                  <c:v>0.86259799999999998</c:v>
                </c:pt>
                <c:pt idx="1713">
                  <c:v>0.86333660000000001</c:v>
                </c:pt>
                <c:pt idx="1714">
                  <c:v>0.86407900000000004</c:v>
                </c:pt>
                <c:pt idx="1715">
                  <c:v>0.86483109999999996</c:v>
                </c:pt>
                <c:pt idx="1716">
                  <c:v>0.86559889999999995</c:v>
                </c:pt>
                <c:pt idx="1717">
                  <c:v>0.86638029999999999</c:v>
                </c:pt>
                <c:pt idx="1718">
                  <c:v>0.86715910000000007</c:v>
                </c:pt>
                <c:pt idx="1719">
                  <c:v>0.86791079999999998</c:v>
                </c:pt>
                <c:pt idx="1720">
                  <c:v>0.86861290000000002</c:v>
                </c:pt>
                <c:pt idx="1721">
                  <c:v>0.86925370000000002</c:v>
                </c:pt>
                <c:pt idx="1722">
                  <c:v>0.86983980000000005</c:v>
                </c:pt>
                <c:pt idx="1723">
                  <c:v>0.87038820000000006</c:v>
                </c:pt>
                <c:pt idx="1724">
                  <c:v>0.87092229999999993</c:v>
                </c:pt>
                <c:pt idx="1725">
                  <c:v>0.87145289999999997</c:v>
                </c:pt>
                <c:pt idx="1726">
                  <c:v>0.87197340000000001</c:v>
                </c:pt>
                <c:pt idx="1727">
                  <c:v>0.87246380000000001</c:v>
                </c:pt>
                <c:pt idx="1728">
                  <c:v>0.87290080000000003</c:v>
                </c:pt>
                <c:pt idx="1729">
                  <c:v>0.87327730000000003</c:v>
                </c:pt>
                <c:pt idx="1730">
                  <c:v>0.8736022</c:v>
                </c:pt>
                <c:pt idx="1731">
                  <c:v>0.87390199999999996</c:v>
                </c:pt>
                <c:pt idx="1732">
                  <c:v>0.8742048</c:v>
                </c:pt>
                <c:pt idx="1733">
                  <c:v>0.87452200000000002</c:v>
                </c:pt>
                <c:pt idx="1734">
                  <c:v>0.87484430000000002</c:v>
                </c:pt>
                <c:pt idx="1735">
                  <c:v>0.875139</c:v>
                </c:pt>
                <c:pt idx="1736">
                  <c:v>0.87536180000000008</c:v>
                </c:pt>
                <c:pt idx="1737">
                  <c:v>0.87548249999999994</c:v>
                </c:pt>
                <c:pt idx="1738">
                  <c:v>0.87549049999999995</c:v>
                </c:pt>
                <c:pt idx="1739">
                  <c:v>0.87540119999999999</c:v>
                </c:pt>
                <c:pt idx="1740">
                  <c:v>0.87524489999999999</c:v>
                </c:pt>
                <c:pt idx="1741">
                  <c:v>0.87505089999999996</c:v>
                </c:pt>
                <c:pt idx="1742">
                  <c:v>0.87483709999999992</c:v>
                </c:pt>
                <c:pt idx="1743">
                  <c:v>0.87460329999999997</c:v>
                </c:pt>
                <c:pt idx="1744">
                  <c:v>0.87433689999999997</c:v>
                </c:pt>
                <c:pt idx="1745">
                  <c:v>0.87402819999999992</c:v>
                </c:pt>
                <c:pt idx="1746">
                  <c:v>0.87367419999999996</c:v>
                </c:pt>
                <c:pt idx="1747">
                  <c:v>0.87328499999999998</c:v>
                </c:pt>
                <c:pt idx="1748">
                  <c:v>0.87288049999999995</c:v>
                </c:pt>
                <c:pt idx="1749">
                  <c:v>0.87247859999999999</c:v>
                </c:pt>
                <c:pt idx="1750">
                  <c:v>0.87208989999999997</c:v>
                </c:pt>
                <c:pt idx="1751">
                  <c:v>0.87171379999999998</c:v>
                </c:pt>
                <c:pt idx="1752">
                  <c:v>0.87134660000000008</c:v>
                </c:pt>
                <c:pt idx="1753">
                  <c:v>0.87098330000000002</c:v>
                </c:pt>
                <c:pt idx="1754">
                  <c:v>0.87062539999999999</c:v>
                </c:pt>
                <c:pt idx="1755">
                  <c:v>0.87027809999999994</c:v>
                </c:pt>
                <c:pt idx="1756">
                  <c:v>0.86994400000000005</c:v>
                </c:pt>
                <c:pt idx="1757">
                  <c:v>0.86961869999999997</c:v>
                </c:pt>
                <c:pt idx="1758">
                  <c:v>0.86928460000000007</c:v>
                </c:pt>
                <c:pt idx="1759">
                  <c:v>0.86892079999999994</c:v>
                </c:pt>
                <c:pt idx="1760">
                  <c:v>0.86851089999999997</c:v>
                </c:pt>
                <c:pt idx="1761">
                  <c:v>0.86805179999999993</c:v>
                </c:pt>
                <c:pt idx="1762">
                  <c:v>0.86755800000000005</c:v>
                </c:pt>
                <c:pt idx="1763">
                  <c:v>0.86705239999999995</c:v>
                </c:pt>
                <c:pt idx="1764">
                  <c:v>0.8665581</c:v>
                </c:pt>
                <c:pt idx="1765">
                  <c:v>0.86608719999999995</c:v>
                </c:pt>
                <c:pt idx="1766">
                  <c:v>0.86563030000000007</c:v>
                </c:pt>
                <c:pt idx="1767">
                  <c:v>0.86516740000000003</c:v>
                </c:pt>
                <c:pt idx="1768">
                  <c:v>0.86467359999999993</c:v>
                </c:pt>
                <c:pt idx="1769">
                  <c:v>0.86413910000000005</c:v>
                </c:pt>
                <c:pt idx="1770">
                  <c:v>0.86357250000000008</c:v>
                </c:pt>
                <c:pt idx="1771">
                  <c:v>0.86299910000000002</c:v>
                </c:pt>
                <c:pt idx="1772">
                  <c:v>0.86245189999999994</c:v>
                </c:pt>
                <c:pt idx="1773">
                  <c:v>0.86195519999999992</c:v>
                </c:pt>
                <c:pt idx="1774">
                  <c:v>0.86151979999999995</c:v>
                </c:pt>
                <c:pt idx="1775">
                  <c:v>0.86113529999999994</c:v>
                </c:pt>
                <c:pt idx="1776">
                  <c:v>0.86078129999999997</c:v>
                </c:pt>
                <c:pt idx="1777">
                  <c:v>0.86043650000000005</c:v>
                </c:pt>
                <c:pt idx="1778">
                  <c:v>0.86009089999999999</c:v>
                </c:pt>
                <c:pt idx="1779">
                  <c:v>0.85974489999999992</c:v>
                </c:pt>
                <c:pt idx="1780">
                  <c:v>0.85940949999999994</c:v>
                </c:pt>
                <c:pt idx="1781">
                  <c:v>0.85909659999999999</c:v>
                </c:pt>
                <c:pt idx="1782">
                  <c:v>0.858815</c:v>
                </c:pt>
                <c:pt idx="1783">
                  <c:v>0.85856589999999999</c:v>
                </c:pt>
                <c:pt idx="1784">
                  <c:v>0.85834870000000008</c:v>
                </c:pt>
                <c:pt idx="1785">
                  <c:v>0.85815719999999995</c:v>
                </c:pt>
                <c:pt idx="1786">
                  <c:v>0.85798189999999996</c:v>
                </c:pt>
                <c:pt idx="1787">
                  <c:v>0.85780790000000007</c:v>
                </c:pt>
                <c:pt idx="1788">
                  <c:v>0.85760879999999995</c:v>
                </c:pt>
                <c:pt idx="1789">
                  <c:v>0.85734500000000002</c:v>
                </c:pt>
                <c:pt idx="1790">
                  <c:v>0.85696810000000001</c:v>
                </c:pt>
                <c:pt idx="1791">
                  <c:v>0.85643320000000001</c:v>
                </c:pt>
                <c:pt idx="1792">
                  <c:v>0.85571280000000005</c:v>
                </c:pt>
                <c:pt idx="1793">
                  <c:v>0.85480529999999999</c:v>
                </c:pt>
                <c:pt idx="1794">
                  <c:v>0.85373600000000005</c:v>
                </c:pt>
                <c:pt idx="1795">
                  <c:v>0.85254469999999993</c:v>
                </c:pt>
                <c:pt idx="1796">
                  <c:v>0.85126780000000002</c:v>
                </c:pt>
                <c:pt idx="1797">
                  <c:v>0.84993209999999997</c:v>
                </c:pt>
                <c:pt idx="1798">
                  <c:v>0.84854180000000001</c:v>
                </c:pt>
                <c:pt idx="1799">
                  <c:v>0.84709220000000007</c:v>
                </c:pt>
                <c:pt idx="1800">
                  <c:v>0.84557939999999998</c:v>
                </c:pt>
                <c:pt idx="1801">
                  <c:v>0.84401039999999994</c:v>
                </c:pt>
                <c:pt idx="1802">
                  <c:v>0.84241250000000001</c:v>
                </c:pt>
                <c:pt idx="1803">
                  <c:v>0.84082440000000003</c:v>
                </c:pt>
                <c:pt idx="1804">
                  <c:v>0.83928589999999992</c:v>
                </c:pt>
                <c:pt idx="1805">
                  <c:v>0.83782990000000002</c:v>
                </c:pt>
                <c:pt idx="1806">
                  <c:v>0.83647470000000002</c:v>
                </c:pt>
                <c:pt idx="1807">
                  <c:v>0.83522619999999992</c:v>
                </c:pt>
                <c:pt idx="1808">
                  <c:v>0.83408569999999993</c:v>
                </c:pt>
                <c:pt idx="1809">
                  <c:v>0.83304690000000003</c:v>
                </c:pt>
                <c:pt idx="1810">
                  <c:v>0.83210499999999998</c:v>
                </c:pt>
                <c:pt idx="1811">
                  <c:v>0.83124529999999996</c:v>
                </c:pt>
                <c:pt idx="1812">
                  <c:v>0.83044370000000001</c:v>
                </c:pt>
                <c:pt idx="1813">
                  <c:v>0.82966099999999998</c:v>
                </c:pt>
                <c:pt idx="1814">
                  <c:v>0.82885509999999996</c:v>
                </c:pt>
                <c:pt idx="1815">
                  <c:v>0.82799250000000002</c:v>
                </c:pt>
                <c:pt idx="1816">
                  <c:v>0.82706119999999994</c:v>
                </c:pt>
                <c:pt idx="1817">
                  <c:v>0.82607779999999997</c:v>
                </c:pt>
                <c:pt idx="1818">
                  <c:v>0.82507839999999999</c:v>
                </c:pt>
                <c:pt idx="1819">
                  <c:v>0.82410270000000008</c:v>
                </c:pt>
                <c:pt idx="1820">
                  <c:v>0.82317689999999999</c:v>
                </c:pt>
                <c:pt idx="1821">
                  <c:v>0.82229810000000003</c:v>
                </c:pt>
                <c:pt idx="1822">
                  <c:v>0.82144010000000001</c:v>
                </c:pt>
                <c:pt idx="1823">
                  <c:v>0.8205635</c:v>
                </c:pt>
                <c:pt idx="1824">
                  <c:v>0.81963940000000002</c:v>
                </c:pt>
                <c:pt idx="1825">
                  <c:v>0.81866499999999998</c:v>
                </c:pt>
                <c:pt idx="1826">
                  <c:v>0.81766340000000004</c:v>
                </c:pt>
                <c:pt idx="1827">
                  <c:v>0.81667540000000005</c:v>
                </c:pt>
                <c:pt idx="1828">
                  <c:v>0.81574029999999997</c:v>
                </c:pt>
                <c:pt idx="1829">
                  <c:v>0.81487339999999997</c:v>
                </c:pt>
                <c:pt idx="1830">
                  <c:v>0.81406449999999997</c:v>
                </c:pt>
                <c:pt idx="1831">
                  <c:v>0.81327550000000004</c:v>
                </c:pt>
                <c:pt idx="1832">
                  <c:v>0.81246119999999999</c:v>
                </c:pt>
                <c:pt idx="1833">
                  <c:v>0.81158620000000004</c:v>
                </c:pt>
                <c:pt idx="1834">
                  <c:v>0.81063249999999998</c:v>
                </c:pt>
                <c:pt idx="1835">
                  <c:v>0.80960809999999994</c:v>
                </c:pt>
                <c:pt idx="1836">
                  <c:v>0.80853160000000002</c:v>
                </c:pt>
                <c:pt idx="1837">
                  <c:v>0.80743680000000007</c:v>
                </c:pt>
                <c:pt idx="1838">
                  <c:v>0.80636109999999994</c:v>
                </c:pt>
                <c:pt idx="1839">
                  <c:v>0.80534260000000002</c:v>
                </c:pt>
                <c:pt idx="1840">
                  <c:v>0.80442829999999999</c:v>
                </c:pt>
                <c:pt idx="1841">
                  <c:v>0.8036605</c:v>
                </c:pt>
                <c:pt idx="1842">
                  <c:v>0.80307440000000008</c:v>
                </c:pt>
                <c:pt idx="1843">
                  <c:v>0.80268089999999992</c:v>
                </c:pt>
                <c:pt idx="1844">
                  <c:v>0.80245650000000002</c:v>
                </c:pt>
                <c:pt idx="1845">
                  <c:v>0.80234549999999993</c:v>
                </c:pt>
                <c:pt idx="1846">
                  <c:v>0.80227179999999998</c:v>
                </c:pt>
                <c:pt idx="1847">
                  <c:v>0.80216350000000003</c:v>
                </c:pt>
                <c:pt idx="1848">
                  <c:v>0.8019792</c:v>
                </c:pt>
                <c:pt idx="1849">
                  <c:v>0.80171789999999998</c:v>
                </c:pt>
                <c:pt idx="1850">
                  <c:v>0.80141719999999994</c:v>
                </c:pt>
                <c:pt idx="1851">
                  <c:v>0.80112760000000005</c:v>
                </c:pt>
                <c:pt idx="1852">
                  <c:v>0.80089250000000001</c:v>
                </c:pt>
                <c:pt idx="1853">
                  <c:v>0.8007261</c:v>
                </c:pt>
                <c:pt idx="1854">
                  <c:v>0.80060789999999993</c:v>
                </c:pt>
                <c:pt idx="1855">
                  <c:v>0.80050120000000002</c:v>
                </c:pt>
                <c:pt idx="1856">
                  <c:v>0.80037460000000005</c:v>
                </c:pt>
                <c:pt idx="1857">
                  <c:v>0.80021750000000003</c:v>
                </c:pt>
                <c:pt idx="1858">
                  <c:v>0.80004720000000007</c:v>
                </c:pt>
                <c:pt idx="1859">
                  <c:v>0.79989480000000002</c:v>
                </c:pt>
                <c:pt idx="1860">
                  <c:v>0.79978510000000003</c:v>
                </c:pt>
                <c:pt idx="1861">
                  <c:v>0.79972120000000002</c:v>
                </c:pt>
                <c:pt idx="1862">
                  <c:v>0.79968470000000003</c:v>
                </c:pt>
                <c:pt idx="1863">
                  <c:v>0.79964489999999999</c:v>
                </c:pt>
                <c:pt idx="1864">
                  <c:v>0.79957929999999999</c:v>
                </c:pt>
                <c:pt idx="1865">
                  <c:v>0.79949329999999996</c:v>
                </c:pt>
                <c:pt idx="1866">
                  <c:v>0.79941620000000002</c:v>
                </c:pt>
                <c:pt idx="1867">
                  <c:v>0.79939080000000007</c:v>
                </c:pt>
                <c:pt idx="1868">
                  <c:v>0.79944379999999993</c:v>
                </c:pt>
                <c:pt idx="1869">
                  <c:v>0.79957080000000003</c:v>
                </c:pt>
                <c:pt idx="1870">
                  <c:v>0.79973430000000001</c:v>
                </c:pt>
                <c:pt idx="1871">
                  <c:v>0.79988119999999996</c:v>
                </c:pt>
                <c:pt idx="1872">
                  <c:v>0.79996679999999998</c:v>
                </c:pt>
                <c:pt idx="1873">
                  <c:v>0.79997819999999997</c:v>
                </c:pt>
                <c:pt idx="1874">
                  <c:v>0.79993709999999996</c:v>
                </c:pt>
                <c:pt idx="1875">
                  <c:v>0.79989100000000002</c:v>
                </c:pt>
                <c:pt idx="1876">
                  <c:v>0.79988419999999993</c:v>
                </c:pt>
                <c:pt idx="1877">
                  <c:v>0.79993329999999996</c:v>
                </c:pt>
                <c:pt idx="1878">
                  <c:v>0.80002269999999998</c:v>
                </c:pt>
                <c:pt idx="1879">
                  <c:v>0.80011670000000001</c:v>
                </c:pt>
                <c:pt idx="1880">
                  <c:v>0.80018699999999998</c:v>
                </c:pt>
                <c:pt idx="1881">
                  <c:v>0.80023060000000001</c:v>
                </c:pt>
                <c:pt idx="1882">
                  <c:v>0.80027800000000004</c:v>
                </c:pt>
                <c:pt idx="1883">
                  <c:v>0.80037920000000007</c:v>
                </c:pt>
                <c:pt idx="1884">
                  <c:v>0.80057149999999999</c:v>
                </c:pt>
                <c:pt idx="1885">
                  <c:v>0.80085190000000006</c:v>
                </c:pt>
                <c:pt idx="1886">
                  <c:v>0.80116870000000007</c:v>
                </c:pt>
                <c:pt idx="1887">
                  <c:v>0.80142999999999998</c:v>
                </c:pt>
                <c:pt idx="1888">
                  <c:v>0.80154809999999999</c:v>
                </c:pt>
                <c:pt idx="1889">
                  <c:v>0.80146760000000006</c:v>
                </c:pt>
                <c:pt idx="1890">
                  <c:v>0.80119359999999995</c:v>
                </c:pt>
                <c:pt idx="1891">
                  <c:v>0.80078919999999998</c:v>
                </c:pt>
                <c:pt idx="1892">
                  <c:v>0.80035000000000001</c:v>
                </c:pt>
                <c:pt idx="1893">
                  <c:v>0.79997399999999996</c:v>
                </c:pt>
                <c:pt idx="1894">
                  <c:v>0.79972369999999993</c:v>
                </c:pt>
                <c:pt idx="1895">
                  <c:v>0.79961569999999993</c:v>
                </c:pt>
                <c:pt idx="1896">
                  <c:v>0.79961740000000003</c:v>
                </c:pt>
                <c:pt idx="1897">
                  <c:v>0.79967159999999993</c:v>
                </c:pt>
                <c:pt idx="1898">
                  <c:v>0.79971729999999996</c:v>
                </c:pt>
                <c:pt idx="1899">
                  <c:v>0.79970720000000006</c:v>
                </c:pt>
                <c:pt idx="1900">
                  <c:v>0.79961100000000007</c:v>
                </c:pt>
                <c:pt idx="1901">
                  <c:v>0.79941790000000001</c:v>
                </c:pt>
                <c:pt idx="1902">
                  <c:v>0.79913250000000002</c:v>
                </c:pt>
                <c:pt idx="1903">
                  <c:v>0.79878690000000008</c:v>
                </c:pt>
                <c:pt idx="1904">
                  <c:v>0.7984367</c:v>
                </c:pt>
                <c:pt idx="1905">
                  <c:v>0.79816559999999992</c:v>
                </c:pt>
                <c:pt idx="1906">
                  <c:v>0.79806820000000001</c:v>
                </c:pt>
                <c:pt idx="1907">
                  <c:v>0.79821940000000002</c:v>
                </c:pt>
                <c:pt idx="1908">
                  <c:v>0.79864760000000001</c:v>
                </c:pt>
                <c:pt idx="1909">
                  <c:v>0.79931459999999999</c:v>
                </c:pt>
                <c:pt idx="1910">
                  <c:v>0.80012260000000002</c:v>
                </c:pt>
                <c:pt idx="1911">
                  <c:v>0.80094379999999998</c:v>
                </c:pt>
                <c:pt idx="1912">
                  <c:v>0.80166369999999998</c:v>
                </c:pt>
                <c:pt idx="1913">
                  <c:v>0.80221680000000006</c:v>
                </c:pt>
                <c:pt idx="1914">
                  <c:v>0.80259750000000007</c:v>
                </c:pt>
                <c:pt idx="1915">
                  <c:v>0.80284739999999999</c:v>
                </c:pt>
                <c:pt idx="1916">
                  <c:v>0.80302570000000006</c:v>
                </c:pt>
                <c:pt idx="1917">
                  <c:v>0.8031701</c:v>
                </c:pt>
                <c:pt idx="1918">
                  <c:v>0.8032878</c:v>
                </c:pt>
                <c:pt idx="1919">
                  <c:v>0.80335089999999998</c:v>
                </c:pt>
                <c:pt idx="1920">
                  <c:v>0.80332760000000003</c:v>
                </c:pt>
                <c:pt idx="1921">
                  <c:v>0.80320360000000002</c:v>
                </c:pt>
                <c:pt idx="1922">
                  <c:v>0.80299730000000002</c:v>
                </c:pt>
                <c:pt idx="1923">
                  <c:v>0.80275760000000007</c:v>
                </c:pt>
                <c:pt idx="1924">
                  <c:v>0.80254080000000005</c:v>
                </c:pt>
                <c:pt idx="1925">
                  <c:v>0.80238959999999993</c:v>
                </c:pt>
                <c:pt idx="1926">
                  <c:v>0.80231799999999998</c:v>
                </c:pt>
                <c:pt idx="1927">
                  <c:v>0.80231000000000008</c:v>
                </c:pt>
                <c:pt idx="1928">
                  <c:v>0.80234000000000005</c:v>
                </c:pt>
                <c:pt idx="1929">
                  <c:v>0.80239300000000002</c:v>
                </c:pt>
                <c:pt idx="1930">
                  <c:v>0.80246960000000001</c:v>
                </c:pt>
                <c:pt idx="1931">
                  <c:v>0.80258399999999996</c:v>
                </c:pt>
                <c:pt idx="1932">
                  <c:v>0.80273939999999999</c:v>
                </c:pt>
                <c:pt idx="1933">
                  <c:v>0.80291390000000007</c:v>
                </c:pt>
                <c:pt idx="1934">
                  <c:v>0.80305110000000002</c:v>
                </c:pt>
                <c:pt idx="1935">
                  <c:v>0.80307780000000006</c:v>
                </c:pt>
                <c:pt idx="1936">
                  <c:v>0.80292619999999992</c:v>
                </c:pt>
                <c:pt idx="1937">
                  <c:v>0.80256110000000003</c:v>
                </c:pt>
                <c:pt idx="1938">
                  <c:v>0.80198809999999998</c:v>
                </c:pt>
                <c:pt idx="1939">
                  <c:v>0.80124149999999994</c:v>
                </c:pt>
                <c:pt idx="1940">
                  <c:v>0.80035719999999999</c:v>
                </c:pt>
                <c:pt idx="1941">
                  <c:v>0.79934550000000004</c:v>
                </c:pt>
                <c:pt idx="1942">
                  <c:v>0.79818809999999996</c:v>
                </c:pt>
                <c:pt idx="1943">
                  <c:v>0.79685410000000001</c:v>
                </c:pt>
                <c:pt idx="1944">
                  <c:v>0.79533670000000001</c:v>
                </c:pt>
                <c:pt idx="1945">
                  <c:v>0.79369060000000002</c:v>
                </c:pt>
                <c:pt idx="1946">
                  <c:v>0.79206219999999994</c:v>
                </c:pt>
                <c:pt idx="1947">
                  <c:v>0.7906782</c:v>
                </c:pt>
                <c:pt idx="1948">
                  <c:v>0.78980709999999998</c:v>
                </c:pt>
                <c:pt idx="1949">
                  <c:v>0.78967500000000002</c:v>
                </c:pt>
                <c:pt idx="1950">
                  <c:v>0.79037760000000001</c:v>
                </c:pt>
                <c:pt idx="1951">
                  <c:v>0.79182550000000007</c:v>
                </c:pt>
                <c:pt idx="1952">
                  <c:v>0.79377359999999997</c:v>
                </c:pt>
                <c:pt idx="1953">
                  <c:v>0.79590119999999998</c:v>
                </c:pt>
                <c:pt idx="1954">
                  <c:v>0.79791869999999998</c:v>
                </c:pt>
                <c:pt idx="1955">
                  <c:v>0.7996318</c:v>
                </c:pt>
                <c:pt idx="1956">
                  <c:v>0.80095899999999998</c:v>
                </c:pt>
                <c:pt idx="1957">
                  <c:v>0.80190600000000001</c:v>
                </c:pt>
                <c:pt idx="1958">
                  <c:v>0.80251790000000001</c:v>
                </c:pt>
                <c:pt idx="1959">
                  <c:v>0.80286729999999995</c:v>
                </c:pt>
                <c:pt idx="1960">
                  <c:v>0.80302950000000006</c:v>
                </c:pt>
                <c:pt idx="1961">
                  <c:v>0.80307859999999998</c:v>
                </c:pt>
                <c:pt idx="1962">
                  <c:v>0.80307729999999999</c:v>
                </c:pt>
                <c:pt idx="1963">
                  <c:v>0.80307060000000008</c:v>
                </c:pt>
                <c:pt idx="1964">
                  <c:v>0.80308029999999997</c:v>
                </c:pt>
                <c:pt idx="1965">
                  <c:v>0.80310400000000004</c:v>
                </c:pt>
                <c:pt idx="1966">
                  <c:v>0.80312990000000006</c:v>
                </c:pt>
                <c:pt idx="1967">
                  <c:v>0.80315150000000002</c:v>
                </c:pt>
                <c:pt idx="1968">
                  <c:v>0.80318279999999997</c:v>
                </c:pt>
                <c:pt idx="1969">
                  <c:v>0.80326619999999993</c:v>
                </c:pt>
                <c:pt idx="1970">
                  <c:v>0.8034538</c:v>
                </c:pt>
                <c:pt idx="1971">
                  <c:v>0.80378709999999998</c:v>
                </c:pt>
                <c:pt idx="1972">
                  <c:v>0.80426360000000008</c:v>
                </c:pt>
                <c:pt idx="1973">
                  <c:v>0.80482769999999992</c:v>
                </c:pt>
                <c:pt idx="1974">
                  <c:v>0.80538120000000002</c:v>
                </c:pt>
                <c:pt idx="1975">
                  <c:v>0.80581910000000001</c:v>
                </c:pt>
                <c:pt idx="1976">
                  <c:v>0.80607910000000005</c:v>
                </c:pt>
                <c:pt idx="1977">
                  <c:v>0.80616759999999998</c:v>
                </c:pt>
                <c:pt idx="1978">
                  <c:v>0.806168</c:v>
                </c:pt>
                <c:pt idx="1979">
                  <c:v>0.80620570000000003</c:v>
                </c:pt>
                <c:pt idx="1980">
                  <c:v>0.80640430000000007</c:v>
                </c:pt>
                <c:pt idx="1981">
                  <c:v>0.80683290000000008</c:v>
                </c:pt>
                <c:pt idx="1982">
                  <c:v>0.80748299999999995</c:v>
                </c:pt>
                <c:pt idx="1983">
                  <c:v>0.80827190000000004</c:v>
                </c:pt>
                <c:pt idx="1984">
                  <c:v>0.80909059999999999</c:v>
                </c:pt>
                <c:pt idx="1985">
                  <c:v>0.80983720000000003</c:v>
                </c:pt>
                <c:pt idx="1986">
                  <c:v>0.81045129999999999</c:v>
                </c:pt>
                <c:pt idx="1987">
                  <c:v>0.81090989999999996</c:v>
                </c:pt>
                <c:pt idx="1988">
                  <c:v>0.81120799999999993</c:v>
                </c:pt>
                <c:pt idx="1989">
                  <c:v>0.8113321</c:v>
                </c:pt>
                <c:pt idx="1990">
                  <c:v>0.81124109999999994</c:v>
                </c:pt>
                <c:pt idx="1991">
                  <c:v>0.81090020000000007</c:v>
                </c:pt>
                <c:pt idx="1992">
                  <c:v>0.81031189999999997</c:v>
                </c:pt>
                <c:pt idx="1993">
                  <c:v>0.80955559999999993</c:v>
                </c:pt>
                <c:pt idx="1994">
                  <c:v>0.80882889999999996</c:v>
                </c:pt>
                <c:pt idx="1995">
                  <c:v>0.80843200000000004</c:v>
                </c:pt>
                <c:pt idx="1996">
                  <c:v>0.80870900000000001</c:v>
                </c:pt>
                <c:pt idx="1997">
                  <c:v>0.80993709999999997</c:v>
                </c:pt>
                <c:pt idx="1998">
                  <c:v>0.81219229999999998</c:v>
                </c:pt>
                <c:pt idx="1999">
                  <c:v>0.8152973</c:v>
                </c:pt>
                <c:pt idx="2000">
                  <c:v>0.81883479999999997</c:v>
                </c:pt>
                <c:pt idx="2001">
                  <c:v>0.82233800000000001</c:v>
                </c:pt>
                <c:pt idx="2002">
                  <c:v>0.82544980000000001</c:v>
                </c:pt>
                <c:pt idx="2003">
                  <c:v>0.82801279999999999</c:v>
                </c:pt>
                <c:pt idx="2004">
                  <c:v>0.83004809999999996</c:v>
                </c:pt>
                <c:pt idx="2005">
                  <c:v>0.83167180000000007</c:v>
                </c:pt>
                <c:pt idx="2006">
                  <c:v>0.83305960000000001</c:v>
                </c:pt>
                <c:pt idx="2007">
                  <c:v>0.83437879999999998</c:v>
                </c:pt>
                <c:pt idx="2008">
                  <c:v>0.83578520000000001</c:v>
                </c:pt>
                <c:pt idx="2009">
                  <c:v>0.83739450000000004</c:v>
                </c:pt>
                <c:pt idx="2010">
                  <c:v>0.83926420000000002</c:v>
                </c:pt>
                <c:pt idx="2011">
                  <c:v>0.84137070000000003</c:v>
                </c:pt>
                <c:pt idx="2012">
                  <c:v>0.84358730000000004</c:v>
                </c:pt>
                <c:pt idx="2013">
                  <c:v>0.84572639999999999</c:v>
                </c:pt>
                <c:pt idx="2014">
                  <c:v>0.84758169999999999</c:v>
                </c:pt>
                <c:pt idx="2015">
                  <c:v>0.84899449999999999</c:v>
                </c:pt>
                <c:pt idx="2016">
                  <c:v>0.849908</c:v>
                </c:pt>
                <c:pt idx="2017">
                  <c:v>0.85040559999999998</c:v>
                </c:pt>
                <c:pt idx="2018">
                  <c:v>0.8507207</c:v>
                </c:pt>
                <c:pt idx="2019">
                  <c:v>0.85118899999999997</c:v>
                </c:pt>
                <c:pt idx="2020">
                  <c:v>0.85219230000000001</c:v>
                </c:pt>
                <c:pt idx="2021">
                  <c:v>0.85401879999999997</c:v>
                </c:pt>
                <c:pt idx="2022">
                  <c:v>0.85676010000000002</c:v>
                </c:pt>
                <c:pt idx="2023">
                  <c:v>0.86022010000000004</c:v>
                </c:pt>
                <c:pt idx="2024">
                  <c:v>0.86400999999999994</c:v>
                </c:pt>
                <c:pt idx="2025">
                  <c:v>0.86773290000000003</c:v>
                </c:pt>
                <c:pt idx="2026">
                  <c:v>0.87113020000000008</c:v>
                </c:pt>
                <c:pt idx="2027">
                  <c:v>0.87414380000000003</c:v>
                </c:pt>
                <c:pt idx="2028">
                  <c:v>0.87683770000000005</c:v>
                </c:pt>
                <c:pt idx="2029">
                  <c:v>0.87934390000000007</c:v>
                </c:pt>
                <c:pt idx="2030">
                  <c:v>0.88177269999999996</c:v>
                </c:pt>
                <c:pt idx="2031">
                  <c:v>0.88420650000000001</c:v>
                </c:pt>
                <c:pt idx="2032">
                  <c:v>0.88671659999999997</c:v>
                </c:pt>
                <c:pt idx="2033">
                  <c:v>0.88939900000000005</c:v>
                </c:pt>
                <c:pt idx="2034">
                  <c:v>0.89238799999999996</c:v>
                </c:pt>
                <c:pt idx="2035">
                  <c:v>0.89583100000000004</c:v>
                </c:pt>
                <c:pt idx="2036">
                  <c:v>0.8998157</c:v>
                </c:pt>
                <c:pt idx="2037">
                  <c:v>0.90428779999999997</c:v>
                </c:pt>
                <c:pt idx="2038">
                  <c:v>0.90900300000000001</c:v>
                </c:pt>
                <c:pt idx="2039">
                  <c:v>0.91355690000000001</c:v>
                </c:pt>
                <c:pt idx="2040">
                  <c:v>0.91748570000000007</c:v>
                </c:pt>
                <c:pt idx="2041">
                  <c:v>0.92036420000000008</c:v>
                </c:pt>
                <c:pt idx="2042">
                  <c:v>0.92196199999999995</c:v>
                </c:pt>
                <c:pt idx="2043">
                  <c:v>0.92225590000000002</c:v>
                </c:pt>
                <c:pt idx="2044">
                  <c:v>0.92142250000000003</c:v>
                </c:pt>
                <c:pt idx="2045">
                  <c:v>0.91974540000000005</c:v>
                </c:pt>
                <c:pt idx="2046">
                  <c:v>0.91759579999999996</c:v>
                </c:pt>
                <c:pt idx="2047">
                  <c:v>0.91538469999999994</c:v>
                </c:pt>
                <c:pt idx="2048">
                  <c:v>0.91345989999999999</c:v>
                </c:pt>
                <c:pt idx="2049">
                  <c:v>0.91202720000000004</c:v>
                </c:pt>
                <c:pt idx="2050">
                  <c:v>0.91107990000000005</c:v>
                </c:pt>
                <c:pt idx="2051">
                  <c:v>0.91046280000000002</c:v>
                </c:pt>
                <c:pt idx="2052">
                  <c:v>0.90996480000000002</c:v>
                </c:pt>
                <c:pt idx="2053">
                  <c:v>0.90942780000000001</c:v>
                </c:pt>
                <c:pt idx="2054">
                  <c:v>0.90879599999999994</c:v>
                </c:pt>
                <c:pt idx="2055">
                  <c:v>0.90809800000000007</c:v>
                </c:pt>
                <c:pt idx="2056">
                  <c:v>0.9074217</c:v>
                </c:pt>
                <c:pt idx="2057">
                  <c:v>0.90686350000000004</c:v>
                </c:pt>
                <c:pt idx="2058">
                  <c:v>0.90652090000000007</c:v>
                </c:pt>
                <c:pt idx="2059">
                  <c:v>0.90645189999999998</c:v>
                </c:pt>
                <c:pt idx="2060">
                  <c:v>0.90663819999999995</c:v>
                </c:pt>
                <c:pt idx="2061">
                  <c:v>0.90704610000000008</c:v>
                </c:pt>
                <c:pt idx="2062">
                  <c:v>0.90763769999999999</c:v>
                </c:pt>
                <c:pt idx="2063">
                  <c:v>0.90841400000000005</c:v>
                </c:pt>
                <c:pt idx="2064">
                  <c:v>0.90935919999999992</c:v>
                </c:pt>
                <c:pt idx="2065">
                  <c:v>0.91041079999999996</c:v>
                </c:pt>
                <c:pt idx="2066">
                  <c:v>0.91147580000000006</c:v>
                </c:pt>
                <c:pt idx="2067">
                  <c:v>0.912466</c:v>
                </c:pt>
                <c:pt idx="2068">
                  <c:v>0.91341080000000008</c:v>
                </c:pt>
                <c:pt idx="2069">
                  <c:v>0.91445169999999998</c:v>
                </c:pt>
                <c:pt idx="2070">
                  <c:v>0.91580909999999993</c:v>
                </c:pt>
                <c:pt idx="2071">
                  <c:v>0.91766009999999998</c:v>
                </c:pt>
                <c:pt idx="2072">
                  <c:v>0.92008889999999999</c:v>
                </c:pt>
                <c:pt idx="2073">
                  <c:v>0.92301440000000001</c:v>
                </c:pt>
                <c:pt idx="2074">
                  <c:v>0.92618089999999997</c:v>
                </c:pt>
                <c:pt idx="2075">
                  <c:v>0.92917249999999996</c:v>
                </c:pt>
                <c:pt idx="2076">
                  <c:v>0.93153050000000004</c:v>
                </c:pt>
                <c:pt idx="2077">
                  <c:v>0.93294670000000002</c:v>
                </c:pt>
                <c:pt idx="2078">
                  <c:v>0.93332189999999993</c:v>
                </c:pt>
                <c:pt idx="2079">
                  <c:v>0.93277389999999993</c:v>
                </c:pt>
                <c:pt idx="2080">
                  <c:v>0.93151359999999994</c:v>
                </c:pt>
                <c:pt idx="2081">
                  <c:v>0.92981540000000007</c:v>
                </c:pt>
                <c:pt idx="2082">
                  <c:v>0.92797229999999997</c:v>
                </c:pt>
                <c:pt idx="2083">
                  <c:v>0.92626520000000001</c:v>
                </c:pt>
                <c:pt idx="2084">
                  <c:v>0.92493920000000007</c:v>
                </c:pt>
                <c:pt idx="2085">
                  <c:v>0.92412439999999996</c:v>
                </c:pt>
                <c:pt idx="2086">
                  <c:v>0.92379450000000007</c:v>
                </c:pt>
                <c:pt idx="2087">
                  <c:v>0.92374659999999997</c:v>
                </c:pt>
                <c:pt idx="2088">
                  <c:v>0.92369879999999993</c:v>
                </c:pt>
                <c:pt idx="2089">
                  <c:v>0.92340449999999996</c:v>
                </c:pt>
                <c:pt idx="2090">
                  <c:v>0.92272599999999994</c:v>
                </c:pt>
                <c:pt idx="2091">
                  <c:v>0.92164950000000001</c:v>
                </c:pt>
                <c:pt idx="2092">
                  <c:v>0.92023460000000001</c:v>
                </c:pt>
                <c:pt idx="2093">
                  <c:v>0.91858289999999998</c:v>
                </c:pt>
                <c:pt idx="2094">
                  <c:v>0.91678349999999997</c:v>
                </c:pt>
                <c:pt idx="2095">
                  <c:v>0.91490870000000002</c:v>
                </c:pt>
                <c:pt idx="2096">
                  <c:v>0.91302250000000007</c:v>
                </c:pt>
                <c:pt idx="2097">
                  <c:v>0.91119550000000005</c:v>
                </c:pt>
                <c:pt idx="2098">
                  <c:v>0.90950189999999997</c:v>
                </c:pt>
                <c:pt idx="2099">
                  <c:v>0.90799640000000004</c:v>
                </c:pt>
                <c:pt idx="2100">
                  <c:v>0.90668400000000005</c:v>
                </c:pt>
                <c:pt idx="2101">
                  <c:v>0.90548629999999997</c:v>
                </c:pt>
                <c:pt idx="2102">
                  <c:v>0.90423790000000004</c:v>
                </c:pt>
                <c:pt idx="2103">
                  <c:v>0.90270739999999994</c:v>
                </c:pt>
                <c:pt idx="2104">
                  <c:v>0.90066740000000001</c:v>
                </c:pt>
                <c:pt idx="2105">
                  <c:v>0.89796589999999998</c:v>
                </c:pt>
                <c:pt idx="2106">
                  <c:v>0.89461389999999996</c:v>
                </c:pt>
                <c:pt idx="2107">
                  <c:v>0.89080969999999993</c:v>
                </c:pt>
                <c:pt idx="2108">
                  <c:v>0.88692029999999999</c:v>
                </c:pt>
                <c:pt idx="2109">
                  <c:v>0.88337939999999993</c:v>
                </c:pt>
                <c:pt idx="2110">
                  <c:v>0.88062289999999999</c:v>
                </c:pt>
                <c:pt idx="2111">
                  <c:v>0.87903480000000001</c:v>
                </c:pt>
                <c:pt idx="2112">
                  <c:v>0.87886880000000001</c:v>
                </c:pt>
                <c:pt idx="2113">
                  <c:v>0.88025019999999998</c:v>
                </c:pt>
                <c:pt idx="2114">
                  <c:v>0.88299490000000003</c:v>
                </c:pt>
                <c:pt idx="2115">
                  <c:v>0.88647690000000001</c:v>
                </c:pt>
                <c:pt idx="2116">
                  <c:v>0.88953539999999998</c:v>
                </c:pt>
                <c:pt idx="2117">
                  <c:v>0.89091680000000006</c:v>
                </c:pt>
                <c:pt idx="2118">
                  <c:v>0.8899051</c:v>
                </c:pt>
                <c:pt idx="2119">
                  <c:v>0.88659160000000004</c:v>
                </c:pt>
                <c:pt idx="2120">
                  <c:v>0.88179220000000003</c:v>
                </c:pt>
                <c:pt idx="2121">
                  <c:v>0.87657640000000003</c:v>
                </c:pt>
                <c:pt idx="2122">
                  <c:v>0.87196030000000002</c:v>
                </c:pt>
                <c:pt idx="2123">
                  <c:v>0.86860150000000003</c:v>
                </c:pt>
                <c:pt idx="2124">
                  <c:v>0.86673259999999996</c:v>
                </c:pt>
                <c:pt idx="2125">
                  <c:v>0.86619859999999993</c:v>
                </c:pt>
                <c:pt idx="2126">
                  <c:v>0.86652470000000004</c:v>
                </c:pt>
                <c:pt idx="2127">
                  <c:v>0.86711249999999995</c:v>
                </c:pt>
                <c:pt idx="2128">
                  <c:v>0.8674077</c:v>
                </c:pt>
                <c:pt idx="2129">
                  <c:v>0.86712769999999995</c:v>
                </c:pt>
                <c:pt idx="2130">
                  <c:v>0.86625829999999993</c:v>
                </c:pt>
                <c:pt idx="2131">
                  <c:v>0.8649654</c:v>
                </c:pt>
                <c:pt idx="2132">
                  <c:v>0.86342560000000002</c:v>
                </c:pt>
                <c:pt idx="2133">
                  <c:v>0.86177860000000006</c:v>
                </c:pt>
                <c:pt idx="2134">
                  <c:v>0.86015660000000005</c:v>
                </c:pt>
                <c:pt idx="2135">
                  <c:v>0.85871839999999999</c:v>
                </c:pt>
                <c:pt idx="2136">
                  <c:v>0.85764309999999999</c:v>
                </c:pt>
                <c:pt idx="2137">
                  <c:v>0.85706210000000005</c:v>
                </c:pt>
                <c:pt idx="2138">
                  <c:v>0.85699180000000008</c:v>
                </c:pt>
                <c:pt idx="2139">
                  <c:v>0.85726919999999995</c:v>
                </c:pt>
                <c:pt idx="2140">
                  <c:v>0.85756480000000002</c:v>
                </c:pt>
                <c:pt idx="2141">
                  <c:v>0.85750970000000004</c:v>
                </c:pt>
                <c:pt idx="2142">
                  <c:v>0.85683130000000007</c:v>
                </c:pt>
                <c:pt idx="2143">
                  <c:v>0.85551339999999998</c:v>
                </c:pt>
                <c:pt idx="2144">
                  <c:v>0.85385200000000006</c:v>
                </c:pt>
                <c:pt idx="2145">
                  <c:v>0.85237950000000007</c:v>
                </c:pt>
                <c:pt idx="2146">
                  <c:v>0.85167729999999997</c:v>
                </c:pt>
                <c:pt idx="2147">
                  <c:v>0.85208430000000002</c:v>
                </c:pt>
                <c:pt idx="2148">
                  <c:v>0.8537131</c:v>
                </c:pt>
                <c:pt idx="2149">
                  <c:v>0.85642600000000002</c:v>
                </c:pt>
                <c:pt idx="2150">
                  <c:v>0.85996509999999993</c:v>
                </c:pt>
                <c:pt idx="2151">
                  <c:v>0.86386049999999992</c:v>
                </c:pt>
                <c:pt idx="2152">
                  <c:v>0.86735980000000001</c:v>
                </c:pt>
                <c:pt idx="2153">
                  <c:v>0.86964970000000008</c:v>
                </c:pt>
                <c:pt idx="2154">
                  <c:v>0.8701854</c:v>
                </c:pt>
                <c:pt idx="2155">
                  <c:v>0.86912109999999998</c:v>
                </c:pt>
                <c:pt idx="2156">
                  <c:v>0.86713879999999999</c:v>
                </c:pt>
                <c:pt idx="2157">
                  <c:v>0.86509330000000006</c:v>
                </c:pt>
                <c:pt idx="2158">
                  <c:v>0.86357930000000005</c:v>
                </c:pt>
                <c:pt idx="2159">
                  <c:v>0.86279240000000001</c:v>
                </c:pt>
                <c:pt idx="2160">
                  <c:v>0.86263449999999997</c:v>
                </c:pt>
                <c:pt idx="2161">
                  <c:v>0.86286229999999997</c:v>
                </c:pt>
                <c:pt idx="2162">
                  <c:v>0.86325950000000007</c:v>
                </c:pt>
                <c:pt idx="2163">
                  <c:v>0.86369150000000006</c:v>
                </c:pt>
                <c:pt idx="2164">
                  <c:v>0.86409550000000002</c:v>
                </c:pt>
                <c:pt idx="2165">
                  <c:v>0.86440969999999995</c:v>
                </c:pt>
                <c:pt idx="2166">
                  <c:v>0.86452370000000001</c:v>
                </c:pt>
                <c:pt idx="2167">
                  <c:v>0.8643132</c:v>
                </c:pt>
                <c:pt idx="2168">
                  <c:v>0.86370550000000001</c:v>
                </c:pt>
                <c:pt idx="2169">
                  <c:v>0.86275900000000005</c:v>
                </c:pt>
                <c:pt idx="2170">
                  <c:v>0.86166969999999998</c:v>
                </c:pt>
                <c:pt idx="2171">
                  <c:v>0.86074270000000008</c:v>
                </c:pt>
                <c:pt idx="2172">
                  <c:v>0.86029080000000002</c:v>
                </c:pt>
                <c:pt idx="2173">
                  <c:v>0.86050599999999999</c:v>
                </c:pt>
                <c:pt idx="2174">
                  <c:v>0.86137580000000002</c:v>
                </c:pt>
                <c:pt idx="2175">
                  <c:v>0.86264289999999999</c:v>
                </c:pt>
                <c:pt idx="2176">
                  <c:v>0.8639346</c:v>
                </c:pt>
                <c:pt idx="2177">
                  <c:v>0.86489419999999995</c:v>
                </c:pt>
                <c:pt idx="2178">
                  <c:v>0.86536769999999996</c:v>
                </c:pt>
                <c:pt idx="2179">
                  <c:v>0.865402</c:v>
                </c:pt>
                <c:pt idx="2180">
                  <c:v>0.86513139999999999</c:v>
                </c:pt>
                <c:pt idx="2181">
                  <c:v>0.86459569999999997</c:v>
                </c:pt>
                <c:pt idx="2182">
                  <c:v>0.86368850000000008</c:v>
                </c:pt>
                <c:pt idx="2183">
                  <c:v>0.86223340000000004</c:v>
                </c:pt>
                <c:pt idx="2184">
                  <c:v>0.86017690000000002</c:v>
                </c:pt>
                <c:pt idx="2185">
                  <c:v>0.85777229999999993</c:v>
                </c:pt>
                <c:pt idx="2186">
                  <c:v>0.8555642</c:v>
                </c:pt>
                <c:pt idx="2187">
                  <c:v>0.85422799999999999</c:v>
                </c:pt>
                <c:pt idx="2188">
                  <c:v>0.85418700000000003</c:v>
                </c:pt>
                <c:pt idx="2189">
                  <c:v>0.85544989999999999</c:v>
                </c:pt>
                <c:pt idx="2190">
                  <c:v>0.85743649999999993</c:v>
                </c:pt>
                <c:pt idx="2191">
                  <c:v>0.85933749999999998</c:v>
                </c:pt>
                <c:pt idx="2192">
                  <c:v>0.86068679999999997</c:v>
                </c:pt>
                <c:pt idx="2193">
                  <c:v>0.86165659999999999</c:v>
                </c:pt>
                <c:pt idx="2194">
                  <c:v>0.86261670000000001</c:v>
                </c:pt>
                <c:pt idx="2195">
                  <c:v>0.86338280000000001</c:v>
                </c:pt>
                <c:pt idx="2196">
                  <c:v>0.86344549999999998</c:v>
                </c:pt>
                <c:pt idx="2197">
                  <c:v>0.86250870000000002</c:v>
                </c:pt>
                <c:pt idx="2198">
                  <c:v>0.86079440000000007</c:v>
                </c:pt>
                <c:pt idx="2199">
                  <c:v>0.85875560000000006</c:v>
                </c:pt>
                <c:pt idx="2200">
                  <c:v>0.85675040000000002</c:v>
                </c:pt>
                <c:pt idx="2201">
                  <c:v>0.85490100000000002</c:v>
                </c:pt>
                <c:pt idx="2202">
                  <c:v>0.853132</c:v>
                </c:pt>
                <c:pt idx="2203">
                  <c:v>0.85136440000000002</c:v>
                </c:pt>
                <c:pt idx="2204">
                  <c:v>0.84962470000000001</c:v>
                </c:pt>
                <c:pt idx="2205">
                  <c:v>0.84800389999999992</c:v>
                </c:pt>
                <c:pt idx="2206">
                  <c:v>0.84668940000000004</c:v>
                </c:pt>
                <c:pt idx="2207">
                  <c:v>0.8458831</c:v>
                </c:pt>
                <c:pt idx="2208">
                  <c:v>0.84575899999999993</c:v>
                </c:pt>
                <c:pt idx="2209">
                  <c:v>0.84634300000000007</c:v>
                </c:pt>
                <c:pt idx="2210">
                  <c:v>0.8474043</c:v>
                </c:pt>
                <c:pt idx="2211">
                  <c:v>0.8485066</c:v>
                </c:pt>
                <c:pt idx="2212">
                  <c:v>0.8490991</c:v>
                </c:pt>
                <c:pt idx="2213">
                  <c:v>0.84881240000000002</c:v>
                </c:pt>
                <c:pt idx="2214">
                  <c:v>0.84755629999999993</c:v>
                </c:pt>
                <c:pt idx="2215">
                  <c:v>0.8454528</c:v>
                </c:pt>
                <c:pt idx="2216">
                  <c:v>0.84270599999999996</c:v>
                </c:pt>
                <c:pt idx="2217">
                  <c:v>0.83951409999999993</c:v>
                </c:pt>
                <c:pt idx="2218">
                  <c:v>0.83606939999999996</c:v>
                </c:pt>
                <c:pt idx="2219">
                  <c:v>0.83254589999999995</c:v>
                </c:pt>
                <c:pt idx="2220">
                  <c:v>0.82907829999999993</c:v>
                </c:pt>
                <c:pt idx="2221">
                  <c:v>0.82581020000000005</c:v>
                </c:pt>
                <c:pt idx="2222">
                  <c:v>0.82284230000000003</c:v>
                </c:pt>
                <c:pt idx="2223">
                  <c:v>0.82032550000000004</c:v>
                </c:pt>
                <c:pt idx="2224">
                  <c:v>0.81851629999999997</c:v>
                </c:pt>
                <c:pt idx="2225">
                  <c:v>0.81766549999999993</c:v>
                </c:pt>
                <c:pt idx="2226">
                  <c:v>0.81771970000000005</c:v>
                </c:pt>
                <c:pt idx="2227">
                  <c:v>0.81810430000000001</c:v>
                </c:pt>
                <c:pt idx="2228">
                  <c:v>0.81808219999999998</c:v>
                </c:pt>
                <c:pt idx="2229">
                  <c:v>0.81720729999999997</c:v>
                </c:pt>
                <c:pt idx="2230">
                  <c:v>0.8156331</c:v>
                </c:pt>
                <c:pt idx="2231">
                  <c:v>0.81393660000000001</c:v>
                </c:pt>
                <c:pt idx="2232">
                  <c:v>0.81278600000000001</c:v>
                </c:pt>
                <c:pt idx="2233">
                  <c:v>0.81259539999999997</c:v>
                </c:pt>
                <c:pt idx="2234">
                  <c:v>0.81334630000000008</c:v>
                </c:pt>
                <c:pt idx="2235">
                  <c:v>0.81463960000000002</c:v>
                </c:pt>
                <c:pt idx="2236">
                  <c:v>0.81590499999999999</c:v>
                </c:pt>
                <c:pt idx="2237">
                  <c:v>0.81668049999999992</c:v>
                </c:pt>
                <c:pt idx="2238">
                  <c:v>0.81677240000000007</c:v>
                </c:pt>
                <c:pt idx="2239">
                  <c:v>0.81628830000000008</c:v>
                </c:pt>
                <c:pt idx="2240">
                  <c:v>0.81550480000000003</c:v>
                </c:pt>
                <c:pt idx="2241">
                  <c:v>0.81476499999999996</c:v>
                </c:pt>
                <c:pt idx="2242">
                  <c:v>0.81434279999999992</c:v>
                </c:pt>
                <c:pt idx="2243">
                  <c:v>0.81439099999999998</c:v>
                </c:pt>
                <c:pt idx="2244">
                  <c:v>0.81489750000000005</c:v>
                </c:pt>
                <c:pt idx="2245">
                  <c:v>0.81570129999999996</c:v>
                </c:pt>
                <c:pt idx="2246">
                  <c:v>0.81655980000000006</c:v>
                </c:pt>
                <c:pt idx="2247">
                  <c:v>0.81720470000000001</c:v>
                </c:pt>
                <c:pt idx="2248">
                  <c:v>0.81744869999999992</c:v>
                </c:pt>
                <c:pt idx="2249">
                  <c:v>0.8171891</c:v>
                </c:pt>
                <c:pt idx="2250">
                  <c:v>0.81640690000000005</c:v>
                </c:pt>
                <c:pt idx="2251">
                  <c:v>0.81511479999999992</c:v>
                </c:pt>
                <c:pt idx="2252">
                  <c:v>0.8133416</c:v>
                </c:pt>
                <c:pt idx="2253">
                  <c:v>0.81114540000000002</c:v>
                </c:pt>
                <c:pt idx="2254">
                  <c:v>0.80861240000000001</c:v>
                </c:pt>
                <c:pt idx="2255">
                  <c:v>0.80586859999999993</c:v>
                </c:pt>
                <c:pt idx="2256">
                  <c:v>0.80309549999999996</c:v>
                </c:pt>
                <c:pt idx="2257">
                  <c:v>0.80054690000000006</c:v>
                </c:pt>
                <c:pt idx="2258">
                  <c:v>0.79858319999999994</c:v>
                </c:pt>
                <c:pt idx="2259">
                  <c:v>0.79768459999999997</c:v>
                </c:pt>
                <c:pt idx="2260">
                  <c:v>0.79836210000000007</c:v>
                </c:pt>
                <c:pt idx="2261">
                  <c:v>0.80096959999999995</c:v>
                </c:pt>
                <c:pt idx="2262">
                  <c:v>0.80541079999999998</c:v>
                </c:pt>
                <c:pt idx="2263">
                  <c:v>0.81104160000000003</c:v>
                </c:pt>
                <c:pt idx="2264">
                  <c:v>0.81677569999999999</c:v>
                </c:pt>
                <c:pt idx="2265">
                  <c:v>0.82154519999999998</c:v>
                </c:pt>
                <c:pt idx="2266">
                  <c:v>0.82477470000000008</c:v>
                </c:pt>
                <c:pt idx="2267">
                  <c:v>0.82650979999999996</c:v>
                </c:pt>
                <c:pt idx="2268">
                  <c:v>0.82731109999999997</c:v>
                </c:pt>
                <c:pt idx="2269">
                  <c:v>0.82786120000000007</c:v>
                </c:pt>
                <c:pt idx="2270">
                  <c:v>0.82875429999999994</c:v>
                </c:pt>
                <c:pt idx="2271">
                  <c:v>0.83026240000000007</c:v>
                </c:pt>
                <c:pt idx="2272">
                  <c:v>0.83227910000000005</c:v>
                </c:pt>
                <c:pt idx="2273">
                  <c:v>0.83450460000000004</c:v>
                </c:pt>
                <c:pt idx="2274">
                  <c:v>0.83657589999999993</c:v>
                </c:pt>
                <c:pt idx="2275">
                  <c:v>0.83825970000000005</c:v>
                </c:pt>
                <c:pt idx="2276">
                  <c:v>0.8394201</c:v>
                </c:pt>
                <c:pt idx="2277">
                  <c:v>0.84007480000000001</c:v>
                </c:pt>
                <c:pt idx="2278">
                  <c:v>0.84038950000000001</c:v>
                </c:pt>
                <c:pt idx="2279">
                  <c:v>0.84061560000000002</c:v>
                </c:pt>
                <c:pt idx="2280">
                  <c:v>0.84102769999999993</c:v>
                </c:pt>
                <c:pt idx="2281">
                  <c:v>0.84177349999999995</c:v>
                </c:pt>
                <c:pt idx="2282">
                  <c:v>0.84278690000000001</c:v>
                </c:pt>
                <c:pt idx="2283">
                  <c:v>0.84377959999999996</c:v>
                </c:pt>
                <c:pt idx="2284">
                  <c:v>0.84437030000000002</c:v>
                </c:pt>
                <c:pt idx="2285">
                  <c:v>0.84426069999999998</c:v>
                </c:pt>
                <c:pt idx="2286">
                  <c:v>0.84344330000000001</c:v>
                </c:pt>
                <c:pt idx="2287">
                  <c:v>0.84224779999999999</c:v>
                </c:pt>
                <c:pt idx="2288">
                  <c:v>0.84127669999999999</c:v>
                </c:pt>
                <c:pt idx="2289">
                  <c:v>0.84113139999999997</c:v>
                </c:pt>
                <c:pt idx="2290">
                  <c:v>0.84215970000000007</c:v>
                </c:pt>
                <c:pt idx="2291">
                  <c:v>0.84423439999999994</c:v>
                </c:pt>
                <c:pt idx="2292">
                  <c:v>0.84652250000000007</c:v>
                </c:pt>
                <c:pt idx="2293">
                  <c:v>0.84783160000000002</c:v>
                </c:pt>
                <c:pt idx="2294">
                  <c:v>0.84725010000000001</c:v>
                </c:pt>
                <c:pt idx="2295">
                  <c:v>0.84515079999999998</c:v>
                </c:pt>
                <c:pt idx="2296">
                  <c:v>0.84342470000000003</c:v>
                </c:pt>
                <c:pt idx="2297">
                  <c:v>0.84409630000000002</c:v>
                </c:pt>
                <c:pt idx="2298">
                  <c:v>0.8474682</c:v>
                </c:pt>
                <c:pt idx="2299">
                  <c:v>0.85183950000000008</c:v>
                </c:pt>
                <c:pt idx="2300">
                  <c:v>0.85545660000000001</c:v>
                </c:pt>
                <c:pt idx="2301">
                  <c:v>0.85779810000000001</c:v>
                </c:pt>
                <c:pt idx="2302">
                  <c:v>0.859487</c:v>
                </c:pt>
                <c:pt idx="2303">
                  <c:v>0.86149609999999999</c:v>
                </c:pt>
                <c:pt idx="2304">
                  <c:v>0.86445130000000003</c:v>
                </c:pt>
                <c:pt idx="2305">
                  <c:v>0.86848250000000005</c:v>
                </c:pt>
                <c:pt idx="2306">
                  <c:v>0.87318380000000007</c:v>
                </c:pt>
                <c:pt idx="2307">
                  <c:v>0.87785829999999998</c:v>
                </c:pt>
                <c:pt idx="2308">
                  <c:v>0.8817528</c:v>
                </c:pt>
                <c:pt idx="2309">
                  <c:v>0.88433779999999995</c:v>
                </c:pt>
                <c:pt idx="2310">
                  <c:v>0.88544099999999992</c:v>
                </c:pt>
                <c:pt idx="2311">
                  <c:v>0.88522800000000001</c:v>
                </c:pt>
                <c:pt idx="2312">
                  <c:v>0.88408029999999993</c:v>
                </c:pt>
                <c:pt idx="2313">
                  <c:v>0.88242869999999995</c:v>
                </c:pt>
                <c:pt idx="2314">
                  <c:v>0.88070420000000005</c:v>
                </c:pt>
                <c:pt idx="2315">
                  <c:v>0.87929860000000004</c:v>
                </c:pt>
                <c:pt idx="2316">
                  <c:v>0.87862020000000007</c:v>
                </c:pt>
                <c:pt idx="2317">
                  <c:v>0.87896569999999996</c:v>
                </c:pt>
                <c:pt idx="2318">
                  <c:v>0.88040560000000001</c:v>
                </c:pt>
                <c:pt idx="2319">
                  <c:v>0.88268950000000002</c:v>
                </c:pt>
                <c:pt idx="2320">
                  <c:v>0.88544519999999993</c:v>
                </c:pt>
                <c:pt idx="2321">
                  <c:v>0.88841440000000005</c:v>
                </c:pt>
                <c:pt idx="2322">
                  <c:v>0.89152410000000004</c:v>
                </c:pt>
                <c:pt idx="2323">
                  <c:v>0.89478750000000007</c:v>
                </c:pt>
                <c:pt idx="2324">
                  <c:v>0.89810100000000004</c:v>
                </c:pt>
                <c:pt idx="2325">
                  <c:v>0.9014432</c:v>
                </c:pt>
                <c:pt idx="2326">
                  <c:v>0.90492939999999999</c:v>
                </c:pt>
                <c:pt idx="2327">
                  <c:v>0.90872269999999999</c:v>
                </c:pt>
                <c:pt idx="2328">
                  <c:v>0.91247149999999999</c:v>
                </c:pt>
                <c:pt idx="2329">
                  <c:v>0.91534409999999999</c:v>
                </c:pt>
                <c:pt idx="2330">
                  <c:v>0.916709</c:v>
                </c:pt>
                <c:pt idx="2331">
                  <c:v>0.9166455</c:v>
                </c:pt>
                <c:pt idx="2332">
                  <c:v>0.91592469999999993</c:v>
                </c:pt>
                <c:pt idx="2333">
                  <c:v>0.91540670000000002</c:v>
                </c:pt>
                <c:pt idx="2334">
                  <c:v>0.91572100000000001</c:v>
                </c:pt>
                <c:pt idx="2335">
                  <c:v>0.91700380000000004</c:v>
                </c:pt>
                <c:pt idx="2336">
                  <c:v>0.91902850000000003</c:v>
                </c:pt>
                <c:pt idx="2337">
                  <c:v>0.92139670000000007</c:v>
                </c:pt>
                <c:pt idx="2338">
                  <c:v>0.92376400000000003</c:v>
                </c:pt>
                <c:pt idx="2339">
                  <c:v>0.92598650000000005</c:v>
                </c:pt>
                <c:pt idx="2340">
                  <c:v>0.928068</c:v>
                </c:pt>
                <c:pt idx="2341">
                  <c:v>0.9300834</c:v>
                </c:pt>
                <c:pt idx="2342">
                  <c:v>0.93200139999999998</c:v>
                </c:pt>
                <c:pt idx="2343">
                  <c:v>0.93360989999999999</c:v>
                </c:pt>
                <c:pt idx="2344">
                  <c:v>0.93457250000000003</c:v>
                </c:pt>
                <c:pt idx="2345">
                  <c:v>0.93460089999999996</c:v>
                </c:pt>
                <c:pt idx="2346">
                  <c:v>0.93364329999999995</c:v>
                </c:pt>
                <c:pt idx="2347">
                  <c:v>0.93193159999999997</c:v>
                </c:pt>
                <c:pt idx="2348">
                  <c:v>0.92995470000000002</c:v>
                </c:pt>
                <c:pt idx="2349">
                  <c:v>0.92841660000000004</c:v>
                </c:pt>
                <c:pt idx="2350">
                  <c:v>0.92806460000000002</c:v>
                </c:pt>
                <c:pt idx="2351">
                  <c:v>0.9295253</c:v>
                </c:pt>
                <c:pt idx="2352">
                  <c:v>0.932809</c:v>
                </c:pt>
                <c:pt idx="2353">
                  <c:v>0.93706519999999993</c:v>
                </c:pt>
                <c:pt idx="2354">
                  <c:v>0.94074410000000008</c:v>
                </c:pt>
                <c:pt idx="2355">
                  <c:v>0.94256889999999993</c:v>
                </c:pt>
                <c:pt idx="2356">
                  <c:v>0.94236989999999998</c:v>
                </c:pt>
                <c:pt idx="2357">
                  <c:v>0.94102989999999997</c:v>
                </c:pt>
                <c:pt idx="2358">
                  <c:v>0.93989630000000002</c:v>
                </c:pt>
                <c:pt idx="2359">
                  <c:v>0.93989119999999993</c:v>
                </c:pt>
                <c:pt idx="2360">
                  <c:v>0.94126160000000003</c:v>
                </c:pt>
                <c:pt idx="2361">
                  <c:v>0.94344640000000002</c:v>
                </c:pt>
                <c:pt idx="2362">
                  <c:v>0.94543430000000006</c:v>
                </c:pt>
                <c:pt idx="2363">
                  <c:v>0.94650319999999999</c:v>
                </c:pt>
                <c:pt idx="2364">
                  <c:v>0.94678360000000006</c:v>
                </c:pt>
                <c:pt idx="2365">
                  <c:v>0.94729130000000006</c:v>
                </c:pt>
                <c:pt idx="2366">
                  <c:v>0.94886289999999995</c:v>
                </c:pt>
                <c:pt idx="2367">
                  <c:v>0.95132510000000003</c:v>
                </c:pt>
                <c:pt idx="2368">
                  <c:v>0.95360780000000001</c:v>
                </c:pt>
                <c:pt idx="2369">
                  <c:v>0.95460640000000008</c:v>
                </c:pt>
                <c:pt idx="2370">
                  <c:v>0.95398300000000003</c:v>
                </c:pt>
                <c:pt idx="2371">
                  <c:v>0.95220769999999999</c:v>
                </c:pt>
                <c:pt idx="2372">
                  <c:v>0.95027830000000002</c:v>
                </c:pt>
                <c:pt idx="2373">
                  <c:v>0.94920300000000002</c:v>
                </c:pt>
                <c:pt idx="2374">
                  <c:v>0.9496443</c:v>
                </c:pt>
                <c:pt idx="2375">
                  <c:v>0.95168770000000003</c:v>
                </c:pt>
                <c:pt idx="2376">
                  <c:v>0.9547715</c:v>
                </c:pt>
                <c:pt idx="2377">
                  <c:v>0.95790580000000003</c:v>
                </c:pt>
                <c:pt idx="2378">
                  <c:v>0.96005929999999995</c:v>
                </c:pt>
                <c:pt idx="2379">
                  <c:v>0.96063830000000006</c:v>
                </c:pt>
                <c:pt idx="2380">
                  <c:v>0.95962480000000006</c:v>
                </c:pt>
                <c:pt idx="2381">
                  <c:v>0.95748230000000001</c:v>
                </c:pt>
                <c:pt idx="2382">
                  <c:v>0.95481389999999999</c:v>
                </c:pt>
                <c:pt idx="2383">
                  <c:v>0.95217419999999997</c:v>
                </c:pt>
                <c:pt idx="2384">
                  <c:v>0.94995469999999993</c:v>
                </c:pt>
                <c:pt idx="2385">
                  <c:v>0.94837510000000003</c:v>
                </c:pt>
                <c:pt idx="2386">
                  <c:v>0.94746839999999999</c:v>
                </c:pt>
                <c:pt idx="2387">
                  <c:v>0.94710289999999997</c:v>
                </c:pt>
                <c:pt idx="2388">
                  <c:v>0.94711729999999994</c:v>
                </c:pt>
                <c:pt idx="2389">
                  <c:v>0.94740610000000003</c:v>
                </c:pt>
                <c:pt idx="2390">
                  <c:v>0.94796550000000002</c:v>
                </c:pt>
                <c:pt idx="2391">
                  <c:v>0.94871130000000004</c:v>
                </c:pt>
                <c:pt idx="2392">
                  <c:v>0.94941600000000004</c:v>
                </c:pt>
                <c:pt idx="2393">
                  <c:v>0.94964599999999999</c:v>
                </c:pt>
                <c:pt idx="2394">
                  <c:v>0.94896709999999995</c:v>
                </c:pt>
                <c:pt idx="2395">
                  <c:v>0.94708550000000002</c:v>
                </c:pt>
                <c:pt idx="2396">
                  <c:v>0.94404949999999999</c:v>
                </c:pt>
                <c:pt idx="2397">
                  <c:v>0.94029390000000002</c:v>
                </c:pt>
                <c:pt idx="2398">
                  <c:v>0.93648369999999992</c:v>
                </c:pt>
                <c:pt idx="2399">
                  <c:v>0.93327950000000004</c:v>
                </c:pt>
                <c:pt idx="2400">
                  <c:v>0.93089230000000001</c:v>
                </c:pt>
                <c:pt idx="2401">
                  <c:v>0.92915759999999992</c:v>
                </c:pt>
                <c:pt idx="2402">
                  <c:v>0.92777409999999993</c:v>
                </c:pt>
                <c:pt idx="2403">
                  <c:v>0.92749330000000008</c:v>
                </c:pt>
                <c:pt idx="2404">
                  <c:v>0.93101929999999999</c:v>
                </c:pt>
                <c:pt idx="2405">
                  <c:v>0.94115020000000005</c:v>
                </c:pt>
                <c:pt idx="2406">
                  <c:v>0.95651470000000005</c:v>
                </c:pt>
                <c:pt idx="2407">
                  <c:v>0.97099059999999993</c:v>
                </c:pt>
                <c:pt idx="2408">
                  <c:v>0.97905360000000008</c:v>
                </c:pt>
                <c:pt idx="2409">
                  <c:v>0.9792225</c:v>
                </c:pt>
                <c:pt idx="2410">
                  <c:v>0.97341509999999998</c:v>
                </c:pt>
                <c:pt idx="2411">
                  <c:v>0.96469319999999992</c:v>
                </c:pt>
                <c:pt idx="2412">
                  <c:v>0.95574730000000008</c:v>
                </c:pt>
                <c:pt idx="2413">
                  <c:v>0.94831029999999994</c:v>
                </c:pt>
                <c:pt idx="2414">
                  <c:v>0.94302719999999995</c:v>
                </c:pt>
                <c:pt idx="2415">
                  <c:v>0.93982769999999993</c:v>
                </c:pt>
                <c:pt idx="2416">
                  <c:v>0.93819669999999999</c:v>
                </c:pt>
                <c:pt idx="2417">
                  <c:v>0.93749079999999996</c:v>
                </c:pt>
                <c:pt idx="2418">
                  <c:v>0.93706050000000007</c:v>
                </c:pt>
                <c:pt idx="2419">
                  <c:v>0.93642150000000002</c:v>
                </c:pt>
                <c:pt idx="2420">
                  <c:v>0.935361</c:v>
                </c:pt>
                <c:pt idx="2421">
                  <c:v>0.9339326</c:v>
                </c:pt>
                <c:pt idx="2422">
                  <c:v>0.93238599999999994</c:v>
                </c:pt>
                <c:pt idx="2423">
                  <c:v>0.93100319999999992</c:v>
                </c:pt>
                <c:pt idx="2424">
                  <c:v>0.93017529999999993</c:v>
                </c:pt>
                <c:pt idx="2425">
                  <c:v>0.93034260000000002</c:v>
                </c:pt>
                <c:pt idx="2426">
                  <c:v>0.93192770000000003</c:v>
                </c:pt>
                <c:pt idx="2427">
                  <c:v>0.93496380000000001</c:v>
                </c:pt>
                <c:pt idx="2428">
                  <c:v>0.93877949999999999</c:v>
                </c:pt>
                <c:pt idx="2429">
                  <c:v>0.94217630000000008</c:v>
                </c:pt>
                <c:pt idx="2430">
                  <c:v>0.94391779999999992</c:v>
                </c:pt>
                <c:pt idx="2431">
                  <c:v>0.94348959999999993</c:v>
                </c:pt>
                <c:pt idx="2432">
                  <c:v>0.94127300000000003</c:v>
                </c:pt>
                <c:pt idx="2433">
                  <c:v>0.93832510000000002</c:v>
                </c:pt>
                <c:pt idx="2434">
                  <c:v>0.93589119999999992</c:v>
                </c:pt>
                <c:pt idx="2435">
                  <c:v>0.93494849999999996</c:v>
                </c:pt>
                <c:pt idx="2436">
                  <c:v>0.93606149999999999</c:v>
                </c:pt>
                <c:pt idx="2437">
                  <c:v>0.93916529999999998</c:v>
                </c:pt>
                <c:pt idx="2438">
                  <c:v>0.94374749999999996</c:v>
                </c:pt>
                <c:pt idx="2439">
                  <c:v>0.94907889999999995</c:v>
                </c:pt>
                <c:pt idx="2440">
                  <c:v>0.95440729999999996</c:v>
                </c:pt>
                <c:pt idx="2441">
                  <c:v>0.95889809999999998</c:v>
                </c:pt>
                <c:pt idx="2442">
                  <c:v>0.96157120000000007</c:v>
                </c:pt>
                <c:pt idx="2443">
                  <c:v>0.96179480000000006</c:v>
                </c:pt>
                <c:pt idx="2444">
                  <c:v>0.95962910000000001</c:v>
                </c:pt>
                <c:pt idx="2445">
                  <c:v>0.95594000000000001</c:v>
                </c:pt>
                <c:pt idx="2446">
                  <c:v>0.95191890000000001</c:v>
                </c:pt>
                <c:pt idx="2447">
                  <c:v>0.94862409999999997</c:v>
                </c:pt>
                <c:pt idx="2448">
                  <c:v>0.94661590000000007</c:v>
                </c:pt>
                <c:pt idx="2449">
                  <c:v>0.94585399999999997</c:v>
                </c:pt>
                <c:pt idx="2450">
                  <c:v>0.94594</c:v>
                </c:pt>
                <c:pt idx="2451">
                  <c:v>0.94635329999999995</c:v>
                </c:pt>
                <c:pt idx="2452">
                  <c:v>0.94672469999999997</c:v>
                </c:pt>
                <c:pt idx="2453">
                  <c:v>0.94689880000000004</c:v>
                </c:pt>
                <c:pt idx="2454">
                  <c:v>0.94694070000000008</c:v>
                </c:pt>
                <c:pt idx="2455">
                  <c:v>0.94701140000000006</c:v>
                </c:pt>
                <c:pt idx="2456">
                  <c:v>0.94725020000000004</c:v>
                </c:pt>
                <c:pt idx="2457">
                  <c:v>0.94769490000000001</c:v>
                </c:pt>
                <c:pt idx="2458">
                  <c:v>0.94828190000000001</c:v>
                </c:pt>
                <c:pt idx="2459">
                  <c:v>0.94890699999999994</c:v>
                </c:pt>
                <c:pt idx="2460">
                  <c:v>0.9494956</c:v>
                </c:pt>
                <c:pt idx="2461">
                  <c:v>0.95004359999999999</c:v>
                </c:pt>
                <c:pt idx="2462">
                  <c:v>0.95059969999999994</c:v>
                </c:pt>
                <c:pt idx="2463">
                  <c:v>0.95122519999999999</c:v>
                </c:pt>
                <c:pt idx="2464">
                  <c:v>0.95193839999999996</c:v>
                </c:pt>
                <c:pt idx="2465">
                  <c:v>0.95270659999999996</c:v>
                </c:pt>
                <c:pt idx="2466">
                  <c:v>0.9534608</c:v>
                </c:pt>
                <c:pt idx="2467">
                  <c:v>0.95415319999999992</c:v>
                </c:pt>
                <c:pt idx="2468">
                  <c:v>0.95478850000000004</c:v>
                </c:pt>
                <c:pt idx="2469">
                  <c:v>0.95543860000000003</c:v>
                </c:pt>
                <c:pt idx="2470">
                  <c:v>0.95620470000000002</c:v>
                </c:pt>
                <c:pt idx="2471">
                  <c:v>0.95716770000000007</c:v>
                </c:pt>
                <c:pt idx="2472">
                  <c:v>0.95833950000000001</c:v>
                </c:pt>
                <c:pt idx="2473">
                  <c:v>0.95966210000000007</c:v>
                </c:pt>
                <c:pt idx="2474">
                  <c:v>0.96104180000000006</c:v>
                </c:pt>
                <c:pt idx="2475">
                  <c:v>0.9624106</c:v>
                </c:pt>
                <c:pt idx="2476">
                  <c:v>0.96376700000000004</c:v>
                </c:pt>
                <c:pt idx="2477">
                  <c:v>0.96519120000000003</c:v>
                </c:pt>
                <c:pt idx="2478">
                  <c:v>0.96680270000000001</c:v>
                </c:pt>
                <c:pt idx="2479">
                  <c:v>0.96869570000000005</c:v>
                </c:pt>
                <c:pt idx="2480">
                  <c:v>0.97087839999999992</c:v>
                </c:pt>
                <c:pt idx="2481">
                  <c:v>0.97325759999999994</c:v>
                </c:pt>
                <c:pt idx="2482">
                  <c:v>0.97566430000000004</c:v>
                </c:pt>
                <c:pt idx="2483">
                  <c:v>0.97792030000000008</c:v>
                </c:pt>
                <c:pt idx="2484">
                  <c:v>0.97991319999999993</c:v>
                </c:pt>
                <c:pt idx="2485">
                  <c:v>0.98161739999999997</c:v>
                </c:pt>
                <c:pt idx="2486">
                  <c:v>0.98308309999999999</c:v>
                </c:pt>
                <c:pt idx="2487">
                  <c:v>0.98437649999999999</c:v>
                </c:pt>
                <c:pt idx="2488">
                  <c:v>0.98554319999999995</c:v>
                </c:pt>
                <c:pt idx="2489">
                  <c:v>0.98657859999999997</c:v>
                </c:pt>
                <c:pt idx="2490">
                  <c:v>0.98746</c:v>
                </c:pt>
                <c:pt idx="2491">
                  <c:v>0.98818879999999998</c:v>
                </c:pt>
                <c:pt idx="2492">
                  <c:v>0.98884060000000007</c:v>
                </c:pt>
                <c:pt idx="2493">
                  <c:v>0.98955839999999995</c:v>
                </c:pt>
                <c:pt idx="2494">
                  <c:v>0.99051120000000004</c:v>
                </c:pt>
                <c:pt idx="2495">
                  <c:v>0.9918148</c:v>
                </c:pt>
                <c:pt idx="2496">
                  <c:v>0.99346770000000006</c:v>
                </c:pt>
                <c:pt idx="2497">
                  <c:v>0.99533870000000002</c:v>
                </c:pt>
                <c:pt idx="2498">
                  <c:v>0.99720629999999999</c:v>
                </c:pt>
                <c:pt idx="2499">
                  <c:v>0.99885120000000005</c:v>
                </c:pt>
                <c:pt idx="2500">
                  <c:v>1.0001335</c:v>
                </c:pt>
                <c:pt idx="2501">
                  <c:v>1.0010474</c:v>
                </c:pt>
                <c:pt idx="2502">
                  <c:v>1.0017038</c:v>
                </c:pt>
                <c:pt idx="2503">
                  <c:v>1.0022734</c:v>
                </c:pt>
                <c:pt idx="2504">
                  <c:v>1.002904</c:v>
                </c:pt>
                <c:pt idx="2505">
                  <c:v>1.0036912999999998</c:v>
                </c:pt>
                <c:pt idx="2506">
                  <c:v>1.0046759000000001</c:v>
                </c:pt>
                <c:pt idx="2507">
                  <c:v>1.0058926000000001</c:v>
                </c:pt>
                <c:pt idx="2508">
                  <c:v>1.0073897000000001</c:v>
                </c:pt>
                <c:pt idx="2509">
                  <c:v>1.0092322999999999</c:v>
                </c:pt>
                <c:pt idx="2510">
                  <c:v>1.0114607</c:v>
                </c:pt>
                <c:pt idx="2511">
                  <c:v>1.0140166000000002</c:v>
                </c:pt>
                <c:pt idx="2512">
                  <c:v>1.0166816000000001</c:v>
                </c:pt>
                <c:pt idx="2513">
                  <c:v>1.0191082</c:v>
                </c:pt>
                <c:pt idx="2514">
                  <c:v>1.0208992000000001</c:v>
                </c:pt>
                <c:pt idx="2515">
                  <c:v>1.0218072</c:v>
                </c:pt>
                <c:pt idx="2516">
                  <c:v>1.0219168999999999</c:v>
                </c:pt>
                <c:pt idx="2517">
                  <c:v>1.0216826999999999</c:v>
                </c:pt>
                <c:pt idx="2518">
                  <c:v>1.0218551</c:v>
                </c:pt>
                <c:pt idx="2519">
                  <c:v>1.0231653000000001</c:v>
                </c:pt>
                <c:pt idx="2520">
                  <c:v>1.0261946</c:v>
                </c:pt>
                <c:pt idx="2521">
                  <c:v>1.0311025</c:v>
                </c:pt>
                <c:pt idx="2522">
                  <c:v>1.0376263999999999</c:v>
                </c:pt>
                <c:pt idx="2523">
                  <c:v>1.0452349999999999</c:v>
                </c:pt>
                <c:pt idx="2524">
                  <c:v>1.0531849</c:v>
                </c:pt>
                <c:pt idx="2525">
                  <c:v>1.0605579000000001</c:v>
                </c:pt>
                <c:pt idx="2526">
                  <c:v>1.0661743000000001</c:v>
                </c:pt>
                <c:pt idx="2527">
                  <c:v>1.0691608000000001</c:v>
                </c:pt>
                <c:pt idx="2528">
                  <c:v>1.0693827</c:v>
                </c:pt>
                <c:pt idx="2529">
                  <c:v>1.0675393</c:v>
                </c:pt>
                <c:pt idx="2530">
                  <c:v>1.0648056000000001</c:v>
                </c:pt>
                <c:pt idx="2531">
                  <c:v>1.0623214000000001</c:v>
                </c:pt>
                <c:pt idx="2532">
                  <c:v>1.0609031</c:v>
                </c:pt>
                <c:pt idx="2533">
                  <c:v>1.0608336</c:v>
                </c:pt>
                <c:pt idx="2534">
                  <c:v>1.0620508</c:v>
                </c:pt>
                <c:pt idx="2535">
                  <c:v>1.0643601</c:v>
                </c:pt>
                <c:pt idx="2536">
                  <c:v>1.0676371</c:v>
                </c:pt>
                <c:pt idx="2537">
                  <c:v>1.0718721</c:v>
                </c:pt>
                <c:pt idx="2538">
                  <c:v>1.0769904000000001</c:v>
                </c:pt>
                <c:pt idx="2539">
                  <c:v>1.0827004</c:v>
                </c:pt>
                <c:pt idx="2540">
                  <c:v>1.088371</c:v>
                </c:pt>
                <c:pt idx="2541">
                  <c:v>1.0933141</c:v>
                </c:pt>
                <c:pt idx="2542">
                  <c:v>1.0971204999999999</c:v>
                </c:pt>
                <c:pt idx="2543">
                  <c:v>1.0998291</c:v>
                </c:pt>
                <c:pt idx="2544">
                  <c:v>1.1018725</c:v>
                </c:pt>
                <c:pt idx="2545">
                  <c:v>1.1038388000000001</c:v>
                </c:pt>
                <c:pt idx="2546">
                  <c:v>1.1063331999999999</c:v>
                </c:pt>
                <c:pt idx="2547">
                  <c:v>1.1097597000000001</c:v>
                </c:pt>
                <c:pt idx="2548">
                  <c:v>1.1142140999999999</c:v>
                </c:pt>
                <c:pt idx="2549">
                  <c:v>1.1193968000000001</c:v>
                </c:pt>
                <c:pt idx="2550">
                  <c:v>1.1247069999999999</c:v>
                </c:pt>
                <c:pt idx="2551">
                  <c:v>1.1294781</c:v>
                </c:pt>
                <c:pt idx="2552">
                  <c:v>1.1331747999999999</c:v>
                </c:pt>
                <c:pt idx="2553">
                  <c:v>1.1355955</c:v>
                </c:pt>
                <c:pt idx="2554">
                  <c:v>1.1368719</c:v>
                </c:pt>
                <c:pt idx="2555">
                  <c:v>1.1373915999999999</c:v>
                </c:pt>
                <c:pt idx="2556">
                  <c:v>1.1376583999999998</c:v>
                </c:pt>
                <c:pt idx="2557">
                  <c:v>1.1381483999999999</c:v>
                </c:pt>
                <c:pt idx="2558">
                  <c:v>1.1392473000000001</c:v>
                </c:pt>
                <c:pt idx="2559">
                  <c:v>1.1410819000000001</c:v>
                </c:pt>
                <c:pt idx="2560">
                  <c:v>1.1435203999999999</c:v>
                </c:pt>
                <c:pt idx="2561">
                  <c:v>1.1463505999999999</c:v>
                </c:pt>
                <c:pt idx="2562">
                  <c:v>1.1494968000000001</c:v>
                </c:pt>
                <c:pt idx="2563">
                  <c:v>1.1532371000000001</c:v>
                </c:pt>
                <c:pt idx="2564">
                  <c:v>1.1578397</c:v>
                </c:pt>
                <c:pt idx="2565">
                  <c:v>1.1630381000000001</c:v>
                </c:pt>
                <c:pt idx="2566">
                  <c:v>1.1677321000000001</c:v>
                </c:pt>
                <c:pt idx="2567">
                  <c:v>1.1708003</c:v>
                </c:pt>
                <c:pt idx="2568">
                  <c:v>1.1720199999999998</c:v>
                </c:pt>
                <c:pt idx="2569">
                  <c:v>1.1721322000000001</c:v>
                </c:pt>
                <c:pt idx="2570">
                  <c:v>1.1722804</c:v>
                </c:pt>
                <c:pt idx="2571">
                  <c:v>1.1732418</c:v>
                </c:pt>
                <c:pt idx="2572">
                  <c:v>1.1751966</c:v>
                </c:pt>
                <c:pt idx="2573">
                  <c:v>1.1776960999999999</c:v>
                </c:pt>
                <c:pt idx="2574">
                  <c:v>1.1800126</c:v>
                </c:pt>
                <c:pt idx="2575">
                  <c:v>1.1815</c:v>
                </c:pt>
                <c:pt idx="2576">
                  <c:v>1.1819293</c:v>
                </c:pt>
                <c:pt idx="2577">
                  <c:v>1.1815812999999999</c:v>
                </c:pt>
                <c:pt idx="2578">
                  <c:v>1.1810505999999998</c:v>
                </c:pt>
                <c:pt idx="2579">
                  <c:v>1.1809494</c:v>
                </c:pt>
                <c:pt idx="2580">
                  <c:v>1.1815601</c:v>
                </c:pt>
                <c:pt idx="2581">
                  <c:v>1.1827624000000001</c:v>
                </c:pt>
                <c:pt idx="2582">
                  <c:v>1.1840202</c:v>
                </c:pt>
                <c:pt idx="2583">
                  <c:v>1.1846334000000001</c:v>
                </c:pt>
                <c:pt idx="2584">
                  <c:v>1.1841511</c:v>
                </c:pt>
                <c:pt idx="2585">
                  <c:v>1.1827022</c:v>
                </c:pt>
                <c:pt idx="2586">
                  <c:v>1.1810950999999998</c:v>
                </c:pt>
                <c:pt idx="2587">
                  <c:v>1.1802697</c:v>
                </c:pt>
                <c:pt idx="2588">
                  <c:v>1.1805788000000002</c:v>
                </c:pt>
                <c:pt idx="2589">
                  <c:v>1.181392</c:v>
                </c:pt>
                <c:pt idx="2590">
                  <c:v>1.1815720000000001</c:v>
                </c:pt>
                <c:pt idx="2591">
                  <c:v>1.1806246</c:v>
                </c:pt>
                <c:pt idx="2592">
                  <c:v>1.1791551</c:v>
                </c:pt>
                <c:pt idx="2593">
                  <c:v>1.1786756999999999</c:v>
                </c:pt>
                <c:pt idx="2594">
                  <c:v>1.1806729</c:v>
                </c:pt>
                <c:pt idx="2595">
                  <c:v>1.1859293</c:v>
                </c:pt>
                <c:pt idx="2596">
                  <c:v>1.1940414000000001</c:v>
                </c:pt>
                <c:pt idx="2597">
                  <c:v>1.2032042000000001</c:v>
                </c:pt>
                <c:pt idx="2598">
                  <c:v>1.2113182999999998</c:v>
                </c:pt>
                <c:pt idx="2599">
                  <c:v>1.2175110999999998</c:v>
                </c:pt>
                <c:pt idx="2600">
                  <c:v>1.2229983</c:v>
                </c:pt>
                <c:pt idx="2601">
                  <c:v>1.2284856</c:v>
                </c:pt>
                <c:pt idx="2602">
                  <c:v>1.2320752000000001</c:v>
                </c:pt>
                <c:pt idx="2603">
                  <c:v>1.2313399</c:v>
                </c:pt>
                <c:pt idx="2604">
                  <c:v>1.2259514</c:v>
                </c:pt>
                <c:pt idx="2605">
                  <c:v>1.2178070999999999</c:v>
                </c:pt>
                <c:pt idx="2606">
                  <c:v>1.2092567000000001</c:v>
                </c:pt>
                <c:pt idx="2607">
                  <c:v>1.2020572999999999</c:v>
                </c:pt>
                <c:pt idx="2608">
                  <c:v>1.1968685999999999</c:v>
                </c:pt>
                <c:pt idx="2609">
                  <c:v>1.1934268000000001</c:v>
                </c:pt>
                <c:pt idx="2610">
                  <c:v>1.1910235</c:v>
                </c:pt>
                <c:pt idx="2611">
                  <c:v>1.1888862</c:v>
                </c:pt>
                <c:pt idx="2612">
                  <c:v>1.1864862</c:v>
                </c:pt>
                <c:pt idx="2613">
                  <c:v>1.1836043000000001</c:v>
                </c:pt>
                <c:pt idx="2614">
                  <c:v>1.1803032</c:v>
                </c:pt>
                <c:pt idx="2615">
                  <c:v>1.1767767</c:v>
                </c:pt>
                <c:pt idx="2616">
                  <c:v>1.1732901</c:v>
                </c:pt>
                <c:pt idx="2617">
                  <c:v>1.1701006999999999</c:v>
                </c:pt>
                <c:pt idx="2618">
                  <c:v>1.1674763000000001</c:v>
                </c:pt>
                <c:pt idx="2619">
                  <c:v>1.1656625</c:v>
                </c:pt>
                <c:pt idx="2620">
                  <c:v>1.1647324999999999</c:v>
                </c:pt>
                <c:pt idx="2621">
                  <c:v>1.1643979</c:v>
                </c:pt>
                <c:pt idx="2622">
                  <c:v>1.1639230999999999</c:v>
                </c:pt>
                <c:pt idx="2623">
                  <c:v>1.1625002</c:v>
                </c:pt>
                <c:pt idx="2624">
                  <c:v>1.1596065</c:v>
                </c:pt>
                <c:pt idx="2625">
                  <c:v>1.1552549999999999</c:v>
                </c:pt>
                <c:pt idx="2626">
                  <c:v>1.1498851000000001</c:v>
                </c:pt>
                <c:pt idx="2627">
                  <c:v>1.1441218</c:v>
                </c:pt>
                <c:pt idx="2628">
                  <c:v>1.1385337</c:v>
                </c:pt>
                <c:pt idx="2629">
                  <c:v>1.1333925</c:v>
                </c:pt>
                <c:pt idx="2630">
                  <c:v>1.1287682999999999</c:v>
                </c:pt>
                <c:pt idx="2631">
                  <c:v>1.1246138000000001</c:v>
                </c:pt>
                <c:pt idx="2632">
                  <c:v>1.1209175999999998</c:v>
                </c:pt>
                <c:pt idx="2633">
                  <c:v>1.1177676000000001</c:v>
                </c:pt>
                <c:pt idx="2634">
                  <c:v>1.1152486000000001</c:v>
                </c:pt>
                <c:pt idx="2635">
                  <c:v>1.1133412</c:v>
                </c:pt>
                <c:pt idx="2636">
                  <c:v>1.1117002</c:v>
                </c:pt>
                <c:pt idx="2637">
                  <c:v>1.1098224000000001</c:v>
                </c:pt>
                <c:pt idx="2638">
                  <c:v>1.1073580000000001</c:v>
                </c:pt>
                <c:pt idx="2639">
                  <c:v>1.1043034</c:v>
                </c:pt>
                <c:pt idx="2640">
                  <c:v>1.1010501000000001</c:v>
                </c:pt>
                <c:pt idx="2641">
                  <c:v>1.0980995999999998</c:v>
                </c:pt>
                <c:pt idx="2642">
                  <c:v>1.0959414000000001</c:v>
                </c:pt>
                <c:pt idx="2643">
                  <c:v>1.0947827999999999</c:v>
                </c:pt>
                <c:pt idx="2644">
                  <c:v>1.0945448</c:v>
                </c:pt>
                <c:pt idx="2645">
                  <c:v>1.0949461999999999</c:v>
                </c:pt>
                <c:pt idx="2646">
                  <c:v>1.0954535999999999</c:v>
                </c:pt>
                <c:pt idx="2647">
                  <c:v>1.0952736000000001</c:v>
                </c:pt>
                <c:pt idx="2648">
                  <c:v>1.0934225</c:v>
                </c:pt>
                <c:pt idx="2649">
                  <c:v>1.0893839999999999</c:v>
                </c:pt>
                <c:pt idx="2650">
                  <c:v>1.0833937</c:v>
                </c:pt>
                <c:pt idx="2651">
                  <c:v>1.0762988</c:v>
                </c:pt>
                <c:pt idx="2652">
                  <c:v>1.068988</c:v>
                </c:pt>
                <c:pt idx="2653">
                  <c:v>1.0619871999999999</c:v>
                </c:pt>
                <c:pt idx="2654">
                  <c:v>1.0553493</c:v>
                </c:pt>
                <c:pt idx="2655">
                  <c:v>1.0488148000000002</c:v>
                </c:pt>
                <c:pt idx="2656">
                  <c:v>1.0421336999999999</c:v>
                </c:pt>
                <c:pt idx="2657">
                  <c:v>1.0353289999999999</c:v>
                </c:pt>
                <c:pt idx="2658">
                  <c:v>1.0287982</c:v>
                </c:pt>
                <c:pt idx="2659">
                  <c:v>1.0231755</c:v>
                </c:pt>
                <c:pt idx="2660">
                  <c:v>1.0190934</c:v>
                </c:pt>
                <c:pt idx="2661">
                  <c:v>1.0168104</c:v>
                </c:pt>
                <c:pt idx="2662">
                  <c:v>1.0164846999999999</c:v>
                </c:pt>
                <c:pt idx="2663">
                  <c:v>1.0184366</c:v>
                </c:pt>
                <c:pt idx="2664">
                  <c:v>1.0231835</c:v>
                </c:pt>
                <c:pt idx="2665">
                  <c:v>1.0302308999999998</c:v>
                </c:pt>
                <c:pt idx="2666">
                  <c:v>1.0371043</c:v>
                </c:pt>
                <c:pt idx="2667">
                  <c:v>1.0405914000000001</c:v>
                </c:pt>
                <c:pt idx="2668">
                  <c:v>1.0387724</c:v>
                </c:pt>
                <c:pt idx="2669">
                  <c:v>1.0320884000000001</c:v>
                </c:pt>
                <c:pt idx="2670">
                  <c:v>1.0224245999999999</c:v>
                </c:pt>
                <c:pt idx="2671">
                  <c:v>1.0120108999999999</c:v>
                </c:pt>
                <c:pt idx="2672">
                  <c:v>1.0025596999999999</c:v>
                </c:pt>
                <c:pt idx="2673">
                  <c:v>0.99499899999999997</c:v>
                </c:pt>
                <c:pt idx="2674">
                  <c:v>0.98963460000000003</c:v>
                </c:pt>
                <c:pt idx="2675">
                  <c:v>0.9862166</c:v>
                </c:pt>
                <c:pt idx="2676">
                  <c:v>0.98413250000000008</c:v>
                </c:pt>
                <c:pt idx="2677">
                  <c:v>0.98250079999999995</c:v>
                </c:pt>
                <c:pt idx="2678">
                  <c:v>0.98045019999999994</c:v>
                </c:pt>
                <c:pt idx="2679">
                  <c:v>0.97739599999999993</c:v>
                </c:pt>
                <c:pt idx="2680">
                  <c:v>0.9732246</c:v>
                </c:pt>
                <c:pt idx="2681">
                  <c:v>0.96841869999999997</c:v>
                </c:pt>
                <c:pt idx="2682">
                  <c:v>0.96384449999999999</c:v>
                </c:pt>
                <c:pt idx="2683">
                  <c:v>0.96046500000000001</c:v>
                </c:pt>
                <c:pt idx="2684">
                  <c:v>0.95877659999999998</c:v>
                </c:pt>
                <c:pt idx="2685">
                  <c:v>0.95857789999999998</c:v>
                </c:pt>
                <c:pt idx="2686">
                  <c:v>0.95898620000000001</c:v>
                </c:pt>
                <c:pt idx="2687">
                  <c:v>0.95878590000000008</c:v>
                </c:pt>
                <c:pt idx="2688">
                  <c:v>0.95692379999999999</c:v>
                </c:pt>
                <c:pt idx="2689">
                  <c:v>0.95270699999999997</c:v>
                </c:pt>
                <c:pt idx="2690">
                  <c:v>0.94609110000000007</c:v>
                </c:pt>
                <c:pt idx="2691">
                  <c:v>0.9376255</c:v>
                </c:pt>
                <c:pt idx="2692">
                  <c:v>0.9286778</c:v>
                </c:pt>
                <c:pt idx="2693">
                  <c:v>0.92090240000000001</c:v>
                </c:pt>
                <c:pt idx="2694">
                  <c:v>0.91572100000000001</c:v>
                </c:pt>
                <c:pt idx="2695">
                  <c:v>0.9137073</c:v>
                </c:pt>
                <c:pt idx="2696">
                  <c:v>0.91447970000000001</c:v>
                </c:pt>
                <c:pt idx="2697">
                  <c:v>0.91725109999999999</c:v>
                </c:pt>
                <c:pt idx="2698">
                  <c:v>0.92075079999999998</c:v>
                </c:pt>
                <c:pt idx="2699">
                  <c:v>0.92308429999999997</c:v>
                </c:pt>
                <c:pt idx="2700">
                  <c:v>0.92176849999999999</c:v>
                </c:pt>
                <c:pt idx="2701">
                  <c:v>0.9155778</c:v>
                </c:pt>
                <c:pt idx="2702">
                  <c:v>0.9054122</c:v>
                </c:pt>
                <c:pt idx="2703">
                  <c:v>0.89359290000000002</c:v>
                </c:pt>
                <c:pt idx="2704">
                  <c:v>0.88246000000000002</c:v>
                </c:pt>
                <c:pt idx="2705">
                  <c:v>0.87336119999999995</c:v>
                </c:pt>
                <c:pt idx="2706">
                  <c:v>0.86670770000000008</c:v>
                </c:pt>
                <c:pt idx="2707">
                  <c:v>0.86216270000000006</c:v>
                </c:pt>
                <c:pt idx="2708">
                  <c:v>0.85920370000000001</c:v>
                </c:pt>
                <c:pt idx="2709">
                  <c:v>0.85732469999999994</c:v>
                </c:pt>
                <c:pt idx="2710">
                  <c:v>0.85613720000000004</c:v>
                </c:pt>
                <c:pt idx="2711">
                  <c:v>0.85531179999999996</c:v>
                </c:pt>
                <c:pt idx="2712">
                  <c:v>0.85456140000000003</c:v>
                </c:pt>
                <c:pt idx="2713">
                  <c:v>0.85368979999999994</c:v>
                </c:pt>
                <c:pt idx="2714">
                  <c:v>0.85253409999999996</c:v>
                </c:pt>
                <c:pt idx="2715">
                  <c:v>0.8509468</c:v>
                </c:pt>
                <c:pt idx="2716">
                  <c:v>0.84880690000000003</c:v>
                </c:pt>
                <c:pt idx="2717">
                  <c:v>0.8461012</c:v>
                </c:pt>
                <c:pt idx="2718">
                  <c:v>0.84294780000000002</c:v>
                </c:pt>
                <c:pt idx="2719">
                  <c:v>0.83955819999999992</c:v>
                </c:pt>
                <c:pt idx="2720">
                  <c:v>0.8361092</c:v>
                </c:pt>
                <c:pt idx="2721">
                  <c:v>0.83264420000000006</c:v>
                </c:pt>
                <c:pt idx="2722">
                  <c:v>0.82902410000000004</c:v>
                </c:pt>
                <c:pt idx="2723">
                  <c:v>0.82503179999999998</c:v>
                </c:pt>
                <c:pt idx="2724">
                  <c:v>0.82052619999999998</c:v>
                </c:pt>
                <c:pt idx="2725">
                  <c:v>0.8156158</c:v>
                </c:pt>
                <c:pt idx="2726">
                  <c:v>0.81071720000000003</c:v>
                </c:pt>
                <c:pt idx="2727">
                  <c:v>0.80647210000000003</c:v>
                </c:pt>
                <c:pt idx="2728">
                  <c:v>0.80347710000000006</c:v>
                </c:pt>
                <c:pt idx="2729">
                  <c:v>0.80210239999999999</c:v>
                </c:pt>
                <c:pt idx="2730">
                  <c:v>0.80233280000000007</c:v>
                </c:pt>
                <c:pt idx="2731">
                  <c:v>0.80381590000000003</c:v>
                </c:pt>
                <c:pt idx="2732">
                  <c:v>0.8061104</c:v>
                </c:pt>
                <c:pt idx="2733">
                  <c:v>0.80883899999999997</c:v>
                </c:pt>
                <c:pt idx="2734">
                  <c:v>0.81171710000000008</c:v>
                </c:pt>
                <c:pt idx="2735">
                  <c:v>0.8142144</c:v>
                </c:pt>
                <c:pt idx="2736">
                  <c:v>0.81561879999999998</c:v>
                </c:pt>
                <c:pt idx="2737">
                  <c:v>0.81535369999999996</c:v>
                </c:pt>
                <c:pt idx="2738">
                  <c:v>0.81329420000000008</c:v>
                </c:pt>
                <c:pt idx="2739">
                  <c:v>0.80987019999999998</c:v>
                </c:pt>
                <c:pt idx="2740">
                  <c:v>0.80578309999999997</c:v>
                </c:pt>
                <c:pt idx="2741">
                  <c:v>0.80176409999999998</c:v>
                </c:pt>
                <c:pt idx="2742">
                  <c:v>0.79829060000000007</c:v>
                </c:pt>
                <c:pt idx="2743">
                  <c:v>0.79557549999999999</c:v>
                </c:pt>
                <c:pt idx="2744">
                  <c:v>0.79364990000000002</c:v>
                </c:pt>
                <c:pt idx="2745">
                  <c:v>0.79242089999999998</c:v>
                </c:pt>
                <c:pt idx="2746">
                  <c:v>0.79173910000000003</c:v>
                </c:pt>
                <c:pt idx="2747">
                  <c:v>0.79139219999999999</c:v>
                </c:pt>
                <c:pt idx="2748">
                  <c:v>0.79115040000000003</c:v>
                </c:pt>
                <c:pt idx="2749">
                  <c:v>0.79077560000000002</c:v>
                </c:pt>
                <c:pt idx="2750">
                  <c:v>0.79007090000000002</c:v>
                </c:pt>
                <c:pt idx="2751">
                  <c:v>0.78892070000000003</c:v>
                </c:pt>
                <c:pt idx="2752">
                  <c:v>0.78728770000000003</c:v>
                </c:pt>
                <c:pt idx="2753">
                  <c:v>0.78518299999999996</c:v>
                </c:pt>
                <c:pt idx="2754">
                  <c:v>0.78261099999999995</c:v>
                </c:pt>
                <c:pt idx="2755">
                  <c:v>0.77957030000000005</c:v>
                </c:pt>
                <c:pt idx="2756">
                  <c:v>0.77605829999999998</c:v>
                </c:pt>
                <c:pt idx="2757">
                  <c:v>0.77214819999999995</c:v>
                </c:pt>
                <c:pt idx="2758">
                  <c:v>0.768011</c:v>
                </c:pt>
                <c:pt idx="2759">
                  <c:v>0.76397090000000001</c:v>
                </c:pt>
                <c:pt idx="2760">
                  <c:v>0.76049440000000001</c:v>
                </c:pt>
                <c:pt idx="2761">
                  <c:v>0.75811689999999998</c:v>
                </c:pt>
                <c:pt idx="2762">
                  <c:v>0.7573453</c:v>
                </c:pt>
                <c:pt idx="2763">
                  <c:v>0.75841629999999993</c:v>
                </c:pt>
                <c:pt idx="2764">
                  <c:v>0.7613164</c:v>
                </c:pt>
                <c:pt idx="2765">
                  <c:v>0.76566820000000002</c:v>
                </c:pt>
                <c:pt idx="2766">
                  <c:v>0.77094499999999999</c:v>
                </c:pt>
                <c:pt idx="2767">
                  <c:v>0.77670919999999999</c:v>
                </c:pt>
                <c:pt idx="2768">
                  <c:v>0.78245600000000004</c:v>
                </c:pt>
                <c:pt idx="2769">
                  <c:v>0.78719879999999998</c:v>
                </c:pt>
                <c:pt idx="2770">
                  <c:v>0.78925020000000001</c:v>
                </c:pt>
                <c:pt idx="2771">
                  <c:v>0.78744269999999994</c:v>
                </c:pt>
                <c:pt idx="2772">
                  <c:v>0.78200760000000002</c:v>
                </c:pt>
                <c:pt idx="2773">
                  <c:v>0.77451209999999993</c:v>
                </c:pt>
                <c:pt idx="2774">
                  <c:v>0.76692859999999996</c:v>
                </c:pt>
                <c:pt idx="2775">
                  <c:v>0.76079969999999997</c:v>
                </c:pt>
                <c:pt idx="2776">
                  <c:v>0.75692009999999998</c:v>
                </c:pt>
                <c:pt idx="2777">
                  <c:v>0.75521970000000005</c:v>
                </c:pt>
                <c:pt idx="2778">
                  <c:v>0.75512659999999998</c:v>
                </c:pt>
                <c:pt idx="2779">
                  <c:v>0.75581860000000001</c:v>
                </c:pt>
                <c:pt idx="2780">
                  <c:v>0.75651010000000007</c:v>
                </c:pt>
                <c:pt idx="2781">
                  <c:v>0.75651690000000005</c:v>
                </c:pt>
                <c:pt idx="2782">
                  <c:v>0.75543950000000004</c:v>
                </c:pt>
                <c:pt idx="2783">
                  <c:v>0.7532894</c:v>
                </c:pt>
                <c:pt idx="2784">
                  <c:v>0.75041390000000008</c:v>
                </c:pt>
                <c:pt idx="2785">
                  <c:v>0.74730759999999996</c:v>
                </c:pt>
                <c:pt idx="2786">
                  <c:v>0.74438629999999995</c:v>
                </c:pt>
                <c:pt idx="2787">
                  <c:v>0.74190420000000001</c:v>
                </c:pt>
                <c:pt idx="2788">
                  <c:v>0.73989870000000002</c:v>
                </c:pt>
                <c:pt idx="2789">
                  <c:v>0.73823820000000007</c:v>
                </c:pt>
                <c:pt idx="2790">
                  <c:v>0.73667609999999994</c:v>
                </c:pt>
                <c:pt idx="2791">
                  <c:v>0.73494740000000003</c:v>
                </c:pt>
                <c:pt idx="2792">
                  <c:v>0.73283500000000001</c:v>
                </c:pt>
                <c:pt idx="2793">
                  <c:v>0.7302322</c:v>
                </c:pt>
                <c:pt idx="2794">
                  <c:v>0.72718150000000004</c:v>
                </c:pt>
                <c:pt idx="2795">
                  <c:v>0.72390789999999994</c:v>
                </c:pt>
                <c:pt idx="2796">
                  <c:v>0.72082469999999998</c:v>
                </c:pt>
                <c:pt idx="2797">
                  <c:v>0.71846129999999997</c:v>
                </c:pt>
                <c:pt idx="2798">
                  <c:v>0.71732209999999996</c:v>
                </c:pt>
                <c:pt idx="2799">
                  <c:v>0.71776719999999994</c:v>
                </c:pt>
                <c:pt idx="2800">
                  <c:v>0.71989420000000004</c:v>
                </c:pt>
                <c:pt idx="2801">
                  <c:v>0.72350179999999997</c:v>
                </c:pt>
                <c:pt idx="2802">
                  <c:v>0.72811029999999999</c:v>
                </c:pt>
                <c:pt idx="2803">
                  <c:v>0.73300120000000002</c:v>
                </c:pt>
                <c:pt idx="2804">
                  <c:v>0.73731999999999998</c:v>
                </c:pt>
                <c:pt idx="2805">
                  <c:v>0.74020169999999996</c:v>
                </c:pt>
                <c:pt idx="2806">
                  <c:v>0.74112279999999997</c:v>
                </c:pt>
                <c:pt idx="2807">
                  <c:v>0.74005790000000005</c:v>
                </c:pt>
                <c:pt idx="2808">
                  <c:v>0.73750510000000002</c:v>
                </c:pt>
                <c:pt idx="2809">
                  <c:v>0.73422640000000006</c:v>
                </c:pt>
                <c:pt idx="2810">
                  <c:v>0.73097760000000001</c:v>
                </c:pt>
                <c:pt idx="2811">
                  <c:v>0.72829410000000006</c:v>
                </c:pt>
                <c:pt idx="2812">
                  <c:v>0.72635510000000003</c:v>
                </c:pt>
                <c:pt idx="2813">
                  <c:v>0.72512290000000001</c:v>
                </c:pt>
                <c:pt idx="2814">
                  <c:v>0.72441120000000003</c:v>
                </c:pt>
                <c:pt idx="2815">
                  <c:v>0.72401249999999995</c:v>
                </c:pt>
                <c:pt idx="2816">
                  <c:v>0.7236435</c:v>
                </c:pt>
                <c:pt idx="2817">
                  <c:v>0.72304590000000002</c:v>
                </c:pt>
                <c:pt idx="2818">
                  <c:v>0.72210170000000007</c:v>
                </c:pt>
                <c:pt idx="2819">
                  <c:v>0.72088059999999998</c:v>
                </c:pt>
                <c:pt idx="2820">
                  <c:v>0.71962110000000001</c:v>
                </c:pt>
                <c:pt idx="2821">
                  <c:v>0.71856019999999998</c:v>
                </c:pt>
                <c:pt idx="2822">
                  <c:v>0.71792600000000006</c:v>
                </c:pt>
                <c:pt idx="2823">
                  <c:v>0.71784829999999999</c:v>
                </c:pt>
                <c:pt idx="2824">
                  <c:v>0.7183756</c:v>
                </c:pt>
                <c:pt idx="2825">
                  <c:v>0.7194585</c:v>
                </c:pt>
                <c:pt idx="2826">
                  <c:v>0.720889</c:v>
                </c:pt>
                <c:pt idx="2827">
                  <c:v>0.7223077</c:v>
                </c:pt>
                <c:pt idx="2828">
                  <c:v>0.72321400000000002</c:v>
                </c:pt>
                <c:pt idx="2829">
                  <c:v>0.72324730000000004</c:v>
                </c:pt>
                <c:pt idx="2830">
                  <c:v>0.72235329999999998</c:v>
                </c:pt>
                <c:pt idx="2831">
                  <c:v>0.72081189999999995</c:v>
                </c:pt>
                <c:pt idx="2832">
                  <c:v>0.71908320000000003</c:v>
                </c:pt>
                <c:pt idx="2833">
                  <c:v>0.71758679999999997</c:v>
                </c:pt>
                <c:pt idx="2834">
                  <c:v>0.71658840000000001</c:v>
                </c:pt>
                <c:pt idx="2835">
                  <c:v>0.71606919999999996</c:v>
                </c:pt>
                <c:pt idx="2836">
                  <c:v>0.71579329999999997</c:v>
                </c:pt>
                <c:pt idx="2837">
                  <c:v>0.71537910000000005</c:v>
                </c:pt>
                <c:pt idx="2838">
                  <c:v>0.71446310000000002</c:v>
                </c:pt>
                <c:pt idx="2839">
                  <c:v>0.71279009999999998</c:v>
                </c:pt>
                <c:pt idx="2840">
                  <c:v>0.7103391</c:v>
                </c:pt>
                <c:pt idx="2841">
                  <c:v>0.70739770000000002</c:v>
                </c:pt>
                <c:pt idx="2842">
                  <c:v>0.7045093</c:v>
                </c:pt>
                <c:pt idx="2843">
                  <c:v>0.70234960000000002</c:v>
                </c:pt>
                <c:pt idx="2844">
                  <c:v>0.70146090000000005</c:v>
                </c:pt>
                <c:pt idx="2845">
                  <c:v>0.70222620000000002</c:v>
                </c:pt>
                <c:pt idx="2846">
                  <c:v>0.70470699999999997</c:v>
                </c:pt>
                <c:pt idx="2847">
                  <c:v>0.7085553</c:v>
                </c:pt>
                <c:pt idx="2848">
                  <c:v>0.71286499999999997</c:v>
                </c:pt>
                <c:pt idx="2849">
                  <c:v>0.71640799999999993</c:v>
                </c:pt>
                <c:pt idx="2850">
                  <c:v>0.71823919999999997</c:v>
                </c:pt>
                <c:pt idx="2851">
                  <c:v>0.71807470000000007</c:v>
                </c:pt>
                <c:pt idx="2852">
                  <c:v>0.71641050000000006</c:v>
                </c:pt>
                <c:pt idx="2853">
                  <c:v>0.71412469999999995</c:v>
                </c:pt>
                <c:pt idx="2854">
                  <c:v>0.71207949999999998</c:v>
                </c:pt>
                <c:pt idx="2855">
                  <c:v>0.71075390000000005</c:v>
                </c:pt>
                <c:pt idx="2856">
                  <c:v>0.71015380000000006</c:v>
                </c:pt>
                <c:pt idx="2857">
                  <c:v>0.70995649999999999</c:v>
                </c:pt>
                <c:pt idx="2858">
                  <c:v>0.7097291</c:v>
                </c:pt>
                <c:pt idx="2859">
                  <c:v>0.70916179999999995</c:v>
                </c:pt>
                <c:pt idx="2860">
                  <c:v>0.70819640000000006</c:v>
                </c:pt>
                <c:pt idx="2861">
                  <c:v>0.70702310000000002</c:v>
                </c:pt>
                <c:pt idx="2862">
                  <c:v>0.70596990000000004</c:v>
                </c:pt>
                <c:pt idx="2863">
                  <c:v>0.70535369999999997</c:v>
                </c:pt>
                <c:pt idx="2864">
                  <c:v>0.70533849999999998</c:v>
                </c:pt>
                <c:pt idx="2865">
                  <c:v>0.70587270000000002</c:v>
                </c:pt>
                <c:pt idx="2866">
                  <c:v>0.70671309999999998</c:v>
                </c:pt>
                <c:pt idx="2867">
                  <c:v>0.70759289999999997</c:v>
                </c:pt>
                <c:pt idx="2868">
                  <c:v>0.70834569999999997</c:v>
                </c:pt>
                <c:pt idx="2869">
                  <c:v>0.70897969999999999</c:v>
                </c:pt>
                <c:pt idx="2870">
                  <c:v>0.70959289999999997</c:v>
                </c:pt>
                <c:pt idx="2871">
                  <c:v>0.71029680000000006</c:v>
                </c:pt>
                <c:pt idx="2872">
                  <c:v>0.71112960000000003</c:v>
                </c:pt>
                <c:pt idx="2873">
                  <c:v>0.71202989999999999</c:v>
                </c:pt>
                <c:pt idx="2874">
                  <c:v>0.71284729999999996</c:v>
                </c:pt>
                <c:pt idx="2875">
                  <c:v>0.71338060000000003</c:v>
                </c:pt>
                <c:pt idx="2876">
                  <c:v>0.71347360000000004</c:v>
                </c:pt>
                <c:pt idx="2877">
                  <c:v>0.71302430000000006</c:v>
                </c:pt>
                <c:pt idx="2878">
                  <c:v>0.71201910000000002</c:v>
                </c:pt>
                <c:pt idx="2879">
                  <c:v>0.71050040000000003</c:v>
                </c:pt>
                <c:pt idx="2880">
                  <c:v>0.7085515</c:v>
                </c:pt>
                <c:pt idx="2881">
                  <c:v>0.70628519999999995</c:v>
                </c:pt>
                <c:pt idx="2882">
                  <c:v>0.70384899999999995</c:v>
                </c:pt>
                <c:pt idx="2883">
                  <c:v>0.70148719999999998</c:v>
                </c:pt>
                <c:pt idx="2884">
                  <c:v>0.69952700000000001</c:v>
                </c:pt>
                <c:pt idx="2885">
                  <c:v>0.69831860000000001</c:v>
                </c:pt>
                <c:pt idx="2886">
                  <c:v>0.69820380000000004</c:v>
                </c:pt>
                <c:pt idx="2887">
                  <c:v>0.69936670000000001</c:v>
                </c:pt>
                <c:pt idx="2888">
                  <c:v>0.70172370000000006</c:v>
                </c:pt>
                <c:pt idx="2889">
                  <c:v>0.70477250000000002</c:v>
                </c:pt>
                <c:pt idx="2890">
                  <c:v>0.70770200000000005</c:v>
                </c:pt>
                <c:pt idx="2891">
                  <c:v>0.70969789999999999</c:v>
                </c:pt>
                <c:pt idx="2892">
                  <c:v>0.71025289999999996</c:v>
                </c:pt>
                <c:pt idx="2893">
                  <c:v>0.70941989999999999</c:v>
                </c:pt>
                <c:pt idx="2894">
                  <c:v>0.70769029999999999</c:v>
                </c:pt>
                <c:pt idx="2895">
                  <c:v>0.70574139999999996</c:v>
                </c:pt>
                <c:pt idx="2896">
                  <c:v>0.70409739999999998</c:v>
                </c:pt>
                <c:pt idx="2897">
                  <c:v>0.70298870000000002</c:v>
                </c:pt>
                <c:pt idx="2898">
                  <c:v>0.70236429999999994</c:v>
                </c:pt>
                <c:pt idx="2899">
                  <c:v>0.70199259999999997</c:v>
                </c:pt>
                <c:pt idx="2900">
                  <c:v>0.70163310000000001</c:v>
                </c:pt>
                <c:pt idx="2901">
                  <c:v>0.70115939999999999</c:v>
                </c:pt>
                <c:pt idx="2902">
                  <c:v>0.70060500000000003</c:v>
                </c:pt>
                <c:pt idx="2903">
                  <c:v>0.70012759999999996</c:v>
                </c:pt>
                <c:pt idx="2904">
                  <c:v>0.69992220000000005</c:v>
                </c:pt>
                <c:pt idx="2905">
                  <c:v>0.70013259999999999</c:v>
                </c:pt>
                <c:pt idx="2906">
                  <c:v>0.70079409999999998</c:v>
                </c:pt>
                <c:pt idx="2907">
                  <c:v>0.70181450000000001</c:v>
                </c:pt>
                <c:pt idx="2908">
                  <c:v>0.70304270000000002</c:v>
                </c:pt>
                <c:pt idx="2909">
                  <c:v>0.7043121</c:v>
                </c:pt>
                <c:pt idx="2910">
                  <c:v>0.70552079999999995</c:v>
                </c:pt>
                <c:pt idx="2911">
                  <c:v>0.70662760000000002</c:v>
                </c:pt>
                <c:pt idx="2912">
                  <c:v>0.70762389999999997</c:v>
                </c:pt>
                <c:pt idx="2913">
                  <c:v>0.70847250000000006</c:v>
                </c:pt>
                <c:pt idx="2914">
                  <c:v>0.70909</c:v>
                </c:pt>
                <c:pt idx="2915">
                  <c:v>0.70937819999999996</c:v>
                </c:pt>
                <c:pt idx="2916">
                  <c:v>0.70927609999999996</c:v>
                </c:pt>
                <c:pt idx="2917">
                  <c:v>0.70880350000000003</c:v>
                </c:pt>
                <c:pt idx="2918">
                  <c:v>0.70805220000000002</c:v>
                </c:pt>
                <c:pt idx="2919">
                  <c:v>0.70715170000000005</c:v>
                </c:pt>
                <c:pt idx="2920">
                  <c:v>0.70620179999999999</c:v>
                </c:pt>
                <c:pt idx="2921">
                  <c:v>0.70525630000000006</c:v>
                </c:pt>
                <c:pt idx="2922">
                  <c:v>0.70431829999999995</c:v>
                </c:pt>
                <c:pt idx="2923">
                  <c:v>0.70338699999999998</c:v>
                </c:pt>
                <c:pt idx="2924">
                  <c:v>0.70251229999999998</c:v>
                </c:pt>
                <c:pt idx="2925">
                  <c:v>0.701816</c:v>
                </c:pt>
                <c:pt idx="2926">
                  <c:v>0.70147170000000003</c:v>
                </c:pt>
                <c:pt idx="2927">
                  <c:v>0.7016329</c:v>
                </c:pt>
                <c:pt idx="2928">
                  <c:v>0.7023587</c:v>
                </c:pt>
                <c:pt idx="2929">
                  <c:v>0.70356320000000006</c:v>
                </c:pt>
                <c:pt idx="2930">
                  <c:v>0.70501469999999999</c:v>
                </c:pt>
                <c:pt idx="2931">
                  <c:v>0.70642939999999999</c:v>
                </c:pt>
                <c:pt idx="2932">
                  <c:v>0.70756410000000003</c:v>
                </c:pt>
                <c:pt idx="2933">
                  <c:v>0.70830870000000001</c:v>
                </c:pt>
                <c:pt idx="2934">
                  <c:v>0.70869320000000002</c:v>
                </c:pt>
                <c:pt idx="2935">
                  <c:v>0.70884950000000002</c:v>
                </c:pt>
                <c:pt idx="2936">
                  <c:v>0.70893079999999997</c:v>
                </c:pt>
                <c:pt idx="2937">
                  <c:v>0.70903280000000002</c:v>
                </c:pt>
                <c:pt idx="2938">
                  <c:v>0.7091866</c:v>
                </c:pt>
                <c:pt idx="2939">
                  <c:v>0.70936379999999999</c:v>
                </c:pt>
                <c:pt idx="2940">
                  <c:v>0.70953549999999999</c:v>
                </c:pt>
                <c:pt idx="2941">
                  <c:v>0.70968330000000002</c:v>
                </c:pt>
                <c:pt idx="2942">
                  <c:v>0.70982579999999995</c:v>
                </c:pt>
                <c:pt idx="2943">
                  <c:v>0.70999309999999993</c:v>
                </c:pt>
                <c:pt idx="2944">
                  <c:v>0.71019489999999996</c:v>
                </c:pt>
                <c:pt idx="2945">
                  <c:v>0.71037740000000005</c:v>
                </c:pt>
                <c:pt idx="2946">
                  <c:v>0.71042800000000006</c:v>
                </c:pt>
                <c:pt idx="2947">
                  <c:v>0.71019959999999993</c:v>
                </c:pt>
                <c:pt idx="2948">
                  <c:v>0.70958169999999998</c:v>
                </c:pt>
                <c:pt idx="2949">
                  <c:v>0.70855639999999998</c:v>
                </c:pt>
                <c:pt idx="2950">
                  <c:v>0.70721880000000004</c:v>
                </c:pt>
                <c:pt idx="2951">
                  <c:v>0.70574690000000007</c:v>
                </c:pt>
                <c:pt idx="2952">
                  <c:v>0.70433219999999996</c:v>
                </c:pt>
                <c:pt idx="2953">
                  <c:v>0.70315870000000003</c:v>
                </c:pt>
                <c:pt idx="2954">
                  <c:v>0.7023431</c:v>
                </c:pt>
                <c:pt idx="2955">
                  <c:v>0.70194480000000004</c:v>
                </c:pt>
                <c:pt idx="2956">
                  <c:v>0.70191769999999998</c:v>
                </c:pt>
                <c:pt idx="2957">
                  <c:v>0.70210799999999995</c:v>
                </c:pt>
                <c:pt idx="2958">
                  <c:v>0.70225559999999998</c:v>
                </c:pt>
                <c:pt idx="2959">
                  <c:v>0.7020729</c:v>
                </c:pt>
                <c:pt idx="2960">
                  <c:v>0.70139660000000004</c:v>
                </c:pt>
                <c:pt idx="2961">
                  <c:v>0.70024229999999998</c:v>
                </c:pt>
                <c:pt idx="2962">
                  <c:v>0.69881490000000002</c:v>
                </c:pt>
                <c:pt idx="2963">
                  <c:v>0.69739709999999999</c:v>
                </c:pt>
                <c:pt idx="2964">
                  <c:v>0.69635820000000004</c:v>
                </c:pt>
                <c:pt idx="2965">
                  <c:v>0.69608800000000004</c:v>
                </c:pt>
                <c:pt idx="2966">
                  <c:v>0.69690350000000001</c:v>
                </c:pt>
                <c:pt idx="2967">
                  <c:v>0.69885520000000001</c:v>
                </c:pt>
                <c:pt idx="2968">
                  <c:v>0.70160509999999998</c:v>
                </c:pt>
                <c:pt idx="2969">
                  <c:v>0.70455709999999994</c:v>
                </c:pt>
                <c:pt idx="2970">
                  <c:v>0.70706289999999994</c:v>
                </c:pt>
                <c:pt idx="2971">
                  <c:v>0.70872979999999997</c:v>
                </c:pt>
                <c:pt idx="2972">
                  <c:v>0.70950139999999995</c:v>
                </c:pt>
                <c:pt idx="2973">
                  <c:v>0.70960279999999998</c:v>
                </c:pt>
                <c:pt idx="2974">
                  <c:v>0.70935999999999999</c:v>
                </c:pt>
                <c:pt idx="2975">
                  <c:v>0.70902540000000003</c:v>
                </c:pt>
                <c:pt idx="2976">
                  <c:v>0.70873379999999997</c:v>
                </c:pt>
                <c:pt idx="2977">
                  <c:v>0.70847870000000002</c:v>
                </c:pt>
                <c:pt idx="2978">
                  <c:v>0.70819489999999996</c:v>
                </c:pt>
                <c:pt idx="2979">
                  <c:v>0.70782729999999994</c:v>
                </c:pt>
                <c:pt idx="2980">
                  <c:v>0.70741319999999996</c:v>
                </c:pt>
                <c:pt idx="2981">
                  <c:v>0.7070805</c:v>
                </c:pt>
                <c:pt idx="2982">
                  <c:v>0.70698919999999998</c:v>
                </c:pt>
                <c:pt idx="2983">
                  <c:v>0.70722790000000002</c:v>
                </c:pt>
                <c:pt idx="2984">
                  <c:v>0.70773419999999998</c:v>
                </c:pt>
                <c:pt idx="2985">
                  <c:v>0.7082678</c:v>
                </c:pt>
                <c:pt idx="2986">
                  <c:v>0.70850109999999999</c:v>
                </c:pt>
                <c:pt idx="2987">
                  <c:v>0.70816109999999999</c:v>
                </c:pt>
                <c:pt idx="2988">
                  <c:v>0.70715839999999996</c:v>
                </c:pt>
                <c:pt idx="2989">
                  <c:v>0.70566450000000003</c:v>
                </c:pt>
                <c:pt idx="2990">
                  <c:v>0.70405289999999998</c:v>
                </c:pt>
                <c:pt idx="2991">
                  <c:v>0.70279389999999997</c:v>
                </c:pt>
                <c:pt idx="2992">
                  <c:v>0.70223040000000003</c:v>
                </c:pt>
                <c:pt idx="2993">
                  <c:v>0.70252769999999998</c:v>
                </c:pt>
                <c:pt idx="2994">
                  <c:v>0.70364530000000003</c:v>
                </c:pt>
                <c:pt idx="2995">
                  <c:v>0.70538500000000004</c:v>
                </c:pt>
                <c:pt idx="2996">
                  <c:v>0.70740890000000001</c:v>
                </c:pt>
                <c:pt idx="2997">
                  <c:v>0.70925090000000002</c:v>
                </c:pt>
                <c:pt idx="2998">
                  <c:v>0.71048730000000004</c:v>
                </c:pt>
                <c:pt idx="2999">
                  <c:v>0.7108196</c:v>
                </c:pt>
                <c:pt idx="3000">
                  <c:v>0.71027030000000002</c:v>
                </c:pt>
                <c:pt idx="3001">
                  <c:v>0.7091537</c:v>
                </c:pt>
                <c:pt idx="3002">
                  <c:v>0.70794869999999999</c:v>
                </c:pt>
                <c:pt idx="3003">
                  <c:v>0.70708499999999996</c:v>
                </c:pt>
                <c:pt idx="3004">
                  <c:v>0.70678529999999995</c:v>
                </c:pt>
                <c:pt idx="3005">
                  <c:v>0.70707880000000001</c:v>
                </c:pt>
                <c:pt idx="3006">
                  <c:v>0.70781990000000006</c:v>
                </c:pt>
                <c:pt idx="3007">
                  <c:v>0.70879210000000004</c:v>
                </c:pt>
                <c:pt idx="3008">
                  <c:v>0.70977230000000002</c:v>
                </c:pt>
                <c:pt idx="3009">
                  <c:v>0.71060590000000001</c:v>
                </c:pt>
                <c:pt idx="3010">
                  <c:v>0.71122510000000005</c:v>
                </c:pt>
                <c:pt idx="3011">
                  <c:v>0.71163540000000003</c:v>
                </c:pt>
                <c:pt idx="3012">
                  <c:v>0.71188720000000005</c:v>
                </c:pt>
                <c:pt idx="3013">
                  <c:v>0.71204200000000006</c:v>
                </c:pt>
                <c:pt idx="3014">
                  <c:v>0.71215419999999996</c:v>
                </c:pt>
                <c:pt idx="3015">
                  <c:v>0.71225729999999998</c:v>
                </c:pt>
                <c:pt idx="3016">
                  <c:v>0.7123602</c:v>
                </c:pt>
                <c:pt idx="3017">
                  <c:v>0.71244810000000003</c:v>
                </c:pt>
                <c:pt idx="3018">
                  <c:v>0.71249620000000002</c:v>
                </c:pt>
                <c:pt idx="3019">
                  <c:v>0.71247970000000005</c:v>
                </c:pt>
                <c:pt idx="3020">
                  <c:v>0.71238990000000002</c:v>
                </c:pt>
                <c:pt idx="3021">
                  <c:v>0.71223619999999999</c:v>
                </c:pt>
                <c:pt idx="3022">
                  <c:v>0.71204449999999997</c:v>
                </c:pt>
                <c:pt idx="3023">
                  <c:v>0.7118506</c:v>
                </c:pt>
                <c:pt idx="3024">
                  <c:v>0.71168640000000005</c:v>
                </c:pt>
                <c:pt idx="3025">
                  <c:v>0.71157130000000002</c:v>
                </c:pt>
                <c:pt idx="3026">
                  <c:v>0.71150690000000005</c:v>
                </c:pt>
                <c:pt idx="3027">
                  <c:v>0.71148319999999998</c:v>
                </c:pt>
                <c:pt idx="3028">
                  <c:v>0.71148659999999997</c:v>
                </c:pt>
                <c:pt idx="3029">
                  <c:v>0.71150880000000005</c:v>
                </c:pt>
                <c:pt idx="3030">
                  <c:v>0.71154779999999995</c:v>
                </c:pt>
                <c:pt idx="3031">
                  <c:v>0.71160200000000007</c:v>
                </c:pt>
                <c:pt idx="3032">
                  <c:v>0.71166019999999997</c:v>
                </c:pt>
                <c:pt idx="3033">
                  <c:v>0.71169320000000003</c:v>
                </c:pt>
                <c:pt idx="3034">
                  <c:v>0.71164810000000001</c:v>
                </c:pt>
                <c:pt idx="3035">
                  <c:v>0.71144839999999998</c:v>
                </c:pt>
                <c:pt idx="3036">
                  <c:v>0.71100649999999999</c:v>
                </c:pt>
                <c:pt idx="3037">
                  <c:v>0.71023599999999998</c:v>
                </c:pt>
                <c:pt idx="3038">
                  <c:v>0.70907140000000002</c:v>
                </c:pt>
                <c:pt idx="3039">
                  <c:v>0.70749210000000007</c:v>
                </c:pt>
                <c:pt idx="3040">
                  <c:v>0.70554090000000003</c:v>
                </c:pt>
                <c:pt idx="3041">
                  <c:v>0.70333619999999997</c:v>
                </c:pt>
                <c:pt idx="3042">
                  <c:v>0.70106179999999996</c:v>
                </c:pt>
                <c:pt idx="3043">
                  <c:v>0.69898369999999999</c:v>
                </c:pt>
                <c:pt idx="3044">
                  <c:v>0.69740849999999999</c:v>
                </c:pt>
                <c:pt idx="3045">
                  <c:v>0.69664899999999996</c:v>
                </c:pt>
                <c:pt idx="3046">
                  <c:v>0.69696000000000002</c:v>
                </c:pt>
                <c:pt idx="3047">
                  <c:v>0.69842950000000004</c:v>
                </c:pt>
                <c:pt idx="3048">
                  <c:v>0.70089319999999999</c:v>
                </c:pt>
                <c:pt idx="3049">
                  <c:v>0.70390449999999993</c:v>
                </c:pt>
                <c:pt idx="3050">
                  <c:v>0.70691090000000001</c:v>
                </c:pt>
                <c:pt idx="3051">
                  <c:v>0.70943939999999994</c:v>
                </c:pt>
                <c:pt idx="3052">
                  <c:v>0.711256</c:v>
                </c:pt>
                <c:pt idx="3053">
                  <c:v>0.71238420000000002</c:v>
                </c:pt>
                <c:pt idx="3054">
                  <c:v>0.71301959999999998</c:v>
                </c:pt>
                <c:pt idx="3055">
                  <c:v>0.71340369999999997</c:v>
                </c:pt>
                <c:pt idx="3056">
                  <c:v>0.71369850000000001</c:v>
                </c:pt>
                <c:pt idx="3057">
                  <c:v>0.71396890000000002</c:v>
                </c:pt>
                <c:pt idx="3058">
                  <c:v>0.71419589999999999</c:v>
                </c:pt>
                <c:pt idx="3059">
                  <c:v>0.71433389999999997</c:v>
                </c:pt>
                <c:pt idx="3060">
                  <c:v>0.71435510000000002</c:v>
                </c:pt>
                <c:pt idx="3061">
                  <c:v>0.71427949999999996</c:v>
                </c:pt>
                <c:pt idx="3062">
                  <c:v>0.71416860000000004</c:v>
                </c:pt>
                <c:pt idx="3063">
                  <c:v>0.71409259999999997</c:v>
                </c:pt>
                <c:pt idx="3064">
                  <c:v>0.71409449999999997</c:v>
                </c:pt>
                <c:pt idx="3065">
                  <c:v>0.71417169999999996</c:v>
                </c:pt>
                <c:pt idx="3066">
                  <c:v>0.71428590000000003</c:v>
                </c:pt>
                <c:pt idx="3067">
                  <c:v>0.71438860000000004</c:v>
                </c:pt>
                <c:pt idx="3068">
                  <c:v>0.71445650000000005</c:v>
                </c:pt>
                <c:pt idx="3069">
                  <c:v>0.71449910000000005</c:v>
                </c:pt>
                <c:pt idx="3070">
                  <c:v>0.71455270000000004</c:v>
                </c:pt>
                <c:pt idx="3071">
                  <c:v>0.71465010000000007</c:v>
                </c:pt>
                <c:pt idx="3072">
                  <c:v>0.71479340000000002</c:v>
                </c:pt>
                <c:pt idx="3073">
                  <c:v>0.71494590000000002</c:v>
                </c:pt>
                <c:pt idx="3074">
                  <c:v>0.71504480000000004</c:v>
                </c:pt>
                <c:pt idx="3075">
                  <c:v>0.71503969999999994</c:v>
                </c:pt>
                <c:pt idx="3076">
                  <c:v>0.71492200000000006</c:v>
                </c:pt>
                <c:pt idx="3077">
                  <c:v>0.71473370000000003</c:v>
                </c:pt>
                <c:pt idx="3078">
                  <c:v>0.71455099999999994</c:v>
                </c:pt>
                <c:pt idx="3079">
                  <c:v>0.71443900000000005</c:v>
                </c:pt>
                <c:pt idx="3080">
                  <c:v>0.71440979999999998</c:v>
                </c:pt>
                <c:pt idx="3081">
                  <c:v>0.71439770000000002</c:v>
                </c:pt>
                <c:pt idx="3082">
                  <c:v>0.71428270000000005</c:v>
                </c:pt>
                <c:pt idx="3083">
                  <c:v>0.71393989999999996</c:v>
                </c:pt>
                <c:pt idx="3084">
                  <c:v>0.71330040000000006</c:v>
                </c:pt>
                <c:pt idx="3085">
                  <c:v>0.71238519999999994</c:v>
                </c:pt>
                <c:pt idx="3086">
                  <c:v>0.71131699999999998</c:v>
                </c:pt>
                <c:pt idx="3087">
                  <c:v>0.7102984</c:v>
                </c:pt>
                <c:pt idx="3088">
                  <c:v>0.70954839999999997</c:v>
                </c:pt>
                <c:pt idx="3089">
                  <c:v>0.70925879999999997</c:v>
                </c:pt>
                <c:pt idx="3090">
                  <c:v>0.70951770000000003</c:v>
                </c:pt>
                <c:pt idx="3091">
                  <c:v>0.71029169999999997</c:v>
                </c:pt>
                <c:pt idx="3092">
                  <c:v>0.71138729999999994</c:v>
                </c:pt>
                <c:pt idx="3093">
                  <c:v>0.71253129999999998</c:v>
                </c:pt>
                <c:pt idx="3094">
                  <c:v>0.71347740000000004</c:v>
                </c:pt>
                <c:pt idx="3095">
                  <c:v>0.71407219999999993</c:v>
                </c:pt>
                <c:pt idx="3096">
                  <c:v>0.71428539999999996</c:v>
                </c:pt>
                <c:pt idx="3097">
                  <c:v>0.71416389999999996</c:v>
                </c:pt>
                <c:pt idx="3098">
                  <c:v>0.71382619999999997</c:v>
                </c:pt>
                <c:pt idx="3099">
                  <c:v>0.71341330000000003</c:v>
                </c:pt>
                <c:pt idx="3100">
                  <c:v>0.71307929999999997</c:v>
                </c:pt>
                <c:pt idx="3101">
                  <c:v>0.71295949999999997</c:v>
                </c:pt>
                <c:pt idx="3102">
                  <c:v>0.71314429999999995</c:v>
                </c:pt>
                <c:pt idx="3103">
                  <c:v>0.71365129999999999</c:v>
                </c:pt>
                <c:pt idx="3104">
                  <c:v>0.71440910000000002</c:v>
                </c:pt>
                <c:pt idx="3105">
                  <c:v>0.71528999999999998</c:v>
                </c:pt>
                <c:pt idx="3106">
                  <c:v>0.71614440000000001</c:v>
                </c:pt>
                <c:pt idx="3107">
                  <c:v>0.7168504</c:v>
                </c:pt>
                <c:pt idx="3108">
                  <c:v>0.71734140000000002</c:v>
                </c:pt>
                <c:pt idx="3109">
                  <c:v>0.71762049999999999</c:v>
                </c:pt>
                <c:pt idx="3110">
                  <c:v>0.71774369999999998</c:v>
                </c:pt>
                <c:pt idx="3111">
                  <c:v>0.71778779999999998</c:v>
                </c:pt>
                <c:pt idx="3112">
                  <c:v>0.71781680000000003</c:v>
                </c:pt>
                <c:pt idx="3113">
                  <c:v>0.71786039999999995</c:v>
                </c:pt>
                <c:pt idx="3114">
                  <c:v>0.71791209999999994</c:v>
                </c:pt>
                <c:pt idx="3115">
                  <c:v>0.7179449</c:v>
                </c:pt>
                <c:pt idx="3116">
                  <c:v>0.7179354</c:v>
                </c:pt>
                <c:pt idx="3117">
                  <c:v>0.71788240000000003</c:v>
                </c:pt>
                <c:pt idx="3118">
                  <c:v>0.71780599999999994</c:v>
                </c:pt>
                <c:pt idx="3119">
                  <c:v>0.7177306</c:v>
                </c:pt>
                <c:pt idx="3120">
                  <c:v>0.71766660000000004</c:v>
                </c:pt>
                <c:pt idx="3121">
                  <c:v>0.71759379999999995</c:v>
                </c:pt>
                <c:pt idx="3122">
                  <c:v>0.71746589999999999</c:v>
                </c:pt>
                <c:pt idx="3123">
                  <c:v>0.71722960000000002</c:v>
                </c:pt>
                <c:pt idx="3124">
                  <c:v>0.71684870000000001</c:v>
                </c:pt>
                <c:pt idx="3125">
                  <c:v>0.71632839999999998</c:v>
                </c:pt>
                <c:pt idx="3126">
                  <c:v>0.71571620000000002</c:v>
                </c:pt>
                <c:pt idx="3127">
                  <c:v>0.71509619999999996</c:v>
                </c:pt>
                <c:pt idx="3128">
                  <c:v>0.71456410000000004</c:v>
                </c:pt>
                <c:pt idx="3129">
                  <c:v>0.71420309999999998</c:v>
                </c:pt>
                <c:pt idx="3130">
                  <c:v>0.71407540000000003</c:v>
                </c:pt>
                <c:pt idx="3131">
                  <c:v>0.71421049999999997</c:v>
                </c:pt>
                <c:pt idx="3132">
                  <c:v>0.71461350000000001</c:v>
                </c:pt>
                <c:pt idx="3133">
                  <c:v>0.71525419999999995</c:v>
                </c:pt>
                <c:pt idx="3134">
                  <c:v>0.71607770000000004</c:v>
                </c:pt>
                <c:pt idx="3135">
                  <c:v>0.71700810000000004</c:v>
                </c:pt>
                <c:pt idx="3136">
                  <c:v>0.71795059999999999</c:v>
                </c:pt>
                <c:pt idx="3137">
                  <c:v>0.71879700000000002</c:v>
                </c:pt>
                <c:pt idx="3138">
                  <c:v>0.71944030000000003</c:v>
                </c:pt>
                <c:pt idx="3139">
                  <c:v>0.7197867</c:v>
                </c:pt>
                <c:pt idx="3140">
                  <c:v>0.71978619999999993</c:v>
                </c:pt>
                <c:pt idx="3141">
                  <c:v>0.71944600000000003</c:v>
                </c:pt>
                <c:pt idx="3142">
                  <c:v>0.71883699999999995</c:v>
                </c:pt>
                <c:pt idx="3143">
                  <c:v>0.71807699999999997</c:v>
                </c:pt>
                <c:pt idx="3144">
                  <c:v>0.7173062</c:v>
                </c:pt>
                <c:pt idx="3145">
                  <c:v>0.71667060000000005</c:v>
                </c:pt>
                <c:pt idx="3146">
                  <c:v>0.71627759999999996</c:v>
                </c:pt>
                <c:pt idx="3147">
                  <c:v>0.7162134</c:v>
                </c:pt>
                <c:pt idx="3148">
                  <c:v>0.71651860000000001</c:v>
                </c:pt>
                <c:pt idx="3149">
                  <c:v>0.71717429999999993</c:v>
                </c:pt>
                <c:pt idx="3150">
                  <c:v>0.71804139999999994</c:v>
                </c:pt>
                <c:pt idx="3151">
                  <c:v>0.71886430000000001</c:v>
                </c:pt>
                <c:pt idx="3152">
                  <c:v>0.71937079999999998</c:v>
                </c:pt>
                <c:pt idx="3153">
                  <c:v>0.71935510000000003</c:v>
                </c:pt>
                <c:pt idx="3154">
                  <c:v>0.71878259999999994</c:v>
                </c:pt>
                <c:pt idx="3155">
                  <c:v>0.71776759999999995</c:v>
                </c:pt>
                <c:pt idx="3156">
                  <c:v>0.71657020000000005</c:v>
                </c:pt>
                <c:pt idx="3157">
                  <c:v>0.71550170000000002</c:v>
                </c:pt>
                <c:pt idx="3158">
                  <c:v>0.71484950000000003</c:v>
                </c:pt>
                <c:pt idx="3159">
                  <c:v>0.71481249999999996</c:v>
                </c:pt>
                <c:pt idx="3160">
                  <c:v>0.71543329999999994</c:v>
                </c:pt>
                <c:pt idx="3161">
                  <c:v>0.71659050000000002</c:v>
                </c:pt>
                <c:pt idx="3162">
                  <c:v>0.71802429999999995</c:v>
                </c:pt>
                <c:pt idx="3163">
                  <c:v>0.71945320000000001</c:v>
                </c:pt>
                <c:pt idx="3164">
                  <c:v>0.720665</c:v>
                </c:pt>
                <c:pt idx="3165">
                  <c:v>0.72156810000000005</c:v>
                </c:pt>
                <c:pt idx="3166">
                  <c:v>0.72217120000000001</c:v>
                </c:pt>
                <c:pt idx="3167">
                  <c:v>0.72254280000000004</c:v>
                </c:pt>
                <c:pt idx="3168">
                  <c:v>0.72276430000000003</c:v>
                </c:pt>
                <c:pt idx="3169">
                  <c:v>0.72289320000000001</c:v>
                </c:pt>
                <c:pt idx="3170">
                  <c:v>0.72295549999999997</c:v>
                </c:pt>
                <c:pt idx="3171">
                  <c:v>0.7229544</c:v>
                </c:pt>
                <c:pt idx="3172">
                  <c:v>0.72289490000000001</c:v>
                </c:pt>
                <c:pt idx="3173">
                  <c:v>0.72279009999999999</c:v>
                </c:pt>
                <c:pt idx="3174">
                  <c:v>0.72266790000000003</c:v>
                </c:pt>
                <c:pt idx="3175">
                  <c:v>0.72255610000000003</c:v>
                </c:pt>
                <c:pt idx="3176">
                  <c:v>0.72247119999999998</c:v>
                </c:pt>
                <c:pt idx="3177">
                  <c:v>0.72241230000000001</c:v>
                </c:pt>
                <c:pt idx="3178">
                  <c:v>0.72236619999999996</c:v>
                </c:pt>
                <c:pt idx="3179">
                  <c:v>0.72231960000000006</c:v>
                </c:pt>
                <c:pt idx="3180">
                  <c:v>0.72227390000000002</c:v>
                </c:pt>
                <c:pt idx="3181">
                  <c:v>0.72224270000000002</c:v>
                </c:pt>
                <c:pt idx="3182">
                  <c:v>0.72224820000000001</c:v>
                </c:pt>
                <c:pt idx="3183">
                  <c:v>0.72230030000000001</c:v>
                </c:pt>
                <c:pt idx="3184">
                  <c:v>0.72238990000000003</c:v>
                </c:pt>
                <c:pt idx="3185">
                  <c:v>0.72248979999999996</c:v>
                </c:pt>
                <c:pt idx="3186">
                  <c:v>0.72256779999999998</c:v>
                </c:pt>
                <c:pt idx="3187">
                  <c:v>0.72260380000000002</c:v>
                </c:pt>
                <c:pt idx="3188">
                  <c:v>0.72259609999999996</c:v>
                </c:pt>
                <c:pt idx="3189">
                  <c:v>0.72255310000000006</c:v>
                </c:pt>
                <c:pt idx="3190">
                  <c:v>0.72247479999999997</c:v>
                </c:pt>
                <c:pt idx="3191">
                  <c:v>0.72232810000000003</c:v>
                </c:pt>
                <c:pt idx="3192">
                  <c:v>0.72204409999999997</c:v>
                </c:pt>
                <c:pt idx="3193">
                  <c:v>0.72153800000000001</c:v>
                </c:pt>
                <c:pt idx="3194">
                  <c:v>0.72074740000000004</c:v>
                </c:pt>
                <c:pt idx="3195">
                  <c:v>0.71967059999999994</c:v>
                </c:pt>
                <c:pt idx="3196">
                  <c:v>0.7183889</c:v>
                </c:pt>
                <c:pt idx="3197">
                  <c:v>0.71708070000000002</c:v>
                </c:pt>
                <c:pt idx="3198">
                  <c:v>0.71597630000000001</c:v>
                </c:pt>
                <c:pt idx="3199">
                  <c:v>0.71530040000000006</c:v>
                </c:pt>
                <c:pt idx="3200">
                  <c:v>0.71518619999999999</c:v>
                </c:pt>
                <c:pt idx="3201">
                  <c:v>0.71562899999999996</c:v>
                </c:pt>
                <c:pt idx="3202">
                  <c:v>0.71647810000000001</c:v>
                </c:pt>
                <c:pt idx="3203">
                  <c:v>0.71750020000000003</c:v>
                </c:pt>
                <c:pt idx="3204">
                  <c:v>0.71848860000000003</c:v>
                </c:pt>
                <c:pt idx="3205">
                  <c:v>0.71932649999999998</c:v>
                </c:pt>
                <c:pt idx="3206">
                  <c:v>0.72000940000000002</c:v>
                </c:pt>
                <c:pt idx="3207">
                  <c:v>0.72059090000000003</c:v>
                </c:pt>
                <c:pt idx="3208">
                  <c:v>0.72113930000000004</c:v>
                </c:pt>
                <c:pt idx="3209">
                  <c:v>0.721688</c:v>
                </c:pt>
                <c:pt idx="3210">
                  <c:v>0.72222410000000004</c:v>
                </c:pt>
                <c:pt idx="3211">
                  <c:v>0.72270140000000005</c:v>
                </c:pt>
                <c:pt idx="3212">
                  <c:v>0.72307450000000006</c:v>
                </c:pt>
                <c:pt idx="3213">
                  <c:v>0.72332750000000001</c:v>
                </c:pt>
                <c:pt idx="3214">
                  <c:v>0.72348509999999999</c:v>
                </c:pt>
                <c:pt idx="3215">
                  <c:v>0.72359450000000003</c:v>
                </c:pt>
                <c:pt idx="3216">
                  <c:v>0.72369830000000002</c:v>
                </c:pt>
                <c:pt idx="3217">
                  <c:v>0.72381410000000002</c:v>
                </c:pt>
                <c:pt idx="3218">
                  <c:v>0.7239255</c:v>
                </c:pt>
                <c:pt idx="3219">
                  <c:v>0.72399789999999997</c:v>
                </c:pt>
                <c:pt idx="3220">
                  <c:v>0.72399959999999997</c:v>
                </c:pt>
                <c:pt idx="3221">
                  <c:v>0.72392469999999998</c:v>
                </c:pt>
                <c:pt idx="3222">
                  <c:v>0.72379340000000003</c:v>
                </c:pt>
                <c:pt idx="3223">
                  <c:v>0.72364640000000002</c:v>
                </c:pt>
                <c:pt idx="3224">
                  <c:v>0.72352170000000005</c:v>
                </c:pt>
                <c:pt idx="3225">
                  <c:v>0.72343999999999997</c:v>
                </c:pt>
                <c:pt idx="3226">
                  <c:v>0.72340159999999998</c:v>
                </c:pt>
                <c:pt idx="3227">
                  <c:v>0.7233984</c:v>
                </c:pt>
                <c:pt idx="3228">
                  <c:v>0.72342790000000001</c:v>
                </c:pt>
                <c:pt idx="3229">
                  <c:v>0.72350429999999999</c:v>
                </c:pt>
                <c:pt idx="3230">
                  <c:v>0.72365230000000003</c:v>
                </c:pt>
                <c:pt idx="3231">
                  <c:v>0.72388870000000005</c:v>
                </c:pt>
                <c:pt idx="3232">
                  <c:v>0.7242056</c:v>
                </c:pt>
                <c:pt idx="3233">
                  <c:v>0.72455650000000005</c:v>
                </c:pt>
                <c:pt idx="3234">
                  <c:v>0.72487330000000005</c:v>
                </c:pt>
                <c:pt idx="3235">
                  <c:v>0.72508479999999997</c:v>
                </c:pt>
                <c:pt idx="3236">
                  <c:v>0.72515700000000005</c:v>
                </c:pt>
                <c:pt idx="3237">
                  <c:v>0.72510410000000003</c:v>
                </c:pt>
                <c:pt idx="3238">
                  <c:v>0.72498629999999997</c:v>
                </c:pt>
                <c:pt idx="3239">
                  <c:v>0.72487729999999995</c:v>
                </c:pt>
                <c:pt idx="3240">
                  <c:v>0.72483089999999994</c:v>
                </c:pt>
                <c:pt idx="3241">
                  <c:v>0.72484930000000003</c:v>
                </c:pt>
                <c:pt idx="3242">
                  <c:v>0.72487940000000006</c:v>
                </c:pt>
                <c:pt idx="3243">
                  <c:v>0.72483390000000003</c:v>
                </c:pt>
                <c:pt idx="3244">
                  <c:v>0.72462760000000004</c:v>
                </c:pt>
                <c:pt idx="3245">
                  <c:v>0.72421789999999997</c:v>
                </c:pt>
                <c:pt idx="3246">
                  <c:v>0.72362480000000007</c:v>
                </c:pt>
                <c:pt idx="3247">
                  <c:v>0.72292920000000005</c:v>
                </c:pt>
                <c:pt idx="3248">
                  <c:v>0.72224869999999997</c:v>
                </c:pt>
                <c:pt idx="3249">
                  <c:v>0.72170999999999996</c:v>
                </c:pt>
                <c:pt idx="3250">
                  <c:v>0.72141840000000002</c:v>
                </c:pt>
                <c:pt idx="3251">
                  <c:v>0.72143409999999997</c:v>
                </c:pt>
                <c:pt idx="3252">
                  <c:v>0.72175339999999999</c:v>
                </c:pt>
                <c:pt idx="3253">
                  <c:v>0.72232110000000005</c:v>
                </c:pt>
                <c:pt idx="3254">
                  <c:v>0.7230472</c:v>
                </c:pt>
                <c:pt idx="3255">
                  <c:v>0.72382809999999997</c:v>
                </c:pt>
                <c:pt idx="3256">
                  <c:v>0.72457070000000001</c:v>
                </c:pt>
                <c:pt idx="3257">
                  <c:v>0.72520059999999997</c:v>
                </c:pt>
                <c:pt idx="3258">
                  <c:v>0.72567939999999997</c:v>
                </c:pt>
                <c:pt idx="3259">
                  <c:v>0.72599999999999998</c:v>
                </c:pt>
                <c:pt idx="3260">
                  <c:v>0.72618890000000003</c:v>
                </c:pt>
                <c:pt idx="3261">
                  <c:v>0.72629520000000003</c:v>
                </c:pt>
                <c:pt idx="3262">
                  <c:v>0.72637350000000001</c:v>
                </c:pt>
                <c:pt idx="3263">
                  <c:v>0.72646330000000003</c:v>
                </c:pt>
                <c:pt idx="3264">
                  <c:v>0.72657400000000005</c:v>
                </c:pt>
                <c:pt idx="3265">
                  <c:v>0.72668690000000002</c:v>
                </c:pt>
                <c:pt idx="3266">
                  <c:v>0.72676629999999998</c:v>
                </c:pt>
                <c:pt idx="3267">
                  <c:v>0.72678109999999996</c:v>
                </c:pt>
                <c:pt idx="3268">
                  <c:v>0.72672539999999997</c:v>
                </c:pt>
                <c:pt idx="3269">
                  <c:v>0.72662399999999994</c:v>
                </c:pt>
                <c:pt idx="3270">
                  <c:v>0.72652280000000002</c:v>
                </c:pt>
                <c:pt idx="3271">
                  <c:v>0.72646600000000006</c:v>
                </c:pt>
                <c:pt idx="3272">
                  <c:v>0.7264813</c:v>
                </c:pt>
                <c:pt idx="3273">
                  <c:v>0.72656699999999996</c:v>
                </c:pt>
                <c:pt idx="3274">
                  <c:v>0.72669660000000003</c:v>
                </c:pt>
                <c:pt idx="3275">
                  <c:v>0.72683750000000003</c:v>
                </c:pt>
                <c:pt idx="3276">
                  <c:v>0.7269658</c:v>
                </c:pt>
                <c:pt idx="3277">
                  <c:v>0.72708010000000001</c:v>
                </c:pt>
                <c:pt idx="3278">
                  <c:v>0.72719489999999998</c:v>
                </c:pt>
                <c:pt idx="3279">
                  <c:v>0.72732850000000004</c:v>
                </c:pt>
                <c:pt idx="3280">
                  <c:v>0.72748689999999994</c:v>
                </c:pt>
                <c:pt idx="3281">
                  <c:v>0.72765879999999994</c:v>
                </c:pt>
                <c:pt idx="3282">
                  <c:v>0.72781589999999996</c:v>
                </c:pt>
                <c:pt idx="3283">
                  <c:v>0.72793050000000004</c:v>
                </c:pt>
                <c:pt idx="3284">
                  <c:v>0.72798530000000006</c:v>
                </c:pt>
                <c:pt idx="3285">
                  <c:v>0.72797880000000004</c:v>
                </c:pt>
                <c:pt idx="3286">
                  <c:v>0.72792270000000003</c:v>
                </c:pt>
                <c:pt idx="3287">
                  <c:v>0.7278308</c:v>
                </c:pt>
                <c:pt idx="3288">
                  <c:v>0.72770559999999995</c:v>
                </c:pt>
                <c:pt idx="3289">
                  <c:v>0.72753979999999996</c:v>
                </c:pt>
                <c:pt idx="3290">
                  <c:v>0.72732240000000004</c:v>
                </c:pt>
                <c:pt idx="3291">
                  <c:v>0.72705090000000006</c:v>
                </c:pt>
                <c:pt idx="3292">
                  <c:v>0.72674170000000005</c:v>
                </c:pt>
                <c:pt idx="3293">
                  <c:v>0.72642280000000004</c:v>
                </c:pt>
                <c:pt idx="3294">
                  <c:v>0.72612339999999997</c:v>
                </c:pt>
                <c:pt idx="3295">
                  <c:v>0.72585299999999997</c:v>
                </c:pt>
                <c:pt idx="3296">
                  <c:v>0.72559489999999993</c:v>
                </c:pt>
                <c:pt idx="3297">
                  <c:v>0.72531199999999996</c:v>
                </c:pt>
                <c:pt idx="3298">
                  <c:v>0.7249717</c:v>
                </c:pt>
                <c:pt idx="3299">
                  <c:v>0.72457959999999999</c:v>
                </c:pt>
                <c:pt idx="3300">
                  <c:v>0.72418979999999999</c:v>
                </c:pt>
                <c:pt idx="3301">
                  <c:v>0.72391070000000002</c:v>
                </c:pt>
                <c:pt idx="3302">
                  <c:v>0.72386660000000003</c:v>
                </c:pt>
                <c:pt idx="3303">
                  <c:v>0.72415309999999999</c:v>
                </c:pt>
                <c:pt idx="3304">
                  <c:v>0.72478120000000001</c:v>
                </c:pt>
                <c:pt idx="3305">
                  <c:v>0.72566140000000001</c:v>
                </c:pt>
                <c:pt idx="3306">
                  <c:v>0.72664010000000001</c:v>
                </c:pt>
                <c:pt idx="3307">
                  <c:v>0.72754549999999996</c:v>
                </c:pt>
                <c:pt idx="3308">
                  <c:v>0.72825470000000003</c:v>
                </c:pt>
                <c:pt idx="3309">
                  <c:v>0.72872009999999998</c:v>
                </c:pt>
                <c:pt idx="3310">
                  <c:v>0.7289757</c:v>
                </c:pt>
                <c:pt idx="3311">
                  <c:v>0.72910079999999999</c:v>
                </c:pt>
                <c:pt idx="3312">
                  <c:v>0.72917750000000003</c:v>
                </c:pt>
                <c:pt idx="3313">
                  <c:v>0.7292613</c:v>
                </c:pt>
                <c:pt idx="3314">
                  <c:v>0.7293676</c:v>
                </c:pt>
                <c:pt idx="3315">
                  <c:v>0.72948299999999999</c:v>
                </c:pt>
                <c:pt idx="3316">
                  <c:v>0.72958190000000001</c:v>
                </c:pt>
                <c:pt idx="3317">
                  <c:v>0.72965290000000005</c:v>
                </c:pt>
                <c:pt idx="3318">
                  <c:v>0.72970579999999996</c:v>
                </c:pt>
                <c:pt idx="3319">
                  <c:v>0.72976170000000007</c:v>
                </c:pt>
                <c:pt idx="3320">
                  <c:v>0.72983980000000004</c:v>
                </c:pt>
                <c:pt idx="3321">
                  <c:v>0.72994120000000007</c:v>
                </c:pt>
                <c:pt idx="3322">
                  <c:v>0.73004930000000001</c:v>
                </c:pt>
                <c:pt idx="3323">
                  <c:v>0.73014009999999996</c:v>
                </c:pt>
                <c:pt idx="3324">
                  <c:v>0.73019889999999998</c:v>
                </c:pt>
                <c:pt idx="3325">
                  <c:v>0.73023159999999998</c:v>
                </c:pt>
                <c:pt idx="3326">
                  <c:v>0.73026079999999993</c:v>
                </c:pt>
                <c:pt idx="3327">
                  <c:v>0.73031350000000006</c:v>
                </c:pt>
                <c:pt idx="3328">
                  <c:v>0.7304041</c:v>
                </c:pt>
                <c:pt idx="3329">
                  <c:v>0.73052209999999995</c:v>
                </c:pt>
                <c:pt idx="3330">
                  <c:v>0.73063600000000006</c:v>
                </c:pt>
                <c:pt idx="3331">
                  <c:v>0.73071160000000002</c:v>
                </c:pt>
                <c:pt idx="3332">
                  <c:v>0.73073260000000007</c:v>
                </c:pt>
                <c:pt idx="3333">
                  <c:v>0.73071269999999999</c:v>
                </c:pt>
                <c:pt idx="3334">
                  <c:v>0.73069300000000004</c:v>
                </c:pt>
                <c:pt idx="3335">
                  <c:v>0.73071960000000002</c:v>
                </c:pt>
                <c:pt idx="3336">
                  <c:v>0.73082449999999999</c:v>
                </c:pt>
                <c:pt idx="3337">
                  <c:v>0.73100529999999997</c:v>
                </c:pt>
                <c:pt idx="3338">
                  <c:v>0.73123000000000005</c:v>
                </c:pt>
                <c:pt idx="3339">
                  <c:v>0.73144889999999996</c:v>
                </c:pt>
                <c:pt idx="3340">
                  <c:v>0.73162130000000003</c:v>
                </c:pt>
                <c:pt idx="3341">
                  <c:v>0.73172989999999993</c:v>
                </c:pt>
                <c:pt idx="3342">
                  <c:v>0.73178659999999995</c:v>
                </c:pt>
                <c:pt idx="3343">
                  <c:v>0.7318133</c:v>
                </c:pt>
                <c:pt idx="3344">
                  <c:v>0.73182559999999997</c:v>
                </c:pt>
                <c:pt idx="3345">
                  <c:v>0.73181609999999997</c:v>
                </c:pt>
                <c:pt idx="3346">
                  <c:v>0.73175380000000001</c:v>
                </c:pt>
                <c:pt idx="3347">
                  <c:v>0.73160159999999996</c:v>
                </c:pt>
                <c:pt idx="3348">
                  <c:v>0.73133769999999998</c:v>
                </c:pt>
                <c:pt idx="3349">
                  <c:v>0.73097119999999993</c:v>
                </c:pt>
                <c:pt idx="3350">
                  <c:v>0.7305471</c:v>
                </c:pt>
                <c:pt idx="3351">
                  <c:v>0.73013629999999996</c:v>
                </c:pt>
                <c:pt idx="3352">
                  <c:v>0.72981119999999999</c:v>
                </c:pt>
                <c:pt idx="3353">
                  <c:v>0.72962850000000001</c:v>
                </c:pt>
                <c:pt idx="3354">
                  <c:v>0.72961770000000004</c:v>
                </c:pt>
                <c:pt idx="3355">
                  <c:v>0.72978730000000003</c:v>
                </c:pt>
                <c:pt idx="3356">
                  <c:v>0.73012929999999998</c:v>
                </c:pt>
                <c:pt idx="3357">
                  <c:v>0.73062969999999994</c:v>
                </c:pt>
                <c:pt idx="3358">
                  <c:v>0.73127129999999996</c:v>
                </c:pt>
                <c:pt idx="3359">
                  <c:v>0.73202889999999998</c:v>
                </c:pt>
                <c:pt idx="3360">
                  <c:v>0.73286059999999997</c:v>
                </c:pt>
                <c:pt idx="3361">
                  <c:v>0.73370360000000001</c:v>
                </c:pt>
                <c:pt idx="3362">
                  <c:v>0.73448369999999996</c:v>
                </c:pt>
                <c:pt idx="3363">
                  <c:v>0.73513669999999998</c:v>
                </c:pt>
                <c:pt idx="3364">
                  <c:v>0.73563559999999995</c:v>
                </c:pt>
                <c:pt idx="3365">
                  <c:v>0.73600209999999999</c:v>
                </c:pt>
                <c:pt idx="3366">
                  <c:v>0.73630390000000001</c:v>
                </c:pt>
                <c:pt idx="3367">
                  <c:v>0.73662420000000006</c:v>
                </c:pt>
                <c:pt idx="3368">
                  <c:v>0.73703059999999998</c:v>
                </c:pt>
                <c:pt idx="3369">
                  <c:v>0.73754220000000004</c:v>
                </c:pt>
                <c:pt idx="3370">
                  <c:v>0.73811919999999998</c:v>
                </c:pt>
                <c:pt idx="3371">
                  <c:v>0.73867229999999995</c:v>
                </c:pt>
                <c:pt idx="3372">
                  <c:v>0.73909579999999997</c:v>
                </c:pt>
                <c:pt idx="3373">
                  <c:v>0.73930669999999998</c:v>
                </c:pt>
                <c:pt idx="3374">
                  <c:v>0.73926369999999997</c:v>
                </c:pt>
                <c:pt idx="3375">
                  <c:v>0.7389812</c:v>
                </c:pt>
                <c:pt idx="3376">
                  <c:v>0.73851409999999995</c:v>
                </c:pt>
                <c:pt idx="3377">
                  <c:v>0.73794150000000003</c:v>
                </c:pt>
                <c:pt idx="3378">
                  <c:v>0.73734120000000003</c:v>
                </c:pt>
                <c:pt idx="3379">
                  <c:v>0.73677369999999998</c:v>
                </c:pt>
                <c:pt idx="3380">
                  <c:v>0.73628249999999995</c:v>
                </c:pt>
                <c:pt idx="3381">
                  <c:v>0.73589349999999998</c:v>
                </c:pt>
                <c:pt idx="3382">
                  <c:v>0.73561989999999999</c:v>
                </c:pt>
                <c:pt idx="3383">
                  <c:v>0.73546029999999996</c:v>
                </c:pt>
                <c:pt idx="3384">
                  <c:v>0.73540369999999999</c:v>
                </c:pt>
                <c:pt idx="3385">
                  <c:v>0.73542430000000003</c:v>
                </c:pt>
                <c:pt idx="3386">
                  <c:v>0.73548780000000002</c:v>
                </c:pt>
                <c:pt idx="3387">
                  <c:v>0.73555939999999997</c:v>
                </c:pt>
                <c:pt idx="3388">
                  <c:v>0.73561330000000003</c:v>
                </c:pt>
                <c:pt idx="3389">
                  <c:v>0.73564189999999996</c:v>
                </c:pt>
                <c:pt idx="3390">
                  <c:v>0.73565060000000004</c:v>
                </c:pt>
                <c:pt idx="3391">
                  <c:v>0.73565780000000003</c:v>
                </c:pt>
                <c:pt idx="3392">
                  <c:v>0.73567959999999999</c:v>
                </c:pt>
                <c:pt idx="3393">
                  <c:v>0.73572219999999999</c:v>
                </c:pt>
                <c:pt idx="3394">
                  <c:v>0.73577959999999998</c:v>
                </c:pt>
                <c:pt idx="3395">
                  <c:v>0.73583569999999998</c:v>
                </c:pt>
                <c:pt idx="3396">
                  <c:v>0.73587550000000002</c:v>
                </c:pt>
                <c:pt idx="3397">
                  <c:v>0.7358884</c:v>
                </c:pt>
                <c:pt idx="3398">
                  <c:v>0.73587270000000005</c:v>
                </c:pt>
                <c:pt idx="3399">
                  <c:v>0.73583290000000001</c:v>
                </c:pt>
                <c:pt idx="3400">
                  <c:v>0.73577769999999998</c:v>
                </c:pt>
                <c:pt idx="3401">
                  <c:v>0.7357167</c:v>
                </c:pt>
                <c:pt idx="3402">
                  <c:v>0.73566039999999999</c:v>
                </c:pt>
                <c:pt idx="3403">
                  <c:v>0.73562289999999997</c:v>
                </c:pt>
                <c:pt idx="3404">
                  <c:v>0.73562289999999997</c:v>
                </c:pt>
                <c:pt idx="3405">
                  <c:v>0.73568279999999997</c:v>
                </c:pt>
                <c:pt idx="3406">
                  <c:v>0.73581770000000002</c:v>
                </c:pt>
                <c:pt idx="3407">
                  <c:v>0.73602690000000004</c:v>
                </c:pt>
                <c:pt idx="3408">
                  <c:v>0.73629089999999997</c:v>
                </c:pt>
                <c:pt idx="3409">
                  <c:v>0.73657450000000002</c:v>
                </c:pt>
                <c:pt idx="3410">
                  <c:v>0.73683830000000006</c:v>
                </c:pt>
                <c:pt idx="3411">
                  <c:v>0.73705430000000005</c:v>
                </c:pt>
                <c:pt idx="3412">
                  <c:v>0.73721760000000003</c:v>
                </c:pt>
                <c:pt idx="3413">
                  <c:v>0.73734730000000004</c:v>
                </c:pt>
                <c:pt idx="3414">
                  <c:v>0.73747589999999996</c:v>
                </c:pt>
                <c:pt idx="3415">
                  <c:v>0.7376336</c:v>
                </c:pt>
                <c:pt idx="3416">
                  <c:v>0.73782950000000003</c:v>
                </c:pt>
                <c:pt idx="3417">
                  <c:v>0.73805080000000001</c:v>
                </c:pt>
                <c:pt idx="3418">
                  <c:v>0.73826360000000002</c:v>
                </c:pt>
                <c:pt idx="3419">
                  <c:v>0.73843380000000003</c:v>
                </c:pt>
                <c:pt idx="3420">
                  <c:v>0.73854439999999999</c:v>
                </c:pt>
                <c:pt idx="3421">
                  <c:v>0.73860029999999999</c:v>
                </c:pt>
                <c:pt idx="3422">
                  <c:v>0.73862589999999995</c:v>
                </c:pt>
                <c:pt idx="3423">
                  <c:v>0.73865400000000003</c:v>
                </c:pt>
                <c:pt idx="3424">
                  <c:v>0.73870440000000004</c:v>
                </c:pt>
                <c:pt idx="3425">
                  <c:v>0.73877709999999996</c:v>
                </c:pt>
                <c:pt idx="3426">
                  <c:v>0.73885049999999997</c:v>
                </c:pt>
                <c:pt idx="3427">
                  <c:v>0.73889650000000007</c:v>
                </c:pt>
                <c:pt idx="3428">
                  <c:v>0.73889760000000004</c:v>
                </c:pt>
                <c:pt idx="3429">
                  <c:v>0.73885420000000002</c:v>
                </c:pt>
                <c:pt idx="3430">
                  <c:v>0.73878960000000005</c:v>
                </c:pt>
                <c:pt idx="3431">
                  <c:v>0.73873659999999997</c:v>
                </c:pt>
                <c:pt idx="3432">
                  <c:v>0.73872409999999999</c:v>
                </c:pt>
                <c:pt idx="3433">
                  <c:v>0.73876310000000001</c:v>
                </c:pt>
                <c:pt idx="3434">
                  <c:v>0.73884530000000004</c:v>
                </c:pt>
                <c:pt idx="3435">
                  <c:v>0.73894989999999994</c:v>
                </c:pt>
                <c:pt idx="3436">
                  <c:v>0.73905379999999998</c:v>
                </c:pt>
                <c:pt idx="3437">
                  <c:v>0.73914659999999999</c:v>
                </c:pt>
                <c:pt idx="3438">
                  <c:v>0.73922889999999997</c:v>
                </c:pt>
                <c:pt idx="3439">
                  <c:v>0.73931259999999999</c:v>
                </c:pt>
                <c:pt idx="3440">
                  <c:v>0.7394077</c:v>
                </c:pt>
                <c:pt idx="3441">
                  <c:v>0.73951690000000003</c:v>
                </c:pt>
                <c:pt idx="3442">
                  <c:v>0.7396336</c:v>
                </c:pt>
                <c:pt idx="3443">
                  <c:v>0.7397454</c:v>
                </c:pt>
                <c:pt idx="3444">
                  <c:v>0.73983960000000004</c:v>
                </c:pt>
                <c:pt idx="3445">
                  <c:v>0.73991119999999999</c:v>
                </c:pt>
                <c:pt idx="3446">
                  <c:v>0.73995949999999999</c:v>
                </c:pt>
                <c:pt idx="3447">
                  <c:v>0.73998469999999994</c:v>
                </c:pt>
                <c:pt idx="3448">
                  <c:v>0.73998450000000005</c:v>
                </c:pt>
                <c:pt idx="3449">
                  <c:v>0.7399521</c:v>
                </c:pt>
                <c:pt idx="3450">
                  <c:v>0.73988450000000006</c:v>
                </c:pt>
                <c:pt idx="3451">
                  <c:v>0.73978710000000003</c:v>
                </c:pt>
                <c:pt idx="3452">
                  <c:v>0.73968270000000003</c:v>
                </c:pt>
                <c:pt idx="3453">
                  <c:v>0.73960880000000007</c:v>
                </c:pt>
                <c:pt idx="3454">
                  <c:v>0.73960880000000007</c:v>
                </c:pt>
                <c:pt idx="3455">
                  <c:v>0.73971110000000007</c:v>
                </c:pt>
                <c:pt idx="3456">
                  <c:v>0.7399173</c:v>
                </c:pt>
                <c:pt idx="3457">
                  <c:v>0.74019979999999996</c:v>
                </c:pt>
                <c:pt idx="3458">
                  <c:v>0.74050919999999998</c:v>
                </c:pt>
                <c:pt idx="3459">
                  <c:v>0.74079309999999998</c:v>
                </c:pt>
                <c:pt idx="3460">
                  <c:v>0.74101629999999996</c:v>
                </c:pt>
                <c:pt idx="3461">
                  <c:v>0.74117109999999997</c:v>
                </c:pt>
                <c:pt idx="3462">
                  <c:v>0.74127399999999999</c:v>
                </c:pt>
                <c:pt idx="3463">
                  <c:v>0.74135450000000003</c:v>
                </c:pt>
                <c:pt idx="3464">
                  <c:v>0.74143809999999999</c:v>
                </c:pt>
                <c:pt idx="3465">
                  <c:v>0.74153279999999999</c:v>
                </c:pt>
                <c:pt idx="3466">
                  <c:v>0.74163120000000005</c:v>
                </c:pt>
                <c:pt idx="3467">
                  <c:v>0.7417144</c:v>
                </c:pt>
                <c:pt idx="3468">
                  <c:v>0.74176799999999998</c:v>
                </c:pt>
                <c:pt idx="3469">
                  <c:v>0.74179050000000002</c:v>
                </c:pt>
                <c:pt idx="3470">
                  <c:v>0.74179430000000002</c:v>
                </c:pt>
                <c:pt idx="3471">
                  <c:v>0.74180109999999999</c:v>
                </c:pt>
                <c:pt idx="3472">
                  <c:v>0.74182879999999995</c:v>
                </c:pt>
                <c:pt idx="3473">
                  <c:v>0.74188619999999994</c:v>
                </c:pt>
                <c:pt idx="3474">
                  <c:v>0.74197239999999998</c:v>
                </c:pt>
                <c:pt idx="3475">
                  <c:v>0.74208030000000003</c:v>
                </c:pt>
                <c:pt idx="3476">
                  <c:v>0.74220589999999997</c:v>
                </c:pt>
                <c:pt idx="3477">
                  <c:v>0.74235119999999999</c:v>
                </c:pt>
                <c:pt idx="3478">
                  <c:v>0.7425214</c:v>
                </c:pt>
                <c:pt idx="3479">
                  <c:v>0.74271690000000001</c:v>
                </c:pt>
                <c:pt idx="3480">
                  <c:v>0.74292730000000007</c:v>
                </c:pt>
                <c:pt idx="3481">
                  <c:v>0.74312829999999996</c:v>
                </c:pt>
                <c:pt idx="3482">
                  <c:v>0.74328859999999997</c:v>
                </c:pt>
                <c:pt idx="3483">
                  <c:v>0.74338389999999999</c:v>
                </c:pt>
                <c:pt idx="3484">
                  <c:v>0.74340720000000005</c:v>
                </c:pt>
                <c:pt idx="3485">
                  <c:v>0.74337580000000003</c:v>
                </c:pt>
                <c:pt idx="3486">
                  <c:v>0.74331990000000003</c:v>
                </c:pt>
                <c:pt idx="3487">
                  <c:v>0.74327460000000001</c:v>
                </c:pt>
                <c:pt idx="3488">
                  <c:v>0.74326020000000004</c:v>
                </c:pt>
                <c:pt idx="3489">
                  <c:v>0.7432763</c:v>
                </c:pt>
                <c:pt idx="3490">
                  <c:v>0.74330600000000002</c:v>
                </c:pt>
                <c:pt idx="3491">
                  <c:v>0.74332419999999999</c:v>
                </c:pt>
                <c:pt idx="3492">
                  <c:v>0.74331990000000003</c:v>
                </c:pt>
                <c:pt idx="3493">
                  <c:v>0.74329709999999993</c:v>
                </c:pt>
                <c:pt idx="3494">
                  <c:v>0.7432763</c:v>
                </c:pt>
                <c:pt idx="3495">
                  <c:v>0.74328269999999996</c:v>
                </c:pt>
                <c:pt idx="3496">
                  <c:v>0.74332710000000002</c:v>
                </c:pt>
                <c:pt idx="3497">
                  <c:v>0.74340380000000006</c:v>
                </c:pt>
                <c:pt idx="3498">
                  <c:v>0.74348510000000001</c:v>
                </c:pt>
                <c:pt idx="3499">
                  <c:v>0.7435406</c:v>
                </c:pt>
                <c:pt idx="3500">
                  <c:v>0.74355110000000002</c:v>
                </c:pt>
                <c:pt idx="3501">
                  <c:v>0.74351769999999995</c:v>
                </c:pt>
                <c:pt idx="3502">
                  <c:v>0.74346599999999996</c:v>
                </c:pt>
                <c:pt idx="3503">
                  <c:v>0.74343130000000002</c:v>
                </c:pt>
                <c:pt idx="3504">
                  <c:v>0.74344319999999997</c:v>
                </c:pt>
                <c:pt idx="3505">
                  <c:v>0.74351259999999997</c:v>
                </c:pt>
                <c:pt idx="3506">
                  <c:v>0.74362609999999996</c:v>
                </c:pt>
                <c:pt idx="3507">
                  <c:v>0.74375570000000002</c:v>
                </c:pt>
                <c:pt idx="3508">
                  <c:v>0.74387049999999999</c:v>
                </c:pt>
                <c:pt idx="3509">
                  <c:v>0.74395429999999996</c:v>
                </c:pt>
                <c:pt idx="3510">
                  <c:v>0.74400639999999996</c:v>
                </c:pt>
                <c:pt idx="3511">
                  <c:v>0.7440407</c:v>
                </c:pt>
                <c:pt idx="3512">
                  <c:v>0.74407420000000002</c:v>
                </c:pt>
                <c:pt idx="3513">
                  <c:v>0.74411479999999997</c:v>
                </c:pt>
                <c:pt idx="3514">
                  <c:v>0.74416099999999996</c:v>
                </c:pt>
                <c:pt idx="3515">
                  <c:v>0.7442029</c:v>
                </c:pt>
                <c:pt idx="3516">
                  <c:v>0.74423339999999993</c:v>
                </c:pt>
                <c:pt idx="3517">
                  <c:v>0.74425750000000002</c:v>
                </c:pt>
                <c:pt idx="3518">
                  <c:v>0.74428929999999993</c:v>
                </c:pt>
                <c:pt idx="3519">
                  <c:v>0.7443516</c:v>
                </c:pt>
                <c:pt idx="3520">
                  <c:v>0.74446000000000001</c:v>
                </c:pt>
                <c:pt idx="3521">
                  <c:v>0.74461330000000003</c:v>
                </c:pt>
                <c:pt idx="3522">
                  <c:v>0.7447916</c:v>
                </c:pt>
                <c:pt idx="3523">
                  <c:v>0.7449635</c:v>
                </c:pt>
                <c:pt idx="3524">
                  <c:v>0.74510160000000003</c:v>
                </c:pt>
                <c:pt idx="3525">
                  <c:v>0.74519559999999996</c:v>
                </c:pt>
                <c:pt idx="3526">
                  <c:v>0.74524429999999997</c:v>
                </c:pt>
                <c:pt idx="3527">
                  <c:v>0.74526000000000003</c:v>
                </c:pt>
                <c:pt idx="3528">
                  <c:v>0.74526460000000005</c:v>
                </c:pt>
                <c:pt idx="3529">
                  <c:v>0.74528070000000002</c:v>
                </c:pt>
                <c:pt idx="3530">
                  <c:v>0.74532140000000002</c:v>
                </c:pt>
                <c:pt idx="3531">
                  <c:v>0.74538740000000003</c:v>
                </c:pt>
                <c:pt idx="3532">
                  <c:v>0.74546869999999998</c:v>
                </c:pt>
                <c:pt idx="3533">
                  <c:v>0.74554790000000004</c:v>
                </c:pt>
                <c:pt idx="3534">
                  <c:v>0.74561100000000002</c:v>
                </c:pt>
                <c:pt idx="3535">
                  <c:v>0.74565039999999994</c:v>
                </c:pt>
                <c:pt idx="3536">
                  <c:v>0.7456682</c:v>
                </c:pt>
                <c:pt idx="3537">
                  <c:v>0.74567709999999998</c:v>
                </c:pt>
                <c:pt idx="3538">
                  <c:v>0.74569109999999994</c:v>
                </c:pt>
                <c:pt idx="3539">
                  <c:v>0.74572579999999999</c:v>
                </c:pt>
                <c:pt idx="3540">
                  <c:v>0.74578889999999998</c:v>
                </c:pt>
                <c:pt idx="3541">
                  <c:v>0.74588080000000001</c:v>
                </c:pt>
                <c:pt idx="3542">
                  <c:v>0.74599090000000001</c:v>
                </c:pt>
                <c:pt idx="3543">
                  <c:v>0.7461023</c:v>
                </c:pt>
                <c:pt idx="3544">
                  <c:v>0.74619840000000004</c:v>
                </c:pt>
                <c:pt idx="3545">
                  <c:v>0.74626409999999999</c:v>
                </c:pt>
                <c:pt idx="3546">
                  <c:v>0.74629330000000005</c:v>
                </c:pt>
                <c:pt idx="3547">
                  <c:v>0.74628950000000005</c:v>
                </c:pt>
                <c:pt idx="3548">
                  <c:v>0.74626530000000002</c:v>
                </c:pt>
                <c:pt idx="3549">
                  <c:v>0.74623870000000003</c:v>
                </c:pt>
                <c:pt idx="3550">
                  <c:v>0.74622549999999999</c:v>
                </c:pt>
                <c:pt idx="3551">
                  <c:v>0.74623780000000006</c:v>
                </c:pt>
                <c:pt idx="3552">
                  <c:v>0.74628139999999998</c:v>
                </c:pt>
                <c:pt idx="3553">
                  <c:v>0.74635680000000004</c:v>
                </c:pt>
                <c:pt idx="3554">
                  <c:v>0.74646100000000004</c:v>
                </c:pt>
                <c:pt idx="3555">
                  <c:v>0.74659189999999998</c:v>
                </c:pt>
                <c:pt idx="3556">
                  <c:v>0.7467473</c:v>
                </c:pt>
                <c:pt idx="3557">
                  <c:v>0.74692389999999997</c:v>
                </c:pt>
                <c:pt idx="3558">
                  <c:v>0.74711400000000006</c:v>
                </c:pt>
                <c:pt idx="3559">
                  <c:v>0.747305</c:v>
                </c:pt>
                <c:pt idx="3560">
                  <c:v>0.74747949999999996</c:v>
                </c:pt>
                <c:pt idx="3561">
                  <c:v>0.74762099999999998</c:v>
                </c:pt>
                <c:pt idx="3562">
                  <c:v>0.74771960000000004</c:v>
                </c:pt>
                <c:pt idx="3563">
                  <c:v>0.7477781</c:v>
                </c:pt>
                <c:pt idx="3564">
                  <c:v>0.74780809999999998</c:v>
                </c:pt>
                <c:pt idx="3565">
                  <c:v>0.74783060000000001</c:v>
                </c:pt>
                <c:pt idx="3566">
                  <c:v>0.74786359999999996</c:v>
                </c:pt>
                <c:pt idx="3567">
                  <c:v>0.74791779999999997</c:v>
                </c:pt>
                <c:pt idx="3568">
                  <c:v>0.74799189999999993</c:v>
                </c:pt>
                <c:pt idx="3569">
                  <c:v>0.74807369999999995</c:v>
                </c:pt>
                <c:pt idx="3570">
                  <c:v>0.74815120000000002</c:v>
                </c:pt>
                <c:pt idx="3571">
                  <c:v>0.74821300000000002</c:v>
                </c:pt>
                <c:pt idx="3572">
                  <c:v>0.74825830000000004</c:v>
                </c:pt>
                <c:pt idx="3573">
                  <c:v>0.74829259999999997</c:v>
                </c:pt>
                <c:pt idx="3574">
                  <c:v>0.74832389999999993</c:v>
                </c:pt>
                <c:pt idx="3575">
                  <c:v>0.74835989999999997</c:v>
                </c:pt>
                <c:pt idx="3576">
                  <c:v>0.74840059999999997</c:v>
                </c:pt>
                <c:pt idx="3577">
                  <c:v>0.74844250000000001</c:v>
                </c:pt>
                <c:pt idx="3578">
                  <c:v>0.74848150000000002</c:v>
                </c:pt>
                <c:pt idx="3579">
                  <c:v>0.74851749999999995</c:v>
                </c:pt>
                <c:pt idx="3580">
                  <c:v>0.748556</c:v>
                </c:pt>
                <c:pt idx="3581">
                  <c:v>0.74860680000000002</c:v>
                </c:pt>
                <c:pt idx="3582">
                  <c:v>0.74867550000000005</c:v>
                </c:pt>
                <c:pt idx="3583">
                  <c:v>0.74876010000000004</c:v>
                </c:pt>
                <c:pt idx="3584">
                  <c:v>0.74885080000000004</c:v>
                </c:pt>
                <c:pt idx="3585">
                  <c:v>0.74893209999999999</c:v>
                </c:pt>
                <c:pt idx="3586">
                  <c:v>0.7489905</c:v>
                </c:pt>
                <c:pt idx="3587">
                  <c:v>0.74902270000000004</c:v>
                </c:pt>
                <c:pt idx="3588">
                  <c:v>0.74903710000000001</c:v>
                </c:pt>
                <c:pt idx="3589">
                  <c:v>0.74905149999999998</c:v>
                </c:pt>
                <c:pt idx="3590">
                  <c:v>0.74908240000000004</c:v>
                </c:pt>
                <c:pt idx="3591">
                  <c:v>0.74913580000000002</c:v>
                </c:pt>
                <c:pt idx="3592">
                  <c:v>0.7492065</c:v>
                </c:pt>
                <c:pt idx="3593">
                  <c:v>0.74927679999999997</c:v>
                </c:pt>
                <c:pt idx="3594">
                  <c:v>0.74932850000000006</c:v>
                </c:pt>
                <c:pt idx="3595">
                  <c:v>0.74935309999999999</c:v>
                </c:pt>
                <c:pt idx="3596">
                  <c:v>0.74935470000000004</c:v>
                </c:pt>
                <c:pt idx="3597">
                  <c:v>0.74935090000000004</c:v>
                </c:pt>
                <c:pt idx="3598">
                  <c:v>0.74936320000000001</c:v>
                </c:pt>
                <c:pt idx="3599">
                  <c:v>0.74940470000000003</c:v>
                </c:pt>
                <c:pt idx="3600">
                  <c:v>0.7494729</c:v>
                </c:pt>
                <c:pt idx="3601">
                  <c:v>0.74955039999999995</c:v>
                </c:pt>
                <c:pt idx="3602">
                  <c:v>0.74961480000000003</c:v>
                </c:pt>
                <c:pt idx="3603">
                  <c:v>0.74964910000000007</c:v>
                </c:pt>
                <c:pt idx="3604">
                  <c:v>0.74965159999999997</c:v>
                </c:pt>
                <c:pt idx="3605">
                  <c:v>0.74963849999999999</c:v>
                </c:pt>
                <c:pt idx="3606">
                  <c:v>0.7496351</c:v>
                </c:pt>
                <c:pt idx="3607">
                  <c:v>0.74966639999999996</c:v>
                </c:pt>
                <c:pt idx="3608">
                  <c:v>0.7497414</c:v>
                </c:pt>
                <c:pt idx="3609">
                  <c:v>0.74985190000000002</c:v>
                </c:pt>
                <c:pt idx="3610">
                  <c:v>0.74997429999999998</c:v>
                </c:pt>
                <c:pt idx="3611">
                  <c:v>0.75008140000000001</c:v>
                </c:pt>
                <c:pt idx="3612">
                  <c:v>0.75015089999999995</c:v>
                </c:pt>
                <c:pt idx="3613">
                  <c:v>0.7501755</c:v>
                </c:pt>
                <c:pt idx="3614">
                  <c:v>0.75016320000000003</c:v>
                </c:pt>
                <c:pt idx="3615">
                  <c:v>0.7501331</c:v>
                </c:pt>
                <c:pt idx="3616">
                  <c:v>0.75010520000000003</c:v>
                </c:pt>
                <c:pt idx="3617">
                  <c:v>0.75009630000000005</c:v>
                </c:pt>
                <c:pt idx="3618">
                  <c:v>0.75011660000000002</c:v>
                </c:pt>
                <c:pt idx="3619">
                  <c:v>0.75017</c:v>
                </c:pt>
                <c:pt idx="3620">
                  <c:v>0.75025640000000005</c:v>
                </c:pt>
                <c:pt idx="3621">
                  <c:v>0.75037280000000006</c:v>
                </c:pt>
                <c:pt idx="3622">
                  <c:v>0.75050919999999999</c:v>
                </c:pt>
                <c:pt idx="3623">
                  <c:v>0.75065230000000005</c:v>
                </c:pt>
                <c:pt idx="3624">
                  <c:v>0.75078149999999999</c:v>
                </c:pt>
                <c:pt idx="3625">
                  <c:v>0.75087510000000002</c:v>
                </c:pt>
                <c:pt idx="3626">
                  <c:v>0.75092120000000007</c:v>
                </c:pt>
                <c:pt idx="3627">
                  <c:v>0.75091960000000002</c:v>
                </c:pt>
                <c:pt idx="3628">
                  <c:v>0.75088690000000002</c:v>
                </c:pt>
                <c:pt idx="3629">
                  <c:v>0.75085089999999999</c:v>
                </c:pt>
                <c:pt idx="3630">
                  <c:v>0.75084419999999996</c:v>
                </c:pt>
                <c:pt idx="3631">
                  <c:v>0.75088650000000001</c:v>
                </c:pt>
                <c:pt idx="3632">
                  <c:v>0.75098140000000002</c:v>
                </c:pt>
                <c:pt idx="3633">
                  <c:v>0.75111440000000007</c:v>
                </c:pt>
                <c:pt idx="3634">
                  <c:v>0.75126130000000002</c:v>
                </c:pt>
                <c:pt idx="3635">
                  <c:v>0.75139770000000006</c:v>
                </c:pt>
                <c:pt idx="3636">
                  <c:v>0.75151040000000002</c:v>
                </c:pt>
                <c:pt idx="3637">
                  <c:v>0.75159969999999998</c:v>
                </c:pt>
                <c:pt idx="3638">
                  <c:v>0.75167420000000007</c:v>
                </c:pt>
                <c:pt idx="3639">
                  <c:v>0.75174110000000005</c:v>
                </c:pt>
                <c:pt idx="3640">
                  <c:v>0.751803</c:v>
                </c:pt>
                <c:pt idx="3641">
                  <c:v>0.75185000000000002</c:v>
                </c:pt>
                <c:pt idx="3642">
                  <c:v>0.75187120000000007</c:v>
                </c:pt>
                <c:pt idx="3643">
                  <c:v>0.75186010000000003</c:v>
                </c:pt>
                <c:pt idx="3644">
                  <c:v>0.75182459999999995</c:v>
                </c:pt>
                <c:pt idx="3645">
                  <c:v>0.75178520000000004</c:v>
                </c:pt>
                <c:pt idx="3646">
                  <c:v>0.751772</c:v>
                </c:pt>
                <c:pt idx="3647">
                  <c:v>0.75180930000000001</c:v>
                </c:pt>
                <c:pt idx="3648">
                  <c:v>0.75190800000000002</c:v>
                </c:pt>
                <c:pt idx="3649">
                  <c:v>0.75205670000000002</c:v>
                </c:pt>
                <c:pt idx="3650">
                  <c:v>0.7522278</c:v>
                </c:pt>
                <c:pt idx="3651">
                  <c:v>0.75238819999999995</c:v>
                </c:pt>
                <c:pt idx="3652">
                  <c:v>0.75251109999999999</c:v>
                </c:pt>
                <c:pt idx="3653">
                  <c:v>0.75258350000000007</c:v>
                </c:pt>
                <c:pt idx="3654">
                  <c:v>0.75260850000000001</c:v>
                </c:pt>
                <c:pt idx="3655">
                  <c:v>0.75259999999999994</c:v>
                </c:pt>
                <c:pt idx="3656">
                  <c:v>0.7525733</c:v>
                </c:pt>
                <c:pt idx="3657">
                  <c:v>0.75254149999999997</c:v>
                </c:pt>
                <c:pt idx="3658">
                  <c:v>0.75251059999999992</c:v>
                </c:pt>
                <c:pt idx="3659">
                  <c:v>0.75248479999999995</c:v>
                </c:pt>
                <c:pt idx="3660">
                  <c:v>0.75246959999999996</c:v>
                </c:pt>
                <c:pt idx="3661">
                  <c:v>0.75247419999999998</c:v>
                </c:pt>
                <c:pt idx="3662">
                  <c:v>0.75250810000000001</c:v>
                </c:pt>
                <c:pt idx="3663">
                  <c:v>0.75257799999999997</c:v>
                </c:pt>
                <c:pt idx="3664">
                  <c:v>0.75268089999999999</c:v>
                </c:pt>
                <c:pt idx="3665">
                  <c:v>0.75280539999999996</c:v>
                </c:pt>
                <c:pt idx="3666">
                  <c:v>0.75293199999999993</c:v>
                </c:pt>
                <c:pt idx="3667">
                  <c:v>0.75304510000000002</c:v>
                </c:pt>
                <c:pt idx="3668">
                  <c:v>0.75313399999999997</c:v>
                </c:pt>
                <c:pt idx="3669">
                  <c:v>0.75320310000000001</c:v>
                </c:pt>
                <c:pt idx="3670">
                  <c:v>0.75326150000000003</c:v>
                </c:pt>
                <c:pt idx="3671">
                  <c:v>0.75332460000000001</c:v>
                </c:pt>
                <c:pt idx="3672">
                  <c:v>0.75339960000000006</c:v>
                </c:pt>
                <c:pt idx="3673">
                  <c:v>0.75348550000000003</c:v>
                </c:pt>
                <c:pt idx="3674">
                  <c:v>0.75357619999999992</c:v>
                </c:pt>
                <c:pt idx="3675">
                  <c:v>0.75366129999999998</c:v>
                </c:pt>
                <c:pt idx="3676">
                  <c:v>0.75373620000000008</c:v>
                </c:pt>
                <c:pt idx="3677">
                  <c:v>0.75380270000000005</c:v>
                </c:pt>
                <c:pt idx="3678">
                  <c:v>0.75386920000000002</c:v>
                </c:pt>
                <c:pt idx="3679">
                  <c:v>0.75394249999999996</c:v>
                </c:pt>
                <c:pt idx="3680">
                  <c:v>0.75402720000000001</c:v>
                </c:pt>
                <c:pt idx="3681">
                  <c:v>0.75411699999999993</c:v>
                </c:pt>
                <c:pt idx="3682">
                  <c:v>0.75420169999999997</c:v>
                </c:pt>
                <c:pt idx="3683">
                  <c:v>0.75427149999999998</c:v>
                </c:pt>
                <c:pt idx="3684">
                  <c:v>0.75432149999999998</c:v>
                </c:pt>
                <c:pt idx="3685">
                  <c:v>0.75435450000000004</c:v>
                </c:pt>
                <c:pt idx="3686">
                  <c:v>0.75437739999999998</c:v>
                </c:pt>
                <c:pt idx="3687">
                  <c:v>0.75439769999999995</c:v>
                </c:pt>
                <c:pt idx="3688">
                  <c:v>0.75441599999999998</c:v>
                </c:pt>
                <c:pt idx="3689">
                  <c:v>0.75442699999999996</c:v>
                </c:pt>
                <c:pt idx="3690">
                  <c:v>0.75442140000000002</c:v>
                </c:pt>
                <c:pt idx="3691">
                  <c:v>0.75439480000000003</c:v>
                </c:pt>
                <c:pt idx="3692">
                  <c:v>0.75435110000000005</c:v>
                </c:pt>
                <c:pt idx="3693">
                  <c:v>0.75430540000000001</c:v>
                </c:pt>
                <c:pt idx="3694">
                  <c:v>0.75427960000000005</c:v>
                </c:pt>
                <c:pt idx="3695">
                  <c:v>0.75429100000000004</c:v>
                </c:pt>
                <c:pt idx="3696">
                  <c:v>0.75434610000000002</c:v>
                </c:pt>
                <c:pt idx="3697">
                  <c:v>0.75443710000000008</c:v>
                </c:pt>
                <c:pt idx="3698">
                  <c:v>0.75454430000000006</c:v>
                </c:pt>
                <c:pt idx="3699">
                  <c:v>0.75464629999999999</c:v>
                </c:pt>
                <c:pt idx="3700">
                  <c:v>0.75472589999999995</c:v>
                </c:pt>
                <c:pt idx="3701">
                  <c:v>0.75478139999999994</c:v>
                </c:pt>
                <c:pt idx="3702">
                  <c:v>0.75482420000000006</c:v>
                </c:pt>
                <c:pt idx="3703">
                  <c:v>0.75487079999999995</c:v>
                </c:pt>
                <c:pt idx="3704">
                  <c:v>0.75493600000000005</c:v>
                </c:pt>
                <c:pt idx="3705">
                  <c:v>0.75502659999999999</c:v>
                </c:pt>
                <c:pt idx="3706">
                  <c:v>0.75514009999999998</c:v>
                </c:pt>
                <c:pt idx="3707">
                  <c:v>0.75526760000000004</c:v>
                </c:pt>
                <c:pt idx="3708">
                  <c:v>0.75540059999999998</c:v>
                </c:pt>
                <c:pt idx="3709">
                  <c:v>0.75553570000000003</c:v>
                </c:pt>
                <c:pt idx="3710">
                  <c:v>0.75567289999999998</c:v>
                </c:pt>
                <c:pt idx="3711">
                  <c:v>0.75581520000000002</c:v>
                </c:pt>
                <c:pt idx="3712">
                  <c:v>0.75595999999999997</c:v>
                </c:pt>
                <c:pt idx="3713">
                  <c:v>0.7560981</c:v>
                </c:pt>
                <c:pt idx="3714">
                  <c:v>0.75621240000000001</c:v>
                </c:pt>
                <c:pt idx="3715">
                  <c:v>0.75628570000000006</c:v>
                </c:pt>
                <c:pt idx="3716">
                  <c:v>0.75630639999999993</c:v>
                </c:pt>
                <c:pt idx="3717">
                  <c:v>0.7562738</c:v>
                </c:pt>
                <c:pt idx="3718">
                  <c:v>0.75620010000000004</c:v>
                </c:pt>
                <c:pt idx="3719">
                  <c:v>0.75610489999999997</c:v>
                </c:pt>
                <c:pt idx="3720">
                  <c:v>0.75601289999999999</c:v>
                </c:pt>
                <c:pt idx="3721">
                  <c:v>0.7559439</c:v>
                </c:pt>
                <c:pt idx="3722">
                  <c:v>0.75591260000000005</c:v>
                </c:pt>
                <c:pt idx="3723">
                  <c:v>0.75592609999999993</c:v>
                </c:pt>
                <c:pt idx="3724">
                  <c:v>0.75598670000000001</c:v>
                </c:pt>
                <c:pt idx="3725">
                  <c:v>0.75609090000000001</c:v>
                </c:pt>
                <c:pt idx="3726">
                  <c:v>0.75623229999999997</c:v>
                </c:pt>
                <c:pt idx="3727">
                  <c:v>0.75639879999999993</c:v>
                </c:pt>
                <c:pt idx="3728">
                  <c:v>0.75657280000000005</c:v>
                </c:pt>
                <c:pt idx="3729">
                  <c:v>0.75673330000000005</c:v>
                </c:pt>
                <c:pt idx="3730">
                  <c:v>0.75686160000000002</c:v>
                </c:pt>
                <c:pt idx="3731">
                  <c:v>0.75694719999999993</c:v>
                </c:pt>
                <c:pt idx="3732">
                  <c:v>0.75698949999999998</c:v>
                </c:pt>
                <c:pt idx="3733">
                  <c:v>0.75699969999999994</c:v>
                </c:pt>
                <c:pt idx="3734">
                  <c:v>0.75699549999999993</c:v>
                </c:pt>
                <c:pt idx="3735">
                  <c:v>0.75699499999999997</c:v>
                </c:pt>
                <c:pt idx="3736">
                  <c:v>0.75700820000000002</c:v>
                </c:pt>
                <c:pt idx="3737">
                  <c:v>0.7570365</c:v>
                </c:pt>
                <c:pt idx="3738">
                  <c:v>0.75707469999999999</c:v>
                </c:pt>
                <c:pt idx="3739">
                  <c:v>0.75711740000000005</c:v>
                </c:pt>
                <c:pt idx="3740">
                  <c:v>0.75716359999999994</c:v>
                </c:pt>
                <c:pt idx="3741">
                  <c:v>0.75721989999999995</c:v>
                </c:pt>
                <c:pt idx="3742">
                  <c:v>0.75729570000000002</c:v>
                </c:pt>
                <c:pt idx="3743">
                  <c:v>0.75740030000000003</c:v>
                </c:pt>
                <c:pt idx="3744">
                  <c:v>0.75753160000000008</c:v>
                </c:pt>
                <c:pt idx="3745">
                  <c:v>0.75767810000000002</c:v>
                </c:pt>
                <c:pt idx="3746">
                  <c:v>0.75781790000000004</c:v>
                </c:pt>
                <c:pt idx="3747">
                  <c:v>0.75792799999999994</c:v>
                </c:pt>
                <c:pt idx="3748">
                  <c:v>0.75799529999999993</c:v>
                </c:pt>
                <c:pt idx="3749">
                  <c:v>0.75802029999999998</c:v>
                </c:pt>
                <c:pt idx="3750">
                  <c:v>0.75801739999999995</c:v>
                </c:pt>
                <c:pt idx="3751">
                  <c:v>0.75801059999999998</c:v>
                </c:pt>
                <c:pt idx="3752">
                  <c:v>0.75802409999999998</c:v>
                </c:pt>
                <c:pt idx="3753">
                  <c:v>0.75807200000000008</c:v>
                </c:pt>
                <c:pt idx="3754">
                  <c:v>0.75815750000000004</c:v>
                </c:pt>
                <c:pt idx="3755">
                  <c:v>0.75827230000000001</c:v>
                </c:pt>
                <c:pt idx="3756">
                  <c:v>0.75840320000000006</c:v>
                </c:pt>
                <c:pt idx="3757">
                  <c:v>0.75853569999999992</c:v>
                </c:pt>
                <c:pt idx="3758">
                  <c:v>0.75866109999999998</c:v>
                </c:pt>
                <c:pt idx="3759">
                  <c:v>0.75877289999999997</c:v>
                </c:pt>
                <c:pt idx="3760">
                  <c:v>0.7588686</c:v>
                </c:pt>
                <c:pt idx="3761">
                  <c:v>0.75894440000000007</c:v>
                </c:pt>
                <c:pt idx="3762">
                  <c:v>0.75899650000000007</c:v>
                </c:pt>
                <c:pt idx="3763">
                  <c:v>0.75902150000000002</c:v>
                </c:pt>
                <c:pt idx="3764">
                  <c:v>0.75901759999999996</c:v>
                </c:pt>
                <c:pt idx="3765">
                  <c:v>0.75899230000000006</c:v>
                </c:pt>
                <c:pt idx="3766">
                  <c:v>0.75895629999999992</c:v>
                </c:pt>
                <c:pt idx="3767">
                  <c:v>0.75892409999999999</c:v>
                </c:pt>
                <c:pt idx="3768">
                  <c:v>0.75890839999999993</c:v>
                </c:pt>
                <c:pt idx="3769">
                  <c:v>0.75891690000000001</c:v>
                </c:pt>
                <c:pt idx="3770">
                  <c:v>0.75895160000000006</c:v>
                </c:pt>
                <c:pt idx="3771">
                  <c:v>0.75900919999999994</c:v>
                </c:pt>
                <c:pt idx="3772">
                  <c:v>0.75908160000000002</c:v>
                </c:pt>
                <c:pt idx="3773">
                  <c:v>0.75916289999999997</c:v>
                </c:pt>
                <c:pt idx="3774">
                  <c:v>0.75924849999999999</c:v>
                </c:pt>
                <c:pt idx="3775">
                  <c:v>0.75933530000000005</c:v>
                </c:pt>
                <c:pt idx="3776">
                  <c:v>0.75942209999999999</c:v>
                </c:pt>
                <c:pt idx="3777">
                  <c:v>0.75950969999999995</c:v>
                </c:pt>
                <c:pt idx="3778">
                  <c:v>0.75959779999999999</c:v>
                </c:pt>
                <c:pt idx="3779">
                  <c:v>0.75968639999999998</c:v>
                </c:pt>
                <c:pt idx="3780">
                  <c:v>0.75977570000000005</c:v>
                </c:pt>
                <c:pt idx="3781">
                  <c:v>0.75986629999999999</c:v>
                </c:pt>
                <c:pt idx="3782">
                  <c:v>0.75995699999999999</c:v>
                </c:pt>
                <c:pt idx="3783">
                  <c:v>0.76004340000000004</c:v>
                </c:pt>
                <c:pt idx="3784">
                  <c:v>0.76011919999999999</c:v>
                </c:pt>
                <c:pt idx="3785">
                  <c:v>0.7601772</c:v>
                </c:pt>
                <c:pt idx="3786">
                  <c:v>0.76021439999999996</c:v>
                </c:pt>
                <c:pt idx="3787">
                  <c:v>0.76023479999999999</c:v>
                </c:pt>
                <c:pt idx="3788">
                  <c:v>0.76024920000000007</c:v>
                </c:pt>
                <c:pt idx="3789">
                  <c:v>0.76027630000000002</c:v>
                </c:pt>
                <c:pt idx="3790">
                  <c:v>0.76033470000000003</c:v>
                </c:pt>
                <c:pt idx="3791">
                  <c:v>0.76043470000000002</c:v>
                </c:pt>
                <c:pt idx="3792">
                  <c:v>0.76057609999999998</c:v>
                </c:pt>
                <c:pt idx="3793">
                  <c:v>0.76074249999999999</c:v>
                </c:pt>
                <c:pt idx="3794">
                  <c:v>0.76091029999999993</c:v>
                </c:pt>
                <c:pt idx="3795">
                  <c:v>0.76105210000000001</c:v>
                </c:pt>
                <c:pt idx="3796">
                  <c:v>0.76114989999999993</c:v>
                </c:pt>
                <c:pt idx="3797">
                  <c:v>0.76121689999999997</c:v>
                </c:pt>
                <c:pt idx="3798">
                  <c:v>0.76125540000000003</c:v>
                </c:pt>
                <c:pt idx="3799">
                  <c:v>0.76128130000000005</c:v>
                </c:pt>
                <c:pt idx="3800">
                  <c:v>0.76131130000000002</c:v>
                </c:pt>
                <c:pt idx="3801">
                  <c:v>0.7613626</c:v>
                </c:pt>
                <c:pt idx="3802">
                  <c:v>0.76144429999999996</c:v>
                </c:pt>
                <c:pt idx="3803">
                  <c:v>0.76155820000000007</c:v>
                </c:pt>
                <c:pt idx="3804">
                  <c:v>0.76169580000000003</c:v>
                </c:pt>
                <c:pt idx="3805">
                  <c:v>0.76183939999999994</c:v>
                </c:pt>
                <c:pt idx="3806">
                  <c:v>0.7619707</c:v>
                </c:pt>
                <c:pt idx="3807">
                  <c:v>0.76207399999999992</c:v>
                </c:pt>
                <c:pt idx="3808">
                  <c:v>0.76214179999999998</c:v>
                </c:pt>
                <c:pt idx="3809">
                  <c:v>0.76218070000000004</c:v>
                </c:pt>
                <c:pt idx="3810">
                  <c:v>0.76220700000000008</c:v>
                </c:pt>
                <c:pt idx="3811">
                  <c:v>0.76224170000000002</c:v>
                </c:pt>
                <c:pt idx="3812">
                  <c:v>0.76230019999999998</c:v>
                </c:pt>
                <c:pt idx="3813">
                  <c:v>0.76238830000000002</c:v>
                </c:pt>
                <c:pt idx="3814">
                  <c:v>0.76250090000000004</c:v>
                </c:pt>
                <c:pt idx="3815">
                  <c:v>0.7626233</c:v>
                </c:pt>
                <c:pt idx="3816">
                  <c:v>0.76273639999999998</c:v>
                </c:pt>
                <c:pt idx="3817">
                  <c:v>0.76283040000000002</c:v>
                </c:pt>
                <c:pt idx="3818">
                  <c:v>0.76290409999999997</c:v>
                </c:pt>
                <c:pt idx="3819">
                  <c:v>0.76296549999999996</c:v>
                </c:pt>
                <c:pt idx="3820">
                  <c:v>0.76302690000000006</c:v>
                </c:pt>
                <c:pt idx="3821">
                  <c:v>0.76309929999999992</c:v>
                </c:pt>
                <c:pt idx="3822">
                  <c:v>0.76318399999999997</c:v>
                </c:pt>
                <c:pt idx="3823">
                  <c:v>0.76327509999999998</c:v>
                </c:pt>
                <c:pt idx="3824">
                  <c:v>0.76336059999999994</c:v>
                </c:pt>
                <c:pt idx="3825">
                  <c:v>0.76343349999999999</c:v>
                </c:pt>
                <c:pt idx="3826">
                  <c:v>0.76349149999999999</c:v>
                </c:pt>
                <c:pt idx="3827">
                  <c:v>0.76354060000000001</c:v>
                </c:pt>
                <c:pt idx="3828">
                  <c:v>0.76359139999999992</c:v>
                </c:pt>
                <c:pt idx="3829">
                  <c:v>0.7636541</c:v>
                </c:pt>
                <c:pt idx="3830">
                  <c:v>0.76373289999999994</c:v>
                </c:pt>
                <c:pt idx="3831">
                  <c:v>0.76382649999999996</c:v>
                </c:pt>
                <c:pt idx="3832">
                  <c:v>0.76392680000000002</c:v>
                </c:pt>
                <c:pt idx="3833">
                  <c:v>0.76402630000000005</c:v>
                </c:pt>
                <c:pt idx="3834">
                  <c:v>0.76412159999999996</c:v>
                </c:pt>
                <c:pt idx="3835">
                  <c:v>0.7642118</c:v>
                </c:pt>
                <c:pt idx="3836">
                  <c:v>0.76429989999999992</c:v>
                </c:pt>
                <c:pt idx="3837">
                  <c:v>0.76438840000000008</c:v>
                </c:pt>
                <c:pt idx="3838">
                  <c:v>0.76447609999999999</c:v>
                </c:pt>
                <c:pt idx="3839">
                  <c:v>0.76455910000000005</c:v>
                </c:pt>
                <c:pt idx="3840">
                  <c:v>0.76463360000000002</c:v>
                </c:pt>
                <c:pt idx="3841">
                  <c:v>0.7646984</c:v>
                </c:pt>
                <c:pt idx="3842">
                  <c:v>0.7647581</c:v>
                </c:pt>
                <c:pt idx="3843">
                  <c:v>0.76482249999999996</c:v>
                </c:pt>
                <c:pt idx="3844">
                  <c:v>0.76490170000000002</c:v>
                </c:pt>
                <c:pt idx="3845">
                  <c:v>0.76500040000000002</c:v>
                </c:pt>
                <c:pt idx="3846">
                  <c:v>0.76511180000000001</c:v>
                </c:pt>
                <c:pt idx="3847">
                  <c:v>0.76522310000000004</c:v>
                </c:pt>
                <c:pt idx="3848">
                  <c:v>0.76531550000000004</c:v>
                </c:pt>
                <c:pt idx="3849">
                  <c:v>0.76537600000000006</c:v>
                </c:pt>
                <c:pt idx="3850">
                  <c:v>0.76539889999999999</c:v>
                </c:pt>
                <c:pt idx="3851">
                  <c:v>0.76539040000000003</c:v>
                </c:pt>
                <c:pt idx="3852">
                  <c:v>0.76536420000000005</c:v>
                </c:pt>
                <c:pt idx="3853">
                  <c:v>0.7653375</c:v>
                </c:pt>
                <c:pt idx="3854">
                  <c:v>0.76532350000000005</c:v>
                </c:pt>
                <c:pt idx="3855">
                  <c:v>0.76532730000000004</c:v>
                </c:pt>
                <c:pt idx="3856">
                  <c:v>0.76534720000000001</c:v>
                </c:pt>
                <c:pt idx="3857">
                  <c:v>0.76537940000000004</c:v>
                </c:pt>
                <c:pt idx="3858">
                  <c:v>0.76541919999999997</c:v>
                </c:pt>
                <c:pt idx="3859">
                  <c:v>0.76546749999999997</c:v>
                </c:pt>
                <c:pt idx="3860">
                  <c:v>0.76552639999999994</c:v>
                </c:pt>
                <c:pt idx="3861">
                  <c:v>0.76560010000000001</c:v>
                </c:pt>
                <c:pt idx="3862">
                  <c:v>0.76568820000000004</c:v>
                </c:pt>
                <c:pt idx="3863">
                  <c:v>0.76579109999999995</c:v>
                </c:pt>
                <c:pt idx="3864">
                  <c:v>0.76590540000000007</c:v>
                </c:pt>
                <c:pt idx="3865">
                  <c:v>0.76602910000000002</c:v>
                </c:pt>
                <c:pt idx="3866">
                  <c:v>0.76616030000000002</c:v>
                </c:pt>
                <c:pt idx="3867">
                  <c:v>0.76629970000000003</c:v>
                </c:pt>
                <c:pt idx="3868">
                  <c:v>0.76644489999999998</c:v>
                </c:pt>
                <c:pt idx="3869">
                  <c:v>0.76658589999999993</c:v>
                </c:pt>
                <c:pt idx="3870">
                  <c:v>0.76671</c:v>
                </c:pt>
                <c:pt idx="3871">
                  <c:v>0.76679809999999993</c:v>
                </c:pt>
                <c:pt idx="3872">
                  <c:v>0.76684050000000004</c:v>
                </c:pt>
                <c:pt idx="3873">
                  <c:v>0.76683370000000006</c:v>
                </c:pt>
                <c:pt idx="3874">
                  <c:v>0.76679049999999993</c:v>
                </c:pt>
                <c:pt idx="3875">
                  <c:v>0.76673250000000004</c:v>
                </c:pt>
                <c:pt idx="3876">
                  <c:v>0.76668500000000006</c:v>
                </c:pt>
                <c:pt idx="3877">
                  <c:v>0.76666520000000005</c:v>
                </c:pt>
                <c:pt idx="3878">
                  <c:v>0.76667529999999995</c:v>
                </c:pt>
                <c:pt idx="3879">
                  <c:v>0.76670450000000001</c:v>
                </c:pt>
                <c:pt idx="3880">
                  <c:v>0.76673330000000006</c:v>
                </c:pt>
                <c:pt idx="3881">
                  <c:v>0.76674259999999994</c:v>
                </c:pt>
                <c:pt idx="3882">
                  <c:v>0.76672439999999997</c:v>
                </c:pt>
                <c:pt idx="3883">
                  <c:v>0.76668340000000001</c:v>
                </c:pt>
                <c:pt idx="3884">
                  <c:v>0.76663459999999994</c:v>
                </c:pt>
                <c:pt idx="3885">
                  <c:v>0.766594</c:v>
                </c:pt>
                <c:pt idx="3886">
                  <c:v>0.76657409999999993</c:v>
                </c:pt>
                <c:pt idx="3887">
                  <c:v>0.76657540000000002</c:v>
                </c:pt>
                <c:pt idx="3888">
                  <c:v>0.76659189999999999</c:v>
                </c:pt>
                <c:pt idx="3889">
                  <c:v>0.76661390000000007</c:v>
                </c:pt>
                <c:pt idx="3890">
                  <c:v>0.76663890000000001</c:v>
                </c:pt>
                <c:pt idx="3891">
                  <c:v>0.76666889999999999</c:v>
                </c:pt>
                <c:pt idx="3892">
                  <c:v>0.76671299999999998</c:v>
                </c:pt>
                <c:pt idx="3893">
                  <c:v>0.76678080000000004</c:v>
                </c:pt>
                <c:pt idx="3894">
                  <c:v>0.76687559999999999</c:v>
                </c:pt>
                <c:pt idx="3895">
                  <c:v>0.76699169999999994</c:v>
                </c:pt>
                <c:pt idx="3896">
                  <c:v>0.76711790000000002</c:v>
                </c:pt>
                <c:pt idx="3897">
                  <c:v>0.76724199999999998</c:v>
                </c:pt>
                <c:pt idx="3898">
                  <c:v>0.76735759999999997</c:v>
                </c:pt>
                <c:pt idx="3899">
                  <c:v>0.76746890000000001</c:v>
                </c:pt>
                <c:pt idx="3900">
                  <c:v>0.76758369999999998</c:v>
                </c:pt>
                <c:pt idx="3901">
                  <c:v>0.76771030000000007</c:v>
                </c:pt>
                <c:pt idx="3902">
                  <c:v>0.76785140000000007</c:v>
                </c:pt>
                <c:pt idx="3903">
                  <c:v>0.76799869999999992</c:v>
                </c:pt>
                <c:pt idx="3904">
                  <c:v>0.76813599999999993</c:v>
                </c:pt>
                <c:pt idx="3905">
                  <c:v>0.76824219999999999</c:v>
                </c:pt>
                <c:pt idx="3906">
                  <c:v>0.76830620000000005</c:v>
                </c:pt>
                <c:pt idx="3907">
                  <c:v>0.76832440000000002</c:v>
                </c:pt>
                <c:pt idx="3908">
                  <c:v>0.76830320000000007</c:v>
                </c:pt>
                <c:pt idx="3909">
                  <c:v>0.76825919999999992</c:v>
                </c:pt>
                <c:pt idx="3910">
                  <c:v>0.76820329999999992</c:v>
                </c:pt>
                <c:pt idx="3911">
                  <c:v>0.76814570000000004</c:v>
                </c:pt>
                <c:pt idx="3912">
                  <c:v>0.76808889999999996</c:v>
                </c:pt>
                <c:pt idx="3913">
                  <c:v>0.76803350000000004</c:v>
                </c:pt>
                <c:pt idx="3914">
                  <c:v>0.76797969999999993</c:v>
                </c:pt>
                <c:pt idx="3915">
                  <c:v>0.76793350000000005</c:v>
                </c:pt>
                <c:pt idx="3916">
                  <c:v>0.7679047</c:v>
                </c:pt>
                <c:pt idx="3917">
                  <c:v>0.76790340000000001</c:v>
                </c:pt>
                <c:pt idx="3918">
                  <c:v>0.76793440000000002</c:v>
                </c:pt>
                <c:pt idx="3919">
                  <c:v>0.76799580000000001</c:v>
                </c:pt>
                <c:pt idx="3920">
                  <c:v>0.76807749999999997</c:v>
                </c:pt>
                <c:pt idx="3921">
                  <c:v>0.76816390000000001</c:v>
                </c:pt>
                <c:pt idx="3922">
                  <c:v>0.76824310000000007</c:v>
                </c:pt>
                <c:pt idx="3923">
                  <c:v>0.76830580000000004</c:v>
                </c:pt>
                <c:pt idx="3924">
                  <c:v>0.76835019999999998</c:v>
                </c:pt>
                <c:pt idx="3925">
                  <c:v>0.76838279999999992</c:v>
                </c:pt>
                <c:pt idx="3926">
                  <c:v>0.76841080000000006</c:v>
                </c:pt>
                <c:pt idx="3927">
                  <c:v>0.76844089999999998</c:v>
                </c:pt>
                <c:pt idx="3928">
                  <c:v>0.76847939999999992</c:v>
                </c:pt>
                <c:pt idx="3929">
                  <c:v>0.76852809999999994</c:v>
                </c:pt>
                <c:pt idx="3930">
                  <c:v>0.76858739999999992</c:v>
                </c:pt>
                <c:pt idx="3931">
                  <c:v>0.76865470000000002</c:v>
                </c:pt>
                <c:pt idx="3932">
                  <c:v>0.76872249999999998</c:v>
                </c:pt>
                <c:pt idx="3933">
                  <c:v>0.7687792</c:v>
                </c:pt>
                <c:pt idx="3934">
                  <c:v>0.76880720000000002</c:v>
                </c:pt>
                <c:pt idx="3935">
                  <c:v>0.76878979999999997</c:v>
                </c:pt>
                <c:pt idx="3936">
                  <c:v>0.76871279999999997</c:v>
                </c:pt>
                <c:pt idx="3937">
                  <c:v>0.76857510000000007</c:v>
                </c:pt>
                <c:pt idx="3938">
                  <c:v>0.76838709999999999</c:v>
                </c:pt>
                <c:pt idx="3939">
                  <c:v>0.7681732</c:v>
                </c:pt>
                <c:pt idx="3940">
                  <c:v>0.76796019999999998</c:v>
                </c:pt>
                <c:pt idx="3941">
                  <c:v>0.76777509999999993</c:v>
                </c:pt>
                <c:pt idx="3942">
                  <c:v>0.76763540000000008</c:v>
                </c:pt>
                <c:pt idx="3943">
                  <c:v>0.76754769999999994</c:v>
                </c:pt>
                <c:pt idx="3944">
                  <c:v>0.76750750000000001</c:v>
                </c:pt>
                <c:pt idx="3945">
                  <c:v>0.76750750000000001</c:v>
                </c:pt>
                <c:pt idx="3946">
                  <c:v>0.76753840000000007</c:v>
                </c:pt>
                <c:pt idx="3947">
                  <c:v>0.76759430000000006</c:v>
                </c:pt>
                <c:pt idx="3948">
                  <c:v>0.76766760000000001</c:v>
                </c:pt>
                <c:pt idx="3949">
                  <c:v>0.76774759999999997</c:v>
                </c:pt>
                <c:pt idx="3950">
                  <c:v>0.76782039999999996</c:v>
                </c:pt>
                <c:pt idx="3951">
                  <c:v>0.76786320000000008</c:v>
                </c:pt>
                <c:pt idx="3952">
                  <c:v>0.76785860000000006</c:v>
                </c:pt>
                <c:pt idx="3953">
                  <c:v>0.76779459999999999</c:v>
                </c:pt>
                <c:pt idx="3954">
                  <c:v>0.7676769</c:v>
                </c:pt>
                <c:pt idx="3955">
                  <c:v>0.76752359999999997</c:v>
                </c:pt>
                <c:pt idx="3956">
                  <c:v>0.76736009999999999</c:v>
                </c:pt>
                <c:pt idx="3957">
                  <c:v>0.76721229999999996</c:v>
                </c:pt>
                <c:pt idx="3958">
                  <c:v>0.76709249999999995</c:v>
                </c:pt>
                <c:pt idx="3959">
                  <c:v>0.76699589999999995</c:v>
                </c:pt>
                <c:pt idx="3960">
                  <c:v>0.76690740000000002</c:v>
                </c:pt>
                <c:pt idx="3961">
                  <c:v>0.76680910000000002</c:v>
                </c:pt>
                <c:pt idx="3962">
                  <c:v>0.76668890000000001</c:v>
                </c:pt>
                <c:pt idx="3963">
                  <c:v>0.76655079999999998</c:v>
                </c:pt>
                <c:pt idx="3964">
                  <c:v>0.76641320000000002</c:v>
                </c:pt>
                <c:pt idx="3965">
                  <c:v>0.76629970000000003</c:v>
                </c:pt>
                <c:pt idx="3966">
                  <c:v>0.76623189999999997</c:v>
                </c:pt>
                <c:pt idx="3967">
                  <c:v>0.76621539999999999</c:v>
                </c:pt>
                <c:pt idx="3968">
                  <c:v>0.76624460000000005</c:v>
                </c:pt>
                <c:pt idx="3969">
                  <c:v>0.76630050000000005</c:v>
                </c:pt>
                <c:pt idx="3970">
                  <c:v>0.76635940000000002</c:v>
                </c:pt>
                <c:pt idx="3971">
                  <c:v>0.76640890000000006</c:v>
                </c:pt>
                <c:pt idx="3972">
                  <c:v>0.76644029999999996</c:v>
                </c:pt>
                <c:pt idx="3973">
                  <c:v>0.76646060000000005</c:v>
                </c:pt>
                <c:pt idx="3974">
                  <c:v>0.7664725</c:v>
                </c:pt>
                <c:pt idx="3975">
                  <c:v>0.76648349999999998</c:v>
                </c:pt>
                <c:pt idx="3976">
                  <c:v>0.76650510000000005</c:v>
                </c:pt>
                <c:pt idx="3977">
                  <c:v>0.76653510000000002</c:v>
                </c:pt>
                <c:pt idx="3978">
                  <c:v>0.76658169999999992</c:v>
                </c:pt>
                <c:pt idx="3979">
                  <c:v>0.76664860000000001</c:v>
                </c:pt>
                <c:pt idx="3980">
                  <c:v>0.76674050000000005</c:v>
                </c:pt>
                <c:pt idx="3981">
                  <c:v>0.7668507</c:v>
                </c:pt>
                <c:pt idx="3982">
                  <c:v>0.76695950000000002</c:v>
                </c:pt>
                <c:pt idx="3983">
                  <c:v>0.76705050000000008</c:v>
                </c:pt>
                <c:pt idx="3984">
                  <c:v>0.76709159999999998</c:v>
                </c:pt>
                <c:pt idx="3985">
                  <c:v>0.76706279999999993</c:v>
                </c:pt>
                <c:pt idx="3986">
                  <c:v>0.76696199999999992</c:v>
                </c:pt>
                <c:pt idx="3987">
                  <c:v>0.76680150000000002</c:v>
                </c:pt>
                <c:pt idx="3988">
                  <c:v>0.76660459999999997</c:v>
                </c:pt>
                <c:pt idx="3989">
                  <c:v>0.76639959999999996</c:v>
                </c:pt>
                <c:pt idx="3990">
                  <c:v>0.76619680000000001</c:v>
                </c:pt>
                <c:pt idx="3991">
                  <c:v>0.76599600000000001</c:v>
                </c:pt>
                <c:pt idx="3992">
                  <c:v>0.76579280000000005</c:v>
                </c:pt>
                <c:pt idx="3993">
                  <c:v>0.76558649999999995</c:v>
                </c:pt>
                <c:pt idx="3994">
                  <c:v>0.7653896</c:v>
                </c:pt>
                <c:pt idx="3995">
                  <c:v>0.76522270000000003</c:v>
                </c:pt>
                <c:pt idx="3996">
                  <c:v>0.76512530000000001</c:v>
                </c:pt>
                <c:pt idx="3997">
                  <c:v>0.76511299999999993</c:v>
                </c:pt>
                <c:pt idx="3998">
                  <c:v>0.7651829</c:v>
                </c:pt>
                <c:pt idx="3999">
                  <c:v>0.76530870000000006</c:v>
                </c:pt>
                <c:pt idx="4000">
                  <c:v>0.76544290000000004</c:v>
                </c:pt>
                <c:pt idx="4001">
                  <c:v>0.76553610000000005</c:v>
                </c:pt>
                <c:pt idx="4002">
                  <c:v>0.76554750000000005</c:v>
                </c:pt>
                <c:pt idx="4003">
                  <c:v>0.76546999999999998</c:v>
                </c:pt>
                <c:pt idx="4004">
                  <c:v>0.76531419999999994</c:v>
                </c:pt>
                <c:pt idx="4005">
                  <c:v>0.76510030000000007</c:v>
                </c:pt>
                <c:pt idx="4006">
                  <c:v>0.76486609999999999</c:v>
                </c:pt>
                <c:pt idx="4007">
                  <c:v>0.76462770000000002</c:v>
                </c:pt>
                <c:pt idx="4008">
                  <c:v>0.76438889999999993</c:v>
                </c:pt>
                <c:pt idx="4009">
                  <c:v>0.764158</c:v>
                </c:pt>
                <c:pt idx="4010">
                  <c:v>0.76395009999999997</c:v>
                </c:pt>
                <c:pt idx="4011">
                  <c:v>0.76379219999999992</c:v>
                </c:pt>
                <c:pt idx="4012">
                  <c:v>0.76368879999999995</c:v>
                </c:pt>
                <c:pt idx="4013">
                  <c:v>0.76365709999999998</c:v>
                </c:pt>
                <c:pt idx="4014">
                  <c:v>0.76369010000000004</c:v>
                </c:pt>
                <c:pt idx="4015">
                  <c:v>0.76376290000000002</c:v>
                </c:pt>
                <c:pt idx="4016">
                  <c:v>0.76384889999999994</c:v>
                </c:pt>
                <c:pt idx="4017">
                  <c:v>0.7639319</c:v>
                </c:pt>
                <c:pt idx="4018">
                  <c:v>0.76402039999999993</c:v>
                </c:pt>
                <c:pt idx="4019">
                  <c:v>0.76413140000000002</c:v>
                </c:pt>
                <c:pt idx="4020">
                  <c:v>0.76429309999999995</c:v>
                </c:pt>
                <c:pt idx="4021">
                  <c:v>0.76452140000000002</c:v>
                </c:pt>
                <c:pt idx="4022">
                  <c:v>0.76481529999999998</c:v>
                </c:pt>
                <c:pt idx="4023">
                  <c:v>0.76515029999999995</c:v>
                </c:pt>
                <c:pt idx="4024">
                  <c:v>0.76549120000000004</c:v>
                </c:pt>
                <c:pt idx="4025">
                  <c:v>0.76581220000000005</c:v>
                </c:pt>
                <c:pt idx="4026">
                  <c:v>0.76610529999999999</c:v>
                </c:pt>
                <c:pt idx="4027">
                  <c:v>0.76638099999999998</c:v>
                </c:pt>
                <c:pt idx="4028">
                  <c:v>0.76663970000000004</c:v>
                </c:pt>
                <c:pt idx="4029">
                  <c:v>0.76685399999999992</c:v>
                </c:pt>
                <c:pt idx="4030">
                  <c:v>0.76696410000000004</c:v>
                </c:pt>
                <c:pt idx="4031">
                  <c:v>0.76692519999999997</c:v>
                </c:pt>
                <c:pt idx="4032">
                  <c:v>0.76671559999999994</c:v>
                </c:pt>
                <c:pt idx="4033">
                  <c:v>0.76640599999999992</c:v>
                </c:pt>
                <c:pt idx="4034">
                  <c:v>0.76611119999999999</c:v>
                </c:pt>
                <c:pt idx="4035">
                  <c:v>0.76602060000000005</c:v>
                </c:pt>
                <c:pt idx="4036">
                  <c:v>0.76619290000000007</c:v>
                </c:pt>
                <c:pt idx="4037">
                  <c:v>0.76651610000000003</c:v>
                </c:pt>
                <c:pt idx="4038">
                  <c:v>0.76690190000000003</c:v>
                </c:pt>
                <c:pt idx="4039">
                  <c:v>0.7671869</c:v>
                </c:pt>
                <c:pt idx="4040">
                  <c:v>0.76734100000000005</c:v>
                </c:pt>
                <c:pt idx="4041">
                  <c:v>0.76735330000000002</c:v>
                </c:pt>
                <c:pt idx="4042">
                  <c:v>0.76734440000000004</c:v>
                </c:pt>
                <c:pt idx="4043">
                  <c:v>0.76742869999999996</c:v>
                </c:pt>
                <c:pt idx="4044">
                  <c:v>0.76752189999999998</c:v>
                </c:pt>
                <c:pt idx="4045">
                  <c:v>0.76765149999999993</c:v>
                </c:pt>
                <c:pt idx="4046">
                  <c:v>0.76777849999999992</c:v>
                </c:pt>
                <c:pt idx="4047">
                  <c:v>0.76788610000000002</c:v>
                </c:pt>
                <c:pt idx="4048">
                  <c:v>0.76797159999999998</c:v>
                </c:pt>
                <c:pt idx="4049">
                  <c:v>0.76805250000000003</c:v>
                </c:pt>
                <c:pt idx="4050">
                  <c:v>0.76822570000000001</c:v>
                </c:pt>
                <c:pt idx="4051">
                  <c:v>0.76845989999999997</c:v>
                </c:pt>
                <c:pt idx="4052">
                  <c:v>0.76874829999999994</c:v>
                </c:pt>
                <c:pt idx="4053">
                  <c:v>0.76906000000000008</c:v>
                </c:pt>
                <c:pt idx="4054">
                  <c:v>0.76935140000000002</c:v>
                </c:pt>
                <c:pt idx="4055">
                  <c:v>0.76959660000000008</c:v>
                </c:pt>
                <c:pt idx="4056">
                  <c:v>0.7697927</c:v>
                </c:pt>
                <c:pt idx="4057">
                  <c:v>0.76996249999999999</c:v>
                </c:pt>
                <c:pt idx="4058">
                  <c:v>0.77013869999999995</c:v>
                </c:pt>
                <c:pt idx="4059">
                  <c:v>0.77033390000000002</c:v>
                </c:pt>
                <c:pt idx="4060">
                  <c:v>0.77052910000000008</c:v>
                </c:pt>
                <c:pt idx="4061">
                  <c:v>0.77067949999999996</c:v>
                </c:pt>
                <c:pt idx="4062">
                  <c:v>0.77076670000000003</c:v>
                </c:pt>
                <c:pt idx="4063">
                  <c:v>0.77082600000000001</c:v>
                </c:pt>
                <c:pt idx="4064">
                  <c:v>0.77091829999999995</c:v>
                </c:pt>
                <c:pt idx="4065">
                  <c:v>0.771061</c:v>
                </c:pt>
                <c:pt idx="4066">
                  <c:v>0.77118979999999993</c:v>
                </c:pt>
                <c:pt idx="4067">
                  <c:v>0.77120290000000002</c:v>
                </c:pt>
                <c:pt idx="4068">
                  <c:v>0.77107159999999997</c:v>
                </c:pt>
                <c:pt idx="4069">
                  <c:v>0.77090049999999999</c:v>
                </c:pt>
                <c:pt idx="4070">
                  <c:v>0.7708256</c:v>
                </c:pt>
                <c:pt idx="4071">
                  <c:v>0.77097459999999995</c:v>
                </c:pt>
                <c:pt idx="4072">
                  <c:v>0.77138039999999997</c:v>
                </c:pt>
                <c:pt idx="4073">
                  <c:v>0.77198469999999997</c:v>
                </c:pt>
                <c:pt idx="4074">
                  <c:v>0.77264960000000005</c:v>
                </c:pt>
                <c:pt idx="4075">
                  <c:v>0.77324919999999997</c:v>
                </c:pt>
                <c:pt idx="4076">
                  <c:v>0.77372059999999998</c:v>
                </c:pt>
                <c:pt idx="4077">
                  <c:v>0.77405560000000007</c:v>
                </c:pt>
                <c:pt idx="4078">
                  <c:v>0.77427960000000007</c:v>
                </c:pt>
                <c:pt idx="4079">
                  <c:v>0.77441300000000002</c:v>
                </c:pt>
                <c:pt idx="4080">
                  <c:v>0.77446759999999992</c:v>
                </c:pt>
                <c:pt idx="4081">
                  <c:v>0.77443799999999996</c:v>
                </c:pt>
                <c:pt idx="4082">
                  <c:v>0.77432830000000008</c:v>
                </c:pt>
                <c:pt idx="4083">
                  <c:v>0.7741517</c:v>
                </c:pt>
                <c:pt idx="4084">
                  <c:v>0.77394340000000006</c:v>
                </c:pt>
                <c:pt idx="4085">
                  <c:v>0.77375070000000001</c:v>
                </c:pt>
                <c:pt idx="4086">
                  <c:v>0.77361849999999999</c:v>
                </c:pt>
                <c:pt idx="4087">
                  <c:v>0.77356859999999994</c:v>
                </c:pt>
                <c:pt idx="4088">
                  <c:v>0.77359820000000001</c:v>
                </c:pt>
                <c:pt idx="4089">
                  <c:v>0.77368290000000006</c:v>
                </c:pt>
                <c:pt idx="4090">
                  <c:v>0.77379470000000006</c:v>
                </c:pt>
                <c:pt idx="4091">
                  <c:v>0.77390819999999994</c:v>
                </c:pt>
                <c:pt idx="4092">
                  <c:v>0.77400730000000006</c:v>
                </c:pt>
                <c:pt idx="4093">
                  <c:v>0.7740882</c:v>
                </c:pt>
                <c:pt idx="4094">
                  <c:v>0.7741517</c:v>
                </c:pt>
                <c:pt idx="4095">
                  <c:v>0.7742021</c:v>
                </c:pt>
                <c:pt idx="4096">
                  <c:v>0.7742483</c:v>
                </c:pt>
                <c:pt idx="4097">
                  <c:v>0.77429780000000004</c:v>
                </c:pt>
                <c:pt idx="4098">
                  <c:v>0.77436430000000001</c:v>
                </c:pt>
                <c:pt idx="4099">
                  <c:v>0.77446379999999992</c:v>
                </c:pt>
                <c:pt idx="4100">
                  <c:v>0.77460269999999998</c:v>
                </c:pt>
                <c:pt idx="4101">
                  <c:v>0.77477850000000004</c:v>
                </c:pt>
                <c:pt idx="4102">
                  <c:v>0.77497070000000001</c:v>
                </c:pt>
                <c:pt idx="4103">
                  <c:v>0.77514899999999998</c:v>
                </c:pt>
                <c:pt idx="4104">
                  <c:v>0.77527990000000002</c:v>
                </c:pt>
                <c:pt idx="4105">
                  <c:v>0.77533839999999998</c:v>
                </c:pt>
                <c:pt idx="4106">
                  <c:v>0.77531459999999996</c:v>
                </c:pt>
                <c:pt idx="4107">
                  <c:v>0.77521679999999993</c:v>
                </c:pt>
                <c:pt idx="4108">
                  <c:v>0.77506600000000003</c:v>
                </c:pt>
                <c:pt idx="4109">
                  <c:v>0.77488990000000002</c:v>
                </c:pt>
                <c:pt idx="4110">
                  <c:v>0.77471540000000005</c:v>
                </c:pt>
                <c:pt idx="4111">
                  <c:v>0.77455739999999995</c:v>
                </c:pt>
                <c:pt idx="4112">
                  <c:v>0.77443039999999996</c:v>
                </c:pt>
                <c:pt idx="4113">
                  <c:v>0.77434270000000005</c:v>
                </c:pt>
                <c:pt idx="4114">
                  <c:v>0.77430080000000001</c:v>
                </c:pt>
                <c:pt idx="4115">
                  <c:v>0.77431430000000001</c:v>
                </c:pt>
                <c:pt idx="4116">
                  <c:v>0.77438680000000004</c:v>
                </c:pt>
                <c:pt idx="4117">
                  <c:v>0.77451629999999994</c:v>
                </c:pt>
                <c:pt idx="4118">
                  <c:v>0.77469209999999999</c:v>
                </c:pt>
                <c:pt idx="4119">
                  <c:v>0.77489410000000003</c:v>
                </c:pt>
                <c:pt idx="4120">
                  <c:v>0.77509819999999996</c:v>
                </c:pt>
                <c:pt idx="4121">
                  <c:v>0.77528240000000004</c:v>
                </c:pt>
                <c:pt idx="4122">
                  <c:v>0.77543699999999993</c:v>
                </c:pt>
                <c:pt idx="4123">
                  <c:v>0.7755628</c:v>
                </c:pt>
                <c:pt idx="4124">
                  <c:v>0.77566990000000002</c:v>
                </c:pt>
                <c:pt idx="4125">
                  <c:v>0.7757733</c:v>
                </c:pt>
                <c:pt idx="4126">
                  <c:v>0.77588000000000001</c:v>
                </c:pt>
                <c:pt idx="4127">
                  <c:v>0.7759897</c:v>
                </c:pt>
                <c:pt idx="4128">
                  <c:v>0.77609430000000001</c:v>
                </c:pt>
                <c:pt idx="4129">
                  <c:v>0.77617650000000005</c:v>
                </c:pt>
                <c:pt idx="4130">
                  <c:v>0.77622180000000007</c:v>
                </c:pt>
                <c:pt idx="4131">
                  <c:v>0.7762251</c:v>
                </c:pt>
                <c:pt idx="4132">
                  <c:v>0.77618959999999992</c:v>
                </c:pt>
                <c:pt idx="4133">
                  <c:v>0.77612780000000003</c:v>
                </c:pt>
                <c:pt idx="4134">
                  <c:v>0.7760532</c:v>
                </c:pt>
                <c:pt idx="4135">
                  <c:v>0.77597990000000006</c:v>
                </c:pt>
                <c:pt idx="4136">
                  <c:v>0.77591469999999996</c:v>
                </c:pt>
                <c:pt idx="4137">
                  <c:v>0.77585839999999995</c:v>
                </c:pt>
                <c:pt idx="4138">
                  <c:v>0.77580760000000004</c:v>
                </c:pt>
                <c:pt idx="4139">
                  <c:v>0.77575550000000004</c:v>
                </c:pt>
                <c:pt idx="4140">
                  <c:v>0.77569660000000007</c:v>
                </c:pt>
                <c:pt idx="4141">
                  <c:v>0.77562629999999999</c:v>
                </c:pt>
                <c:pt idx="4142">
                  <c:v>0.77554250000000002</c:v>
                </c:pt>
                <c:pt idx="4143">
                  <c:v>0.77544550000000001</c:v>
                </c:pt>
                <c:pt idx="4144">
                  <c:v>0.77534219999999998</c:v>
                </c:pt>
                <c:pt idx="4145">
                  <c:v>0.7752443</c:v>
                </c:pt>
                <c:pt idx="4146">
                  <c:v>0.7751673</c:v>
                </c:pt>
                <c:pt idx="4147">
                  <c:v>0.7751266</c:v>
                </c:pt>
                <c:pt idx="4148">
                  <c:v>0.7751342</c:v>
                </c:pt>
                <c:pt idx="4149">
                  <c:v>0.77519059999999995</c:v>
                </c:pt>
                <c:pt idx="4150">
                  <c:v>0.77526169999999994</c:v>
                </c:pt>
                <c:pt idx="4151">
                  <c:v>0.77537440000000002</c:v>
                </c:pt>
                <c:pt idx="4152">
                  <c:v>0.77551919999999996</c:v>
                </c:pt>
                <c:pt idx="4153">
                  <c:v>0.77567160000000002</c:v>
                </c:pt>
                <c:pt idx="4154">
                  <c:v>0.77580420000000005</c:v>
                </c:pt>
                <c:pt idx="4155">
                  <c:v>0.77589569999999997</c:v>
                </c:pt>
                <c:pt idx="4156">
                  <c:v>0.77594560000000001</c:v>
                </c:pt>
                <c:pt idx="4157">
                  <c:v>0.77597110000000002</c:v>
                </c:pt>
                <c:pt idx="4158">
                  <c:v>0.77599899999999999</c:v>
                </c:pt>
                <c:pt idx="4159">
                  <c:v>0.7760494</c:v>
                </c:pt>
                <c:pt idx="4160">
                  <c:v>0.77612649999999994</c:v>
                </c:pt>
                <c:pt idx="4161">
                  <c:v>0.77621879999999999</c:v>
                </c:pt>
                <c:pt idx="4162">
                  <c:v>0.77630430000000006</c:v>
                </c:pt>
                <c:pt idx="4163">
                  <c:v>0.77636749999999999</c:v>
                </c:pt>
                <c:pt idx="4164">
                  <c:v>0.77640470000000006</c:v>
                </c:pt>
                <c:pt idx="4165">
                  <c:v>0.7764297</c:v>
                </c:pt>
                <c:pt idx="4166">
                  <c:v>0.77645849999999994</c:v>
                </c:pt>
                <c:pt idx="4167">
                  <c:v>0.77650510000000006</c:v>
                </c:pt>
                <c:pt idx="4168">
                  <c:v>0.77656609999999993</c:v>
                </c:pt>
                <c:pt idx="4169">
                  <c:v>0.77662699999999996</c:v>
                </c:pt>
                <c:pt idx="4170">
                  <c:v>0.77666900000000005</c:v>
                </c:pt>
                <c:pt idx="4171">
                  <c:v>0.77668289999999995</c:v>
                </c:pt>
                <c:pt idx="4172">
                  <c:v>0.77667660000000005</c:v>
                </c:pt>
                <c:pt idx="4173">
                  <c:v>0.77667360000000008</c:v>
                </c:pt>
                <c:pt idx="4174">
                  <c:v>0.77670329999999999</c:v>
                </c:pt>
                <c:pt idx="4175">
                  <c:v>0.77678289999999994</c:v>
                </c:pt>
                <c:pt idx="4176">
                  <c:v>0.77691120000000002</c:v>
                </c:pt>
                <c:pt idx="4177">
                  <c:v>0.77706920000000002</c:v>
                </c:pt>
                <c:pt idx="4178">
                  <c:v>0.77722800000000003</c:v>
                </c:pt>
                <c:pt idx="4179">
                  <c:v>0.77736729999999998</c:v>
                </c:pt>
                <c:pt idx="4180">
                  <c:v>0.77748250000000008</c:v>
                </c:pt>
                <c:pt idx="4181">
                  <c:v>0.77758839999999996</c:v>
                </c:pt>
                <c:pt idx="4182">
                  <c:v>0.77770650000000008</c:v>
                </c:pt>
                <c:pt idx="4183">
                  <c:v>0.77785219999999999</c:v>
                </c:pt>
                <c:pt idx="4184">
                  <c:v>0.77802499999999997</c:v>
                </c:pt>
                <c:pt idx="4185">
                  <c:v>0.77820540000000005</c:v>
                </c:pt>
                <c:pt idx="4186">
                  <c:v>0.77836850000000002</c:v>
                </c:pt>
                <c:pt idx="4187">
                  <c:v>0.77849299999999999</c:v>
                </c:pt>
                <c:pt idx="4188">
                  <c:v>0.77857430000000005</c:v>
                </c:pt>
                <c:pt idx="4189">
                  <c:v>0.77862429999999994</c:v>
                </c:pt>
                <c:pt idx="4190">
                  <c:v>0.7786632</c:v>
                </c:pt>
                <c:pt idx="4191">
                  <c:v>0.7787077</c:v>
                </c:pt>
                <c:pt idx="4192">
                  <c:v>0.77876109999999998</c:v>
                </c:pt>
                <c:pt idx="4193">
                  <c:v>0.77881149999999999</c:v>
                </c:pt>
                <c:pt idx="4194">
                  <c:v>0.77884360000000008</c:v>
                </c:pt>
                <c:pt idx="4195">
                  <c:v>0.77885000000000004</c:v>
                </c:pt>
                <c:pt idx="4196">
                  <c:v>0.77884109999999995</c:v>
                </c:pt>
                <c:pt idx="4197">
                  <c:v>0.77884360000000008</c:v>
                </c:pt>
                <c:pt idx="4198">
                  <c:v>0.77888810000000008</c:v>
                </c:pt>
                <c:pt idx="4199">
                  <c:v>0.77899779999999996</c:v>
                </c:pt>
                <c:pt idx="4200">
                  <c:v>0.77917440000000004</c:v>
                </c:pt>
                <c:pt idx="4201">
                  <c:v>0.77939880000000006</c:v>
                </c:pt>
                <c:pt idx="4202">
                  <c:v>0.77963680000000002</c:v>
                </c:pt>
                <c:pt idx="4203">
                  <c:v>0.7798583</c:v>
                </c:pt>
                <c:pt idx="4204">
                  <c:v>0.78004800000000007</c:v>
                </c:pt>
                <c:pt idx="4205">
                  <c:v>0.78020899999999993</c:v>
                </c:pt>
                <c:pt idx="4206">
                  <c:v>0.78035589999999999</c:v>
                </c:pt>
                <c:pt idx="4207">
                  <c:v>0.78050419999999998</c:v>
                </c:pt>
                <c:pt idx="4208">
                  <c:v>0.78065790000000002</c:v>
                </c:pt>
                <c:pt idx="4209">
                  <c:v>0.78080740000000004</c:v>
                </c:pt>
                <c:pt idx="4210">
                  <c:v>0.78093440000000003</c:v>
                </c:pt>
                <c:pt idx="4211">
                  <c:v>0.78102289999999996</c:v>
                </c:pt>
                <c:pt idx="4212">
                  <c:v>0.78106870000000006</c:v>
                </c:pt>
                <c:pt idx="4213">
                  <c:v>0.78108179999999994</c:v>
                </c:pt>
                <c:pt idx="4214">
                  <c:v>0.78108350000000004</c:v>
                </c:pt>
                <c:pt idx="4215">
                  <c:v>0.78109070000000003</c:v>
                </c:pt>
                <c:pt idx="4216">
                  <c:v>0.78111229999999998</c:v>
                </c:pt>
                <c:pt idx="4217">
                  <c:v>0.78114240000000001</c:v>
                </c:pt>
                <c:pt idx="4218">
                  <c:v>0.78116859999999999</c:v>
                </c:pt>
                <c:pt idx="4219">
                  <c:v>0.78118090000000007</c:v>
                </c:pt>
                <c:pt idx="4220">
                  <c:v>0.78117670000000006</c:v>
                </c:pt>
                <c:pt idx="4221">
                  <c:v>0.7811652</c:v>
                </c:pt>
                <c:pt idx="4222">
                  <c:v>0.78115970000000001</c:v>
                </c:pt>
                <c:pt idx="4223">
                  <c:v>0.78117370000000008</c:v>
                </c:pt>
                <c:pt idx="4224">
                  <c:v>0.78121010000000002</c:v>
                </c:pt>
                <c:pt idx="4225">
                  <c:v>0.78126390000000001</c:v>
                </c:pt>
                <c:pt idx="4226">
                  <c:v>0.7813291</c:v>
                </c:pt>
                <c:pt idx="4227">
                  <c:v>0.78140450000000006</c:v>
                </c:pt>
                <c:pt idx="4228">
                  <c:v>0.7814989</c:v>
                </c:pt>
                <c:pt idx="4229">
                  <c:v>0.78162639999999994</c:v>
                </c:pt>
                <c:pt idx="4230">
                  <c:v>0.78179789999999993</c:v>
                </c:pt>
                <c:pt idx="4231">
                  <c:v>0.78201049999999994</c:v>
                </c:pt>
                <c:pt idx="4232">
                  <c:v>0.78224300000000002</c:v>
                </c:pt>
                <c:pt idx="4233">
                  <c:v>0.78246070000000001</c:v>
                </c:pt>
                <c:pt idx="4234">
                  <c:v>0.78262929999999997</c:v>
                </c:pt>
                <c:pt idx="4235">
                  <c:v>0.78272920000000001</c:v>
                </c:pt>
                <c:pt idx="4236">
                  <c:v>0.78276729999999994</c:v>
                </c:pt>
                <c:pt idx="4237">
                  <c:v>0.78277540000000001</c:v>
                </c:pt>
                <c:pt idx="4238">
                  <c:v>0.78279569999999998</c:v>
                </c:pt>
                <c:pt idx="4239">
                  <c:v>0.78286560000000005</c:v>
                </c:pt>
                <c:pt idx="4240">
                  <c:v>0.78300150000000002</c:v>
                </c:pt>
                <c:pt idx="4241">
                  <c:v>0.78319460000000007</c:v>
                </c:pt>
                <c:pt idx="4242">
                  <c:v>0.78341820000000006</c:v>
                </c:pt>
                <c:pt idx="4243">
                  <c:v>0.78363840000000007</c:v>
                </c:pt>
                <c:pt idx="4244">
                  <c:v>0.7838311</c:v>
                </c:pt>
                <c:pt idx="4245">
                  <c:v>0.78398780000000001</c:v>
                </c:pt>
                <c:pt idx="4246">
                  <c:v>0.78411359999999997</c:v>
                </c:pt>
                <c:pt idx="4247">
                  <c:v>0.78422029999999998</c:v>
                </c:pt>
                <c:pt idx="4248">
                  <c:v>0.78431810000000002</c:v>
                </c:pt>
                <c:pt idx="4249">
                  <c:v>0.78440920000000003</c:v>
                </c:pt>
                <c:pt idx="4250">
                  <c:v>0.78449089999999999</c:v>
                </c:pt>
                <c:pt idx="4251">
                  <c:v>0.78456250000000005</c:v>
                </c:pt>
                <c:pt idx="4252">
                  <c:v>0.78462690000000002</c:v>
                </c:pt>
                <c:pt idx="4253">
                  <c:v>0.78469420000000001</c:v>
                </c:pt>
                <c:pt idx="4254">
                  <c:v>0.78477599999999992</c:v>
                </c:pt>
                <c:pt idx="4255">
                  <c:v>0.78487759999999995</c:v>
                </c:pt>
                <c:pt idx="4256">
                  <c:v>0.78499530000000006</c:v>
                </c:pt>
                <c:pt idx="4257">
                  <c:v>0.78511730000000002</c:v>
                </c:pt>
                <c:pt idx="4258">
                  <c:v>0.78522910000000001</c:v>
                </c:pt>
                <c:pt idx="4259">
                  <c:v>0.78532439999999992</c:v>
                </c:pt>
                <c:pt idx="4260">
                  <c:v>0.78540739999999998</c:v>
                </c:pt>
                <c:pt idx="4261">
                  <c:v>0.78549289999999994</c:v>
                </c:pt>
                <c:pt idx="4262">
                  <c:v>0.78559749999999995</c:v>
                </c:pt>
                <c:pt idx="4263">
                  <c:v>0.7857305</c:v>
                </c:pt>
                <c:pt idx="4264">
                  <c:v>0.78588720000000001</c:v>
                </c:pt>
                <c:pt idx="4265">
                  <c:v>0.7860528</c:v>
                </c:pt>
                <c:pt idx="4266">
                  <c:v>0.78620820000000002</c:v>
                </c:pt>
                <c:pt idx="4267">
                  <c:v>0.78634420000000005</c:v>
                </c:pt>
                <c:pt idx="4268">
                  <c:v>0.78646320000000003</c:v>
                </c:pt>
                <c:pt idx="4269">
                  <c:v>0.78658129999999993</c:v>
                </c:pt>
                <c:pt idx="4270">
                  <c:v>0.78671770000000008</c:v>
                </c:pt>
                <c:pt idx="4271">
                  <c:v>0.78688449999999999</c:v>
                </c:pt>
                <c:pt idx="4272">
                  <c:v>0.78707680000000002</c:v>
                </c:pt>
                <c:pt idx="4273">
                  <c:v>0.78727710000000006</c:v>
                </c:pt>
                <c:pt idx="4274">
                  <c:v>0.78746179999999999</c:v>
                </c:pt>
                <c:pt idx="4275">
                  <c:v>0.78761300000000001</c:v>
                </c:pt>
                <c:pt idx="4276">
                  <c:v>0.78772819999999999</c:v>
                </c:pt>
                <c:pt idx="4277">
                  <c:v>0.78782170000000007</c:v>
                </c:pt>
                <c:pt idx="4278">
                  <c:v>0.78791450000000007</c:v>
                </c:pt>
                <c:pt idx="4279">
                  <c:v>0.78802459999999996</c:v>
                </c:pt>
                <c:pt idx="4280">
                  <c:v>0.78815970000000002</c:v>
                </c:pt>
                <c:pt idx="4281">
                  <c:v>0.78831340000000005</c:v>
                </c:pt>
                <c:pt idx="4282">
                  <c:v>0.78847350000000005</c:v>
                </c:pt>
                <c:pt idx="4283">
                  <c:v>0.78863020000000006</c:v>
                </c:pt>
                <c:pt idx="4284">
                  <c:v>0.78878270000000006</c:v>
                </c:pt>
                <c:pt idx="4285">
                  <c:v>0.78894149999999996</c:v>
                </c:pt>
                <c:pt idx="4286">
                  <c:v>0.78911930000000008</c:v>
                </c:pt>
                <c:pt idx="4287">
                  <c:v>0.78932340000000001</c:v>
                </c:pt>
                <c:pt idx="4288">
                  <c:v>0.78954539999999995</c:v>
                </c:pt>
                <c:pt idx="4289">
                  <c:v>0.78976469999999999</c:v>
                </c:pt>
                <c:pt idx="4290">
                  <c:v>0.7899562</c:v>
                </c:pt>
                <c:pt idx="4291">
                  <c:v>0.79010059999999993</c:v>
                </c:pt>
                <c:pt idx="4292">
                  <c:v>0.79019759999999994</c:v>
                </c:pt>
                <c:pt idx="4293">
                  <c:v>0.79026229999999997</c:v>
                </c:pt>
                <c:pt idx="4294">
                  <c:v>0.79032159999999996</c:v>
                </c:pt>
                <c:pt idx="4295">
                  <c:v>0.79039959999999998</c:v>
                </c:pt>
                <c:pt idx="4296">
                  <c:v>0.79050799999999999</c:v>
                </c:pt>
                <c:pt idx="4297">
                  <c:v>0.79064350000000005</c:v>
                </c:pt>
                <c:pt idx="4298">
                  <c:v>0.79078959999999998</c:v>
                </c:pt>
                <c:pt idx="4299">
                  <c:v>0.79092929999999995</c:v>
                </c:pt>
                <c:pt idx="4300">
                  <c:v>0.79105259999999999</c:v>
                </c:pt>
                <c:pt idx="4301">
                  <c:v>0.79115930000000001</c:v>
                </c:pt>
                <c:pt idx="4302">
                  <c:v>0.79125970000000001</c:v>
                </c:pt>
                <c:pt idx="4303">
                  <c:v>0.79136390000000001</c:v>
                </c:pt>
                <c:pt idx="4304">
                  <c:v>0.79147909999999999</c:v>
                </c:pt>
                <c:pt idx="4305">
                  <c:v>0.79160229999999998</c:v>
                </c:pt>
                <c:pt idx="4306">
                  <c:v>0.79172679999999995</c:v>
                </c:pt>
                <c:pt idx="4307">
                  <c:v>0.79184619999999994</c:v>
                </c:pt>
                <c:pt idx="4308">
                  <c:v>0.79196230000000001</c:v>
                </c:pt>
                <c:pt idx="4309">
                  <c:v>0.79207959999999999</c:v>
                </c:pt>
                <c:pt idx="4310">
                  <c:v>0.79220869999999999</c:v>
                </c:pt>
                <c:pt idx="4311">
                  <c:v>0.79235359999999999</c:v>
                </c:pt>
                <c:pt idx="4312">
                  <c:v>0.79251110000000002</c:v>
                </c:pt>
                <c:pt idx="4313">
                  <c:v>0.7926725</c:v>
                </c:pt>
                <c:pt idx="4314">
                  <c:v>0.79282580000000002</c:v>
                </c:pt>
                <c:pt idx="4315">
                  <c:v>0.79296549999999999</c:v>
                </c:pt>
                <c:pt idx="4316">
                  <c:v>0.79309429999999992</c:v>
                </c:pt>
                <c:pt idx="4317">
                  <c:v>0.79322300000000001</c:v>
                </c:pt>
                <c:pt idx="4318">
                  <c:v>0.79336359999999995</c:v>
                </c:pt>
                <c:pt idx="4319">
                  <c:v>0.79352160000000005</c:v>
                </c:pt>
                <c:pt idx="4320">
                  <c:v>0.79369230000000002</c:v>
                </c:pt>
                <c:pt idx="4321">
                  <c:v>0.79386080000000003</c:v>
                </c:pt>
                <c:pt idx="4322">
                  <c:v>0.79401239999999995</c:v>
                </c:pt>
                <c:pt idx="4323">
                  <c:v>0.79413990000000001</c:v>
                </c:pt>
                <c:pt idx="4324">
                  <c:v>0.79424530000000004</c:v>
                </c:pt>
                <c:pt idx="4325">
                  <c:v>0.79434359999999993</c:v>
                </c:pt>
                <c:pt idx="4326">
                  <c:v>0.79444819999999994</c:v>
                </c:pt>
                <c:pt idx="4327">
                  <c:v>0.79456799999999994</c:v>
                </c:pt>
                <c:pt idx="4328">
                  <c:v>0.79470020000000008</c:v>
                </c:pt>
                <c:pt idx="4329">
                  <c:v>0.79483320000000002</c:v>
                </c:pt>
                <c:pt idx="4330">
                  <c:v>0.79495260000000001</c:v>
                </c:pt>
                <c:pt idx="4331">
                  <c:v>0.79505249999999994</c:v>
                </c:pt>
                <c:pt idx="4332">
                  <c:v>0.79514020000000007</c:v>
                </c:pt>
                <c:pt idx="4333">
                  <c:v>0.79523120000000003</c:v>
                </c:pt>
                <c:pt idx="4334">
                  <c:v>0.79534179999999999</c:v>
                </c:pt>
                <c:pt idx="4335">
                  <c:v>0.79547980000000007</c:v>
                </c:pt>
                <c:pt idx="4336">
                  <c:v>0.79563610000000007</c:v>
                </c:pt>
                <c:pt idx="4337">
                  <c:v>0.79579069999999996</c:v>
                </c:pt>
                <c:pt idx="4338">
                  <c:v>0.79592149999999995</c:v>
                </c:pt>
                <c:pt idx="4339">
                  <c:v>0.79601560000000005</c:v>
                </c:pt>
                <c:pt idx="4340">
                  <c:v>0.79607610000000006</c:v>
                </c:pt>
                <c:pt idx="4341">
                  <c:v>0.79612480000000008</c:v>
                </c:pt>
                <c:pt idx="4342">
                  <c:v>0.79618659999999997</c:v>
                </c:pt>
                <c:pt idx="4343">
                  <c:v>0.79627939999999997</c:v>
                </c:pt>
                <c:pt idx="4344">
                  <c:v>0.79640599999999995</c:v>
                </c:pt>
                <c:pt idx="4345">
                  <c:v>0.79654960000000008</c:v>
                </c:pt>
                <c:pt idx="4346">
                  <c:v>0.79668810000000001</c:v>
                </c:pt>
                <c:pt idx="4347">
                  <c:v>0.79680109999999993</c:v>
                </c:pt>
                <c:pt idx="4348">
                  <c:v>0.79688289999999995</c:v>
                </c:pt>
                <c:pt idx="4349">
                  <c:v>0.79694510000000007</c:v>
                </c:pt>
                <c:pt idx="4350">
                  <c:v>0.79700949999999993</c:v>
                </c:pt>
                <c:pt idx="4351">
                  <c:v>0.79709799999999997</c:v>
                </c:pt>
                <c:pt idx="4352">
                  <c:v>0.79721869999999995</c:v>
                </c:pt>
                <c:pt idx="4353">
                  <c:v>0.79736479999999998</c:v>
                </c:pt>
                <c:pt idx="4354">
                  <c:v>0.7975177</c:v>
                </c:pt>
                <c:pt idx="4355">
                  <c:v>0.79765829999999993</c:v>
                </c:pt>
                <c:pt idx="4356">
                  <c:v>0.79777429999999994</c:v>
                </c:pt>
                <c:pt idx="4357">
                  <c:v>0.79786580000000007</c:v>
                </c:pt>
                <c:pt idx="4358">
                  <c:v>0.7979446</c:v>
                </c:pt>
                <c:pt idx="4359">
                  <c:v>0.79802499999999998</c:v>
                </c:pt>
                <c:pt idx="4360">
                  <c:v>0.79811690000000002</c:v>
                </c:pt>
                <c:pt idx="4361">
                  <c:v>0.79822110000000002</c:v>
                </c:pt>
                <c:pt idx="4362">
                  <c:v>0.79833120000000002</c:v>
                </c:pt>
                <c:pt idx="4363">
                  <c:v>0.79843839999999999</c:v>
                </c:pt>
                <c:pt idx="4364">
                  <c:v>0.79853700000000005</c:v>
                </c:pt>
                <c:pt idx="4365">
                  <c:v>0.79862729999999993</c:v>
                </c:pt>
                <c:pt idx="4366">
                  <c:v>0.79871320000000001</c:v>
                </c:pt>
                <c:pt idx="4367">
                  <c:v>0.79879919999999993</c:v>
                </c:pt>
                <c:pt idx="4368">
                  <c:v>0.79888519999999996</c:v>
                </c:pt>
                <c:pt idx="4369">
                  <c:v>0.79896940000000005</c:v>
                </c:pt>
                <c:pt idx="4370">
                  <c:v>0.79904740000000007</c:v>
                </c:pt>
                <c:pt idx="4371">
                  <c:v>0.79911890000000008</c:v>
                </c:pt>
                <c:pt idx="4372">
                  <c:v>0.79918840000000002</c:v>
                </c:pt>
                <c:pt idx="4373">
                  <c:v>0.79926330000000001</c:v>
                </c:pt>
                <c:pt idx="4374">
                  <c:v>0.79934799999999995</c:v>
                </c:pt>
                <c:pt idx="4375">
                  <c:v>0.79944250000000006</c:v>
                </c:pt>
                <c:pt idx="4376">
                  <c:v>0.79953779999999997</c:v>
                </c:pt>
                <c:pt idx="4377">
                  <c:v>0.79962160000000004</c:v>
                </c:pt>
                <c:pt idx="4378">
                  <c:v>0.79968679999999992</c:v>
                </c:pt>
                <c:pt idx="4379">
                  <c:v>0.79973430000000001</c:v>
                </c:pt>
                <c:pt idx="4380">
                  <c:v>0.79977659999999995</c:v>
                </c:pt>
                <c:pt idx="4381">
                  <c:v>0.79983120000000008</c:v>
                </c:pt>
                <c:pt idx="4382">
                  <c:v>0.79991469999999998</c:v>
                </c:pt>
                <c:pt idx="4383">
                  <c:v>0.80002780000000007</c:v>
                </c:pt>
                <c:pt idx="4384">
                  <c:v>0.80015950000000002</c:v>
                </c:pt>
                <c:pt idx="4385">
                  <c:v>0.8002861</c:v>
                </c:pt>
                <c:pt idx="4386">
                  <c:v>0.80038600000000004</c:v>
                </c:pt>
                <c:pt idx="4387">
                  <c:v>0.80045040000000001</c:v>
                </c:pt>
                <c:pt idx="4388">
                  <c:v>0.80048849999999994</c:v>
                </c:pt>
                <c:pt idx="4389">
                  <c:v>0.80052279999999998</c:v>
                </c:pt>
                <c:pt idx="4390">
                  <c:v>0.80058079999999998</c:v>
                </c:pt>
                <c:pt idx="4391">
                  <c:v>0.80068080000000008</c:v>
                </c:pt>
                <c:pt idx="4392">
                  <c:v>0.80082260000000005</c:v>
                </c:pt>
                <c:pt idx="4393">
                  <c:v>0.80098950000000002</c:v>
                </c:pt>
                <c:pt idx="4394">
                  <c:v>0.80115380000000003</c:v>
                </c:pt>
                <c:pt idx="4395">
                  <c:v>0.80129490000000003</c:v>
                </c:pt>
                <c:pt idx="4396">
                  <c:v>0.80140499999999992</c:v>
                </c:pt>
                <c:pt idx="4397">
                  <c:v>0.80149350000000008</c:v>
                </c:pt>
                <c:pt idx="4398">
                  <c:v>0.80158030000000002</c:v>
                </c:pt>
                <c:pt idx="4399">
                  <c:v>0.8016858</c:v>
                </c:pt>
                <c:pt idx="4400">
                  <c:v>0.80181999999999998</c:v>
                </c:pt>
                <c:pt idx="4401">
                  <c:v>0.80198049999999999</c:v>
                </c:pt>
                <c:pt idx="4402">
                  <c:v>0.80215330000000007</c:v>
                </c:pt>
                <c:pt idx="4403">
                  <c:v>0.80232440000000005</c:v>
                </c:pt>
                <c:pt idx="4404">
                  <c:v>0.80248279999999994</c:v>
                </c:pt>
                <c:pt idx="4405">
                  <c:v>0.8026259</c:v>
                </c:pt>
                <c:pt idx="4406">
                  <c:v>0.80275549999999996</c:v>
                </c:pt>
                <c:pt idx="4407">
                  <c:v>0.80287360000000008</c:v>
                </c:pt>
                <c:pt idx="4408">
                  <c:v>0.80297649999999998</c:v>
                </c:pt>
                <c:pt idx="4409">
                  <c:v>0.80305700000000002</c:v>
                </c:pt>
                <c:pt idx="4410">
                  <c:v>0.80310949999999992</c:v>
                </c:pt>
                <c:pt idx="4411">
                  <c:v>0.80313489999999998</c:v>
                </c:pt>
                <c:pt idx="4412">
                  <c:v>0.80314470000000004</c:v>
                </c:pt>
                <c:pt idx="4413">
                  <c:v>0.80315990000000004</c:v>
                </c:pt>
                <c:pt idx="4414">
                  <c:v>0.80320190000000002</c:v>
                </c:pt>
                <c:pt idx="4415">
                  <c:v>0.803284</c:v>
                </c:pt>
                <c:pt idx="4416">
                  <c:v>0.80340809999999996</c:v>
                </c:pt>
                <c:pt idx="4417">
                  <c:v>0.80356059999999996</c:v>
                </c:pt>
                <c:pt idx="4418">
                  <c:v>0.80372440000000001</c:v>
                </c:pt>
                <c:pt idx="4419">
                  <c:v>0.8038862</c:v>
                </c:pt>
                <c:pt idx="4420">
                  <c:v>0.80404209999999998</c:v>
                </c:pt>
                <c:pt idx="4421">
                  <c:v>0.80419750000000001</c:v>
                </c:pt>
                <c:pt idx="4422">
                  <c:v>0.80436180000000002</c:v>
                </c:pt>
                <c:pt idx="4423">
                  <c:v>0.80453930000000007</c:v>
                </c:pt>
                <c:pt idx="4424">
                  <c:v>0.80472310000000002</c:v>
                </c:pt>
                <c:pt idx="4425">
                  <c:v>0.80489670000000002</c:v>
                </c:pt>
                <c:pt idx="4426">
                  <c:v>0.80503980000000008</c:v>
                </c:pt>
                <c:pt idx="4427">
                  <c:v>0.80514059999999998</c:v>
                </c:pt>
                <c:pt idx="4428">
                  <c:v>0.80519990000000008</c:v>
                </c:pt>
                <c:pt idx="4429">
                  <c:v>0.80523509999999998</c:v>
                </c:pt>
                <c:pt idx="4430">
                  <c:v>0.80527189999999993</c:v>
                </c:pt>
                <c:pt idx="4431">
                  <c:v>0.80533290000000002</c:v>
                </c:pt>
                <c:pt idx="4432">
                  <c:v>0.80543239999999994</c:v>
                </c:pt>
                <c:pt idx="4433">
                  <c:v>0.80557000000000001</c:v>
                </c:pt>
                <c:pt idx="4434">
                  <c:v>0.80573439999999996</c:v>
                </c:pt>
                <c:pt idx="4435">
                  <c:v>0.80591049999999997</c:v>
                </c:pt>
                <c:pt idx="4436">
                  <c:v>0.80608760000000002</c:v>
                </c:pt>
                <c:pt idx="4437">
                  <c:v>0.80625780000000002</c:v>
                </c:pt>
                <c:pt idx="4438">
                  <c:v>0.80642000000000003</c:v>
                </c:pt>
                <c:pt idx="4439">
                  <c:v>0.80656909999999993</c:v>
                </c:pt>
                <c:pt idx="4440">
                  <c:v>0.80669820000000003</c:v>
                </c:pt>
                <c:pt idx="4441">
                  <c:v>0.80679820000000002</c:v>
                </c:pt>
                <c:pt idx="4442">
                  <c:v>0.80686210000000003</c:v>
                </c:pt>
                <c:pt idx="4443">
                  <c:v>0.80689260000000007</c:v>
                </c:pt>
                <c:pt idx="4444">
                  <c:v>0.80690450000000002</c:v>
                </c:pt>
                <c:pt idx="4445">
                  <c:v>0.80691970000000002</c:v>
                </c:pt>
                <c:pt idx="4446">
                  <c:v>0.8069617</c:v>
                </c:pt>
                <c:pt idx="4447">
                  <c:v>0.80704719999999996</c:v>
                </c:pt>
                <c:pt idx="4448">
                  <c:v>0.80717590000000006</c:v>
                </c:pt>
                <c:pt idx="4449">
                  <c:v>0.80733349999999993</c:v>
                </c:pt>
                <c:pt idx="4450">
                  <c:v>0.80750070000000007</c:v>
                </c:pt>
                <c:pt idx="4451">
                  <c:v>0.80766080000000007</c:v>
                </c:pt>
                <c:pt idx="4452">
                  <c:v>0.80780439999999998</c:v>
                </c:pt>
                <c:pt idx="4453">
                  <c:v>0.80793610000000005</c:v>
                </c:pt>
                <c:pt idx="4454">
                  <c:v>0.80806230000000001</c:v>
                </c:pt>
                <c:pt idx="4455">
                  <c:v>0.80818889999999999</c:v>
                </c:pt>
                <c:pt idx="4456">
                  <c:v>0.80831129999999995</c:v>
                </c:pt>
                <c:pt idx="4457">
                  <c:v>0.80841889999999994</c:v>
                </c:pt>
                <c:pt idx="4458">
                  <c:v>0.80849559999999998</c:v>
                </c:pt>
                <c:pt idx="4459">
                  <c:v>0.808535</c:v>
                </c:pt>
                <c:pt idx="4460">
                  <c:v>0.80854090000000001</c:v>
                </c:pt>
                <c:pt idx="4461">
                  <c:v>0.80853160000000002</c:v>
                </c:pt>
                <c:pt idx="4462">
                  <c:v>0.80852990000000002</c:v>
                </c:pt>
                <c:pt idx="4463">
                  <c:v>0.8085561</c:v>
                </c:pt>
                <c:pt idx="4464">
                  <c:v>0.80861959999999999</c:v>
                </c:pt>
                <c:pt idx="4465">
                  <c:v>0.80871490000000001</c:v>
                </c:pt>
                <c:pt idx="4466">
                  <c:v>0.80882759999999998</c:v>
                </c:pt>
                <c:pt idx="4467">
                  <c:v>0.80894060000000001</c:v>
                </c:pt>
                <c:pt idx="4468">
                  <c:v>0.8090444</c:v>
                </c:pt>
                <c:pt idx="4469">
                  <c:v>0.8091372</c:v>
                </c:pt>
                <c:pt idx="4470">
                  <c:v>0.80922439999999995</c:v>
                </c:pt>
                <c:pt idx="4471">
                  <c:v>0.80931200000000003</c:v>
                </c:pt>
                <c:pt idx="4472">
                  <c:v>0.80940309999999993</c:v>
                </c:pt>
                <c:pt idx="4473">
                  <c:v>0.80949420000000005</c:v>
                </c:pt>
                <c:pt idx="4474">
                  <c:v>0.80958010000000002</c:v>
                </c:pt>
                <c:pt idx="4475">
                  <c:v>0.80965850000000006</c:v>
                </c:pt>
                <c:pt idx="4476">
                  <c:v>0.80973300000000004</c:v>
                </c:pt>
                <c:pt idx="4477">
                  <c:v>0.80981349999999996</c:v>
                </c:pt>
                <c:pt idx="4478">
                  <c:v>0.80991089999999999</c:v>
                </c:pt>
                <c:pt idx="4479">
                  <c:v>0.81003329999999996</c:v>
                </c:pt>
                <c:pt idx="4480">
                  <c:v>0.81017850000000002</c:v>
                </c:pt>
                <c:pt idx="4481">
                  <c:v>0.81033480000000002</c:v>
                </c:pt>
                <c:pt idx="4482">
                  <c:v>0.81048560000000003</c:v>
                </c:pt>
                <c:pt idx="4483">
                  <c:v>0.81061729999999999</c:v>
                </c:pt>
                <c:pt idx="4484">
                  <c:v>0.810724</c:v>
                </c:pt>
                <c:pt idx="4485">
                  <c:v>0.81080740000000007</c:v>
                </c:pt>
                <c:pt idx="4486">
                  <c:v>0.8108765</c:v>
                </c:pt>
                <c:pt idx="4487">
                  <c:v>0.81094120000000003</c:v>
                </c:pt>
                <c:pt idx="4488">
                  <c:v>0.81100820000000007</c:v>
                </c:pt>
                <c:pt idx="4489">
                  <c:v>0.81107719999999994</c:v>
                </c:pt>
                <c:pt idx="4490">
                  <c:v>0.81114789999999992</c:v>
                </c:pt>
                <c:pt idx="4491">
                  <c:v>0.81121949999999998</c:v>
                </c:pt>
                <c:pt idx="4492">
                  <c:v>0.81129269999999998</c:v>
                </c:pt>
                <c:pt idx="4493">
                  <c:v>0.8113745</c:v>
                </c:pt>
                <c:pt idx="4494">
                  <c:v>0.81146589999999996</c:v>
                </c:pt>
                <c:pt idx="4495">
                  <c:v>0.81156669999999997</c:v>
                </c:pt>
                <c:pt idx="4496">
                  <c:v>0.81166919999999998</c:v>
                </c:pt>
                <c:pt idx="4497">
                  <c:v>0.81176409999999999</c:v>
                </c:pt>
                <c:pt idx="4498">
                  <c:v>0.81184539999999994</c:v>
                </c:pt>
                <c:pt idx="4499">
                  <c:v>0.8119132</c:v>
                </c:pt>
                <c:pt idx="4500">
                  <c:v>0.8119767</c:v>
                </c:pt>
                <c:pt idx="4501">
                  <c:v>0.81204910000000008</c:v>
                </c:pt>
                <c:pt idx="4502">
                  <c:v>0.81214140000000001</c:v>
                </c:pt>
                <c:pt idx="4503">
                  <c:v>0.81225539999999996</c:v>
                </c:pt>
                <c:pt idx="4504">
                  <c:v>0.81238159999999993</c:v>
                </c:pt>
                <c:pt idx="4505">
                  <c:v>0.81250440000000002</c:v>
                </c:pt>
                <c:pt idx="4506">
                  <c:v>0.81260850000000007</c:v>
                </c:pt>
                <c:pt idx="4507">
                  <c:v>0.81269029999999998</c:v>
                </c:pt>
                <c:pt idx="4508">
                  <c:v>0.81275720000000007</c:v>
                </c:pt>
                <c:pt idx="4509">
                  <c:v>0.81282959999999993</c:v>
                </c:pt>
                <c:pt idx="4510">
                  <c:v>0.81292959999999992</c:v>
                </c:pt>
                <c:pt idx="4511">
                  <c:v>0.81307229999999997</c:v>
                </c:pt>
                <c:pt idx="4512">
                  <c:v>0.81325899999999995</c:v>
                </c:pt>
                <c:pt idx="4513">
                  <c:v>0.81347670000000005</c:v>
                </c:pt>
                <c:pt idx="4514">
                  <c:v>0.81370500000000001</c:v>
                </c:pt>
                <c:pt idx="4515">
                  <c:v>0.81392430000000004</c:v>
                </c:pt>
                <c:pt idx="4516">
                  <c:v>0.81412130000000005</c:v>
                </c:pt>
                <c:pt idx="4517">
                  <c:v>0.81429030000000002</c:v>
                </c:pt>
                <c:pt idx="4518">
                  <c:v>0.81443209999999999</c:v>
                </c:pt>
                <c:pt idx="4519">
                  <c:v>0.81454650000000006</c:v>
                </c:pt>
                <c:pt idx="4520">
                  <c:v>0.81463240000000003</c:v>
                </c:pt>
                <c:pt idx="4521">
                  <c:v>0.81468750000000001</c:v>
                </c:pt>
                <c:pt idx="4522">
                  <c:v>0.81471249999999995</c:v>
                </c:pt>
                <c:pt idx="4523">
                  <c:v>0.81471589999999994</c:v>
                </c:pt>
                <c:pt idx="4524">
                  <c:v>0.81471460000000007</c:v>
                </c:pt>
                <c:pt idx="4525">
                  <c:v>0.81473069999999992</c:v>
                </c:pt>
                <c:pt idx="4526">
                  <c:v>0.81478190000000006</c:v>
                </c:pt>
                <c:pt idx="4527">
                  <c:v>0.81487470000000006</c:v>
                </c:pt>
                <c:pt idx="4528">
                  <c:v>0.81500339999999993</c:v>
                </c:pt>
                <c:pt idx="4529">
                  <c:v>0.81515120000000008</c:v>
                </c:pt>
                <c:pt idx="4530">
                  <c:v>0.81529819999999997</c:v>
                </c:pt>
                <c:pt idx="4531">
                  <c:v>0.81543279999999996</c:v>
                </c:pt>
                <c:pt idx="4532">
                  <c:v>0.81555440000000001</c:v>
                </c:pt>
                <c:pt idx="4533">
                  <c:v>0.81567250000000002</c:v>
                </c:pt>
                <c:pt idx="4534">
                  <c:v>0.81579960000000007</c:v>
                </c:pt>
                <c:pt idx="4535">
                  <c:v>0.81594270000000002</c:v>
                </c:pt>
                <c:pt idx="4536">
                  <c:v>0.81609989999999999</c:v>
                </c:pt>
                <c:pt idx="4537">
                  <c:v>0.81626209999999999</c:v>
                </c:pt>
                <c:pt idx="4538">
                  <c:v>0.81641659999999994</c:v>
                </c:pt>
                <c:pt idx="4539">
                  <c:v>0.81655719999999998</c:v>
                </c:pt>
                <c:pt idx="4540">
                  <c:v>0.81668940000000001</c:v>
                </c:pt>
                <c:pt idx="4541">
                  <c:v>0.81682319999999997</c:v>
                </c:pt>
                <c:pt idx="4542">
                  <c:v>0.81697180000000003</c:v>
                </c:pt>
                <c:pt idx="4543">
                  <c:v>0.8171387</c:v>
                </c:pt>
                <c:pt idx="4544">
                  <c:v>0.8173144</c:v>
                </c:pt>
                <c:pt idx="4545">
                  <c:v>0.81748090000000007</c:v>
                </c:pt>
                <c:pt idx="4546">
                  <c:v>0.81761470000000003</c:v>
                </c:pt>
                <c:pt idx="4547">
                  <c:v>0.81770279999999995</c:v>
                </c:pt>
                <c:pt idx="4548">
                  <c:v>0.81774469999999999</c:v>
                </c:pt>
                <c:pt idx="4549">
                  <c:v>0.81775489999999995</c:v>
                </c:pt>
                <c:pt idx="4550">
                  <c:v>0.81775609999999999</c:v>
                </c:pt>
                <c:pt idx="4551">
                  <c:v>0.81777100000000003</c:v>
                </c:pt>
                <c:pt idx="4552">
                  <c:v>0.81781290000000006</c:v>
                </c:pt>
                <c:pt idx="4553">
                  <c:v>0.81788450000000001</c:v>
                </c:pt>
                <c:pt idx="4554">
                  <c:v>0.81798269999999995</c:v>
                </c:pt>
                <c:pt idx="4555">
                  <c:v>0.8181022</c:v>
                </c:pt>
                <c:pt idx="4556">
                  <c:v>0.81823979999999996</c:v>
                </c:pt>
                <c:pt idx="4557">
                  <c:v>0.81839770000000001</c:v>
                </c:pt>
                <c:pt idx="4558">
                  <c:v>0.81857690000000005</c:v>
                </c:pt>
                <c:pt idx="4559">
                  <c:v>0.81877299999999997</c:v>
                </c:pt>
                <c:pt idx="4560">
                  <c:v>0.81897540000000002</c:v>
                </c:pt>
                <c:pt idx="4561">
                  <c:v>0.81916849999999997</c:v>
                </c:pt>
                <c:pt idx="4562">
                  <c:v>0.81933869999999998</c:v>
                </c:pt>
                <c:pt idx="4563">
                  <c:v>0.8194806</c:v>
                </c:pt>
                <c:pt idx="4564">
                  <c:v>0.81959880000000007</c:v>
                </c:pt>
                <c:pt idx="4565">
                  <c:v>0.81970799999999999</c:v>
                </c:pt>
                <c:pt idx="4566">
                  <c:v>0.81982540000000004</c:v>
                </c:pt>
                <c:pt idx="4567">
                  <c:v>0.81995829999999992</c:v>
                </c:pt>
                <c:pt idx="4568">
                  <c:v>0.82010490000000003</c:v>
                </c:pt>
                <c:pt idx="4569">
                  <c:v>0.82025440000000005</c:v>
                </c:pt>
                <c:pt idx="4570">
                  <c:v>0.82038940000000005</c:v>
                </c:pt>
                <c:pt idx="4571">
                  <c:v>0.82050000000000001</c:v>
                </c:pt>
                <c:pt idx="4572">
                  <c:v>0.82058680000000006</c:v>
                </c:pt>
                <c:pt idx="4573">
                  <c:v>0.82065959999999993</c:v>
                </c:pt>
                <c:pt idx="4574">
                  <c:v>0.82073419999999997</c:v>
                </c:pt>
                <c:pt idx="4575">
                  <c:v>0.82082310000000003</c:v>
                </c:pt>
                <c:pt idx="4576">
                  <c:v>0.82092980000000004</c:v>
                </c:pt>
                <c:pt idx="4577">
                  <c:v>0.82104749999999993</c:v>
                </c:pt>
                <c:pt idx="4578">
                  <c:v>0.82116659999999997</c:v>
                </c:pt>
                <c:pt idx="4579">
                  <c:v>0.82127709999999998</c:v>
                </c:pt>
                <c:pt idx="4580">
                  <c:v>0.82137749999999998</c:v>
                </c:pt>
                <c:pt idx="4581">
                  <c:v>0.82147150000000002</c:v>
                </c:pt>
                <c:pt idx="4582">
                  <c:v>0.82156760000000006</c:v>
                </c:pt>
                <c:pt idx="4583">
                  <c:v>0.82167349999999995</c:v>
                </c:pt>
                <c:pt idx="4584">
                  <c:v>0.82179040000000003</c:v>
                </c:pt>
                <c:pt idx="4585">
                  <c:v>0.82191740000000002</c:v>
                </c:pt>
                <c:pt idx="4586">
                  <c:v>0.82204959999999994</c:v>
                </c:pt>
                <c:pt idx="4587">
                  <c:v>0.82218760000000002</c:v>
                </c:pt>
                <c:pt idx="4588">
                  <c:v>0.82233540000000005</c:v>
                </c:pt>
                <c:pt idx="4589">
                  <c:v>0.82249759999999994</c:v>
                </c:pt>
                <c:pt idx="4590">
                  <c:v>0.82267500000000005</c:v>
                </c:pt>
                <c:pt idx="4591">
                  <c:v>0.82286269999999995</c:v>
                </c:pt>
                <c:pt idx="4592">
                  <c:v>0.82304519999999992</c:v>
                </c:pt>
                <c:pt idx="4593">
                  <c:v>0.82320529999999992</c:v>
                </c:pt>
                <c:pt idx="4594">
                  <c:v>0.82333149999999999</c:v>
                </c:pt>
                <c:pt idx="4595">
                  <c:v>0.82342169999999992</c:v>
                </c:pt>
                <c:pt idx="4596">
                  <c:v>0.8234882</c:v>
                </c:pt>
                <c:pt idx="4597">
                  <c:v>0.82354959999999999</c:v>
                </c:pt>
                <c:pt idx="4598">
                  <c:v>0.82362449999999998</c:v>
                </c:pt>
                <c:pt idx="4599">
                  <c:v>0.8237215</c:v>
                </c:pt>
                <c:pt idx="4600">
                  <c:v>0.82383580000000001</c:v>
                </c:pt>
                <c:pt idx="4601">
                  <c:v>0.82395360000000006</c:v>
                </c:pt>
                <c:pt idx="4602">
                  <c:v>0.82406160000000006</c:v>
                </c:pt>
                <c:pt idx="4603">
                  <c:v>0.82415349999999998</c:v>
                </c:pt>
                <c:pt idx="4604">
                  <c:v>0.82423650000000004</c:v>
                </c:pt>
                <c:pt idx="4605">
                  <c:v>0.82432539999999999</c:v>
                </c:pt>
                <c:pt idx="4606">
                  <c:v>0.82443379999999999</c:v>
                </c:pt>
                <c:pt idx="4607">
                  <c:v>0.82456550000000006</c:v>
                </c:pt>
                <c:pt idx="4608">
                  <c:v>0.82470949999999998</c:v>
                </c:pt>
                <c:pt idx="4609">
                  <c:v>0.82484249999999992</c:v>
                </c:pt>
                <c:pt idx="4610">
                  <c:v>0.82494329999999993</c:v>
                </c:pt>
                <c:pt idx="4611">
                  <c:v>0.82500090000000004</c:v>
                </c:pt>
                <c:pt idx="4612">
                  <c:v>0.8250246</c:v>
                </c:pt>
                <c:pt idx="4613">
                  <c:v>0.82503900000000008</c:v>
                </c:pt>
                <c:pt idx="4614">
                  <c:v>0.8250767</c:v>
                </c:pt>
                <c:pt idx="4615">
                  <c:v>0.82516309999999993</c:v>
                </c:pt>
                <c:pt idx="4616">
                  <c:v>0.82530670000000006</c:v>
                </c:pt>
                <c:pt idx="4617">
                  <c:v>0.82549470000000003</c:v>
                </c:pt>
                <c:pt idx="4618">
                  <c:v>0.82570310000000002</c:v>
                </c:pt>
                <c:pt idx="4619">
                  <c:v>0.82590419999999998</c:v>
                </c:pt>
                <c:pt idx="4620">
                  <c:v>0.82607950000000008</c:v>
                </c:pt>
                <c:pt idx="4621">
                  <c:v>0.8262235</c:v>
                </c:pt>
                <c:pt idx="4622">
                  <c:v>0.82634129999999995</c:v>
                </c:pt>
                <c:pt idx="4623">
                  <c:v>0.82644289999999998</c:v>
                </c:pt>
                <c:pt idx="4624">
                  <c:v>0.82653650000000001</c:v>
                </c:pt>
                <c:pt idx="4625">
                  <c:v>0.82662459999999993</c:v>
                </c:pt>
                <c:pt idx="4626">
                  <c:v>0.826708</c:v>
                </c:pt>
                <c:pt idx="4627">
                  <c:v>0.82679020000000003</c:v>
                </c:pt>
                <c:pt idx="4628">
                  <c:v>0.82687869999999997</c:v>
                </c:pt>
                <c:pt idx="4629">
                  <c:v>0.82698669999999996</c:v>
                </c:pt>
                <c:pt idx="4630">
                  <c:v>0.82712849999999993</c:v>
                </c:pt>
                <c:pt idx="4631">
                  <c:v>0.82730769999999998</c:v>
                </c:pt>
                <c:pt idx="4632">
                  <c:v>0.82751560000000002</c:v>
                </c:pt>
                <c:pt idx="4633">
                  <c:v>0.82773200000000002</c:v>
                </c:pt>
                <c:pt idx="4634">
                  <c:v>0.82793110000000003</c:v>
                </c:pt>
                <c:pt idx="4635">
                  <c:v>0.82808860000000006</c:v>
                </c:pt>
                <c:pt idx="4636">
                  <c:v>0.82819449999999994</c:v>
                </c:pt>
                <c:pt idx="4637">
                  <c:v>0.82825290000000007</c:v>
                </c:pt>
                <c:pt idx="4638">
                  <c:v>0.82827919999999999</c:v>
                </c:pt>
                <c:pt idx="4639">
                  <c:v>0.82829399999999997</c:v>
                </c:pt>
                <c:pt idx="4640">
                  <c:v>0.82831690000000002</c:v>
                </c:pt>
                <c:pt idx="4641">
                  <c:v>0.82835750000000008</c:v>
                </c:pt>
                <c:pt idx="4642">
                  <c:v>0.82842060000000006</c:v>
                </c:pt>
                <c:pt idx="4643">
                  <c:v>0.82850489999999999</c:v>
                </c:pt>
                <c:pt idx="4644">
                  <c:v>0.82860780000000001</c:v>
                </c:pt>
                <c:pt idx="4645">
                  <c:v>0.82872429999999997</c:v>
                </c:pt>
                <c:pt idx="4646">
                  <c:v>0.82884960000000008</c:v>
                </c:pt>
                <c:pt idx="4647">
                  <c:v>0.82897540000000003</c:v>
                </c:pt>
                <c:pt idx="4648">
                  <c:v>0.82909060000000001</c:v>
                </c:pt>
                <c:pt idx="4649">
                  <c:v>0.82918550000000002</c:v>
                </c:pt>
                <c:pt idx="4650">
                  <c:v>0.82925530000000003</c:v>
                </c:pt>
                <c:pt idx="4651">
                  <c:v>0.82930569999999992</c:v>
                </c:pt>
                <c:pt idx="4652">
                  <c:v>0.82935059999999994</c:v>
                </c:pt>
                <c:pt idx="4653">
                  <c:v>0.82941120000000002</c:v>
                </c:pt>
                <c:pt idx="4654">
                  <c:v>0.82950140000000006</c:v>
                </c:pt>
                <c:pt idx="4655">
                  <c:v>0.82962840000000004</c:v>
                </c:pt>
                <c:pt idx="4656">
                  <c:v>0.82978339999999995</c:v>
                </c:pt>
                <c:pt idx="4657">
                  <c:v>0.82995069999999993</c:v>
                </c:pt>
                <c:pt idx="4658">
                  <c:v>0.83011040000000003</c:v>
                </c:pt>
                <c:pt idx="4659">
                  <c:v>0.83025100000000007</c:v>
                </c:pt>
                <c:pt idx="4660">
                  <c:v>0.83037460000000007</c:v>
                </c:pt>
                <c:pt idx="4661">
                  <c:v>0.83049320000000004</c:v>
                </c:pt>
                <c:pt idx="4662">
                  <c:v>0.83062409999999998</c:v>
                </c:pt>
                <c:pt idx="4663">
                  <c:v>0.83077869999999998</c:v>
                </c:pt>
                <c:pt idx="4664">
                  <c:v>0.83095950000000007</c:v>
                </c:pt>
                <c:pt idx="4665">
                  <c:v>0.83115680000000003</c:v>
                </c:pt>
                <c:pt idx="4666">
                  <c:v>0.83135500000000007</c:v>
                </c:pt>
                <c:pt idx="4667">
                  <c:v>0.83153969999999999</c:v>
                </c:pt>
                <c:pt idx="4668">
                  <c:v>0.83170270000000002</c:v>
                </c:pt>
                <c:pt idx="4669">
                  <c:v>0.83184750000000007</c:v>
                </c:pt>
                <c:pt idx="4670">
                  <c:v>0.8319801</c:v>
                </c:pt>
                <c:pt idx="4671">
                  <c:v>0.83210800000000007</c:v>
                </c:pt>
                <c:pt idx="4672">
                  <c:v>0.83223380000000002</c:v>
                </c:pt>
                <c:pt idx="4673">
                  <c:v>0.83235619999999999</c:v>
                </c:pt>
                <c:pt idx="4674">
                  <c:v>0.83247349999999998</c:v>
                </c:pt>
                <c:pt idx="4675">
                  <c:v>0.83258779999999999</c:v>
                </c:pt>
                <c:pt idx="4676">
                  <c:v>0.83270639999999996</c:v>
                </c:pt>
                <c:pt idx="4677">
                  <c:v>0.83284150000000001</c:v>
                </c:pt>
                <c:pt idx="4678">
                  <c:v>0.83300289999999999</c:v>
                </c:pt>
                <c:pt idx="4679">
                  <c:v>0.83319169999999998</c:v>
                </c:pt>
                <c:pt idx="4680">
                  <c:v>0.83339760000000007</c:v>
                </c:pt>
                <c:pt idx="4681">
                  <c:v>0.83360079999999992</c:v>
                </c:pt>
                <c:pt idx="4682">
                  <c:v>0.83377869999999998</c:v>
                </c:pt>
                <c:pt idx="4683">
                  <c:v>0.83391590000000004</c:v>
                </c:pt>
                <c:pt idx="4684">
                  <c:v>0.83400950000000007</c:v>
                </c:pt>
                <c:pt idx="4685">
                  <c:v>0.83406880000000005</c:v>
                </c:pt>
                <c:pt idx="4686">
                  <c:v>0.83411159999999995</c:v>
                </c:pt>
                <c:pt idx="4687">
                  <c:v>0.83415479999999997</c:v>
                </c:pt>
                <c:pt idx="4688">
                  <c:v>0.83421239999999997</c:v>
                </c:pt>
                <c:pt idx="4689">
                  <c:v>0.83428729999999995</c:v>
                </c:pt>
                <c:pt idx="4690">
                  <c:v>0.83438089999999998</c:v>
                </c:pt>
                <c:pt idx="4691">
                  <c:v>0.83449099999999998</c:v>
                </c:pt>
                <c:pt idx="4692">
                  <c:v>0.83461929999999995</c:v>
                </c:pt>
                <c:pt idx="4693">
                  <c:v>0.83476919999999999</c:v>
                </c:pt>
                <c:pt idx="4694">
                  <c:v>0.83494460000000004</c:v>
                </c:pt>
                <c:pt idx="4695">
                  <c:v>0.83514280000000007</c:v>
                </c:pt>
                <c:pt idx="4696">
                  <c:v>0.83535369999999998</c:v>
                </c:pt>
                <c:pt idx="4697">
                  <c:v>0.83556330000000001</c:v>
                </c:pt>
                <c:pt idx="4698">
                  <c:v>0.83575470000000007</c:v>
                </c:pt>
                <c:pt idx="4699">
                  <c:v>0.83591820000000006</c:v>
                </c:pt>
                <c:pt idx="4700">
                  <c:v>0.83605200000000002</c:v>
                </c:pt>
                <c:pt idx="4701">
                  <c:v>0.83616299999999999</c:v>
                </c:pt>
                <c:pt idx="4702">
                  <c:v>0.83626339999999999</c:v>
                </c:pt>
                <c:pt idx="4703">
                  <c:v>0.83636120000000003</c:v>
                </c:pt>
                <c:pt idx="4704">
                  <c:v>0.83646069999999995</c:v>
                </c:pt>
                <c:pt idx="4705">
                  <c:v>0.83656019999999998</c:v>
                </c:pt>
                <c:pt idx="4706">
                  <c:v>0.83665590000000001</c:v>
                </c:pt>
                <c:pt idx="4707">
                  <c:v>0.83674700000000002</c:v>
                </c:pt>
                <c:pt idx="4708">
                  <c:v>0.83683799999999997</c:v>
                </c:pt>
                <c:pt idx="4709">
                  <c:v>0.83693709999999999</c:v>
                </c:pt>
                <c:pt idx="4710">
                  <c:v>0.83705150000000006</c:v>
                </c:pt>
                <c:pt idx="4711">
                  <c:v>0.83718399999999993</c:v>
                </c:pt>
                <c:pt idx="4712">
                  <c:v>0.83733309999999994</c:v>
                </c:pt>
                <c:pt idx="4713">
                  <c:v>0.83748979999999995</c:v>
                </c:pt>
                <c:pt idx="4714">
                  <c:v>0.83764609999999995</c:v>
                </c:pt>
                <c:pt idx="4715">
                  <c:v>0.8377985</c:v>
                </c:pt>
                <c:pt idx="4716">
                  <c:v>0.83795059999999999</c:v>
                </c:pt>
                <c:pt idx="4717">
                  <c:v>0.83810770000000001</c:v>
                </c:pt>
                <c:pt idx="4718">
                  <c:v>0.8382754</c:v>
                </c:pt>
                <c:pt idx="4719">
                  <c:v>0.8384511</c:v>
                </c:pt>
                <c:pt idx="4720">
                  <c:v>0.83862389999999998</c:v>
                </c:pt>
                <c:pt idx="4721">
                  <c:v>0.83878019999999998</c:v>
                </c:pt>
                <c:pt idx="4722">
                  <c:v>0.83890679999999995</c:v>
                </c:pt>
                <c:pt idx="4723">
                  <c:v>0.83900209999999997</c:v>
                </c:pt>
                <c:pt idx="4724">
                  <c:v>0.83907280000000006</c:v>
                </c:pt>
                <c:pt idx="4725">
                  <c:v>0.83913759999999993</c:v>
                </c:pt>
                <c:pt idx="4726">
                  <c:v>0.83921430000000008</c:v>
                </c:pt>
                <c:pt idx="4727">
                  <c:v>0.83931549999999999</c:v>
                </c:pt>
                <c:pt idx="4728">
                  <c:v>0.83944170000000007</c:v>
                </c:pt>
                <c:pt idx="4729">
                  <c:v>0.83958690000000002</c:v>
                </c:pt>
                <c:pt idx="4730">
                  <c:v>0.83974020000000005</c:v>
                </c:pt>
                <c:pt idx="4731">
                  <c:v>0.83989650000000005</c:v>
                </c:pt>
                <c:pt idx="4732">
                  <c:v>0.84005829999999992</c:v>
                </c:pt>
                <c:pt idx="4733">
                  <c:v>0.84023490000000001</c:v>
                </c:pt>
                <c:pt idx="4734">
                  <c:v>0.84043690000000004</c:v>
                </c:pt>
                <c:pt idx="4735">
                  <c:v>0.84066940000000001</c:v>
                </c:pt>
                <c:pt idx="4736">
                  <c:v>0.84092520000000004</c:v>
                </c:pt>
                <c:pt idx="4737">
                  <c:v>0.84118990000000005</c:v>
                </c:pt>
                <c:pt idx="4738">
                  <c:v>0.84144649999999999</c:v>
                </c:pt>
                <c:pt idx="4739">
                  <c:v>0.84168120000000002</c:v>
                </c:pt>
                <c:pt idx="4740">
                  <c:v>0.84188819999999998</c:v>
                </c:pt>
                <c:pt idx="4741">
                  <c:v>0.84207290000000001</c:v>
                </c:pt>
                <c:pt idx="4742">
                  <c:v>0.84224399999999999</c:v>
                </c:pt>
                <c:pt idx="4743">
                  <c:v>0.84240999999999999</c:v>
                </c:pt>
                <c:pt idx="4744">
                  <c:v>0.84257470000000001</c:v>
                </c:pt>
                <c:pt idx="4745">
                  <c:v>0.84273779999999998</c:v>
                </c:pt>
                <c:pt idx="4746">
                  <c:v>0.8428966</c:v>
                </c:pt>
                <c:pt idx="4747">
                  <c:v>0.84305279999999994</c:v>
                </c:pt>
                <c:pt idx="4748">
                  <c:v>0.84321080000000004</c:v>
                </c:pt>
                <c:pt idx="4749">
                  <c:v>0.84337850000000003</c:v>
                </c:pt>
                <c:pt idx="4750">
                  <c:v>0.84355809999999998</c:v>
                </c:pt>
                <c:pt idx="4751">
                  <c:v>0.84374780000000005</c:v>
                </c:pt>
                <c:pt idx="4752">
                  <c:v>0.84393459999999998</c:v>
                </c:pt>
                <c:pt idx="4753">
                  <c:v>0.8441052</c:v>
                </c:pt>
                <c:pt idx="4754">
                  <c:v>0.84424790000000005</c:v>
                </c:pt>
                <c:pt idx="4755">
                  <c:v>0.84436230000000001</c:v>
                </c:pt>
                <c:pt idx="4756">
                  <c:v>0.84446050000000006</c:v>
                </c:pt>
                <c:pt idx="4757">
                  <c:v>0.84456350000000002</c:v>
                </c:pt>
                <c:pt idx="4758">
                  <c:v>0.84469179999999999</c:v>
                </c:pt>
                <c:pt idx="4759">
                  <c:v>0.8448582</c:v>
                </c:pt>
                <c:pt idx="4760">
                  <c:v>0.84506229999999993</c:v>
                </c:pt>
                <c:pt idx="4761">
                  <c:v>0.84529310000000002</c:v>
                </c:pt>
                <c:pt idx="4762">
                  <c:v>0.84553410000000007</c:v>
                </c:pt>
                <c:pt idx="4763">
                  <c:v>0.84577210000000003</c:v>
                </c:pt>
                <c:pt idx="4764">
                  <c:v>0.84600209999999998</c:v>
                </c:pt>
                <c:pt idx="4765">
                  <c:v>0.84622569999999997</c:v>
                </c:pt>
                <c:pt idx="4766">
                  <c:v>0.84644509999999995</c:v>
                </c:pt>
                <c:pt idx="4767">
                  <c:v>0.84665809999999997</c:v>
                </c:pt>
                <c:pt idx="4768">
                  <c:v>0.84685579999999994</c:v>
                </c:pt>
                <c:pt idx="4769">
                  <c:v>0.84702309999999992</c:v>
                </c:pt>
                <c:pt idx="4770">
                  <c:v>0.8471476</c:v>
                </c:pt>
                <c:pt idx="4771">
                  <c:v>0.84722720000000007</c:v>
                </c:pt>
                <c:pt idx="4772">
                  <c:v>0.84727419999999998</c:v>
                </c:pt>
                <c:pt idx="4773">
                  <c:v>0.84731190000000001</c:v>
                </c:pt>
                <c:pt idx="4774">
                  <c:v>0.84736619999999996</c:v>
                </c:pt>
                <c:pt idx="4775">
                  <c:v>0.84745720000000002</c:v>
                </c:pt>
                <c:pt idx="4776">
                  <c:v>0.84759150000000005</c:v>
                </c:pt>
                <c:pt idx="4777">
                  <c:v>0.84776000000000007</c:v>
                </c:pt>
                <c:pt idx="4778">
                  <c:v>0.84794590000000003</c:v>
                </c:pt>
                <c:pt idx="4779">
                  <c:v>0.84813309999999997</c:v>
                </c:pt>
                <c:pt idx="4780">
                  <c:v>0.84831309999999993</c:v>
                </c:pt>
                <c:pt idx="4781">
                  <c:v>0.84848760000000001</c:v>
                </c:pt>
                <c:pt idx="4782">
                  <c:v>0.84866629999999998</c:v>
                </c:pt>
                <c:pt idx="4783">
                  <c:v>0.84885860000000002</c:v>
                </c:pt>
                <c:pt idx="4784">
                  <c:v>0.84906820000000005</c:v>
                </c:pt>
                <c:pt idx="4785">
                  <c:v>0.84929140000000003</c:v>
                </c:pt>
                <c:pt idx="4786">
                  <c:v>0.84951580000000004</c:v>
                </c:pt>
                <c:pt idx="4787">
                  <c:v>0.84973089999999996</c:v>
                </c:pt>
                <c:pt idx="4788">
                  <c:v>0.84992749999999995</c:v>
                </c:pt>
                <c:pt idx="4789">
                  <c:v>0.85010150000000007</c:v>
                </c:pt>
                <c:pt idx="4790">
                  <c:v>0.85025689999999998</c:v>
                </c:pt>
                <c:pt idx="4791">
                  <c:v>0.85039710000000002</c:v>
                </c:pt>
                <c:pt idx="4792">
                  <c:v>0.85052759999999994</c:v>
                </c:pt>
                <c:pt idx="4793">
                  <c:v>0.85065290000000005</c:v>
                </c:pt>
                <c:pt idx="4794">
                  <c:v>0.8507787</c:v>
                </c:pt>
                <c:pt idx="4795">
                  <c:v>0.85091119999999998</c:v>
                </c:pt>
                <c:pt idx="4796">
                  <c:v>0.85105819999999999</c:v>
                </c:pt>
                <c:pt idx="4797">
                  <c:v>0.85122629999999999</c:v>
                </c:pt>
                <c:pt idx="4798">
                  <c:v>0.85141440000000002</c:v>
                </c:pt>
                <c:pt idx="4799">
                  <c:v>0.85161550000000008</c:v>
                </c:pt>
                <c:pt idx="4800">
                  <c:v>0.85181669999999998</c:v>
                </c:pt>
                <c:pt idx="4801">
                  <c:v>0.85200220000000004</c:v>
                </c:pt>
                <c:pt idx="4802">
                  <c:v>0.85216519999999996</c:v>
                </c:pt>
                <c:pt idx="4803">
                  <c:v>0.85230919999999999</c:v>
                </c:pt>
                <c:pt idx="4804">
                  <c:v>0.85245020000000005</c:v>
                </c:pt>
                <c:pt idx="4805">
                  <c:v>0.85260690000000006</c:v>
                </c:pt>
                <c:pt idx="4806">
                  <c:v>0.85279709999999997</c:v>
                </c:pt>
                <c:pt idx="4807">
                  <c:v>0.85302410000000006</c:v>
                </c:pt>
                <c:pt idx="4808">
                  <c:v>0.85327730000000002</c:v>
                </c:pt>
                <c:pt idx="4809">
                  <c:v>0.85353140000000005</c:v>
                </c:pt>
                <c:pt idx="4810">
                  <c:v>0.85376350000000001</c:v>
                </c:pt>
                <c:pt idx="4811">
                  <c:v>0.85395569999999998</c:v>
                </c:pt>
                <c:pt idx="4812">
                  <c:v>0.85410779999999997</c:v>
                </c:pt>
                <c:pt idx="4813">
                  <c:v>0.85423270000000007</c:v>
                </c:pt>
                <c:pt idx="4814">
                  <c:v>0.85435260000000002</c:v>
                </c:pt>
                <c:pt idx="4815">
                  <c:v>0.8544889</c:v>
                </c:pt>
                <c:pt idx="4816">
                  <c:v>0.85465539999999995</c:v>
                </c:pt>
                <c:pt idx="4817">
                  <c:v>0.85485319999999998</c:v>
                </c:pt>
                <c:pt idx="4818">
                  <c:v>0.85507509999999998</c:v>
                </c:pt>
                <c:pt idx="4819">
                  <c:v>0.85531179999999996</c:v>
                </c:pt>
                <c:pt idx="4820">
                  <c:v>0.8555566</c:v>
                </c:pt>
                <c:pt idx="4821">
                  <c:v>0.85580469999999997</c:v>
                </c:pt>
                <c:pt idx="4822">
                  <c:v>0.85605500000000001</c:v>
                </c:pt>
                <c:pt idx="4823">
                  <c:v>0.85630530000000005</c:v>
                </c:pt>
                <c:pt idx="4824">
                  <c:v>0.85654839999999999</c:v>
                </c:pt>
                <c:pt idx="4825">
                  <c:v>0.85677579999999998</c:v>
                </c:pt>
                <c:pt idx="4826">
                  <c:v>0.85697990000000002</c:v>
                </c:pt>
                <c:pt idx="4827">
                  <c:v>0.85715699999999995</c:v>
                </c:pt>
                <c:pt idx="4828">
                  <c:v>0.85731239999999997</c:v>
                </c:pt>
                <c:pt idx="4829">
                  <c:v>0.85745510000000003</c:v>
                </c:pt>
                <c:pt idx="4830">
                  <c:v>0.85759739999999995</c:v>
                </c:pt>
                <c:pt idx="4831">
                  <c:v>0.85774729999999999</c:v>
                </c:pt>
                <c:pt idx="4832">
                  <c:v>0.85790490000000008</c:v>
                </c:pt>
                <c:pt idx="4833">
                  <c:v>0.85806539999999998</c:v>
                </c:pt>
                <c:pt idx="4834">
                  <c:v>0.85822200000000004</c:v>
                </c:pt>
                <c:pt idx="4835">
                  <c:v>0.85837279999999994</c:v>
                </c:pt>
                <c:pt idx="4836">
                  <c:v>0.85851929999999999</c:v>
                </c:pt>
                <c:pt idx="4837">
                  <c:v>0.85867179999999999</c:v>
                </c:pt>
                <c:pt idx="4838">
                  <c:v>0.85883989999999999</c:v>
                </c:pt>
                <c:pt idx="4839">
                  <c:v>0.85902879999999993</c:v>
                </c:pt>
                <c:pt idx="4840">
                  <c:v>0.85923839999999996</c:v>
                </c:pt>
                <c:pt idx="4841">
                  <c:v>0.85945950000000004</c:v>
                </c:pt>
                <c:pt idx="4842">
                  <c:v>0.85968010000000006</c:v>
                </c:pt>
                <c:pt idx="4843">
                  <c:v>0.85988940000000003</c:v>
                </c:pt>
                <c:pt idx="4844">
                  <c:v>0.86008079999999998</c:v>
                </c:pt>
                <c:pt idx="4845">
                  <c:v>0.86025360000000006</c:v>
                </c:pt>
                <c:pt idx="4846">
                  <c:v>0.86040810000000001</c:v>
                </c:pt>
                <c:pt idx="4847">
                  <c:v>0.86054920000000001</c:v>
                </c:pt>
                <c:pt idx="4848">
                  <c:v>0.86067749999999998</c:v>
                </c:pt>
                <c:pt idx="4849">
                  <c:v>0.86079689999999998</c:v>
                </c:pt>
                <c:pt idx="4850">
                  <c:v>0.86091380000000006</c:v>
                </c:pt>
                <c:pt idx="4851">
                  <c:v>0.86103869999999993</c:v>
                </c:pt>
                <c:pt idx="4852">
                  <c:v>0.86118479999999997</c:v>
                </c:pt>
                <c:pt idx="4853">
                  <c:v>0.86136309999999994</c:v>
                </c:pt>
                <c:pt idx="4854">
                  <c:v>0.86157909999999993</c:v>
                </c:pt>
                <c:pt idx="4855">
                  <c:v>0.8618268</c:v>
                </c:pt>
                <c:pt idx="4856">
                  <c:v>0.86208859999999998</c:v>
                </c:pt>
                <c:pt idx="4857">
                  <c:v>0.86234480000000002</c:v>
                </c:pt>
                <c:pt idx="4858">
                  <c:v>0.8625756</c:v>
                </c:pt>
                <c:pt idx="4859">
                  <c:v>0.86276869999999994</c:v>
                </c:pt>
                <c:pt idx="4860">
                  <c:v>0.86292279999999999</c:v>
                </c:pt>
                <c:pt idx="4861">
                  <c:v>0.86304310000000006</c:v>
                </c:pt>
                <c:pt idx="4862">
                  <c:v>0.86313759999999995</c:v>
                </c:pt>
                <c:pt idx="4863">
                  <c:v>0.86321120000000007</c:v>
                </c:pt>
                <c:pt idx="4864">
                  <c:v>0.86326630000000004</c:v>
                </c:pt>
                <c:pt idx="4865">
                  <c:v>0.86330320000000005</c:v>
                </c:pt>
                <c:pt idx="4866">
                  <c:v>0.8633248</c:v>
                </c:pt>
                <c:pt idx="4867">
                  <c:v>0.86334129999999998</c:v>
                </c:pt>
                <c:pt idx="4868">
                  <c:v>0.86337010000000003</c:v>
                </c:pt>
                <c:pt idx="4869">
                  <c:v>0.86342680000000005</c:v>
                </c:pt>
                <c:pt idx="4870">
                  <c:v>0.86352459999999998</c:v>
                </c:pt>
                <c:pt idx="4871">
                  <c:v>0.86366359999999998</c:v>
                </c:pt>
                <c:pt idx="4872">
                  <c:v>0.86383300000000007</c:v>
                </c:pt>
                <c:pt idx="4873">
                  <c:v>0.86401289999999997</c:v>
                </c:pt>
                <c:pt idx="4874">
                  <c:v>0.86418569999999995</c:v>
                </c:pt>
                <c:pt idx="4875">
                  <c:v>0.86434070000000007</c:v>
                </c:pt>
                <c:pt idx="4876">
                  <c:v>0.86447830000000003</c:v>
                </c:pt>
                <c:pt idx="4877">
                  <c:v>0.86460629999999994</c:v>
                </c:pt>
                <c:pt idx="4878">
                  <c:v>0.86473460000000002</c:v>
                </c:pt>
                <c:pt idx="4879">
                  <c:v>0.8648671</c:v>
                </c:pt>
                <c:pt idx="4880">
                  <c:v>0.86500310000000002</c:v>
                </c:pt>
                <c:pt idx="4881">
                  <c:v>0.86513609999999996</c:v>
                </c:pt>
                <c:pt idx="4882">
                  <c:v>0.86526009999999998</c:v>
                </c:pt>
                <c:pt idx="4883">
                  <c:v>0.86537660000000005</c:v>
                </c:pt>
                <c:pt idx="4884">
                  <c:v>0.86549520000000002</c:v>
                </c:pt>
                <c:pt idx="4885">
                  <c:v>0.86562939999999999</c:v>
                </c:pt>
                <c:pt idx="4886">
                  <c:v>0.86579080000000008</c:v>
                </c:pt>
                <c:pt idx="4887">
                  <c:v>0.86597919999999995</c:v>
                </c:pt>
                <c:pt idx="4888">
                  <c:v>0.86618289999999998</c:v>
                </c:pt>
                <c:pt idx="4889">
                  <c:v>0.86638409999999999</c:v>
                </c:pt>
                <c:pt idx="4890">
                  <c:v>0.86656319999999998</c:v>
                </c:pt>
                <c:pt idx="4891">
                  <c:v>0.86670809999999998</c:v>
                </c:pt>
                <c:pt idx="4892">
                  <c:v>0.86682159999999997</c:v>
                </c:pt>
                <c:pt idx="4893">
                  <c:v>0.86691600000000002</c:v>
                </c:pt>
                <c:pt idx="4894">
                  <c:v>0.86701129999999993</c:v>
                </c:pt>
                <c:pt idx="4895">
                  <c:v>0.86712060000000002</c:v>
                </c:pt>
                <c:pt idx="4896">
                  <c:v>0.86725010000000002</c:v>
                </c:pt>
                <c:pt idx="4897">
                  <c:v>0.86739539999999993</c:v>
                </c:pt>
                <c:pt idx="4898">
                  <c:v>0.86754789999999993</c:v>
                </c:pt>
                <c:pt idx="4899">
                  <c:v>0.86769990000000008</c:v>
                </c:pt>
                <c:pt idx="4900">
                  <c:v>0.86784899999999998</c:v>
                </c:pt>
                <c:pt idx="4901">
                  <c:v>0.86800009999999994</c:v>
                </c:pt>
                <c:pt idx="4902">
                  <c:v>0.86816280000000001</c:v>
                </c:pt>
                <c:pt idx="4903">
                  <c:v>0.86834359999999999</c:v>
                </c:pt>
                <c:pt idx="4904">
                  <c:v>0.86854389999999992</c:v>
                </c:pt>
                <c:pt idx="4905">
                  <c:v>0.86876029999999993</c:v>
                </c:pt>
                <c:pt idx="4906">
                  <c:v>0.86898439999999999</c:v>
                </c:pt>
                <c:pt idx="4907">
                  <c:v>0.8692067</c:v>
                </c:pt>
                <c:pt idx="4908">
                  <c:v>0.86942059999999999</c:v>
                </c:pt>
                <c:pt idx="4909">
                  <c:v>0.86962209999999995</c:v>
                </c:pt>
                <c:pt idx="4910">
                  <c:v>0.86980760000000001</c:v>
                </c:pt>
                <c:pt idx="4911">
                  <c:v>0.86997239999999998</c:v>
                </c:pt>
                <c:pt idx="4912">
                  <c:v>0.87011419999999995</c:v>
                </c:pt>
                <c:pt idx="4913">
                  <c:v>0.87023279999999992</c:v>
                </c:pt>
                <c:pt idx="4914">
                  <c:v>0.87033490000000002</c:v>
                </c:pt>
                <c:pt idx="4915">
                  <c:v>0.87043230000000005</c:v>
                </c:pt>
                <c:pt idx="4916">
                  <c:v>0.87054319999999996</c:v>
                </c:pt>
                <c:pt idx="4917">
                  <c:v>0.87068380000000001</c:v>
                </c:pt>
                <c:pt idx="4918">
                  <c:v>0.87086430000000004</c:v>
                </c:pt>
                <c:pt idx="4919">
                  <c:v>0.87107979999999996</c:v>
                </c:pt>
                <c:pt idx="4920">
                  <c:v>0.87131530000000001</c:v>
                </c:pt>
                <c:pt idx="4921">
                  <c:v>0.8715482</c:v>
                </c:pt>
                <c:pt idx="4922">
                  <c:v>0.871757</c:v>
                </c:pt>
                <c:pt idx="4923">
                  <c:v>0.87192890000000001</c:v>
                </c:pt>
                <c:pt idx="4924">
                  <c:v>0.87206439999999996</c:v>
                </c:pt>
                <c:pt idx="4925">
                  <c:v>0.87217290000000003</c:v>
                </c:pt>
                <c:pt idx="4926">
                  <c:v>0.87227199999999994</c:v>
                </c:pt>
                <c:pt idx="4927">
                  <c:v>0.87237699999999996</c:v>
                </c:pt>
                <c:pt idx="4928">
                  <c:v>0.87250150000000004</c:v>
                </c:pt>
                <c:pt idx="4929">
                  <c:v>0.87265400000000004</c:v>
                </c:pt>
                <c:pt idx="4930">
                  <c:v>0.87284030000000001</c:v>
                </c:pt>
                <c:pt idx="4931">
                  <c:v>0.8730639</c:v>
                </c:pt>
                <c:pt idx="4932">
                  <c:v>0.87332560000000004</c:v>
                </c:pt>
                <c:pt idx="4933">
                  <c:v>0.87362249999999997</c:v>
                </c:pt>
                <c:pt idx="4934">
                  <c:v>0.87394179999999999</c:v>
                </c:pt>
                <c:pt idx="4935">
                  <c:v>0.87426700000000002</c:v>
                </c:pt>
                <c:pt idx="4936">
                  <c:v>0.8745792</c:v>
                </c:pt>
                <c:pt idx="4937">
                  <c:v>0.8748629</c:v>
                </c:pt>
                <c:pt idx="4938">
                  <c:v>0.87511450000000002</c:v>
                </c:pt>
                <c:pt idx="4939">
                  <c:v>0.87534400000000001</c:v>
                </c:pt>
                <c:pt idx="4940">
                  <c:v>0.87557309999999999</c:v>
                </c:pt>
                <c:pt idx="4941">
                  <c:v>0.87582209999999994</c:v>
                </c:pt>
                <c:pt idx="4942">
                  <c:v>0.87610330000000003</c:v>
                </c:pt>
                <c:pt idx="4943">
                  <c:v>0.87641499999999994</c:v>
                </c:pt>
                <c:pt idx="4944">
                  <c:v>0.87674070000000004</c:v>
                </c:pt>
                <c:pt idx="4945">
                  <c:v>0.87705750000000005</c:v>
                </c:pt>
                <c:pt idx="4946">
                  <c:v>0.87734590000000001</c:v>
                </c:pt>
                <c:pt idx="4947">
                  <c:v>0.87759830000000005</c:v>
                </c:pt>
                <c:pt idx="4948">
                  <c:v>0.87781930000000008</c:v>
                </c:pt>
                <c:pt idx="4949">
                  <c:v>0.87802340000000001</c:v>
                </c:pt>
                <c:pt idx="4950">
                  <c:v>0.87822210000000001</c:v>
                </c:pt>
                <c:pt idx="4951">
                  <c:v>0.87841860000000005</c:v>
                </c:pt>
                <c:pt idx="4952">
                  <c:v>0.87860870000000002</c:v>
                </c:pt>
                <c:pt idx="4953">
                  <c:v>0.8787819</c:v>
                </c:pt>
                <c:pt idx="4954">
                  <c:v>0.87893399999999999</c:v>
                </c:pt>
                <c:pt idx="4955">
                  <c:v>0.87907120000000005</c:v>
                </c:pt>
                <c:pt idx="4956">
                  <c:v>0.87921310000000008</c:v>
                </c:pt>
                <c:pt idx="4957">
                  <c:v>0.87938709999999998</c:v>
                </c:pt>
                <c:pt idx="4958">
                  <c:v>0.87961829999999996</c:v>
                </c:pt>
                <c:pt idx="4959">
                  <c:v>0.87991569999999997</c:v>
                </c:pt>
                <c:pt idx="4960">
                  <c:v>0.88027180000000005</c:v>
                </c:pt>
                <c:pt idx="4961">
                  <c:v>0.88066230000000001</c:v>
                </c:pt>
                <c:pt idx="4962">
                  <c:v>0.8810595</c:v>
                </c:pt>
                <c:pt idx="4963">
                  <c:v>0.88144060000000002</c:v>
                </c:pt>
                <c:pt idx="4964">
                  <c:v>0.88179509999999994</c:v>
                </c:pt>
                <c:pt idx="4965">
                  <c:v>0.88212540000000006</c:v>
                </c:pt>
                <c:pt idx="4966">
                  <c:v>0.88244309999999992</c:v>
                </c:pt>
                <c:pt idx="4967">
                  <c:v>0.88275900000000007</c:v>
                </c:pt>
                <c:pt idx="4968">
                  <c:v>0.88307869999999999</c:v>
                </c:pt>
                <c:pt idx="4969">
                  <c:v>0.88340020000000008</c:v>
                </c:pt>
                <c:pt idx="4970">
                  <c:v>0.88371860000000002</c:v>
                </c:pt>
                <c:pt idx="4971">
                  <c:v>0.88402910000000001</c:v>
                </c:pt>
                <c:pt idx="4972">
                  <c:v>0.88433190000000006</c:v>
                </c:pt>
                <c:pt idx="4973">
                  <c:v>0.88463209999999992</c:v>
                </c:pt>
                <c:pt idx="4974">
                  <c:v>0.88493660000000007</c:v>
                </c:pt>
                <c:pt idx="4975">
                  <c:v>0.88525300000000007</c:v>
                </c:pt>
                <c:pt idx="4976">
                  <c:v>0.88558460000000006</c:v>
                </c:pt>
                <c:pt idx="4977">
                  <c:v>0.88593560000000005</c:v>
                </c:pt>
                <c:pt idx="4978">
                  <c:v>0.88630910000000007</c:v>
                </c:pt>
                <c:pt idx="4979">
                  <c:v>0.88671109999999997</c:v>
                </c:pt>
                <c:pt idx="4980">
                  <c:v>0.88714559999999998</c:v>
                </c:pt>
                <c:pt idx="4981">
                  <c:v>0.88761230000000002</c:v>
                </c:pt>
                <c:pt idx="4982">
                  <c:v>0.88810349999999993</c:v>
                </c:pt>
                <c:pt idx="4983">
                  <c:v>0.88859939999999993</c:v>
                </c:pt>
                <c:pt idx="4984">
                  <c:v>0.88907420000000004</c:v>
                </c:pt>
                <c:pt idx="4985">
                  <c:v>0.88950700000000005</c:v>
                </c:pt>
                <c:pt idx="4986">
                  <c:v>0.88988690000000004</c:v>
                </c:pt>
                <c:pt idx="4987">
                  <c:v>0.89022179999999995</c:v>
                </c:pt>
                <c:pt idx="4988">
                  <c:v>0.89053439999999995</c:v>
                </c:pt>
                <c:pt idx="4989">
                  <c:v>0.89085449999999999</c:v>
                </c:pt>
                <c:pt idx="4990">
                  <c:v>0.89120820000000001</c:v>
                </c:pt>
                <c:pt idx="4991">
                  <c:v>0.89160410000000001</c:v>
                </c:pt>
                <c:pt idx="4992">
                  <c:v>0.89203440000000001</c:v>
                </c:pt>
                <c:pt idx="4993">
                  <c:v>0.89247989999999999</c:v>
                </c:pt>
                <c:pt idx="4994">
                  <c:v>0.89291739999999997</c:v>
                </c:pt>
                <c:pt idx="4995">
                  <c:v>0.89333280000000004</c:v>
                </c:pt>
                <c:pt idx="4996">
                  <c:v>0.8937233</c:v>
                </c:pt>
                <c:pt idx="4997">
                  <c:v>0.89409810000000001</c:v>
                </c:pt>
                <c:pt idx="4998">
                  <c:v>0.89446990000000004</c:v>
                </c:pt>
                <c:pt idx="4999">
                  <c:v>0.89484640000000004</c:v>
                </c:pt>
                <c:pt idx="5000">
                  <c:v>0.89522930000000001</c:v>
                </c:pt>
                <c:pt idx="5001">
                  <c:v>0.89561469999999999</c:v>
                </c:pt>
                <c:pt idx="5002">
                  <c:v>0.89599659999999992</c:v>
                </c:pt>
                <c:pt idx="5003">
                  <c:v>0.89637820000000001</c:v>
                </c:pt>
                <c:pt idx="5004">
                  <c:v>0.89676909999999999</c:v>
                </c:pt>
                <c:pt idx="5005">
                  <c:v>0.89718330000000002</c:v>
                </c:pt>
                <c:pt idx="5006">
                  <c:v>0.89762960000000003</c:v>
                </c:pt>
                <c:pt idx="5007">
                  <c:v>0.89810900000000005</c:v>
                </c:pt>
                <c:pt idx="5008">
                  <c:v>0.8986092</c:v>
                </c:pt>
                <c:pt idx="5009">
                  <c:v>0.8991093</c:v>
                </c:pt>
                <c:pt idx="5010">
                  <c:v>0.89958870000000002</c:v>
                </c:pt>
                <c:pt idx="5011">
                  <c:v>0.90003719999999998</c:v>
                </c:pt>
                <c:pt idx="5012">
                  <c:v>0.90045649999999999</c:v>
                </c:pt>
                <c:pt idx="5013">
                  <c:v>0.90086010000000005</c:v>
                </c:pt>
                <c:pt idx="5014">
                  <c:v>0.90126410000000001</c:v>
                </c:pt>
                <c:pt idx="5015">
                  <c:v>0.90168080000000006</c:v>
                </c:pt>
                <c:pt idx="5016">
                  <c:v>0.90211360000000007</c:v>
                </c:pt>
                <c:pt idx="5017">
                  <c:v>0.90255660000000004</c:v>
                </c:pt>
                <c:pt idx="5018">
                  <c:v>0.90300170000000002</c:v>
                </c:pt>
                <c:pt idx="5019">
                  <c:v>0.90344340000000001</c:v>
                </c:pt>
                <c:pt idx="5020">
                  <c:v>0.9038834</c:v>
                </c:pt>
                <c:pt idx="5021">
                  <c:v>0.90432979999999996</c:v>
                </c:pt>
                <c:pt idx="5022">
                  <c:v>0.90479520000000002</c:v>
                </c:pt>
                <c:pt idx="5023">
                  <c:v>0.90528560000000002</c:v>
                </c:pt>
                <c:pt idx="5024">
                  <c:v>0.90580480000000008</c:v>
                </c:pt>
                <c:pt idx="5025">
                  <c:v>0.90635280000000007</c:v>
                </c:pt>
                <c:pt idx="5026">
                  <c:v>0.90692499999999998</c:v>
                </c:pt>
                <c:pt idx="5027">
                  <c:v>0.90751999999999999</c:v>
                </c:pt>
                <c:pt idx="5028">
                  <c:v>0.90813699999999997</c:v>
                </c:pt>
                <c:pt idx="5029">
                  <c:v>0.90877269999999999</c:v>
                </c:pt>
                <c:pt idx="5030">
                  <c:v>0.909416</c:v>
                </c:pt>
                <c:pt idx="5031">
                  <c:v>0.91005080000000005</c:v>
                </c:pt>
                <c:pt idx="5032">
                  <c:v>0.91065510000000005</c:v>
                </c:pt>
                <c:pt idx="5033">
                  <c:v>0.91121030000000003</c:v>
                </c:pt>
                <c:pt idx="5034">
                  <c:v>0.91171049999999998</c:v>
                </c:pt>
                <c:pt idx="5035">
                  <c:v>0.91216779999999997</c:v>
                </c:pt>
                <c:pt idx="5036">
                  <c:v>0.91261039999999993</c:v>
                </c:pt>
                <c:pt idx="5037">
                  <c:v>0.91307120000000008</c:v>
                </c:pt>
                <c:pt idx="5038">
                  <c:v>0.91358019999999995</c:v>
                </c:pt>
                <c:pt idx="5039">
                  <c:v>0.91415239999999998</c:v>
                </c:pt>
                <c:pt idx="5040">
                  <c:v>0.91478379999999992</c:v>
                </c:pt>
                <c:pt idx="5041">
                  <c:v>0.91545750000000004</c:v>
                </c:pt>
                <c:pt idx="5042">
                  <c:v>0.91615340000000001</c:v>
                </c:pt>
                <c:pt idx="5043">
                  <c:v>0.91685799999999995</c:v>
                </c:pt>
                <c:pt idx="5044">
                  <c:v>0.91757160000000004</c:v>
                </c:pt>
                <c:pt idx="5045">
                  <c:v>0.91830349999999994</c:v>
                </c:pt>
                <c:pt idx="5046">
                  <c:v>0.91906320000000008</c:v>
                </c:pt>
                <c:pt idx="5047">
                  <c:v>0.91985509999999993</c:v>
                </c:pt>
                <c:pt idx="5048">
                  <c:v>0.92067209999999999</c:v>
                </c:pt>
                <c:pt idx="5049">
                  <c:v>0.9214966</c:v>
                </c:pt>
                <c:pt idx="5050">
                  <c:v>0.92231180000000001</c:v>
                </c:pt>
                <c:pt idx="5051">
                  <c:v>0.92310720000000002</c:v>
                </c:pt>
                <c:pt idx="5052">
                  <c:v>0.92388599999999999</c:v>
                </c:pt>
                <c:pt idx="5053">
                  <c:v>0.92466519999999996</c:v>
                </c:pt>
                <c:pt idx="5054">
                  <c:v>0.9254715</c:v>
                </c:pt>
                <c:pt idx="5055">
                  <c:v>0.92632910000000002</c:v>
                </c:pt>
                <c:pt idx="5056">
                  <c:v>0.9272608</c:v>
                </c:pt>
                <c:pt idx="5057">
                  <c:v>0.92828100000000002</c:v>
                </c:pt>
                <c:pt idx="5058">
                  <c:v>0.92940120000000004</c:v>
                </c:pt>
                <c:pt idx="5059">
                  <c:v>0.93063059999999997</c:v>
                </c:pt>
                <c:pt idx="5060">
                  <c:v>0.93197770000000002</c:v>
                </c:pt>
                <c:pt idx="5061">
                  <c:v>0.93344720000000003</c:v>
                </c:pt>
                <c:pt idx="5062">
                  <c:v>0.93503700000000001</c:v>
                </c:pt>
                <c:pt idx="5063">
                  <c:v>0.93673610000000007</c:v>
                </c:pt>
                <c:pt idx="5064">
                  <c:v>0.93852449999999998</c:v>
                </c:pt>
                <c:pt idx="5065">
                  <c:v>0.94038280000000007</c:v>
                </c:pt>
                <c:pt idx="5066">
                  <c:v>0.94229699999999994</c:v>
                </c:pt>
                <c:pt idx="5067">
                  <c:v>0.94426929999999998</c:v>
                </c:pt>
                <c:pt idx="5068">
                  <c:v>0.94631480000000001</c:v>
                </c:pt>
                <c:pt idx="5069">
                  <c:v>0.94845849999999998</c:v>
                </c:pt>
                <c:pt idx="5070">
                  <c:v>0.95072719999999999</c:v>
                </c:pt>
                <c:pt idx="5071">
                  <c:v>0.95313690000000006</c:v>
                </c:pt>
                <c:pt idx="5072">
                  <c:v>0.9556926</c:v>
                </c:pt>
                <c:pt idx="5073">
                  <c:v>0.95838570000000001</c:v>
                </c:pt>
                <c:pt idx="5074">
                  <c:v>0.96120070000000002</c:v>
                </c:pt>
                <c:pt idx="5075">
                  <c:v>0.96411939999999996</c:v>
                </c:pt>
                <c:pt idx="5076">
                  <c:v>0.96711979999999997</c:v>
                </c:pt>
                <c:pt idx="5077">
                  <c:v>0.97017580000000003</c:v>
                </c:pt>
                <c:pt idx="5078">
                  <c:v>0.9732499</c:v>
                </c:pt>
                <c:pt idx="5079">
                  <c:v>0.97629110000000008</c:v>
                </c:pt>
                <c:pt idx="5080">
                  <c:v>0.97923479999999996</c:v>
                </c:pt>
                <c:pt idx="5081">
                  <c:v>0.98201760000000005</c:v>
                </c:pt>
                <c:pt idx="5082">
                  <c:v>0.98458020000000002</c:v>
                </c:pt>
                <c:pt idx="5083">
                  <c:v>0.98688100000000001</c:v>
                </c:pt>
                <c:pt idx="5084">
                  <c:v>0.98889939999999998</c:v>
                </c:pt>
                <c:pt idx="5085">
                  <c:v>0.9906315</c:v>
                </c:pt>
                <c:pt idx="5086">
                  <c:v>0.99207899999999993</c:v>
                </c:pt>
                <c:pt idx="5087">
                  <c:v>0.99324699999999999</c:v>
                </c:pt>
                <c:pt idx="5088">
                  <c:v>0.99413850000000004</c:v>
                </c:pt>
                <c:pt idx="5089">
                  <c:v>0.99475809999999998</c:v>
                </c:pt>
                <c:pt idx="5090">
                  <c:v>0.99512060000000002</c:v>
                </c:pt>
                <c:pt idx="5091">
                  <c:v>0.9952548</c:v>
                </c:pt>
                <c:pt idx="5092">
                  <c:v>0.9952027</c:v>
                </c:pt>
                <c:pt idx="5093">
                  <c:v>0.99500919999999993</c:v>
                </c:pt>
                <c:pt idx="5094">
                  <c:v>0.99471660000000006</c:v>
                </c:pt>
                <c:pt idx="5095">
                  <c:v>0.99434979999999995</c:v>
                </c:pt>
                <c:pt idx="5096">
                  <c:v>0.99391950000000007</c:v>
                </c:pt>
                <c:pt idx="5097">
                  <c:v>0.99342740000000007</c:v>
                </c:pt>
                <c:pt idx="5098">
                  <c:v>0.99287520000000007</c:v>
                </c:pt>
                <c:pt idx="5099">
                  <c:v>0.99227810000000005</c:v>
                </c:pt>
                <c:pt idx="5100">
                  <c:v>0.99166529999999997</c:v>
                </c:pt>
                <c:pt idx="5101">
                  <c:v>0.99107489999999998</c:v>
                </c:pt>
                <c:pt idx="5102">
                  <c:v>0.99054379999999997</c:v>
                </c:pt>
                <c:pt idx="5103">
                  <c:v>0.990097</c:v>
                </c:pt>
                <c:pt idx="5104">
                  <c:v>0.98974129999999994</c:v>
                </c:pt>
                <c:pt idx="5105">
                  <c:v>0.98946899999999993</c:v>
                </c:pt>
                <c:pt idx="5106">
                  <c:v>0.98926829999999999</c:v>
                </c:pt>
                <c:pt idx="5107">
                  <c:v>0.98913230000000008</c:v>
                </c:pt>
                <c:pt idx="5108">
                  <c:v>0.98906800000000006</c:v>
                </c:pt>
                <c:pt idx="5109">
                  <c:v>0.98909249999999993</c:v>
                </c:pt>
                <c:pt idx="5110">
                  <c:v>0.98922679999999996</c:v>
                </c:pt>
                <c:pt idx="5111">
                  <c:v>0.98948639999999999</c:v>
                </c:pt>
                <c:pt idx="5112">
                  <c:v>0.98987510000000001</c:v>
                </c:pt>
                <c:pt idx="5113">
                  <c:v>0.99038329999999997</c:v>
                </c:pt>
                <c:pt idx="5114">
                  <c:v>0.99099619999999999</c:v>
                </c:pt>
                <c:pt idx="5115">
                  <c:v>0.99170040000000004</c:v>
                </c:pt>
                <c:pt idx="5116">
                  <c:v>0.99249019999999999</c:v>
                </c:pt>
                <c:pt idx="5117">
                  <c:v>0.99336730000000006</c:v>
                </c:pt>
                <c:pt idx="5118">
                  <c:v>0.9943341</c:v>
                </c:pt>
                <c:pt idx="5119">
                  <c:v>0.99538989999999994</c:v>
                </c:pt>
                <c:pt idx="5120">
                  <c:v>0.99652190000000007</c:v>
                </c:pt>
                <c:pt idx="5121">
                  <c:v>0.99770389999999998</c:v>
                </c:pt>
                <c:pt idx="5122">
                  <c:v>0.99890710000000005</c:v>
                </c:pt>
                <c:pt idx="5123">
                  <c:v>1.0000944999999999</c:v>
                </c:pt>
                <c:pt idx="5124">
                  <c:v>1.0012376000000001</c:v>
                </c:pt>
                <c:pt idx="5125">
                  <c:v>1.0023119</c:v>
                </c:pt>
                <c:pt idx="5126">
                  <c:v>1.0033029</c:v>
                </c:pt>
                <c:pt idx="5127">
                  <c:v>1.004202</c:v>
                </c:pt>
                <c:pt idx="5128">
                  <c:v>1.0050083000000001</c:v>
                </c:pt>
                <c:pt idx="5129">
                  <c:v>1.0057325000000001</c:v>
                </c:pt>
                <c:pt idx="5130">
                  <c:v>1.0063936</c:v>
                </c:pt>
                <c:pt idx="5131">
                  <c:v>1.0070187000000002</c:v>
                </c:pt>
                <c:pt idx="5132">
                  <c:v>1.0076365</c:v>
                </c:pt>
                <c:pt idx="5133">
                  <c:v>1.0082672000000001</c:v>
                </c:pt>
                <c:pt idx="5134">
                  <c:v>1.0089117000000001</c:v>
                </c:pt>
                <c:pt idx="5135">
                  <c:v>1.0095494999999999</c:v>
                </c:pt>
                <c:pt idx="5136">
                  <c:v>1.0101461999999999</c:v>
                </c:pt>
                <c:pt idx="5137">
                  <c:v>1.0106599000000001</c:v>
                </c:pt>
                <c:pt idx="5138">
                  <c:v>1.0110614</c:v>
                </c:pt>
                <c:pt idx="5139">
                  <c:v>1.0113447</c:v>
                </c:pt>
                <c:pt idx="5140">
                  <c:v>1.0115302000000002</c:v>
                </c:pt>
                <c:pt idx="5141">
                  <c:v>1.0116585</c:v>
                </c:pt>
                <c:pt idx="5142">
                  <c:v>1.0117759</c:v>
                </c:pt>
                <c:pt idx="5143">
                  <c:v>1.0119258</c:v>
                </c:pt>
                <c:pt idx="5144">
                  <c:v>1.0121328000000001</c:v>
                </c:pt>
                <c:pt idx="5145">
                  <c:v>1.0124047</c:v>
                </c:pt>
                <c:pt idx="5146">
                  <c:v>1.0127372000000001</c:v>
                </c:pt>
                <c:pt idx="5147">
                  <c:v>1.0131187000000001</c:v>
                </c:pt>
                <c:pt idx="5148">
                  <c:v>1.0135414</c:v>
                </c:pt>
                <c:pt idx="5149">
                  <c:v>1.0139979000000001</c:v>
                </c:pt>
                <c:pt idx="5150">
                  <c:v>1.0144831999999999</c:v>
                </c:pt>
                <c:pt idx="5151">
                  <c:v>1.0149927000000001</c:v>
                </c:pt>
                <c:pt idx="5152">
                  <c:v>1.0155191000000001</c:v>
                </c:pt>
                <c:pt idx="5153">
                  <c:v>1.0160582</c:v>
                </c:pt>
                <c:pt idx="5154">
                  <c:v>1.0166113000000001</c:v>
                </c:pt>
                <c:pt idx="5155">
                  <c:v>1.0171872</c:v>
                </c:pt>
                <c:pt idx="5156">
                  <c:v>1.0177992</c:v>
                </c:pt>
                <c:pt idx="5157">
                  <c:v>1.0184573000000001</c:v>
                </c:pt>
                <c:pt idx="5158">
                  <c:v>1.0191629</c:v>
                </c:pt>
                <c:pt idx="5159">
                  <c:v>1.0199039999999999</c:v>
                </c:pt>
                <c:pt idx="5160">
                  <c:v>1.0206544</c:v>
                </c:pt>
                <c:pt idx="5161">
                  <c:v>1.0213836999999999</c:v>
                </c:pt>
                <c:pt idx="5162">
                  <c:v>1.0220688999999998</c:v>
                </c:pt>
                <c:pt idx="5163">
                  <c:v>1.0227045000000001</c:v>
                </c:pt>
                <c:pt idx="5164">
                  <c:v>1.0233026000000001</c:v>
                </c:pt>
                <c:pt idx="5165">
                  <c:v>1.0238882</c:v>
                </c:pt>
                <c:pt idx="5166">
                  <c:v>1.0244913</c:v>
                </c:pt>
                <c:pt idx="5167">
                  <c:v>1.0251333</c:v>
                </c:pt>
                <c:pt idx="5168">
                  <c:v>1.0258219</c:v>
                </c:pt>
                <c:pt idx="5169">
                  <c:v>1.0265515999999999</c:v>
                </c:pt>
                <c:pt idx="5170">
                  <c:v>1.0273105</c:v>
                </c:pt>
                <c:pt idx="5171">
                  <c:v>1.0280901999999998</c:v>
                </c:pt>
                <c:pt idx="5172">
                  <c:v>1.0288842</c:v>
                </c:pt>
                <c:pt idx="5173">
                  <c:v>1.0296940000000001</c:v>
                </c:pt>
                <c:pt idx="5174">
                  <c:v>1.0305222999999999</c:v>
                </c:pt>
                <c:pt idx="5175">
                  <c:v>1.0313668</c:v>
                </c:pt>
                <c:pt idx="5176">
                  <c:v>1.0322192000000001</c:v>
                </c:pt>
                <c:pt idx="5177">
                  <c:v>1.0330705</c:v>
                </c:pt>
                <c:pt idx="5178">
                  <c:v>1.0339094</c:v>
                </c:pt>
                <c:pt idx="5179">
                  <c:v>1.0347322999999999</c:v>
                </c:pt>
                <c:pt idx="5180">
                  <c:v>1.035542</c:v>
                </c:pt>
                <c:pt idx="5181">
                  <c:v>1.0363462000000001</c:v>
                </c:pt>
                <c:pt idx="5182">
                  <c:v>1.0371516999999999</c:v>
                </c:pt>
                <c:pt idx="5183">
                  <c:v>1.0379580000000002</c:v>
                </c:pt>
                <c:pt idx="5184">
                  <c:v>1.0387575999999998</c:v>
                </c:pt>
                <c:pt idx="5185">
                  <c:v>1.0395398</c:v>
                </c:pt>
                <c:pt idx="5186">
                  <c:v>1.0402928</c:v>
                </c:pt>
                <c:pt idx="5187">
                  <c:v>1.0410105999999999</c:v>
                </c:pt>
                <c:pt idx="5188">
                  <c:v>1.0416936999999999</c:v>
                </c:pt>
                <c:pt idx="5189">
                  <c:v>1.0423467</c:v>
                </c:pt>
                <c:pt idx="5190">
                  <c:v>1.0429769</c:v>
                </c:pt>
                <c:pt idx="5191">
                  <c:v>1.0435900999999999</c:v>
                </c:pt>
                <c:pt idx="5192">
                  <c:v>1.0441940000000001</c:v>
                </c:pt>
                <c:pt idx="5193">
                  <c:v>1.0448005</c:v>
                </c:pt>
                <c:pt idx="5194">
                  <c:v>1.0454268</c:v>
                </c:pt>
                <c:pt idx="5195">
                  <c:v>1.0460981</c:v>
                </c:pt>
                <c:pt idx="5196">
                  <c:v>1.0468375000000001</c:v>
                </c:pt>
                <c:pt idx="5197">
                  <c:v>1.0476608000000001</c:v>
                </c:pt>
                <c:pt idx="5198">
                  <c:v>1.0485690999999999</c:v>
                </c:pt>
                <c:pt idx="5199">
                  <c:v>1.0495466</c:v>
                </c:pt>
                <c:pt idx="5200">
                  <c:v>1.0505697999999999</c:v>
                </c:pt>
                <c:pt idx="5201">
                  <c:v>1.0516196</c:v>
                </c:pt>
                <c:pt idx="5202">
                  <c:v>1.052694</c:v>
                </c:pt>
                <c:pt idx="5203">
                  <c:v>1.0538116</c:v>
                </c:pt>
                <c:pt idx="5204">
                  <c:v>1.0550088</c:v>
                </c:pt>
                <c:pt idx="5205">
                  <c:v>1.0563247</c:v>
                </c:pt>
                <c:pt idx="5206">
                  <c:v>1.0577852999999999</c:v>
                </c:pt>
                <c:pt idx="5207">
                  <c:v>1.0593941999999998</c:v>
                </c:pt>
                <c:pt idx="5208">
                  <c:v>1.0611347</c:v>
                </c:pt>
                <c:pt idx="5209">
                  <c:v>1.0629829</c:v>
                </c:pt>
                <c:pt idx="5210">
                  <c:v>1.0649199</c:v>
                </c:pt>
                <c:pt idx="5211">
                  <c:v>1.0669493000000001</c:v>
                </c:pt>
                <c:pt idx="5212">
                  <c:v>1.0690956</c:v>
                </c:pt>
                <c:pt idx="5213">
                  <c:v>1.0713956</c:v>
                </c:pt>
                <c:pt idx="5214">
                  <c:v>1.073879</c:v>
                </c:pt>
                <c:pt idx="5215">
                  <c:v>1.0765529</c:v>
                </c:pt>
                <c:pt idx="5216">
                  <c:v>1.0793929</c:v>
                </c:pt>
                <c:pt idx="5217">
                  <c:v>1.0823498</c:v>
                </c:pt>
                <c:pt idx="5218">
                  <c:v>1.0853629</c:v>
                </c:pt>
                <c:pt idx="5219">
                  <c:v>1.0883764999999999</c:v>
                </c:pt>
                <c:pt idx="5220">
                  <c:v>1.0913550000000001</c:v>
                </c:pt>
                <c:pt idx="5221">
                  <c:v>1.0942791999999999</c:v>
                </c:pt>
                <c:pt idx="5222">
                  <c:v>1.0971438</c:v>
                </c:pt>
                <c:pt idx="5223">
                  <c:v>1.0999417999999999</c:v>
                </c:pt>
                <c:pt idx="5224">
                  <c:v>1.1026581</c:v>
                </c:pt>
                <c:pt idx="5225">
                  <c:v>1.1052667999999999</c:v>
                </c:pt>
                <c:pt idx="5226">
                  <c:v>1.1077392000000001</c:v>
                </c:pt>
                <c:pt idx="5227">
                  <c:v>1.1100511</c:v>
                </c:pt>
                <c:pt idx="5228">
                  <c:v>1.1121893</c:v>
                </c:pt>
                <c:pt idx="5229">
                  <c:v>1.1141539</c:v>
                </c:pt>
                <c:pt idx="5230">
                  <c:v>1.1159517000000001</c:v>
                </c:pt>
                <c:pt idx="5231">
                  <c:v>1.1175918999999999</c:v>
                </c:pt>
                <c:pt idx="5232">
                  <c:v>1.1190792000000001</c:v>
                </c:pt>
                <c:pt idx="5233">
                  <c:v>1.1204144</c:v>
                </c:pt>
                <c:pt idx="5234">
                  <c:v>1.1215969000000001</c:v>
                </c:pt>
                <c:pt idx="5235">
                  <c:v>1.1226272000000002</c:v>
                </c:pt>
                <c:pt idx="5236">
                  <c:v>1.1235077</c:v>
                </c:pt>
                <c:pt idx="5237">
                  <c:v>1.124239</c:v>
                </c:pt>
                <c:pt idx="5238">
                  <c:v>1.1248149999999999</c:v>
                </c:pt>
                <c:pt idx="5239">
                  <c:v>1.1252203000000001</c:v>
                </c:pt>
                <c:pt idx="5240">
                  <c:v>1.1254312</c:v>
                </c:pt>
                <c:pt idx="5241">
                  <c:v>1.1254268999999999</c:v>
                </c:pt>
                <c:pt idx="5242">
                  <c:v>1.1251966</c:v>
                </c:pt>
                <c:pt idx="5243">
                  <c:v>1.1247481000000001</c:v>
                </c:pt>
                <c:pt idx="5244">
                  <c:v>1.124109</c:v>
                </c:pt>
                <c:pt idx="5245">
                  <c:v>1.1233209</c:v>
                </c:pt>
                <c:pt idx="5246">
                  <c:v>1.1224243999999999</c:v>
                </c:pt>
                <c:pt idx="5247">
                  <c:v>1.1214482000000001</c:v>
                </c:pt>
                <c:pt idx="5248">
                  <c:v>1.1204068</c:v>
                </c:pt>
                <c:pt idx="5249">
                  <c:v>1.1192989</c:v>
                </c:pt>
                <c:pt idx="5250">
                  <c:v>1.1181157000000002</c:v>
                </c:pt>
                <c:pt idx="5251">
                  <c:v>1.1168477999999999</c:v>
                </c:pt>
                <c:pt idx="5252">
                  <c:v>1.1154942999999999</c:v>
                </c:pt>
                <c:pt idx="5253">
                  <c:v>1.1140577999999999</c:v>
                </c:pt>
                <c:pt idx="5254">
                  <c:v>1.1125463</c:v>
                </c:pt>
                <c:pt idx="5255">
                  <c:v>1.1109678999999999</c:v>
                </c:pt>
                <c:pt idx="5256">
                  <c:v>1.1093282</c:v>
                </c:pt>
                <c:pt idx="5257">
                  <c:v>1.1076427</c:v>
                </c:pt>
                <c:pt idx="5258">
                  <c:v>1.1059261999999999</c:v>
                </c:pt>
                <c:pt idx="5259">
                  <c:v>1.1042013000000002</c:v>
                </c:pt>
                <c:pt idx="5260">
                  <c:v>1.1024908</c:v>
                </c:pt>
                <c:pt idx="5261">
                  <c:v>1.1008111999999999</c:v>
                </c:pt>
                <c:pt idx="5262">
                  <c:v>1.0991642000000001</c:v>
                </c:pt>
                <c:pt idx="5263">
                  <c:v>1.0975342000000001</c:v>
                </c:pt>
                <c:pt idx="5264">
                  <c:v>1.0958936000000001</c:v>
                </c:pt>
                <c:pt idx="5265">
                  <c:v>1.0942123000000001</c:v>
                </c:pt>
                <c:pt idx="5266">
                  <c:v>1.0924700000000001</c:v>
                </c:pt>
                <c:pt idx="5267">
                  <c:v>1.0906685</c:v>
                </c:pt>
                <c:pt idx="5268">
                  <c:v>1.0888249999999999</c:v>
                </c:pt>
                <c:pt idx="5269">
                  <c:v>1.0869697</c:v>
                </c:pt>
                <c:pt idx="5270">
                  <c:v>1.0851309</c:v>
                </c:pt>
                <c:pt idx="5271">
                  <c:v>1.0833243000000001</c:v>
                </c:pt>
                <c:pt idx="5272">
                  <c:v>1.0815497999999999</c:v>
                </c:pt>
                <c:pt idx="5273">
                  <c:v>1.0797968999999998</c:v>
                </c:pt>
                <c:pt idx="5274">
                  <c:v>1.0780555000000001</c:v>
                </c:pt>
                <c:pt idx="5275">
                  <c:v>1.0763247</c:v>
                </c:pt>
                <c:pt idx="5276">
                  <c:v>1.0746180000000001</c:v>
                </c:pt>
                <c:pt idx="5277">
                  <c:v>1.0729630000000001</c:v>
                </c:pt>
                <c:pt idx="5278">
                  <c:v>1.0713930999999999</c:v>
                </c:pt>
                <c:pt idx="5279">
                  <c:v>1.0699388000000001</c:v>
                </c:pt>
                <c:pt idx="5280">
                  <c:v>1.0686251</c:v>
                </c:pt>
                <c:pt idx="5281">
                  <c:v>1.0674694</c:v>
                </c:pt>
                <c:pt idx="5282">
                  <c:v>1.0664818</c:v>
                </c:pt>
                <c:pt idx="5283">
                  <c:v>1.0656695</c:v>
                </c:pt>
                <c:pt idx="5284">
                  <c:v>1.0650317</c:v>
                </c:pt>
                <c:pt idx="5285">
                  <c:v>1.0645574</c:v>
                </c:pt>
                <c:pt idx="5286">
                  <c:v>1.0642182</c:v>
                </c:pt>
                <c:pt idx="5287">
                  <c:v>1.0639767999999998</c:v>
                </c:pt>
                <c:pt idx="5288">
                  <c:v>1.0637870999999999</c:v>
                </c:pt>
                <c:pt idx="5289">
                  <c:v>1.0636147</c:v>
                </c:pt>
                <c:pt idx="5290">
                  <c:v>1.0634491000000001</c:v>
                </c:pt>
                <c:pt idx="5291">
                  <c:v>1.0633102000000001</c:v>
                </c:pt>
                <c:pt idx="5292">
                  <c:v>1.0632467000000001</c:v>
                </c:pt>
                <c:pt idx="5293">
                  <c:v>1.0633143999999999</c:v>
                </c:pt>
                <c:pt idx="5294">
                  <c:v>1.0635626</c:v>
                </c:pt>
                <c:pt idx="5295">
                  <c:v>1.0640094</c:v>
                </c:pt>
                <c:pt idx="5296">
                  <c:v>1.0646412999999999</c:v>
                </c:pt>
                <c:pt idx="5297">
                  <c:v>1.065412</c:v>
                </c:pt>
                <c:pt idx="5298">
                  <c:v>1.0662628000000001</c:v>
                </c:pt>
                <c:pt idx="5299">
                  <c:v>1.0671442</c:v>
                </c:pt>
                <c:pt idx="5300">
                  <c:v>1.0680203000000001</c:v>
                </c:pt>
                <c:pt idx="5301">
                  <c:v>1.0688792</c:v>
                </c:pt>
                <c:pt idx="5302">
                  <c:v>1.0697245</c:v>
                </c:pt>
                <c:pt idx="5303">
                  <c:v>1.0705689</c:v>
                </c:pt>
                <c:pt idx="5304">
                  <c:v>1.0714236000000001</c:v>
                </c:pt>
                <c:pt idx="5305">
                  <c:v>1.0722985</c:v>
                </c:pt>
                <c:pt idx="5306">
                  <c:v>1.0732069</c:v>
                </c:pt>
                <c:pt idx="5307">
                  <c:v>1.0741653</c:v>
                </c:pt>
                <c:pt idx="5308">
                  <c:v>1.0751965000000001</c:v>
                </c:pt>
                <c:pt idx="5309">
                  <c:v>1.0763221000000001</c:v>
                </c:pt>
                <c:pt idx="5310">
                  <c:v>1.0775549</c:v>
                </c:pt>
                <c:pt idx="5311">
                  <c:v>1.078889</c:v>
                </c:pt>
                <c:pt idx="5312">
                  <c:v>1.0803004999999999</c:v>
                </c:pt>
                <c:pt idx="5313">
                  <c:v>1.0817573</c:v>
                </c:pt>
                <c:pt idx="5314">
                  <c:v>1.0832306</c:v>
                </c:pt>
                <c:pt idx="5315">
                  <c:v>1.0847074000000001</c:v>
                </c:pt>
                <c:pt idx="5316">
                  <c:v>1.0861958999999999</c:v>
                </c:pt>
                <c:pt idx="5317">
                  <c:v>1.0877243000000001</c:v>
                </c:pt>
                <c:pt idx="5318">
                  <c:v>1.0893269000000001</c:v>
                </c:pt>
                <c:pt idx="5319">
                  <c:v>1.0910289</c:v>
                </c:pt>
                <c:pt idx="5320">
                  <c:v>1.0928406000000002</c:v>
                </c:pt>
                <c:pt idx="5321">
                  <c:v>1.0947548</c:v>
                </c:pt>
                <c:pt idx="5322">
                  <c:v>1.0967549999999999</c:v>
                </c:pt>
                <c:pt idx="5323">
                  <c:v>1.0988221</c:v>
                </c:pt>
                <c:pt idx="5324">
                  <c:v>1.1009459000000001</c:v>
                </c:pt>
                <c:pt idx="5325">
                  <c:v>1.1031187999999998</c:v>
                </c:pt>
                <c:pt idx="5326">
                  <c:v>1.105335</c:v>
                </c:pt>
                <c:pt idx="5327">
                  <c:v>1.1075786999999999</c:v>
                </c:pt>
                <c:pt idx="5328">
                  <c:v>1.1098224000000001</c:v>
                </c:pt>
                <c:pt idx="5329">
                  <c:v>1.1120236999999999</c:v>
                </c:pt>
                <c:pt idx="5330">
                  <c:v>1.1141335999999999</c:v>
                </c:pt>
                <c:pt idx="5331">
                  <c:v>1.1161091999999999</c:v>
                </c:pt>
                <c:pt idx="5332">
                  <c:v>1.1179136999999999</c:v>
                </c:pt>
                <c:pt idx="5333">
                  <c:v>1.1195217</c:v>
                </c:pt>
                <c:pt idx="5334">
                  <c:v>1.1209180000000001</c:v>
                </c:pt>
                <c:pt idx="5335">
                  <c:v>1.1220877</c:v>
                </c:pt>
                <c:pt idx="5336">
                  <c:v>1.1230172999999999</c:v>
                </c:pt>
                <c:pt idx="5337">
                  <c:v>1.123691</c:v>
                </c:pt>
                <c:pt idx="5338">
                  <c:v>1.1240968</c:v>
                </c:pt>
                <c:pt idx="5339">
                  <c:v>1.1242255000000001</c:v>
                </c:pt>
                <c:pt idx="5340">
                  <c:v>1.1240739</c:v>
                </c:pt>
                <c:pt idx="5341">
                  <c:v>1.1236415</c:v>
                </c:pt>
                <c:pt idx="5342">
                  <c:v>1.1229224</c:v>
                </c:pt>
                <c:pt idx="5343">
                  <c:v>1.1219051</c:v>
                </c:pt>
                <c:pt idx="5344">
                  <c:v>1.1205720000000001</c:v>
                </c:pt>
                <c:pt idx="5345">
                  <c:v>1.1189064</c:v>
                </c:pt>
                <c:pt idx="5346">
                  <c:v>1.1168998000000001</c:v>
                </c:pt>
                <c:pt idx="5347">
                  <c:v>1.1145596</c:v>
                </c:pt>
                <c:pt idx="5348">
                  <c:v>1.1119105999999999</c:v>
                </c:pt>
                <c:pt idx="5349">
                  <c:v>1.1089932</c:v>
                </c:pt>
                <c:pt idx="5350">
                  <c:v>1.1058542</c:v>
                </c:pt>
                <c:pt idx="5351">
                  <c:v>1.1025353</c:v>
                </c:pt>
                <c:pt idx="5352">
                  <c:v>1.0990741000000002</c:v>
                </c:pt>
                <c:pt idx="5353">
                  <c:v>1.0955036</c:v>
                </c:pt>
                <c:pt idx="5354">
                  <c:v>1.0918526</c:v>
                </c:pt>
                <c:pt idx="5355">
                  <c:v>1.0881520999999998</c:v>
                </c:pt>
                <c:pt idx="5356">
                  <c:v>1.0844364</c:v>
                </c:pt>
                <c:pt idx="5357">
                  <c:v>1.0807358</c:v>
                </c:pt>
                <c:pt idx="5358">
                  <c:v>1.0770743</c:v>
                </c:pt>
                <c:pt idx="5359">
                  <c:v>1.0734606</c:v>
                </c:pt>
                <c:pt idx="5360">
                  <c:v>1.0698955999999999</c:v>
                </c:pt>
                <c:pt idx="5361">
                  <c:v>1.0663721000000002</c:v>
                </c:pt>
                <c:pt idx="5362">
                  <c:v>1.0628880000000001</c:v>
                </c:pt>
                <c:pt idx="5363">
                  <c:v>1.0594508999999999</c:v>
                </c:pt>
                <c:pt idx="5364">
                  <c:v>1.0560841000000001</c:v>
                </c:pt>
                <c:pt idx="5365">
                  <c:v>1.052816</c:v>
                </c:pt>
                <c:pt idx="5366">
                  <c:v>1.0496761999999999</c:v>
                </c:pt>
                <c:pt idx="5367">
                  <c:v>1.0466838000000001</c:v>
                </c:pt>
                <c:pt idx="5368">
                  <c:v>1.0438407999999999</c:v>
                </c:pt>
                <c:pt idx="5369">
                  <c:v>1.0411359999999998</c:v>
                </c:pt>
                <c:pt idx="5370">
                  <c:v>1.0385501000000001</c:v>
                </c:pt>
                <c:pt idx="5371">
                  <c:v>1.0360646</c:v>
                </c:pt>
                <c:pt idx="5372">
                  <c:v>1.0336696999999999</c:v>
                </c:pt>
                <c:pt idx="5373">
                  <c:v>1.0313642000000001</c:v>
                </c:pt>
                <c:pt idx="5374">
                  <c:v>1.0291581999999999</c:v>
                </c:pt>
                <c:pt idx="5375">
                  <c:v>1.0270649000000001</c:v>
                </c:pt>
                <c:pt idx="5376">
                  <c:v>1.025099</c:v>
                </c:pt>
                <c:pt idx="5377">
                  <c:v>1.0232729</c:v>
                </c:pt>
                <c:pt idx="5378">
                  <c:v>1.0215963000000001</c:v>
                </c:pt>
                <c:pt idx="5379">
                  <c:v>1.0200746999999999</c:v>
                </c:pt>
                <c:pt idx="5380">
                  <c:v>1.0187059000000001</c:v>
                </c:pt>
                <c:pt idx="5381">
                  <c:v>1.0174761000000001</c:v>
                </c:pt>
                <c:pt idx="5382">
                  <c:v>1.0163597</c:v>
                </c:pt>
                <c:pt idx="5383">
                  <c:v>1.0153243000000001</c:v>
                </c:pt>
                <c:pt idx="5384">
                  <c:v>1.0143341000000001</c:v>
                </c:pt>
                <c:pt idx="5385">
                  <c:v>1.0133605999999999</c:v>
                </c:pt>
                <c:pt idx="5386">
                  <c:v>1.0123937000000001</c:v>
                </c:pt>
                <c:pt idx="5387">
                  <c:v>1.0114434000000001</c:v>
                </c:pt>
                <c:pt idx="5388">
                  <c:v>1.0105354</c:v>
                </c:pt>
                <c:pt idx="5389">
                  <c:v>1.0096959999999999</c:v>
                </c:pt>
                <c:pt idx="5390">
                  <c:v>1.0089469</c:v>
                </c:pt>
                <c:pt idx="5391">
                  <c:v>1.0082895999999999</c:v>
                </c:pt>
                <c:pt idx="5392">
                  <c:v>1.0077115000000001</c:v>
                </c:pt>
                <c:pt idx="5393">
                  <c:v>1.0071877</c:v>
                </c:pt>
                <c:pt idx="5394">
                  <c:v>1.0066947000000002</c:v>
                </c:pt>
                <c:pt idx="5395">
                  <c:v>1.0062221</c:v>
                </c:pt>
                <c:pt idx="5396">
                  <c:v>1.0057701999999999</c:v>
                </c:pt>
                <c:pt idx="5397">
                  <c:v>1.0053483999999999</c:v>
                </c:pt>
                <c:pt idx="5398">
                  <c:v>1.004966</c:v>
                </c:pt>
                <c:pt idx="5399">
                  <c:v>1.0046238000000001</c:v>
                </c:pt>
                <c:pt idx="5400">
                  <c:v>1.0043155000000001</c:v>
                </c:pt>
                <c:pt idx="5401">
                  <c:v>1.0040301</c:v>
                </c:pt>
                <c:pt idx="5402">
                  <c:v>1.0037593999999999</c:v>
                </c:pt>
                <c:pt idx="5403">
                  <c:v>1.0035049</c:v>
                </c:pt>
                <c:pt idx="5404">
                  <c:v>1.0032779999999999</c:v>
                </c:pt>
                <c:pt idx="5405">
                  <c:v>1.0030929</c:v>
                </c:pt>
                <c:pt idx="5406">
                  <c:v>1.0029553</c:v>
                </c:pt>
                <c:pt idx="5407">
                  <c:v>1.0028573999999999</c:v>
                </c:pt>
                <c:pt idx="5408">
                  <c:v>1.0027727</c:v>
                </c:pt>
                <c:pt idx="5409">
                  <c:v>1.0026701999999998</c:v>
                </c:pt>
                <c:pt idx="5410">
                  <c:v>1.0025229</c:v>
                </c:pt>
                <c:pt idx="5411">
                  <c:v>1.0023217</c:v>
                </c:pt>
                <c:pt idx="5412">
                  <c:v>1.0020794</c:v>
                </c:pt>
                <c:pt idx="5413">
                  <c:v>1.0018270999999999</c:v>
                </c:pt>
                <c:pt idx="5414">
                  <c:v>1.0016004999999999</c:v>
                </c:pt>
                <c:pt idx="5415">
                  <c:v>1.0014239</c:v>
                </c:pt>
                <c:pt idx="5416">
                  <c:v>1.0013024000000001</c:v>
                </c:pt>
                <c:pt idx="5417">
                  <c:v>1.0012253</c:v>
                </c:pt>
                <c:pt idx="5418">
                  <c:v>1.0011702</c:v>
                </c:pt>
                <c:pt idx="5419">
                  <c:v>1.0011198000000001</c:v>
                </c:pt>
                <c:pt idx="5420">
                  <c:v>1.0010710999999999</c:v>
                </c:pt>
                <c:pt idx="5421">
                  <c:v>1.0010381000000002</c:v>
                </c:pt>
                <c:pt idx="5422">
                  <c:v>1.0010478</c:v>
                </c:pt>
                <c:pt idx="5423">
                  <c:v>1.0011274000000001</c:v>
                </c:pt>
                <c:pt idx="5424">
                  <c:v>1.0012956</c:v>
                </c:pt>
                <c:pt idx="5425">
                  <c:v>1.0015501</c:v>
                </c:pt>
                <c:pt idx="5426">
                  <c:v>1.0018741</c:v>
                </c:pt>
                <c:pt idx="5427">
                  <c:v>1.0022357</c:v>
                </c:pt>
                <c:pt idx="5428">
                  <c:v>1.002597</c:v>
                </c:pt>
                <c:pt idx="5429">
                  <c:v>1.0029238999999999</c:v>
                </c:pt>
                <c:pt idx="5430">
                  <c:v>1.0031919999999999</c:v>
                </c:pt>
                <c:pt idx="5431">
                  <c:v>1.0033913999999999</c:v>
                </c:pt>
                <c:pt idx="5432">
                  <c:v>1.0035278000000001</c:v>
                </c:pt>
                <c:pt idx="5433">
                  <c:v>1.0036227</c:v>
                </c:pt>
                <c:pt idx="5434">
                  <c:v>1.0037064999999998</c:v>
                </c:pt>
                <c:pt idx="5435">
                  <c:v>1.0038141</c:v>
                </c:pt>
                <c:pt idx="5436">
                  <c:v>1.0039738</c:v>
                </c:pt>
                <c:pt idx="5437">
                  <c:v>1.0041961000000001</c:v>
                </c:pt>
                <c:pt idx="5438">
                  <c:v>1.0044718000000001</c:v>
                </c:pt>
                <c:pt idx="5439">
                  <c:v>1.0047736999999999</c:v>
                </c:pt>
                <c:pt idx="5440">
                  <c:v>1.0050642000000001</c:v>
                </c:pt>
                <c:pt idx="5441">
                  <c:v>1.0053149000000001</c:v>
                </c:pt>
                <c:pt idx="5442">
                  <c:v>1.0055168999999999</c:v>
                </c:pt>
                <c:pt idx="5443">
                  <c:v>1.0056867999999999</c:v>
                </c:pt>
                <c:pt idx="5444">
                  <c:v>1.00586</c:v>
                </c:pt>
                <c:pt idx="5445">
                  <c:v>1.0060794</c:v>
                </c:pt>
                <c:pt idx="5446">
                  <c:v>1.0063707</c:v>
                </c:pt>
                <c:pt idx="5447">
                  <c:v>1.0067362</c:v>
                </c:pt>
                <c:pt idx="5448">
                  <c:v>1.0071482999999999</c:v>
                </c:pt>
                <c:pt idx="5449">
                  <c:v>1.0075608</c:v>
                </c:pt>
                <c:pt idx="5450">
                  <c:v>1.0079313999999999</c:v>
                </c:pt>
                <c:pt idx="5451">
                  <c:v>1.0082332000000001</c:v>
                </c:pt>
                <c:pt idx="5452">
                  <c:v>1.0084721000000001</c:v>
                </c:pt>
                <c:pt idx="5453">
                  <c:v>1.0086762</c:v>
                </c:pt>
                <c:pt idx="5454">
                  <c:v>1.0088888</c:v>
                </c:pt>
                <c:pt idx="5455">
                  <c:v>1.0091455</c:v>
                </c:pt>
                <c:pt idx="5456">
                  <c:v>1.0094647999999999</c:v>
                </c:pt>
                <c:pt idx="5457">
                  <c:v>1.0098408000000001</c:v>
                </c:pt>
                <c:pt idx="5458">
                  <c:v>1.0102521</c:v>
                </c:pt>
                <c:pt idx="5459">
                  <c:v>1.0106739</c:v>
                </c:pt>
                <c:pt idx="5460">
                  <c:v>1.0110881</c:v>
                </c:pt>
                <c:pt idx="5461">
                  <c:v>1.0114920999999999</c:v>
                </c:pt>
                <c:pt idx="5462">
                  <c:v>1.0118936000000001</c:v>
                </c:pt>
                <c:pt idx="5463">
                  <c:v>1.0123093999999999</c:v>
                </c:pt>
                <c:pt idx="5464">
                  <c:v>1.0127503</c:v>
                </c:pt>
                <c:pt idx="5465">
                  <c:v>1.0132186999999999</c:v>
                </c:pt>
                <c:pt idx="5466">
                  <c:v>1.0137108000000001</c:v>
                </c:pt>
                <c:pt idx="5467">
                  <c:v>1.014213</c:v>
                </c:pt>
                <c:pt idx="5468">
                  <c:v>1.0147157</c:v>
                </c:pt>
                <c:pt idx="5469">
                  <c:v>1.0152090999999999</c:v>
                </c:pt>
                <c:pt idx="5470">
                  <c:v>1.0156885</c:v>
                </c:pt>
                <c:pt idx="5471">
                  <c:v>1.0161500999999999</c:v>
                </c:pt>
                <c:pt idx="5472">
                  <c:v>1.0165893000000001</c:v>
                </c:pt>
                <c:pt idx="5473">
                  <c:v>1.0169983999999999</c:v>
                </c:pt>
                <c:pt idx="5474">
                  <c:v>1.0173730999999999</c:v>
                </c:pt>
                <c:pt idx="5475">
                  <c:v>1.0177086</c:v>
                </c:pt>
                <c:pt idx="5476">
                  <c:v>1.0180076</c:v>
                </c:pt>
                <c:pt idx="5477">
                  <c:v>1.0182793999999999</c:v>
                </c:pt>
                <c:pt idx="5478">
                  <c:v>1.0185407</c:v>
                </c:pt>
                <c:pt idx="5479">
                  <c:v>1.0188074999999999</c:v>
                </c:pt>
                <c:pt idx="5480">
                  <c:v>1.0190980000000001</c:v>
                </c:pt>
                <c:pt idx="5481">
                  <c:v>1.019428</c:v>
                </c:pt>
                <c:pt idx="5482">
                  <c:v>1.0198057</c:v>
                </c:pt>
                <c:pt idx="5483">
                  <c:v>1.0202373</c:v>
                </c:pt>
                <c:pt idx="5484">
                  <c:v>1.0207222</c:v>
                </c:pt>
                <c:pt idx="5485">
                  <c:v>1.0212531999999999</c:v>
                </c:pt>
                <c:pt idx="5486">
                  <c:v>1.0218186</c:v>
                </c:pt>
                <c:pt idx="5487">
                  <c:v>1.0224035</c:v>
                </c:pt>
                <c:pt idx="5488">
                  <c:v>1.0229934000000001</c:v>
                </c:pt>
                <c:pt idx="5489">
                  <c:v>1.0235803999999999</c:v>
                </c:pt>
                <c:pt idx="5490">
                  <c:v>1.0241614000000001</c:v>
                </c:pt>
                <c:pt idx="5491">
                  <c:v>1.0247440999999999</c:v>
                </c:pt>
                <c:pt idx="5492">
                  <c:v>1.0253391000000001</c:v>
                </c:pt>
                <c:pt idx="5493">
                  <c:v>1.0259537000000001</c:v>
                </c:pt>
                <c:pt idx="5494">
                  <c:v>1.0265902</c:v>
                </c:pt>
                <c:pt idx="5495">
                  <c:v>1.0272410999999999</c:v>
                </c:pt>
                <c:pt idx="5496">
                  <c:v>1.0278915</c:v>
                </c:pt>
                <c:pt idx="5497">
                  <c:v>1.0285247</c:v>
                </c:pt>
                <c:pt idx="5498">
                  <c:v>1.0291269000000001</c:v>
                </c:pt>
                <c:pt idx="5499">
                  <c:v>1.0296913999999999</c:v>
                </c:pt>
                <c:pt idx="5500">
                  <c:v>1.0302178</c:v>
                </c:pt>
                <c:pt idx="5501">
                  <c:v>1.0307108</c:v>
                </c:pt>
                <c:pt idx="5502">
                  <c:v>1.0311753000000001</c:v>
                </c:pt>
                <c:pt idx="5503">
                  <c:v>1.0316209000000001</c:v>
                </c:pt>
                <c:pt idx="5504">
                  <c:v>1.0320575000000001</c:v>
                </c:pt>
                <c:pt idx="5505">
                  <c:v>1.0325022000000001</c:v>
                </c:pt>
                <c:pt idx="5506">
                  <c:v>1.0329793999999999</c:v>
                </c:pt>
                <c:pt idx="5507">
                  <c:v>1.0335163999999999</c:v>
                </c:pt>
                <c:pt idx="5508">
                  <c:v>1.0341334</c:v>
                </c:pt>
                <c:pt idx="5509">
                  <c:v>1.0348368999999999</c:v>
                </c:pt>
                <c:pt idx="5510">
                  <c:v>1.0356102</c:v>
                </c:pt>
                <c:pt idx="5511">
                  <c:v>1.036422</c:v>
                </c:pt>
                <c:pt idx="5512">
                  <c:v>1.0372271</c:v>
                </c:pt>
                <c:pt idx="5513">
                  <c:v>1.0379877</c:v>
                </c:pt>
                <c:pt idx="5514">
                  <c:v>1.0386831000000001</c:v>
                </c:pt>
                <c:pt idx="5515">
                  <c:v>1.0393158</c:v>
                </c:pt>
                <c:pt idx="5516">
                  <c:v>1.0399077999999999</c:v>
                </c:pt>
                <c:pt idx="5517">
                  <c:v>1.0404846000000001</c:v>
                </c:pt>
                <c:pt idx="5518">
                  <c:v>1.0410634999999999</c:v>
                </c:pt>
                <c:pt idx="5519">
                  <c:v>1.0416484000000001</c:v>
                </c:pt>
                <c:pt idx="5520">
                  <c:v>1.0422269</c:v>
                </c:pt>
                <c:pt idx="5521">
                  <c:v>1.0427811999999999</c:v>
                </c:pt>
                <c:pt idx="5522">
                  <c:v>1.0432979</c:v>
                </c:pt>
                <c:pt idx="5523">
                  <c:v>1.0437802999999999</c:v>
                </c:pt>
                <c:pt idx="5524">
                  <c:v>1.0442453</c:v>
                </c:pt>
                <c:pt idx="5525">
                  <c:v>1.0447149</c:v>
                </c:pt>
                <c:pt idx="5526">
                  <c:v>1.0452058</c:v>
                </c:pt>
                <c:pt idx="5527">
                  <c:v>1.0457241000000002</c:v>
                </c:pt>
                <c:pt idx="5528">
                  <c:v>1.0462615</c:v>
                </c:pt>
                <c:pt idx="5529">
                  <c:v>1.0468044999999999</c:v>
                </c:pt>
                <c:pt idx="5530">
                  <c:v>1.0473474</c:v>
                </c:pt>
                <c:pt idx="5531">
                  <c:v>1.0478962000000001</c:v>
                </c:pt>
                <c:pt idx="5532">
                  <c:v>1.0484722</c:v>
                </c:pt>
                <c:pt idx="5533">
                  <c:v>1.0491006</c:v>
                </c:pt>
                <c:pt idx="5534">
                  <c:v>1.0497973</c:v>
                </c:pt>
                <c:pt idx="5535">
                  <c:v>1.0505599999999999</c:v>
                </c:pt>
                <c:pt idx="5536">
                  <c:v>1.0513617</c:v>
                </c:pt>
                <c:pt idx="5537">
                  <c:v>1.0521647000000001</c:v>
                </c:pt>
                <c:pt idx="5538">
                  <c:v>1.0529282</c:v>
                </c:pt>
                <c:pt idx="5539">
                  <c:v>1.0536235999999999</c:v>
                </c:pt>
                <c:pt idx="5540">
                  <c:v>1.0542460999999999</c:v>
                </c:pt>
                <c:pt idx="5541">
                  <c:v>1.0548068000000002</c:v>
                </c:pt>
                <c:pt idx="5542">
                  <c:v>1.0553299</c:v>
                </c:pt>
                <c:pt idx="5543">
                  <c:v>1.055836</c:v>
                </c:pt>
                <c:pt idx="5544">
                  <c:v>1.0563386000000001</c:v>
                </c:pt>
                <c:pt idx="5545">
                  <c:v>1.0568439000000001</c:v>
                </c:pt>
                <c:pt idx="5546">
                  <c:v>1.0573486999999999</c:v>
                </c:pt>
                <c:pt idx="5547">
                  <c:v>1.0578514000000001</c:v>
                </c:pt>
                <c:pt idx="5548">
                  <c:v>1.058354</c:v>
                </c:pt>
                <c:pt idx="5549">
                  <c:v>1.0588601</c:v>
                </c:pt>
                <c:pt idx="5550">
                  <c:v>1.0593721</c:v>
                </c:pt>
                <c:pt idx="5551">
                  <c:v>1.0598859</c:v>
                </c:pt>
                <c:pt idx="5552">
                  <c:v>1.0603927</c:v>
                </c:pt>
                <c:pt idx="5553">
                  <c:v>1.0608827000000001</c:v>
                </c:pt>
                <c:pt idx="5554">
                  <c:v>1.0613524000000001</c:v>
                </c:pt>
                <c:pt idx="5555">
                  <c:v>1.0618113999999998</c:v>
                </c:pt>
                <c:pt idx="5556">
                  <c:v>1.0622828</c:v>
                </c:pt>
                <c:pt idx="5557">
                  <c:v>1.0627957000000001</c:v>
                </c:pt>
                <c:pt idx="5558">
                  <c:v>1.063375</c:v>
                </c:pt>
                <c:pt idx="5559">
                  <c:v>1.0640318</c:v>
                </c:pt>
                <c:pt idx="5560">
                  <c:v>1.0647556</c:v>
                </c:pt>
                <c:pt idx="5561">
                  <c:v>1.0655196</c:v>
                </c:pt>
                <c:pt idx="5562">
                  <c:v>1.0662836</c:v>
                </c:pt>
                <c:pt idx="5563">
                  <c:v>1.0670153999999998</c:v>
                </c:pt>
                <c:pt idx="5564">
                  <c:v>1.0676917000000001</c:v>
                </c:pt>
                <c:pt idx="5565">
                  <c:v>1.0683079</c:v>
                </c:pt>
                <c:pt idx="5566">
                  <c:v>1.0688767000000001</c:v>
                </c:pt>
                <c:pt idx="5567">
                  <c:v>1.0694213000000001</c:v>
                </c:pt>
                <c:pt idx="5568">
                  <c:v>1.0699697000000001</c:v>
                </c:pt>
                <c:pt idx="5569">
                  <c:v>1.0705491</c:v>
                </c:pt>
                <c:pt idx="5570">
                  <c:v>1.0711796</c:v>
                </c:pt>
                <c:pt idx="5571">
                  <c:v>1.0718716000000001</c:v>
                </c:pt>
                <c:pt idx="5572">
                  <c:v>1.0726221</c:v>
                </c:pt>
                <c:pt idx="5573">
                  <c:v>1.0734135999999999</c:v>
                </c:pt>
                <c:pt idx="5574">
                  <c:v>1.0742174</c:v>
                </c:pt>
                <c:pt idx="5575">
                  <c:v>1.0750017000000001</c:v>
                </c:pt>
                <c:pt idx="5576">
                  <c:v>1.0757373000000001</c:v>
                </c:pt>
                <c:pt idx="5577">
                  <c:v>1.0764086000000002</c:v>
                </c:pt>
                <c:pt idx="5578">
                  <c:v>1.0770188000000001</c:v>
                </c:pt>
                <c:pt idx="5579">
                  <c:v>1.0775904999999999</c:v>
                </c:pt>
                <c:pt idx="5580">
                  <c:v>1.078155</c:v>
                </c:pt>
                <c:pt idx="5581">
                  <c:v>1.0787377</c:v>
                </c:pt>
                <c:pt idx="5582">
                  <c:v>1.0793534999999999</c:v>
                </c:pt>
                <c:pt idx="5583">
                  <c:v>1.0799964</c:v>
                </c:pt>
                <c:pt idx="5584">
                  <c:v>1.0806494</c:v>
                </c:pt>
                <c:pt idx="5585">
                  <c:v>1.0812932</c:v>
                </c:pt>
                <c:pt idx="5586">
                  <c:v>1.0819190999999999</c:v>
                </c:pt>
                <c:pt idx="5587">
                  <c:v>1.0825377999999999</c:v>
                </c:pt>
                <c:pt idx="5588">
                  <c:v>1.0831729999999999</c:v>
                </c:pt>
                <c:pt idx="5589">
                  <c:v>1.0838502000000001</c:v>
                </c:pt>
                <c:pt idx="5590">
                  <c:v>1.0845858000000002</c:v>
                </c:pt>
                <c:pt idx="5591">
                  <c:v>1.0853697</c:v>
                </c:pt>
                <c:pt idx="5592">
                  <c:v>1.0861735000000001</c:v>
                </c:pt>
                <c:pt idx="5593">
                  <c:v>1.0869493000000001</c:v>
                </c:pt>
                <c:pt idx="5594">
                  <c:v>1.0876553</c:v>
                </c:pt>
                <c:pt idx="5595">
                  <c:v>1.0882651999999999</c:v>
                </c:pt>
                <c:pt idx="5596">
                  <c:v>1.0887818</c:v>
                </c:pt>
                <c:pt idx="5597">
                  <c:v>1.0892324</c:v>
                </c:pt>
                <c:pt idx="5598">
                  <c:v>1.0896572</c:v>
                </c:pt>
                <c:pt idx="5599">
                  <c:v>1.0901006</c:v>
                </c:pt>
                <c:pt idx="5600">
                  <c:v>1.0905977</c:v>
                </c:pt>
                <c:pt idx="5601">
                  <c:v>1.0911666</c:v>
                </c:pt>
                <c:pt idx="5602">
                  <c:v>1.0918114999999999</c:v>
                </c:pt>
                <c:pt idx="5603">
                  <c:v>1.0925241999999999</c:v>
                </c:pt>
                <c:pt idx="5604">
                  <c:v>1.0932899</c:v>
                </c:pt>
                <c:pt idx="5605">
                  <c:v>1.0940878000000001</c:v>
                </c:pt>
                <c:pt idx="5606">
                  <c:v>1.0948967000000001</c:v>
                </c:pt>
                <c:pt idx="5607">
                  <c:v>1.0956958000000001</c:v>
                </c:pt>
                <c:pt idx="5608">
                  <c:v>1.0964627999999998</c:v>
                </c:pt>
                <c:pt idx="5609">
                  <c:v>1.0971839999999999</c:v>
                </c:pt>
                <c:pt idx="5610">
                  <c:v>1.0978506000000001</c:v>
                </c:pt>
                <c:pt idx="5611">
                  <c:v>1.0984638</c:v>
                </c:pt>
                <c:pt idx="5612">
                  <c:v>1.0990291999999999</c:v>
                </c:pt>
                <c:pt idx="5613">
                  <c:v>1.099556</c:v>
                </c:pt>
                <c:pt idx="5614">
                  <c:v>1.1000535999999999</c:v>
                </c:pt>
                <c:pt idx="5615">
                  <c:v>1.1005322</c:v>
                </c:pt>
                <c:pt idx="5616">
                  <c:v>1.1010048000000001</c:v>
                </c:pt>
                <c:pt idx="5617">
                  <c:v>1.1014905000000002</c:v>
                </c:pt>
                <c:pt idx="5618">
                  <c:v>1.1020169</c:v>
                </c:pt>
                <c:pt idx="5619">
                  <c:v>1.1026115000000001</c:v>
                </c:pt>
                <c:pt idx="5620">
                  <c:v>1.1032980000000001</c:v>
                </c:pt>
                <c:pt idx="5621">
                  <c:v>1.1040836000000001</c:v>
                </c:pt>
                <c:pt idx="5622">
                  <c:v>1.1049492000000001</c:v>
                </c:pt>
                <c:pt idx="5623">
                  <c:v>1.1058555000000001</c:v>
                </c:pt>
                <c:pt idx="5624">
                  <c:v>1.1067512000000002</c:v>
                </c:pt>
                <c:pt idx="5625">
                  <c:v>1.1075842</c:v>
                </c:pt>
                <c:pt idx="5626">
                  <c:v>1.1083182</c:v>
                </c:pt>
                <c:pt idx="5627">
                  <c:v>1.1089397999999999</c:v>
                </c:pt>
                <c:pt idx="5628">
                  <c:v>1.1094586</c:v>
                </c:pt>
                <c:pt idx="5629">
                  <c:v>1.1098965000000001</c:v>
                </c:pt>
                <c:pt idx="5630">
                  <c:v>1.1102815000000001</c:v>
                </c:pt>
                <c:pt idx="5631">
                  <c:v>1.110638</c:v>
                </c:pt>
                <c:pt idx="5632">
                  <c:v>1.1109878</c:v>
                </c:pt>
                <c:pt idx="5633">
                  <c:v>1.1113512000000001</c:v>
                </c:pt>
                <c:pt idx="5634">
                  <c:v>1.1117534999999998</c:v>
                </c:pt>
                <c:pt idx="5635">
                  <c:v>1.1122168000000001</c:v>
                </c:pt>
                <c:pt idx="5636">
                  <c:v>1.1127589</c:v>
                </c:pt>
                <c:pt idx="5637">
                  <c:v>1.1133839999999999</c:v>
                </c:pt>
                <c:pt idx="5638">
                  <c:v>1.1140726000000001</c:v>
                </c:pt>
                <c:pt idx="5639">
                  <c:v>1.1147933999999999</c:v>
                </c:pt>
                <c:pt idx="5640">
                  <c:v>1.1155074</c:v>
                </c:pt>
                <c:pt idx="5641">
                  <c:v>1.1161913000000001</c:v>
                </c:pt>
                <c:pt idx="5642">
                  <c:v>1.1168457000000001</c:v>
                </c:pt>
                <c:pt idx="5643">
                  <c:v>1.1174974</c:v>
                </c:pt>
                <c:pt idx="5644">
                  <c:v>1.1181890000000001</c:v>
                </c:pt>
                <c:pt idx="5645">
                  <c:v>1.1189521</c:v>
                </c:pt>
                <c:pt idx="5646">
                  <c:v>1.1197962000000001</c:v>
                </c:pt>
                <c:pt idx="5647">
                  <c:v>1.1206939</c:v>
                </c:pt>
                <c:pt idx="5648">
                  <c:v>1.1215926000000001</c:v>
                </c:pt>
                <c:pt idx="5649">
                  <c:v>1.1224303</c:v>
                </c:pt>
                <c:pt idx="5650">
                  <c:v>1.1231667000000001</c:v>
                </c:pt>
                <c:pt idx="5651">
                  <c:v>1.123796</c:v>
                </c:pt>
                <c:pt idx="5652">
                  <c:v>1.1243487000000001</c:v>
                </c:pt>
                <c:pt idx="5653">
                  <c:v>1.1248746999999999</c:v>
                </c:pt>
                <c:pt idx="5654">
                  <c:v>1.125424</c:v>
                </c:pt>
                <c:pt idx="5655">
                  <c:v>1.1260237</c:v>
                </c:pt>
                <c:pt idx="5656">
                  <c:v>1.1266695</c:v>
                </c:pt>
                <c:pt idx="5657">
                  <c:v>1.1273319000000002</c:v>
                </c:pt>
                <c:pt idx="5658">
                  <c:v>1.1279734000000001</c:v>
                </c:pt>
                <c:pt idx="5659">
                  <c:v>1.1285706</c:v>
                </c:pt>
                <c:pt idx="5660">
                  <c:v>1.1291198</c:v>
                </c:pt>
                <c:pt idx="5661">
                  <c:v>1.1296428000000001</c:v>
                </c:pt>
                <c:pt idx="5662">
                  <c:v>1.1301705</c:v>
                </c:pt>
                <c:pt idx="5663">
                  <c:v>1.1307342</c:v>
                </c:pt>
                <c:pt idx="5664">
                  <c:v>1.1313537999999999</c:v>
                </c:pt>
                <c:pt idx="5665">
                  <c:v>1.1320356</c:v>
                </c:pt>
                <c:pt idx="5666">
                  <c:v>1.1327763</c:v>
                </c:pt>
                <c:pt idx="5667">
                  <c:v>1.1335712</c:v>
                </c:pt>
                <c:pt idx="5668">
                  <c:v>1.1344159999999999</c:v>
                </c:pt>
                <c:pt idx="5669">
                  <c:v>1.1353062</c:v>
                </c:pt>
                <c:pt idx="5670">
                  <c:v>1.1362315999999999</c:v>
                </c:pt>
                <c:pt idx="5671">
                  <c:v>1.1371701000000001</c:v>
                </c:pt>
                <c:pt idx="5672">
                  <c:v>1.1380891</c:v>
                </c:pt>
                <c:pt idx="5673">
                  <c:v>1.1389543</c:v>
                </c:pt>
                <c:pt idx="5674">
                  <c:v>1.1397360999999999</c:v>
                </c:pt>
                <c:pt idx="5675">
                  <c:v>1.1404225000000001</c:v>
                </c:pt>
                <c:pt idx="5676">
                  <c:v>1.1410184000000001</c:v>
                </c:pt>
                <c:pt idx="5677">
                  <c:v>1.1415473</c:v>
                </c:pt>
                <c:pt idx="5678">
                  <c:v>1.1420382</c:v>
                </c:pt>
                <c:pt idx="5679">
                  <c:v>1.1425163</c:v>
                </c:pt>
                <c:pt idx="5680">
                  <c:v>1.1430004</c:v>
                </c:pt>
                <c:pt idx="5681">
                  <c:v>1.1435039</c:v>
                </c:pt>
                <c:pt idx="5682">
                  <c:v>1.1440358000000002</c:v>
                </c:pt>
                <c:pt idx="5683">
                  <c:v>1.1446057999999999</c:v>
                </c:pt>
                <c:pt idx="5684">
                  <c:v>1.1452267</c:v>
                </c:pt>
                <c:pt idx="5685">
                  <c:v>1.1459068000000001</c:v>
                </c:pt>
                <c:pt idx="5686">
                  <c:v>1.1466444999999998</c:v>
                </c:pt>
                <c:pt idx="5687">
                  <c:v>1.1474283999999999</c:v>
                </c:pt>
                <c:pt idx="5688">
                  <c:v>1.1482356</c:v>
                </c:pt>
                <c:pt idx="5689">
                  <c:v>1.1490397999999999</c:v>
                </c:pt>
                <c:pt idx="5690">
                  <c:v>1.1498216000000001</c:v>
                </c:pt>
                <c:pt idx="5691">
                  <c:v>1.1505754000000001</c:v>
                </c:pt>
                <c:pt idx="5692">
                  <c:v>1.1513068</c:v>
                </c:pt>
                <c:pt idx="5693">
                  <c:v>1.1520300999999999</c:v>
                </c:pt>
                <c:pt idx="5694">
                  <c:v>1.1527563999999999</c:v>
                </c:pt>
                <c:pt idx="5695">
                  <c:v>1.1534903999999999</c:v>
                </c:pt>
                <c:pt idx="5696">
                  <c:v>1.1542292999999999</c:v>
                </c:pt>
                <c:pt idx="5697">
                  <c:v>1.1549682999999999</c:v>
                </c:pt>
                <c:pt idx="5698">
                  <c:v>1.1557065</c:v>
                </c:pt>
                <c:pt idx="5699">
                  <c:v>1.1564527</c:v>
                </c:pt>
                <c:pt idx="5700">
                  <c:v>1.1572205</c:v>
                </c:pt>
                <c:pt idx="5701">
                  <c:v>1.1580238999999999</c:v>
                </c:pt>
                <c:pt idx="5702">
                  <c:v>1.1588641</c:v>
                </c:pt>
                <c:pt idx="5703">
                  <c:v>1.1597263</c:v>
                </c:pt>
                <c:pt idx="5704">
                  <c:v>1.1605864000000001</c:v>
                </c:pt>
                <c:pt idx="5705">
                  <c:v>1.1614198999999998</c:v>
                </c:pt>
                <c:pt idx="5706">
                  <c:v>1.1622110000000001</c:v>
                </c:pt>
                <c:pt idx="5707">
                  <c:v>1.1629643000000001</c:v>
                </c:pt>
                <c:pt idx="5708">
                  <c:v>1.1636995999999999</c:v>
                </c:pt>
                <c:pt idx="5709">
                  <c:v>1.1644418999999999</c:v>
                </c:pt>
                <c:pt idx="5710">
                  <c:v>1.1652130999999999</c:v>
                </c:pt>
                <c:pt idx="5711">
                  <c:v>1.1660189999999999</c:v>
                </c:pt>
                <c:pt idx="5712">
                  <c:v>1.1668495999999999</c:v>
                </c:pt>
                <c:pt idx="5713">
                  <c:v>1.1676885000000001</c:v>
                </c:pt>
                <c:pt idx="5714">
                  <c:v>1.1685219</c:v>
                </c:pt>
                <c:pt idx="5715">
                  <c:v>1.1693498</c:v>
                </c:pt>
                <c:pt idx="5716">
                  <c:v>1.1701816</c:v>
                </c:pt>
                <c:pt idx="5717">
                  <c:v>1.1710307</c:v>
                </c:pt>
                <c:pt idx="5718">
                  <c:v>1.1719061</c:v>
                </c:pt>
                <c:pt idx="5719">
                  <c:v>1.1728026</c:v>
                </c:pt>
                <c:pt idx="5720">
                  <c:v>1.1737076</c:v>
                </c:pt>
                <c:pt idx="5721">
                  <c:v>1.1746029</c:v>
                </c:pt>
                <c:pt idx="5722">
                  <c:v>1.1754787</c:v>
                </c:pt>
                <c:pt idx="5723">
                  <c:v>1.1763405</c:v>
                </c:pt>
                <c:pt idx="5724">
                  <c:v>1.1772023</c:v>
                </c:pt>
                <c:pt idx="5725">
                  <c:v>1.1780815</c:v>
                </c:pt>
                <c:pt idx="5726">
                  <c:v>1.1789822999999999</c:v>
                </c:pt>
                <c:pt idx="5727">
                  <c:v>1.1798902</c:v>
                </c:pt>
                <c:pt idx="5728">
                  <c:v>1.1807779</c:v>
                </c:pt>
                <c:pt idx="5729">
                  <c:v>1.1816156</c:v>
                </c:pt>
                <c:pt idx="5730">
                  <c:v>1.1823901999999999</c:v>
                </c:pt>
                <c:pt idx="5731">
                  <c:v>1.1831125999999998</c:v>
                </c:pt>
                <c:pt idx="5732">
                  <c:v>1.1838172999999999</c:v>
                </c:pt>
                <c:pt idx="5733">
                  <c:v>1.1845512</c:v>
                </c:pt>
                <c:pt idx="5734">
                  <c:v>1.1853513</c:v>
                </c:pt>
                <c:pt idx="5735">
                  <c:v>1.1862347</c:v>
                </c:pt>
                <c:pt idx="5736">
                  <c:v>1.1871896</c:v>
                </c:pt>
                <c:pt idx="5737">
                  <c:v>1.1881908000000001</c:v>
                </c:pt>
                <c:pt idx="5738">
                  <c:v>1.1892097000000001</c:v>
                </c:pt>
                <c:pt idx="5739">
                  <c:v>1.1902295000000001</c:v>
                </c:pt>
                <c:pt idx="5740">
                  <c:v>1.1912514000000001</c:v>
                </c:pt>
                <c:pt idx="5741">
                  <c:v>1.1922855000000001</c:v>
                </c:pt>
                <c:pt idx="5742">
                  <c:v>1.1933392</c:v>
                </c:pt>
                <c:pt idx="5743">
                  <c:v>1.1944043</c:v>
                </c:pt>
                <c:pt idx="5744">
                  <c:v>1.1954567</c:v>
                </c:pt>
                <c:pt idx="5745">
                  <c:v>1.1964608000000001</c:v>
                </c:pt>
                <c:pt idx="5746">
                  <c:v>1.1973924999999999</c:v>
                </c:pt>
                <c:pt idx="5747">
                  <c:v>1.1982492</c:v>
                </c:pt>
                <c:pt idx="5748">
                  <c:v>1.1990560000000001</c:v>
                </c:pt>
                <c:pt idx="5749">
                  <c:v>1.1998551</c:v>
                </c:pt>
                <c:pt idx="5750">
                  <c:v>1.2006885</c:v>
                </c:pt>
                <c:pt idx="5751">
                  <c:v>1.2015813</c:v>
                </c:pt>
                <c:pt idx="5752">
                  <c:v>1.2025253</c:v>
                </c:pt>
                <c:pt idx="5753">
                  <c:v>1.2034856999999999</c:v>
                </c:pt>
                <c:pt idx="5754">
                  <c:v>1.2044187</c:v>
                </c:pt>
                <c:pt idx="5755">
                  <c:v>1.2052903000000001</c:v>
                </c:pt>
                <c:pt idx="5756">
                  <c:v>1.2060903000000001</c:v>
                </c:pt>
                <c:pt idx="5757">
                  <c:v>1.2068381000000001</c:v>
                </c:pt>
                <c:pt idx="5758">
                  <c:v>1.2075728999999999</c:v>
                </c:pt>
                <c:pt idx="5759">
                  <c:v>1.2083398999999999</c:v>
                </c:pt>
                <c:pt idx="5760">
                  <c:v>1.2091742000000001</c:v>
                </c:pt>
                <c:pt idx="5761">
                  <c:v>1.2100892999999999</c:v>
                </c:pt>
                <c:pt idx="5762">
                  <c:v>1.2110810999999999</c:v>
                </c:pt>
                <c:pt idx="5763">
                  <c:v>1.2121327</c:v>
                </c:pt>
                <c:pt idx="5764">
                  <c:v>1.2132198000000001</c:v>
                </c:pt>
                <c:pt idx="5765">
                  <c:v>1.2143204999999999</c:v>
                </c:pt>
                <c:pt idx="5766">
                  <c:v>1.2154123000000001</c:v>
                </c:pt>
                <c:pt idx="5767">
                  <c:v>1.2164769</c:v>
                </c:pt>
                <c:pt idx="5768">
                  <c:v>1.2174971000000001</c:v>
                </c:pt>
                <c:pt idx="5769">
                  <c:v>1.2184648</c:v>
                </c:pt>
                <c:pt idx="5770">
                  <c:v>1.2193791</c:v>
                </c:pt>
                <c:pt idx="5771">
                  <c:v>1.2202527999999999</c:v>
                </c:pt>
                <c:pt idx="5772">
                  <c:v>1.2211104000000002</c:v>
                </c:pt>
                <c:pt idx="5773">
                  <c:v>1.2219803</c:v>
                </c:pt>
                <c:pt idx="5774">
                  <c:v>1.2228866</c:v>
                </c:pt>
                <c:pt idx="5775">
                  <c:v>1.2238407</c:v>
                </c:pt>
                <c:pt idx="5776">
                  <c:v>1.2248389</c:v>
                </c:pt>
                <c:pt idx="5777">
                  <c:v>1.2258658</c:v>
                </c:pt>
                <c:pt idx="5778">
                  <c:v>1.2269030000000001</c:v>
                </c:pt>
                <c:pt idx="5779">
                  <c:v>1.2279363000000001</c:v>
                </c:pt>
                <c:pt idx="5780">
                  <c:v>1.2289585999999999</c:v>
                </c:pt>
                <c:pt idx="5781">
                  <c:v>1.2299690999999999</c:v>
                </c:pt>
                <c:pt idx="5782">
                  <c:v>1.2309702</c:v>
                </c:pt>
                <c:pt idx="5783">
                  <c:v>1.2319608</c:v>
                </c:pt>
                <c:pt idx="5784">
                  <c:v>1.2329378</c:v>
                </c:pt>
                <c:pt idx="5785">
                  <c:v>1.2338966</c:v>
                </c:pt>
                <c:pt idx="5786">
                  <c:v>1.2348371999999999</c:v>
                </c:pt>
                <c:pt idx="5787">
                  <c:v>1.2357672</c:v>
                </c:pt>
                <c:pt idx="5788">
                  <c:v>1.2366980000000001</c:v>
                </c:pt>
                <c:pt idx="5789">
                  <c:v>1.2376390000000002</c:v>
                </c:pt>
                <c:pt idx="5790">
                  <c:v>1.2385923000000001</c:v>
                </c:pt>
                <c:pt idx="5791">
                  <c:v>1.2395469000000001</c:v>
                </c:pt>
                <c:pt idx="5792">
                  <c:v>1.2404828000000001</c:v>
                </c:pt>
                <c:pt idx="5793">
                  <c:v>1.2413815000000001</c:v>
                </c:pt>
                <c:pt idx="5794">
                  <c:v>1.2422327</c:v>
                </c:pt>
                <c:pt idx="5795">
                  <c:v>1.2430432</c:v>
                </c:pt>
                <c:pt idx="5796">
                  <c:v>1.2438373</c:v>
                </c:pt>
                <c:pt idx="5797">
                  <c:v>1.2446458</c:v>
                </c:pt>
                <c:pt idx="5798">
                  <c:v>1.2454936000000001</c:v>
                </c:pt>
                <c:pt idx="5799">
                  <c:v>1.2463936</c:v>
                </c:pt>
                <c:pt idx="5800">
                  <c:v>1.2473358000000001</c:v>
                </c:pt>
                <c:pt idx="5801">
                  <c:v>1.2483035</c:v>
                </c:pt>
                <c:pt idx="5802">
                  <c:v>1.2492746000000001</c:v>
                </c:pt>
                <c:pt idx="5803">
                  <c:v>1.2502351</c:v>
                </c:pt>
                <c:pt idx="5804">
                  <c:v>1.251185</c:v>
                </c:pt>
                <c:pt idx="5805">
                  <c:v>1.2521331999999998</c:v>
                </c:pt>
                <c:pt idx="5806">
                  <c:v>1.2530915999999999</c:v>
                </c:pt>
                <c:pt idx="5807">
                  <c:v>1.2540643</c:v>
                </c:pt>
                <c:pt idx="5808">
                  <c:v>1.2550489</c:v>
                </c:pt>
                <c:pt idx="5809">
                  <c:v>1.2560332000000001</c:v>
                </c:pt>
                <c:pt idx="5810">
                  <c:v>1.2570047</c:v>
                </c:pt>
                <c:pt idx="5811">
                  <c:v>1.2579587999999999</c:v>
                </c:pt>
                <c:pt idx="5812">
                  <c:v>1.2588946999999999</c:v>
                </c:pt>
                <c:pt idx="5813">
                  <c:v>1.2598199999999999</c:v>
                </c:pt>
                <c:pt idx="5814">
                  <c:v>1.2607382</c:v>
                </c:pt>
                <c:pt idx="5815">
                  <c:v>1.2616483000000001</c:v>
                </c:pt>
                <c:pt idx="5816">
                  <c:v>1.2625415</c:v>
                </c:pt>
                <c:pt idx="5817">
                  <c:v>1.2634045</c:v>
                </c:pt>
                <c:pt idx="5818">
                  <c:v>1.26423</c:v>
                </c:pt>
                <c:pt idx="5819">
                  <c:v>1.2650193000000001</c:v>
                </c:pt>
                <c:pt idx="5820">
                  <c:v>1.2657897</c:v>
                </c:pt>
                <c:pt idx="5821">
                  <c:v>1.2665659</c:v>
                </c:pt>
                <c:pt idx="5822">
                  <c:v>1.2673768999999999</c:v>
                </c:pt>
                <c:pt idx="5823">
                  <c:v>1.2682459000000001</c:v>
                </c:pt>
                <c:pt idx="5824">
                  <c:v>1.2691848000000001</c:v>
                </c:pt>
                <c:pt idx="5825">
                  <c:v>1.270194</c:v>
                </c:pt>
                <c:pt idx="5826">
                  <c:v>1.2712591</c:v>
                </c:pt>
                <c:pt idx="5827">
                  <c:v>1.2723575999999999</c:v>
                </c:pt>
                <c:pt idx="5828">
                  <c:v>1.2734604</c:v>
                </c:pt>
                <c:pt idx="5829">
                  <c:v>1.2745340000000001</c:v>
                </c:pt>
                <c:pt idx="5830">
                  <c:v>1.2755478999999998</c:v>
                </c:pt>
                <c:pt idx="5831">
                  <c:v>1.2764791</c:v>
                </c:pt>
                <c:pt idx="5832">
                  <c:v>1.2773223</c:v>
                </c:pt>
                <c:pt idx="5833">
                  <c:v>1.2780901</c:v>
                </c:pt>
                <c:pt idx="5834">
                  <c:v>1.2788156000000002</c:v>
                </c:pt>
                <c:pt idx="5835">
                  <c:v>1.2795396999999999</c:v>
                </c:pt>
                <c:pt idx="5836">
                  <c:v>1.2802986999999999</c:v>
                </c:pt>
                <c:pt idx="5837">
                  <c:v>1.2811058</c:v>
                </c:pt>
                <c:pt idx="5838">
                  <c:v>1.2819481000000001</c:v>
                </c:pt>
                <c:pt idx="5839">
                  <c:v>1.2827891999999999</c:v>
                </c:pt>
                <c:pt idx="5840">
                  <c:v>1.2835841000000001</c:v>
                </c:pt>
                <c:pt idx="5841">
                  <c:v>1.2843003</c:v>
                </c:pt>
                <c:pt idx="5842">
                  <c:v>1.2849325999999999</c:v>
                </c:pt>
                <c:pt idx="5843">
                  <c:v>1.2855105999999998</c:v>
                </c:pt>
                <c:pt idx="5844">
                  <c:v>1.2860878</c:v>
                </c:pt>
                <c:pt idx="5845">
                  <c:v>1.2867184</c:v>
                </c:pt>
                <c:pt idx="5846">
                  <c:v>1.2874455</c:v>
                </c:pt>
                <c:pt idx="5847">
                  <c:v>1.2882841</c:v>
                </c:pt>
                <c:pt idx="5848">
                  <c:v>1.2892212999999999</c:v>
                </c:pt>
                <c:pt idx="5849">
                  <c:v>1.2902279000000001</c:v>
                </c:pt>
                <c:pt idx="5850">
                  <c:v>1.2912710000000001</c:v>
                </c:pt>
                <c:pt idx="5851">
                  <c:v>1.2923306000000001</c:v>
                </c:pt>
                <c:pt idx="5852">
                  <c:v>1.2933935999999999</c:v>
                </c:pt>
                <c:pt idx="5853">
                  <c:v>1.2944526999999999</c:v>
                </c:pt>
                <c:pt idx="5854">
                  <c:v>1.2954971</c:v>
                </c:pt>
                <c:pt idx="5855">
                  <c:v>1.2965062999999999</c:v>
                </c:pt>
                <c:pt idx="5856">
                  <c:v>1.2974578999999999</c:v>
                </c:pt>
                <c:pt idx="5857">
                  <c:v>1.2983335999999999</c:v>
                </c:pt>
                <c:pt idx="5858">
                  <c:v>1.2991337000000001</c:v>
                </c:pt>
                <c:pt idx="5859">
                  <c:v>1.2998777000000001</c:v>
                </c:pt>
                <c:pt idx="5860">
                  <c:v>1.3006001999999999</c:v>
                </c:pt>
                <c:pt idx="5861">
                  <c:v>1.3013387999999999</c:v>
                </c:pt>
                <c:pt idx="5862">
                  <c:v>1.3021167999999999</c:v>
                </c:pt>
                <c:pt idx="5863">
                  <c:v>1.3029358</c:v>
                </c:pt>
                <c:pt idx="5864">
                  <c:v>1.3037785</c:v>
                </c:pt>
                <c:pt idx="5865">
                  <c:v>1.3046209</c:v>
                </c:pt>
                <c:pt idx="5866">
                  <c:v>1.3054429000000001</c:v>
                </c:pt>
                <c:pt idx="5867">
                  <c:v>1.3062387</c:v>
                </c:pt>
                <c:pt idx="5868">
                  <c:v>1.3070170000000001</c:v>
                </c:pt>
                <c:pt idx="5869">
                  <c:v>1.3077893999999999</c:v>
                </c:pt>
                <c:pt idx="5870">
                  <c:v>1.3085602999999999</c:v>
                </c:pt>
                <c:pt idx="5871">
                  <c:v>1.3093170000000001</c:v>
                </c:pt>
                <c:pt idx="5872">
                  <c:v>1.3100385999999999</c:v>
                </c:pt>
                <c:pt idx="5873">
                  <c:v>1.3107039999999999</c:v>
                </c:pt>
                <c:pt idx="5874">
                  <c:v>1.3113082999999999</c:v>
                </c:pt>
                <c:pt idx="5875">
                  <c:v>1.3118715000000001</c:v>
                </c:pt>
                <c:pt idx="5876">
                  <c:v>1.3124351999999999</c:v>
                </c:pt>
                <c:pt idx="5877">
                  <c:v>1.3130462999999999</c:v>
                </c:pt>
                <c:pt idx="5878">
                  <c:v>1.3137438000000001</c:v>
                </c:pt>
                <c:pt idx="5879">
                  <c:v>1.3145416999999999</c:v>
                </c:pt>
                <c:pt idx="5880">
                  <c:v>1.3154276999999999</c:v>
                </c:pt>
                <c:pt idx="5881">
                  <c:v>1.3163729</c:v>
                </c:pt>
                <c:pt idx="5882">
                  <c:v>1.3173477999999998</c:v>
                </c:pt>
                <c:pt idx="5883">
                  <c:v>1.3183357999999998</c:v>
                </c:pt>
                <c:pt idx="5884">
                  <c:v>1.319339</c:v>
                </c:pt>
                <c:pt idx="5885">
                  <c:v>1.3203715</c:v>
                </c:pt>
                <c:pt idx="5886">
                  <c:v>1.3214467999999999</c:v>
                </c:pt>
                <c:pt idx="5887">
                  <c:v>1.3225665</c:v>
                </c:pt>
                <c:pt idx="5888">
                  <c:v>1.3237138000000002</c:v>
                </c:pt>
                <c:pt idx="5889">
                  <c:v>1.3248576999999999</c:v>
                </c:pt>
                <c:pt idx="5890">
                  <c:v>1.3259620999999999</c:v>
                </c:pt>
                <c:pt idx="5891">
                  <c:v>1.3270026000000001</c:v>
                </c:pt>
                <c:pt idx="5892">
                  <c:v>1.3279695</c:v>
                </c:pt>
                <c:pt idx="5893">
                  <c:v>1.3288690000000001</c:v>
                </c:pt>
                <c:pt idx="5894">
                  <c:v>1.3297181</c:v>
                </c:pt>
                <c:pt idx="5895">
                  <c:v>1.3305367000000001</c:v>
                </c:pt>
                <c:pt idx="5896">
                  <c:v>1.3313443</c:v>
                </c:pt>
                <c:pt idx="5897">
                  <c:v>1.3321532</c:v>
                </c:pt>
                <c:pt idx="5898">
                  <c:v>1.3329721999999999</c:v>
                </c:pt>
                <c:pt idx="5899">
                  <c:v>1.3338060999999999</c:v>
                </c:pt>
                <c:pt idx="5900">
                  <c:v>1.3346552</c:v>
                </c:pt>
                <c:pt idx="5901">
                  <c:v>1.3355136999999999</c:v>
                </c:pt>
                <c:pt idx="5902">
                  <c:v>1.3363708000000001</c:v>
                </c:pt>
                <c:pt idx="5903">
                  <c:v>1.3372161</c:v>
                </c:pt>
                <c:pt idx="5904">
                  <c:v>1.3380448999999999</c:v>
                </c:pt>
                <c:pt idx="5905">
                  <c:v>1.3388647</c:v>
                </c:pt>
                <c:pt idx="5906">
                  <c:v>1.3396957</c:v>
                </c:pt>
                <c:pt idx="5907">
                  <c:v>1.3405638</c:v>
                </c:pt>
                <c:pt idx="5908">
                  <c:v>1.3414892</c:v>
                </c:pt>
                <c:pt idx="5909">
                  <c:v>1.3424741999999998</c:v>
                </c:pt>
                <c:pt idx="5910">
                  <c:v>1.3434948</c:v>
                </c:pt>
                <c:pt idx="5911">
                  <c:v>1.3445100000000001</c:v>
                </c:pt>
                <c:pt idx="5912">
                  <c:v>1.3454785</c:v>
                </c:pt>
                <c:pt idx="5913">
                  <c:v>1.3463750000000001</c:v>
                </c:pt>
                <c:pt idx="5914">
                  <c:v>1.3472064000000001</c:v>
                </c:pt>
                <c:pt idx="5915">
                  <c:v>1.3480113999999999</c:v>
                </c:pt>
                <c:pt idx="5916">
                  <c:v>1.3488487</c:v>
                </c:pt>
                <c:pt idx="5917">
                  <c:v>1.3497698</c:v>
                </c:pt>
                <c:pt idx="5918">
                  <c:v>1.3508005999999999</c:v>
                </c:pt>
                <c:pt idx="5919">
                  <c:v>1.3519312999999999</c:v>
                </c:pt>
                <c:pt idx="5920">
                  <c:v>1.3531247</c:v>
                </c:pt>
                <c:pt idx="5921">
                  <c:v>1.3543321000000001</c:v>
                </c:pt>
                <c:pt idx="5922">
                  <c:v>1.3555141000000002</c:v>
                </c:pt>
                <c:pt idx="5923">
                  <c:v>1.3566546000000002</c:v>
                </c:pt>
                <c:pt idx="5924">
                  <c:v>1.3577599</c:v>
                </c:pt>
                <c:pt idx="5925">
                  <c:v>1.3588469999999999</c:v>
                </c:pt>
                <c:pt idx="5926">
                  <c:v>1.3599265</c:v>
                </c:pt>
                <c:pt idx="5927">
                  <c:v>1.360995</c:v>
                </c:pt>
                <c:pt idx="5928">
                  <c:v>1.3620380999999999</c:v>
                </c:pt>
                <c:pt idx="5929">
                  <c:v>1.3630374999999999</c:v>
                </c:pt>
                <c:pt idx="5930">
                  <c:v>1.3639831999999998</c:v>
                </c:pt>
                <c:pt idx="5931">
                  <c:v>1.364881</c:v>
                </c:pt>
                <c:pt idx="5932">
                  <c:v>1.3657482999999999</c:v>
                </c:pt>
                <c:pt idx="5933">
                  <c:v>1.3666054999999999</c:v>
                </c:pt>
                <c:pt idx="5934">
                  <c:v>1.3674634999999999</c:v>
                </c:pt>
                <c:pt idx="5935">
                  <c:v>1.3683189</c:v>
                </c:pt>
                <c:pt idx="5936">
                  <c:v>1.3691634000000001</c:v>
                </c:pt>
                <c:pt idx="5937">
                  <c:v>1.3699878999999999</c:v>
                </c:pt>
                <c:pt idx="5938">
                  <c:v>1.3707997999999999</c:v>
                </c:pt>
                <c:pt idx="5939">
                  <c:v>1.3716205000000001</c:v>
                </c:pt>
                <c:pt idx="5940">
                  <c:v>1.3724780999999999</c:v>
                </c:pt>
                <c:pt idx="5941">
                  <c:v>1.3733916000000002</c:v>
                </c:pt>
                <c:pt idx="5942">
                  <c:v>1.3743588</c:v>
                </c:pt>
                <c:pt idx="5943">
                  <c:v>1.3753565999999999</c:v>
                </c:pt>
                <c:pt idx="5944">
                  <c:v>1.3763483999999999</c:v>
                </c:pt>
                <c:pt idx="5945">
                  <c:v>1.3773021000000001</c:v>
                </c:pt>
                <c:pt idx="5946">
                  <c:v>1.3782097</c:v>
                </c:pt>
                <c:pt idx="5947">
                  <c:v>1.3790863</c:v>
                </c:pt>
                <c:pt idx="5948">
                  <c:v>1.3799646000000001</c:v>
                </c:pt>
                <c:pt idx="5949">
                  <c:v>1.3808701000000001</c:v>
                </c:pt>
                <c:pt idx="5950">
                  <c:v>1.3818068999999999</c:v>
                </c:pt>
                <c:pt idx="5951">
                  <c:v>1.3827507999999999</c:v>
                </c:pt>
                <c:pt idx="5952">
                  <c:v>1.3836631000000001</c:v>
                </c:pt>
                <c:pt idx="5953">
                  <c:v>1.3845100000000001</c:v>
                </c:pt>
                <c:pt idx="5954">
                  <c:v>1.3852897</c:v>
                </c:pt>
                <c:pt idx="5955">
                  <c:v>1.3860315999999999</c:v>
                </c:pt>
                <c:pt idx="5956">
                  <c:v>1.3867931</c:v>
                </c:pt>
                <c:pt idx="5957">
                  <c:v>1.3876325</c:v>
                </c:pt>
                <c:pt idx="5958">
                  <c:v>1.388576</c:v>
                </c:pt>
                <c:pt idx="5959">
                  <c:v>1.3896106000000001</c:v>
                </c:pt>
                <c:pt idx="5960">
                  <c:v>1.3906846000000002</c:v>
                </c:pt>
                <c:pt idx="5961">
                  <c:v>1.3917408</c:v>
                </c:pt>
                <c:pt idx="5962">
                  <c:v>1.3927342999999999</c:v>
                </c:pt>
                <c:pt idx="5963">
                  <c:v>1.3936587999999999</c:v>
                </c:pt>
                <c:pt idx="5964">
                  <c:v>1.3945438999999999</c:v>
                </c:pt>
                <c:pt idx="5965">
                  <c:v>1.3954366</c:v>
                </c:pt>
                <c:pt idx="5966">
                  <c:v>1.3963735000000002</c:v>
                </c:pt>
                <c:pt idx="5967">
                  <c:v>1.3973580999999999</c:v>
                </c:pt>
                <c:pt idx="5968">
                  <c:v>1.3983601000000001</c:v>
                </c:pt>
                <c:pt idx="5969">
                  <c:v>1.3993269000000002</c:v>
                </c:pt>
                <c:pt idx="5970">
                  <c:v>1.4002140999999999</c:v>
                </c:pt>
                <c:pt idx="5971">
                  <c:v>1.4010031000000001</c:v>
                </c:pt>
                <c:pt idx="5972">
                  <c:v>1.4017103</c:v>
                </c:pt>
                <c:pt idx="5973">
                  <c:v>1.4023744</c:v>
                </c:pt>
                <c:pt idx="5974">
                  <c:v>1.4030396999999999</c:v>
                </c:pt>
                <c:pt idx="5975">
                  <c:v>1.4037312</c:v>
                </c:pt>
                <c:pt idx="5976">
                  <c:v>1.4044474</c:v>
                </c:pt>
                <c:pt idx="5977">
                  <c:v>1.4051669</c:v>
                </c:pt>
                <c:pt idx="5978">
                  <c:v>1.4058622999999999</c:v>
                </c:pt>
                <c:pt idx="5979">
                  <c:v>1.406517</c:v>
                </c:pt>
                <c:pt idx="5980">
                  <c:v>1.4071327</c:v>
                </c:pt>
                <c:pt idx="5981">
                  <c:v>1.4077231000000001</c:v>
                </c:pt>
                <c:pt idx="5982">
                  <c:v>1.4083046000000001</c:v>
                </c:pt>
                <c:pt idx="5983">
                  <c:v>1.4088894000000001</c:v>
                </c:pt>
                <c:pt idx="5984">
                  <c:v>1.4094797999999999</c:v>
                </c:pt>
                <c:pt idx="5985">
                  <c:v>1.4100760999999999</c:v>
                </c:pt>
                <c:pt idx="5986">
                  <c:v>1.4106846</c:v>
                </c:pt>
                <c:pt idx="5987">
                  <c:v>1.4113199000000001</c:v>
                </c:pt>
                <c:pt idx="5988">
                  <c:v>1.4119983</c:v>
                </c:pt>
                <c:pt idx="5989">
                  <c:v>1.4127263000000001</c:v>
                </c:pt>
                <c:pt idx="5990">
                  <c:v>1.4134886</c:v>
                </c:pt>
                <c:pt idx="5991">
                  <c:v>1.4142432999999999</c:v>
                </c:pt>
                <c:pt idx="5992">
                  <c:v>1.4149310000000002</c:v>
                </c:pt>
                <c:pt idx="5993">
                  <c:v>1.4155079000000002</c:v>
                </c:pt>
                <c:pt idx="5994">
                  <c:v>1.4159572</c:v>
                </c:pt>
                <c:pt idx="5995">
                  <c:v>1.4163108</c:v>
                </c:pt>
                <c:pt idx="5996">
                  <c:v>1.4166305000000001</c:v>
                </c:pt>
                <c:pt idx="5997">
                  <c:v>1.4169960000000001</c:v>
                </c:pt>
                <c:pt idx="5998">
                  <c:v>1.4174652000000001</c:v>
                </c:pt>
                <c:pt idx="5999">
                  <c:v>1.4180556</c:v>
                </c:pt>
                <c:pt idx="6000">
                  <c:v>1.4187381999999999</c:v>
                </c:pt>
                <c:pt idx="6001">
                  <c:v>1.4194548</c:v>
                </c:pt>
                <c:pt idx="6002">
                  <c:v>1.4201489</c:v>
                </c:pt>
                <c:pt idx="6003">
                  <c:v>1.4207854</c:v>
                </c:pt>
                <c:pt idx="6004">
                  <c:v>1.4213639</c:v>
                </c:pt>
                <c:pt idx="6005">
                  <c:v>1.4219115</c:v>
                </c:pt>
                <c:pt idx="6006">
                  <c:v>1.4224616000000001</c:v>
                </c:pt>
                <c:pt idx="6007">
                  <c:v>1.4230342</c:v>
                </c:pt>
                <c:pt idx="6008">
                  <c:v>1.4236249999999999</c:v>
                </c:pt>
                <c:pt idx="6009">
                  <c:v>1.4242051999999998</c:v>
                </c:pt>
                <c:pt idx="6010">
                  <c:v>1.4247464000000001</c:v>
                </c:pt>
                <c:pt idx="6011">
                  <c:v>1.4252296</c:v>
                </c:pt>
                <c:pt idx="6012">
                  <c:v>1.4256568999999999</c:v>
                </c:pt>
                <c:pt idx="6013">
                  <c:v>1.4260470000000001</c:v>
                </c:pt>
                <c:pt idx="6014">
                  <c:v>1.4264247000000001</c:v>
                </c:pt>
                <c:pt idx="6015">
                  <c:v>1.4268029</c:v>
                </c:pt>
                <c:pt idx="6016">
                  <c:v>1.427176</c:v>
                </c:pt>
                <c:pt idx="6017">
                  <c:v>1.4275240999999999</c:v>
                </c:pt>
                <c:pt idx="6018">
                  <c:v>1.4278226000000001</c:v>
                </c:pt>
                <c:pt idx="6019">
                  <c:v>1.4280569000000001</c:v>
                </c:pt>
                <c:pt idx="6020">
                  <c:v>1.4282246000000001</c:v>
                </c:pt>
                <c:pt idx="6021">
                  <c:v>1.4283389</c:v>
                </c:pt>
                <c:pt idx="6022">
                  <c:v>1.4284167999999999</c:v>
                </c:pt>
                <c:pt idx="6023">
                  <c:v>1.4284744</c:v>
                </c:pt>
                <c:pt idx="6024">
                  <c:v>1.4285249</c:v>
                </c:pt>
                <c:pt idx="6025">
                  <c:v>1.4285816</c:v>
                </c:pt>
                <c:pt idx="6026">
                  <c:v>1.4286633</c:v>
                </c:pt>
                <c:pt idx="6027">
                  <c:v>1.4288014</c:v>
                </c:pt>
                <c:pt idx="6028">
                  <c:v>1.4290284</c:v>
                </c:pt>
                <c:pt idx="6029">
                  <c:v>1.4293735000000001</c:v>
                </c:pt>
                <c:pt idx="6030">
                  <c:v>1.4298478000000001</c:v>
                </c:pt>
                <c:pt idx="6031">
                  <c:v>1.4304410999999999</c:v>
                </c:pt>
                <c:pt idx="6032">
                  <c:v>1.4311247</c:v>
                </c:pt>
                <c:pt idx="6033">
                  <c:v>1.4318607000000001</c:v>
                </c:pt>
                <c:pt idx="6034">
                  <c:v>1.4326216999999999</c:v>
                </c:pt>
                <c:pt idx="6035">
                  <c:v>1.4333895000000001</c:v>
                </c:pt>
                <c:pt idx="6036">
                  <c:v>1.4341577000000001</c:v>
                </c:pt>
                <c:pt idx="6037">
                  <c:v>1.4349209000000001</c:v>
                </c:pt>
                <c:pt idx="6038">
                  <c:v>1.435662</c:v>
                </c:pt>
                <c:pt idx="6039">
                  <c:v>1.4363493000000001</c:v>
                </c:pt>
                <c:pt idx="6040">
                  <c:v>1.4369472999999999</c:v>
                </c:pt>
                <c:pt idx="6041">
                  <c:v>1.4374310000000001</c:v>
                </c:pt>
                <c:pt idx="6042">
                  <c:v>1.4378015</c:v>
                </c:pt>
                <c:pt idx="6043">
                  <c:v>1.4380975</c:v>
                </c:pt>
                <c:pt idx="6044">
                  <c:v>1.4383821000000001</c:v>
                </c:pt>
                <c:pt idx="6045">
                  <c:v>1.4387226</c:v>
                </c:pt>
                <c:pt idx="6046">
                  <c:v>1.4391677</c:v>
                </c:pt>
                <c:pt idx="6047">
                  <c:v>1.4397293</c:v>
                </c:pt>
                <c:pt idx="6048">
                  <c:v>1.4403831</c:v>
                </c:pt>
                <c:pt idx="6049">
                  <c:v>1.4410818999999999</c:v>
                </c:pt>
                <c:pt idx="6050">
                  <c:v>1.4417718000000002</c:v>
                </c:pt>
                <c:pt idx="6051">
                  <c:v>1.4424155000000001</c:v>
                </c:pt>
                <c:pt idx="6052">
                  <c:v>1.4429932000000001</c:v>
                </c:pt>
                <c:pt idx="6053">
                  <c:v>1.4435001000000001</c:v>
                </c:pt>
                <c:pt idx="6054">
                  <c:v>1.4439375000000001</c:v>
                </c:pt>
                <c:pt idx="6055">
                  <c:v>1.4443060000000001</c:v>
                </c:pt>
                <c:pt idx="6056">
                  <c:v>1.4446062</c:v>
                </c:pt>
                <c:pt idx="6057">
                  <c:v>1.4448481</c:v>
                </c:pt>
                <c:pt idx="6058">
                  <c:v>1.4450569</c:v>
                </c:pt>
                <c:pt idx="6059">
                  <c:v>1.4452723999999999</c:v>
                </c:pt>
                <c:pt idx="6060">
                  <c:v>1.445535</c:v>
                </c:pt>
                <c:pt idx="6061">
                  <c:v>1.4458763000000001</c:v>
                </c:pt>
                <c:pt idx="6062">
                  <c:v>1.4462942999999999</c:v>
                </c:pt>
                <c:pt idx="6063">
                  <c:v>1.446758</c:v>
                </c:pt>
                <c:pt idx="6064">
                  <c:v>1.4472163</c:v>
                </c:pt>
                <c:pt idx="6065">
                  <c:v>1.4476244999999999</c:v>
                </c:pt>
                <c:pt idx="6066">
                  <c:v>1.4479679000000001</c:v>
                </c:pt>
                <c:pt idx="6067">
                  <c:v>1.4482702999999999</c:v>
                </c:pt>
                <c:pt idx="6068">
                  <c:v>1.4485866999999999</c:v>
                </c:pt>
                <c:pt idx="6069">
                  <c:v>1.4489725</c:v>
                </c:pt>
                <c:pt idx="6070">
                  <c:v>1.4494628999999999</c:v>
                </c:pt>
                <c:pt idx="6071">
                  <c:v>1.4500537</c:v>
                </c:pt>
                <c:pt idx="6072">
                  <c:v>1.4507033</c:v>
                </c:pt>
                <c:pt idx="6073">
                  <c:v>1.4513555</c:v>
                </c:pt>
                <c:pt idx="6074">
                  <c:v>1.4519674999999999</c:v>
                </c:pt>
                <c:pt idx="6075">
                  <c:v>1.4525303000000001</c:v>
                </c:pt>
                <c:pt idx="6076">
                  <c:v>1.4530668</c:v>
                </c:pt>
                <c:pt idx="6077">
                  <c:v>1.453614</c:v>
                </c:pt>
                <c:pt idx="6078">
                  <c:v>1.4542001</c:v>
                </c:pt>
                <c:pt idx="6079">
                  <c:v>1.4548217999999999</c:v>
                </c:pt>
                <c:pt idx="6080">
                  <c:v>1.4554448</c:v>
                </c:pt>
                <c:pt idx="6081">
                  <c:v>1.4560173999999999</c:v>
                </c:pt>
                <c:pt idx="6082">
                  <c:v>1.4564997</c:v>
                </c:pt>
                <c:pt idx="6083">
                  <c:v>1.4568829999999999</c:v>
                </c:pt>
                <c:pt idx="6084">
                  <c:v>1.4571950999999999</c:v>
                </c:pt>
                <c:pt idx="6085">
                  <c:v>1.4574907000000001</c:v>
                </c:pt>
                <c:pt idx="6086">
                  <c:v>1.4578168</c:v>
                </c:pt>
                <c:pt idx="6087">
                  <c:v>1.4582039</c:v>
                </c:pt>
                <c:pt idx="6088">
                  <c:v>1.4586459999999999</c:v>
                </c:pt>
                <c:pt idx="6089">
                  <c:v>1.4591174</c:v>
                </c:pt>
                <c:pt idx="6090">
                  <c:v>1.4595856999999999</c:v>
                </c:pt>
                <c:pt idx="6091">
                  <c:v>1.4600351</c:v>
                </c:pt>
                <c:pt idx="6092">
                  <c:v>1.4604709</c:v>
                </c:pt>
                <c:pt idx="6093">
                  <c:v>1.4609171999999999</c:v>
                </c:pt>
                <c:pt idx="6094">
                  <c:v>1.4613949000000002</c:v>
                </c:pt>
                <c:pt idx="6095">
                  <c:v>1.4619099</c:v>
                </c:pt>
                <c:pt idx="6096">
                  <c:v>1.4624465</c:v>
                </c:pt>
                <c:pt idx="6097">
                  <c:v>1.4629733</c:v>
                </c:pt>
                <c:pt idx="6098">
                  <c:v>1.4634637000000001</c:v>
                </c:pt>
                <c:pt idx="6099">
                  <c:v>1.4639066000000001</c:v>
                </c:pt>
                <c:pt idx="6100">
                  <c:v>1.4643139999999999</c:v>
                </c:pt>
                <c:pt idx="6101">
                  <c:v>1.4647109</c:v>
                </c:pt>
                <c:pt idx="6102">
                  <c:v>1.4651238</c:v>
                </c:pt>
                <c:pt idx="6103">
                  <c:v>1.4655659000000001</c:v>
                </c:pt>
                <c:pt idx="6104">
                  <c:v>1.4660339</c:v>
                </c:pt>
                <c:pt idx="6105">
                  <c:v>1.4665124</c:v>
                </c:pt>
                <c:pt idx="6106">
                  <c:v>1.4669884</c:v>
                </c:pt>
                <c:pt idx="6107">
                  <c:v>1.4674624000000001</c:v>
                </c:pt>
                <c:pt idx="6108">
                  <c:v>1.4679468</c:v>
                </c:pt>
                <c:pt idx="6109">
                  <c:v>1.4684604999999999</c:v>
                </c:pt>
                <c:pt idx="6110">
                  <c:v>1.4690115000000001</c:v>
                </c:pt>
                <c:pt idx="6111">
                  <c:v>1.4695895000000001</c:v>
                </c:pt>
                <c:pt idx="6112">
                  <c:v>1.4701693</c:v>
                </c:pt>
                <c:pt idx="6113">
                  <c:v>1.4707151999999999</c:v>
                </c:pt>
                <c:pt idx="6114">
                  <c:v>1.4712014</c:v>
                </c:pt>
                <c:pt idx="6115">
                  <c:v>1.4716232</c:v>
                </c:pt>
                <c:pt idx="6116">
                  <c:v>1.4719967</c:v>
                </c:pt>
                <c:pt idx="6117">
                  <c:v>1.4723533</c:v>
                </c:pt>
                <c:pt idx="6118">
                  <c:v>1.4727188</c:v>
                </c:pt>
                <c:pt idx="6119">
                  <c:v>1.4731109</c:v>
                </c:pt>
                <c:pt idx="6120">
                  <c:v>1.4735309999999999</c:v>
                </c:pt>
                <c:pt idx="6121">
                  <c:v>1.4739727</c:v>
                </c:pt>
                <c:pt idx="6122">
                  <c:v>1.474431</c:v>
                </c:pt>
                <c:pt idx="6123">
                  <c:v>1.4749082</c:v>
                </c:pt>
                <c:pt idx="6124">
                  <c:v>1.4754118000000001</c:v>
                </c:pt>
                <c:pt idx="6125">
                  <c:v>1.4759424000000001</c:v>
                </c:pt>
                <c:pt idx="6126">
                  <c:v>1.4764892000000001</c:v>
                </c:pt>
                <c:pt idx="6127">
                  <c:v>1.4770240000000001</c:v>
                </c:pt>
                <c:pt idx="6128">
                  <c:v>1.4775114999999999</c:v>
                </c:pt>
                <c:pt idx="6129">
                  <c:v>1.477924</c:v>
                </c:pt>
                <c:pt idx="6130">
                  <c:v>1.4782586</c:v>
                </c:pt>
                <c:pt idx="6131">
                  <c:v>1.4785379999999999</c:v>
                </c:pt>
                <c:pt idx="6132">
                  <c:v>1.4788044</c:v>
                </c:pt>
                <c:pt idx="6133">
                  <c:v>1.4790949</c:v>
                </c:pt>
                <c:pt idx="6134">
                  <c:v>1.4794265</c:v>
                </c:pt>
                <c:pt idx="6135">
                  <c:v>1.4797899000000001</c:v>
                </c:pt>
                <c:pt idx="6136">
                  <c:v>1.4801549000000001</c:v>
                </c:pt>
                <c:pt idx="6137">
                  <c:v>1.4804921</c:v>
                </c:pt>
                <c:pt idx="6138">
                  <c:v>1.4807964999999998</c:v>
                </c:pt>
                <c:pt idx="6139">
                  <c:v>1.4810951000000001</c:v>
                </c:pt>
                <c:pt idx="6140">
                  <c:v>1.4814368</c:v>
                </c:pt>
                <c:pt idx="6141">
                  <c:v>1.4818666999999999</c:v>
                </c:pt>
                <c:pt idx="6142">
                  <c:v>1.4824033000000001</c:v>
                </c:pt>
                <c:pt idx="6143">
                  <c:v>1.4830211</c:v>
                </c:pt>
                <c:pt idx="6144">
                  <c:v>1.4836594000000001</c:v>
                </c:pt>
                <c:pt idx="6145">
                  <c:v>1.4842450999999999</c:v>
                </c:pt>
                <c:pt idx="6146">
                  <c:v>1.4847253</c:v>
                </c:pt>
                <c:pt idx="6147">
                  <c:v>1.4850886000000001</c:v>
                </c:pt>
                <c:pt idx="6148">
                  <c:v>1.4853678000000001</c:v>
                </c:pt>
                <c:pt idx="6149">
                  <c:v>1.4856215000000002</c:v>
                </c:pt>
                <c:pt idx="6150">
                  <c:v>1.4859018000000002</c:v>
                </c:pt>
                <c:pt idx="6151">
                  <c:v>1.4862385</c:v>
                </c:pt>
                <c:pt idx="6152">
                  <c:v>1.4866238000000001</c:v>
                </c:pt>
                <c:pt idx="6153">
                  <c:v>1.4870299999999999</c:v>
                </c:pt>
                <c:pt idx="6154">
                  <c:v>1.4874230000000002</c:v>
                </c:pt>
                <c:pt idx="6155">
                  <c:v>1.4877855</c:v>
                </c:pt>
                <c:pt idx="6156">
                  <c:v>1.4881239000000002</c:v>
                </c:pt>
                <c:pt idx="6157">
                  <c:v>1.4884596999999999</c:v>
                </c:pt>
                <c:pt idx="6158">
                  <c:v>1.488812</c:v>
                </c:pt>
                <c:pt idx="6159">
                  <c:v>1.4891881</c:v>
                </c:pt>
                <c:pt idx="6160">
                  <c:v>1.4895786</c:v>
                </c:pt>
                <c:pt idx="6161">
                  <c:v>1.4899648000000001</c:v>
                </c:pt>
                <c:pt idx="6162">
                  <c:v>1.4903374999999999</c:v>
                </c:pt>
                <c:pt idx="6163">
                  <c:v>1.4907007999999999</c:v>
                </c:pt>
                <c:pt idx="6164">
                  <c:v>1.4910727000000001</c:v>
                </c:pt>
                <c:pt idx="6165">
                  <c:v>1.4914708000000001</c:v>
                </c:pt>
                <c:pt idx="6166">
                  <c:v>1.4918976000000002</c:v>
                </c:pt>
                <c:pt idx="6167">
                  <c:v>1.4923351</c:v>
                </c:pt>
                <c:pt idx="6168">
                  <c:v>1.4927484</c:v>
                </c:pt>
                <c:pt idx="6169">
                  <c:v>1.4931021</c:v>
                </c:pt>
                <c:pt idx="6170">
                  <c:v>1.4933824</c:v>
                </c:pt>
                <c:pt idx="6171">
                  <c:v>1.4936064</c:v>
                </c:pt>
                <c:pt idx="6172">
                  <c:v>1.4938172999999999</c:v>
                </c:pt>
                <c:pt idx="6173">
                  <c:v>1.4940595999999999</c:v>
                </c:pt>
                <c:pt idx="6174">
                  <c:v>1.4943618999999999</c:v>
                </c:pt>
                <c:pt idx="6175">
                  <c:v>1.4947215</c:v>
                </c:pt>
                <c:pt idx="6176">
                  <c:v>1.4951034999999999</c:v>
                </c:pt>
                <c:pt idx="6177">
                  <c:v>1.4954627</c:v>
                </c:pt>
                <c:pt idx="6178">
                  <c:v>1.4957628999999999</c:v>
                </c:pt>
                <c:pt idx="6179">
                  <c:v>1.4959958</c:v>
                </c:pt>
                <c:pt idx="6180">
                  <c:v>1.4961809000000001</c:v>
                </c:pt>
                <c:pt idx="6181">
                  <c:v>1.4963519999999999</c:v>
                </c:pt>
                <c:pt idx="6182">
                  <c:v>1.4965366</c:v>
                </c:pt>
                <c:pt idx="6183">
                  <c:v>1.4967467000000001</c:v>
                </c:pt>
                <c:pt idx="6184">
                  <c:v>1.4969732</c:v>
                </c:pt>
                <c:pt idx="6185">
                  <c:v>1.497207</c:v>
                </c:pt>
                <c:pt idx="6186">
                  <c:v>1.4974476000000001</c:v>
                </c:pt>
                <c:pt idx="6187">
                  <c:v>1.4977130999999999</c:v>
                </c:pt>
                <c:pt idx="6188">
                  <c:v>1.4980299000000001</c:v>
                </c:pt>
                <c:pt idx="6189">
                  <c:v>1.4984169999999999</c:v>
                </c:pt>
                <c:pt idx="6190">
                  <c:v>1.4988619999999999</c:v>
                </c:pt>
                <c:pt idx="6191">
                  <c:v>1.4993177</c:v>
                </c:pt>
                <c:pt idx="6192">
                  <c:v>1.4997056</c:v>
                </c:pt>
                <c:pt idx="6193">
                  <c:v>1.4999483</c:v>
                </c:pt>
                <c:pt idx="6194">
                  <c:v>1.4999999000000002</c:v>
                </c:pt>
                <c:pt idx="6195">
                  <c:v>1.4998577</c:v>
                </c:pt>
                <c:pt idx="6196">
                  <c:v>1.4995633000000002</c:v>
                </c:pt>
                <c:pt idx="6197">
                  <c:v>1.4991791999999999</c:v>
                </c:pt>
                <c:pt idx="6198">
                  <c:v>1.4987637999999999</c:v>
                </c:pt>
                <c:pt idx="6199">
                  <c:v>1.4983504000000001</c:v>
                </c:pt>
                <c:pt idx="6200">
                  <c:v>1.4979439000000001</c:v>
                </c:pt>
                <c:pt idx="6201">
                  <c:v>1.4975420000000002</c:v>
                </c:pt>
                <c:pt idx="6202">
                  <c:v>1.4971511</c:v>
                </c:pt>
                <c:pt idx="6203">
                  <c:v>1.4968037999999999</c:v>
                </c:pt>
                <c:pt idx="6204">
                  <c:v>1.496551</c:v>
                </c:pt>
                <c:pt idx="6205">
                  <c:v>1.4964392</c:v>
                </c:pt>
                <c:pt idx="6206">
                  <c:v>1.4964887</c:v>
                </c:pt>
                <c:pt idx="6207">
                  <c:v>1.4966734000000002</c:v>
                </c:pt>
                <c:pt idx="6208">
                  <c:v>1.4969329999999998</c:v>
                </c:pt>
                <c:pt idx="6209">
                  <c:v>1.4971901000000001</c:v>
                </c:pt>
                <c:pt idx="6210">
                  <c:v>1.4973890999999999</c:v>
                </c:pt>
                <c:pt idx="6211">
                  <c:v>1.497517</c:v>
                </c:pt>
                <c:pt idx="6212">
                  <c:v>1.4975979000000001</c:v>
                </c:pt>
                <c:pt idx="6213">
                  <c:v>1.4976796999999999</c:v>
                </c:pt>
                <c:pt idx="6214">
                  <c:v>1.4977897</c:v>
                </c:pt>
                <c:pt idx="6215">
                  <c:v>1.4979197</c:v>
                </c:pt>
                <c:pt idx="6216">
                  <c:v>1.4980163</c:v>
                </c:pt>
                <c:pt idx="6217">
                  <c:v>1.4980134000000001</c:v>
                </c:pt>
                <c:pt idx="6218">
                  <c:v>1.4978524</c:v>
                </c:pt>
                <c:pt idx="6219">
                  <c:v>1.4975246</c:v>
                </c:pt>
                <c:pt idx="6220">
                  <c:v>1.4970756999999999</c:v>
                </c:pt>
                <c:pt idx="6221">
                  <c:v>1.4965967999999998</c:v>
                </c:pt>
                <c:pt idx="6222">
                  <c:v>1.4961872000000001</c:v>
                </c:pt>
                <c:pt idx="6223">
                  <c:v>1.4959237999999999</c:v>
                </c:pt>
                <c:pt idx="6224">
                  <c:v>1.4958421</c:v>
                </c:pt>
                <c:pt idx="6225">
                  <c:v>1.4959353</c:v>
                </c:pt>
                <c:pt idx="6226">
                  <c:v>1.4961673</c:v>
                </c:pt>
                <c:pt idx="6227">
                  <c:v>1.4964909</c:v>
                </c:pt>
                <c:pt idx="6228">
                  <c:v>1.4968644</c:v>
                </c:pt>
                <c:pt idx="6229">
                  <c:v>1.4972460000000001</c:v>
                </c:pt>
                <c:pt idx="6230">
                  <c:v>1.4975906999999999</c:v>
                </c:pt>
                <c:pt idx="6231">
                  <c:v>1.4978503000000001</c:v>
                </c:pt>
                <c:pt idx="6232">
                  <c:v>1.4979727</c:v>
                </c:pt>
                <c:pt idx="6233">
                  <c:v>1.4979184999999999</c:v>
                </c:pt>
                <c:pt idx="6234">
                  <c:v>1.4976805</c:v>
                </c:pt>
                <c:pt idx="6235">
                  <c:v>1.4972938</c:v>
                </c:pt>
                <c:pt idx="6236">
                  <c:v>1.4968267</c:v>
                </c:pt>
                <c:pt idx="6237">
                  <c:v>1.4963562000000001</c:v>
                </c:pt>
                <c:pt idx="6238">
                  <c:v>1.4959467</c:v>
                </c:pt>
                <c:pt idx="6239">
                  <c:v>1.4956265</c:v>
                </c:pt>
                <c:pt idx="6240">
                  <c:v>1.4953834000000001</c:v>
                </c:pt>
                <c:pt idx="6241">
                  <c:v>1.4951797</c:v>
                </c:pt>
                <c:pt idx="6242">
                  <c:v>1.4949777</c:v>
                </c:pt>
                <c:pt idx="6243">
                  <c:v>1.4947596000000001</c:v>
                </c:pt>
                <c:pt idx="6244">
                  <c:v>1.4945322000000001</c:v>
                </c:pt>
                <c:pt idx="6245">
                  <c:v>1.4943632</c:v>
                </c:pt>
                <c:pt idx="6246">
                  <c:v>1.4942115999999999</c:v>
                </c:pt>
                <c:pt idx="6247">
                  <c:v>1.4940782000000001</c:v>
                </c:pt>
                <c:pt idx="6248">
                  <c:v>1.4939515999999999</c:v>
                </c:pt>
                <c:pt idx="6249">
                  <c:v>1.4938148</c:v>
                </c:pt>
                <c:pt idx="6250">
                  <c:v>1.4936454000000001</c:v>
                </c:pt>
                <c:pt idx="6251">
                  <c:v>1.4934345</c:v>
                </c:pt>
                <c:pt idx="6252">
                  <c:v>1.4931808</c:v>
                </c:pt>
                <c:pt idx="6253">
                  <c:v>1.4928979</c:v>
                </c:pt>
                <c:pt idx="6254">
                  <c:v>1.4926048999999999</c:v>
                </c:pt>
                <c:pt idx="6255">
                  <c:v>1.4923203</c:v>
                </c:pt>
                <c:pt idx="6256">
                  <c:v>1.4920556</c:v>
                </c:pt>
                <c:pt idx="6257">
                  <c:v>1.4918113</c:v>
                </c:pt>
                <c:pt idx="6258">
                  <c:v>1.4915731999999999</c:v>
                </c:pt>
                <c:pt idx="6259">
                  <c:v>1.4913148999999999</c:v>
                </c:pt>
                <c:pt idx="6260">
                  <c:v>1.4909964</c:v>
                </c:pt>
                <c:pt idx="6261">
                  <c:v>1.4905759000000001</c:v>
                </c:pt>
                <c:pt idx="6262">
                  <c:v>1.4900177000000001</c:v>
                </c:pt>
                <c:pt idx="6263">
                  <c:v>1.4893101</c:v>
                </c:pt>
                <c:pt idx="6264">
                  <c:v>1.4884758</c:v>
                </c:pt>
                <c:pt idx="6265">
                  <c:v>1.4875745999999999</c:v>
                </c:pt>
                <c:pt idx="6266">
                  <c:v>1.4866953999999999</c:v>
                </c:pt>
                <c:pt idx="6267">
                  <c:v>1.4859323</c:v>
                </c:pt>
                <c:pt idx="6268">
                  <c:v>1.4853534000000002</c:v>
                </c:pt>
                <c:pt idx="6269">
                  <c:v>1.4849815</c:v>
                </c:pt>
                <c:pt idx="6270">
                  <c:v>1.4847863000000001</c:v>
                </c:pt>
                <c:pt idx="6271">
                  <c:v>1.4846922999999999</c:v>
                </c:pt>
                <c:pt idx="6272">
                  <c:v>1.4846105999999999</c:v>
                </c:pt>
                <c:pt idx="6273">
                  <c:v>1.4844593000000001</c:v>
                </c:pt>
                <c:pt idx="6274">
                  <c:v>1.4841929999999999</c:v>
                </c:pt>
                <c:pt idx="6275">
                  <c:v>1.4838046</c:v>
                </c:pt>
                <c:pt idx="6276">
                  <c:v>1.4833205999999999</c:v>
                </c:pt>
                <c:pt idx="6277">
                  <c:v>1.4827777</c:v>
                </c:pt>
                <c:pt idx="6278">
                  <c:v>1.4822081</c:v>
                </c:pt>
                <c:pt idx="6279">
                  <c:v>1.4816291000000001</c:v>
                </c:pt>
                <c:pt idx="6280">
                  <c:v>1.4810485</c:v>
                </c:pt>
                <c:pt idx="6281">
                  <c:v>1.4804726000000001</c:v>
                </c:pt>
                <c:pt idx="6282">
                  <c:v>1.4799156999999998</c:v>
                </c:pt>
                <c:pt idx="6283">
                  <c:v>1.4793994000000001</c:v>
                </c:pt>
                <c:pt idx="6284">
                  <c:v>1.4789390999999998</c:v>
                </c:pt>
                <c:pt idx="6285">
                  <c:v>1.4785333999999999</c:v>
                </c:pt>
                <c:pt idx="6286">
                  <c:v>1.4781514</c:v>
                </c:pt>
                <c:pt idx="6287">
                  <c:v>1.4777358999999999</c:v>
                </c:pt>
                <c:pt idx="6288">
                  <c:v>1.4772193</c:v>
                </c:pt>
                <c:pt idx="6289">
                  <c:v>1.4765540000000001</c:v>
                </c:pt>
                <c:pt idx="6290">
                  <c:v>1.4757324000000001</c:v>
                </c:pt>
                <c:pt idx="6291">
                  <c:v>1.4747935000000001</c:v>
                </c:pt>
                <c:pt idx="6292">
                  <c:v>1.4738101000000001</c:v>
                </c:pt>
                <c:pt idx="6293">
                  <c:v>1.4728628000000001</c:v>
                </c:pt>
                <c:pt idx="6294">
                  <c:v>1.4720153</c:v>
                </c:pt>
                <c:pt idx="6295">
                  <c:v>1.4712890000000001</c:v>
                </c:pt>
                <c:pt idx="6296">
                  <c:v>1.4706674</c:v>
                </c:pt>
                <c:pt idx="6297">
                  <c:v>1.4701116999999999</c:v>
                </c:pt>
                <c:pt idx="6298">
                  <c:v>1.4695862</c:v>
                </c:pt>
                <c:pt idx="6299">
                  <c:v>1.4690712000000001</c:v>
                </c:pt>
                <c:pt idx="6300">
                  <c:v>1.4685706000000001</c:v>
                </c:pt>
                <c:pt idx="6301">
                  <c:v>1.4680997</c:v>
                </c:pt>
                <c:pt idx="6302">
                  <c:v>1.4676664000000001</c:v>
                </c:pt>
                <c:pt idx="6303">
                  <c:v>1.467257</c:v>
                </c:pt>
                <c:pt idx="6304">
                  <c:v>1.4668334999999999</c:v>
                </c:pt>
                <c:pt idx="6305">
                  <c:v>1.4663417999999999</c:v>
                </c:pt>
                <c:pt idx="6306">
                  <c:v>1.4657395</c:v>
                </c:pt>
                <c:pt idx="6307">
                  <c:v>1.4650069000000001</c:v>
                </c:pt>
                <c:pt idx="6308">
                  <c:v>1.4641674999999998</c:v>
                </c:pt>
                <c:pt idx="6309">
                  <c:v>1.4632738999999999</c:v>
                </c:pt>
                <c:pt idx="6310">
                  <c:v>1.4623944</c:v>
                </c:pt>
                <c:pt idx="6311">
                  <c:v>1.4615791</c:v>
                </c:pt>
                <c:pt idx="6312">
                  <c:v>1.4608482</c:v>
                </c:pt>
                <c:pt idx="6313">
                  <c:v>1.4601782000000001</c:v>
                </c:pt>
                <c:pt idx="6314">
                  <c:v>1.4595103</c:v>
                </c:pt>
                <c:pt idx="6315">
                  <c:v>1.4587671</c:v>
                </c:pt>
                <c:pt idx="6316">
                  <c:v>1.4578773</c:v>
                </c:pt>
                <c:pt idx="6317">
                  <c:v>1.4568113999999999</c:v>
                </c:pt>
                <c:pt idx="6318">
                  <c:v>1.4555772999999999</c:v>
                </c:pt>
                <c:pt idx="6319">
                  <c:v>1.4542416</c:v>
                </c:pt>
                <c:pt idx="6320">
                  <c:v>1.4529126999999999</c:v>
                </c:pt>
                <c:pt idx="6321">
                  <c:v>1.4517264999999999</c:v>
                </c:pt>
                <c:pt idx="6322">
                  <c:v>1.4507918</c:v>
                </c:pt>
                <c:pt idx="6323">
                  <c:v>1.4501625</c:v>
                </c:pt>
                <c:pt idx="6324">
                  <c:v>1.4498186</c:v>
                </c:pt>
                <c:pt idx="6325">
                  <c:v>1.4496755000000001</c:v>
                </c:pt>
                <c:pt idx="6326">
                  <c:v>1.4496107</c:v>
                </c:pt>
                <c:pt idx="6327">
                  <c:v>1.4494858000000002</c:v>
                </c:pt>
                <c:pt idx="6328">
                  <c:v>1.4491909999999999</c:v>
                </c:pt>
                <c:pt idx="6329">
                  <c:v>1.4486595</c:v>
                </c:pt>
                <c:pt idx="6330">
                  <c:v>1.4478887999999999</c:v>
                </c:pt>
                <c:pt idx="6331">
                  <c:v>1.4469219</c:v>
                </c:pt>
                <c:pt idx="6332">
                  <c:v>1.4458369</c:v>
                </c:pt>
                <c:pt idx="6333">
                  <c:v>1.4447113</c:v>
                </c:pt>
                <c:pt idx="6334">
                  <c:v>1.4436034</c:v>
                </c:pt>
                <c:pt idx="6335">
                  <c:v>1.4425375</c:v>
                </c:pt>
                <c:pt idx="6336">
                  <c:v>1.4415118</c:v>
                </c:pt>
                <c:pt idx="6337">
                  <c:v>1.4405081</c:v>
                </c:pt>
                <c:pt idx="6338">
                  <c:v>1.4395090000000001</c:v>
                </c:pt>
                <c:pt idx="6339">
                  <c:v>1.4385067</c:v>
                </c:pt>
                <c:pt idx="6340">
                  <c:v>1.4374974</c:v>
                </c:pt>
                <c:pt idx="6341">
                  <c:v>1.4364777</c:v>
                </c:pt>
                <c:pt idx="6342">
                  <c:v>1.435441</c:v>
                </c:pt>
                <c:pt idx="6343">
                  <c:v>1.4343702999999999</c:v>
                </c:pt>
                <c:pt idx="6344">
                  <c:v>1.4332532</c:v>
                </c:pt>
                <c:pt idx="6345">
                  <c:v>1.4320846999999999</c:v>
                </c:pt>
                <c:pt idx="6346">
                  <c:v>1.4308773000000001</c:v>
                </c:pt>
                <c:pt idx="6347">
                  <c:v>1.4296594</c:v>
                </c:pt>
                <c:pt idx="6348">
                  <c:v>1.4284639000000001</c:v>
                </c:pt>
                <c:pt idx="6349">
                  <c:v>1.4273229000000001</c:v>
                </c:pt>
                <c:pt idx="6350">
                  <c:v>1.4262502000000001</c:v>
                </c:pt>
                <c:pt idx="6351">
                  <c:v>1.4252427000000001</c:v>
                </c:pt>
                <c:pt idx="6352">
                  <c:v>1.4242823</c:v>
                </c:pt>
                <c:pt idx="6353">
                  <c:v>1.4233472</c:v>
                </c:pt>
                <c:pt idx="6354">
                  <c:v>1.422418</c:v>
                </c:pt>
                <c:pt idx="6355">
                  <c:v>1.4214769999999999</c:v>
                </c:pt>
                <c:pt idx="6356">
                  <c:v>1.4205098</c:v>
                </c:pt>
                <c:pt idx="6357">
                  <c:v>1.4195065</c:v>
                </c:pt>
                <c:pt idx="6358">
                  <c:v>1.4184588</c:v>
                </c:pt>
                <c:pt idx="6359">
                  <c:v>1.4173627</c:v>
                </c:pt>
                <c:pt idx="6360">
                  <c:v>1.4162268999999998</c:v>
                </c:pt>
                <c:pt idx="6361">
                  <c:v>1.4150784000000001</c:v>
                </c:pt>
                <c:pt idx="6362">
                  <c:v>1.4139604000000001</c:v>
                </c:pt>
                <c:pt idx="6363">
                  <c:v>1.4129152</c:v>
                </c:pt>
                <c:pt idx="6364">
                  <c:v>1.4119754</c:v>
                </c:pt>
                <c:pt idx="6365">
                  <c:v>1.4111427999999999</c:v>
                </c:pt>
                <c:pt idx="6366">
                  <c:v>1.4103911999999998</c:v>
                </c:pt>
                <c:pt idx="6367">
                  <c:v>1.4096720999999999</c:v>
                </c:pt>
                <c:pt idx="6368">
                  <c:v>1.4089339000000001</c:v>
                </c:pt>
                <c:pt idx="6369">
                  <c:v>1.4081394</c:v>
                </c:pt>
                <c:pt idx="6370">
                  <c:v>1.4072751000000001</c:v>
                </c:pt>
                <c:pt idx="6371">
                  <c:v>1.4063485</c:v>
                </c:pt>
                <c:pt idx="6372">
                  <c:v>1.4053770000000001</c:v>
                </c:pt>
                <c:pt idx="6373">
                  <c:v>1.4043682</c:v>
                </c:pt>
                <c:pt idx="6374">
                  <c:v>1.4033183</c:v>
                </c:pt>
                <c:pt idx="6375">
                  <c:v>1.4022139</c:v>
                </c:pt>
                <c:pt idx="6376">
                  <c:v>1.4010479999999998</c:v>
                </c:pt>
                <c:pt idx="6377">
                  <c:v>1.3998333999999999</c:v>
                </c:pt>
                <c:pt idx="6378">
                  <c:v>1.3986060999999999</c:v>
                </c:pt>
                <c:pt idx="6379">
                  <c:v>1.3974186</c:v>
                </c:pt>
                <c:pt idx="6380">
                  <c:v>1.3963141000000001</c:v>
                </c:pt>
                <c:pt idx="6381">
                  <c:v>1.3953028000000001</c:v>
                </c:pt>
                <c:pt idx="6382">
                  <c:v>1.3943558999999999</c:v>
                </c:pt>
                <c:pt idx="6383">
                  <c:v>1.3934085</c:v>
                </c:pt>
                <c:pt idx="6384">
                  <c:v>1.3923882999999999</c:v>
                </c:pt>
                <c:pt idx="6385">
                  <c:v>1.3912373</c:v>
                </c:pt>
                <c:pt idx="6386">
                  <c:v>1.3899387999999999</c:v>
                </c:pt>
                <c:pt idx="6387">
                  <c:v>1.3885217999999999</c:v>
                </c:pt>
                <c:pt idx="6388">
                  <c:v>1.3870349</c:v>
                </c:pt>
                <c:pt idx="6389">
                  <c:v>1.3855420999999999</c:v>
                </c:pt>
                <c:pt idx="6390">
                  <c:v>1.3840924999999999</c:v>
                </c:pt>
                <c:pt idx="6391">
                  <c:v>1.3827178</c:v>
                </c:pt>
                <c:pt idx="6392">
                  <c:v>1.3814321000000001</c:v>
                </c:pt>
                <c:pt idx="6393">
                  <c:v>1.3802403000000001</c:v>
                </c:pt>
                <c:pt idx="6394">
                  <c:v>1.3791575</c:v>
                </c:pt>
                <c:pt idx="6395">
                  <c:v>1.3781847</c:v>
                </c:pt>
                <c:pt idx="6396">
                  <c:v>1.3773105999999999</c:v>
                </c:pt>
                <c:pt idx="6397">
                  <c:v>1.3765000000000001</c:v>
                </c:pt>
                <c:pt idx="6398">
                  <c:v>1.3756927999999999</c:v>
                </c:pt>
                <c:pt idx="6399">
                  <c:v>1.3748171</c:v>
                </c:pt>
                <c:pt idx="6400">
                  <c:v>1.373804</c:v>
                </c:pt>
                <c:pt idx="6401">
                  <c:v>1.3726221000000001</c:v>
                </c:pt>
                <c:pt idx="6402">
                  <c:v>1.3712881000000001</c:v>
                </c:pt>
                <c:pt idx="6403">
                  <c:v>1.3698668000000001</c:v>
                </c:pt>
                <c:pt idx="6404">
                  <c:v>1.3684523</c:v>
                </c:pt>
                <c:pt idx="6405">
                  <c:v>1.3671335999999998</c:v>
                </c:pt>
                <c:pt idx="6406">
                  <c:v>1.3659639000000001</c:v>
                </c:pt>
                <c:pt idx="6407">
                  <c:v>1.3649407</c:v>
                </c:pt>
                <c:pt idx="6408">
                  <c:v>1.3640162</c:v>
                </c:pt>
                <c:pt idx="6409">
                  <c:v>1.3631239000000002</c:v>
                </c:pt>
                <c:pt idx="6410">
                  <c:v>1.3621998</c:v>
                </c:pt>
                <c:pt idx="6411">
                  <c:v>1.3612063000000001</c:v>
                </c:pt>
                <c:pt idx="6412">
                  <c:v>1.3601328000000001</c:v>
                </c:pt>
                <c:pt idx="6413">
                  <c:v>1.3589880000000001</c:v>
                </c:pt>
                <c:pt idx="6414">
                  <c:v>1.3577802000000001</c:v>
                </c:pt>
                <c:pt idx="6415">
                  <c:v>1.356511</c:v>
                </c:pt>
                <c:pt idx="6416">
                  <c:v>1.3551791</c:v>
                </c:pt>
                <c:pt idx="6417">
                  <c:v>1.3537846</c:v>
                </c:pt>
                <c:pt idx="6418">
                  <c:v>1.3523459</c:v>
                </c:pt>
                <c:pt idx="6419">
                  <c:v>1.3509026</c:v>
                </c:pt>
                <c:pt idx="6420">
                  <c:v>1.3495026000000001</c:v>
                </c:pt>
                <c:pt idx="6421">
                  <c:v>1.3481923</c:v>
                </c:pt>
                <c:pt idx="6422">
                  <c:v>1.3469937999999999</c:v>
                </c:pt>
                <c:pt idx="6423">
                  <c:v>1.3459075</c:v>
                </c:pt>
                <c:pt idx="6424">
                  <c:v>1.3448978999999999</c:v>
                </c:pt>
                <c:pt idx="6425">
                  <c:v>1.3439192</c:v>
                </c:pt>
                <c:pt idx="6426">
                  <c:v>1.3429269000000001</c:v>
                </c:pt>
                <c:pt idx="6427">
                  <c:v>1.3418825999999999</c:v>
                </c:pt>
                <c:pt idx="6428">
                  <c:v>1.3407586</c:v>
                </c:pt>
                <c:pt idx="6429">
                  <c:v>1.3395271</c:v>
                </c:pt>
                <c:pt idx="6430">
                  <c:v>1.3381612999999999</c:v>
                </c:pt>
                <c:pt idx="6431">
                  <c:v>1.3366316999999999</c:v>
                </c:pt>
                <c:pt idx="6432">
                  <c:v>1.3349186</c:v>
                </c:pt>
                <c:pt idx="6433">
                  <c:v>1.3330383000000001</c:v>
                </c:pt>
                <c:pt idx="6434">
                  <c:v>1.3310559</c:v>
                </c:pt>
                <c:pt idx="6435">
                  <c:v>1.3290879</c:v>
                </c:pt>
                <c:pt idx="6436">
                  <c:v>1.3272813000000001</c:v>
                </c:pt>
                <c:pt idx="6437">
                  <c:v>1.3257778999999998</c:v>
                </c:pt>
                <c:pt idx="6438">
                  <c:v>1.3246722</c:v>
                </c:pt>
                <c:pt idx="6439">
                  <c:v>1.3239687</c:v>
                </c:pt>
                <c:pt idx="6440">
                  <c:v>1.3235939000000001</c:v>
                </c:pt>
                <c:pt idx="6441">
                  <c:v>1.3234080000000001</c:v>
                </c:pt>
                <c:pt idx="6442">
                  <c:v>1.3232466999999999</c:v>
                </c:pt>
                <c:pt idx="6443">
                  <c:v>1.3229574</c:v>
                </c:pt>
                <c:pt idx="6444">
                  <c:v>1.3224271999999999</c:v>
                </c:pt>
                <c:pt idx="6445">
                  <c:v>1.3215949999999999</c:v>
                </c:pt>
                <c:pt idx="6446">
                  <c:v>1.320433</c:v>
                </c:pt>
                <c:pt idx="6447">
                  <c:v>1.3189663999999999</c:v>
                </c:pt>
                <c:pt idx="6448">
                  <c:v>1.3172681000000002</c:v>
                </c:pt>
                <c:pt idx="6449">
                  <c:v>1.3154615000000001</c:v>
                </c:pt>
                <c:pt idx="6450">
                  <c:v>1.3136888</c:v>
                </c:pt>
                <c:pt idx="6451">
                  <c:v>1.3120769000000001</c:v>
                </c:pt>
                <c:pt idx="6452">
                  <c:v>1.3107082000000001</c:v>
                </c:pt>
                <c:pt idx="6453">
                  <c:v>1.3095872</c:v>
                </c:pt>
                <c:pt idx="6454">
                  <c:v>1.3086541999999999</c:v>
                </c:pt>
                <c:pt idx="6455">
                  <c:v>1.3078080999999999</c:v>
                </c:pt>
                <c:pt idx="6456">
                  <c:v>1.3069543000000001</c:v>
                </c:pt>
                <c:pt idx="6457">
                  <c:v>1.3060307</c:v>
                </c:pt>
                <c:pt idx="6458">
                  <c:v>1.3050244</c:v>
                </c:pt>
                <c:pt idx="6459">
                  <c:v>1.3039725</c:v>
                </c:pt>
                <c:pt idx="6460">
                  <c:v>1.302929</c:v>
                </c:pt>
                <c:pt idx="6461">
                  <c:v>1.3019351000000001</c:v>
                </c:pt>
                <c:pt idx="6462">
                  <c:v>1.3009945000000001</c:v>
                </c:pt>
                <c:pt idx="6463">
                  <c:v>1.3000674000000001</c:v>
                </c:pt>
                <c:pt idx="6464">
                  <c:v>1.2990933999999998</c:v>
                </c:pt>
                <c:pt idx="6465">
                  <c:v>1.2980143</c:v>
                </c:pt>
                <c:pt idx="6466">
                  <c:v>1.2968115999999998</c:v>
                </c:pt>
                <c:pt idx="6467">
                  <c:v>1.2955111000000001</c:v>
                </c:pt>
                <c:pt idx="6468">
                  <c:v>1.2941660000000001</c:v>
                </c:pt>
                <c:pt idx="6469">
                  <c:v>1.2928307999999999</c:v>
                </c:pt>
                <c:pt idx="6470">
                  <c:v>1.29152</c:v>
                </c:pt>
                <c:pt idx="6471">
                  <c:v>1.2902008</c:v>
                </c:pt>
                <c:pt idx="6472">
                  <c:v>1.2887960999999999</c:v>
                </c:pt>
                <c:pt idx="6473">
                  <c:v>1.2872216000000001</c:v>
                </c:pt>
                <c:pt idx="6474">
                  <c:v>1.2854266999999999</c:v>
                </c:pt>
                <c:pt idx="6475">
                  <c:v>1.2834164000000001</c:v>
                </c:pt>
                <c:pt idx="6476">
                  <c:v>1.2812697</c:v>
                </c:pt>
                <c:pt idx="6477">
                  <c:v>1.2791158</c:v>
                </c:pt>
                <c:pt idx="6478">
                  <c:v>1.2770983</c:v>
                </c:pt>
                <c:pt idx="6479">
                  <c:v>1.2753242</c:v>
                </c:pt>
                <c:pt idx="6480">
                  <c:v>1.2738230000000001</c:v>
                </c:pt>
                <c:pt idx="6481">
                  <c:v>1.2725503</c:v>
                </c:pt>
                <c:pt idx="6482">
                  <c:v>1.2713934</c:v>
                </c:pt>
                <c:pt idx="6483">
                  <c:v>1.2702279000000001</c:v>
                </c:pt>
                <c:pt idx="6484">
                  <c:v>1.2689539999999999</c:v>
                </c:pt>
                <c:pt idx="6485">
                  <c:v>1.2675369999999999</c:v>
                </c:pt>
                <c:pt idx="6486">
                  <c:v>1.2660065</c:v>
                </c:pt>
                <c:pt idx="6487">
                  <c:v>1.2644416999999999</c:v>
                </c:pt>
                <c:pt idx="6488">
                  <c:v>1.2629451</c:v>
                </c:pt>
                <c:pt idx="6489">
                  <c:v>1.2616051000000001</c:v>
                </c:pt>
                <c:pt idx="6490">
                  <c:v>1.2604795</c:v>
                </c:pt>
                <c:pt idx="6491">
                  <c:v>1.2595654999999999</c:v>
                </c:pt>
                <c:pt idx="6492">
                  <c:v>1.2588235999999999</c:v>
                </c:pt>
                <c:pt idx="6493">
                  <c:v>1.2581913</c:v>
                </c:pt>
                <c:pt idx="6494">
                  <c:v>1.2576056</c:v>
                </c:pt>
                <c:pt idx="6495">
                  <c:v>1.2570165</c:v>
                </c:pt>
                <c:pt idx="6496">
                  <c:v>1.2563846999999999</c:v>
                </c:pt>
                <c:pt idx="6497">
                  <c:v>1.2556769999999999</c:v>
                </c:pt>
                <c:pt idx="6498">
                  <c:v>1.2548648</c:v>
                </c:pt>
                <c:pt idx="6499">
                  <c:v>1.2539144</c:v>
                </c:pt>
                <c:pt idx="6500">
                  <c:v>1.2528002</c:v>
                </c:pt>
                <c:pt idx="6501">
                  <c:v>1.2514967000000001</c:v>
                </c:pt>
                <c:pt idx="6502">
                  <c:v>1.2500051000000001</c:v>
                </c:pt>
                <c:pt idx="6503">
                  <c:v>1.2483632</c:v>
                </c:pt>
                <c:pt idx="6504">
                  <c:v>1.2466544000000002</c:v>
                </c:pt>
                <c:pt idx="6505">
                  <c:v>1.2449914</c:v>
                </c:pt>
                <c:pt idx="6506">
                  <c:v>1.2434824</c:v>
                </c:pt>
                <c:pt idx="6507">
                  <c:v>1.2422056000000001</c:v>
                </c:pt>
                <c:pt idx="6508">
                  <c:v>1.2411624999999999</c:v>
                </c:pt>
                <c:pt idx="6509">
                  <c:v>1.2402875</c:v>
                </c:pt>
                <c:pt idx="6510">
                  <c:v>1.2394685000000001</c:v>
                </c:pt>
                <c:pt idx="6511">
                  <c:v>1.2385898</c:v>
                </c:pt>
                <c:pt idx="6512">
                  <c:v>1.2375628000000001</c:v>
                </c:pt>
                <c:pt idx="6513">
                  <c:v>1.2363499</c:v>
                </c:pt>
                <c:pt idx="6514">
                  <c:v>1.2349616999999999</c:v>
                </c:pt>
                <c:pt idx="6515">
                  <c:v>1.2334388000000001</c:v>
                </c:pt>
                <c:pt idx="6516">
                  <c:v>1.2318197</c:v>
                </c:pt>
                <c:pt idx="6517">
                  <c:v>1.2301250000000001</c:v>
                </c:pt>
                <c:pt idx="6518">
                  <c:v>1.2283436999999999</c:v>
                </c:pt>
                <c:pt idx="6519">
                  <c:v>1.2264417999999999</c:v>
                </c:pt>
                <c:pt idx="6520">
                  <c:v>1.2243963</c:v>
                </c:pt>
                <c:pt idx="6521">
                  <c:v>1.2222149</c:v>
                </c:pt>
                <c:pt idx="6522">
                  <c:v>1.2199466000000001</c:v>
                </c:pt>
                <c:pt idx="6523">
                  <c:v>1.2176833999999999</c:v>
                </c:pt>
                <c:pt idx="6524">
                  <c:v>1.215533</c:v>
                </c:pt>
                <c:pt idx="6525">
                  <c:v>1.2136027</c:v>
                </c:pt>
                <c:pt idx="6526">
                  <c:v>1.211973</c:v>
                </c:pt>
                <c:pt idx="6527">
                  <c:v>1.2106945</c:v>
                </c:pt>
                <c:pt idx="6528">
                  <c:v>1.209784</c:v>
                </c:pt>
                <c:pt idx="6529">
                  <c:v>1.2091949</c:v>
                </c:pt>
                <c:pt idx="6530">
                  <c:v>1.2088472000000001</c:v>
                </c:pt>
                <c:pt idx="6531">
                  <c:v>1.2086189000000001</c:v>
                </c:pt>
                <c:pt idx="6532">
                  <c:v>1.2083755</c:v>
                </c:pt>
                <c:pt idx="6533">
                  <c:v>1.2079625000000001</c:v>
                </c:pt>
                <c:pt idx="6534">
                  <c:v>1.2072446999999999</c:v>
                </c:pt>
                <c:pt idx="6535">
                  <c:v>1.2061305</c:v>
                </c:pt>
                <c:pt idx="6536">
                  <c:v>1.2045889000000001</c:v>
                </c:pt>
                <c:pt idx="6537">
                  <c:v>1.2027057000000001</c:v>
                </c:pt>
                <c:pt idx="6538">
                  <c:v>1.2006686</c:v>
                </c:pt>
                <c:pt idx="6539">
                  <c:v>1.1987391999999999</c:v>
                </c:pt>
                <c:pt idx="6540">
                  <c:v>1.1971371</c:v>
                </c:pt>
                <c:pt idx="6541">
                  <c:v>1.1959704</c:v>
                </c:pt>
                <c:pt idx="6542">
                  <c:v>1.1952085000000001</c:v>
                </c:pt>
                <c:pt idx="6543">
                  <c:v>1.1947087999999999</c:v>
                </c:pt>
                <c:pt idx="6544">
                  <c:v>1.1942840000000001</c:v>
                </c:pt>
                <c:pt idx="6545">
                  <c:v>1.1937723999999998</c:v>
                </c:pt>
                <c:pt idx="6546">
                  <c:v>1.1930775</c:v>
                </c:pt>
                <c:pt idx="6547">
                  <c:v>1.1921784</c:v>
                </c:pt>
                <c:pt idx="6548">
                  <c:v>1.1910964000000002</c:v>
                </c:pt>
                <c:pt idx="6549">
                  <c:v>1.189872</c:v>
                </c:pt>
                <c:pt idx="6550">
                  <c:v>1.1885219</c:v>
                </c:pt>
                <c:pt idx="6551">
                  <c:v>1.1870328999999999</c:v>
                </c:pt>
                <c:pt idx="6552">
                  <c:v>1.1853758000000001</c:v>
                </c:pt>
                <c:pt idx="6553">
                  <c:v>1.1835331</c:v>
                </c:pt>
                <c:pt idx="6554">
                  <c:v>1.1815309000000001</c:v>
                </c:pt>
                <c:pt idx="6555">
                  <c:v>1.1794299000000001</c:v>
                </c:pt>
                <c:pt idx="6556">
                  <c:v>1.1773217</c:v>
                </c:pt>
                <c:pt idx="6557">
                  <c:v>1.1752918999999999</c:v>
                </c:pt>
                <c:pt idx="6558">
                  <c:v>1.1733924999999998</c:v>
                </c:pt>
                <c:pt idx="6559">
                  <c:v>1.1716304</c:v>
                </c:pt>
                <c:pt idx="6560">
                  <c:v>1.1699719</c:v>
                </c:pt>
                <c:pt idx="6561">
                  <c:v>1.1683614</c:v>
                </c:pt>
                <c:pt idx="6562">
                  <c:v>1.1667266999999999</c:v>
                </c:pt>
                <c:pt idx="6563">
                  <c:v>1.1649798</c:v>
                </c:pt>
                <c:pt idx="6564">
                  <c:v>1.1630316999999999</c:v>
                </c:pt>
                <c:pt idx="6565">
                  <c:v>1.1607516</c:v>
                </c:pt>
                <c:pt idx="6566">
                  <c:v>1.1580357000000001</c:v>
                </c:pt>
                <c:pt idx="6567">
                  <c:v>1.1548891999999999</c:v>
                </c:pt>
                <c:pt idx="6568">
                  <c:v>1.151527</c:v>
                </c:pt>
                <c:pt idx="6569">
                  <c:v>1.1483927</c:v>
                </c:pt>
                <c:pt idx="6570">
                  <c:v>1.1460025</c:v>
                </c:pt>
                <c:pt idx="6571">
                  <c:v>1.1447560999999999</c:v>
                </c:pt>
                <c:pt idx="6572">
                  <c:v>1.144663</c:v>
                </c:pt>
                <c:pt idx="6573">
                  <c:v>1.1453989999999998</c:v>
                </c:pt>
                <c:pt idx="6574">
                  <c:v>1.1464989000000001</c:v>
                </c:pt>
                <c:pt idx="6575">
                  <c:v>1.1475529</c:v>
                </c:pt>
                <c:pt idx="6576">
                  <c:v>1.1483161</c:v>
                </c:pt>
                <c:pt idx="6577">
                  <c:v>1.1486756</c:v>
                </c:pt>
                <c:pt idx="6578">
                  <c:v>1.1486493</c:v>
                </c:pt>
                <c:pt idx="6579">
                  <c:v>1.1482958000000001</c:v>
                </c:pt>
                <c:pt idx="6580">
                  <c:v>1.1476711000000002</c:v>
                </c:pt>
                <c:pt idx="6581">
                  <c:v>1.1468224</c:v>
                </c:pt>
                <c:pt idx="6582">
                  <c:v>1.1457771999999999</c:v>
                </c:pt>
                <c:pt idx="6583">
                  <c:v>1.1445588</c:v>
                </c:pt>
                <c:pt idx="6584">
                  <c:v>1.1431913</c:v>
                </c:pt>
                <c:pt idx="6585">
                  <c:v>1.1417252</c:v>
                </c:pt>
                <c:pt idx="6586">
                  <c:v>1.1402331999999999</c:v>
                </c:pt>
                <c:pt idx="6587">
                  <c:v>1.138787</c:v>
                </c:pt>
                <c:pt idx="6588">
                  <c:v>1.1374398000000001</c:v>
                </c:pt>
                <c:pt idx="6589">
                  <c:v>1.1361998</c:v>
                </c:pt>
                <c:pt idx="6590">
                  <c:v>1.1350369</c:v>
                </c:pt>
                <c:pt idx="6591">
                  <c:v>1.1338930999999999</c:v>
                </c:pt>
                <c:pt idx="6592">
                  <c:v>1.1327212</c:v>
                </c:pt>
                <c:pt idx="6593">
                  <c:v>1.1315054</c:v>
                </c:pt>
                <c:pt idx="6594">
                  <c:v>1.1302675</c:v>
                </c:pt>
                <c:pt idx="6595">
                  <c:v>1.1290534000000001</c:v>
                </c:pt>
                <c:pt idx="6596">
                  <c:v>1.1278955000000002</c:v>
                </c:pt>
                <c:pt idx="6597">
                  <c:v>1.1267923</c:v>
                </c:pt>
                <c:pt idx="6598">
                  <c:v>1.1256971</c:v>
                </c:pt>
                <c:pt idx="6599">
                  <c:v>1.1245406</c:v>
                </c:pt>
                <c:pt idx="6600">
                  <c:v>1.1232764</c:v>
                </c:pt>
                <c:pt idx="6601">
                  <c:v>1.1219022000000001</c:v>
                </c:pt>
                <c:pt idx="6602">
                  <c:v>1.1204779999999999</c:v>
                </c:pt>
                <c:pt idx="6603">
                  <c:v>1.1190918999999999</c:v>
                </c:pt>
                <c:pt idx="6604">
                  <c:v>1.1178243000000001</c:v>
                </c:pt>
                <c:pt idx="6605">
                  <c:v>1.1166961</c:v>
                </c:pt>
                <c:pt idx="6606">
                  <c:v>1.1155964</c:v>
                </c:pt>
                <c:pt idx="6607">
                  <c:v>1.1143418999999999</c:v>
                </c:pt>
                <c:pt idx="6608">
                  <c:v>1.1127165999999999</c:v>
                </c:pt>
                <c:pt idx="6609">
                  <c:v>1.1105779</c:v>
                </c:pt>
                <c:pt idx="6610">
                  <c:v>1.1080166</c:v>
                </c:pt>
                <c:pt idx="6611">
                  <c:v>1.1054018999999999</c:v>
                </c:pt>
                <c:pt idx="6612">
                  <c:v>1.1033141</c:v>
                </c:pt>
                <c:pt idx="6613">
                  <c:v>1.1021990000000002</c:v>
                </c:pt>
                <c:pt idx="6614">
                  <c:v>1.102163</c:v>
                </c:pt>
                <c:pt idx="6615">
                  <c:v>1.1029249000000001</c:v>
                </c:pt>
                <c:pt idx="6616">
                  <c:v>1.1039485</c:v>
                </c:pt>
                <c:pt idx="6617">
                  <c:v>1.1047616</c:v>
                </c:pt>
                <c:pt idx="6618">
                  <c:v>1.1050884999999999</c:v>
                </c:pt>
                <c:pt idx="6619">
                  <c:v>1.1049137</c:v>
                </c:pt>
                <c:pt idx="6620">
                  <c:v>1.1043254</c:v>
                </c:pt>
                <c:pt idx="6621">
                  <c:v>1.1034225</c:v>
                </c:pt>
                <c:pt idx="6622">
                  <c:v>1.1022845999999999</c:v>
                </c:pt>
                <c:pt idx="6623">
                  <c:v>1.1009188000000001</c:v>
                </c:pt>
                <c:pt idx="6624">
                  <c:v>1.099332</c:v>
                </c:pt>
                <c:pt idx="6625">
                  <c:v>1.097558</c:v>
                </c:pt>
                <c:pt idx="6626">
                  <c:v>1.0957152999999999</c:v>
                </c:pt>
                <c:pt idx="6627">
                  <c:v>1.0939505999999999</c:v>
                </c:pt>
                <c:pt idx="6628">
                  <c:v>1.0923854</c:v>
                </c:pt>
                <c:pt idx="6629">
                  <c:v>1.0910886</c:v>
                </c:pt>
                <c:pt idx="6630">
                  <c:v>1.0900357999999999</c:v>
                </c:pt>
                <c:pt idx="6631">
                  <c:v>1.0891380000000002</c:v>
                </c:pt>
                <c:pt idx="6632">
                  <c:v>1.0882765999999999</c:v>
                </c:pt>
                <c:pt idx="6633">
                  <c:v>1.0873533</c:v>
                </c:pt>
                <c:pt idx="6634">
                  <c:v>1.0863209</c:v>
                </c:pt>
                <c:pt idx="6635">
                  <c:v>1.0851605</c:v>
                </c:pt>
                <c:pt idx="6636">
                  <c:v>1.0838985000000001</c:v>
                </c:pt>
                <c:pt idx="6637">
                  <c:v>1.0825670000000001</c:v>
                </c:pt>
                <c:pt idx="6638">
                  <c:v>1.0812021000000001</c:v>
                </c:pt>
                <c:pt idx="6639">
                  <c:v>1.0798367</c:v>
                </c:pt>
                <c:pt idx="6640">
                  <c:v>1.0785069</c:v>
                </c:pt>
                <c:pt idx="6641">
                  <c:v>1.0772664999999999</c:v>
                </c:pt>
                <c:pt idx="6642">
                  <c:v>1.0761362000000001</c:v>
                </c:pt>
                <c:pt idx="6643">
                  <c:v>1.0751143000000001</c:v>
                </c:pt>
                <c:pt idx="6644">
                  <c:v>1.0741526000000001</c:v>
                </c:pt>
                <c:pt idx="6645">
                  <c:v>1.0731544</c:v>
                </c:pt>
                <c:pt idx="6646">
                  <c:v>1.0719786999999998</c:v>
                </c:pt>
                <c:pt idx="6647">
                  <c:v>1.0704669</c:v>
                </c:pt>
                <c:pt idx="6648">
                  <c:v>1.0685112000000001</c:v>
                </c:pt>
                <c:pt idx="6649">
                  <c:v>1.0660866</c:v>
                </c:pt>
                <c:pt idx="6650">
                  <c:v>1.0632679</c:v>
                </c:pt>
                <c:pt idx="6651">
                  <c:v>1.0602453999999999</c:v>
                </c:pt>
                <c:pt idx="6652">
                  <c:v>1.0572352</c:v>
                </c:pt>
                <c:pt idx="6653">
                  <c:v>1.0544473000000001</c:v>
                </c:pt>
                <c:pt idx="6654">
                  <c:v>1.05203</c:v>
                </c:pt>
                <c:pt idx="6655">
                  <c:v>1.0500535</c:v>
                </c:pt>
                <c:pt idx="6656">
                  <c:v>1.0484464</c:v>
                </c:pt>
                <c:pt idx="6657">
                  <c:v>1.0469645000000001</c:v>
                </c:pt>
                <c:pt idx="6658">
                  <c:v>1.0453280999999999</c:v>
                </c:pt>
                <c:pt idx="6659">
                  <c:v>1.0432814000000001</c:v>
                </c:pt>
                <c:pt idx="6660">
                  <c:v>1.0407208999999999</c:v>
                </c:pt>
                <c:pt idx="6661">
                  <c:v>1.0376438000000001</c:v>
                </c:pt>
                <c:pt idx="6662">
                  <c:v>1.0341716000000001</c:v>
                </c:pt>
                <c:pt idx="6663">
                  <c:v>1.0304901</c:v>
                </c:pt>
                <c:pt idx="6664">
                  <c:v>1.0268514</c:v>
                </c:pt>
                <c:pt idx="6665">
                  <c:v>1.0235832999999999</c:v>
                </c:pt>
                <c:pt idx="6666">
                  <c:v>1.0210029</c:v>
                </c:pt>
                <c:pt idx="6667">
                  <c:v>1.0193543</c:v>
                </c:pt>
                <c:pt idx="6668">
                  <c:v>1.0186453</c:v>
                </c:pt>
                <c:pt idx="6669">
                  <c:v>1.0187241</c:v>
                </c:pt>
                <c:pt idx="6670">
                  <c:v>1.0193145000000001</c:v>
                </c:pt>
                <c:pt idx="6671">
                  <c:v>1.0201500999999999</c:v>
                </c:pt>
                <c:pt idx="6672">
                  <c:v>1.0209614999999999</c:v>
                </c:pt>
                <c:pt idx="6673">
                  <c:v>1.0214756</c:v>
                </c:pt>
                <c:pt idx="6674">
                  <c:v>1.0215417</c:v>
                </c:pt>
                <c:pt idx="6675">
                  <c:v>1.0211474</c:v>
                </c:pt>
                <c:pt idx="6676">
                  <c:v>1.0204943</c:v>
                </c:pt>
                <c:pt idx="6677">
                  <c:v>1.0199158000000002</c:v>
                </c:pt>
                <c:pt idx="6678">
                  <c:v>1.0197706</c:v>
                </c:pt>
                <c:pt idx="6679">
                  <c:v>1.0202699</c:v>
                </c:pt>
                <c:pt idx="6680">
                  <c:v>1.0213082999999998</c:v>
                </c:pt>
                <c:pt idx="6681">
                  <c:v>1.0226038</c:v>
                </c:pt>
                <c:pt idx="6682">
                  <c:v>1.0238301999999999</c:v>
                </c:pt>
                <c:pt idx="6683">
                  <c:v>1.0247678</c:v>
                </c:pt>
                <c:pt idx="6684">
                  <c:v>1.0253142</c:v>
                </c:pt>
                <c:pt idx="6685">
                  <c:v>1.0254365000000001</c:v>
                </c:pt>
                <c:pt idx="6686">
                  <c:v>1.0251130000000002</c:v>
                </c:pt>
                <c:pt idx="6687">
                  <c:v>1.0242753</c:v>
                </c:pt>
                <c:pt idx="6688">
                  <c:v>1.0228904999999999</c:v>
                </c:pt>
                <c:pt idx="6689">
                  <c:v>1.0210452999999999</c:v>
                </c:pt>
                <c:pt idx="6690">
                  <c:v>1.019029</c:v>
                </c:pt>
                <c:pt idx="6691">
                  <c:v>1.0172892999999998</c:v>
                </c:pt>
                <c:pt idx="6692">
                  <c:v>1.0163237000000001</c:v>
                </c:pt>
                <c:pt idx="6693">
                  <c:v>1.0162762999999999</c:v>
                </c:pt>
                <c:pt idx="6694">
                  <c:v>1.0168853</c:v>
                </c:pt>
                <c:pt idx="6695">
                  <c:v>1.0173866999999999</c:v>
                </c:pt>
                <c:pt idx="6696">
                  <c:v>1.0169518</c:v>
                </c:pt>
                <c:pt idx="6697">
                  <c:v>1.0153764000000001</c:v>
                </c:pt>
                <c:pt idx="6698">
                  <c:v>1.01335</c:v>
                </c:pt>
                <c:pt idx="6699">
                  <c:v>1.0119739999999999</c:v>
                </c:pt>
                <c:pt idx="6700">
                  <c:v>1.0113798000000001</c:v>
                </c:pt>
                <c:pt idx="6701">
                  <c:v>1.0108975</c:v>
                </c:pt>
                <c:pt idx="6702">
                  <c:v>1.0097718</c:v>
                </c:pt>
                <c:pt idx="6703">
                  <c:v>1.0077988</c:v>
                </c:pt>
                <c:pt idx="6704">
                  <c:v>1.0052256000000002</c:v>
                </c:pt>
                <c:pt idx="6705">
                  <c:v>1.0023445</c:v>
                </c:pt>
                <c:pt idx="6706">
                  <c:v>0.9994712</c:v>
                </c:pt>
                <c:pt idx="6707">
                  <c:v>0.99676500000000001</c:v>
                </c:pt>
                <c:pt idx="6708">
                  <c:v>0.99436000000000002</c:v>
                </c:pt>
                <c:pt idx="6709">
                  <c:v>0.99233389999999999</c:v>
                </c:pt>
                <c:pt idx="6710">
                  <c:v>0.99071580000000004</c:v>
                </c:pt>
                <c:pt idx="6711">
                  <c:v>0.989425</c:v>
                </c:pt>
                <c:pt idx="6712">
                  <c:v>0.98827350000000003</c:v>
                </c:pt>
                <c:pt idx="6713">
                  <c:v>0.98705719999999997</c:v>
                </c:pt>
                <c:pt idx="6714">
                  <c:v>0.9856241</c:v>
                </c:pt>
                <c:pt idx="6715">
                  <c:v>0.98393350000000002</c:v>
                </c:pt>
                <c:pt idx="6716">
                  <c:v>0.98204930000000001</c:v>
                </c:pt>
                <c:pt idx="6717">
                  <c:v>0.98011019999999993</c:v>
                </c:pt>
                <c:pt idx="6718">
                  <c:v>0.97825190000000006</c:v>
                </c:pt>
                <c:pt idx="6719">
                  <c:v>0.97653970000000001</c:v>
                </c:pt>
                <c:pt idx="6720">
                  <c:v>0.97491559999999999</c:v>
                </c:pt>
                <c:pt idx="6721">
                  <c:v>0.97323300000000001</c:v>
                </c:pt>
                <c:pt idx="6722">
                  <c:v>0.9713273</c:v>
                </c:pt>
                <c:pt idx="6723">
                  <c:v>0.96910940000000001</c:v>
                </c:pt>
                <c:pt idx="6724">
                  <c:v>0.96661550000000007</c:v>
                </c:pt>
                <c:pt idx="6725">
                  <c:v>0.96401270000000006</c:v>
                </c:pt>
                <c:pt idx="6726">
                  <c:v>0.96149580000000001</c:v>
                </c:pt>
                <c:pt idx="6727">
                  <c:v>0.95919500000000002</c:v>
                </c:pt>
                <c:pt idx="6728">
                  <c:v>0.95710879999999998</c:v>
                </c:pt>
                <c:pt idx="6729">
                  <c:v>0.95509299999999997</c:v>
                </c:pt>
                <c:pt idx="6730">
                  <c:v>0.95293319999999992</c:v>
                </c:pt>
                <c:pt idx="6731">
                  <c:v>0.95038669999999992</c:v>
                </c:pt>
                <c:pt idx="6732">
                  <c:v>0.94733029999999996</c:v>
                </c:pt>
                <c:pt idx="6733">
                  <c:v>0.94377719999999998</c:v>
                </c:pt>
                <c:pt idx="6734">
                  <c:v>0.93988650000000007</c:v>
                </c:pt>
                <c:pt idx="6735">
                  <c:v>0.93603989999999992</c:v>
                </c:pt>
                <c:pt idx="6736">
                  <c:v>0.93269429999999998</c:v>
                </c:pt>
                <c:pt idx="6737">
                  <c:v>0.93022359999999993</c:v>
                </c:pt>
                <c:pt idx="6738">
                  <c:v>0.92872650000000001</c:v>
                </c:pt>
                <c:pt idx="6739">
                  <c:v>0.92799640000000005</c:v>
                </c:pt>
                <c:pt idx="6740">
                  <c:v>0.92770130000000006</c:v>
                </c:pt>
                <c:pt idx="6741">
                  <c:v>0.92756909999999992</c:v>
                </c:pt>
                <c:pt idx="6742">
                  <c:v>0.92761110000000002</c:v>
                </c:pt>
                <c:pt idx="6743">
                  <c:v>0.92796299999999998</c:v>
                </c:pt>
                <c:pt idx="6744">
                  <c:v>0.92857869999999998</c:v>
                </c:pt>
                <c:pt idx="6745">
                  <c:v>0.92926229999999999</c:v>
                </c:pt>
                <c:pt idx="6746">
                  <c:v>0.92978099999999997</c:v>
                </c:pt>
                <c:pt idx="6747">
                  <c:v>0.93012070000000002</c:v>
                </c:pt>
                <c:pt idx="6748">
                  <c:v>0.93041119999999999</c:v>
                </c:pt>
                <c:pt idx="6749">
                  <c:v>0.93087490000000006</c:v>
                </c:pt>
                <c:pt idx="6750">
                  <c:v>0.93164659999999999</c:v>
                </c:pt>
                <c:pt idx="6751">
                  <c:v>0.93251260000000002</c:v>
                </c:pt>
                <c:pt idx="6752">
                  <c:v>0.93313849999999998</c:v>
                </c:pt>
                <c:pt idx="6753">
                  <c:v>0.93322830000000001</c:v>
                </c:pt>
                <c:pt idx="6754">
                  <c:v>0.93286029999999998</c:v>
                </c:pt>
                <c:pt idx="6755">
                  <c:v>0.93230210000000002</c:v>
                </c:pt>
                <c:pt idx="6756">
                  <c:v>0.93178289999999997</c:v>
                </c:pt>
                <c:pt idx="6757">
                  <c:v>0.93136790000000003</c:v>
                </c:pt>
                <c:pt idx="6758">
                  <c:v>0.93089909999999998</c:v>
                </c:pt>
                <c:pt idx="6759">
                  <c:v>0.93026849999999994</c:v>
                </c:pt>
                <c:pt idx="6760">
                  <c:v>0.92945070000000007</c:v>
                </c:pt>
                <c:pt idx="6761">
                  <c:v>0.92858249999999998</c:v>
                </c:pt>
                <c:pt idx="6762">
                  <c:v>0.92781259999999999</c:v>
                </c:pt>
                <c:pt idx="6763">
                  <c:v>0.92722520000000008</c:v>
                </c:pt>
                <c:pt idx="6764">
                  <c:v>0.92684999999999995</c:v>
                </c:pt>
                <c:pt idx="6765">
                  <c:v>0.92663230000000008</c:v>
                </c:pt>
                <c:pt idx="6766">
                  <c:v>0.92647520000000005</c:v>
                </c:pt>
                <c:pt idx="6767">
                  <c:v>0.92623759999999999</c:v>
                </c:pt>
                <c:pt idx="6768">
                  <c:v>0.92580020000000007</c:v>
                </c:pt>
                <c:pt idx="6769">
                  <c:v>0.92509590000000008</c:v>
                </c:pt>
                <c:pt idx="6770">
                  <c:v>0.92409859999999999</c:v>
                </c:pt>
                <c:pt idx="6771">
                  <c:v>0.92283479999999996</c:v>
                </c:pt>
                <c:pt idx="6772">
                  <c:v>0.92135560000000005</c:v>
                </c:pt>
                <c:pt idx="6773">
                  <c:v>0.9197052</c:v>
                </c:pt>
                <c:pt idx="6774">
                  <c:v>0.91792819999999997</c:v>
                </c:pt>
                <c:pt idx="6775">
                  <c:v>0.91607369999999999</c:v>
                </c:pt>
                <c:pt idx="6776">
                  <c:v>0.91424210000000006</c:v>
                </c:pt>
                <c:pt idx="6777">
                  <c:v>0.91251759999999993</c:v>
                </c:pt>
                <c:pt idx="6778">
                  <c:v>0.91097230000000007</c:v>
                </c:pt>
                <c:pt idx="6779">
                  <c:v>0.90964800000000001</c:v>
                </c:pt>
                <c:pt idx="6780">
                  <c:v>0.90846099999999996</c:v>
                </c:pt>
                <c:pt idx="6781">
                  <c:v>0.90738059999999998</c:v>
                </c:pt>
                <c:pt idx="6782">
                  <c:v>0.90651210000000004</c:v>
                </c:pt>
                <c:pt idx="6783">
                  <c:v>0.90623799999999999</c:v>
                </c:pt>
                <c:pt idx="6784">
                  <c:v>0.9067191</c:v>
                </c:pt>
                <c:pt idx="6785">
                  <c:v>0.90756150000000002</c:v>
                </c:pt>
                <c:pt idx="6786">
                  <c:v>0.90809249999999997</c:v>
                </c:pt>
                <c:pt idx="6787">
                  <c:v>0.90776220000000007</c:v>
                </c:pt>
                <c:pt idx="6788">
                  <c:v>0.90672839999999999</c:v>
                </c:pt>
                <c:pt idx="6789">
                  <c:v>0.90546349999999998</c:v>
                </c:pt>
                <c:pt idx="6790">
                  <c:v>0.90458130000000003</c:v>
                </c:pt>
                <c:pt idx="6791">
                  <c:v>0.90413539999999992</c:v>
                </c:pt>
                <c:pt idx="6792">
                  <c:v>0.90352680000000007</c:v>
                </c:pt>
                <c:pt idx="6793">
                  <c:v>0.90231269999999997</c:v>
                </c:pt>
                <c:pt idx="6794">
                  <c:v>0.90088250000000003</c:v>
                </c:pt>
                <c:pt idx="6795">
                  <c:v>0.90056789999999998</c:v>
                </c:pt>
                <c:pt idx="6796">
                  <c:v>0.90187349999999999</c:v>
                </c:pt>
                <c:pt idx="6797">
                  <c:v>0.9040011</c:v>
                </c:pt>
                <c:pt idx="6798">
                  <c:v>0.90559809999999996</c:v>
                </c:pt>
                <c:pt idx="6799">
                  <c:v>0.90594540000000001</c:v>
                </c:pt>
                <c:pt idx="6800">
                  <c:v>0.90521870000000004</c:v>
                </c:pt>
                <c:pt idx="6801">
                  <c:v>0.90400370000000008</c:v>
                </c:pt>
                <c:pt idx="6802">
                  <c:v>0.90298349999999994</c:v>
                </c:pt>
                <c:pt idx="6803">
                  <c:v>0.90253289999999997</c:v>
                </c:pt>
                <c:pt idx="6804">
                  <c:v>0.90275860000000008</c:v>
                </c:pt>
                <c:pt idx="6805">
                  <c:v>0.90351239999999999</c:v>
                </c:pt>
                <c:pt idx="6806">
                  <c:v>0.90454410000000007</c:v>
                </c:pt>
                <c:pt idx="6807">
                  <c:v>0.90557489999999996</c:v>
                </c:pt>
                <c:pt idx="6808">
                  <c:v>0.90637100000000004</c:v>
                </c:pt>
                <c:pt idx="6809">
                  <c:v>0.90675850000000002</c:v>
                </c:pt>
                <c:pt idx="6810">
                  <c:v>0.90662050000000005</c:v>
                </c:pt>
                <c:pt idx="6811">
                  <c:v>0.90589249999999999</c:v>
                </c:pt>
                <c:pt idx="6812">
                  <c:v>0.90464990000000001</c:v>
                </c:pt>
                <c:pt idx="6813">
                  <c:v>0.90311010000000003</c:v>
                </c:pt>
                <c:pt idx="6814">
                  <c:v>0.90167439999999999</c:v>
                </c:pt>
                <c:pt idx="6815">
                  <c:v>0.9007889</c:v>
                </c:pt>
                <c:pt idx="6816">
                  <c:v>0.90089010000000003</c:v>
                </c:pt>
                <c:pt idx="6817">
                  <c:v>0.90219199999999999</c:v>
                </c:pt>
                <c:pt idx="6818">
                  <c:v>0.90444199999999997</c:v>
                </c:pt>
                <c:pt idx="6819">
                  <c:v>0.90706890000000007</c:v>
                </c:pt>
                <c:pt idx="6820">
                  <c:v>0.90930540000000004</c:v>
                </c:pt>
                <c:pt idx="6821">
                  <c:v>0.91065259999999992</c:v>
                </c:pt>
                <c:pt idx="6822">
                  <c:v>0.91090289999999996</c:v>
                </c:pt>
                <c:pt idx="6823">
                  <c:v>0.91021679999999994</c:v>
                </c:pt>
                <c:pt idx="6824">
                  <c:v>0.90897929999999993</c:v>
                </c:pt>
                <c:pt idx="6825">
                  <c:v>0.90757589999999999</c:v>
                </c:pt>
                <c:pt idx="6826">
                  <c:v>0.90641759999999993</c:v>
                </c:pt>
                <c:pt idx="6827">
                  <c:v>0.90583190000000002</c:v>
                </c:pt>
                <c:pt idx="6828">
                  <c:v>0.9060513</c:v>
                </c:pt>
                <c:pt idx="6829">
                  <c:v>0.90707019999999994</c:v>
                </c:pt>
                <c:pt idx="6830">
                  <c:v>0.90867140000000002</c:v>
                </c:pt>
                <c:pt idx="6831">
                  <c:v>0.91051870000000001</c:v>
                </c:pt>
                <c:pt idx="6832">
                  <c:v>0.91229530000000003</c:v>
                </c:pt>
                <c:pt idx="6833">
                  <c:v>0.91379359999999998</c:v>
                </c:pt>
                <c:pt idx="6834">
                  <c:v>0.9149659</c:v>
                </c:pt>
                <c:pt idx="6835">
                  <c:v>0.91584299999999996</c:v>
                </c:pt>
                <c:pt idx="6836">
                  <c:v>0.9165044</c:v>
                </c:pt>
                <c:pt idx="6837">
                  <c:v>0.91703760000000001</c:v>
                </c:pt>
                <c:pt idx="6838">
                  <c:v>0.91753479999999998</c:v>
                </c:pt>
                <c:pt idx="6839">
                  <c:v>0.9180604</c:v>
                </c:pt>
                <c:pt idx="6840">
                  <c:v>0.91863589999999995</c:v>
                </c:pt>
                <c:pt idx="6841">
                  <c:v>0.91926439999999998</c:v>
                </c:pt>
                <c:pt idx="6842">
                  <c:v>0.9199174</c:v>
                </c:pt>
                <c:pt idx="6843">
                  <c:v>0.92054750000000007</c:v>
                </c:pt>
                <c:pt idx="6844">
                  <c:v>0.92100110000000002</c:v>
                </c:pt>
                <c:pt idx="6845">
                  <c:v>0.92110190000000003</c:v>
                </c:pt>
                <c:pt idx="6846">
                  <c:v>0.92069540000000005</c:v>
                </c:pt>
                <c:pt idx="6847">
                  <c:v>0.91978059999999995</c:v>
                </c:pt>
                <c:pt idx="6848">
                  <c:v>0.91856090000000001</c:v>
                </c:pt>
                <c:pt idx="6849">
                  <c:v>0.91738999999999993</c:v>
                </c:pt>
                <c:pt idx="6850">
                  <c:v>0.91665010000000002</c:v>
                </c:pt>
                <c:pt idx="6851">
                  <c:v>0.91649130000000001</c:v>
                </c:pt>
                <c:pt idx="6852">
                  <c:v>0.91681950000000001</c:v>
                </c:pt>
                <c:pt idx="6853">
                  <c:v>0.91737049999999998</c:v>
                </c:pt>
                <c:pt idx="6854">
                  <c:v>0.91784399999999999</c:v>
                </c:pt>
                <c:pt idx="6855">
                  <c:v>0.9180256</c:v>
                </c:pt>
                <c:pt idx="6856">
                  <c:v>0.91781390000000007</c:v>
                </c:pt>
                <c:pt idx="6857">
                  <c:v>0.91724810000000001</c:v>
                </c:pt>
                <c:pt idx="6858">
                  <c:v>0.91642610000000002</c:v>
                </c:pt>
                <c:pt idx="6859">
                  <c:v>0.91541779999999995</c:v>
                </c:pt>
                <c:pt idx="6860">
                  <c:v>0.91424799999999995</c:v>
                </c:pt>
                <c:pt idx="6861">
                  <c:v>0.9128501</c:v>
                </c:pt>
                <c:pt idx="6862">
                  <c:v>0.91110740000000001</c:v>
                </c:pt>
                <c:pt idx="6863">
                  <c:v>0.90893020000000002</c:v>
                </c:pt>
                <c:pt idx="6864">
                  <c:v>0.90631850000000003</c:v>
                </c:pt>
                <c:pt idx="6865">
                  <c:v>0.90339979999999998</c:v>
                </c:pt>
                <c:pt idx="6866">
                  <c:v>0.90044039999999992</c:v>
                </c:pt>
                <c:pt idx="6867">
                  <c:v>0.89775369999999999</c:v>
                </c:pt>
                <c:pt idx="6868">
                  <c:v>0.8956307</c:v>
                </c:pt>
                <c:pt idx="6869">
                  <c:v>0.89420949999999999</c:v>
                </c:pt>
                <c:pt idx="6870">
                  <c:v>0.89346499999999995</c:v>
                </c:pt>
                <c:pt idx="6871">
                  <c:v>0.89312959999999997</c:v>
                </c:pt>
                <c:pt idx="6872">
                  <c:v>0.89277430000000002</c:v>
                </c:pt>
                <c:pt idx="6873">
                  <c:v>0.89211229999999997</c:v>
                </c:pt>
                <c:pt idx="6874">
                  <c:v>0.89108659999999995</c:v>
                </c:pt>
                <c:pt idx="6875">
                  <c:v>0.88996220000000004</c:v>
                </c:pt>
                <c:pt idx="6876">
                  <c:v>0.88911180000000001</c:v>
                </c:pt>
                <c:pt idx="6877">
                  <c:v>0.88891659999999995</c:v>
                </c:pt>
                <c:pt idx="6878">
                  <c:v>0.88955059999999997</c:v>
                </c:pt>
                <c:pt idx="6879">
                  <c:v>0.89087660000000002</c:v>
                </c:pt>
                <c:pt idx="6880">
                  <c:v>0.89259639999999996</c:v>
                </c:pt>
                <c:pt idx="6881">
                  <c:v>0.89436789999999999</c:v>
                </c:pt>
                <c:pt idx="6882">
                  <c:v>0.89600340000000001</c:v>
                </c:pt>
                <c:pt idx="6883">
                  <c:v>0.89748819999999996</c:v>
                </c:pt>
                <c:pt idx="6884">
                  <c:v>0.89895900000000006</c:v>
                </c:pt>
                <c:pt idx="6885">
                  <c:v>0.90056789999999998</c:v>
                </c:pt>
                <c:pt idx="6886">
                  <c:v>0.90234989999999993</c:v>
                </c:pt>
                <c:pt idx="6887">
                  <c:v>0.90417560000000008</c:v>
                </c:pt>
                <c:pt idx="6888">
                  <c:v>0.90580559999999999</c:v>
                </c:pt>
                <c:pt idx="6889">
                  <c:v>0.9070338</c:v>
                </c:pt>
                <c:pt idx="6890">
                  <c:v>0.90781430000000007</c:v>
                </c:pt>
                <c:pt idx="6891">
                  <c:v>0.90833049999999993</c:v>
                </c:pt>
                <c:pt idx="6892">
                  <c:v>0.90888959999999996</c:v>
                </c:pt>
                <c:pt idx="6893">
                  <c:v>0.90978779999999992</c:v>
                </c:pt>
                <c:pt idx="6894">
                  <c:v>0.91114209999999995</c:v>
                </c:pt>
                <c:pt idx="6895">
                  <c:v>0.91284460000000001</c:v>
                </c:pt>
                <c:pt idx="6896">
                  <c:v>0.91460969999999997</c:v>
                </c:pt>
                <c:pt idx="6897">
                  <c:v>0.91611310000000001</c:v>
                </c:pt>
                <c:pt idx="6898">
                  <c:v>0.91714180000000001</c:v>
                </c:pt>
                <c:pt idx="6899">
                  <c:v>0.91767580000000004</c:v>
                </c:pt>
                <c:pt idx="6900">
                  <c:v>0.91787989999999997</c:v>
                </c:pt>
                <c:pt idx="6901">
                  <c:v>0.91794090000000006</c:v>
                </c:pt>
                <c:pt idx="6902">
                  <c:v>0.91798920000000006</c:v>
                </c:pt>
                <c:pt idx="6903">
                  <c:v>0.91797269999999997</c:v>
                </c:pt>
                <c:pt idx="6904">
                  <c:v>0.9177881</c:v>
                </c:pt>
                <c:pt idx="6905">
                  <c:v>0.91739970000000004</c:v>
                </c:pt>
                <c:pt idx="6906">
                  <c:v>0.9169427</c:v>
                </c:pt>
                <c:pt idx="6907">
                  <c:v>0.91664630000000002</c:v>
                </c:pt>
                <c:pt idx="6908">
                  <c:v>0.9165548</c:v>
                </c:pt>
                <c:pt idx="6909">
                  <c:v>0.91655869999999995</c:v>
                </c:pt>
                <c:pt idx="6910">
                  <c:v>0.91631940000000001</c:v>
                </c:pt>
                <c:pt idx="6911">
                  <c:v>0.91549820000000004</c:v>
                </c:pt>
                <c:pt idx="6912">
                  <c:v>0.91381099999999993</c:v>
                </c:pt>
                <c:pt idx="6913">
                  <c:v>0.91118450000000006</c:v>
                </c:pt>
                <c:pt idx="6914">
                  <c:v>0.90777750000000001</c:v>
                </c:pt>
                <c:pt idx="6915">
                  <c:v>0.90388469999999999</c:v>
                </c:pt>
                <c:pt idx="6916">
                  <c:v>0.89990759999999992</c:v>
                </c:pt>
                <c:pt idx="6917">
                  <c:v>0.89621309999999998</c:v>
                </c:pt>
                <c:pt idx="6918">
                  <c:v>0.89326210000000006</c:v>
                </c:pt>
                <c:pt idx="6919">
                  <c:v>0.89146649999999994</c:v>
                </c:pt>
                <c:pt idx="6920">
                  <c:v>0.89110820000000002</c:v>
                </c:pt>
                <c:pt idx="6921">
                  <c:v>0.89193790000000006</c:v>
                </c:pt>
                <c:pt idx="6922">
                  <c:v>0.89324389999999998</c:v>
                </c:pt>
                <c:pt idx="6923">
                  <c:v>0.89415820000000001</c:v>
                </c:pt>
                <c:pt idx="6924">
                  <c:v>0.89402270000000006</c:v>
                </c:pt>
                <c:pt idx="6925">
                  <c:v>0.89262219999999992</c:v>
                </c:pt>
                <c:pt idx="6926">
                  <c:v>0.89005669999999992</c:v>
                </c:pt>
                <c:pt idx="6927">
                  <c:v>0.88660309999999998</c:v>
                </c:pt>
                <c:pt idx="6928">
                  <c:v>0.88261079999999992</c:v>
                </c:pt>
                <c:pt idx="6929">
                  <c:v>0.87856849999999997</c:v>
                </c:pt>
                <c:pt idx="6930">
                  <c:v>0.87519150000000001</c:v>
                </c:pt>
                <c:pt idx="6931">
                  <c:v>0.87330949999999996</c:v>
                </c:pt>
                <c:pt idx="6932">
                  <c:v>0.87371100000000002</c:v>
                </c:pt>
                <c:pt idx="6933">
                  <c:v>0.8768068</c:v>
                </c:pt>
                <c:pt idx="6934">
                  <c:v>0.88192470000000001</c:v>
                </c:pt>
                <c:pt idx="6935">
                  <c:v>0.88743020000000006</c:v>
                </c:pt>
                <c:pt idx="6936">
                  <c:v>0.89122889999999999</c:v>
                </c:pt>
                <c:pt idx="6937">
                  <c:v>0.89237739999999999</c:v>
                </c:pt>
                <c:pt idx="6938">
                  <c:v>0.89129330000000007</c:v>
                </c:pt>
                <c:pt idx="6939">
                  <c:v>0.88879419999999998</c:v>
                </c:pt>
                <c:pt idx="6940">
                  <c:v>0.88523810000000003</c:v>
                </c:pt>
                <c:pt idx="6941">
                  <c:v>0.88061990000000001</c:v>
                </c:pt>
                <c:pt idx="6942">
                  <c:v>0.87565310000000007</c:v>
                </c:pt>
                <c:pt idx="6943">
                  <c:v>0.87132120000000002</c:v>
                </c:pt>
                <c:pt idx="6944">
                  <c:v>0.86867819999999996</c:v>
                </c:pt>
                <c:pt idx="6945">
                  <c:v>0.86797689999999994</c:v>
                </c:pt>
                <c:pt idx="6946">
                  <c:v>0.8686104</c:v>
                </c:pt>
                <c:pt idx="6947">
                  <c:v>0.8696564</c:v>
                </c:pt>
                <c:pt idx="6948">
                  <c:v>0.87034630000000002</c:v>
                </c:pt>
                <c:pt idx="6949">
                  <c:v>0.87055759999999993</c:v>
                </c:pt>
                <c:pt idx="6950">
                  <c:v>0.87055759999999993</c:v>
                </c:pt>
                <c:pt idx="6951">
                  <c:v>0.87085489999999999</c:v>
                </c:pt>
                <c:pt idx="6952">
                  <c:v>0.87184250000000008</c:v>
                </c:pt>
                <c:pt idx="6953">
                  <c:v>0.87357339999999994</c:v>
                </c:pt>
                <c:pt idx="6954">
                  <c:v>0.87574079999999999</c:v>
                </c:pt>
                <c:pt idx="6955">
                  <c:v>0.87776720000000008</c:v>
                </c:pt>
                <c:pt idx="6956">
                  <c:v>0.87897000000000003</c:v>
                </c:pt>
                <c:pt idx="6957">
                  <c:v>0.87897080000000005</c:v>
                </c:pt>
                <c:pt idx="6958">
                  <c:v>0.87783250000000002</c:v>
                </c:pt>
                <c:pt idx="6959">
                  <c:v>0.87607750000000006</c:v>
                </c:pt>
                <c:pt idx="6960">
                  <c:v>0.87428189999999995</c:v>
                </c:pt>
                <c:pt idx="6961">
                  <c:v>0.87288980000000005</c:v>
                </c:pt>
                <c:pt idx="6962">
                  <c:v>0.87207079999999992</c:v>
                </c:pt>
                <c:pt idx="6963">
                  <c:v>0.87168160000000006</c:v>
                </c:pt>
                <c:pt idx="6964">
                  <c:v>0.87144909999999998</c:v>
                </c:pt>
                <c:pt idx="6965">
                  <c:v>0.87111159999999999</c:v>
                </c:pt>
                <c:pt idx="6966">
                  <c:v>0.87058259999999998</c:v>
                </c:pt>
                <c:pt idx="6967">
                  <c:v>0.86993640000000005</c:v>
                </c:pt>
                <c:pt idx="6968">
                  <c:v>0.86938840000000006</c:v>
                </c:pt>
                <c:pt idx="6969">
                  <c:v>0.86922110000000008</c:v>
                </c:pt>
                <c:pt idx="6970">
                  <c:v>0.86964970000000008</c:v>
                </c:pt>
                <c:pt idx="6971">
                  <c:v>0.87069189999999996</c:v>
                </c:pt>
                <c:pt idx="6972">
                  <c:v>0.8721911</c:v>
                </c:pt>
                <c:pt idx="6973">
                  <c:v>0.87381090000000006</c:v>
                </c:pt>
                <c:pt idx="6974">
                  <c:v>0.87528089999999992</c:v>
                </c:pt>
                <c:pt idx="6975">
                  <c:v>0.87643409999999999</c:v>
                </c:pt>
                <c:pt idx="6976">
                  <c:v>0.87727050000000006</c:v>
                </c:pt>
                <c:pt idx="6977">
                  <c:v>0.87776220000000005</c:v>
                </c:pt>
                <c:pt idx="6978">
                  <c:v>0.87776809999999994</c:v>
                </c:pt>
                <c:pt idx="6979">
                  <c:v>0.87720480000000001</c:v>
                </c:pt>
                <c:pt idx="6980">
                  <c:v>0.87615460000000001</c:v>
                </c:pt>
                <c:pt idx="6981">
                  <c:v>0.87497939999999996</c:v>
                </c:pt>
                <c:pt idx="6982">
                  <c:v>0.8740443</c:v>
                </c:pt>
                <c:pt idx="6983">
                  <c:v>0.87363140000000006</c:v>
                </c:pt>
                <c:pt idx="6984">
                  <c:v>0.87379699999999993</c:v>
                </c:pt>
                <c:pt idx="6985">
                  <c:v>0.87445210000000007</c:v>
                </c:pt>
                <c:pt idx="6986">
                  <c:v>0.87532370000000004</c:v>
                </c:pt>
                <c:pt idx="6987">
                  <c:v>0.87604189999999993</c:v>
                </c:pt>
                <c:pt idx="6988">
                  <c:v>0.87630190000000008</c:v>
                </c:pt>
                <c:pt idx="6989">
                  <c:v>0.87602540000000007</c:v>
                </c:pt>
                <c:pt idx="6990">
                  <c:v>0.87545450000000002</c:v>
                </c:pt>
                <c:pt idx="6991">
                  <c:v>0.87497809999999998</c:v>
                </c:pt>
                <c:pt idx="6992">
                  <c:v>0.87496620000000003</c:v>
                </c:pt>
                <c:pt idx="6993">
                  <c:v>0.87550660000000002</c:v>
                </c:pt>
                <c:pt idx="6994">
                  <c:v>0.8764497</c:v>
                </c:pt>
                <c:pt idx="6995">
                  <c:v>0.87752540000000001</c:v>
                </c:pt>
                <c:pt idx="6996">
                  <c:v>0.878494</c:v>
                </c:pt>
                <c:pt idx="6997">
                  <c:v>0.87921139999999998</c:v>
                </c:pt>
                <c:pt idx="6998">
                  <c:v>0.87961449999999997</c:v>
                </c:pt>
                <c:pt idx="6999">
                  <c:v>0.87974750000000002</c:v>
                </c:pt>
                <c:pt idx="7000">
                  <c:v>0.87971829999999995</c:v>
                </c:pt>
                <c:pt idx="7001">
                  <c:v>0.87964710000000002</c:v>
                </c:pt>
                <c:pt idx="7002">
                  <c:v>0.87961069999999997</c:v>
                </c:pt>
                <c:pt idx="7003">
                  <c:v>0.87961069999999997</c:v>
                </c:pt>
                <c:pt idx="7004">
                  <c:v>0.87955910000000004</c:v>
                </c:pt>
                <c:pt idx="7005">
                  <c:v>0.87932149999999998</c:v>
                </c:pt>
                <c:pt idx="7006">
                  <c:v>0.87876460000000001</c:v>
                </c:pt>
                <c:pt idx="7007">
                  <c:v>0.87779479999999999</c:v>
                </c:pt>
                <c:pt idx="7008">
                  <c:v>0.87647600000000003</c:v>
                </c:pt>
                <c:pt idx="7009">
                  <c:v>0.87504369999999998</c:v>
                </c:pt>
                <c:pt idx="7010">
                  <c:v>0.87390750000000006</c:v>
                </c:pt>
                <c:pt idx="7011">
                  <c:v>0.87339929999999999</c:v>
                </c:pt>
                <c:pt idx="7012">
                  <c:v>0.87363729999999995</c:v>
                </c:pt>
                <c:pt idx="7013">
                  <c:v>0.87446360000000001</c:v>
                </c:pt>
                <c:pt idx="7014">
                  <c:v>0.87552649999999999</c:v>
                </c:pt>
                <c:pt idx="7015">
                  <c:v>0.87649290000000002</c:v>
                </c:pt>
                <c:pt idx="7016">
                  <c:v>0.87711760000000005</c:v>
                </c:pt>
                <c:pt idx="7017">
                  <c:v>0.87730989999999998</c:v>
                </c:pt>
                <c:pt idx="7018">
                  <c:v>0.87702869999999999</c:v>
                </c:pt>
                <c:pt idx="7019">
                  <c:v>0.87633919999999998</c:v>
                </c:pt>
                <c:pt idx="7020">
                  <c:v>0.87541770000000008</c:v>
                </c:pt>
                <c:pt idx="7021">
                  <c:v>0.87455670000000008</c:v>
                </c:pt>
                <c:pt idx="7022">
                  <c:v>0.87404170000000003</c:v>
                </c:pt>
                <c:pt idx="7023">
                  <c:v>0.87403540000000002</c:v>
                </c:pt>
                <c:pt idx="7024">
                  <c:v>0.87455290000000008</c:v>
                </c:pt>
                <c:pt idx="7025">
                  <c:v>0.87547109999999995</c:v>
                </c:pt>
                <c:pt idx="7026">
                  <c:v>0.87659670000000001</c:v>
                </c:pt>
                <c:pt idx="7027">
                  <c:v>0.87771390000000005</c:v>
                </c:pt>
                <c:pt idx="7028">
                  <c:v>0.87864600000000004</c:v>
                </c:pt>
                <c:pt idx="7029">
                  <c:v>0.87929100000000004</c:v>
                </c:pt>
                <c:pt idx="7030">
                  <c:v>0.87963829999999998</c:v>
                </c:pt>
                <c:pt idx="7031">
                  <c:v>0.87974580000000002</c:v>
                </c:pt>
                <c:pt idx="7032">
                  <c:v>0.87970860000000006</c:v>
                </c:pt>
                <c:pt idx="7033">
                  <c:v>0.87960480000000008</c:v>
                </c:pt>
                <c:pt idx="7034">
                  <c:v>0.87948669999999995</c:v>
                </c:pt>
                <c:pt idx="7035">
                  <c:v>0.87936170000000002</c:v>
                </c:pt>
                <c:pt idx="7036">
                  <c:v>0.87923590000000007</c:v>
                </c:pt>
                <c:pt idx="7037">
                  <c:v>0.87909700000000002</c:v>
                </c:pt>
                <c:pt idx="7038">
                  <c:v>0.87895220000000007</c:v>
                </c:pt>
                <c:pt idx="7039">
                  <c:v>0.87878149999999999</c:v>
                </c:pt>
                <c:pt idx="7040">
                  <c:v>0.87854349999999992</c:v>
                </c:pt>
                <c:pt idx="7041">
                  <c:v>0.87808740000000007</c:v>
                </c:pt>
                <c:pt idx="7042">
                  <c:v>0.87714730000000007</c:v>
                </c:pt>
                <c:pt idx="7043">
                  <c:v>0.87548800000000004</c:v>
                </c:pt>
                <c:pt idx="7044">
                  <c:v>0.87305630000000001</c:v>
                </c:pt>
                <c:pt idx="7045">
                  <c:v>0.87013750000000001</c:v>
                </c:pt>
                <c:pt idx="7046">
                  <c:v>0.86716459999999995</c:v>
                </c:pt>
                <c:pt idx="7047">
                  <c:v>0.8646414</c:v>
                </c:pt>
                <c:pt idx="7048">
                  <c:v>0.8629542</c:v>
                </c:pt>
                <c:pt idx="7049">
                  <c:v>0.8624193</c:v>
                </c:pt>
                <c:pt idx="7050">
                  <c:v>0.86317569999999999</c:v>
                </c:pt>
                <c:pt idx="7051">
                  <c:v>0.8651276</c:v>
                </c:pt>
                <c:pt idx="7052">
                  <c:v>0.86787140000000007</c:v>
                </c:pt>
                <c:pt idx="7053">
                  <c:v>0.87054279999999995</c:v>
                </c:pt>
                <c:pt idx="7054">
                  <c:v>0.87228339999999993</c:v>
                </c:pt>
                <c:pt idx="7055">
                  <c:v>0.87268109999999999</c:v>
                </c:pt>
                <c:pt idx="7056">
                  <c:v>0.87226099999999995</c:v>
                </c:pt>
                <c:pt idx="7057">
                  <c:v>0.87172990000000006</c:v>
                </c:pt>
                <c:pt idx="7058">
                  <c:v>0.8713149</c:v>
                </c:pt>
                <c:pt idx="7059">
                  <c:v>0.87082360000000003</c:v>
                </c:pt>
                <c:pt idx="7060">
                  <c:v>0.87009519999999996</c:v>
                </c:pt>
                <c:pt idx="7061">
                  <c:v>0.86947940000000001</c:v>
                </c:pt>
                <c:pt idx="7062">
                  <c:v>0.86938500000000007</c:v>
                </c:pt>
                <c:pt idx="7063">
                  <c:v>0.87021379999999993</c:v>
                </c:pt>
                <c:pt idx="7064">
                  <c:v>0.87187049999999999</c:v>
                </c:pt>
                <c:pt idx="7065">
                  <c:v>0.87381770000000003</c:v>
                </c:pt>
                <c:pt idx="7066">
                  <c:v>0.8755193</c:v>
                </c:pt>
                <c:pt idx="7067">
                  <c:v>0.87675210000000003</c:v>
                </c:pt>
                <c:pt idx="7068">
                  <c:v>0.87777830000000001</c:v>
                </c:pt>
                <c:pt idx="7069">
                  <c:v>0.8786583</c:v>
                </c:pt>
                <c:pt idx="7070">
                  <c:v>0.87928549999999994</c:v>
                </c:pt>
                <c:pt idx="7071">
                  <c:v>0.87948329999999997</c:v>
                </c:pt>
                <c:pt idx="7072">
                  <c:v>0.87925030000000004</c:v>
                </c:pt>
                <c:pt idx="7073">
                  <c:v>0.87870399999999993</c:v>
                </c:pt>
                <c:pt idx="7074">
                  <c:v>0.87790699999999999</c:v>
                </c:pt>
                <c:pt idx="7075">
                  <c:v>0.87688260000000007</c:v>
                </c:pt>
                <c:pt idx="7076">
                  <c:v>0.87559009999999993</c:v>
                </c:pt>
                <c:pt idx="7077">
                  <c:v>0.8740888</c:v>
                </c:pt>
                <c:pt idx="7078">
                  <c:v>0.87258869999999999</c:v>
                </c:pt>
                <c:pt idx="7079">
                  <c:v>0.87146769999999996</c:v>
                </c:pt>
                <c:pt idx="7080">
                  <c:v>0.87111749999999999</c:v>
                </c:pt>
                <c:pt idx="7081">
                  <c:v>0.87183410000000006</c:v>
                </c:pt>
                <c:pt idx="7082">
                  <c:v>0.87345519999999999</c:v>
                </c:pt>
                <c:pt idx="7083">
                  <c:v>0.87544270000000002</c:v>
                </c:pt>
                <c:pt idx="7084">
                  <c:v>0.87708920000000001</c:v>
                </c:pt>
                <c:pt idx="7085">
                  <c:v>0.87804890000000002</c:v>
                </c:pt>
                <c:pt idx="7086">
                  <c:v>0.87839109999999998</c:v>
                </c:pt>
                <c:pt idx="7087">
                  <c:v>0.87824279999999999</c:v>
                </c:pt>
                <c:pt idx="7088">
                  <c:v>0.87765669999999996</c:v>
                </c:pt>
                <c:pt idx="7089">
                  <c:v>0.87647980000000003</c:v>
                </c:pt>
                <c:pt idx="7090">
                  <c:v>0.87485190000000002</c:v>
                </c:pt>
                <c:pt idx="7091">
                  <c:v>0.87304479999999995</c:v>
                </c:pt>
                <c:pt idx="7092">
                  <c:v>0.87145669999999997</c:v>
                </c:pt>
                <c:pt idx="7093">
                  <c:v>0.87015869999999995</c:v>
                </c:pt>
                <c:pt idx="7094">
                  <c:v>0.86877090000000001</c:v>
                </c:pt>
                <c:pt idx="7095">
                  <c:v>0.86705410000000005</c:v>
                </c:pt>
                <c:pt idx="7096">
                  <c:v>0.86529780000000001</c:v>
                </c:pt>
                <c:pt idx="7097">
                  <c:v>0.86449609999999999</c:v>
                </c:pt>
                <c:pt idx="7098">
                  <c:v>0.86521910000000002</c:v>
                </c:pt>
                <c:pt idx="7099">
                  <c:v>0.86715399999999998</c:v>
                </c:pt>
                <c:pt idx="7100">
                  <c:v>0.86940280000000003</c:v>
                </c:pt>
                <c:pt idx="7101">
                  <c:v>0.87119590000000002</c:v>
                </c:pt>
                <c:pt idx="7102">
                  <c:v>0.87233929999999993</c:v>
                </c:pt>
                <c:pt idx="7103">
                  <c:v>0.87292330000000007</c:v>
                </c:pt>
                <c:pt idx="7104">
                  <c:v>0.87319520000000006</c:v>
                </c:pt>
                <c:pt idx="7105">
                  <c:v>0.87319309999999994</c:v>
                </c:pt>
                <c:pt idx="7106">
                  <c:v>0.87287460000000006</c:v>
                </c:pt>
                <c:pt idx="7107">
                  <c:v>0.87226939999999997</c:v>
                </c:pt>
                <c:pt idx="7108">
                  <c:v>0.87160369999999998</c:v>
                </c:pt>
                <c:pt idx="7109">
                  <c:v>0.87120219999999993</c:v>
                </c:pt>
                <c:pt idx="7110">
                  <c:v>0.87125180000000002</c:v>
                </c:pt>
                <c:pt idx="7111">
                  <c:v>0.87177729999999998</c:v>
                </c:pt>
                <c:pt idx="7112">
                  <c:v>0.87261840000000002</c:v>
                </c:pt>
                <c:pt idx="7113">
                  <c:v>0.87354080000000001</c:v>
                </c:pt>
                <c:pt idx="7114">
                  <c:v>0.87422770000000005</c:v>
                </c:pt>
                <c:pt idx="7115">
                  <c:v>0.87441950000000002</c:v>
                </c:pt>
                <c:pt idx="7116">
                  <c:v>0.87399519999999997</c:v>
                </c:pt>
                <c:pt idx="7117">
                  <c:v>0.87304910000000002</c:v>
                </c:pt>
                <c:pt idx="7118">
                  <c:v>0.87184210000000006</c:v>
                </c:pt>
                <c:pt idx="7119">
                  <c:v>0.87064399999999997</c:v>
                </c:pt>
                <c:pt idx="7120">
                  <c:v>0.8696315</c:v>
                </c:pt>
                <c:pt idx="7121">
                  <c:v>0.86875860000000005</c:v>
                </c:pt>
                <c:pt idx="7122">
                  <c:v>0.86788069999999995</c:v>
                </c:pt>
                <c:pt idx="7123">
                  <c:v>0.86690200000000006</c:v>
                </c:pt>
                <c:pt idx="7124">
                  <c:v>0.86593560000000003</c:v>
                </c:pt>
                <c:pt idx="7125">
                  <c:v>0.86532540000000002</c:v>
                </c:pt>
                <c:pt idx="7126">
                  <c:v>0.86544770000000004</c:v>
                </c:pt>
                <c:pt idx="7127">
                  <c:v>0.86663859999999993</c:v>
                </c:pt>
                <c:pt idx="7128">
                  <c:v>0.86890259999999997</c:v>
                </c:pt>
                <c:pt idx="7129">
                  <c:v>0.87183319999999997</c:v>
                </c:pt>
                <c:pt idx="7130">
                  <c:v>0.87468499999999993</c:v>
                </c:pt>
                <c:pt idx="7131">
                  <c:v>0.87663690000000005</c:v>
                </c:pt>
                <c:pt idx="7132">
                  <c:v>0.87720700000000007</c:v>
                </c:pt>
                <c:pt idx="7133">
                  <c:v>0.87626090000000001</c:v>
                </c:pt>
                <c:pt idx="7134">
                  <c:v>0.87417220000000007</c:v>
                </c:pt>
                <c:pt idx="7135">
                  <c:v>0.87158590000000002</c:v>
                </c:pt>
                <c:pt idx="7136">
                  <c:v>0.86920160000000002</c:v>
                </c:pt>
                <c:pt idx="7137">
                  <c:v>0.86752410000000002</c:v>
                </c:pt>
                <c:pt idx="7138">
                  <c:v>0.86672799999999994</c:v>
                </c:pt>
                <c:pt idx="7139">
                  <c:v>0.86673129999999998</c:v>
                </c:pt>
                <c:pt idx="7140">
                  <c:v>0.86720609999999998</c:v>
                </c:pt>
                <c:pt idx="7141">
                  <c:v>0.86779430000000002</c:v>
                </c:pt>
                <c:pt idx="7142">
                  <c:v>0.86825639999999993</c:v>
                </c:pt>
                <c:pt idx="7143">
                  <c:v>0.86859299999999995</c:v>
                </c:pt>
                <c:pt idx="7144">
                  <c:v>0.86896780000000007</c:v>
                </c:pt>
                <c:pt idx="7145">
                  <c:v>0.86955650000000007</c:v>
                </c:pt>
                <c:pt idx="7146">
                  <c:v>0.87043230000000005</c:v>
                </c:pt>
                <c:pt idx="7147">
                  <c:v>0.87146520000000005</c:v>
                </c:pt>
                <c:pt idx="7148">
                  <c:v>0.87236599999999997</c:v>
                </c:pt>
                <c:pt idx="7149">
                  <c:v>0.87281150000000007</c:v>
                </c:pt>
                <c:pt idx="7150">
                  <c:v>0.87255490000000002</c:v>
                </c:pt>
                <c:pt idx="7151">
                  <c:v>0.87150970000000005</c:v>
                </c:pt>
                <c:pt idx="7152">
                  <c:v>0.86975979999999997</c:v>
                </c:pt>
                <c:pt idx="7153">
                  <c:v>0.86754700000000007</c:v>
                </c:pt>
                <c:pt idx="7154">
                  <c:v>0.86522619999999995</c:v>
                </c:pt>
                <c:pt idx="7155">
                  <c:v>0.86321289999999995</c:v>
                </c:pt>
                <c:pt idx="7156">
                  <c:v>0.86197079999999993</c:v>
                </c:pt>
                <c:pt idx="7157">
                  <c:v>0.86196410000000001</c:v>
                </c:pt>
                <c:pt idx="7158">
                  <c:v>0.86342300000000005</c:v>
                </c:pt>
                <c:pt idx="7159">
                  <c:v>0.86636629999999992</c:v>
                </c:pt>
                <c:pt idx="7160">
                  <c:v>0.87031630000000004</c:v>
                </c:pt>
                <c:pt idx="7161">
                  <c:v>0.87436610000000003</c:v>
                </c:pt>
                <c:pt idx="7162">
                  <c:v>0.87781930000000008</c:v>
                </c:pt>
                <c:pt idx="7163">
                  <c:v>0.88085330000000006</c:v>
                </c:pt>
                <c:pt idx="7164">
                  <c:v>0.8845478</c:v>
                </c:pt>
                <c:pt idx="7165">
                  <c:v>0.88903939999999992</c:v>
                </c:pt>
                <c:pt idx="7166">
                  <c:v>0.89299020000000007</c:v>
                </c:pt>
                <c:pt idx="7167">
                  <c:v>0.89456650000000004</c:v>
                </c:pt>
                <c:pt idx="7168">
                  <c:v>0.89292459999999996</c:v>
                </c:pt>
                <c:pt idx="7169">
                  <c:v>0.88867649999999998</c:v>
                </c:pt>
                <c:pt idx="7170">
                  <c:v>0.88321969999999994</c:v>
                </c:pt>
                <c:pt idx="7171">
                  <c:v>0.8781175</c:v>
                </c:pt>
                <c:pt idx="7172">
                  <c:v>0.87437330000000002</c:v>
                </c:pt>
                <c:pt idx="7173">
                  <c:v>0.87238250000000006</c:v>
                </c:pt>
                <c:pt idx="7174">
                  <c:v>0.87200469999999997</c:v>
                </c:pt>
                <c:pt idx="7175">
                  <c:v>0.87271279999999996</c:v>
                </c:pt>
                <c:pt idx="7176">
                  <c:v>0.87384139999999999</c:v>
                </c:pt>
                <c:pt idx="7177">
                  <c:v>0.87478370000000005</c:v>
                </c:pt>
                <c:pt idx="7178">
                  <c:v>0.87515509999999996</c:v>
                </c:pt>
                <c:pt idx="7179">
                  <c:v>0.87483069999999996</c:v>
                </c:pt>
                <c:pt idx="7180">
                  <c:v>0.87392700000000001</c:v>
                </c:pt>
                <c:pt idx="7181">
                  <c:v>0.87271450000000006</c:v>
                </c:pt>
                <c:pt idx="7182">
                  <c:v>0.87146769999999996</c:v>
                </c:pt>
                <c:pt idx="7183">
                  <c:v>0.87037129999999996</c:v>
                </c:pt>
                <c:pt idx="7184">
                  <c:v>0.86946159999999995</c:v>
                </c:pt>
                <c:pt idx="7185">
                  <c:v>0.86873869999999997</c:v>
                </c:pt>
                <c:pt idx="7186">
                  <c:v>0.86823099999999998</c:v>
                </c:pt>
                <c:pt idx="7187">
                  <c:v>0.86810769999999993</c:v>
                </c:pt>
                <c:pt idx="7188">
                  <c:v>0.86846979999999996</c:v>
                </c:pt>
                <c:pt idx="7189">
                  <c:v>0.86927189999999999</c:v>
                </c:pt>
                <c:pt idx="7190">
                  <c:v>0.8703476</c:v>
                </c:pt>
                <c:pt idx="7191">
                  <c:v>0.87151730000000005</c:v>
                </c:pt>
                <c:pt idx="7192">
                  <c:v>0.87275180000000008</c:v>
                </c:pt>
                <c:pt idx="7193">
                  <c:v>0.87393549999999998</c:v>
                </c:pt>
                <c:pt idx="7194">
                  <c:v>0.87493449999999995</c:v>
                </c:pt>
                <c:pt idx="7195">
                  <c:v>0.87536639999999999</c:v>
                </c:pt>
                <c:pt idx="7196">
                  <c:v>0.87501620000000002</c:v>
                </c:pt>
                <c:pt idx="7197">
                  <c:v>0.87418020000000007</c:v>
                </c:pt>
                <c:pt idx="7198">
                  <c:v>0.8736585</c:v>
                </c:pt>
                <c:pt idx="7199">
                  <c:v>0.87406040000000007</c:v>
                </c:pt>
                <c:pt idx="7200">
                  <c:v>0.87509839999999994</c:v>
                </c:pt>
                <c:pt idx="7201">
                  <c:v>0.87607539999999995</c:v>
                </c:pt>
                <c:pt idx="7202">
                  <c:v>0.87640059999999997</c:v>
                </c:pt>
                <c:pt idx="7203">
                  <c:v>0.87598140000000002</c:v>
                </c:pt>
                <c:pt idx="7204">
                  <c:v>0.8749171</c:v>
                </c:pt>
                <c:pt idx="7205">
                  <c:v>0.87349330000000003</c:v>
                </c:pt>
                <c:pt idx="7206">
                  <c:v>0.87211529999999993</c:v>
                </c:pt>
                <c:pt idx="7207">
                  <c:v>0.87128729999999999</c:v>
                </c:pt>
                <c:pt idx="7208">
                  <c:v>0.87135849999999992</c:v>
                </c:pt>
                <c:pt idx="7209">
                  <c:v>0.87231809999999999</c:v>
                </c:pt>
                <c:pt idx="7210">
                  <c:v>0.87390330000000005</c:v>
                </c:pt>
                <c:pt idx="7211">
                  <c:v>0.87574510000000005</c:v>
                </c:pt>
                <c:pt idx="7212">
                  <c:v>0.87760250000000006</c:v>
                </c:pt>
                <c:pt idx="7213">
                  <c:v>0.87925540000000002</c:v>
                </c:pt>
                <c:pt idx="7214">
                  <c:v>0.88053179999999998</c:v>
                </c:pt>
                <c:pt idx="7215">
                  <c:v>0.88116830000000002</c:v>
                </c:pt>
                <c:pt idx="7216">
                  <c:v>0.88082830000000001</c:v>
                </c:pt>
                <c:pt idx="7217">
                  <c:v>0.87932529999999998</c:v>
                </c:pt>
                <c:pt idx="7218">
                  <c:v>0.87678349999999994</c:v>
                </c:pt>
                <c:pt idx="7219">
                  <c:v>0.87379359999999995</c:v>
                </c:pt>
                <c:pt idx="7220">
                  <c:v>0.87108190000000008</c:v>
                </c:pt>
                <c:pt idx="7221">
                  <c:v>0.86923170000000005</c:v>
                </c:pt>
                <c:pt idx="7222">
                  <c:v>0.86847279999999993</c:v>
                </c:pt>
                <c:pt idx="7223">
                  <c:v>0.86867139999999998</c:v>
                </c:pt>
                <c:pt idx="7224">
                  <c:v>0.86962129999999993</c:v>
                </c:pt>
                <c:pt idx="7225">
                  <c:v>0.87108359999999996</c:v>
                </c:pt>
                <c:pt idx="7226">
                  <c:v>0.87291359999999996</c:v>
                </c:pt>
                <c:pt idx="7227">
                  <c:v>0.87478800000000001</c:v>
                </c:pt>
                <c:pt idx="7228">
                  <c:v>0.87627820000000001</c:v>
                </c:pt>
                <c:pt idx="7229">
                  <c:v>0.87711340000000004</c:v>
                </c:pt>
                <c:pt idx="7230">
                  <c:v>0.87743480000000007</c:v>
                </c:pt>
                <c:pt idx="7231">
                  <c:v>0.8777355</c:v>
                </c:pt>
                <c:pt idx="7232">
                  <c:v>0.87825259999999994</c:v>
                </c:pt>
                <c:pt idx="7233">
                  <c:v>0.8789264</c:v>
                </c:pt>
                <c:pt idx="7234">
                  <c:v>0.87948110000000002</c:v>
                </c:pt>
                <c:pt idx="7235">
                  <c:v>0.87984790000000002</c:v>
                </c:pt>
                <c:pt idx="7236">
                  <c:v>0.88011719999999993</c:v>
                </c:pt>
                <c:pt idx="7237">
                  <c:v>0.88045470000000003</c:v>
                </c:pt>
                <c:pt idx="7238">
                  <c:v>0.88089479999999998</c:v>
                </c:pt>
                <c:pt idx="7239">
                  <c:v>0.8811696</c:v>
                </c:pt>
                <c:pt idx="7240">
                  <c:v>0.8809884</c:v>
                </c:pt>
                <c:pt idx="7241">
                  <c:v>0.88021339999999992</c:v>
                </c:pt>
                <c:pt idx="7242">
                  <c:v>0.87909700000000002</c:v>
                </c:pt>
                <c:pt idx="7243">
                  <c:v>0.87800610000000001</c:v>
                </c:pt>
                <c:pt idx="7244">
                  <c:v>0.87722520000000004</c:v>
                </c:pt>
                <c:pt idx="7245">
                  <c:v>0.8768707</c:v>
                </c:pt>
                <c:pt idx="7246">
                  <c:v>0.87685250000000003</c:v>
                </c:pt>
                <c:pt idx="7247">
                  <c:v>0.87704270000000006</c:v>
                </c:pt>
                <c:pt idx="7248">
                  <c:v>0.87731669999999995</c:v>
                </c:pt>
                <c:pt idx="7249">
                  <c:v>0.87762830000000003</c:v>
                </c:pt>
                <c:pt idx="7250">
                  <c:v>0.87796289999999999</c:v>
                </c:pt>
                <c:pt idx="7251">
                  <c:v>0.87828859999999997</c:v>
                </c:pt>
                <c:pt idx="7252">
                  <c:v>0.87859310000000002</c:v>
                </c:pt>
                <c:pt idx="7253">
                  <c:v>0.87883529999999999</c:v>
                </c:pt>
                <c:pt idx="7254">
                  <c:v>0.87893520000000003</c:v>
                </c:pt>
                <c:pt idx="7255">
                  <c:v>0.87881410000000004</c:v>
                </c:pt>
                <c:pt idx="7256">
                  <c:v>0.8784016</c:v>
                </c:pt>
                <c:pt idx="7257">
                  <c:v>0.8776931</c:v>
                </c:pt>
                <c:pt idx="7258">
                  <c:v>0.87676480000000001</c:v>
                </c:pt>
                <c:pt idx="7259">
                  <c:v>0.87578820000000002</c:v>
                </c:pt>
                <c:pt idx="7260">
                  <c:v>0.87497559999999996</c:v>
                </c:pt>
                <c:pt idx="7261">
                  <c:v>0.87446230000000003</c:v>
                </c:pt>
                <c:pt idx="7262">
                  <c:v>0.87428909999999993</c:v>
                </c:pt>
                <c:pt idx="7263">
                  <c:v>0.87437549999999997</c:v>
                </c:pt>
                <c:pt idx="7264">
                  <c:v>0.87458760000000002</c:v>
                </c:pt>
                <c:pt idx="7265">
                  <c:v>0.874749</c:v>
                </c:pt>
                <c:pt idx="7266">
                  <c:v>0.87473289999999992</c:v>
                </c:pt>
                <c:pt idx="7267">
                  <c:v>0.87451440000000003</c:v>
                </c:pt>
                <c:pt idx="7268">
                  <c:v>0.87420949999999997</c:v>
                </c:pt>
                <c:pt idx="7269">
                  <c:v>0.87401510000000004</c:v>
                </c:pt>
                <c:pt idx="7270">
                  <c:v>0.87408109999999994</c:v>
                </c:pt>
                <c:pt idx="7271">
                  <c:v>0.87448890000000001</c:v>
                </c:pt>
                <c:pt idx="7272">
                  <c:v>0.87518430000000003</c:v>
                </c:pt>
                <c:pt idx="7273">
                  <c:v>0.87608639999999993</c:v>
                </c:pt>
                <c:pt idx="7274">
                  <c:v>0.87711840000000008</c:v>
                </c:pt>
                <c:pt idx="7275">
                  <c:v>0.87826479999999996</c:v>
                </c:pt>
                <c:pt idx="7276">
                  <c:v>0.87951289999999993</c:v>
                </c:pt>
                <c:pt idx="7277">
                  <c:v>0.8807914</c:v>
                </c:pt>
                <c:pt idx="7278">
                  <c:v>0.88200600000000007</c:v>
                </c:pt>
                <c:pt idx="7279">
                  <c:v>0.88304110000000002</c:v>
                </c:pt>
                <c:pt idx="7280">
                  <c:v>0.88380970000000003</c:v>
                </c:pt>
                <c:pt idx="7281">
                  <c:v>0.8842738</c:v>
                </c:pt>
                <c:pt idx="7282">
                  <c:v>0.88446610000000003</c:v>
                </c:pt>
                <c:pt idx="7283">
                  <c:v>0.88447290000000001</c:v>
                </c:pt>
                <c:pt idx="7284">
                  <c:v>0.88439709999999994</c:v>
                </c:pt>
                <c:pt idx="7285">
                  <c:v>0.8843242</c:v>
                </c:pt>
                <c:pt idx="7286">
                  <c:v>0.88430900000000001</c:v>
                </c:pt>
                <c:pt idx="7287">
                  <c:v>0.88433950000000006</c:v>
                </c:pt>
                <c:pt idx="7288">
                  <c:v>0.88437549999999998</c:v>
                </c:pt>
                <c:pt idx="7289">
                  <c:v>0.88434839999999992</c:v>
                </c:pt>
                <c:pt idx="7290">
                  <c:v>0.8842141</c:v>
                </c:pt>
                <c:pt idx="7291">
                  <c:v>0.8839262</c:v>
                </c:pt>
                <c:pt idx="7292">
                  <c:v>0.88346710000000006</c:v>
                </c:pt>
                <c:pt idx="7293">
                  <c:v>0.88288180000000005</c:v>
                </c:pt>
                <c:pt idx="7294">
                  <c:v>0.88227330000000004</c:v>
                </c:pt>
                <c:pt idx="7295">
                  <c:v>0.88177860000000008</c:v>
                </c:pt>
                <c:pt idx="7296">
                  <c:v>0.88147489999999995</c:v>
                </c:pt>
                <c:pt idx="7297">
                  <c:v>0.88137500000000002</c:v>
                </c:pt>
                <c:pt idx="7298">
                  <c:v>0.88141059999999993</c:v>
                </c:pt>
                <c:pt idx="7299">
                  <c:v>0.88149100000000002</c:v>
                </c:pt>
                <c:pt idx="7300">
                  <c:v>0.88156220000000007</c:v>
                </c:pt>
                <c:pt idx="7301">
                  <c:v>0.88163119999999995</c:v>
                </c:pt>
                <c:pt idx="7302">
                  <c:v>0.88173790000000007</c:v>
                </c:pt>
                <c:pt idx="7303">
                  <c:v>0.88191370000000002</c:v>
                </c:pt>
                <c:pt idx="7304">
                  <c:v>0.8821348</c:v>
                </c:pt>
                <c:pt idx="7305">
                  <c:v>0.88231860000000006</c:v>
                </c:pt>
                <c:pt idx="7306">
                  <c:v>0.88232409999999994</c:v>
                </c:pt>
                <c:pt idx="7307">
                  <c:v>0.88202380000000002</c:v>
                </c:pt>
                <c:pt idx="7308">
                  <c:v>0.88134369999999995</c:v>
                </c:pt>
                <c:pt idx="7309">
                  <c:v>0.88031029999999999</c:v>
                </c:pt>
                <c:pt idx="7310">
                  <c:v>0.87910549999999998</c:v>
                </c:pt>
                <c:pt idx="7311">
                  <c:v>0.87802340000000001</c:v>
                </c:pt>
                <c:pt idx="7312">
                  <c:v>0.8774014</c:v>
                </c:pt>
                <c:pt idx="7313">
                  <c:v>0.87742379999999998</c:v>
                </c:pt>
                <c:pt idx="7314">
                  <c:v>0.87807469999999999</c:v>
                </c:pt>
                <c:pt idx="7315">
                  <c:v>0.87915290000000001</c:v>
                </c:pt>
                <c:pt idx="7316">
                  <c:v>0.88036409999999998</c:v>
                </c:pt>
                <c:pt idx="7317">
                  <c:v>0.88142670000000001</c:v>
                </c:pt>
                <c:pt idx="7318">
                  <c:v>0.8821331</c:v>
                </c:pt>
                <c:pt idx="7319">
                  <c:v>0.88240540000000001</c:v>
                </c:pt>
                <c:pt idx="7320">
                  <c:v>0.88227239999999996</c:v>
                </c:pt>
                <c:pt idx="7321">
                  <c:v>0.88184090000000004</c:v>
                </c:pt>
                <c:pt idx="7322">
                  <c:v>0.88125009999999993</c:v>
                </c:pt>
                <c:pt idx="7323">
                  <c:v>0.88061739999999999</c:v>
                </c:pt>
                <c:pt idx="7324">
                  <c:v>0.88001050000000003</c:v>
                </c:pt>
                <c:pt idx="7325">
                  <c:v>0.87946159999999995</c:v>
                </c:pt>
                <c:pt idx="7326">
                  <c:v>0.87901019999999996</c:v>
                </c:pt>
                <c:pt idx="7327">
                  <c:v>0.8787239</c:v>
                </c:pt>
                <c:pt idx="7328">
                  <c:v>0.87868370000000007</c:v>
                </c:pt>
                <c:pt idx="7329">
                  <c:v>0.87897589999999992</c:v>
                </c:pt>
                <c:pt idx="7330">
                  <c:v>0.87961789999999995</c:v>
                </c:pt>
                <c:pt idx="7331">
                  <c:v>0.88054710000000003</c:v>
                </c:pt>
                <c:pt idx="7332">
                  <c:v>0.88162990000000008</c:v>
                </c:pt>
                <c:pt idx="7333">
                  <c:v>0.88271159999999993</c:v>
                </c:pt>
                <c:pt idx="7334">
                  <c:v>0.88365300000000002</c:v>
                </c:pt>
                <c:pt idx="7335">
                  <c:v>0.88434330000000005</c:v>
                </c:pt>
                <c:pt idx="7336">
                  <c:v>0.88475199999999998</c:v>
                </c:pt>
                <c:pt idx="7337">
                  <c:v>0.8849243</c:v>
                </c:pt>
                <c:pt idx="7338">
                  <c:v>0.88497179999999998</c:v>
                </c:pt>
                <c:pt idx="7339">
                  <c:v>0.88501279999999993</c:v>
                </c:pt>
                <c:pt idx="7340">
                  <c:v>0.88512800000000003</c:v>
                </c:pt>
                <c:pt idx="7341">
                  <c:v>0.88531769999999999</c:v>
                </c:pt>
                <c:pt idx="7342">
                  <c:v>0.88549610000000001</c:v>
                </c:pt>
                <c:pt idx="7343">
                  <c:v>0.88552059999999999</c:v>
                </c:pt>
                <c:pt idx="7344">
                  <c:v>0.88522879999999993</c:v>
                </c:pt>
                <c:pt idx="7345">
                  <c:v>0.88452459999999999</c:v>
                </c:pt>
                <c:pt idx="7346">
                  <c:v>0.88341629999999993</c:v>
                </c:pt>
                <c:pt idx="7347">
                  <c:v>0.88205299999999998</c:v>
                </c:pt>
                <c:pt idx="7348">
                  <c:v>0.88069909999999996</c:v>
                </c:pt>
                <c:pt idx="7349">
                  <c:v>0.87966149999999999</c:v>
                </c:pt>
                <c:pt idx="7350">
                  <c:v>0.87918980000000002</c:v>
                </c:pt>
                <c:pt idx="7351">
                  <c:v>0.87935530000000006</c:v>
                </c:pt>
                <c:pt idx="7352">
                  <c:v>0.88006600000000001</c:v>
                </c:pt>
                <c:pt idx="7353">
                  <c:v>0.8811023</c:v>
                </c:pt>
                <c:pt idx="7354">
                  <c:v>0.88220589999999999</c:v>
                </c:pt>
                <c:pt idx="7355">
                  <c:v>0.88312790000000008</c:v>
                </c:pt>
                <c:pt idx="7356">
                  <c:v>0.88368139999999995</c:v>
                </c:pt>
                <c:pt idx="7357">
                  <c:v>0.88377790000000001</c:v>
                </c:pt>
                <c:pt idx="7358">
                  <c:v>0.88342900000000002</c:v>
                </c:pt>
                <c:pt idx="7359">
                  <c:v>0.88275219999999999</c:v>
                </c:pt>
                <c:pt idx="7360">
                  <c:v>0.88193359999999998</c:v>
                </c:pt>
                <c:pt idx="7361">
                  <c:v>0.88119210000000003</c:v>
                </c:pt>
                <c:pt idx="7362">
                  <c:v>0.88069360000000008</c:v>
                </c:pt>
                <c:pt idx="7363">
                  <c:v>0.88052930000000007</c:v>
                </c:pt>
                <c:pt idx="7364">
                  <c:v>0.88067620000000002</c:v>
                </c:pt>
                <c:pt idx="7365">
                  <c:v>0.88108830000000005</c:v>
                </c:pt>
                <c:pt idx="7366">
                  <c:v>0.88167099999999998</c:v>
                </c:pt>
                <c:pt idx="7367">
                  <c:v>0.88233549999999994</c:v>
                </c:pt>
                <c:pt idx="7368">
                  <c:v>0.88301859999999999</c:v>
                </c:pt>
                <c:pt idx="7369">
                  <c:v>0.88367669999999998</c:v>
                </c:pt>
                <c:pt idx="7370">
                  <c:v>0.88428269999999998</c:v>
                </c:pt>
                <c:pt idx="7371">
                  <c:v>0.8848125</c:v>
                </c:pt>
                <c:pt idx="7372">
                  <c:v>0.88524029999999998</c:v>
                </c:pt>
                <c:pt idx="7373">
                  <c:v>0.88553759999999992</c:v>
                </c:pt>
                <c:pt idx="7374">
                  <c:v>0.88568920000000007</c:v>
                </c:pt>
                <c:pt idx="7375">
                  <c:v>0.88570229999999994</c:v>
                </c:pt>
                <c:pt idx="7376">
                  <c:v>0.88561630000000002</c:v>
                </c:pt>
                <c:pt idx="7377">
                  <c:v>0.88549480000000003</c:v>
                </c:pt>
                <c:pt idx="7378">
                  <c:v>0.8854088</c:v>
                </c:pt>
                <c:pt idx="7379">
                  <c:v>0.88541599999999998</c:v>
                </c:pt>
                <c:pt idx="7380">
                  <c:v>0.88553670000000007</c:v>
                </c:pt>
                <c:pt idx="7381">
                  <c:v>0.88575310000000007</c:v>
                </c:pt>
                <c:pt idx="7382">
                  <c:v>0.88600719999999999</c:v>
                </c:pt>
                <c:pt idx="7383">
                  <c:v>0.88622570000000001</c:v>
                </c:pt>
                <c:pt idx="7384">
                  <c:v>0.88634389999999996</c:v>
                </c:pt>
                <c:pt idx="7385">
                  <c:v>0.88632519999999992</c:v>
                </c:pt>
                <c:pt idx="7386">
                  <c:v>0.88617360000000001</c:v>
                </c:pt>
                <c:pt idx="7387">
                  <c:v>0.88593140000000004</c:v>
                </c:pt>
                <c:pt idx="7388">
                  <c:v>0.88566710000000004</c:v>
                </c:pt>
                <c:pt idx="7389">
                  <c:v>0.88545289999999999</c:v>
                </c:pt>
                <c:pt idx="7390">
                  <c:v>0.88534869999999999</c:v>
                </c:pt>
                <c:pt idx="7391">
                  <c:v>0.88538420000000007</c:v>
                </c:pt>
                <c:pt idx="7392">
                  <c:v>0.88555870000000003</c:v>
                </c:pt>
                <c:pt idx="7393">
                  <c:v>0.88584419999999997</c:v>
                </c:pt>
                <c:pt idx="7394">
                  <c:v>0.88619650000000005</c:v>
                </c:pt>
                <c:pt idx="7395">
                  <c:v>0.88656880000000005</c:v>
                </c:pt>
                <c:pt idx="7396">
                  <c:v>0.88691009999999992</c:v>
                </c:pt>
                <c:pt idx="7397">
                  <c:v>0.88718030000000003</c:v>
                </c:pt>
                <c:pt idx="7398">
                  <c:v>0.88734800000000003</c:v>
                </c:pt>
                <c:pt idx="7399">
                  <c:v>0.88740259999999993</c:v>
                </c:pt>
                <c:pt idx="7400">
                  <c:v>0.88734760000000001</c:v>
                </c:pt>
                <c:pt idx="7401">
                  <c:v>0.88720739999999998</c:v>
                </c:pt>
                <c:pt idx="7402">
                  <c:v>0.88701770000000002</c:v>
                </c:pt>
                <c:pt idx="7403">
                  <c:v>0.8868182</c:v>
                </c:pt>
                <c:pt idx="7404">
                  <c:v>0.88664290000000001</c:v>
                </c:pt>
                <c:pt idx="7405">
                  <c:v>0.88651199999999997</c:v>
                </c:pt>
                <c:pt idx="7406">
                  <c:v>0.88642690000000002</c:v>
                </c:pt>
                <c:pt idx="7407">
                  <c:v>0.88637440000000001</c:v>
                </c:pt>
                <c:pt idx="7408">
                  <c:v>0.88633079999999997</c:v>
                </c:pt>
                <c:pt idx="7409">
                  <c:v>0.8862719</c:v>
                </c:pt>
                <c:pt idx="7410">
                  <c:v>0.88618249999999998</c:v>
                </c:pt>
                <c:pt idx="7411">
                  <c:v>0.88605840000000002</c:v>
                </c:pt>
                <c:pt idx="7412">
                  <c:v>0.88591529999999996</c:v>
                </c:pt>
                <c:pt idx="7413">
                  <c:v>0.88578099999999993</c:v>
                </c:pt>
                <c:pt idx="7414">
                  <c:v>0.88569129999999996</c:v>
                </c:pt>
                <c:pt idx="7415">
                  <c:v>0.88567810000000002</c:v>
                </c:pt>
                <c:pt idx="7416">
                  <c:v>0.88576670000000002</c:v>
                </c:pt>
                <c:pt idx="7417">
                  <c:v>0.88596359999999996</c:v>
                </c:pt>
                <c:pt idx="7418">
                  <c:v>0.88625620000000005</c:v>
                </c:pt>
                <c:pt idx="7419">
                  <c:v>0.88661489999999998</c:v>
                </c:pt>
                <c:pt idx="7420">
                  <c:v>0.88699899999999998</c:v>
                </c:pt>
                <c:pt idx="7421">
                  <c:v>0.88736280000000001</c:v>
                </c:pt>
                <c:pt idx="7422">
                  <c:v>0.88766560000000005</c:v>
                </c:pt>
                <c:pt idx="7423">
                  <c:v>0.88787949999999993</c:v>
                </c:pt>
                <c:pt idx="7424">
                  <c:v>0.88798960000000005</c:v>
                </c:pt>
                <c:pt idx="7425">
                  <c:v>0.88800060000000003</c:v>
                </c:pt>
                <c:pt idx="7426">
                  <c:v>0.88792990000000005</c:v>
                </c:pt>
                <c:pt idx="7427">
                  <c:v>0.88780539999999997</c:v>
                </c:pt>
                <c:pt idx="7428">
                  <c:v>0.88765549999999993</c:v>
                </c:pt>
                <c:pt idx="7429">
                  <c:v>0.88750890000000004</c:v>
                </c:pt>
                <c:pt idx="7430">
                  <c:v>0.88738479999999997</c:v>
                </c:pt>
                <c:pt idx="7431">
                  <c:v>0.88729630000000004</c:v>
                </c:pt>
                <c:pt idx="7432">
                  <c:v>0.88724800000000004</c:v>
                </c:pt>
                <c:pt idx="7433">
                  <c:v>0.88723920000000001</c:v>
                </c:pt>
                <c:pt idx="7434">
                  <c:v>0.88726290000000008</c:v>
                </c:pt>
                <c:pt idx="7435">
                  <c:v>0.8873162</c:v>
                </c:pt>
                <c:pt idx="7436">
                  <c:v>0.88739119999999994</c:v>
                </c:pt>
                <c:pt idx="7437">
                  <c:v>0.88747759999999998</c:v>
                </c:pt>
                <c:pt idx="7438">
                  <c:v>0.88756190000000001</c:v>
                </c:pt>
                <c:pt idx="7439">
                  <c:v>0.88762370000000002</c:v>
                </c:pt>
                <c:pt idx="7440">
                  <c:v>0.88764399999999999</c:v>
                </c:pt>
                <c:pt idx="7441">
                  <c:v>0.88760250000000007</c:v>
                </c:pt>
                <c:pt idx="7442">
                  <c:v>0.88748729999999998</c:v>
                </c:pt>
                <c:pt idx="7443">
                  <c:v>0.88729970000000002</c:v>
                </c:pt>
                <c:pt idx="7444">
                  <c:v>0.88706039999999997</c:v>
                </c:pt>
                <c:pt idx="7445">
                  <c:v>0.88680680000000001</c:v>
                </c:pt>
                <c:pt idx="7446">
                  <c:v>0.88658480000000006</c:v>
                </c:pt>
                <c:pt idx="7447">
                  <c:v>0.88643830000000001</c:v>
                </c:pt>
                <c:pt idx="7448">
                  <c:v>0.88639889999999999</c:v>
                </c:pt>
                <c:pt idx="7449">
                  <c:v>0.88647180000000003</c:v>
                </c:pt>
                <c:pt idx="7450">
                  <c:v>0.88663399999999992</c:v>
                </c:pt>
                <c:pt idx="7451">
                  <c:v>0.88683770000000006</c:v>
                </c:pt>
                <c:pt idx="7452">
                  <c:v>0.88703080000000001</c:v>
                </c:pt>
                <c:pt idx="7453">
                  <c:v>0.88717059999999992</c:v>
                </c:pt>
                <c:pt idx="7454">
                  <c:v>0.88723410000000003</c:v>
                </c:pt>
                <c:pt idx="7455">
                  <c:v>0.88722860000000003</c:v>
                </c:pt>
                <c:pt idx="7456">
                  <c:v>0.88718580000000002</c:v>
                </c:pt>
                <c:pt idx="7457">
                  <c:v>0.88714939999999998</c:v>
                </c:pt>
                <c:pt idx="7458">
                  <c:v>0.88715529999999998</c:v>
                </c:pt>
                <c:pt idx="7459">
                  <c:v>0.88722649999999992</c:v>
                </c:pt>
                <c:pt idx="7460">
                  <c:v>0.88735819999999999</c:v>
                </c:pt>
                <c:pt idx="7461">
                  <c:v>0.88752760000000008</c:v>
                </c:pt>
                <c:pt idx="7462">
                  <c:v>0.88769989999999999</c:v>
                </c:pt>
                <c:pt idx="7463">
                  <c:v>0.88784560000000001</c:v>
                </c:pt>
                <c:pt idx="7464">
                  <c:v>0.88794719999999994</c:v>
                </c:pt>
                <c:pt idx="7465">
                  <c:v>0.88800570000000001</c:v>
                </c:pt>
                <c:pt idx="7466">
                  <c:v>0.88803319999999997</c:v>
                </c:pt>
                <c:pt idx="7467">
                  <c:v>0.88804680000000003</c:v>
                </c:pt>
                <c:pt idx="7468">
                  <c:v>0.88806070000000004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8791-49FA-9DB0-8C8D1B629090}"/>
            </c:ext>
          </c:extLst>
        </c:ser>
        <c:ser>
          <c:idx val="2"/>
          <c:order val="2"/>
          <c:tx>
            <c:strRef>
              <c:f>FTIR!$E$1</c:f>
              <c:strCache>
                <c:ptCount val="1"/>
                <c:pt idx="0">
                  <c:v>ALE-3</c:v>
                </c:pt>
              </c:strCache>
            </c:strRef>
          </c:tx>
          <c:spPr>
            <a:ln w="12700" cap="rnd">
              <a:solidFill>
                <a:srgbClr val="92D05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FTIR!$F$2:$F$7470</c:f>
              <c:numCache>
                <c:formatCode>General</c:formatCode>
                <c:ptCount val="7469"/>
                <c:pt idx="0">
                  <c:v>1</c:v>
                </c:pt>
                <c:pt idx="1">
                  <c:v>1</c:v>
                </c:pt>
                <c:pt idx="2">
                  <c:v>1.006249103</c:v>
                </c:pt>
                <c:pt idx="3">
                  <c:v>1.01170267</c:v>
                </c:pt>
                <c:pt idx="4">
                  <c:v>1.0155975500000001</c:v>
                </c:pt>
                <c:pt idx="5">
                  <c:v>1.01772792</c:v>
                </c:pt>
                <c:pt idx="6">
                  <c:v>1.01835125</c:v>
                </c:pt>
                <c:pt idx="7">
                  <c:v>1.01794892</c:v>
                </c:pt>
                <c:pt idx="8">
                  <c:v>1.0169668199999999</c:v>
                </c:pt>
                <c:pt idx="9">
                  <c:v>1.01564499</c:v>
                </c:pt>
                <c:pt idx="10">
                  <c:v>1.0140629299999999</c:v>
                </c:pt>
                <c:pt idx="11">
                  <c:v>1.0122811899999999</c:v>
                </c:pt>
                <c:pt idx="12">
                  <c:v>1.01049192</c:v>
                </c:pt>
                <c:pt idx="13">
                  <c:v>1.0091106809999999</c:v>
                </c:pt>
                <c:pt idx="14">
                  <c:v>1.008643349</c:v>
                </c:pt>
                <c:pt idx="15">
                  <c:v>1.0094563320000001</c:v>
                </c:pt>
                <c:pt idx="16">
                  <c:v>1.0115849800000001</c:v>
                </c:pt>
                <c:pt idx="17">
                  <c:v>1.0146074700000001</c:v>
                </c:pt>
                <c:pt idx="18">
                  <c:v>1.0178011300000001</c:v>
                </c:pt>
                <c:pt idx="19">
                  <c:v>1.02028512</c:v>
                </c:pt>
                <c:pt idx="20">
                  <c:v>1.02162668</c:v>
                </c:pt>
                <c:pt idx="21">
                  <c:v>1.0219749499999999</c:v>
                </c:pt>
                <c:pt idx="22">
                  <c:v>1.02181324</c:v>
                </c:pt>
                <c:pt idx="23">
                  <c:v>1.02108431</c:v>
                </c:pt>
                <c:pt idx="24">
                  <c:v>1.0200969600000001</c:v>
                </c:pt>
                <c:pt idx="25">
                  <c:v>1.0197904200000001</c:v>
                </c:pt>
                <c:pt idx="26">
                  <c:v>1.0203373499999999</c:v>
                </c:pt>
                <c:pt idx="27">
                  <c:v>1.0213158099999999</c:v>
                </c:pt>
                <c:pt idx="28">
                  <c:v>1.0225298599999999</c:v>
                </c:pt>
                <c:pt idx="29">
                  <c:v>1.0242810499999999</c:v>
                </c:pt>
                <c:pt idx="30">
                  <c:v>1.0268920800000001</c:v>
                </c:pt>
                <c:pt idx="31">
                  <c:v>1.0297638099999999</c:v>
                </c:pt>
                <c:pt idx="32">
                  <c:v>1.0332536299999999</c:v>
                </c:pt>
                <c:pt idx="33">
                  <c:v>1.0368449399999999</c:v>
                </c:pt>
                <c:pt idx="34">
                  <c:v>1.03986081</c:v>
                </c:pt>
                <c:pt idx="35">
                  <c:v>1.0416728900000001</c:v>
                </c:pt>
                <c:pt idx="36">
                  <c:v>1.041963</c:v>
                </c:pt>
                <c:pt idx="37">
                  <c:v>1.0413287200000001</c:v>
                </c:pt>
                <c:pt idx="38">
                  <c:v>1.03976661</c:v>
                </c:pt>
                <c:pt idx="39">
                  <c:v>1.0380562600000001</c:v>
                </c:pt>
                <c:pt idx="40">
                  <c:v>1.03715421</c:v>
                </c:pt>
                <c:pt idx="41">
                  <c:v>1.0377741300000001</c:v>
                </c:pt>
                <c:pt idx="42">
                  <c:v>1.03963228</c:v>
                </c:pt>
                <c:pt idx="43">
                  <c:v>1.0422887000000001</c:v>
                </c:pt>
                <c:pt idx="44">
                  <c:v>1.04526078</c:v>
                </c:pt>
                <c:pt idx="45">
                  <c:v>1.0482613700000001</c:v>
                </c:pt>
                <c:pt idx="46">
                  <c:v>1.05011678</c:v>
                </c:pt>
                <c:pt idx="47">
                  <c:v>1.05121657</c:v>
                </c:pt>
                <c:pt idx="48">
                  <c:v>1.05128979</c:v>
                </c:pt>
                <c:pt idx="49">
                  <c:v>1.0505804599999999</c:v>
                </c:pt>
                <c:pt idx="50">
                  <c:v>1.05034805</c:v>
                </c:pt>
                <c:pt idx="51">
                  <c:v>1.04900467</c:v>
                </c:pt>
                <c:pt idx="52">
                  <c:v>1.0472662699999999</c:v>
                </c:pt>
                <c:pt idx="53">
                  <c:v>1.0459675900000001</c:v>
                </c:pt>
                <c:pt idx="54">
                  <c:v>1.0454341199999999</c:v>
                </c:pt>
                <c:pt idx="55">
                  <c:v>1.04475673</c:v>
                </c:pt>
                <c:pt idx="56">
                  <c:v>1.04482082</c:v>
                </c:pt>
                <c:pt idx="57">
                  <c:v>1.0454662800000001</c:v>
                </c:pt>
                <c:pt idx="58">
                  <c:v>1.0462916900000001</c:v>
                </c:pt>
                <c:pt idx="59">
                  <c:v>1.0469547100000001</c:v>
                </c:pt>
                <c:pt idx="60">
                  <c:v>1.0474395999999999</c:v>
                </c:pt>
                <c:pt idx="61">
                  <c:v>1.0473643399999999</c:v>
                </c:pt>
                <c:pt idx="62">
                  <c:v>1.0472856500000001</c:v>
                </c:pt>
                <c:pt idx="63">
                  <c:v>1.04634301</c:v>
                </c:pt>
                <c:pt idx="64">
                  <c:v>1.04527401</c:v>
                </c:pt>
                <c:pt idx="65">
                  <c:v>1.0444923799999999</c:v>
                </c:pt>
                <c:pt idx="66">
                  <c:v>1.0440891400000001</c:v>
                </c:pt>
                <c:pt idx="67">
                  <c:v>1.04403212</c:v>
                </c:pt>
                <c:pt idx="68">
                  <c:v>1.0442752500000001</c:v>
                </c:pt>
                <c:pt idx="69">
                  <c:v>1.0448675700000001</c:v>
                </c:pt>
                <c:pt idx="70">
                  <c:v>1.0454161</c:v>
                </c:pt>
                <c:pt idx="71">
                  <c:v>1.04592448</c:v>
                </c:pt>
                <c:pt idx="72">
                  <c:v>1.0458989400000001</c:v>
                </c:pt>
                <c:pt idx="73">
                  <c:v>1.0452500600000001</c:v>
                </c:pt>
                <c:pt idx="74">
                  <c:v>1.04390326</c:v>
                </c:pt>
                <c:pt idx="75">
                  <c:v>1.0418177200000001</c:v>
                </c:pt>
                <c:pt idx="76">
                  <c:v>1.03914168</c:v>
                </c:pt>
                <c:pt idx="77">
                  <c:v>1.0364937000000001</c:v>
                </c:pt>
                <c:pt idx="78">
                  <c:v>1.03417574</c:v>
                </c:pt>
                <c:pt idx="79">
                  <c:v>1.03267317</c:v>
                </c:pt>
                <c:pt idx="80">
                  <c:v>1.0321248700000001</c:v>
                </c:pt>
                <c:pt idx="81">
                  <c:v>1.0326446600000001</c:v>
                </c:pt>
                <c:pt idx="82">
                  <c:v>1.03379463</c:v>
                </c:pt>
                <c:pt idx="83">
                  <c:v>1.0351988999999999</c:v>
                </c:pt>
                <c:pt idx="84">
                  <c:v>1.0368472200000001</c:v>
                </c:pt>
                <c:pt idx="85">
                  <c:v>1.03807268</c:v>
                </c:pt>
                <c:pt idx="86">
                  <c:v>1.0385347600000001</c:v>
                </c:pt>
                <c:pt idx="87">
                  <c:v>1.0382364399999999</c:v>
                </c:pt>
                <c:pt idx="88">
                  <c:v>1.0384086400000001</c:v>
                </c:pt>
                <c:pt idx="89">
                  <c:v>1.03757889</c:v>
                </c:pt>
                <c:pt idx="90">
                  <c:v>1.03617347</c:v>
                </c:pt>
                <c:pt idx="91">
                  <c:v>1.0343990299999999</c:v>
                </c:pt>
                <c:pt idx="92">
                  <c:v>1.0323388099999999</c:v>
                </c:pt>
                <c:pt idx="93">
                  <c:v>1.03127893</c:v>
                </c:pt>
                <c:pt idx="94">
                  <c:v>1.0290065900000001</c:v>
                </c:pt>
                <c:pt idx="95">
                  <c:v>1.02763881</c:v>
                </c:pt>
                <c:pt idx="96">
                  <c:v>1.02656524</c:v>
                </c:pt>
                <c:pt idx="97">
                  <c:v>1.0258395</c:v>
                </c:pt>
                <c:pt idx="98">
                  <c:v>1.02538084</c:v>
                </c:pt>
                <c:pt idx="99">
                  <c:v>1.0250259500000001</c:v>
                </c:pt>
                <c:pt idx="100">
                  <c:v>1.02458735</c:v>
                </c:pt>
                <c:pt idx="101">
                  <c:v>1.0242436399999999</c:v>
                </c:pt>
                <c:pt idx="102">
                  <c:v>1.0238965099999999</c:v>
                </c:pt>
                <c:pt idx="103">
                  <c:v>1.0238162200000001</c:v>
                </c:pt>
                <c:pt idx="104">
                  <c:v>1.0244778800000001</c:v>
                </c:pt>
                <c:pt idx="105">
                  <c:v>1.0248640099999999</c:v>
                </c:pt>
                <c:pt idx="106">
                  <c:v>1.0250435099999999</c:v>
                </c:pt>
                <c:pt idx="107">
                  <c:v>1.02546979</c:v>
                </c:pt>
                <c:pt idx="108">
                  <c:v>1.0257414300000001</c:v>
                </c:pt>
                <c:pt idx="109">
                  <c:v>1.0258778200000001</c:v>
                </c:pt>
                <c:pt idx="110">
                  <c:v>1.0260477299999999</c:v>
                </c:pt>
                <c:pt idx="111">
                  <c:v>1.0270261899999999</c:v>
                </c:pt>
                <c:pt idx="112">
                  <c:v>1.02775672</c:v>
                </c:pt>
                <c:pt idx="113">
                  <c:v>1.02854998</c:v>
                </c:pt>
                <c:pt idx="114">
                  <c:v>1.0294641099999999</c:v>
                </c:pt>
                <c:pt idx="115">
                  <c:v>1.0304765499999999</c:v>
                </c:pt>
                <c:pt idx="116">
                  <c:v>1.0313738100000001</c:v>
                </c:pt>
                <c:pt idx="117">
                  <c:v>1.0323768900000001</c:v>
                </c:pt>
                <c:pt idx="118">
                  <c:v>1.03370681</c:v>
                </c:pt>
                <c:pt idx="119">
                  <c:v>1.03538821</c:v>
                </c:pt>
                <c:pt idx="120">
                  <c:v>1.0375750100000001</c:v>
                </c:pt>
                <c:pt idx="121">
                  <c:v>1.0399994800000001</c:v>
                </c:pt>
                <c:pt idx="122">
                  <c:v>1.04234161</c:v>
                </c:pt>
                <c:pt idx="123">
                  <c:v>1.0440629100000001</c:v>
                </c:pt>
                <c:pt idx="124">
                  <c:v>1.04552694</c:v>
                </c:pt>
                <c:pt idx="125">
                  <c:v>1.0463126700000001</c:v>
                </c:pt>
                <c:pt idx="126">
                  <c:v>1.04678867</c:v>
                </c:pt>
                <c:pt idx="127">
                  <c:v>1.0473835</c:v>
                </c:pt>
                <c:pt idx="128">
                  <c:v>1.0482846299999999</c:v>
                </c:pt>
                <c:pt idx="129">
                  <c:v>1.0497249399999999</c:v>
                </c:pt>
                <c:pt idx="130">
                  <c:v>1.05144123</c:v>
                </c:pt>
                <c:pt idx="131">
                  <c:v>1.05348526</c:v>
                </c:pt>
                <c:pt idx="132">
                  <c:v>1.0553593800000001</c:v>
                </c:pt>
                <c:pt idx="133">
                  <c:v>1.0564404700000001</c:v>
                </c:pt>
                <c:pt idx="134">
                  <c:v>1.05740067</c:v>
                </c:pt>
                <c:pt idx="135">
                  <c:v>1.0577998099999999</c:v>
                </c:pt>
                <c:pt idx="136">
                  <c:v>1.0583595100000001</c:v>
                </c:pt>
                <c:pt idx="137">
                  <c:v>1.0580734999999999</c:v>
                </c:pt>
                <c:pt idx="138">
                  <c:v>1.0577211200000001</c:v>
                </c:pt>
                <c:pt idx="139">
                  <c:v>1.05756078</c:v>
                </c:pt>
                <c:pt idx="140">
                  <c:v>1.0573477600000001</c:v>
                </c:pt>
                <c:pt idx="141">
                  <c:v>1.0573568799999999</c:v>
                </c:pt>
                <c:pt idx="142">
                  <c:v>1.0576561200000001</c:v>
                </c:pt>
                <c:pt idx="143">
                  <c:v>1.05824183</c:v>
                </c:pt>
                <c:pt idx="144">
                  <c:v>1.0588279899999999</c:v>
                </c:pt>
                <c:pt idx="145">
                  <c:v>1.05944288</c:v>
                </c:pt>
                <c:pt idx="146">
                  <c:v>1.0597462200000001</c:v>
                </c:pt>
                <c:pt idx="147">
                  <c:v>1.0592900700000001</c:v>
                </c:pt>
                <c:pt idx="148">
                  <c:v>1.05829565</c:v>
                </c:pt>
                <c:pt idx="149">
                  <c:v>1.0569557000000001</c:v>
                </c:pt>
                <c:pt idx="150">
                  <c:v>1.0556611199999999</c:v>
                </c:pt>
                <c:pt idx="151">
                  <c:v>1.0546375100000001</c:v>
                </c:pt>
                <c:pt idx="152">
                  <c:v>1.0547631799999999</c:v>
                </c:pt>
                <c:pt idx="153">
                  <c:v>1.0551381399999999</c:v>
                </c:pt>
                <c:pt idx="154">
                  <c:v>1.0562618800000001</c:v>
                </c:pt>
                <c:pt idx="155">
                  <c:v>1.0576335400000001</c:v>
                </c:pt>
                <c:pt idx="156">
                  <c:v>1.05908297</c:v>
                </c:pt>
                <c:pt idx="157">
                  <c:v>1.0604316</c:v>
                </c:pt>
                <c:pt idx="158">
                  <c:v>1.0612809599999999</c:v>
                </c:pt>
                <c:pt idx="159">
                  <c:v>1.0614136999999999</c:v>
                </c:pt>
                <c:pt idx="160">
                  <c:v>1.0611117299999999</c:v>
                </c:pt>
                <c:pt idx="161">
                  <c:v>1.06010476</c:v>
                </c:pt>
                <c:pt idx="162">
                  <c:v>1.0589664299999999</c:v>
                </c:pt>
                <c:pt idx="163">
                  <c:v>1.0572510500000001</c:v>
                </c:pt>
                <c:pt idx="164">
                  <c:v>1.05570377</c:v>
                </c:pt>
                <c:pt idx="165">
                  <c:v>1.05474858</c:v>
                </c:pt>
                <c:pt idx="166">
                  <c:v>1.05369099</c:v>
                </c:pt>
                <c:pt idx="167">
                  <c:v>1.05323096</c:v>
                </c:pt>
                <c:pt idx="168">
                  <c:v>1.0536700000000001</c:v>
                </c:pt>
                <c:pt idx="169">
                  <c:v>1.05473171</c:v>
                </c:pt>
                <c:pt idx="170">
                  <c:v>1.05614191</c:v>
                </c:pt>
                <c:pt idx="171">
                  <c:v>1.0575799400000001</c:v>
                </c:pt>
                <c:pt idx="172">
                  <c:v>1.05866605</c:v>
                </c:pt>
                <c:pt idx="173">
                  <c:v>1.05887657</c:v>
                </c:pt>
                <c:pt idx="174">
                  <c:v>1.05895297</c:v>
                </c:pt>
                <c:pt idx="175">
                  <c:v>1.0585050199999999</c:v>
                </c:pt>
                <c:pt idx="176">
                  <c:v>1.0578356200000001</c:v>
                </c:pt>
                <c:pt idx="177">
                  <c:v>1.0573728499999999</c:v>
                </c:pt>
                <c:pt idx="178">
                  <c:v>1.0568154299999999</c:v>
                </c:pt>
                <c:pt idx="179">
                  <c:v>1.05763468</c:v>
                </c:pt>
                <c:pt idx="180">
                  <c:v>1.05764244</c:v>
                </c:pt>
                <c:pt idx="181">
                  <c:v>1.0579829599999999</c:v>
                </c:pt>
                <c:pt idx="182">
                  <c:v>1.0584881500000001</c:v>
                </c:pt>
                <c:pt idx="183">
                  <c:v>1.05923145</c:v>
                </c:pt>
                <c:pt idx="184">
                  <c:v>1.0600085100000001</c:v>
                </c:pt>
                <c:pt idx="185">
                  <c:v>1.06066218</c:v>
                </c:pt>
                <c:pt idx="186">
                  <c:v>1.06091102</c:v>
                </c:pt>
                <c:pt idx="187">
                  <c:v>1.06094318</c:v>
                </c:pt>
                <c:pt idx="188">
                  <c:v>1.0604220200000001</c:v>
                </c:pt>
                <c:pt idx="189">
                  <c:v>1.05956787</c:v>
                </c:pt>
                <c:pt idx="190">
                  <c:v>1.0586968400000001</c:v>
                </c:pt>
                <c:pt idx="191">
                  <c:v>1.05793757</c:v>
                </c:pt>
                <c:pt idx="192">
                  <c:v>1.0574431</c:v>
                </c:pt>
                <c:pt idx="193">
                  <c:v>1.05794144</c:v>
                </c:pt>
                <c:pt idx="194">
                  <c:v>1.05858166</c:v>
                </c:pt>
                <c:pt idx="195">
                  <c:v>1.06026624</c:v>
                </c:pt>
                <c:pt idx="196">
                  <c:v>1.06214583</c:v>
                </c:pt>
                <c:pt idx="197">
                  <c:v>1.0637478499999999</c:v>
                </c:pt>
                <c:pt idx="198">
                  <c:v>1.0649457099999999</c:v>
                </c:pt>
                <c:pt idx="199">
                  <c:v>1.0662028800000001</c:v>
                </c:pt>
                <c:pt idx="200">
                  <c:v>1.06718544</c:v>
                </c:pt>
                <c:pt idx="201">
                  <c:v>1.0676760299999999</c:v>
                </c:pt>
                <c:pt idx="202">
                  <c:v>1.0674543400000001</c:v>
                </c:pt>
                <c:pt idx="203">
                  <c:v>1.06704106</c:v>
                </c:pt>
                <c:pt idx="204">
                  <c:v>1.06621382</c:v>
                </c:pt>
                <c:pt idx="205">
                  <c:v>1.06534211</c:v>
                </c:pt>
                <c:pt idx="206">
                  <c:v>1.06507982</c:v>
                </c:pt>
                <c:pt idx="207">
                  <c:v>1.0645351700000001</c:v>
                </c:pt>
                <c:pt idx="208">
                  <c:v>1.06443026</c:v>
                </c:pt>
                <c:pt idx="209">
                  <c:v>1.0648387399999999</c:v>
                </c:pt>
                <c:pt idx="210">
                  <c:v>1.06585438</c:v>
                </c:pt>
                <c:pt idx="211">
                  <c:v>1.06713207</c:v>
                </c:pt>
                <c:pt idx="212">
                  <c:v>1.0681488400000001</c:v>
                </c:pt>
                <c:pt idx="213">
                  <c:v>1.06953783</c:v>
                </c:pt>
                <c:pt idx="214">
                  <c:v>1.0708104999999999</c:v>
                </c:pt>
                <c:pt idx="215">
                  <c:v>1.07197279</c:v>
                </c:pt>
                <c:pt idx="216">
                  <c:v>1.07294395</c:v>
                </c:pt>
                <c:pt idx="217">
                  <c:v>1.0736035500000001</c:v>
                </c:pt>
                <c:pt idx="218">
                  <c:v>1.0739981199999999</c:v>
                </c:pt>
                <c:pt idx="219">
                  <c:v>1.0740076999999999</c:v>
                </c:pt>
                <c:pt idx="220">
                  <c:v>1.07397805</c:v>
                </c:pt>
                <c:pt idx="221">
                  <c:v>1.0738923</c:v>
                </c:pt>
                <c:pt idx="222">
                  <c:v>1.0738722199999999</c:v>
                </c:pt>
                <c:pt idx="223">
                  <c:v>1.07416439</c:v>
                </c:pt>
                <c:pt idx="224">
                  <c:v>1.07472751</c:v>
                </c:pt>
                <c:pt idx="225">
                  <c:v>1.07553012</c:v>
                </c:pt>
                <c:pt idx="226">
                  <c:v>1.0763493799999999</c:v>
                </c:pt>
                <c:pt idx="227">
                  <c:v>1.0771401199999999</c:v>
                </c:pt>
                <c:pt idx="228">
                  <c:v>1.07798857</c:v>
                </c:pt>
                <c:pt idx="229">
                  <c:v>1.07865228</c:v>
                </c:pt>
                <c:pt idx="230">
                  <c:v>1.0797347399999999</c:v>
                </c:pt>
                <c:pt idx="231">
                  <c:v>1.0807090800000001</c:v>
                </c:pt>
                <c:pt idx="232">
                  <c:v>1.08171057</c:v>
                </c:pt>
                <c:pt idx="233">
                  <c:v>1.0827437600000001</c:v>
                </c:pt>
                <c:pt idx="234">
                  <c:v>1.08354682</c:v>
                </c:pt>
                <c:pt idx="235">
                  <c:v>1.0842166900000001</c:v>
                </c:pt>
                <c:pt idx="236">
                  <c:v>1.08534613</c:v>
                </c:pt>
                <c:pt idx="237">
                  <c:v>1.08655426</c:v>
                </c:pt>
                <c:pt idx="238">
                  <c:v>1.0879079</c:v>
                </c:pt>
                <c:pt idx="239">
                  <c:v>1.0894116199999999</c:v>
                </c:pt>
                <c:pt idx="240">
                  <c:v>1.0909789700000001</c:v>
                </c:pt>
                <c:pt idx="241">
                  <c:v>1.09244414</c:v>
                </c:pt>
                <c:pt idx="242">
                  <c:v>1.09357335</c:v>
                </c:pt>
                <c:pt idx="243">
                  <c:v>1.09480862</c:v>
                </c:pt>
                <c:pt idx="244">
                  <c:v>1.0950674899999999</c:v>
                </c:pt>
                <c:pt idx="245">
                  <c:v>1.09504902</c:v>
                </c:pt>
                <c:pt idx="246">
                  <c:v>1.09629523</c:v>
                </c:pt>
                <c:pt idx="247">
                  <c:v>1.09623479</c:v>
                </c:pt>
                <c:pt idx="248">
                  <c:v>1.0968588100000001</c:v>
                </c:pt>
                <c:pt idx="249">
                  <c:v>1.09809157</c:v>
                </c:pt>
                <c:pt idx="250">
                  <c:v>1.0998870000000001</c:v>
                </c:pt>
                <c:pt idx="251">
                  <c:v>1.1020793</c:v>
                </c:pt>
                <c:pt idx="252">
                  <c:v>1.1044392000000001</c:v>
                </c:pt>
                <c:pt idx="253">
                  <c:v>1.1067526000000001</c:v>
                </c:pt>
                <c:pt idx="254">
                  <c:v>1.1088395</c:v>
                </c:pt>
                <c:pt idx="255">
                  <c:v>1.1105313999999999</c:v>
                </c:pt>
                <c:pt idx="256">
                  <c:v>1.1117664</c:v>
                </c:pt>
                <c:pt idx="257">
                  <c:v>1.1126929000000001</c:v>
                </c:pt>
                <c:pt idx="258">
                  <c:v>1.1131074999999999</c:v>
                </c:pt>
                <c:pt idx="259">
                  <c:v>1.1136740999999999</c:v>
                </c:pt>
                <c:pt idx="260">
                  <c:v>1.1137646000000001</c:v>
                </c:pt>
                <c:pt idx="261">
                  <c:v>1.113945</c:v>
                </c:pt>
                <c:pt idx="262">
                  <c:v>1.1144887999999999</c:v>
                </c:pt>
                <c:pt idx="263">
                  <c:v>1.1154980000000001</c:v>
                </c:pt>
                <c:pt idx="264">
                  <c:v>1.1172985</c:v>
                </c:pt>
                <c:pt idx="265">
                  <c:v>1.1194221</c:v>
                </c:pt>
                <c:pt idx="266">
                  <c:v>1.1217793</c:v>
                </c:pt>
                <c:pt idx="267">
                  <c:v>1.1238817000000001</c:v>
                </c:pt>
                <c:pt idx="268">
                  <c:v>1.1255945999999999</c:v>
                </c:pt>
                <c:pt idx="269">
                  <c:v>1.1268537999999999</c:v>
                </c:pt>
                <c:pt idx="270">
                  <c:v>1.1277419</c:v>
                </c:pt>
                <c:pt idx="271">
                  <c:v>1.1284259000000001</c:v>
                </c:pt>
                <c:pt idx="272">
                  <c:v>1.1290878</c:v>
                </c:pt>
                <c:pt idx="273">
                  <c:v>1.1298409</c:v>
                </c:pt>
                <c:pt idx="274">
                  <c:v>1.1307100999999999</c:v>
                </c:pt>
                <c:pt idx="275">
                  <c:v>1.1316455000000001</c:v>
                </c:pt>
                <c:pt idx="276">
                  <c:v>1.132568</c:v>
                </c:pt>
                <c:pt idx="277">
                  <c:v>1.1334135000000001</c:v>
                </c:pt>
                <c:pt idx="278">
                  <c:v>1.1341623000000001</c:v>
                </c:pt>
                <c:pt idx="279">
                  <c:v>1.1348290000000001</c:v>
                </c:pt>
                <c:pt idx="280">
                  <c:v>1.135448</c:v>
                </c:pt>
                <c:pt idx="281">
                  <c:v>1.1360547000000001</c:v>
                </c:pt>
                <c:pt idx="282">
                  <c:v>1.1366727999999999</c:v>
                </c:pt>
                <c:pt idx="283">
                  <c:v>1.1373285</c:v>
                </c:pt>
                <c:pt idx="284">
                  <c:v>1.1380599</c:v>
                </c:pt>
                <c:pt idx="285">
                  <c:v>1.1389225000000001</c:v>
                </c:pt>
                <c:pt idx="286">
                  <c:v>1.1399862999999999</c:v>
                </c:pt>
                <c:pt idx="287">
                  <c:v>1.141302</c:v>
                </c:pt>
                <c:pt idx="288">
                  <c:v>1.1428723999999999</c:v>
                </c:pt>
                <c:pt idx="289">
                  <c:v>1.1445923</c:v>
                </c:pt>
                <c:pt idx="290">
                  <c:v>1.1465631000000001</c:v>
                </c:pt>
                <c:pt idx="291">
                  <c:v>1.1484486</c:v>
                </c:pt>
                <c:pt idx="292">
                  <c:v>1.1502114999999999</c:v>
                </c:pt>
                <c:pt idx="293">
                  <c:v>1.1517624</c:v>
                </c:pt>
                <c:pt idx="294">
                  <c:v>1.1529906000000001</c:v>
                </c:pt>
                <c:pt idx="295">
                  <c:v>1.1540577999999999</c:v>
                </c:pt>
                <c:pt idx="296">
                  <c:v>1.1547430999999999</c:v>
                </c:pt>
                <c:pt idx="297">
                  <c:v>1.1551199000000001</c:v>
                </c:pt>
                <c:pt idx="298">
                  <c:v>1.1552403</c:v>
                </c:pt>
                <c:pt idx="299">
                  <c:v>1.1556534000000001</c:v>
                </c:pt>
                <c:pt idx="300">
                  <c:v>1.1556506</c:v>
                </c:pt>
                <c:pt idx="301">
                  <c:v>1.155772</c:v>
                </c:pt>
                <c:pt idx="302">
                  <c:v>1.1559341000000001</c:v>
                </c:pt>
                <c:pt idx="303">
                  <c:v>1.1568065000000001</c:v>
                </c:pt>
                <c:pt idx="304">
                  <c:v>1.1576596000000001</c:v>
                </c:pt>
                <c:pt idx="305">
                  <c:v>1.1586661</c:v>
                </c:pt>
                <c:pt idx="306">
                  <c:v>1.1596126</c:v>
                </c:pt>
                <c:pt idx="307">
                  <c:v>1.1603951000000001</c:v>
                </c:pt>
                <c:pt idx="308">
                  <c:v>1.1610011</c:v>
                </c:pt>
                <c:pt idx="309">
                  <c:v>1.161473</c:v>
                </c:pt>
                <c:pt idx="310">
                  <c:v>1.1618919999999999</c:v>
                </c:pt>
                <c:pt idx="311">
                  <c:v>1.1624052</c:v>
                </c:pt>
                <c:pt idx="312">
                  <c:v>1.1630423999999999</c:v>
                </c:pt>
                <c:pt idx="313">
                  <c:v>1.1637248</c:v>
                </c:pt>
                <c:pt idx="314">
                  <c:v>1.1643232999999999</c:v>
                </c:pt>
                <c:pt idx="315">
                  <c:v>1.1647373000000001</c:v>
                </c:pt>
                <c:pt idx="316">
                  <c:v>1.1646672</c:v>
                </c:pt>
                <c:pt idx="317">
                  <c:v>1.1640881999999999</c:v>
                </c:pt>
                <c:pt idx="318">
                  <c:v>1.16384</c:v>
                </c:pt>
                <c:pt idx="319">
                  <c:v>1.1635882</c:v>
                </c:pt>
                <c:pt idx="320">
                  <c:v>1.1635492000000001</c:v>
                </c:pt>
                <c:pt idx="321">
                  <c:v>1.1637682</c:v>
                </c:pt>
                <c:pt idx="322">
                  <c:v>1.1642429999999999</c:v>
                </c:pt>
                <c:pt idx="323">
                  <c:v>1.1649624000000001</c:v>
                </c:pt>
                <c:pt idx="324">
                  <c:v>1.1658913</c:v>
                </c:pt>
                <c:pt idx="325">
                  <c:v>1.1669548999999999</c:v>
                </c:pt>
                <c:pt idx="326">
                  <c:v>1.1681655</c:v>
                </c:pt>
                <c:pt idx="327">
                  <c:v>1.1694572999999999</c:v>
                </c:pt>
                <c:pt idx="328">
                  <c:v>1.170715</c:v>
                </c:pt>
                <c:pt idx="329">
                  <c:v>1.1717850999999999</c:v>
                </c:pt>
                <c:pt idx="330">
                  <c:v>1.1724584</c:v>
                </c:pt>
                <c:pt idx="331">
                  <c:v>1.1733347000000001</c:v>
                </c:pt>
                <c:pt idx="332">
                  <c:v>1.1733296</c:v>
                </c:pt>
                <c:pt idx="333">
                  <c:v>1.1731100000000001</c:v>
                </c:pt>
                <c:pt idx="334">
                  <c:v>1.1728985999999999</c:v>
                </c:pt>
                <c:pt idx="335">
                  <c:v>1.1727597000000001</c:v>
                </c:pt>
                <c:pt idx="336">
                  <c:v>1.1727346000000001</c:v>
                </c:pt>
                <c:pt idx="337">
                  <c:v>1.1734363999999999</c:v>
                </c:pt>
                <c:pt idx="338">
                  <c:v>1.174213</c:v>
                </c:pt>
                <c:pt idx="339">
                  <c:v>1.1749018</c:v>
                </c:pt>
                <c:pt idx="340">
                  <c:v>1.1753294000000001</c:v>
                </c:pt>
                <c:pt idx="341">
                  <c:v>1.1754088</c:v>
                </c:pt>
                <c:pt idx="342">
                  <c:v>1.1751701999999999</c:v>
                </c:pt>
                <c:pt idx="343">
                  <c:v>1.1747262000000001</c:v>
                </c:pt>
                <c:pt idx="344">
                  <c:v>1.1742345999999999</c:v>
                </c:pt>
                <c:pt idx="345">
                  <c:v>1.1738487</c:v>
                </c:pt>
                <c:pt idx="346">
                  <c:v>1.1736852</c:v>
                </c:pt>
                <c:pt idx="347">
                  <c:v>1.1738328</c:v>
                </c:pt>
                <c:pt idx="348">
                  <c:v>1.1743486999999999</c:v>
                </c:pt>
                <c:pt idx="349">
                  <c:v>1.1752537000000001</c:v>
                </c:pt>
                <c:pt idx="350">
                  <c:v>1.1770982000000001</c:v>
                </c:pt>
                <c:pt idx="351">
                  <c:v>1.1785633</c:v>
                </c:pt>
                <c:pt idx="352">
                  <c:v>1.1800326000000001</c:v>
                </c:pt>
                <c:pt idx="353">
                  <c:v>1.1813598000000001</c:v>
                </c:pt>
                <c:pt idx="354">
                  <c:v>1.1822052999999999</c:v>
                </c:pt>
                <c:pt idx="355">
                  <c:v>1.1823459999999999</c:v>
                </c:pt>
                <c:pt idx="356">
                  <c:v>1.1817925</c:v>
                </c:pt>
                <c:pt idx="357">
                  <c:v>1.1806956</c:v>
                </c:pt>
                <c:pt idx="358">
                  <c:v>1.1793241999999999</c:v>
                </c:pt>
                <c:pt idx="359">
                  <c:v>1.1779416</c:v>
                </c:pt>
                <c:pt idx="360">
                  <c:v>1.1769419000000001</c:v>
                </c:pt>
                <c:pt idx="361">
                  <c:v>1.1764196</c:v>
                </c:pt>
                <c:pt idx="362">
                  <c:v>1.1763884</c:v>
                </c:pt>
                <c:pt idx="363">
                  <c:v>1.176744</c:v>
                </c:pt>
                <c:pt idx="364">
                  <c:v>1.1773195999999999</c:v>
                </c:pt>
                <c:pt idx="365">
                  <c:v>1.1779379999999999</c:v>
                </c:pt>
                <c:pt idx="366">
                  <c:v>1.1784661999999999</c:v>
                </c:pt>
                <c:pt idx="367">
                  <c:v>1.1788249</c:v>
                </c:pt>
                <c:pt idx="368">
                  <c:v>1.1789917000000001</c:v>
                </c:pt>
                <c:pt idx="369">
                  <c:v>1.1789913999999999</c:v>
                </c:pt>
                <c:pt idx="370">
                  <c:v>1.1788915</c:v>
                </c:pt>
                <c:pt idx="371">
                  <c:v>1.1787953</c:v>
                </c:pt>
                <c:pt idx="372">
                  <c:v>1.1788198999999999</c:v>
                </c:pt>
                <c:pt idx="373">
                  <c:v>1.179079</c:v>
                </c:pt>
                <c:pt idx="374">
                  <c:v>1.1796415</c:v>
                </c:pt>
                <c:pt idx="375">
                  <c:v>1.1804942</c:v>
                </c:pt>
                <c:pt idx="376">
                  <c:v>1.1815274</c:v>
                </c:pt>
                <c:pt idx="377">
                  <c:v>1.1825474</c:v>
                </c:pt>
                <c:pt idx="378">
                  <c:v>1.1833475</c:v>
                </c:pt>
                <c:pt idx="379">
                  <c:v>1.1837512000000001</c:v>
                </c:pt>
                <c:pt idx="380">
                  <c:v>1.1836839000000001</c:v>
                </c:pt>
                <c:pt idx="381">
                  <c:v>1.1831849000000001</c:v>
                </c:pt>
                <c:pt idx="382">
                  <c:v>1.1823912000000001</c:v>
                </c:pt>
                <c:pt idx="383">
                  <c:v>1.1814789000000001</c:v>
                </c:pt>
                <c:pt idx="384">
                  <c:v>1.1806000999999999</c:v>
                </c:pt>
                <c:pt idx="385">
                  <c:v>1.1798637999999999</c:v>
                </c:pt>
                <c:pt idx="386">
                  <c:v>1.1793138999999999</c:v>
                </c:pt>
                <c:pt idx="387">
                  <c:v>1.1789510999999999</c:v>
                </c:pt>
                <c:pt idx="388">
                  <c:v>1.1787536000000001</c:v>
                </c:pt>
                <c:pt idx="389">
                  <c:v>1.1784865</c:v>
                </c:pt>
                <c:pt idx="390">
                  <c:v>1.1783291</c:v>
                </c:pt>
                <c:pt idx="391">
                  <c:v>1.1782864</c:v>
                </c:pt>
                <c:pt idx="392">
                  <c:v>1.1783102000000001</c:v>
                </c:pt>
                <c:pt idx="393">
                  <c:v>1.1782973999999999</c:v>
                </c:pt>
                <c:pt idx="394">
                  <c:v>1.1781241</c:v>
                </c:pt>
                <c:pt idx="395">
                  <c:v>1.1777123999999999</c:v>
                </c:pt>
                <c:pt idx="396">
                  <c:v>1.1770749</c:v>
                </c:pt>
                <c:pt idx="397">
                  <c:v>1.1763332</c:v>
                </c:pt>
                <c:pt idx="398">
                  <c:v>1.1756572000000001</c:v>
                </c:pt>
                <c:pt idx="399">
                  <c:v>1.1752113</c:v>
                </c:pt>
                <c:pt idx="400">
                  <c:v>1.1750791999999999</c:v>
                </c:pt>
                <c:pt idx="401">
                  <c:v>1.1752335999999999</c:v>
                </c:pt>
                <c:pt idx="402">
                  <c:v>1.1755507000000001</c:v>
                </c:pt>
                <c:pt idx="403">
                  <c:v>1.1758583</c:v>
                </c:pt>
                <c:pt idx="404">
                  <c:v>1.1760184</c:v>
                </c:pt>
                <c:pt idx="405">
                  <c:v>1.1759512000000001</c:v>
                </c:pt>
                <c:pt idx="406">
                  <c:v>1.1756521</c:v>
                </c:pt>
                <c:pt idx="407">
                  <c:v>1.1751617999999999</c:v>
                </c:pt>
                <c:pt idx="408">
                  <c:v>1.1745331999999999</c:v>
                </c:pt>
                <c:pt idx="409">
                  <c:v>1.173807</c:v>
                </c:pt>
                <c:pt idx="410">
                  <c:v>1.1730119000000001</c:v>
                </c:pt>
                <c:pt idx="411">
                  <c:v>1.1721915000000001</c:v>
                </c:pt>
                <c:pt idx="412">
                  <c:v>1.171422</c:v>
                </c:pt>
                <c:pt idx="413">
                  <c:v>1.1708080000000001</c:v>
                </c:pt>
                <c:pt idx="414">
                  <c:v>1.1704741000000001</c:v>
                </c:pt>
                <c:pt idx="415">
                  <c:v>1.1705091999999999</c:v>
                </c:pt>
                <c:pt idx="416">
                  <c:v>1.1709309000000001</c:v>
                </c:pt>
                <c:pt idx="417">
                  <c:v>1.1716747000000001</c:v>
                </c:pt>
                <c:pt idx="418">
                  <c:v>1.1726112</c:v>
                </c:pt>
                <c:pt idx="419">
                  <c:v>1.1736004</c:v>
                </c:pt>
                <c:pt idx="420">
                  <c:v>1.1745285999999999</c:v>
                </c:pt>
                <c:pt idx="421">
                  <c:v>1.1753511000000001</c:v>
                </c:pt>
                <c:pt idx="422">
                  <c:v>1.1760723</c:v>
                </c:pt>
                <c:pt idx="423">
                  <c:v>1.1767160999999999</c:v>
                </c:pt>
                <c:pt idx="424">
                  <c:v>1.1772818</c:v>
                </c:pt>
                <c:pt idx="425">
                  <c:v>1.1777302000000001</c:v>
                </c:pt>
                <c:pt idx="426">
                  <c:v>1.1779986</c:v>
                </c:pt>
                <c:pt idx="427">
                  <c:v>1.1780485999999999</c:v>
                </c:pt>
                <c:pt idx="428">
                  <c:v>1.1779047</c:v>
                </c:pt>
                <c:pt idx="429">
                  <c:v>1.1776735999999999</c:v>
                </c:pt>
                <c:pt idx="430">
                  <c:v>1.1775036999999999</c:v>
                </c:pt>
                <c:pt idx="431">
                  <c:v>1.1775336000000001</c:v>
                </c:pt>
                <c:pt idx="432">
                  <c:v>1.1778264000000001</c:v>
                </c:pt>
                <c:pt idx="433">
                  <c:v>1.1783359</c:v>
                </c:pt>
                <c:pt idx="434">
                  <c:v>1.1789219</c:v>
                </c:pt>
                <c:pt idx="435">
                  <c:v>1.1794102</c:v>
                </c:pt>
                <c:pt idx="436">
                  <c:v>1.1796778999999999</c:v>
                </c:pt>
                <c:pt idx="437">
                  <c:v>1.1796956999999999</c:v>
                </c:pt>
                <c:pt idx="438">
                  <c:v>1.1795372</c:v>
                </c:pt>
                <c:pt idx="439">
                  <c:v>1.1793285</c:v>
                </c:pt>
                <c:pt idx="440">
                  <c:v>1.1791860000000001</c:v>
                </c:pt>
                <c:pt idx="441">
                  <c:v>1.1791484000000001</c:v>
                </c:pt>
                <c:pt idx="442">
                  <c:v>1.1791560999999999</c:v>
                </c:pt>
                <c:pt idx="443">
                  <c:v>1.1790704000000001</c:v>
                </c:pt>
                <c:pt idx="444">
                  <c:v>1.1787334999999999</c:v>
                </c:pt>
                <c:pt idx="445">
                  <c:v>1.1780337000000001</c:v>
                </c:pt>
                <c:pt idx="446">
                  <c:v>1.1769498999999999</c:v>
                </c:pt>
                <c:pt idx="447">
                  <c:v>1.1755629999999999</c:v>
                </c:pt>
                <c:pt idx="448">
                  <c:v>1.1740364000000001</c:v>
                </c:pt>
                <c:pt idx="449">
                  <c:v>1.1725923</c:v>
                </c:pt>
                <c:pt idx="450">
                  <c:v>1.1714658</c:v>
                </c:pt>
                <c:pt idx="451">
                  <c:v>1.1708687</c:v>
                </c:pt>
                <c:pt idx="452">
                  <c:v>1.1709190999999999</c:v>
                </c:pt>
                <c:pt idx="453">
                  <c:v>1.1716032999999999</c:v>
                </c:pt>
                <c:pt idx="454">
                  <c:v>1.1727601000000001</c:v>
                </c:pt>
                <c:pt idx="455">
                  <c:v>1.1741352</c:v>
                </c:pt>
                <c:pt idx="456">
                  <c:v>1.1754603000000001</c:v>
                </c:pt>
                <c:pt idx="457">
                  <c:v>1.1765274999999999</c:v>
                </c:pt>
                <c:pt idx="458">
                  <c:v>1.1772186</c:v>
                </c:pt>
                <c:pt idx="459">
                  <c:v>1.1775103</c:v>
                </c:pt>
                <c:pt idx="460">
                  <c:v>1.1774658</c:v>
                </c:pt>
                <c:pt idx="461">
                  <c:v>1.1772095</c:v>
                </c:pt>
                <c:pt idx="462">
                  <c:v>1.1768784999999999</c:v>
                </c:pt>
                <c:pt idx="463">
                  <c:v>1.1765786</c:v>
                </c:pt>
                <c:pt idx="464">
                  <c:v>1.1763448000000001</c:v>
                </c:pt>
                <c:pt idx="465">
                  <c:v>1.1761455000000001</c:v>
                </c:pt>
                <c:pt idx="466">
                  <c:v>1.1759062</c:v>
                </c:pt>
                <c:pt idx="467">
                  <c:v>1.1755629999999999</c:v>
                </c:pt>
                <c:pt idx="468">
                  <c:v>1.1751011</c:v>
                </c:pt>
                <c:pt idx="469">
                  <c:v>1.1745706</c:v>
                </c:pt>
                <c:pt idx="470">
                  <c:v>1.1740629</c:v>
                </c:pt>
                <c:pt idx="471">
                  <c:v>1.1736633000000001</c:v>
                </c:pt>
                <c:pt idx="472">
                  <c:v>1.1734040000000001</c:v>
                </c:pt>
                <c:pt idx="473">
                  <c:v>1.1732382000000001</c:v>
                </c:pt>
                <c:pt idx="474">
                  <c:v>1.1730632000000001</c:v>
                </c:pt>
                <c:pt idx="475">
                  <c:v>1.1727567000000001</c:v>
                </c:pt>
                <c:pt idx="476">
                  <c:v>1.1722395999999999</c:v>
                </c:pt>
                <c:pt idx="477">
                  <c:v>1.1715108999999999</c:v>
                </c:pt>
                <c:pt idx="478">
                  <c:v>1.1706430999999999</c:v>
                </c:pt>
                <c:pt idx="479">
                  <c:v>1.1697424000000001</c:v>
                </c:pt>
                <c:pt idx="480">
                  <c:v>1.1688966999999999</c:v>
                </c:pt>
                <c:pt idx="481">
                  <c:v>1.168145</c:v>
                </c:pt>
                <c:pt idx="482">
                  <c:v>1.1674715</c:v>
                </c:pt>
                <c:pt idx="483">
                  <c:v>1.1668376</c:v>
                </c:pt>
                <c:pt idx="484">
                  <c:v>1.166223</c:v>
                </c:pt>
                <c:pt idx="485">
                  <c:v>1.1656481999999999</c:v>
                </c:pt>
                <c:pt idx="486">
                  <c:v>1.1651633000000001</c:v>
                </c:pt>
                <c:pt idx="487">
                  <c:v>1.1648107000000001</c:v>
                </c:pt>
                <c:pt idx="488">
                  <c:v>1.1645767</c:v>
                </c:pt>
                <c:pt idx="489">
                  <c:v>1.1643718999999999</c:v>
                </c:pt>
                <c:pt idx="490">
                  <c:v>1.1640470999999999</c:v>
                </c:pt>
                <c:pt idx="491">
                  <c:v>1.1634632</c:v>
                </c:pt>
                <c:pt idx="492">
                  <c:v>1.1625459</c:v>
                </c:pt>
                <c:pt idx="493">
                  <c:v>1.1613282</c:v>
                </c:pt>
                <c:pt idx="494">
                  <c:v>1.1599362</c:v>
                </c:pt>
                <c:pt idx="495">
                  <c:v>1.1585388000000001</c:v>
                </c:pt>
                <c:pt idx="496">
                  <c:v>1.1572764</c:v>
                </c:pt>
                <c:pt idx="497">
                  <c:v>1.1562068999999999</c:v>
                </c:pt>
                <c:pt idx="498">
                  <c:v>1.1553099</c:v>
                </c:pt>
                <c:pt idx="499">
                  <c:v>1.1545212</c:v>
                </c:pt>
                <c:pt idx="500">
                  <c:v>1.1537907000000001</c:v>
                </c:pt>
                <c:pt idx="501">
                  <c:v>1.1531174</c:v>
                </c:pt>
                <c:pt idx="502">
                  <c:v>1.1525434999999999</c:v>
                </c:pt>
                <c:pt idx="503">
                  <c:v>1.1521109</c:v>
                </c:pt>
                <c:pt idx="504">
                  <c:v>1.1517979999999999</c:v>
                </c:pt>
                <c:pt idx="505">
                  <c:v>1.1514882</c:v>
                </c:pt>
                <c:pt idx="506">
                  <c:v>1.1509974000000001</c:v>
                </c:pt>
                <c:pt idx="507">
                  <c:v>1.150123</c:v>
                </c:pt>
                <c:pt idx="508">
                  <c:v>1.148739</c:v>
                </c:pt>
                <c:pt idx="509">
                  <c:v>1.1468461999999999</c:v>
                </c:pt>
                <c:pt idx="510">
                  <c:v>1.1445818000000001</c:v>
                </c:pt>
                <c:pt idx="511">
                  <c:v>1.1421562000000001</c:v>
                </c:pt>
                <c:pt idx="512">
                  <c:v>1.1397785</c:v>
                </c:pt>
                <c:pt idx="513">
                  <c:v>1.1376082999999999</c:v>
                </c:pt>
                <c:pt idx="514">
                  <c:v>1.135729</c:v>
                </c:pt>
                <c:pt idx="515">
                  <c:v>1.1341805</c:v>
                </c:pt>
                <c:pt idx="516">
                  <c:v>1.1329997999999999</c:v>
                </c:pt>
                <c:pt idx="517">
                  <c:v>1.1322421</c:v>
                </c:pt>
                <c:pt idx="518">
                  <c:v>1.1319569999999999</c:v>
                </c:pt>
                <c:pt idx="519">
                  <c:v>1.1321413</c:v>
                </c:pt>
                <c:pt idx="520">
                  <c:v>1.1326962</c:v>
                </c:pt>
                <c:pt idx="521">
                  <c:v>1.1334245000000001</c:v>
                </c:pt>
                <c:pt idx="522">
                  <c:v>1.1340713</c:v>
                </c:pt>
                <c:pt idx="523">
                  <c:v>1.1344063</c:v>
                </c:pt>
                <c:pt idx="524">
                  <c:v>1.1342994</c:v>
                </c:pt>
                <c:pt idx="525">
                  <c:v>1.1337691000000001</c:v>
                </c:pt>
                <c:pt idx="526">
                  <c:v>1.1329615</c:v>
                </c:pt>
                <c:pt idx="527">
                  <c:v>1.1320733000000001</c:v>
                </c:pt>
                <c:pt idx="528">
                  <c:v>1.131257</c:v>
                </c:pt>
                <c:pt idx="529">
                  <c:v>1.1305532</c:v>
                </c:pt>
                <c:pt idx="530">
                  <c:v>1.1299011000000001</c:v>
                </c:pt>
                <c:pt idx="531">
                  <c:v>1.1291993</c:v>
                </c:pt>
                <c:pt idx="532">
                  <c:v>1.1283999</c:v>
                </c:pt>
                <c:pt idx="533">
                  <c:v>1.1275596999999999</c:v>
                </c:pt>
                <c:pt idx="534">
                  <c:v>1.1268387</c:v>
                </c:pt>
                <c:pt idx="535">
                  <c:v>1.1264156000000001</c:v>
                </c:pt>
                <c:pt idx="536">
                  <c:v>1.1264095000000001</c:v>
                </c:pt>
                <c:pt idx="537">
                  <c:v>1.1268043000000001</c:v>
                </c:pt>
                <c:pt idx="538">
                  <c:v>1.1274637000000001</c:v>
                </c:pt>
                <c:pt idx="539">
                  <c:v>1.1282049000000001</c:v>
                </c:pt>
                <c:pt idx="540">
                  <c:v>1.1289077999999999</c:v>
                </c:pt>
                <c:pt idx="541">
                  <c:v>1.1295804</c:v>
                </c:pt>
                <c:pt idx="542">
                  <c:v>1.1303338000000001</c:v>
                </c:pt>
                <c:pt idx="543">
                  <c:v>1.1312792</c:v>
                </c:pt>
                <c:pt idx="544">
                  <c:v>1.1323931</c:v>
                </c:pt>
                <c:pt idx="545">
                  <c:v>1.1334314999999999</c:v>
                </c:pt>
                <c:pt idx="546">
                  <c:v>1.134002</c:v>
                </c:pt>
                <c:pt idx="547">
                  <c:v>1.1337315000000001</c:v>
                </c:pt>
                <c:pt idx="548">
                  <c:v>1.1324722</c:v>
                </c:pt>
                <c:pt idx="549">
                  <c:v>1.1304414</c:v>
                </c:pt>
                <c:pt idx="550">
                  <c:v>1.1281474</c:v>
                </c:pt>
                <c:pt idx="551">
                  <c:v>1.1262284</c:v>
                </c:pt>
                <c:pt idx="552">
                  <c:v>1.1250962</c:v>
                </c:pt>
                <c:pt idx="553">
                  <c:v>1.1248541999999999</c:v>
                </c:pt>
                <c:pt idx="554">
                  <c:v>1.1252388</c:v>
                </c:pt>
                <c:pt idx="555">
                  <c:v>1.1257113000000001</c:v>
                </c:pt>
                <c:pt idx="556">
                  <c:v>1.1259433000000001</c:v>
                </c:pt>
                <c:pt idx="557">
                  <c:v>1.1263023000000001</c:v>
                </c:pt>
                <c:pt idx="558">
                  <c:v>1.1276678</c:v>
                </c:pt>
                <c:pt idx="559">
                  <c:v>1.1294280999999999</c:v>
                </c:pt>
                <c:pt idx="560">
                  <c:v>1.1298535000000001</c:v>
                </c:pt>
                <c:pt idx="561">
                  <c:v>1.1282163000000001</c:v>
                </c:pt>
                <c:pt idx="562">
                  <c:v>1.1252513</c:v>
                </c:pt>
                <c:pt idx="563">
                  <c:v>1.1221072000000001</c:v>
                </c:pt>
                <c:pt idx="564">
                  <c:v>1.1195041999999999</c:v>
                </c:pt>
                <c:pt idx="565">
                  <c:v>1.1176984999999999</c:v>
                </c:pt>
                <c:pt idx="566">
                  <c:v>1.1165326</c:v>
                </c:pt>
                <c:pt idx="567">
                  <c:v>1.1156934999999999</c:v>
                </c:pt>
                <c:pt idx="568">
                  <c:v>1.1149091</c:v>
                </c:pt>
                <c:pt idx="569">
                  <c:v>1.1140574999999999</c:v>
                </c:pt>
                <c:pt idx="570">
                  <c:v>1.1131728000000001</c:v>
                </c:pt>
                <c:pt idx="571">
                  <c:v>1.1123485</c:v>
                </c:pt>
                <c:pt idx="572">
                  <c:v>1.1116596999999999</c:v>
                </c:pt>
                <c:pt idx="573">
                  <c:v>1.1111017999999999</c:v>
                </c:pt>
                <c:pt idx="574">
                  <c:v>1.1105906999999999</c:v>
                </c:pt>
                <c:pt idx="575">
                  <c:v>1.11002</c:v>
                </c:pt>
                <c:pt idx="576">
                  <c:v>1.1093271</c:v>
                </c:pt>
                <c:pt idx="577">
                  <c:v>1.1085311</c:v>
                </c:pt>
                <c:pt idx="578">
                  <c:v>1.1077357999999999</c:v>
                </c:pt>
                <c:pt idx="579">
                  <c:v>1.1070867</c:v>
                </c:pt>
                <c:pt idx="580">
                  <c:v>1.1067232</c:v>
                </c:pt>
                <c:pt idx="581">
                  <c:v>1.1067161000000001</c:v>
                </c:pt>
                <c:pt idx="582">
                  <c:v>1.1070629999999999</c:v>
                </c:pt>
                <c:pt idx="583">
                  <c:v>1.1076873</c:v>
                </c:pt>
                <c:pt idx="584">
                  <c:v>1.1084765999999999</c:v>
                </c:pt>
                <c:pt idx="585">
                  <c:v>1.1093016</c:v>
                </c:pt>
                <c:pt idx="586">
                  <c:v>1.1100414999999999</c:v>
                </c:pt>
                <c:pt idx="587">
                  <c:v>1.1106071</c:v>
                </c:pt>
                <c:pt idx="588">
                  <c:v>1.1109294000000001</c:v>
                </c:pt>
                <c:pt idx="589">
                  <c:v>1.1109734</c:v>
                </c:pt>
                <c:pt idx="590">
                  <c:v>1.1107444</c:v>
                </c:pt>
                <c:pt idx="591">
                  <c:v>1.1103029</c:v>
                </c:pt>
                <c:pt idx="592">
                  <c:v>1.1097634999999999</c:v>
                </c:pt>
                <c:pt idx="593">
                  <c:v>1.1092705999999999</c:v>
                </c:pt>
                <c:pt idx="594">
                  <c:v>1.1089781999999999</c:v>
                </c:pt>
                <c:pt idx="595">
                  <c:v>1.109003</c:v>
                </c:pt>
                <c:pt idx="596">
                  <c:v>1.1093899</c:v>
                </c:pt>
                <c:pt idx="597">
                  <c:v>1.1101087999999999</c:v>
                </c:pt>
                <c:pt idx="598">
                  <c:v>1.1110572999999999</c:v>
                </c:pt>
                <c:pt idx="599">
                  <c:v>1.1120994</c:v>
                </c:pt>
                <c:pt idx="600">
                  <c:v>1.113084</c:v>
                </c:pt>
                <c:pt idx="601">
                  <c:v>1.1138933</c:v>
                </c:pt>
                <c:pt idx="602">
                  <c:v>1.1144634</c:v>
                </c:pt>
                <c:pt idx="603">
                  <c:v>1.1147791</c:v>
                </c:pt>
                <c:pt idx="604">
                  <c:v>1.1148699</c:v>
                </c:pt>
                <c:pt idx="605">
                  <c:v>1.1147914000000001</c:v>
                </c:pt>
                <c:pt idx="606">
                  <c:v>1.1146217</c:v>
                </c:pt>
                <c:pt idx="607">
                  <c:v>1.1144381000000001</c:v>
                </c:pt>
                <c:pt idx="608">
                  <c:v>1.1143118000000001</c:v>
                </c:pt>
                <c:pt idx="609">
                  <c:v>1.114296</c:v>
                </c:pt>
                <c:pt idx="610">
                  <c:v>1.1144156000000001</c:v>
                </c:pt>
                <c:pt idx="611">
                  <c:v>1.1146609999999999</c:v>
                </c:pt>
                <c:pt idx="612">
                  <c:v>1.1149948999999999</c:v>
                </c:pt>
                <c:pt idx="613">
                  <c:v>1.1153691000000001</c:v>
                </c:pt>
                <c:pt idx="614">
                  <c:v>1.1157425000000001</c:v>
                </c:pt>
                <c:pt idx="615">
                  <c:v>1.1161015000000001</c:v>
                </c:pt>
                <c:pt idx="616">
                  <c:v>1.1164676</c:v>
                </c:pt>
                <c:pt idx="617">
                  <c:v>1.1168884000000001</c:v>
                </c:pt>
                <c:pt idx="618">
                  <c:v>1.1174181999999999</c:v>
                </c:pt>
                <c:pt idx="619">
                  <c:v>1.1180882999999999</c:v>
                </c:pt>
                <c:pt idx="620">
                  <c:v>1.1188904</c:v>
                </c:pt>
                <c:pt idx="621">
                  <c:v>1.1197668999999999</c:v>
                </c:pt>
                <c:pt idx="622">
                  <c:v>1.1206273</c:v>
                </c:pt>
                <c:pt idx="623">
                  <c:v>1.1213639</c:v>
                </c:pt>
                <c:pt idx="624">
                  <c:v>1.1218858</c:v>
                </c:pt>
                <c:pt idx="625">
                  <c:v>1.1221481</c:v>
                </c:pt>
                <c:pt idx="626">
                  <c:v>1.1221542</c:v>
                </c:pt>
                <c:pt idx="627">
                  <c:v>1.1219566999999999</c:v>
                </c:pt>
                <c:pt idx="628">
                  <c:v>1.1216337999999999</c:v>
                </c:pt>
                <c:pt idx="629">
                  <c:v>1.1212801999999999</c:v>
                </c:pt>
                <c:pt idx="630">
                  <c:v>1.1209750999999999</c:v>
                </c:pt>
                <c:pt idx="631">
                  <c:v>1.1207707</c:v>
                </c:pt>
                <c:pt idx="632">
                  <c:v>1.1206904</c:v>
                </c:pt>
                <c:pt idx="633">
                  <c:v>1.1207259999999999</c:v>
                </c:pt>
                <c:pt idx="634">
                  <c:v>1.1208517</c:v>
                </c:pt>
                <c:pt idx="635">
                  <c:v>1.1210290999999999</c:v>
                </c:pt>
                <c:pt idx="636">
                  <c:v>1.1212222999999999</c:v>
                </c:pt>
                <c:pt idx="637">
                  <c:v>1.1213987999999999</c:v>
                </c:pt>
                <c:pt idx="638">
                  <c:v>1.1215329000000001</c:v>
                </c:pt>
                <c:pt idx="639">
                  <c:v>1.1216016</c:v>
                </c:pt>
                <c:pt idx="640">
                  <c:v>1.1215824000000001</c:v>
                </c:pt>
                <c:pt idx="641">
                  <c:v>1.1214508000000001</c:v>
                </c:pt>
                <c:pt idx="642">
                  <c:v>1.121192</c:v>
                </c:pt>
                <c:pt idx="643">
                  <c:v>1.1208031000000001</c:v>
                </c:pt>
                <c:pt idx="644">
                  <c:v>1.1203031999999999</c:v>
                </c:pt>
                <c:pt idx="645">
                  <c:v>1.1197275</c:v>
                </c:pt>
                <c:pt idx="646">
                  <c:v>1.119127</c:v>
                </c:pt>
                <c:pt idx="647">
                  <c:v>1.1185536</c:v>
                </c:pt>
                <c:pt idx="648">
                  <c:v>1.1180466</c:v>
                </c:pt>
                <c:pt idx="649">
                  <c:v>1.1176284999999999</c:v>
                </c:pt>
                <c:pt idx="650">
                  <c:v>1.1173096</c:v>
                </c:pt>
                <c:pt idx="651">
                  <c:v>1.1170956999999999</c:v>
                </c:pt>
                <c:pt idx="652">
                  <c:v>1.1169967000000001</c:v>
                </c:pt>
                <c:pt idx="653">
                  <c:v>1.1170232</c:v>
                </c:pt>
                <c:pt idx="654">
                  <c:v>1.1171666</c:v>
                </c:pt>
                <c:pt idx="655">
                  <c:v>1.1173812999999999</c:v>
                </c:pt>
                <c:pt idx="656">
                  <c:v>1.1175626000000001</c:v>
                </c:pt>
                <c:pt idx="657">
                  <c:v>1.117561</c:v>
                </c:pt>
                <c:pt idx="658">
                  <c:v>1.1172051999999999</c:v>
                </c:pt>
                <c:pt idx="659">
                  <c:v>1.1163620000000001</c:v>
                </c:pt>
                <c:pt idx="660">
                  <c:v>1.1149960000000001</c:v>
                </c:pt>
                <c:pt idx="661">
                  <c:v>1.1132128999999999</c:v>
                </c:pt>
                <c:pt idx="662">
                  <c:v>1.1112687999999999</c:v>
                </c:pt>
                <c:pt idx="663">
                  <c:v>1.1095233</c:v>
                </c:pt>
                <c:pt idx="664">
                  <c:v>1.1083432</c:v>
                </c:pt>
                <c:pt idx="665">
                  <c:v>1.1079751</c:v>
                </c:pt>
                <c:pt idx="666">
                  <c:v>1.1084510999999999</c:v>
                </c:pt>
                <c:pt idx="667">
                  <c:v>1.1095771000000001</c:v>
                </c:pt>
                <c:pt idx="668">
                  <c:v>1.1110169999999999</c:v>
                </c:pt>
                <c:pt idx="669">
                  <c:v>1.1124145999999999</c:v>
                </c:pt>
                <c:pt idx="670">
                  <c:v>1.1135062</c:v>
                </c:pt>
                <c:pt idx="671">
                  <c:v>1.1141665000000001</c:v>
                </c:pt>
                <c:pt idx="672">
                  <c:v>1.1144012000000001</c:v>
                </c:pt>
                <c:pt idx="673">
                  <c:v>1.1143012999999999</c:v>
                </c:pt>
                <c:pt idx="674">
                  <c:v>1.1139872</c:v>
                </c:pt>
                <c:pt idx="675">
                  <c:v>1.1135600000000001</c:v>
                </c:pt>
                <c:pt idx="676">
                  <c:v>1.1130845</c:v>
                </c:pt>
                <c:pt idx="677">
                  <c:v>1.1125923</c:v>
                </c:pt>
                <c:pt idx="678">
                  <c:v>1.1120976</c:v>
                </c:pt>
                <c:pt idx="679">
                  <c:v>1.1116204999999999</c:v>
                </c:pt>
                <c:pt idx="680">
                  <c:v>1.1111873000000001</c:v>
                </c:pt>
                <c:pt idx="681">
                  <c:v>1.1108233000000001</c:v>
                </c:pt>
                <c:pt idx="682">
                  <c:v>1.1105337</c:v>
                </c:pt>
                <c:pt idx="683">
                  <c:v>1.1102940000000001</c:v>
                </c:pt>
                <c:pt idx="684">
                  <c:v>1.1100474</c:v>
                </c:pt>
                <c:pt idx="685">
                  <c:v>1.1097254000000001</c:v>
                </c:pt>
                <c:pt idx="686">
                  <c:v>1.1092724</c:v>
                </c:pt>
                <c:pt idx="687">
                  <c:v>1.1086659000000001</c:v>
                </c:pt>
                <c:pt idx="688">
                  <c:v>1.1079247000000001</c:v>
                </c:pt>
                <c:pt idx="689">
                  <c:v>1.1071002000000001</c:v>
                </c:pt>
                <c:pt idx="690">
                  <c:v>1.1062567999999999</c:v>
                </c:pt>
                <c:pt idx="691">
                  <c:v>1.1054516000000001</c:v>
                </c:pt>
                <c:pt idx="692">
                  <c:v>1.1047209</c:v>
                </c:pt>
                <c:pt idx="693">
                  <c:v>1.1040855000000001</c:v>
                </c:pt>
                <c:pt idx="694">
                  <c:v>1.1035518</c:v>
                </c:pt>
                <c:pt idx="695">
                  <c:v>1.1031236</c:v>
                </c:pt>
                <c:pt idx="696">
                  <c:v>1.1028023</c:v>
                </c:pt>
                <c:pt idx="697">
                  <c:v>1.1025838000000001</c:v>
                </c:pt>
                <c:pt idx="698">
                  <c:v>1.1024514999999999</c:v>
                </c:pt>
                <c:pt idx="699">
                  <c:v>1.1023704999999999</c:v>
                </c:pt>
                <c:pt idx="700">
                  <c:v>1.1022953</c:v>
                </c:pt>
                <c:pt idx="701">
                  <c:v>1.1021817</c:v>
                </c:pt>
                <c:pt idx="702">
                  <c:v>1.1019999</c:v>
                </c:pt>
                <c:pt idx="703">
                  <c:v>1.1017478999999999</c:v>
                </c:pt>
                <c:pt idx="704">
                  <c:v>1.101448</c:v>
                </c:pt>
                <c:pt idx="705">
                  <c:v>1.1011401000000001</c:v>
                </c:pt>
                <c:pt idx="706">
                  <c:v>1.1008648000000001</c:v>
                </c:pt>
                <c:pt idx="707">
                  <c:v>1.1006495000000001</c:v>
                </c:pt>
                <c:pt idx="708">
                  <c:v>1.1004993999999999</c:v>
                </c:pt>
                <c:pt idx="709">
                  <c:v>1.1003993000000001</c:v>
                </c:pt>
                <c:pt idx="710">
                  <c:v>1.1003219</c:v>
                </c:pt>
                <c:pt idx="711">
                  <c:v>1.1002365999999999</c:v>
                </c:pt>
                <c:pt idx="712">
                  <c:v>1.1001209999999999</c:v>
                </c:pt>
                <c:pt idx="713">
                  <c:v>1.09996158</c:v>
                </c:pt>
                <c:pt idx="714">
                  <c:v>1.09975768</c:v>
                </c:pt>
                <c:pt idx="715">
                  <c:v>1.09951957</c:v>
                </c:pt>
                <c:pt idx="716">
                  <c:v>1.09926777</c:v>
                </c:pt>
                <c:pt idx="717">
                  <c:v>1.09902988</c:v>
                </c:pt>
                <c:pt idx="718">
                  <c:v>1.0988303100000001</c:v>
                </c:pt>
                <c:pt idx="719">
                  <c:v>1.0986900500000001</c:v>
                </c:pt>
                <c:pt idx="720">
                  <c:v>1.09861136</c:v>
                </c:pt>
                <c:pt idx="721">
                  <c:v>1.09857578</c:v>
                </c:pt>
                <c:pt idx="722">
                  <c:v>1.0985424800000001</c:v>
                </c:pt>
                <c:pt idx="723">
                  <c:v>1.0984612899999999</c:v>
                </c:pt>
                <c:pt idx="724">
                  <c:v>1.0982877200000001</c:v>
                </c:pt>
                <c:pt idx="725">
                  <c:v>1.0979969199999999</c:v>
                </c:pt>
                <c:pt idx="726">
                  <c:v>1.0975911700000001</c:v>
                </c:pt>
                <c:pt idx="727">
                  <c:v>1.09709875</c:v>
                </c:pt>
                <c:pt idx="728">
                  <c:v>1.09656186</c:v>
                </c:pt>
                <c:pt idx="729">
                  <c:v>1.0960188</c:v>
                </c:pt>
                <c:pt idx="730">
                  <c:v>1.09549696</c:v>
                </c:pt>
                <c:pt idx="731">
                  <c:v>1.09500796</c:v>
                </c:pt>
                <c:pt idx="732">
                  <c:v>1.09455591</c:v>
                </c:pt>
                <c:pt idx="733">
                  <c:v>1.09414674</c:v>
                </c:pt>
                <c:pt idx="734">
                  <c:v>1.0937991499999999</c:v>
                </c:pt>
                <c:pt idx="735">
                  <c:v>1.0935389099999999</c:v>
                </c:pt>
                <c:pt idx="736">
                  <c:v>1.0933892999999999</c:v>
                </c:pt>
                <c:pt idx="737">
                  <c:v>1.0933555399999999</c:v>
                </c:pt>
                <c:pt idx="738">
                  <c:v>1.09341621</c:v>
                </c:pt>
                <c:pt idx="739">
                  <c:v>1.09352044</c:v>
                </c:pt>
                <c:pt idx="740">
                  <c:v>1.0935991300000001</c:v>
                </c:pt>
                <c:pt idx="741">
                  <c:v>1.0935879500000001</c:v>
                </c:pt>
                <c:pt idx="742">
                  <c:v>1.0934438</c:v>
                </c:pt>
                <c:pt idx="743">
                  <c:v>1.0931571099999999</c:v>
                </c:pt>
                <c:pt idx="744">
                  <c:v>1.0927541000000001</c:v>
                </c:pt>
                <c:pt idx="745">
                  <c:v>1.09228653</c:v>
                </c:pt>
                <c:pt idx="746">
                  <c:v>1.0918185199999999</c:v>
                </c:pt>
                <c:pt idx="747">
                  <c:v>1.0914073</c:v>
                </c:pt>
                <c:pt idx="748">
                  <c:v>1.09103394</c:v>
                </c:pt>
                <c:pt idx="749">
                  <c:v>1.0908152099999999</c:v>
                </c:pt>
                <c:pt idx="750">
                  <c:v>1.0907832799999999</c:v>
                </c:pt>
                <c:pt idx="751">
                  <c:v>1.09092674</c:v>
                </c:pt>
                <c:pt idx="752">
                  <c:v>1.0911892599999999</c:v>
                </c:pt>
                <c:pt idx="753">
                  <c:v>1.09148917</c:v>
                </c:pt>
                <c:pt idx="754">
                  <c:v>1.09173732</c:v>
                </c:pt>
                <c:pt idx="755">
                  <c:v>1.09186915</c:v>
                </c:pt>
                <c:pt idx="756">
                  <c:v>1.0918579799999999</c:v>
                </c:pt>
                <c:pt idx="757">
                  <c:v>1.0917122400000001</c:v>
                </c:pt>
                <c:pt idx="758">
                  <c:v>1.0914640900000001</c:v>
                </c:pt>
                <c:pt idx="759">
                  <c:v>1.09115436</c:v>
                </c:pt>
                <c:pt idx="760">
                  <c:v>1.09082228</c:v>
                </c:pt>
                <c:pt idx="761">
                  <c:v>1.0905</c:v>
                </c:pt>
                <c:pt idx="762">
                  <c:v>1.0902171899999999</c:v>
                </c:pt>
                <c:pt idx="763">
                  <c:v>1.0900059900000001</c:v>
                </c:pt>
                <c:pt idx="764">
                  <c:v>1.08989354</c:v>
                </c:pt>
                <c:pt idx="765">
                  <c:v>1.08989537</c:v>
                </c:pt>
                <c:pt idx="766">
                  <c:v>1.0899993699999999</c:v>
                </c:pt>
                <c:pt idx="767">
                  <c:v>1.0901647299999999</c:v>
                </c:pt>
                <c:pt idx="768">
                  <c:v>1.0903248400000001</c:v>
                </c:pt>
                <c:pt idx="769">
                  <c:v>1.09040877</c:v>
                </c:pt>
                <c:pt idx="770">
                  <c:v>1.0903745600000001</c:v>
                </c:pt>
                <c:pt idx="771">
                  <c:v>1.0902249399999999</c:v>
                </c:pt>
                <c:pt idx="772">
                  <c:v>1.09001762</c:v>
                </c:pt>
                <c:pt idx="773">
                  <c:v>1.0898397200000001</c:v>
                </c:pt>
                <c:pt idx="774">
                  <c:v>1.0897884</c:v>
                </c:pt>
                <c:pt idx="775">
                  <c:v>1.08993049</c:v>
                </c:pt>
                <c:pt idx="776">
                  <c:v>1.090279</c:v>
                </c:pt>
                <c:pt idx="777">
                  <c:v>1.09079514</c:v>
                </c:pt>
                <c:pt idx="778">
                  <c:v>1.09140182</c:v>
                </c:pt>
                <c:pt idx="779">
                  <c:v>1.0920160299999999</c:v>
                </c:pt>
                <c:pt idx="780">
                  <c:v>1.09256479</c:v>
                </c:pt>
                <c:pt idx="781">
                  <c:v>1.0930059000000001</c:v>
                </c:pt>
                <c:pt idx="782">
                  <c:v>1.0933249700000001</c:v>
                </c:pt>
                <c:pt idx="783">
                  <c:v>1.0935288700000001</c:v>
                </c:pt>
                <c:pt idx="784">
                  <c:v>1.0936356199999999</c:v>
                </c:pt>
                <c:pt idx="785">
                  <c:v>1.09366892</c:v>
                </c:pt>
                <c:pt idx="786">
                  <c:v>1.09366344</c:v>
                </c:pt>
                <c:pt idx="787">
                  <c:v>1.0936620800000001</c:v>
                </c:pt>
                <c:pt idx="788">
                  <c:v>1.0937140700000001</c:v>
                </c:pt>
                <c:pt idx="789">
                  <c:v>1.0938680199999999</c:v>
                </c:pt>
                <c:pt idx="790">
                  <c:v>1.09415153</c:v>
                </c:pt>
                <c:pt idx="791">
                  <c:v>1.0945618399999999</c:v>
                </c:pt>
                <c:pt idx="792">
                  <c:v>1.0950581399999999</c:v>
                </c:pt>
                <c:pt idx="793">
                  <c:v>1.09557427</c:v>
                </c:pt>
                <c:pt idx="794">
                  <c:v>1.09603614</c:v>
                </c:pt>
                <c:pt idx="795">
                  <c:v>1.0963791599999999</c:v>
                </c:pt>
                <c:pt idx="796">
                  <c:v>1.0965709800000001</c:v>
                </c:pt>
                <c:pt idx="797">
                  <c:v>1.09660724</c:v>
                </c:pt>
                <c:pt idx="798">
                  <c:v>1.09650826</c:v>
                </c:pt>
                <c:pt idx="799">
                  <c:v>1.09630253</c:v>
                </c:pt>
                <c:pt idx="800">
                  <c:v>1.0960190299999999</c:v>
                </c:pt>
                <c:pt idx="801">
                  <c:v>1.09568467</c:v>
                </c:pt>
                <c:pt idx="802">
                  <c:v>1.0953245300000001</c:v>
                </c:pt>
                <c:pt idx="803">
                  <c:v>1.0949687299999999</c:v>
                </c:pt>
                <c:pt idx="804">
                  <c:v>1.09465262</c:v>
                </c:pt>
                <c:pt idx="805">
                  <c:v>1.09440698</c:v>
                </c:pt>
                <c:pt idx="806">
                  <c:v>1.0942491400000001</c:v>
                </c:pt>
                <c:pt idx="807">
                  <c:v>1.09417137</c:v>
                </c:pt>
                <c:pt idx="808">
                  <c:v>1.0941428600000001</c:v>
                </c:pt>
                <c:pt idx="809">
                  <c:v>1.0941170899999999</c:v>
                </c:pt>
                <c:pt idx="810">
                  <c:v>1.09405369</c:v>
                </c:pt>
                <c:pt idx="811">
                  <c:v>1.0939375899999999</c:v>
                </c:pt>
                <c:pt idx="812">
                  <c:v>1.0937882000000001</c:v>
                </c:pt>
                <c:pt idx="813">
                  <c:v>1.09365387</c:v>
                </c:pt>
                <c:pt idx="814">
                  <c:v>1.0935934199999999</c:v>
                </c:pt>
                <c:pt idx="815">
                  <c:v>1.09365728</c:v>
                </c:pt>
                <c:pt idx="816">
                  <c:v>1.09386849</c:v>
                </c:pt>
                <c:pt idx="817">
                  <c:v>1.0942169900000001</c:v>
                </c:pt>
                <c:pt idx="818">
                  <c:v>1.09466767</c:v>
                </c:pt>
                <c:pt idx="819">
                  <c:v>1.0951758300000001</c:v>
                </c:pt>
                <c:pt idx="820">
                  <c:v>1.09570269</c:v>
                </c:pt>
                <c:pt idx="821">
                  <c:v>1.0962190599999999</c:v>
                </c:pt>
                <c:pt idx="822">
                  <c:v>1.0967103300000001</c:v>
                </c:pt>
                <c:pt idx="823">
                  <c:v>1.09716923</c:v>
                </c:pt>
                <c:pt idx="824">
                  <c:v>1.0975929900000001</c:v>
                </c:pt>
                <c:pt idx="825">
                  <c:v>1.0979823200000001</c:v>
                </c:pt>
                <c:pt idx="826">
                  <c:v>1.09834565</c:v>
                </c:pt>
                <c:pt idx="827">
                  <c:v>1.0987005400000001</c:v>
                </c:pt>
                <c:pt idx="828">
                  <c:v>1.09907025</c:v>
                </c:pt>
                <c:pt idx="829">
                  <c:v>1.0994778300000001</c:v>
                </c:pt>
                <c:pt idx="830">
                  <c:v>1.09993444</c:v>
                </c:pt>
                <c:pt idx="831">
                  <c:v>1.1004303</c:v>
                </c:pt>
                <c:pt idx="832">
                  <c:v>1.1009362</c:v>
                </c:pt>
                <c:pt idx="833">
                  <c:v>1.1014085</c:v>
                </c:pt>
                <c:pt idx="834">
                  <c:v>1.1018086</c:v>
                </c:pt>
                <c:pt idx="835">
                  <c:v>1.1021076000000001</c:v>
                </c:pt>
                <c:pt idx="836">
                  <c:v>1.102295</c:v>
                </c:pt>
                <c:pt idx="837">
                  <c:v>1.1023717</c:v>
                </c:pt>
                <c:pt idx="838">
                  <c:v>1.1023391</c:v>
                </c:pt>
                <c:pt idx="839">
                  <c:v>1.1021897</c:v>
                </c:pt>
                <c:pt idx="840">
                  <c:v>1.1019053000000001</c:v>
                </c:pt>
                <c:pt idx="841">
                  <c:v>1.1014644</c:v>
                </c:pt>
                <c:pt idx="842">
                  <c:v>1.1008537999999999</c:v>
                </c:pt>
                <c:pt idx="843">
                  <c:v>1.1000799999999999</c:v>
                </c:pt>
                <c:pt idx="844">
                  <c:v>1.09917289</c:v>
                </c:pt>
                <c:pt idx="845">
                  <c:v>1.09817824</c:v>
                </c:pt>
                <c:pt idx="846">
                  <c:v>1.09714391</c:v>
                </c:pt>
                <c:pt idx="847">
                  <c:v>1.0961120900000001</c:v>
                </c:pt>
                <c:pt idx="848">
                  <c:v>1.09510832</c:v>
                </c:pt>
                <c:pt idx="849">
                  <c:v>1.0941474200000001</c:v>
                </c:pt>
                <c:pt idx="850">
                  <c:v>1.0932382999999999</c:v>
                </c:pt>
                <c:pt idx="851">
                  <c:v>1.09238894</c:v>
                </c:pt>
                <c:pt idx="852">
                  <c:v>1.0916055</c:v>
                </c:pt>
                <c:pt idx="853">
                  <c:v>1.09088454</c:v>
                </c:pt>
                <c:pt idx="854">
                  <c:v>1.0902041899999999</c:v>
                </c:pt>
                <c:pt idx="855">
                  <c:v>1.0895220000000001</c:v>
                </c:pt>
                <c:pt idx="856">
                  <c:v>1.0887798399999999</c:v>
                </c:pt>
                <c:pt idx="857">
                  <c:v>1.08792888</c:v>
                </c:pt>
                <c:pt idx="858">
                  <c:v>1.08694655</c:v>
                </c:pt>
                <c:pt idx="859">
                  <c:v>1.0858533800000001</c:v>
                </c:pt>
                <c:pt idx="860">
                  <c:v>1.08470774</c:v>
                </c:pt>
                <c:pt idx="861">
                  <c:v>1.08359267</c:v>
                </c:pt>
                <c:pt idx="862">
                  <c:v>1.08258685</c:v>
                </c:pt>
                <c:pt idx="863">
                  <c:v>1.08173429</c:v>
                </c:pt>
                <c:pt idx="864">
                  <c:v>1.0810359199999999</c:v>
                </c:pt>
                <c:pt idx="865">
                  <c:v>1.0804524900000001</c:v>
                </c:pt>
                <c:pt idx="866">
                  <c:v>1.07992814</c:v>
                </c:pt>
                <c:pt idx="867">
                  <c:v>1.0794088099999999</c:v>
                </c:pt>
                <c:pt idx="868">
                  <c:v>1.0788637000000001</c:v>
                </c:pt>
                <c:pt idx="869">
                  <c:v>1.07828803</c:v>
                </c:pt>
                <c:pt idx="870">
                  <c:v>1.0776950300000001</c:v>
                </c:pt>
                <c:pt idx="871">
                  <c:v>1.0771008900000001</c:v>
                </c:pt>
                <c:pt idx="872">
                  <c:v>1.07651382</c:v>
                </c:pt>
                <c:pt idx="873">
                  <c:v>1.07593267</c:v>
                </c:pt>
                <c:pt idx="874">
                  <c:v>1.0753519899999999</c:v>
                </c:pt>
                <c:pt idx="875">
                  <c:v>1.0747692499999999</c:v>
                </c:pt>
                <c:pt idx="876">
                  <c:v>1.07418765</c:v>
                </c:pt>
                <c:pt idx="877">
                  <c:v>1.0736113</c:v>
                </c:pt>
                <c:pt idx="878">
                  <c:v>1.0730354</c:v>
                </c:pt>
                <c:pt idx="879">
                  <c:v>1.07243647</c:v>
                </c:pt>
                <c:pt idx="880">
                  <c:v>1.0717771</c:v>
                </c:pt>
                <c:pt idx="881">
                  <c:v>1.07101578</c:v>
                </c:pt>
                <c:pt idx="882">
                  <c:v>1.0701276399999999</c:v>
                </c:pt>
                <c:pt idx="883">
                  <c:v>1.0691218199999999</c:v>
                </c:pt>
                <c:pt idx="884">
                  <c:v>1.06804597</c:v>
                </c:pt>
                <c:pt idx="885">
                  <c:v>1.0669785700000001</c:v>
                </c:pt>
                <c:pt idx="886">
                  <c:v>1.0659976099999999</c:v>
                </c:pt>
                <c:pt idx="887">
                  <c:v>1.0651633</c:v>
                </c:pt>
                <c:pt idx="888">
                  <c:v>1.0644966300000001</c:v>
                </c:pt>
                <c:pt idx="889">
                  <c:v>1.06397798</c:v>
                </c:pt>
                <c:pt idx="890">
                  <c:v>1.0635589999999999</c:v>
                </c:pt>
                <c:pt idx="891">
                  <c:v>1.06318267</c:v>
                </c:pt>
                <c:pt idx="892">
                  <c:v>1.0628031499999999</c:v>
                </c:pt>
                <c:pt idx="893">
                  <c:v>1.0623901</c:v>
                </c:pt>
                <c:pt idx="894">
                  <c:v>1.0619261900000001</c:v>
                </c:pt>
                <c:pt idx="895">
                  <c:v>1.0614013899999999</c:v>
                </c:pt>
                <c:pt idx="896">
                  <c:v>1.0608063299999999</c:v>
                </c:pt>
                <c:pt idx="897">
                  <c:v>1.0601351000000001</c:v>
                </c:pt>
                <c:pt idx="898">
                  <c:v>1.05939293</c:v>
                </c:pt>
                <c:pt idx="899">
                  <c:v>1.05860607</c:v>
                </c:pt>
                <c:pt idx="900">
                  <c:v>1.0578232999999999</c:v>
                </c:pt>
                <c:pt idx="901">
                  <c:v>1.0571003000000001</c:v>
                </c:pt>
                <c:pt idx="902">
                  <c:v>1.0564890499999999</c:v>
                </c:pt>
                <c:pt idx="903">
                  <c:v>1.05601122</c:v>
                </c:pt>
                <c:pt idx="904">
                  <c:v>1.05564949</c:v>
                </c:pt>
                <c:pt idx="905">
                  <c:v>1.05534934</c:v>
                </c:pt>
                <c:pt idx="906">
                  <c:v>1.0550405199999999</c:v>
                </c:pt>
                <c:pt idx="907">
                  <c:v>1.05466215</c:v>
                </c:pt>
                <c:pt idx="908">
                  <c:v>1.0541783899999999</c:v>
                </c:pt>
                <c:pt idx="909">
                  <c:v>1.0535908599999999</c:v>
                </c:pt>
                <c:pt idx="910">
                  <c:v>1.05292739</c:v>
                </c:pt>
                <c:pt idx="911">
                  <c:v>1.05222901</c:v>
                </c:pt>
                <c:pt idx="912">
                  <c:v>1.05153086</c:v>
                </c:pt>
                <c:pt idx="913">
                  <c:v>1.05085165</c:v>
                </c:pt>
                <c:pt idx="914">
                  <c:v>1.0501968399999999</c:v>
                </c:pt>
                <c:pt idx="915">
                  <c:v>1.0495671099999999</c:v>
                </c:pt>
                <c:pt idx="916">
                  <c:v>1.04896408</c:v>
                </c:pt>
                <c:pt idx="917">
                  <c:v>1.0483957100000001</c:v>
                </c:pt>
                <c:pt idx="918">
                  <c:v>1.0478725</c:v>
                </c:pt>
                <c:pt idx="919">
                  <c:v>1.04739673</c:v>
                </c:pt>
                <c:pt idx="920">
                  <c:v>1.04695973</c:v>
                </c:pt>
                <c:pt idx="921">
                  <c:v>1.0465418900000001</c:v>
                </c:pt>
                <c:pt idx="922">
                  <c:v>1.0461206300000001</c:v>
                </c:pt>
                <c:pt idx="923">
                  <c:v>1.0456843199999999</c:v>
                </c:pt>
                <c:pt idx="924">
                  <c:v>1.0452388800000001</c:v>
                </c:pt>
                <c:pt idx="925">
                  <c:v>1.0448103200000001</c:v>
                </c:pt>
                <c:pt idx="926">
                  <c:v>1.0444342200000001</c:v>
                </c:pt>
                <c:pt idx="927">
                  <c:v>1.04413909</c:v>
                </c:pt>
                <c:pt idx="928">
                  <c:v>1.04393793</c:v>
                </c:pt>
                <c:pt idx="929">
                  <c:v>1.0438200099999999</c:v>
                </c:pt>
                <c:pt idx="930">
                  <c:v>1.04375912</c:v>
                </c:pt>
                <c:pt idx="931">
                  <c:v>1.0437205700000001</c:v>
                </c:pt>
                <c:pt idx="932">
                  <c:v>1.0436763200000001</c:v>
                </c:pt>
                <c:pt idx="933">
                  <c:v>1.0436113199999999</c:v>
                </c:pt>
                <c:pt idx="934">
                  <c:v>1.04352168</c:v>
                </c:pt>
                <c:pt idx="935">
                  <c:v>1.04341084</c:v>
                </c:pt>
                <c:pt idx="936">
                  <c:v>1.0432824300000001</c:v>
                </c:pt>
                <c:pt idx="937">
                  <c:v>1.0431366900000001</c:v>
                </c:pt>
                <c:pt idx="938">
                  <c:v>1.0429727</c:v>
                </c:pt>
                <c:pt idx="939">
                  <c:v>1.0427904699999999</c:v>
                </c:pt>
                <c:pt idx="940">
                  <c:v>1.04259364</c:v>
                </c:pt>
                <c:pt idx="941">
                  <c:v>1.0423892800000001</c:v>
                </c:pt>
                <c:pt idx="942">
                  <c:v>1.0421840099999999</c:v>
                </c:pt>
                <c:pt idx="943">
                  <c:v>1.0419817</c:v>
                </c:pt>
                <c:pt idx="944">
                  <c:v>1.04178305</c:v>
                </c:pt>
                <c:pt idx="945">
                  <c:v>1.0415880399999999</c:v>
                </c:pt>
                <c:pt idx="946">
                  <c:v>1.0414030700000001</c:v>
                </c:pt>
                <c:pt idx="947">
                  <c:v>1.0412431900000001</c:v>
                </c:pt>
                <c:pt idx="948">
                  <c:v>1.0411323400000001</c:v>
                </c:pt>
                <c:pt idx="949">
                  <c:v>1.0410947100000001</c:v>
                </c:pt>
                <c:pt idx="950">
                  <c:v>1.0411442</c:v>
                </c:pt>
                <c:pt idx="951">
                  <c:v>1.04127649</c:v>
                </c:pt>
                <c:pt idx="952">
                  <c:v>1.0414683</c:v>
                </c:pt>
                <c:pt idx="953">
                  <c:v>1.04168817</c:v>
                </c:pt>
                <c:pt idx="954">
                  <c:v>1.04190644</c:v>
                </c:pt>
                <c:pt idx="955">
                  <c:v>1.0421096599999999</c:v>
                </c:pt>
                <c:pt idx="956">
                  <c:v>1.04230489</c:v>
                </c:pt>
                <c:pt idx="957">
                  <c:v>1.04251381</c:v>
                </c:pt>
                <c:pt idx="958">
                  <c:v>1.04276082</c:v>
                </c:pt>
                <c:pt idx="959">
                  <c:v>1.04305709</c:v>
                </c:pt>
                <c:pt idx="960">
                  <c:v>1.04339852</c:v>
                </c:pt>
                <c:pt idx="961">
                  <c:v>1.0437657300000001</c:v>
                </c:pt>
                <c:pt idx="962">
                  <c:v>1.0441400000000001</c:v>
                </c:pt>
                <c:pt idx="963">
                  <c:v>1.0445147299999999</c:v>
                </c:pt>
                <c:pt idx="964">
                  <c:v>1.04490612</c:v>
                </c:pt>
                <c:pt idx="965">
                  <c:v>1.0453497300000001</c:v>
                </c:pt>
                <c:pt idx="966">
                  <c:v>1.0458959800000001</c:v>
                </c:pt>
                <c:pt idx="967">
                  <c:v>1.0465943499999999</c:v>
                </c:pt>
                <c:pt idx="968">
                  <c:v>1.0474820300000001</c:v>
                </c:pt>
                <c:pt idx="969">
                  <c:v>1.04858775</c:v>
                </c:pt>
                <c:pt idx="970">
                  <c:v>1.0499281599999999</c:v>
                </c:pt>
                <c:pt idx="971">
                  <c:v>1.05151741</c:v>
                </c:pt>
                <c:pt idx="972">
                  <c:v>1.0533682600000001</c:v>
                </c:pt>
                <c:pt idx="973">
                  <c:v>1.0554889300000001</c:v>
                </c:pt>
                <c:pt idx="974">
                  <c:v>1.0578787300000001</c:v>
                </c:pt>
                <c:pt idx="975">
                  <c:v>1.06052306</c:v>
                </c:pt>
                <c:pt idx="976">
                  <c:v>1.06340072</c:v>
                </c:pt>
                <c:pt idx="977">
                  <c:v>1.06649368</c:v>
                </c:pt>
                <c:pt idx="978">
                  <c:v>1.0698053700000001</c:v>
                </c:pt>
                <c:pt idx="979">
                  <c:v>1.07336999</c:v>
                </c:pt>
                <c:pt idx="980">
                  <c:v>1.07725552</c:v>
                </c:pt>
                <c:pt idx="981">
                  <c:v>1.0815513699999999</c:v>
                </c:pt>
                <c:pt idx="982">
                  <c:v>1.08633986</c:v>
                </c:pt>
                <c:pt idx="983">
                  <c:v>1.09168077</c:v>
                </c:pt>
                <c:pt idx="984">
                  <c:v>1.0975918499999999</c:v>
                </c:pt>
                <c:pt idx="985">
                  <c:v>1.1040508</c:v>
                </c:pt>
                <c:pt idx="986">
                  <c:v>1.1110001</c:v>
                </c:pt>
                <c:pt idx="987">
                  <c:v>1.1183592</c:v>
                </c:pt>
                <c:pt idx="988">
                  <c:v>1.1260376999999999</c:v>
                </c:pt>
                <c:pt idx="989">
                  <c:v>1.1339204999999999</c:v>
                </c:pt>
                <c:pt idx="990">
                  <c:v>1.1418630999999999</c:v>
                </c:pt>
                <c:pt idx="991">
                  <c:v>1.1496944</c:v>
                </c:pt>
                <c:pt idx="992">
                  <c:v>1.1571959000000001</c:v>
                </c:pt>
                <c:pt idx="993">
                  <c:v>1.1641272</c:v>
                </c:pt>
                <c:pt idx="994">
                  <c:v>1.1702593000000001</c:v>
                </c:pt>
                <c:pt idx="995">
                  <c:v>1.1753732000000001</c:v>
                </c:pt>
                <c:pt idx="996">
                  <c:v>1.1792966</c:v>
                </c:pt>
                <c:pt idx="997">
                  <c:v>1.1819124000000001</c:v>
                </c:pt>
                <c:pt idx="998">
                  <c:v>1.1831498</c:v>
                </c:pt>
                <c:pt idx="999">
                  <c:v>1.1829896</c:v>
                </c:pt>
                <c:pt idx="1000">
                  <c:v>1.1814618000000001</c:v>
                </c:pt>
                <c:pt idx="1001">
                  <c:v>1.1786489</c:v>
                </c:pt>
                <c:pt idx="1002">
                  <c:v>1.1746791999999999</c:v>
                </c:pt>
                <c:pt idx="1003">
                  <c:v>1.1697223999999999</c:v>
                </c:pt>
                <c:pt idx="1004">
                  <c:v>1.1639862000000001</c:v>
                </c:pt>
                <c:pt idx="1005">
                  <c:v>1.1576786999999999</c:v>
                </c:pt>
                <c:pt idx="1006">
                  <c:v>1.1509999</c:v>
                </c:pt>
                <c:pt idx="1007">
                  <c:v>1.1441272</c:v>
                </c:pt>
                <c:pt idx="1008">
                  <c:v>1.1371937000000001</c:v>
                </c:pt>
                <c:pt idx="1009">
                  <c:v>1.1302996000000001</c:v>
                </c:pt>
                <c:pt idx="1010">
                  <c:v>1.1235189999999999</c:v>
                </c:pt>
                <c:pt idx="1011">
                  <c:v>1.1169074999999999</c:v>
                </c:pt>
                <c:pt idx="1012">
                  <c:v>1.1105141000000001</c:v>
                </c:pt>
                <c:pt idx="1013">
                  <c:v>1.1043841999999999</c:v>
                </c:pt>
                <c:pt idx="1014">
                  <c:v>1.0985529700000001</c:v>
                </c:pt>
                <c:pt idx="1015">
                  <c:v>1.0930453499999999</c:v>
                </c:pt>
                <c:pt idx="1016">
                  <c:v>1.0878730000000001</c:v>
                </c:pt>
                <c:pt idx="1017">
                  <c:v>1.0830347899999999</c:v>
                </c:pt>
                <c:pt idx="1018">
                  <c:v>1.0785268299999999</c:v>
                </c:pt>
                <c:pt idx="1019">
                  <c:v>1.0743488999999999</c:v>
                </c:pt>
                <c:pt idx="1020">
                  <c:v>1.07050443</c:v>
                </c:pt>
                <c:pt idx="1021">
                  <c:v>1.06700069</c:v>
                </c:pt>
                <c:pt idx="1022">
                  <c:v>1.06383771</c:v>
                </c:pt>
                <c:pt idx="1023">
                  <c:v>1.0610011100000001</c:v>
                </c:pt>
                <c:pt idx="1024">
                  <c:v>1.0584587299999999</c:v>
                </c:pt>
                <c:pt idx="1025">
                  <c:v>1.05616837</c:v>
                </c:pt>
                <c:pt idx="1026">
                  <c:v>1.0540892099999999</c:v>
                </c:pt>
                <c:pt idx="1027">
                  <c:v>1.05219229</c:v>
                </c:pt>
                <c:pt idx="1028">
                  <c:v>1.05046711</c:v>
                </c:pt>
                <c:pt idx="1029">
                  <c:v>1.0489166400000001</c:v>
                </c:pt>
                <c:pt idx="1030">
                  <c:v>1.04754429</c:v>
                </c:pt>
                <c:pt idx="1031">
                  <c:v>1.04634369</c:v>
                </c:pt>
                <c:pt idx="1032">
                  <c:v>1.0452885999999999</c:v>
                </c:pt>
                <c:pt idx="1033">
                  <c:v>1.04433752</c:v>
                </c:pt>
                <c:pt idx="1034">
                  <c:v>1.0434468800000001</c:v>
                </c:pt>
                <c:pt idx="1035">
                  <c:v>1.04258429</c:v>
                </c:pt>
                <c:pt idx="1036">
                  <c:v>1.0417397100000001</c:v>
                </c:pt>
                <c:pt idx="1037">
                  <c:v>1.0409245600000001</c:v>
                </c:pt>
                <c:pt idx="1038">
                  <c:v>1.0401621000000001</c:v>
                </c:pt>
                <c:pt idx="1039">
                  <c:v>1.0394758099999999</c:v>
                </c:pt>
                <c:pt idx="1040">
                  <c:v>1.0388757399999999</c:v>
                </c:pt>
                <c:pt idx="1041">
                  <c:v>1.0383589200000001</c:v>
                </c:pt>
                <c:pt idx="1042">
                  <c:v>1.0379132499999999</c:v>
                </c:pt>
                <c:pt idx="1043">
                  <c:v>1.03753031</c:v>
                </c:pt>
                <c:pt idx="1044">
                  <c:v>1.03720827</c:v>
                </c:pt>
                <c:pt idx="1045">
                  <c:v>1.0369553300000001</c:v>
                </c:pt>
                <c:pt idx="1046">
                  <c:v>1.03678085</c:v>
                </c:pt>
                <c:pt idx="1047">
                  <c:v>1.0366855100000001</c:v>
                </c:pt>
                <c:pt idx="1048">
                  <c:v>1.0366563200000001</c:v>
                </c:pt>
                <c:pt idx="1049">
                  <c:v>1.0366702299999999</c:v>
                </c:pt>
                <c:pt idx="1050">
                  <c:v>1.0367003299999999</c:v>
                </c:pt>
                <c:pt idx="1051">
                  <c:v>1.03673181</c:v>
                </c:pt>
                <c:pt idx="1052">
                  <c:v>1.03676853</c:v>
                </c:pt>
                <c:pt idx="1053">
                  <c:v>1.0368321599999999</c:v>
                </c:pt>
                <c:pt idx="1054">
                  <c:v>1.0369535000000001</c:v>
                </c:pt>
                <c:pt idx="1055">
                  <c:v>1.03715512</c:v>
                </c:pt>
                <c:pt idx="1056">
                  <c:v>1.0374429599999999</c:v>
                </c:pt>
                <c:pt idx="1057">
                  <c:v>1.03779876</c:v>
                </c:pt>
                <c:pt idx="1058">
                  <c:v>1.03819014</c:v>
                </c:pt>
                <c:pt idx="1059">
                  <c:v>1.03857559</c:v>
                </c:pt>
                <c:pt idx="1060">
                  <c:v>1.0389220400000001</c:v>
                </c:pt>
                <c:pt idx="1061">
                  <c:v>1.0392087400000001</c:v>
                </c:pt>
                <c:pt idx="1062">
                  <c:v>1.0394288300000001</c:v>
                </c:pt>
                <c:pt idx="1063">
                  <c:v>1.0395859700000001</c:v>
                </c:pt>
                <c:pt idx="1064">
                  <c:v>1.0396920300000001</c:v>
                </c:pt>
                <c:pt idx="1065">
                  <c:v>1.03976365</c:v>
                </c:pt>
                <c:pt idx="1066">
                  <c:v>1.0398215799999999</c:v>
                </c:pt>
                <c:pt idx="1067">
                  <c:v>1.03989183</c:v>
                </c:pt>
                <c:pt idx="1068">
                  <c:v>1.0400022200000001</c:v>
                </c:pt>
                <c:pt idx="1069">
                  <c:v>1.0401723599999999</c:v>
                </c:pt>
                <c:pt idx="1070">
                  <c:v>1.0404084300000001</c:v>
                </c:pt>
                <c:pt idx="1071">
                  <c:v>1.04069466</c:v>
                </c:pt>
                <c:pt idx="1072">
                  <c:v>1.04099937</c:v>
                </c:pt>
                <c:pt idx="1073">
                  <c:v>1.0412796799999999</c:v>
                </c:pt>
                <c:pt idx="1074">
                  <c:v>1.0414990900000001</c:v>
                </c:pt>
                <c:pt idx="1075">
                  <c:v>1.04163936</c:v>
                </c:pt>
                <c:pt idx="1076">
                  <c:v>1.0417066399999999</c:v>
                </c:pt>
                <c:pt idx="1077">
                  <c:v>1.0417264799999999</c:v>
                </c:pt>
                <c:pt idx="1078">
                  <c:v>1.0417289999999999</c:v>
                </c:pt>
                <c:pt idx="1079">
                  <c:v>1.0417397100000001</c:v>
                </c:pt>
                <c:pt idx="1080">
                  <c:v>1.04176914</c:v>
                </c:pt>
                <c:pt idx="1081">
                  <c:v>1.0418136099999999</c:v>
                </c:pt>
                <c:pt idx="1082">
                  <c:v>1.0418631</c:v>
                </c:pt>
                <c:pt idx="1083">
                  <c:v>1.0419116799999999</c:v>
                </c:pt>
                <c:pt idx="1084">
                  <c:v>1.0419623200000001</c:v>
                </c:pt>
                <c:pt idx="1085">
                  <c:v>1.0420252699999999</c:v>
                </c:pt>
                <c:pt idx="1086">
                  <c:v>1.04210943</c:v>
                </c:pt>
                <c:pt idx="1087">
                  <c:v>1.0422145700000001</c:v>
                </c:pt>
                <c:pt idx="1088">
                  <c:v>1.04232587</c:v>
                </c:pt>
                <c:pt idx="1089">
                  <c:v>1.0424200699999999</c:v>
                </c:pt>
                <c:pt idx="1090">
                  <c:v>1.0424777700000001</c:v>
                </c:pt>
                <c:pt idx="1091">
                  <c:v>1.0424935099999999</c:v>
                </c:pt>
                <c:pt idx="1092">
                  <c:v>1.0424837</c:v>
                </c:pt>
                <c:pt idx="1093">
                  <c:v>1.04248188</c:v>
                </c:pt>
                <c:pt idx="1094">
                  <c:v>1.0425286300000001</c:v>
                </c:pt>
                <c:pt idx="1095">
                  <c:v>1.04265545</c:v>
                </c:pt>
                <c:pt idx="1096">
                  <c:v>1.0428750899999999</c:v>
                </c:pt>
                <c:pt idx="1097">
                  <c:v>1.04317934</c:v>
                </c:pt>
                <c:pt idx="1098">
                  <c:v>1.0435467700000001</c:v>
                </c:pt>
                <c:pt idx="1099">
                  <c:v>1.0439522999999999</c:v>
                </c:pt>
                <c:pt idx="1100">
                  <c:v>1.0443749200000001</c:v>
                </c:pt>
                <c:pt idx="1101">
                  <c:v>1.0448028</c:v>
                </c:pt>
                <c:pt idx="1102">
                  <c:v>1.04522497</c:v>
                </c:pt>
                <c:pt idx="1103">
                  <c:v>1.0456298100000001</c:v>
                </c:pt>
                <c:pt idx="1104">
                  <c:v>1.04600158</c:v>
                </c:pt>
                <c:pt idx="1105">
                  <c:v>1.0463256700000001</c:v>
                </c:pt>
                <c:pt idx="1106">
                  <c:v>1.04659686</c:v>
                </c:pt>
                <c:pt idx="1107">
                  <c:v>1.0468288100000001</c:v>
                </c:pt>
                <c:pt idx="1108">
                  <c:v>1.04705575</c:v>
                </c:pt>
                <c:pt idx="1109">
                  <c:v>1.0473257899999999</c:v>
                </c:pt>
                <c:pt idx="1110">
                  <c:v>1.04768251</c:v>
                </c:pt>
                <c:pt idx="1111">
                  <c:v>1.04815098</c:v>
                </c:pt>
                <c:pt idx="1112">
                  <c:v>1.04872505</c:v>
                </c:pt>
                <c:pt idx="1113">
                  <c:v>1.0493700500000001</c:v>
                </c:pt>
                <c:pt idx="1114">
                  <c:v>1.05003125</c:v>
                </c:pt>
                <c:pt idx="1115">
                  <c:v>1.05065276</c:v>
                </c:pt>
                <c:pt idx="1116">
                  <c:v>1.05119787</c:v>
                </c:pt>
                <c:pt idx="1117">
                  <c:v>1.0516512899999999</c:v>
                </c:pt>
                <c:pt idx="1118">
                  <c:v>1.0520221400000001</c:v>
                </c:pt>
                <c:pt idx="1119">
                  <c:v>1.05233438</c:v>
                </c:pt>
                <c:pt idx="1120">
                  <c:v>1.05261925</c:v>
                </c:pt>
                <c:pt idx="1121">
                  <c:v>1.05290412</c:v>
                </c:pt>
                <c:pt idx="1122">
                  <c:v>1.0532131600000001</c:v>
                </c:pt>
                <c:pt idx="1123">
                  <c:v>1.0535676</c:v>
                </c:pt>
                <c:pt idx="1124">
                  <c:v>1.05398338</c:v>
                </c:pt>
                <c:pt idx="1125">
                  <c:v>1.0544716999999999</c:v>
                </c:pt>
                <c:pt idx="1126">
                  <c:v>1.0550348199999999</c:v>
                </c:pt>
                <c:pt idx="1127">
                  <c:v>1.0556611199999999</c:v>
                </c:pt>
                <c:pt idx="1128">
                  <c:v>1.0563293899999999</c:v>
                </c:pt>
                <c:pt idx="1129">
                  <c:v>1.05701248</c:v>
                </c:pt>
                <c:pt idx="1130">
                  <c:v>1.05768942</c:v>
                </c:pt>
                <c:pt idx="1131">
                  <c:v>1.05835404</c:v>
                </c:pt>
                <c:pt idx="1132">
                  <c:v>1.0590202500000001</c:v>
                </c:pt>
                <c:pt idx="1133">
                  <c:v>1.0597149800000001</c:v>
                </c:pt>
                <c:pt idx="1134">
                  <c:v>1.06047015</c:v>
                </c:pt>
                <c:pt idx="1135">
                  <c:v>1.06131015</c:v>
                </c:pt>
                <c:pt idx="1136">
                  <c:v>1.0622416299999999</c:v>
                </c:pt>
                <c:pt idx="1137">
                  <c:v>1.06325406</c:v>
                </c:pt>
                <c:pt idx="1138">
                  <c:v>1.0643226100000001</c:v>
                </c:pt>
                <c:pt idx="1139">
                  <c:v>1.06542011</c:v>
                </c:pt>
                <c:pt idx="1140">
                  <c:v>1.0665221899999999</c:v>
                </c:pt>
                <c:pt idx="1141">
                  <c:v>1.0676112600000001</c:v>
                </c:pt>
                <c:pt idx="1142">
                  <c:v>1.06867684</c:v>
                </c:pt>
                <c:pt idx="1143">
                  <c:v>1.0697129999999999</c:v>
                </c:pt>
                <c:pt idx="1144">
                  <c:v>1.07071768</c:v>
                </c:pt>
                <c:pt idx="1145">
                  <c:v>1.0716929399999999</c:v>
                </c:pt>
                <c:pt idx="1146">
                  <c:v>1.0726504100000001</c:v>
                </c:pt>
                <c:pt idx="1147">
                  <c:v>1.0736113</c:v>
                </c:pt>
                <c:pt idx="1148">
                  <c:v>1.07460161</c:v>
                </c:pt>
                <c:pt idx="1149">
                  <c:v>1.0756484900000001</c:v>
                </c:pt>
                <c:pt idx="1150">
                  <c:v>1.07676835</c:v>
                </c:pt>
                <c:pt idx="1151">
                  <c:v>1.07796326</c:v>
                </c:pt>
                <c:pt idx="1152">
                  <c:v>1.0792190500000001</c:v>
                </c:pt>
                <c:pt idx="1153">
                  <c:v>1.08051385</c:v>
                </c:pt>
                <c:pt idx="1154">
                  <c:v>1.08182734</c:v>
                </c:pt>
                <c:pt idx="1155">
                  <c:v>1.0831488300000001</c:v>
                </c:pt>
                <c:pt idx="1156">
                  <c:v>1.0844769300000001</c:v>
                </c:pt>
                <c:pt idx="1157">
                  <c:v>1.08581529</c:v>
                </c:pt>
                <c:pt idx="1158">
                  <c:v>1.0871620799999999</c:v>
                </c:pt>
                <c:pt idx="1159">
                  <c:v>1.0885036399999999</c:v>
                </c:pt>
                <c:pt idx="1160">
                  <c:v>1.08981281</c:v>
                </c:pt>
                <c:pt idx="1161">
                  <c:v>1.0910572000000001</c:v>
                </c:pt>
                <c:pt idx="1162">
                  <c:v>1.0922133300000001</c:v>
                </c:pt>
                <c:pt idx="1163">
                  <c:v>1.0932747899999999</c:v>
                </c:pt>
                <c:pt idx="1164">
                  <c:v>1.09425759</c:v>
                </c:pt>
                <c:pt idx="1165">
                  <c:v>1.09519225</c:v>
                </c:pt>
                <c:pt idx="1166">
                  <c:v>1.09611345</c:v>
                </c:pt>
                <c:pt idx="1167">
                  <c:v>1.0970467500000001</c:v>
                </c:pt>
                <c:pt idx="1168">
                  <c:v>1.09800057</c:v>
                </c:pt>
                <c:pt idx="1169">
                  <c:v>1.09896693</c:v>
                </c:pt>
                <c:pt idx="1170">
                  <c:v>1.0999298799999999</c:v>
                </c:pt>
                <c:pt idx="1171">
                  <c:v>1.1008732000000001</c:v>
                </c:pt>
                <c:pt idx="1172">
                  <c:v>1.1017869</c:v>
                </c:pt>
                <c:pt idx="1173">
                  <c:v>1.1026677</c:v>
                </c:pt>
                <c:pt idx="1174">
                  <c:v>1.1035146</c:v>
                </c:pt>
                <c:pt idx="1175">
                  <c:v>1.1043263000000001</c:v>
                </c:pt>
                <c:pt idx="1176">
                  <c:v>1.1050987999999999</c:v>
                </c:pt>
                <c:pt idx="1177">
                  <c:v>1.1058296000000001</c:v>
                </c:pt>
                <c:pt idx="1178">
                  <c:v>1.1065206000000001</c:v>
                </c:pt>
                <c:pt idx="1179">
                  <c:v>1.1071846000000001</c:v>
                </c:pt>
                <c:pt idx="1180">
                  <c:v>1.1078391999999999</c:v>
                </c:pt>
                <c:pt idx="1181">
                  <c:v>1.108501</c:v>
                </c:pt>
                <c:pt idx="1182">
                  <c:v>1.1091768</c:v>
                </c:pt>
                <c:pt idx="1183">
                  <c:v>1.1098566999999999</c:v>
                </c:pt>
                <c:pt idx="1184">
                  <c:v>1.1105145000000001</c:v>
                </c:pt>
                <c:pt idx="1185">
                  <c:v>1.1111200999999999</c:v>
                </c:pt>
                <c:pt idx="1186">
                  <c:v>1.1116512000000001</c:v>
                </c:pt>
                <c:pt idx="1187">
                  <c:v>1.1121056</c:v>
                </c:pt>
                <c:pt idx="1188">
                  <c:v>1.1125022</c:v>
                </c:pt>
                <c:pt idx="1189">
                  <c:v>1.1128772</c:v>
                </c:pt>
                <c:pt idx="1190">
                  <c:v>1.113272</c:v>
                </c:pt>
                <c:pt idx="1191">
                  <c:v>1.1137192</c:v>
                </c:pt>
                <c:pt idx="1192">
                  <c:v>1.1142365000000001</c:v>
                </c:pt>
                <c:pt idx="1193">
                  <c:v>1.1148266</c:v>
                </c:pt>
                <c:pt idx="1194">
                  <c:v>1.1154831999999999</c:v>
                </c:pt>
                <c:pt idx="1195">
                  <c:v>1.1161975</c:v>
                </c:pt>
                <c:pt idx="1196">
                  <c:v>1.116962</c:v>
                </c:pt>
                <c:pt idx="1197">
                  <c:v>1.1177691999999999</c:v>
                </c:pt>
                <c:pt idx="1198">
                  <c:v>1.1186088000000001</c:v>
                </c:pt>
                <c:pt idx="1199">
                  <c:v>1.1194643</c:v>
                </c:pt>
                <c:pt idx="1200">
                  <c:v>1.1203175000000001</c:v>
                </c:pt>
                <c:pt idx="1201">
                  <c:v>1.1211549999999999</c:v>
                </c:pt>
                <c:pt idx="1202">
                  <c:v>1.1219771999999999</c:v>
                </c:pt>
                <c:pt idx="1203">
                  <c:v>1.1228038</c:v>
                </c:pt>
                <c:pt idx="1204">
                  <c:v>1.1236699999999999</c:v>
                </c:pt>
                <c:pt idx="1205">
                  <c:v>1.1246156</c:v>
                </c:pt>
                <c:pt idx="1206">
                  <c:v>1.1256668999999999</c:v>
                </c:pt>
                <c:pt idx="1207">
                  <c:v>1.1268266</c:v>
                </c:pt>
                <c:pt idx="1208">
                  <c:v>1.1280718999999999</c:v>
                </c:pt>
                <c:pt idx="1209">
                  <c:v>1.1293635</c:v>
                </c:pt>
                <c:pt idx="1210">
                  <c:v>1.1306579000000001</c:v>
                </c:pt>
                <c:pt idx="1211">
                  <c:v>1.1319276</c:v>
                </c:pt>
                <c:pt idx="1212">
                  <c:v>1.1331681</c:v>
                </c:pt>
                <c:pt idx="1213">
                  <c:v>1.1343974000000001</c:v>
                </c:pt>
                <c:pt idx="1214">
                  <c:v>1.1356463999999999</c:v>
                </c:pt>
                <c:pt idx="1215">
                  <c:v>1.1369444</c:v>
                </c:pt>
                <c:pt idx="1216">
                  <c:v>1.1383129000000001</c:v>
                </c:pt>
                <c:pt idx="1217">
                  <c:v>1.1397592999999999</c:v>
                </c:pt>
                <c:pt idx="1218">
                  <c:v>1.1412804000000001</c:v>
                </c:pt>
                <c:pt idx="1219">
                  <c:v>1.1428673</c:v>
                </c:pt>
                <c:pt idx="1220">
                  <c:v>1.1445088000000001</c:v>
                </c:pt>
                <c:pt idx="1221">
                  <c:v>1.1461911</c:v>
                </c:pt>
                <c:pt idx="1222">
                  <c:v>1.1478969000000001</c:v>
                </c:pt>
                <c:pt idx="1223">
                  <c:v>1.1496059000000001</c:v>
                </c:pt>
                <c:pt idx="1224">
                  <c:v>1.1512979999999999</c:v>
                </c:pt>
                <c:pt idx="1225">
                  <c:v>1.1529613999999999</c:v>
                </c:pt>
                <c:pt idx="1226">
                  <c:v>1.154601</c:v>
                </c:pt>
                <c:pt idx="1227">
                  <c:v>1.1562425000000001</c:v>
                </c:pt>
                <c:pt idx="1228">
                  <c:v>1.1579250000000001</c:v>
                </c:pt>
                <c:pt idx="1229">
                  <c:v>1.1596894</c:v>
                </c:pt>
                <c:pt idx="1230">
                  <c:v>1.1615656000000001</c:v>
                </c:pt>
                <c:pt idx="1231">
                  <c:v>1.163559</c:v>
                </c:pt>
                <c:pt idx="1232">
                  <c:v>1.1656498</c:v>
                </c:pt>
                <c:pt idx="1233">
                  <c:v>1.1677991999999999</c:v>
                </c:pt>
                <c:pt idx="1234">
                  <c:v>1.1699637000000001</c:v>
                </c:pt>
                <c:pt idx="1235">
                  <c:v>1.1721112</c:v>
                </c:pt>
                <c:pt idx="1236">
                  <c:v>1.1742254999999999</c:v>
                </c:pt>
                <c:pt idx="1237">
                  <c:v>1.176307</c:v>
                </c:pt>
                <c:pt idx="1238">
                  <c:v>1.1783654000000001</c:v>
                </c:pt>
                <c:pt idx="1239">
                  <c:v>1.1804131</c:v>
                </c:pt>
                <c:pt idx="1240">
                  <c:v>1.1824577999999999</c:v>
                </c:pt>
                <c:pt idx="1241">
                  <c:v>1.1845036</c:v>
                </c:pt>
                <c:pt idx="1242">
                  <c:v>1.1865528999999999</c:v>
                </c:pt>
                <c:pt idx="1243">
                  <c:v>1.1886087999999999</c:v>
                </c:pt>
                <c:pt idx="1244">
                  <c:v>1.1906749000000001</c:v>
                </c:pt>
                <c:pt idx="1245">
                  <c:v>1.192752</c:v>
                </c:pt>
                <c:pt idx="1246">
                  <c:v>1.1948349</c:v>
                </c:pt>
                <c:pt idx="1247">
                  <c:v>1.196914</c:v>
                </c:pt>
                <c:pt idx="1248">
                  <c:v>1.1989802000000001</c:v>
                </c:pt>
                <c:pt idx="1249">
                  <c:v>1.2010339999999999</c:v>
                </c:pt>
                <c:pt idx="1250">
                  <c:v>1.2030928999999999</c:v>
                </c:pt>
                <c:pt idx="1251">
                  <c:v>1.2051910000000001</c:v>
                </c:pt>
                <c:pt idx="1252">
                  <c:v>1.2073689000000001</c:v>
                </c:pt>
                <c:pt idx="1253">
                  <c:v>1.2096613000000001</c:v>
                </c:pt>
                <c:pt idx="1254">
                  <c:v>1.2120803</c:v>
                </c:pt>
                <c:pt idx="1255">
                  <c:v>1.2146094000000001</c:v>
                </c:pt>
                <c:pt idx="1256">
                  <c:v>1.2172069999999999</c:v>
                </c:pt>
                <c:pt idx="1257">
                  <c:v>1.2198184999999999</c:v>
                </c:pt>
                <c:pt idx="1258">
                  <c:v>1.2223984999999999</c:v>
                </c:pt>
                <c:pt idx="1259">
                  <c:v>1.2249213000000001</c:v>
                </c:pt>
                <c:pt idx="1260">
                  <c:v>1.227387</c:v>
                </c:pt>
                <c:pt idx="1261">
                  <c:v>1.2298130999999999</c:v>
                </c:pt>
                <c:pt idx="1262">
                  <c:v>1.2322271</c:v>
                </c:pt>
                <c:pt idx="1263">
                  <c:v>1.2346512999999999</c:v>
                </c:pt>
                <c:pt idx="1264">
                  <c:v>1.2370993000000001</c:v>
                </c:pt>
                <c:pt idx="1265">
                  <c:v>1.2395784999999999</c:v>
                </c:pt>
                <c:pt idx="1266">
                  <c:v>1.2420930000000001</c:v>
                </c:pt>
                <c:pt idx="1267">
                  <c:v>1.24465</c:v>
                </c:pt>
                <c:pt idx="1268">
                  <c:v>1.2472569</c:v>
                </c:pt>
                <c:pt idx="1269">
                  <c:v>1.2499172000000001</c:v>
                </c:pt>
                <c:pt idx="1270">
                  <c:v>1.2526253999999999</c:v>
                </c:pt>
                <c:pt idx="1271">
                  <c:v>1.2553637</c:v>
                </c:pt>
                <c:pt idx="1272">
                  <c:v>1.2581104999999999</c:v>
                </c:pt>
                <c:pt idx="1273">
                  <c:v>1.2608501999999999</c:v>
                </c:pt>
                <c:pt idx="1274">
                  <c:v>1.2635839</c:v>
                </c:pt>
                <c:pt idx="1275">
                  <c:v>1.266332</c:v>
                </c:pt>
                <c:pt idx="1276">
                  <c:v>1.2691269000000001</c:v>
                </c:pt>
                <c:pt idx="1277">
                  <c:v>1.272</c:v>
                </c:pt>
                <c:pt idx="1278">
                  <c:v>1.2749634000000001</c:v>
                </c:pt>
                <c:pt idx="1279">
                  <c:v>1.2780011</c:v>
                </c:pt>
                <c:pt idx="1280">
                  <c:v>1.2810698999999999</c:v>
                </c:pt>
                <c:pt idx="1281">
                  <c:v>1.2841164</c:v>
                </c:pt>
                <c:pt idx="1282">
                  <c:v>1.2870919000000001</c:v>
                </c:pt>
                <c:pt idx="1283">
                  <c:v>1.2899714</c:v>
                </c:pt>
                <c:pt idx="1284">
                  <c:v>1.2927599999999999</c:v>
                </c:pt>
                <c:pt idx="1285">
                  <c:v>1.2954905999999999</c:v>
                </c:pt>
                <c:pt idx="1286">
                  <c:v>1.2982129</c:v>
                </c:pt>
                <c:pt idx="1287">
                  <c:v>1.3009786000000001</c:v>
                </c:pt>
                <c:pt idx="1288">
                  <c:v>1.3038338999999999</c:v>
                </c:pt>
                <c:pt idx="1289">
                  <c:v>1.3068131000000001</c:v>
                </c:pt>
                <c:pt idx="1290">
                  <c:v>1.3099358999999999</c:v>
                </c:pt>
                <c:pt idx="1291">
                  <c:v>1.3132079000000001</c:v>
                </c:pt>
                <c:pt idx="1292">
                  <c:v>1.3166172</c:v>
                </c:pt>
                <c:pt idx="1293">
                  <c:v>1.3201376</c:v>
                </c:pt>
                <c:pt idx="1294">
                  <c:v>1.323725</c:v>
                </c:pt>
                <c:pt idx="1295">
                  <c:v>1.3273309</c:v>
                </c:pt>
                <c:pt idx="1296">
                  <c:v>1.3309161</c:v>
                </c:pt>
                <c:pt idx="1297">
                  <c:v>1.3344593</c:v>
                </c:pt>
                <c:pt idx="1298">
                  <c:v>1.3379707999999999</c:v>
                </c:pt>
                <c:pt idx="1299">
                  <c:v>1.3414857</c:v>
                </c:pt>
                <c:pt idx="1300">
                  <c:v>1.3450567</c:v>
                </c:pt>
                <c:pt idx="1301">
                  <c:v>1.3487333000000001</c:v>
                </c:pt>
                <c:pt idx="1302">
                  <c:v>1.3525474</c:v>
                </c:pt>
                <c:pt idx="1303">
                  <c:v>1.3565094</c:v>
                </c:pt>
                <c:pt idx="1304">
                  <c:v>1.3606111000000001</c:v>
                </c:pt>
                <c:pt idx="1305">
                  <c:v>1.3648392</c:v>
                </c:pt>
                <c:pt idx="1306">
                  <c:v>1.3691849999999999</c:v>
                </c:pt>
                <c:pt idx="1307">
                  <c:v>1.3736516999999999</c:v>
                </c:pt>
                <c:pt idx="1308">
                  <c:v>1.3782523</c:v>
                </c:pt>
                <c:pt idx="1309">
                  <c:v>1.3830035999999999</c:v>
                </c:pt>
                <c:pt idx="1310">
                  <c:v>1.3879204999999999</c:v>
                </c:pt>
                <c:pt idx="1311">
                  <c:v>1.3930178</c:v>
                </c:pt>
                <c:pt idx="1312">
                  <c:v>1.3983201000000001</c:v>
                </c:pt>
                <c:pt idx="1313">
                  <c:v>1.4038664999999999</c:v>
                </c:pt>
                <c:pt idx="1314">
                  <c:v>1.4097197000000001</c:v>
                </c:pt>
                <c:pt idx="1315">
                  <c:v>1.4159577999999999</c:v>
                </c:pt>
                <c:pt idx="1316">
                  <c:v>1.4226570000000001</c:v>
                </c:pt>
                <c:pt idx="1317">
                  <c:v>1.4298742</c:v>
                </c:pt>
                <c:pt idx="1318">
                  <c:v>1.4376363999999999</c:v>
                </c:pt>
                <c:pt idx="1319">
                  <c:v>1.4459379999999999</c:v>
                </c:pt>
                <c:pt idx="1320">
                  <c:v>1.4547562000000001</c:v>
                </c:pt>
                <c:pt idx="1321">
                  <c:v>1.4640702000000001</c:v>
                </c:pt>
                <c:pt idx="1322">
                  <c:v>1.4738807</c:v>
                </c:pt>
                <c:pt idx="1323">
                  <c:v>1.4842109999999999</c:v>
                </c:pt>
                <c:pt idx="1324">
                  <c:v>1.4951006</c:v>
                </c:pt>
                <c:pt idx="1325">
                  <c:v>1.5065852</c:v>
                </c:pt>
                <c:pt idx="1326">
                  <c:v>1.5186820000000001</c:v>
                </c:pt>
                <c:pt idx="1327">
                  <c:v>1.5313846</c:v>
                </c:pt>
                <c:pt idx="1328">
                  <c:v>1.5446715</c:v>
                </c:pt>
                <c:pt idx="1329">
                  <c:v>1.5585149</c:v>
                </c:pt>
                <c:pt idx="1330">
                  <c:v>1.5728914999999999</c:v>
                </c:pt>
                <c:pt idx="1331">
                  <c:v>1.5877832000000001</c:v>
                </c:pt>
                <c:pt idx="1332">
                  <c:v>1.6031542999999999</c:v>
                </c:pt>
                <c:pt idx="1333">
                  <c:v>1.6189384</c:v>
                </c:pt>
                <c:pt idx="1334">
                  <c:v>1.6350332000000001</c:v>
                </c:pt>
                <c:pt idx="1335">
                  <c:v>1.6512926000000001</c:v>
                </c:pt>
                <c:pt idx="1336">
                  <c:v>1.6675605</c:v>
                </c:pt>
                <c:pt idx="1337">
                  <c:v>1.6836894999999998</c:v>
                </c:pt>
                <c:pt idx="1338">
                  <c:v>1.6995441</c:v>
                </c:pt>
                <c:pt idx="1339">
                  <c:v>1.7150006</c:v>
                </c:pt>
                <c:pt idx="1340">
                  <c:v>1.7299188000000001</c:v>
                </c:pt>
                <c:pt idx="1341">
                  <c:v>1.744108</c:v>
                </c:pt>
                <c:pt idx="1342">
                  <c:v>1.757336</c:v>
                </c:pt>
                <c:pt idx="1343">
                  <c:v>1.769336</c:v>
                </c:pt>
                <c:pt idx="1344">
                  <c:v>1.7798413</c:v>
                </c:pt>
                <c:pt idx="1345">
                  <c:v>1.7886398999999999</c:v>
                </c:pt>
                <c:pt idx="1346">
                  <c:v>1.7955771</c:v>
                </c:pt>
                <c:pt idx="1347">
                  <c:v>1.8005483</c:v>
                </c:pt>
                <c:pt idx="1348">
                  <c:v>1.8034740999999999</c:v>
                </c:pt>
                <c:pt idx="1349">
                  <c:v>1.8042674999999999</c:v>
                </c:pt>
                <c:pt idx="1350">
                  <c:v>1.8028305</c:v>
                </c:pt>
                <c:pt idx="1351">
                  <c:v>1.7990879</c:v>
                </c:pt>
                <c:pt idx="1352">
                  <c:v>1.7930188</c:v>
                </c:pt>
                <c:pt idx="1353">
                  <c:v>1.7846932</c:v>
                </c:pt>
                <c:pt idx="1354">
                  <c:v>1.7742703</c:v>
                </c:pt>
                <c:pt idx="1355">
                  <c:v>1.7619815000000001</c:v>
                </c:pt>
                <c:pt idx="1356">
                  <c:v>1.748086</c:v>
                </c:pt>
                <c:pt idx="1357">
                  <c:v>1.7328304000000001</c:v>
                </c:pt>
                <c:pt idx="1358">
                  <c:v>1.7164573999999999</c:v>
                </c:pt>
                <c:pt idx="1359">
                  <c:v>1.6992080999999999</c:v>
                </c:pt>
                <c:pt idx="1360">
                  <c:v>1.6813348000000001</c:v>
                </c:pt>
                <c:pt idx="1361">
                  <c:v>1.6631358000000001</c:v>
                </c:pt>
                <c:pt idx="1362">
                  <c:v>1.6449289999999999</c:v>
                </c:pt>
                <c:pt idx="1363">
                  <c:v>1.6270178</c:v>
                </c:pt>
                <c:pt idx="1364">
                  <c:v>1.6096870999999999</c:v>
                </c:pt>
                <c:pt idx="1365">
                  <c:v>1.5931519000000001</c:v>
                </c:pt>
                <c:pt idx="1366">
                  <c:v>1.5775535000000001</c:v>
                </c:pt>
                <c:pt idx="1367">
                  <c:v>1.5629835999999999</c:v>
                </c:pt>
                <c:pt idx="1368">
                  <c:v>1.5494916999999999</c:v>
                </c:pt>
                <c:pt idx="1369">
                  <c:v>1.5371078</c:v>
                </c:pt>
                <c:pt idx="1370">
                  <c:v>1.5258614000000001</c:v>
                </c:pt>
                <c:pt idx="1371">
                  <c:v>1.5157699999999998</c:v>
                </c:pt>
                <c:pt idx="1372">
                  <c:v>1.5068321999999998</c:v>
                </c:pt>
                <c:pt idx="1373">
                  <c:v>1.4990144000000001</c:v>
                </c:pt>
                <c:pt idx="1374">
                  <c:v>1.4922444000000001</c:v>
                </c:pt>
                <c:pt idx="1375">
                  <c:v>1.4864188</c:v>
                </c:pt>
                <c:pt idx="1376">
                  <c:v>1.4814148</c:v>
                </c:pt>
                <c:pt idx="1377">
                  <c:v>1.4771198999999999</c:v>
                </c:pt>
                <c:pt idx="1378">
                  <c:v>1.4734398</c:v>
                </c:pt>
                <c:pt idx="1379">
                  <c:v>1.4703045000000001</c:v>
                </c:pt>
                <c:pt idx="1380">
                  <c:v>1.4676662999999999</c:v>
                </c:pt>
                <c:pt idx="1381">
                  <c:v>1.4654830999999999</c:v>
                </c:pt>
                <c:pt idx="1382">
                  <c:v>1.4637115999999999</c:v>
                </c:pt>
                <c:pt idx="1383">
                  <c:v>1.4623098999999999</c:v>
                </c:pt>
                <c:pt idx="1384">
                  <c:v>1.4612392999999999</c:v>
                </c:pt>
                <c:pt idx="1385">
                  <c:v>1.4604763000000001</c:v>
                </c:pt>
                <c:pt idx="1386">
                  <c:v>1.4600158999999999</c:v>
                </c:pt>
                <c:pt idx="1387">
                  <c:v>1.4598640000000001</c:v>
                </c:pt>
                <c:pt idx="1388">
                  <c:v>1.4600236</c:v>
                </c:pt>
                <c:pt idx="1389">
                  <c:v>1.4604823</c:v>
                </c:pt>
                <c:pt idx="1390">
                  <c:v>1.4612019000000001</c:v>
                </c:pt>
                <c:pt idx="1391">
                  <c:v>1.4621276000000001</c:v>
                </c:pt>
                <c:pt idx="1392">
                  <c:v>1.4632076000000001</c:v>
                </c:pt>
                <c:pt idx="1393">
                  <c:v>1.4644077</c:v>
                </c:pt>
                <c:pt idx="1394">
                  <c:v>1.4657268999999999</c:v>
                </c:pt>
                <c:pt idx="1395">
                  <c:v>1.4671896</c:v>
                </c:pt>
                <c:pt idx="1396">
                  <c:v>1.4688338000000001</c:v>
                </c:pt>
                <c:pt idx="1397">
                  <c:v>1.4706842</c:v>
                </c:pt>
                <c:pt idx="1398">
                  <c:v>1.4727395999999999</c:v>
                </c:pt>
                <c:pt idx="1399">
                  <c:v>1.4749703000000001</c:v>
                </c:pt>
                <c:pt idx="1400">
                  <c:v>1.4773336000000001</c:v>
                </c:pt>
                <c:pt idx="1401">
                  <c:v>1.4797929999999999</c:v>
                </c:pt>
                <c:pt idx="1402">
                  <c:v>1.4823344000000001</c:v>
                </c:pt>
                <c:pt idx="1403">
                  <c:v>1.4849711999999999</c:v>
                </c:pt>
                <c:pt idx="1404">
                  <c:v>1.4877328000000001</c:v>
                </c:pt>
                <c:pt idx="1405">
                  <c:v>1.4906492</c:v>
                </c:pt>
                <c:pt idx="1406">
                  <c:v>1.4937349</c:v>
                </c:pt>
                <c:pt idx="1407">
                  <c:v>1.4969839</c:v>
                </c:pt>
                <c:pt idx="1408">
                  <c:v>1.5003777</c:v>
                </c:pt>
                <c:pt idx="1409">
                  <c:v>1.5038982999999999</c:v>
                </c:pt>
                <c:pt idx="1410">
                  <c:v>1.5075352</c:v>
                </c:pt>
                <c:pt idx="1411">
                  <c:v>1.5112873</c:v>
                </c:pt>
                <c:pt idx="1412">
                  <c:v>1.5151520000000001</c:v>
                </c:pt>
                <c:pt idx="1413">
                  <c:v>1.5191138</c:v>
                </c:pt>
                <c:pt idx="1414">
                  <c:v>1.5231357000000001</c:v>
                </c:pt>
                <c:pt idx="1415">
                  <c:v>1.5271688000000001</c:v>
                </c:pt>
                <c:pt idx="1416">
                  <c:v>1.5311612999999999</c:v>
                </c:pt>
                <c:pt idx="1417">
                  <c:v>1.5350771999999999</c:v>
                </c:pt>
                <c:pt idx="1418">
                  <c:v>1.5389040999999999</c:v>
                </c:pt>
                <c:pt idx="1419">
                  <c:v>1.5426457</c:v>
                </c:pt>
                <c:pt idx="1420">
                  <c:v>1.546305</c:v>
                </c:pt>
                <c:pt idx="1421">
                  <c:v>1.5498671000000002</c:v>
                </c:pt>
                <c:pt idx="1422">
                  <c:v>1.5532869</c:v>
                </c:pt>
                <c:pt idx="1423">
                  <c:v>1.5564962</c:v>
                </c:pt>
                <c:pt idx="1424">
                  <c:v>1.5594231000000001</c:v>
                </c:pt>
                <c:pt idx="1425">
                  <c:v>1.5620026999999999</c:v>
                </c:pt>
                <c:pt idx="1426">
                  <c:v>1.5641931</c:v>
                </c:pt>
                <c:pt idx="1427">
                  <c:v>1.5659689000000001</c:v>
                </c:pt>
                <c:pt idx="1428">
                  <c:v>1.5673026999999999</c:v>
                </c:pt>
                <c:pt idx="1429">
                  <c:v>1.5681519000000002</c:v>
                </c:pt>
                <c:pt idx="1430">
                  <c:v>1.5684537999999999</c:v>
                </c:pt>
                <c:pt idx="1431">
                  <c:v>1.5681295</c:v>
                </c:pt>
                <c:pt idx="1432">
                  <c:v>1.5671118000000002</c:v>
                </c:pt>
                <c:pt idx="1433">
                  <c:v>1.5653608999999999</c:v>
                </c:pt>
                <c:pt idx="1434">
                  <c:v>1.5628709999999999</c:v>
                </c:pt>
                <c:pt idx="1435">
                  <c:v>1.5596657999999999</c:v>
                </c:pt>
                <c:pt idx="1436">
                  <c:v>1.5557802000000001</c:v>
                </c:pt>
                <c:pt idx="1437">
                  <c:v>1.5512421999999999</c:v>
                </c:pt>
                <c:pt idx="1438">
                  <c:v>1.5460671000000001</c:v>
                </c:pt>
                <c:pt idx="1439">
                  <c:v>1.5402645000000001</c:v>
                </c:pt>
                <c:pt idx="1440">
                  <c:v>1.5338547</c:v>
                </c:pt>
                <c:pt idx="1441">
                  <c:v>1.5268807</c:v>
                </c:pt>
                <c:pt idx="1442">
                  <c:v>1.5194160000000001</c:v>
                </c:pt>
                <c:pt idx="1443">
                  <c:v>1.5115551</c:v>
                </c:pt>
                <c:pt idx="1444">
                  <c:v>1.5033900999999998</c:v>
                </c:pt>
                <c:pt idx="1445">
                  <c:v>1.4950052999999999</c:v>
                </c:pt>
                <c:pt idx="1446">
                  <c:v>1.4864647</c:v>
                </c:pt>
                <c:pt idx="1447">
                  <c:v>1.4778148</c:v>
                </c:pt>
                <c:pt idx="1448">
                  <c:v>1.4691016000000001</c:v>
                </c:pt>
                <c:pt idx="1449">
                  <c:v>1.4603803</c:v>
                </c:pt>
                <c:pt idx="1450">
                  <c:v>1.4517148</c:v>
                </c:pt>
                <c:pt idx="1451">
                  <c:v>1.443181</c:v>
                </c:pt>
                <c:pt idx="1452">
                  <c:v>1.4348510999999999</c:v>
                </c:pt>
                <c:pt idx="1453">
                  <c:v>1.4267779</c:v>
                </c:pt>
                <c:pt idx="1454">
                  <c:v>1.4189981</c:v>
                </c:pt>
                <c:pt idx="1455">
                  <c:v>1.4115286</c:v>
                </c:pt>
                <c:pt idx="1456">
                  <c:v>1.4043763</c:v>
                </c:pt>
                <c:pt idx="1457">
                  <c:v>1.3975481000000001</c:v>
                </c:pt>
                <c:pt idx="1458">
                  <c:v>1.3910552</c:v>
                </c:pt>
                <c:pt idx="1459">
                  <c:v>1.3849065999999999</c:v>
                </c:pt>
                <c:pt idx="1460">
                  <c:v>1.3791066000000001</c:v>
                </c:pt>
                <c:pt idx="1461">
                  <c:v>1.3736406999999999</c:v>
                </c:pt>
                <c:pt idx="1462">
                  <c:v>1.3684780000000001</c:v>
                </c:pt>
                <c:pt idx="1463">
                  <c:v>1.3635727</c:v>
                </c:pt>
                <c:pt idx="1464">
                  <c:v>1.3588814</c:v>
                </c:pt>
                <c:pt idx="1465">
                  <c:v>1.3543741</c:v>
                </c:pt>
                <c:pt idx="1466">
                  <c:v>1.3500443</c:v>
                </c:pt>
                <c:pt idx="1467">
                  <c:v>1.3459044</c:v>
                </c:pt>
                <c:pt idx="1468">
                  <c:v>1.3419781</c:v>
                </c:pt>
                <c:pt idx="1469">
                  <c:v>1.3382839</c:v>
                </c:pt>
                <c:pt idx="1470">
                  <c:v>1.3348241999999999</c:v>
                </c:pt>
                <c:pt idx="1471">
                  <c:v>1.3315832000000001</c:v>
                </c:pt>
                <c:pt idx="1472">
                  <c:v>1.3285293</c:v>
                </c:pt>
                <c:pt idx="1473">
                  <c:v>1.3256315000000001</c:v>
                </c:pt>
                <c:pt idx="1474">
                  <c:v>1.322864</c:v>
                </c:pt>
                <c:pt idx="1475">
                  <c:v>1.3202106</c:v>
                </c:pt>
                <c:pt idx="1476">
                  <c:v>1.3176635999999999</c:v>
                </c:pt>
                <c:pt idx="1477">
                  <c:v>1.3152139</c:v>
                </c:pt>
                <c:pt idx="1478">
                  <c:v>1.3128465999999999</c:v>
                </c:pt>
                <c:pt idx="1479">
                  <c:v>1.3105435000000001</c:v>
                </c:pt>
                <c:pt idx="1480">
                  <c:v>1.3082874</c:v>
                </c:pt>
                <c:pt idx="1481">
                  <c:v>1.306073</c:v>
                </c:pt>
                <c:pt idx="1482">
                  <c:v>1.3039121</c:v>
                </c:pt>
                <c:pt idx="1483">
                  <c:v>1.3018323000000001</c:v>
                </c:pt>
                <c:pt idx="1484">
                  <c:v>1.2998642</c:v>
                </c:pt>
                <c:pt idx="1485">
                  <c:v>1.2980284</c:v>
                </c:pt>
                <c:pt idx="1486">
                  <c:v>1.2963241999999999</c:v>
                </c:pt>
                <c:pt idx="1487">
                  <c:v>1.294727</c:v>
                </c:pt>
                <c:pt idx="1488">
                  <c:v>1.2931973000000001</c:v>
                </c:pt>
                <c:pt idx="1489">
                  <c:v>1.2916926</c:v>
                </c:pt>
                <c:pt idx="1490">
                  <c:v>1.2901830000000001</c:v>
                </c:pt>
                <c:pt idx="1491">
                  <c:v>1.2886595000000001</c:v>
                </c:pt>
                <c:pt idx="1492">
                  <c:v>1.287129</c:v>
                </c:pt>
                <c:pt idx="1493">
                  <c:v>1.2856073000000001</c:v>
                </c:pt>
                <c:pt idx="1494">
                  <c:v>1.2841065999999999</c:v>
                </c:pt>
                <c:pt idx="1495">
                  <c:v>1.2826306999999999</c:v>
                </c:pt>
                <c:pt idx="1496">
                  <c:v>1.2811737000000001</c:v>
                </c:pt>
                <c:pt idx="1497">
                  <c:v>1.2797255999999999</c:v>
                </c:pt>
                <c:pt idx="1498">
                  <c:v>1.2782787</c:v>
                </c:pt>
                <c:pt idx="1499">
                  <c:v>1.2768295000000001</c:v>
                </c:pt>
                <c:pt idx="1500">
                  <c:v>1.2753776000000001</c:v>
                </c:pt>
                <c:pt idx="1501">
                  <c:v>1.2739174</c:v>
                </c:pt>
                <c:pt idx="1502">
                  <c:v>1.2724374000000001</c:v>
                </c:pt>
                <c:pt idx="1503">
                  <c:v>1.2709182000000001</c:v>
                </c:pt>
                <c:pt idx="1504">
                  <c:v>1.2693414999999999</c:v>
                </c:pt>
                <c:pt idx="1505">
                  <c:v>1.2676991</c:v>
                </c:pt>
                <c:pt idx="1506">
                  <c:v>1.2660016999999999</c:v>
                </c:pt>
                <c:pt idx="1507">
                  <c:v>1.2642788</c:v>
                </c:pt>
                <c:pt idx="1508">
                  <c:v>1.2625687000000001</c:v>
                </c:pt>
                <c:pt idx="1509">
                  <c:v>1.2609087999999999</c:v>
                </c:pt>
                <c:pt idx="1510">
                  <c:v>1.2593216</c:v>
                </c:pt>
                <c:pt idx="1511">
                  <c:v>1.2578076</c:v>
                </c:pt>
                <c:pt idx="1512">
                  <c:v>1.2563477000000001</c:v>
                </c:pt>
                <c:pt idx="1513">
                  <c:v>1.2549125999999999</c:v>
                </c:pt>
                <c:pt idx="1514">
                  <c:v>1.2534732</c:v>
                </c:pt>
                <c:pt idx="1515">
                  <c:v>1.2520062000000001</c:v>
                </c:pt>
                <c:pt idx="1516">
                  <c:v>1.2504959</c:v>
                </c:pt>
                <c:pt idx="1517">
                  <c:v>1.2489334999999999</c:v>
                </c:pt>
                <c:pt idx="1518">
                  <c:v>1.2473105</c:v>
                </c:pt>
                <c:pt idx="1519">
                  <c:v>1.2456216</c:v>
                </c:pt>
                <c:pt idx="1520">
                  <c:v>1.2438674999999999</c:v>
                </c:pt>
                <c:pt idx="1521">
                  <c:v>1.2420610999999999</c:v>
                </c:pt>
                <c:pt idx="1522">
                  <c:v>1.2402314999999999</c:v>
                </c:pt>
                <c:pt idx="1523">
                  <c:v>1.2384192000000001</c:v>
                </c:pt>
                <c:pt idx="1524">
                  <c:v>1.2366678</c:v>
                </c:pt>
                <c:pt idx="1525">
                  <c:v>1.2350091999999999</c:v>
                </c:pt>
                <c:pt idx="1526">
                  <c:v>1.2334521000000001</c:v>
                </c:pt>
                <c:pt idx="1527">
                  <c:v>1.2319793999999999</c:v>
                </c:pt>
                <c:pt idx="1528">
                  <c:v>1.2305565999999999</c:v>
                </c:pt>
                <c:pt idx="1529">
                  <c:v>1.2291444</c:v>
                </c:pt>
                <c:pt idx="1530">
                  <c:v>1.2277130000000001</c:v>
                </c:pt>
                <c:pt idx="1531">
                  <c:v>1.2262550999999999</c:v>
                </c:pt>
                <c:pt idx="1532">
                  <c:v>1.2247842</c:v>
                </c:pt>
                <c:pt idx="1533">
                  <c:v>1.2233285999999999</c:v>
                </c:pt>
                <c:pt idx="1534">
                  <c:v>1.2219165999999999</c:v>
                </c:pt>
                <c:pt idx="1535">
                  <c:v>1.2205709</c:v>
                </c:pt>
                <c:pt idx="1536">
                  <c:v>1.2193019</c:v>
                </c:pt>
                <c:pt idx="1537">
                  <c:v>1.2181101999999999</c:v>
                </c:pt>
                <c:pt idx="1538">
                  <c:v>1.2169905999999999</c:v>
                </c:pt>
                <c:pt idx="1539">
                  <c:v>1.2159357</c:v>
                </c:pt>
                <c:pt idx="1540">
                  <c:v>1.2149372000000001</c:v>
                </c:pt>
                <c:pt idx="1541">
                  <c:v>1.2139811</c:v>
                </c:pt>
                <c:pt idx="1542">
                  <c:v>1.2130482</c:v>
                </c:pt>
                <c:pt idx="1543">
                  <c:v>1.2121161</c:v>
                </c:pt>
                <c:pt idx="1544">
                  <c:v>1.2111632000000001</c:v>
                </c:pt>
                <c:pt idx="1545">
                  <c:v>1.2101805999999999</c:v>
                </c:pt>
                <c:pt idx="1546">
                  <c:v>1.2091755</c:v>
                </c:pt>
                <c:pt idx="1547">
                  <c:v>1.2081719</c:v>
                </c:pt>
                <c:pt idx="1548">
                  <c:v>1.2072016999999999</c:v>
                </c:pt>
                <c:pt idx="1549">
                  <c:v>1.2062898</c:v>
                </c:pt>
                <c:pt idx="1550">
                  <c:v>1.2054469000000001</c:v>
                </c:pt>
                <c:pt idx="1551">
                  <c:v>1.2046616000000001</c:v>
                </c:pt>
                <c:pt idx="1552">
                  <c:v>1.2039085</c:v>
                </c:pt>
                <c:pt idx="1553">
                  <c:v>1.2031575999999999</c:v>
                </c:pt>
                <c:pt idx="1554">
                  <c:v>1.2023888</c:v>
                </c:pt>
                <c:pt idx="1555">
                  <c:v>1.2015979999999999</c:v>
                </c:pt>
                <c:pt idx="1556">
                  <c:v>1.2007958999999999</c:v>
                </c:pt>
                <c:pt idx="1557">
                  <c:v>1.1999968999999999</c:v>
                </c:pt>
                <c:pt idx="1558">
                  <c:v>1.1992107999999999</c:v>
                </c:pt>
                <c:pt idx="1559">
                  <c:v>1.1984322999999999</c:v>
                </c:pt>
                <c:pt idx="1560">
                  <c:v>1.1976454999999999</c:v>
                </c:pt>
                <c:pt idx="1561">
                  <c:v>1.1968277999999999</c:v>
                </c:pt>
                <c:pt idx="1562">
                  <c:v>1.1959629000000001</c:v>
                </c:pt>
                <c:pt idx="1563">
                  <c:v>1.1950465000000001</c:v>
                </c:pt>
                <c:pt idx="1564">
                  <c:v>1.1940861</c:v>
                </c:pt>
                <c:pt idx="1565">
                  <c:v>1.1930977999999999</c:v>
                </c:pt>
                <c:pt idx="1566">
                  <c:v>1.192097</c:v>
                </c:pt>
                <c:pt idx="1567">
                  <c:v>1.1910939</c:v>
                </c:pt>
                <c:pt idx="1568">
                  <c:v>1.1900953999999999</c:v>
                </c:pt>
                <c:pt idx="1569">
                  <c:v>1.1891058000000001</c:v>
                </c:pt>
                <c:pt idx="1570">
                  <c:v>1.1881344</c:v>
                </c:pt>
                <c:pt idx="1571">
                  <c:v>1.1871948999999999</c:v>
                </c:pt>
                <c:pt idx="1572">
                  <c:v>1.1862992999999999</c:v>
                </c:pt>
                <c:pt idx="1573">
                  <c:v>1.1854507999999999</c:v>
                </c:pt>
                <c:pt idx="1574">
                  <c:v>1.1846365999999999</c:v>
                </c:pt>
                <c:pt idx="1575">
                  <c:v>1.1838280999999999</c:v>
                </c:pt>
                <c:pt idx="1576">
                  <c:v>1.1829875999999999</c:v>
                </c:pt>
                <c:pt idx="1577">
                  <c:v>1.1820819</c:v>
                </c:pt>
                <c:pt idx="1578">
                  <c:v>1.1810967999999999</c:v>
                </c:pt>
                <c:pt idx="1579">
                  <c:v>1.1800413000000001</c:v>
                </c:pt>
                <c:pt idx="1580">
                  <c:v>1.1789453999999999</c:v>
                </c:pt>
                <c:pt idx="1581">
                  <c:v>1.1778458000000001</c:v>
                </c:pt>
                <c:pt idx="1582">
                  <c:v>1.1767742999999999</c:v>
                </c:pt>
                <c:pt idx="1583">
                  <c:v>1.1757464</c:v>
                </c:pt>
                <c:pt idx="1584">
                  <c:v>1.1747605999999999</c:v>
                </c:pt>
                <c:pt idx="1585">
                  <c:v>1.1738047</c:v>
                </c:pt>
                <c:pt idx="1586">
                  <c:v>1.172868</c:v>
                </c:pt>
                <c:pt idx="1587">
                  <c:v>1.1719484</c:v>
                </c:pt>
                <c:pt idx="1588">
                  <c:v>1.1710533999999999</c:v>
                </c:pt>
                <c:pt idx="1589">
                  <c:v>1.1701946999999999</c:v>
                </c:pt>
                <c:pt idx="1590">
                  <c:v>1.1693807000000001</c:v>
                </c:pt>
                <c:pt idx="1591">
                  <c:v>1.1686099999999999</c:v>
                </c:pt>
                <c:pt idx="1592">
                  <c:v>1.1678731</c:v>
                </c:pt>
                <c:pt idx="1593">
                  <c:v>1.1671568999999999</c:v>
                </c:pt>
                <c:pt idx="1594">
                  <c:v>1.1664547000000001</c:v>
                </c:pt>
                <c:pt idx="1595">
                  <c:v>1.1657677</c:v>
                </c:pt>
                <c:pt idx="1596">
                  <c:v>1.1651042</c:v>
                </c:pt>
                <c:pt idx="1597">
                  <c:v>1.1644706</c:v>
                </c:pt>
                <c:pt idx="1598">
                  <c:v>1.1638614</c:v>
                </c:pt>
                <c:pt idx="1599">
                  <c:v>1.1632560999999999</c:v>
                </c:pt>
                <c:pt idx="1600">
                  <c:v>1.1626213999999999</c:v>
                </c:pt>
                <c:pt idx="1601">
                  <c:v>1.1619261999999999</c:v>
                </c:pt>
                <c:pt idx="1602">
                  <c:v>1.1611501</c:v>
                </c:pt>
                <c:pt idx="1603">
                  <c:v>1.1602941</c:v>
                </c:pt>
                <c:pt idx="1604">
                  <c:v>1.1593792999999999</c:v>
                </c:pt>
                <c:pt idx="1605">
                  <c:v>1.1584382</c:v>
                </c:pt>
                <c:pt idx="1606">
                  <c:v>1.1574997</c:v>
                </c:pt>
                <c:pt idx="1607">
                  <c:v>1.1565802999999999</c:v>
                </c:pt>
                <c:pt idx="1608">
                  <c:v>1.1556812000000001</c:v>
                </c:pt>
                <c:pt idx="1609">
                  <c:v>1.1547939999999999</c:v>
                </c:pt>
                <c:pt idx="1610">
                  <c:v>1.1539113000000001</c:v>
                </c:pt>
                <c:pt idx="1611">
                  <c:v>1.1530362000000001</c:v>
                </c:pt>
                <c:pt idx="1612">
                  <c:v>1.1521817999999999</c:v>
                </c:pt>
                <c:pt idx="1613">
                  <c:v>1.1513678000000001</c:v>
                </c:pt>
                <c:pt idx="1614">
                  <c:v>1.1506107999999999</c:v>
                </c:pt>
                <c:pt idx="1615">
                  <c:v>1.149915</c:v>
                </c:pt>
                <c:pt idx="1616">
                  <c:v>1.1492686000000001</c:v>
                </c:pt>
                <c:pt idx="1617">
                  <c:v>1.1486498000000001</c:v>
                </c:pt>
                <c:pt idx="1618">
                  <c:v>1.1480360000000001</c:v>
                </c:pt>
                <c:pt idx="1619">
                  <c:v>1.1474127000000001</c:v>
                </c:pt>
                <c:pt idx="1620">
                  <c:v>1.1467749999999999</c:v>
                </c:pt>
                <c:pt idx="1621">
                  <c:v>1.1461281999999999</c:v>
                </c:pt>
                <c:pt idx="1622">
                  <c:v>1.1454801999999999</c:v>
                </c:pt>
                <c:pt idx="1623">
                  <c:v>1.1448377000000001</c:v>
                </c:pt>
                <c:pt idx="1624">
                  <c:v>1.1442045999999999</c:v>
                </c:pt>
                <c:pt idx="1625">
                  <c:v>1.143586</c:v>
                </c:pt>
                <c:pt idx="1626">
                  <c:v>1.1429932</c:v>
                </c:pt>
                <c:pt idx="1627">
                  <c:v>1.142444</c:v>
                </c:pt>
                <c:pt idx="1628">
                  <c:v>1.1419797</c:v>
                </c:pt>
                <c:pt idx="1629">
                  <c:v>1.1415928</c:v>
                </c:pt>
                <c:pt idx="1630">
                  <c:v>1.1412895000000001</c:v>
                </c:pt>
                <c:pt idx="1631">
                  <c:v>1.1410696</c:v>
                </c:pt>
                <c:pt idx="1632">
                  <c:v>1.1409240999999999</c:v>
                </c:pt>
                <c:pt idx="1633">
                  <c:v>1.1408431999999999</c:v>
                </c:pt>
                <c:pt idx="1634">
                  <c:v>1.1408151</c:v>
                </c:pt>
                <c:pt idx="1635">
                  <c:v>1.1408347000000001</c:v>
                </c:pt>
                <c:pt idx="1636">
                  <c:v>1.1409004</c:v>
                </c:pt>
                <c:pt idx="1637">
                  <c:v>1.1410150999999999</c:v>
                </c:pt>
                <c:pt idx="1638">
                  <c:v>1.1411812000000001</c:v>
                </c:pt>
                <c:pt idx="1639">
                  <c:v>1.1413978</c:v>
                </c:pt>
                <c:pt idx="1640">
                  <c:v>1.1416633</c:v>
                </c:pt>
                <c:pt idx="1641">
                  <c:v>1.1419735</c:v>
                </c:pt>
                <c:pt idx="1642">
                  <c:v>1.1423272</c:v>
                </c:pt>
                <c:pt idx="1643">
                  <c:v>1.1427257</c:v>
                </c:pt>
                <c:pt idx="1644">
                  <c:v>1.1431732000000001</c:v>
                </c:pt>
                <c:pt idx="1645">
                  <c:v>1.1436717999999999</c:v>
                </c:pt>
                <c:pt idx="1646">
                  <c:v>1.1442205000000001</c:v>
                </c:pt>
                <c:pt idx="1647">
                  <c:v>1.1448147</c:v>
                </c:pt>
                <c:pt idx="1648">
                  <c:v>1.145448</c:v>
                </c:pt>
                <c:pt idx="1649">
                  <c:v>1.1461163000000001</c:v>
                </c:pt>
                <c:pt idx="1650">
                  <c:v>1.1468237999999999</c:v>
                </c:pt>
                <c:pt idx="1651">
                  <c:v>1.1475824000000001</c:v>
                </c:pt>
                <c:pt idx="1652">
                  <c:v>1.1484083</c:v>
                </c:pt>
                <c:pt idx="1653">
                  <c:v>1.1493150999999999</c:v>
                </c:pt>
                <c:pt idx="1654">
                  <c:v>1.1503076999999999</c:v>
                </c:pt>
                <c:pt idx="1655">
                  <c:v>1.1513792</c:v>
                </c:pt>
                <c:pt idx="1656">
                  <c:v>1.1525105</c:v>
                </c:pt>
                <c:pt idx="1657">
                  <c:v>1.1536786999999999</c:v>
                </c:pt>
                <c:pt idx="1658">
                  <c:v>1.1548621999999999</c:v>
                </c:pt>
                <c:pt idx="1659">
                  <c:v>1.1560475000000001</c:v>
                </c:pt>
                <c:pt idx="1660">
                  <c:v>1.1572302999999999</c:v>
                </c:pt>
                <c:pt idx="1661">
                  <c:v>1.1584133999999999</c:v>
                </c:pt>
                <c:pt idx="1662">
                  <c:v>1.1596016</c:v>
                </c:pt>
                <c:pt idx="1663">
                  <c:v>1.1608000000000001</c:v>
                </c:pt>
                <c:pt idx="1664">
                  <c:v>1.1620124000000001</c:v>
                </c:pt>
                <c:pt idx="1665">
                  <c:v>1.1632454000000001</c:v>
                </c:pt>
                <c:pt idx="1666">
                  <c:v>1.1645087000000001</c:v>
                </c:pt>
                <c:pt idx="1667">
                  <c:v>1.1658139999999999</c:v>
                </c:pt>
                <c:pt idx="1668">
                  <c:v>1.1671722</c:v>
                </c:pt>
                <c:pt idx="1669">
                  <c:v>1.1685894999999999</c:v>
                </c:pt>
                <c:pt idx="1670">
                  <c:v>1.1700600999999999</c:v>
                </c:pt>
                <c:pt idx="1671">
                  <c:v>1.17157</c:v>
                </c:pt>
                <c:pt idx="1672">
                  <c:v>1.1730967999999999</c:v>
                </c:pt>
                <c:pt idx="1673">
                  <c:v>1.1746205999999999</c:v>
                </c:pt>
                <c:pt idx="1674">
                  <c:v>1.1761295</c:v>
                </c:pt>
                <c:pt idx="1675">
                  <c:v>1.1776232</c:v>
                </c:pt>
                <c:pt idx="1676">
                  <c:v>1.179111</c:v>
                </c:pt>
                <c:pt idx="1677">
                  <c:v>1.1806065000000001</c:v>
                </c:pt>
                <c:pt idx="1678">
                  <c:v>1.1821202</c:v>
                </c:pt>
                <c:pt idx="1679">
                  <c:v>1.1836549000000001</c:v>
                </c:pt>
                <c:pt idx="1680">
                  <c:v>1.1852068</c:v>
                </c:pt>
                <c:pt idx="1681">
                  <c:v>1.1867643000000001</c:v>
                </c:pt>
                <c:pt idx="1682">
                  <c:v>1.1883187</c:v>
                </c:pt>
                <c:pt idx="1683">
                  <c:v>1.1898607000000001</c:v>
                </c:pt>
                <c:pt idx="1684">
                  <c:v>1.1913872000000001</c:v>
                </c:pt>
                <c:pt idx="1685">
                  <c:v>1.1928941</c:v>
                </c:pt>
                <c:pt idx="1686">
                  <c:v>1.1943798999999999</c:v>
                </c:pt>
                <c:pt idx="1687">
                  <c:v>1.195843</c:v>
                </c:pt>
                <c:pt idx="1688">
                  <c:v>1.1972856000000001</c:v>
                </c:pt>
                <c:pt idx="1689">
                  <c:v>1.1987147</c:v>
                </c:pt>
                <c:pt idx="1690">
                  <c:v>1.2001438</c:v>
                </c:pt>
                <c:pt idx="1691">
                  <c:v>1.2015878</c:v>
                </c:pt>
                <c:pt idx="1692">
                  <c:v>1.2030567999999999</c:v>
                </c:pt>
                <c:pt idx="1693">
                  <c:v>1.2045505000000001</c:v>
                </c:pt>
                <c:pt idx="1694">
                  <c:v>1.2060550999999999</c:v>
                </c:pt>
                <c:pt idx="1695">
                  <c:v>1.2075442999999999</c:v>
                </c:pt>
                <c:pt idx="1696">
                  <c:v>1.2089869</c:v>
                </c:pt>
                <c:pt idx="1697">
                  <c:v>1.2103603000000001</c:v>
                </c:pt>
                <c:pt idx="1698">
                  <c:v>1.2116533</c:v>
                </c:pt>
                <c:pt idx="1699">
                  <c:v>1.2128713</c:v>
                </c:pt>
                <c:pt idx="1700">
                  <c:v>1.2140303000000001</c:v>
                </c:pt>
                <c:pt idx="1701">
                  <c:v>1.2151523</c:v>
                </c:pt>
                <c:pt idx="1702">
                  <c:v>1.2162554999999999</c:v>
                </c:pt>
                <c:pt idx="1703">
                  <c:v>1.2173514000000001</c:v>
                </c:pt>
                <c:pt idx="1704">
                  <c:v>1.218445</c:v>
                </c:pt>
                <c:pt idx="1705">
                  <c:v>1.2195396000000001</c:v>
                </c:pt>
                <c:pt idx="1706">
                  <c:v>1.2206371</c:v>
                </c:pt>
                <c:pt idx="1707">
                  <c:v>1.2217396</c:v>
                </c:pt>
                <c:pt idx="1708">
                  <c:v>1.2228474</c:v>
                </c:pt>
                <c:pt idx="1709">
                  <c:v>1.2239542000000001</c:v>
                </c:pt>
                <c:pt idx="1710">
                  <c:v>1.2250458</c:v>
                </c:pt>
                <c:pt idx="1711">
                  <c:v>1.2261036000000001</c:v>
                </c:pt>
                <c:pt idx="1712">
                  <c:v>1.2271095000000001</c:v>
                </c:pt>
                <c:pt idx="1713">
                  <c:v>1.2280503</c:v>
                </c:pt>
                <c:pt idx="1714">
                  <c:v>1.2289266000000001</c:v>
                </c:pt>
                <c:pt idx="1715">
                  <c:v>1.2297472</c:v>
                </c:pt>
                <c:pt idx="1716">
                  <c:v>1.2305292999999999</c:v>
                </c:pt>
                <c:pt idx="1717">
                  <c:v>1.2312856000000001</c:v>
                </c:pt>
                <c:pt idx="1718">
                  <c:v>1.2320232</c:v>
                </c:pt>
                <c:pt idx="1719">
                  <c:v>1.2327416</c:v>
                </c:pt>
                <c:pt idx="1720">
                  <c:v>1.2334357</c:v>
                </c:pt>
                <c:pt idx="1721">
                  <c:v>1.2340987000000001</c:v>
                </c:pt>
                <c:pt idx="1722">
                  <c:v>1.2347275</c:v>
                </c:pt>
                <c:pt idx="1723">
                  <c:v>1.2353239</c:v>
                </c:pt>
                <c:pt idx="1724">
                  <c:v>1.2358889</c:v>
                </c:pt>
                <c:pt idx="1725">
                  <c:v>1.2364204999999999</c:v>
                </c:pt>
                <c:pt idx="1726">
                  <c:v>1.2369133999999999</c:v>
                </c:pt>
                <c:pt idx="1727">
                  <c:v>1.2373597000000001</c:v>
                </c:pt>
                <c:pt idx="1728">
                  <c:v>1.2377545000000001</c:v>
                </c:pt>
                <c:pt idx="1729">
                  <c:v>1.2381021000000001</c:v>
                </c:pt>
                <c:pt idx="1730">
                  <c:v>1.2384164</c:v>
                </c:pt>
                <c:pt idx="1731">
                  <c:v>1.2387184</c:v>
                </c:pt>
                <c:pt idx="1732">
                  <c:v>1.2390262999999999</c:v>
                </c:pt>
                <c:pt idx="1733">
                  <c:v>1.2393518000000001</c:v>
                </c:pt>
                <c:pt idx="1734">
                  <c:v>1.2396898000000001</c:v>
                </c:pt>
                <c:pt idx="1735">
                  <c:v>1.2400237000000001</c:v>
                </c:pt>
                <c:pt idx="1736">
                  <c:v>1.2403249999999999</c:v>
                </c:pt>
                <c:pt idx="1737">
                  <c:v>1.2405674</c:v>
                </c:pt>
                <c:pt idx="1738">
                  <c:v>1.2407315999999999</c:v>
                </c:pt>
                <c:pt idx="1739">
                  <c:v>1.2408074</c:v>
                </c:pt>
                <c:pt idx="1740">
                  <c:v>1.2407934</c:v>
                </c:pt>
                <c:pt idx="1741">
                  <c:v>1.2406953999999999</c:v>
                </c:pt>
                <c:pt idx="1742">
                  <c:v>1.2405216000000001</c:v>
                </c:pt>
                <c:pt idx="1743">
                  <c:v>1.2402820999999999</c:v>
                </c:pt>
                <c:pt idx="1744">
                  <c:v>1.2399906000000001</c:v>
                </c:pt>
                <c:pt idx="1745">
                  <c:v>1.2396661</c:v>
                </c:pt>
                <c:pt idx="1746">
                  <c:v>1.2393296</c:v>
                </c:pt>
                <c:pt idx="1747">
                  <c:v>1.2390028</c:v>
                </c:pt>
                <c:pt idx="1748">
                  <c:v>1.2387033000000001</c:v>
                </c:pt>
                <c:pt idx="1749">
                  <c:v>1.2384392</c:v>
                </c:pt>
                <c:pt idx="1750">
                  <c:v>1.2382091</c:v>
                </c:pt>
                <c:pt idx="1751">
                  <c:v>1.2380028999999999</c:v>
                </c:pt>
                <c:pt idx="1752">
                  <c:v>1.2378084</c:v>
                </c:pt>
                <c:pt idx="1753">
                  <c:v>1.2376159</c:v>
                </c:pt>
                <c:pt idx="1754">
                  <c:v>1.2374177</c:v>
                </c:pt>
                <c:pt idx="1755">
                  <c:v>1.2372101</c:v>
                </c:pt>
                <c:pt idx="1756">
                  <c:v>1.2369873</c:v>
                </c:pt>
                <c:pt idx="1757">
                  <c:v>1.2367391000000001</c:v>
                </c:pt>
                <c:pt idx="1758">
                  <c:v>1.2364495</c:v>
                </c:pt>
                <c:pt idx="1759">
                  <c:v>1.2361005</c:v>
                </c:pt>
                <c:pt idx="1760">
                  <c:v>1.2356811000000001</c:v>
                </c:pt>
                <c:pt idx="1761">
                  <c:v>1.2351903</c:v>
                </c:pt>
                <c:pt idx="1762">
                  <c:v>1.234639</c:v>
                </c:pt>
                <c:pt idx="1763">
                  <c:v>1.234049</c:v>
                </c:pt>
                <c:pt idx="1764">
                  <c:v>1.2334457000000001</c:v>
                </c:pt>
                <c:pt idx="1765">
                  <c:v>1.2328522</c:v>
                </c:pt>
                <c:pt idx="1766">
                  <c:v>1.2322850000000001</c:v>
                </c:pt>
                <c:pt idx="1767">
                  <c:v>1.2317526999999999</c:v>
                </c:pt>
                <c:pt idx="1768">
                  <c:v>1.2312609000000001</c:v>
                </c:pt>
                <c:pt idx="1769">
                  <c:v>1.2308128</c:v>
                </c:pt>
                <c:pt idx="1770">
                  <c:v>1.2304113999999999</c:v>
                </c:pt>
                <c:pt idx="1771">
                  <c:v>1.2300599000000001</c:v>
                </c:pt>
                <c:pt idx="1772">
                  <c:v>1.2297574</c:v>
                </c:pt>
                <c:pt idx="1773">
                  <c:v>1.2294977</c:v>
                </c:pt>
                <c:pt idx="1774">
                  <c:v>1.2292687</c:v>
                </c:pt>
                <c:pt idx="1775">
                  <c:v>1.2290607</c:v>
                </c:pt>
                <c:pt idx="1776">
                  <c:v>1.2288645</c:v>
                </c:pt>
                <c:pt idx="1777">
                  <c:v>1.2286801999999999</c:v>
                </c:pt>
                <c:pt idx="1778">
                  <c:v>1.2285132999999999</c:v>
                </c:pt>
                <c:pt idx="1779">
                  <c:v>1.2283713999999999</c:v>
                </c:pt>
                <c:pt idx="1780">
                  <c:v>1.2282569000000001</c:v>
                </c:pt>
                <c:pt idx="1781">
                  <c:v>1.2281639</c:v>
                </c:pt>
                <c:pt idx="1782">
                  <c:v>1.2280766999999999</c:v>
                </c:pt>
                <c:pt idx="1783">
                  <c:v>1.2279741</c:v>
                </c:pt>
                <c:pt idx="1784">
                  <c:v>1.2278411</c:v>
                </c:pt>
                <c:pt idx="1785">
                  <c:v>1.2276701000000001</c:v>
                </c:pt>
                <c:pt idx="1786">
                  <c:v>1.2274664</c:v>
                </c:pt>
                <c:pt idx="1787">
                  <c:v>1.2272422000000001</c:v>
                </c:pt>
                <c:pt idx="1788">
                  <c:v>1.2270107000000001</c:v>
                </c:pt>
                <c:pt idx="1789">
                  <c:v>1.2267764999999999</c:v>
                </c:pt>
                <c:pt idx="1790">
                  <c:v>1.2265324</c:v>
                </c:pt>
                <c:pt idx="1791">
                  <c:v>1.2262624</c:v>
                </c:pt>
                <c:pt idx="1792">
                  <c:v>1.2259484999999999</c:v>
                </c:pt>
                <c:pt idx="1793">
                  <c:v>1.2255788000000001</c:v>
                </c:pt>
                <c:pt idx="1794">
                  <c:v>1.2251468999999999</c:v>
                </c:pt>
                <c:pt idx="1795">
                  <c:v>1.2246524000000001</c:v>
                </c:pt>
                <c:pt idx="1796">
                  <c:v>1.2240963</c:v>
                </c:pt>
                <c:pt idx="1797">
                  <c:v>1.2234734</c:v>
                </c:pt>
                <c:pt idx="1798">
                  <c:v>1.2227752999999999</c:v>
                </c:pt>
                <c:pt idx="1799">
                  <c:v>1.2219929999999999</c:v>
                </c:pt>
                <c:pt idx="1800">
                  <c:v>1.2211270000000001</c:v>
                </c:pt>
                <c:pt idx="1801">
                  <c:v>1.2201911999999999</c:v>
                </c:pt>
                <c:pt idx="1802">
                  <c:v>1.2192152000000001</c:v>
                </c:pt>
                <c:pt idx="1803">
                  <c:v>1.2182401999999999</c:v>
                </c:pt>
                <c:pt idx="1804">
                  <c:v>1.2173042000000001</c:v>
                </c:pt>
                <c:pt idx="1805">
                  <c:v>1.2164352</c:v>
                </c:pt>
                <c:pt idx="1806">
                  <c:v>1.2156446999999999</c:v>
                </c:pt>
                <c:pt idx="1807">
                  <c:v>1.2149243999999999</c:v>
                </c:pt>
                <c:pt idx="1808">
                  <c:v>1.2142523000000001</c:v>
                </c:pt>
                <c:pt idx="1809">
                  <c:v>1.2135965</c:v>
                </c:pt>
                <c:pt idx="1810">
                  <c:v>1.2129285000000001</c:v>
                </c:pt>
                <c:pt idx="1811">
                  <c:v>1.2122193999999999</c:v>
                </c:pt>
                <c:pt idx="1812">
                  <c:v>1.211446</c:v>
                </c:pt>
                <c:pt idx="1813">
                  <c:v>1.210588</c:v>
                </c:pt>
                <c:pt idx="1814">
                  <c:v>1.209633</c:v>
                </c:pt>
                <c:pt idx="1815">
                  <c:v>1.208575</c:v>
                </c:pt>
                <c:pt idx="1816">
                  <c:v>1.2074176999999999</c:v>
                </c:pt>
                <c:pt idx="1817">
                  <c:v>1.2061751000000001</c:v>
                </c:pt>
                <c:pt idx="1818">
                  <c:v>1.2048654999999999</c:v>
                </c:pt>
                <c:pt idx="1819">
                  <c:v>1.2035057</c:v>
                </c:pt>
                <c:pt idx="1820">
                  <c:v>1.2021042</c:v>
                </c:pt>
                <c:pt idx="1821">
                  <c:v>1.2006588</c:v>
                </c:pt>
                <c:pt idx="1822">
                  <c:v>1.1991605999999999</c:v>
                </c:pt>
                <c:pt idx="1823">
                  <c:v>1.1975989</c:v>
                </c:pt>
                <c:pt idx="1824">
                  <c:v>1.1959727</c:v>
                </c:pt>
                <c:pt idx="1825">
                  <c:v>1.1942949999999999</c:v>
                </c:pt>
                <c:pt idx="1826">
                  <c:v>1.1925924000000001</c:v>
                </c:pt>
                <c:pt idx="1827">
                  <c:v>1.1908985000000001</c:v>
                </c:pt>
                <c:pt idx="1828">
                  <c:v>1.1892444</c:v>
                </c:pt>
                <c:pt idx="1829">
                  <c:v>1.1876529</c:v>
                </c:pt>
                <c:pt idx="1830">
                  <c:v>1.1861305</c:v>
                </c:pt>
                <c:pt idx="1831">
                  <c:v>1.1846722000000001</c:v>
                </c:pt>
                <c:pt idx="1832">
                  <c:v>1.1832672</c:v>
                </c:pt>
                <c:pt idx="1833">
                  <c:v>1.1819063000000001</c:v>
                </c:pt>
                <c:pt idx="1834">
                  <c:v>1.1805840999999999</c:v>
                </c:pt>
                <c:pt idx="1835">
                  <c:v>1.1792990999999999</c:v>
                </c:pt>
                <c:pt idx="1836">
                  <c:v>1.1780523999999999</c:v>
                </c:pt>
                <c:pt idx="1837">
                  <c:v>1.1768441000000001</c:v>
                </c:pt>
                <c:pt idx="1838">
                  <c:v>1.1756728999999999</c:v>
                </c:pt>
                <c:pt idx="1839">
                  <c:v>1.1745418999999999</c:v>
                </c:pt>
                <c:pt idx="1840">
                  <c:v>1.1734591999999999</c:v>
                </c:pt>
                <c:pt idx="1841">
                  <c:v>1.1724407999999999</c:v>
                </c:pt>
                <c:pt idx="1842">
                  <c:v>1.1715068</c:v>
                </c:pt>
                <c:pt idx="1843">
                  <c:v>1.1706764000000001</c:v>
                </c:pt>
                <c:pt idx="1844">
                  <c:v>1.1699595999999999</c:v>
                </c:pt>
                <c:pt idx="1845">
                  <c:v>1.1693513</c:v>
                </c:pt>
                <c:pt idx="1846">
                  <c:v>1.1688322</c:v>
                </c:pt>
                <c:pt idx="1847">
                  <c:v>1.1683760000000001</c:v>
                </c:pt>
                <c:pt idx="1848">
                  <c:v>1.1679591</c:v>
                </c:pt>
                <c:pt idx="1849">
                  <c:v>1.1675640999999999</c:v>
                </c:pt>
                <c:pt idx="1850">
                  <c:v>1.1671868000000001</c:v>
                </c:pt>
                <c:pt idx="1851">
                  <c:v>1.1668292</c:v>
                </c:pt>
                <c:pt idx="1852">
                  <c:v>1.1664939000000001</c:v>
                </c:pt>
                <c:pt idx="1853">
                  <c:v>1.1661779999999999</c:v>
                </c:pt>
                <c:pt idx="1854">
                  <c:v>1.1658735</c:v>
                </c:pt>
                <c:pt idx="1855">
                  <c:v>1.1655707</c:v>
                </c:pt>
                <c:pt idx="1856">
                  <c:v>1.1652673</c:v>
                </c:pt>
                <c:pt idx="1857">
                  <c:v>1.1649722</c:v>
                </c:pt>
                <c:pt idx="1858">
                  <c:v>1.1647076000000001</c:v>
                </c:pt>
                <c:pt idx="1859">
                  <c:v>1.1644976</c:v>
                </c:pt>
                <c:pt idx="1860">
                  <c:v>1.1643603</c:v>
                </c:pt>
                <c:pt idx="1861">
                  <c:v>1.1642977999999999</c:v>
                </c:pt>
                <c:pt idx="1862">
                  <c:v>1.1642935999999999</c:v>
                </c:pt>
                <c:pt idx="1863">
                  <c:v>1.1643178000000001</c:v>
                </c:pt>
                <c:pt idx="1864">
                  <c:v>1.1643376999999999</c:v>
                </c:pt>
                <c:pt idx="1865">
                  <c:v>1.1643322</c:v>
                </c:pt>
                <c:pt idx="1866">
                  <c:v>1.1642984000000001</c:v>
                </c:pt>
                <c:pt idx="1867">
                  <c:v>1.1642489</c:v>
                </c:pt>
                <c:pt idx="1868">
                  <c:v>1.1642063</c:v>
                </c:pt>
                <c:pt idx="1869">
                  <c:v>1.1641927999999999</c:v>
                </c:pt>
                <c:pt idx="1870">
                  <c:v>1.1642257</c:v>
                </c:pt>
                <c:pt idx="1871">
                  <c:v>1.1643119</c:v>
                </c:pt>
                <c:pt idx="1872">
                  <c:v>1.1644542</c:v>
                </c:pt>
                <c:pt idx="1873">
                  <c:v>1.1646532999999999</c:v>
                </c:pt>
                <c:pt idx="1874">
                  <c:v>1.1649092000000001</c:v>
                </c:pt>
                <c:pt idx="1875">
                  <c:v>1.1652176000000001</c:v>
                </c:pt>
                <c:pt idx="1876">
                  <c:v>1.1655652000000001</c:v>
                </c:pt>
                <c:pt idx="1877">
                  <c:v>1.1659294</c:v>
                </c:pt>
                <c:pt idx="1878">
                  <c:v>1.1662767999999999</c:v>
                </c:pt>
                <c:pt idx="1879">
                  <c:v>1.1665768999999999</c:v>
                </c:pt>
                <c:pt idx="1880">
                  <c:v>1.1668122999999999</c:v>
                </c:pt>
                <c:pt idx="1881">
                  <c:v>1.1669852000000001</c:v>
                </c:pt>
                <c:pt idx="1882">
                  <c:v>1.1671195000000001</c:v>
                </c:pt>
                <c:pt idx="1883">
                  <c:v>1.1672492999999999</c:v>
                </c:pt>
                <c:pt idx="1884">
                  <c:v>1.1674065</c:v>
                </c:pt>
                <c:pt idx="1885">
                  <c:v>1.1676058</c:v>
                </c:pt>
                <c:pt idx="1886">
                  <c:v>1.1678375000000001</c:v>
                </c:pt>
                <c:pt idx="1887">
                  <c:v>1.1680743</c:v>
                </c:pt>
                <c:pt idx="1888">
                  <c:v>1.1682855000000001</c:v>
                </c:pt>
                <c:pt idx="1889">
                  <c:v>1.1684498999999999</c:v>
                </c:pt>
                <c:pt idx="1890">
                  <c:v>1.1685680999999999</c:v>
                </c:pt>
                <c:pt idx="1891">
                  <c:v>1.1686601999999999</c:v>
                </c:pt>
                <c:pt idx="1892">
                  <c:v>1.1687590000000001</c:v>
                </c:pt>
                <c:pt idx="1893">
                  <c:v>1.1688953</c:v>
                </c:pt>
                <c:pt idx="1894">
                  <c:v>1.1690887999999999</c:v>
                </c:pt>
                <c:pt idx="1895">
                  <c:v>1.169338</c:v>
                </c:pt>
                <c:pt idx="1896">
                  <c:v>1.1696238000000001</c:v>
                </c:pt>
                <c:pt idx="1897">
                  <c:v>1.1699185000000001</c:v>
                </c:pt>
                <c:pt idx="1898">
                  <c:v>1.1701938000000001</c:v>
                </c:pt>
                <c:pt idx="1899">
                  <c:v>1.1704273999999999</c:v>
                </c:pt>
                <c:pt idx="1900">
                  <c:v>1.1706030000000001</c:v>
                </c:pt>
                <c:pt idx="1901">
                  <c:v>1.1707137999999999</c:v>
                </c:pt>
                <c:pt idx="1902">
                  <c:v>1.1707608</c:v>
                </c:pt>
                <c:pt idx="1903">
                  <c:v>1.1707546</c:v>
                </c:pt>
                <c:pt idx="1904">
                  <c:v>1.1707204</c:v>
                </c:pt>
                <c:pt idx="1905">
                  <c:v>1.1706951000000001</c:v>
                </c:pt>
                <c:pt idx="1906">
                  <c:v>1.1707221999999999</c:v>
                </c:pt>
                <c:pt idx="1907">
                  <c:v>1.1708373999999999</c:v>
                </c:pt>
                <c:pt idx="1908">
                  <c:v>1.1710579999999999</c:v>
                </c:pt>
                <c:pt idx="1909">
                  <c:v>1.1713747999999999</c:v>
                </c:pt>
                <c:pt idx="1910">
                  <c:v>1.1717557000000001</c:v>
                </c:pt>
                <c:pt idx="1911">
                  <c:v>1.1721587</c:v>
                </c:pt>
                <c:pt idx="1912">
                  <c:v>1.1725501</c:v>
                </c:pt>
                <c:pt idx="1913">
                  <c:v>1.1729166</c:v>
                </c:pt>
                <c:pt idx="1914">
                  <c:v>1.1732665</c:v>
                </c:pt>
                <c:pt idx="1915">
                  <c:v>1.1736169999999999</c:v>
                </c:pt>
                <c:pt idx="1916">
                  <c:v>1.1739842</c:v>
                </c:pt>
                <c:pt idx="1917">
                  <c:v>1.1743646999999999</c:v>
                </c:pt>
                <c:pt idx="1918">
                  <c:v>1.1747364</c:v>
                </c:pt>
                <c:pt idx="1919">
                  <c:v>1.1750635</c:v>
                </c:pt>
                <c:pt idx="1920">
                  <c:v>1.1753141</c:v>
                </c:pt>
                <c:pt idx="1921">
                  <c:v>1.1754754000000001</c:v>
                </c:pt>
                <c:pt idx="1922">
                  <c:v>1.1755559</c:v>
                </c:pt>
                <c:pt idx="1923">
                  <c:v>1.1755823999999999</c:v>
                </c:pt>
                <c:pt idx="1924">
                  <c:v>1.1755844</c:v>
                </c:pt>
                <c:pt idx="1925">
                  <c:v>1.1755819000000001</c:v>
                </c:pt>
                <c:pt idx="1926">
                  <c:v>1.1755747999999999</c:v>
                </c:pt>
                <c:pt idx="1927">
                  <c:v>1.1755519999999999</c:v>
                </c:pt>
                <c:pt idx="1928">
                  <c:v>1.1754990999999999</c:v>
                </c:pt>
                <c:pt idx="1929">
                  <c:v>1.1754153999999999</c:v>
                </c:pt>
                <c:pt idx="1930">
                  <c:v>1.1753168999999999</c:v>
                </c:pt>
                <c:pt idx="1931">
                  <c:v>1.1752323</c:v>
                </c:pt>
                <c:pt idx="1932">
                  <c:v>1.1751838999999999</c:v>
                </c:pt>
                <c:pt idx="1933">
                  <c:v>1.1751758999999999</c:v>
                </c:pt>
                <c:pt idx="1934">
                  <c:v>1.1751841000000001</c:v>
                </c:pt>
                <c:pt idx="1935">
                  <c:v>1.175165</c:v>
                </c:pt>
                <c:pt idx="1936">
                  <c:v>1.1750642</c:v>
                </c:pt>
                <c:pt idx="1937">
                  <c:v>1.1748396999999999</c:v>
                </c:pt>
                <c:pt idx="1938">
                  <c:v>1.1744739</c:v>
                </c:pt>
                <c:pt idx="1939">
                  <c:v>1.1739705</c:v>
                </c:pt>
                <c:pt idx="1940">
                  <c:v>1.1733445</c:v>
                </c:pt>
                <c:pt idx="1941">
                  <c:v>1.1726082</c:v>
                </c:pt>
                <c:pt idx="1942">
                  <c:v>1.1717678</c:v>
                </c:pt>
                <c:pt idx="1943">
                  <c:v>1.1708228000000001</c:v>
                </c:pt>
                <c:pt idx="1944">
                  <c:v>1.1697826</c:v>
                </c:pt>
                <c:pt idx="1945">
                  <c:v>1.1686852999999999</c:v>
                </c:pt>
                <c:pt idx="1946">
                  <c:v>1.1676097000000001</c:v>
                </c:pt>
                <c:pt idx="1947">
                  <c:v>1.1666748</c:v>
                </c:pt>
                <c:pt idx="1948">
                  <c:v>1.1660197000000001</c:v>
                </c:pt>
                <c:pt idx="1949">
                  <c:v>1.1657622000000001</c:v>
                </c:pt>
                <c:pt idx="1950">
                  <c:v>1.1659531000000001</c:v>
                </c:pt>
                <c:pt idx="1951">
                  <c:v>1.1665418000000001</c:v>
                </c:pt>
                <c:pt idx="1952">
                  <c:v>1.1673945999999999</c:v>
                </c:pt>
                <c:pt idx="1953">
                  <c:v>1.1683352</c:v>
                </c:pt>
                <c:pt idx="1954">
                  <c:v>1.1692023</c:v>
                </c:pt>
                <c:pt idx="1955">
                  <c:v>1.1698892999999999</c:v>
                </c:pt>
                <c:pt idx="1956">
                  <c:v>1.1703523</c:v>
                </c:pt>
                <c:pt idx="1957">
                  <c:v>1.1706000000000001</c:v>
                </c:pt>
                <c:pt idx="1958">
                  <c:v>1.1706647999999999</c:v>
                </c:pt>
                <c:pt idx="1959">
                  <c:v>1.1705924999999999</c:v>
                </c:pt>
                <c:pt idx="1960">
                  <c:v>1.1704270999999999</c:v>
                </c:pt>
                <c:pt idx="1961">
                  <c:v>1.1702079000000001</c:v>
                </c:pt>
                <c:pt idx="1962">
                  <c:v>1.1699615999999999</c:v>
                </c:pt>
                <c:pt idx="1963">
                  <c:v>1.1697073</c:v>
                </c:pt>
                <c:pt idx="1964">
                  <c:v>1.1694532</c:v>
                </c:pt>
                <c:pt idx="1965">
                  <c:v>1.1692035000000001</c:v>
                </c:pt>
                <c:pt idx="1966">
                  <c:v>1.1689613000000001</c:v>
                </c:pt>
                <c:pt idx="1967">
                  <c:v>1.1687352</c:v>
                </c:pt>
                <c:pt idx="1968">
                  <c:v>1.1685478</c:v>
                </c:pt>
                <c:pt idx="1969">
                  <c:v>1.1684292000000001</c:v>
                </c:pt>
                <c:pt idx="1970">
                  <c:v>1.1684155000000001</c:v>
                </c:pt>
                <c:pt idx="1971">
                  <c:v>1.1685331999999999</c:v>
                </c:pt>
                <c:pt idx="1972">
                  <c:v>1.1687856000000001</c:v>
                </c:pt>
                <c:pt idx="1973">
                  <c:v>1.1691484999999999</c:v>
                </c:pt>
                <c:pt idx="1974">
                  <c:v>1.1695723</c:v>
                </c:pt>
                <c:pt idx="1975">
                  <c:v>1.1699980999999999</c:v>
                </c:pt>
                <c:pt idx="1976">
                  <c:v>1.1703790000000001</c:v>
                </c:pt>
                <c:pt idx="1977">
                  <c:v>1.1706926</c:v>
                </c:pt>
                <c:pt idx="1978">
                  <c:v>1.1709502999999999</c:v>
                </c:pt>
                <c:pt idx="1979">
                  <c:v>1.1711894</c:v>
                </c:pt>
                <c:pt idx="1980">
                  <c:v>1.1714537</c:v>
                </c:pt>
                <c:pt idx="1981">
                  <c:v>1.1717769</c:v>
                </c:pt>
                <c:pt idx="1982">
                  <c:v>1.1721702999999999</c:v>
                </c:pt>
                <c:pt idx="1983">
                  <c:v>1.1726208</c:v>
                </c:pt>
                <c:pt idx="1984">
                  <c:v>1.1731041</c:v>
                </c:pt>
                <c:pt idx="1985">
                  <c:v>1.1735947</c:v>
                </c:pt>
                <c:pt idx="1986">
                  <c:v>1.1740752000000001</c:v>
                </c:pt>
                <c:pt idx="1987">
                  <c:v>1.1745327000000001</c:v>
                </c:pt>
                <c:pt idx="1988">
                  <c:v>1.1749485</c:v>
                </c:pt>
                <c:pt idx="1989">
                  <c:v>1.1752937999999999</c:v>
                </c:pt>
                <c:pt idx="1990">
                  <c:v>1.1755279000000001</c:v>
                </c:pt>
                <c:pt idx="1991">
                  <c:v>1.1756188999999999</c:v>
                </c:pt>
                <c:pt idx="1992">
                  <c:v>1.1755679999999999</c:v>
                </c:pt>
                <c:pt idx="1993">
                  <c:v>1.1754266</c:v>
                </c:pt>
                <c:pt idx="1994">
                  <c:v>1.1753178</c:v>
                </c:pt>
                <c:pt idx="1995">
                  <c:v>1.1754259</c:v>
                </c:pt>
                <c:pt idx="1996">
                  <c:v>1.1759575</c:v>
                </c:pt>
                <c:pt idx="1997">
                  <c:v>1.1770864999999999</c:v>
                </c:pt>
                <c:pt idx="1998">
                  <c:v>1.1788749000000001</c:v>
                </c:pt>
                <c:pt idx="1999">
                  <c:v>1.1812400999999999</c:v>
                </c:pt>
                <c:pt idx="2000">
                  <c:v>1.1839658</c:v>
                </c:pt>
                <c:pt idx="2001">
                  <c:v>1.1867996999999999</c:v>
                </c:pt>
                <c:pt idx="2002">
                  <c:v>1.1895420999999999</c:v>
                </c:pt>
                <c:pt idx="2003">
                  <c:v>1.1920953999999999</c:v>
                </c:pt>
                <c:pt idx="2004">
                  <c:v>1.1944585000000001</c:v>
                </c:pt>
                <c:pt idx="2005">
                  <c:v>1.1966855000000001</c:v>
                </c:pt>
                <c:pt idx="2006">
                  <c:v>1.1988650000000001</c:v>
                </c:pt>
                <c:pt idx="2007">
                  <c:v>1.2010862</c:v>
                </c:pt>
                <c:pt idx="2008">
                  <c:v>1.2034339000000001</c:v>
                </c:pt>
                <c:pt idx="2009">
                  <c:v>1.2059708</c:v>
                </c:pt>
                <c:pt idx="2010">
                  <c:v>1.2087277999999999</c:v>
                </c:pt>
                <c:pt idx="2011">
                  <c:v>1.2116845999999999</c:v>
                </c:pt>
                <c:pt idx="2012">
                  <c:v>1.2147631000000001</c:v>
                </c:pt>
                <c:pt idx="2013">
                  <c:v>1.2178452</c:v>
                </c:pt>
                <c:pt idx="2014">
                  <c:v>1.220799</c:v>
                </c:pt>
                <c:pt idx="2015">
                  <c:v>1.223517</c:v>
                </c:pt>
                <c:pt idx="2016">
                  <c:v>1.2259465000000001</c:v>
                </c:pt>
                <c:pt idx="2017">
                  <c:v>1.2281114</c:v>
                </c:pt>
                <c:pt idx="2018">
                  <c:v>1.2301199</c:v>
                </c:pt>
                <c:pt idx="2019">
                  <c:v>1.2321365</c:v>
                </c:pt>
                <c:pt idx="2020">
                  <c:v>1.2343504999999999</c:v>
                </c:pt>
                <c:pt idx="2021">
                  <c:v>1.2369093</c:v>
                </c:pt>
                <c:pt idx="2022">
                  <c:v>1.2398574</c:v>
                </c:pt>
                <c:pt idx="2023">
                  <c:v>1.2430981999999999</c:v>
                </c:pt>
                <c:pt idx="2024">
                  <c:v>1.2464397</c:v>
                </c:pt>
                <c:pt idx="2025">
                  <c:v>1.2496944000000001</c:v>
                </c:pt>
                <c:pt idx="2026">
                  <c:v>1.2527485999999999</c:v>
                </c:pt>
                <c:pt idx="2027">
                  <c:v>1.2555883999999999</c:v>
                </c:pt>
                <c:pt idx="2028">
                  <c:v>1.2582553000000001</c:v>
                </c:pt>
                <c:pt idx="2029">
                  <c:v>1.2608114000000001</c:v>
                </c:pt>
                <c:pt idx="2030">
                  <c:v>1.2632983</c:v>
                </c:pt>
                <c:pt idx="2031">
                  <c:v>1.2657381000000001</c:v>
                </c:pt>
                <c:pt idx="2032">
                  <c:v>1.2681515999999999</c:v>
                </c:pt>
                <c:pt idx="2033">
                  <c:v>1.2705805999999999</c:v>
                </c:pt>
                <c:pt idx="2034">
                  <c:v>1.2730938000000001</c:v>
                </c:pt>
                <c:pt idx="2035">
                  <c:v>1.2757657</c:v>
                </c:pt>
                <c:pt idx="2036">
                  <c:v>1.2786303999999999</c:v>
                </c:pt>
                <c:pt idx="2037">
                  <c:v>1.2816337</c:v>
                </c:pt>
                <c:pt idx="2038">
                  <c:v>1.2846040000000001</c:v>
                </c:pt>
                <c:pt idx="2039">
                  <c:v>1.2872796</c:v>
                </c:pt>
                <c:pt idx="2040">
                  <c:v>1.2893724</c:v>
                </c:pt>
                <c:pt idx="2041">
                  <c:v>1.2906287000000001</c:v>
                </c:pt>
                <c:pt idx="2042">
                  <c:v>1.2909172</c:v>
                </c:pt>
                <c:pt idx="2043">
                  <c:v>1.2902382000000001</c:v>
                </c:pt>
                <c:pt idx="2044">
                  <c:v>1.2887137</c:v>
                </c:pt>
                <c:pt idx="2045">
                  <c:v>1.2865317000000001</c:v>
                </c:pt>
                <c:pt idx="2046">
                  <c:v>1.2839381999999999</c:v>
                </c:pt>
                <c:pt idx="2047">
                  <c:v>1.2812166</c:v>
                </c:pt>
                <c:pt idx="2048">
                  <c:v>1.2786213</c:v>
                </c:pt>
                <c:pt idx="2049">
                  <c:v>1.2763373</c:v>
                </c:pt>
                <c:pt idx="2050">
                  <c:v>1.2744308</c:v>
                </c:pt>
                <c:pt idx="2051">
                  <c:v>1.2728695999999999</c:v>
                </c:pt>
                <c:pt idx="2052">
                  <c:v>1.2715675</c:v>
                </c:pt>
                <c:pt idx="2053">
                  <c:v>1.2704411</c:v>
                </c:pt>
                <c:pt idx="2054">
                  <c:v>1.2694449999999999</c:v>
                </c:pt>
                <c:pt idx="2055">
                  <c:v>1.2685651</c:v>
                </c:pt>
                <c:pt idx="2056">
                  <c:v>1.2678152</c:v>
                </c:pt>
                <c:pt idx="2057">
                  <c:v>1.2672192</c:v>
                </c:pt>
                <c:pt idx="2058">
                  <c:v>1.2668048000000001</c:v>
                </c:pt>
                <c:pt idx="2059">
                  <c:v>1.2665872</c:v>
                </c:pt>
                <c:pt idx="2060">
                  <c:v>1.2665454999999999</c:v>
                </c:pt>
                <c:pt idx="2061">
                  <c:v>1.2666563</c:v>
                </c:pt>
                <c:pt idx="2062">
                  <c:v>1.2668983</c:v>
                </c:pt>
                <c:pt idx="2063">
                  <c:v>1.2672737000000001</c:v>
                </c:pt>
                <c:pt idx="2064">
                  <c:v>1.2677780000000001</c:v>
                </c:pt>
                <c:pt idx="2065">
                  <c:v>1.2683846999999999</c:v>
                </c:pt>
                <c:pt idx="2066">
                  <c:v>1.2690490999999999</c:v>
                </c:pt>
                <c:pt idx="2067">
                  <c:v>1.2697242</c:v>
                </c:pt>
                <c:pt idx="2068">
                  <c:v>1.2704233</c:v>
                </c:pt>
                <c:pt idx="2069">
                  <c:v>1.2712151</c:v>
                </c:pt>
                <c:pt idx="2070">
                  <c:v>1.2722070999999999</c:v>
                </c:pt>
                <c:pt idx="2071">
                  <c:v>1.2734825000000001</c:v>
                </c:pt>
                <c:pt idx="2072">
                  <c:v>1.2750728</c:v>
                </c:pt>
                <c:pt idx="2073">
                  <c:v>1.2769294</c:v>
                </c:pt>
                <c:pt idx="2074">
                  <c:v>1.2789105000000001</c:v>
                </c:pt>
                <c:pt idx="2075">
                  <c:v>1.2807933</c:v>
                </c:pt>
                <c:pt idx="2076">
                  <c:v>1.2823328000000001</c:v>
                </c:pt>
                <c:pt idx="2077">
                  <c:v>1.2833646000000001</c:v>
                </c:pt>
                <c:pt idx="2078">
                  <c:v>1.2838361</c:v>
                </c:pt>
                <c:pt idx="2079">
                  <c:v>1.2838048</c:v>
                </c:pt>
                <c:pt idx="2080">
                  <c:v>1.2833815</c:v>
                </c:pt>
                <c:pt idx="2081">
                  <c:v>1.2827104999999999</c:v>
                </c:pt>
                <c:pt idx="2082">
                  <c:v>1.2819457000000001</c:v>
                </c:pt>
                <c:pt idx="2083">
                  <c:v>1.2812372999999999</c:v>
                </c:pt>
                <c:pt idx="2084">
                  <c:v>1.2807173000000001</c:v>
                </c:pt>
                <c:pt idx="2085">
                  <c:v>1.2804559</c:v>
                </c:pt>
                <c:pt idx="2086">
                  <c:v>1.2804395</c:v>
                </c:pt>
                <c:pt idx="2087">
                  <c:v>1.2805579</c:v>
                </c:pt>
                <c:pt idx="2088">
                  <c:v>1.280656</c:v>
                </c:pt>
                <c:pt idx="2089">
                  <c:v>1.2805991999999999</c:v>
                </c:pt>
                <c:pt idx="2090">
                  <c:v>1.2803084</c:v>
                </c:pt>
                <c:pt idx="2091">
                  <c:v>1.2797741999999999</c:v>
                </c:pt>
                <c:pt idx="2092">
                  <c:v>1.2790302</c:v>
                </c:pt>
                <c:pt idx="2093">
                  <c:v>1.2781351999999999</c:v>
                </c:pt>
                <c:pt idx="2094">
                  <c:v>1.2771463000000001</c:v>
                </c:pt>
                <c:pt idx="2095">
                  <c:v>1.2761122</c:v>
                </c:pt>
                <c:pt idx="2096">
                  <c:v>1.2750790000000001</c:v>
                </c:pt>
                <c:pt idx="2097">
                  <c:v>1.2740894</c:v>
                </c:pt>
                <c:pt idx="2098">
                  <c:v>1.2731828000000001</c:v>
                </c:pt>
                <c:pt idx="2099">
                  <c:v>1.2723792</c:v>
                </c:pt>
                <c:pt idx="2100">
                  <c:v>1.2716650999999999</c:v>
                </c:pt>
                <c:pt idx="2101">
                  <c:v>1.2709809000000001</c:v>
                </c:pt>
                <c:pt idx="2102">
                  <c:v>1.2702198</c:v>
                </c:pt>
                <c:pt idx="2103">
                  <c:v>1.2692505000000001</c:v>
                </c:pt>
                <c:pt idx="2104">
                  <c:v>1.2679503999999999</c:v>
                </c:pt>
                <c:pt idx="2105">
                  <c:v>1.2662461999999999</c:v>
                </c:pt>
                <c:pt idx="2106">
                  <c:v>1.2641602000000001</c:v>
                </c:pt>
                <c:pt idx="2107">
                  <c:v>1.2618138000000001</c:v>
                </c:pt>
                <c:pt idx="2108">
                  <c:v>1.2594183000000001</c:v>
                </c:pt>
                <c:pt idx="2109">
                  <c:v>1.2572139</c:v>
                </c:pt>
                <c:pt idx="2110">
                  <c:v>1.2554400999999999</c:v>
                </c:pt>
                <c:pt idx="2111">
                  <c:v>1.2543067999999999</c:v>
                </c:pt>
                <c:pt idx="2112">
                  <c:v>1.2539465000000001</c:v>
                </c:pt>
                <c:pt idx="2113">
                  <c:v>1.2544254000000001</c:v>
                </c:pt>
                <c:pt idx="2114">
                  <c:v>1.2556418</c:v>
                </c:pt>
                <c:pt idx="2115">
                  <c:v>1.25725</c:v>
                </c:pt>
                <c:pt idx="2116">
                  <c:v>1.2586146999999999</c:v>
                </c:pt>
                <c:pt idx="2117">
                  <c:v>1.2590460000000001</c:v>
                </c:pt>
                <c:pt idx="2118">
                  <c:v>1.2581506</c:v>
                </c:pt>
                <c:pt idx="2119">
                  <c:v>1.2559678999999999</c:v>
                </c:pt>
                <c:pt idx="2120">
                  <c:v>1.2529365000000001</c:v>
                </c:pt>
                <c:pt idx="2121">
                  <c:v>1.2496406</c:v>
                </c:pt>
                <c:pt idx="2122">
                  <c:v>1.2466375000000001</c:v>
                </c:pt>
                <c:pt idx="2123">
                  <c:v>1.2442928</c:v>
                </c:pt>
                <c:pt idx="2124">
                  <c:v>1.2427387000000001</c:v>
                </c:pt>
                <c:pt idx="2125">
                  <c:v>1.2418986999999999</c:v>
                </c:pt>
                <c:pt idx="2126">
                  <c:v>1.2415206000000001</c:v>
                </c:pt>
                <c:pt idx="2127">
                  <c:v>1.2412837999999999</c:v>
                </c:pt>
                <c:pt idx="2128">
                  <c:v>1.2408908000000001</c:v>
                </c:pt>
                <c:pt idx="2129">
                  <c:v>1.2401899999999999</c:v>
                </c:pt>
                <c:pt idx="2130">
                  <c:v>1.2391725</c:v>
                </c:pt>
                <c:pt idx="2131">
                  <c:v>1.2379274</c:v>
                </c:pt>
                <c:pt idx="2132">
                  <c:v>1.2365493999999999</c:v>
                </c:pt>
                <c:pt idx="2133">
                  <c:v>1.235112</c:v>
                </c:pt>
                <c:pt idx="2134">
                  <c:v>1.2336916</c:v>
                </c:pt>
                <c:pt idx="2135">
                  <c:v>1.2323767000000001</c:v>
                </c:pt>
                <c:pt idx="2136">
                  <c:v>1.2312730000000001</c:v>
                </c:pt>
                <c:pt idx="2137">
                  <c:v>1.2304599000000001</c:v>
                </c:pt>
                <c:pt idx="2138">
                  <c:v>1.2299556</c:v>
                </c:pt>
                <c:pt idx="2139">
                  <c:v>1.2296765000000001</c:v>
                </c:pt>
                <c:pt idx="2140">
                  <c:v>1.2294425</c:v>
                </c:pt>
                <c:pt idx="2141">
                  <c:v>1.2290474</c:v>
                </c:pt>
                <c:pt idx="2142">
                  <c:v>1.2283313</c:v>
                </c:pt>
                <c:pt idx="2143">
                  <c:v>1.2272712000000001</c:v>
                </c:pt>
                <c:pt idx="2144">
                  <c:v>1.2260183</c:v>
                </c:pt>
                <c:pt idx="2145">
                  <c:v>1.2248562999999999</c:v>
                </c:pt>
                <c:pt idx="2146">
                  <c:v>1.2241074999999999</c:v>
                </c:pt>
                <c:pt idx="2147">
                  <c:v>1.223967</c:v>
                </c:pt>
                <c:pt idx="2148">
                  <c:v>1.2245170999999999</c:v>
                </c:pt>
                <c:pt idx="2149">
                  <c:v>1.2257084</c:v>
                </c:pt>
                <c:pt idx="2150">
                  <c:v>1.227411</c:v>
                </c:pt>
                <c:pt idx="2151">
                  <c:v>1.2293776999999999</c:v>
                </c:pt>
                <c:pt idx="2152">
                  <c:v>1.2311913999999999</c:v>
                </c:pt>
                <c:pt idx="2153">
                  <c:v>1.2323957999999999</c:v>
                </c:pt>
                <c:pt idx="2154">
                  <c:v>1.2326729999999999</c:v>
                </c:pt>
                <c:pt idx="2155">
                  <c:v>1.2320895000000001</c:v>
                </c:pt>
                <c:pt idx="2156">
                  <c:v>1.2310140999999999</c:v>
                </c:pt>
                <c:pt idx="2157">
                  <c:v>1.2299146000000001</c:v>
                </c:pt>
                <c:pt idx="2158">
                  <c:v>1.2291285999999999</c:v>
                </c:pt>
                <c:pt idx="2159">
                  <c:v>1.2287790000000001</c:v>
                </c:pt>
                <c:pt idx="2160">
                  <c:v>1.2288287</c:v>
                </c:pt>
                <c:pt idx="2161">
                  <c:v>1.2291546</c:v>
                </c:pt>
                <c:pt idx="2162">
                  <c:v>1.2296402</c:v>
                </c:pt>
                <c:pt idx="2163">
                  <c:v>1.2302071999999999</c:v>
                </c:pt>
                <c:pt idx="2164">
                  <c:v>1.2308144000000001</c:v>
                </c:pt>
                <c:pt idx="2165">
                  <c:v>1.2314185</c:v>
                </c:pt>
                <c:pt idx="2166">
                  <c:v>1.2319536</c:v>
                </c:pt>
                <c:pt idx="2167">
                  <c:v>1.2323466000000001</c:v>
                </c:pt>
                <c:pt idx="2168">
                  <c:v>1.2325539000000001</c:v>
                </c:pt>
                <c:pt idx="2169">
                  <c:v>1.2326022999999999</c:v>
                </c:pt>
                <c:pt idx="2170">
                  <c:v>1.2325892999999999</c:v>
                </c:pt>
                <c:pt idx="2171">
                  <c:v>1.2326675</c:v>
                </c:pt>
                <c:pt idx="2172">
                  <c:v>1.2329874999999999</c:v>
                </c:pt>
                <c:pt idx="2173">
                  <c:v>1.2336263000000001</c:v>
                </c:pt>
                <c:pt idx="2174">
                  <c:v>1.2345486999999999</c:v>
                </c:pt>
                <c:pt idx="2175">
                  <c:v>1.2355928</c:v>
                </c:pt>
                <c:pt idx="2176">
                  <c:v>1.2365473</c:v>
                </c:pt>
                <c:pt idx="2177">
                  <c:v>1.2372238</c:v>
                </c:pt>
                <c:pt idx="2178">
                  <c:v>1.2375625000000001</c:v>
                </c:pt>
                <c:pt idx="2179">
                  <c:v>1.2376216</c:v>
                </c:pt>
                <c:pt idx="2180">
                  <c:v>1.2375088999999999</c:v>
                </c:pt>
                <c:pt idx="2181">
                  <c:v>1.2372746999999999</c:v>
                </c:pt>
                <c:pt idx="2182">
                  <c:v>1.2368741999999999</c:v>
                </c:pt>
                <c:pt idx="2183">
                  <c:v>1.2362089000000001</c:v>
                </c:pt>
                <c:pt idx="2184">
                  <c:v>1.2352341</c:v>
                </c:pt>
                <c:pt idx="2185">
                  <c:v>1.2340608</c:v>
                </c:pt>
                <c:pt idx="2186">
                  <c:v>1.2329558</c:v>
                </c:pt>
                <c:pt idx="2187">
                  <c:v>1.2322587999999999</c:v>
                </c:pt>
                <c:pt idx="2188">
                  <c:v>1.2321778000000001</c:v>
                </c:pt>
                <c:pt idx="2189">
                  <c:v>1.2327006</c:v>
                </c:pt>
                <c:pt idx="2190">
                  <c:v>1.2334967999999999</c:v>
                </c:pt>
                <c:pt idx="2191">
                  <c:v>1.2341092</c:v>
                </c:pt>
                <c:pt idx="2192">
                  <c:v>1.2342734</c:v>
                </c:pt>
                <c:pt idx="2193">
                  <c:v>1.2340686000000001</c:v>
                </c:pt>
                <c:pt idx="2194">
                  <c:v>1.2336927</c:v>
                </c:pt>
                <c:pt idx="2195">
                  <c:v>1.2330540999999999</c:v>
                </c:pt>
                <c:pt idx="2196">
                  <c:v>1.2319016</c:v>
                </c:pt>
                <c:pt idx="2197">
                  <c:v>1.2301025000000001</c:v>
                </c:pt>
                <c:pt idx="2198">
                  <c:v>1.2278015</c:v>
                </c:pt>
                <c:pt idx="2199">
                  <c:v>1.2252759</c:v>
                </c:pt>
                <c:pt idx="2200">
                  <c:v>1.2227509000000001</c:v>
                </c:pt>
                <c:pt idx="2201">
                  <c:v>1.2203223000000001</c:v>
                </c:pt>
                <c:pt idx="2202">
                  <c:v>1.2179745</c:v>
                </c:pt>
                <c:pt idx="2203">
                  <c:v>1.2156809</c:v>
                </c:pt>
                <c:pt idx="2204">
                  <c:v>1.2134647000000001</c:v>
                </c:pt>
                <c:pt idx="2205">
                  <c:v>1.2113761999999999</c:v>
                </c:pt>
                <c:pt idx="2206">
                  <c:v>1.2095169000000001</c:v>
                </c:pt>
                <c:pt idx="2207">
                  <c:v>1.2080025000000001</c:v>
                </c:pt>
                <c:pt idx="2208">
                  <c:v>1.2069304999999999</c:v>
                </c:pt>
                <c:pt idx="2209">
                  <c:v>1.2063238000000001</c:v>
                </c:pt>
                <c:pt idx="2210">
                  <c:v>1.2060542000000001</c:v>
                </c:pt>
                <c:pt idx="2211">
                  <c:v>1.2058743000000001</c:v>
                </c:pt>
                <c:pt idx="2212">
                  <c:v>1.2054585</c:v>
                </c:pt>
                <c:pt idx="2213">
                  <c:v>1.2045701</c:v>
                </c:pt>
                <c:pt idx="2214">
                  <c:v>1.2031337</c:v>
                </c:pt>
                <c:pt idx="2215">
                  <c:v>1.20119</c:v>
                </c:pt>
                <c:pt idx="2216">
                  <c:v>1.1988445000000001</c:v>
                </c:pt>
                <c:pt idx="2217">
                  <c:v>1.1962098999999999</c:v>
                </c:pt>
                <c:pt idx="2218">
                  <c:v>1.1934054999999999</c:v>
                </c:pt>
                <c:pt idx="2219">
                  <c:v>1.1905413</c:v>
                </c:pt>
                <c:pt idx="2220">
                  <c:v>1.1877032999999999</c:v>
                </c:pt>
                <c:pt idx="2221">
                  <c:v>1.1849818999999999</c:v>
                </c:pt>
                <c:pt idx="2222">
                  <c:v>1.1824432</c:v>
                </c:pt>
                <c:pt idx="2223">
                  <c:v>1.1801797000000001</c:v>
                </c:pt>
                <c:pt idx="2224">
                  <c:v>1.1783505000000001</c:v>
                </c:pt>
                <c:pt idx="2225">
                  <c:v>1.177108</c:v>
                </c:pt>
                <c:pt idx="2226">
                  <c:v>1.176437</c:v>
                </c:pt>
                <c:pt idx="2227">
                  <c:v>1.1760314000000001</c:v>
                </c:pt>
                <c:pt idx="2228">
                  <c:v>1.1754863</c:v>
                </c:pt>
                <c:pt idx="2229">
                  <c:v>1.1745483000000001</c:v>
                </c:pt>
                <c:pt idx="2230">
                  <c:v>1.1732829</c:v>
                </c:pt>
                <c:pt idx="2231">
                  <c:v>1.1719953999999999</c:v>
                </c:pt>
                <c:pt idx="2232">
                  <c:v>1.1710469999999999</c:v>
                </c:pt>
                <c:pt idx="2233">
                  <c:v>1.1706673000000001</c:v>
                </c:pt>
                <c:pt idx="2234">
                  <c:v>1.1708499999999999</c:v>
                </c:pt>
                <c:pt idx="2235">
                  <c:v>1.1713792999999999</c:v>
                </c:pt>
                <c:pt idx="2236">
                  <c:v>1.1719363</c:v>
                </c:pt>
                <c:pt idx="2237">
                  <c:v>1.1722570000000001</c:v>
                </c:pt>
                <c:pt idx="2238">
                  <c:v>1.1722189000000001</c:v>
                </c:pt>
                <c:pt idx="2239">
                  <c:v>1.1718658</c:v>
                </c:pt>
                <c:pt idx="2240">
                  <c:v>1.1713403</c:v>
                </c:pt>
                <c:pt idx="2241">
                  <c:v>1.1708288</c:v>
                </c:pt>
                <c:pt idx="2242">
                  <c:v>1.170485</c:v>
                </c:pt>
                <c:pt idx="2243">
                  <c:v>1.1703975</c:v>
                </c:pt>
                <c:pt idx="2244">
                  <c:v>1.1705684999999999</c:v>
                </c:pt>
                <c:pt idx="2245">
                  <c:v>1.1709183999999999</c:v>
                </c:pt>
                <c:pt idx="2246">
                  <c:v>1.1713228</c:v>
                </c:pt>
                <c:pt idx="2247">
                  <c:v>1.1716407</c:v>
                </c:pt>
                <c:pt idx="2248">
                  <c:v>1.17177</c:v>
                </c:pt>
                <c:pt idx="2249">
                  <c:v>1.1716517</c:v>
                </c:pt>
                <c:pt idx="2250">
                  <c:v>1.1712585</c:v>
                </c:pt>
                <c:pt idx="2251">
                  <c:v>1.1705753999999999</c:v>
                </c:pt>
                <c:pt idx="2252">
                  <c:v>1.1695907999999999</c:v>
                </c:pt>
                <c:pt idx="2253">
                  <c:v>1.1683094000000001</c:v>
                </c:pt>
                <c:pt idx="2254">
                  <c:v>1.1667578000000001</c:v>
                </c:pt>
                <c:pt idx="2255">
                  <c:v>1.1649957</c:v>
                </c:pt>
                <c:pt idx="2256">
                  <c:v>1.1631277</c:v>
                </c:pt>
                <c:pt idx="2257">
                  <c:v>1.1613054</c:v>
                </c:pt>
                <c:pt idx="2258">
                  <c:v>1.1597436999999999</c:v>
                </c:pt>
                <c:pt idx="2259">
                  <c:v>1.1587233000000001</c:v>
                </c:pt>
                <c:pt idx="2260">
                  <c:v>1.1585353999999999</c:v>
                </c:pt>
                <c:pt idx="2261">
                  <c:v>1.1593842999999999</c:v>
                </c:pt>
                <c:pt idx="2262">
                  <c:v>1.1612324000000001</c:v>
                </c:pt>
                <c:pt idx="2263">
                  <c:v>1.1637465</c:v>
                </c:pt>
                <c:pt idx="2264">
                  <c:v>1.1663573</c:v>
                </c:pt>
                <c:pt idx="2265">
                  <c:v>1.1684983</c:v>
                </c:pt>
                <c:pt idx="2266">
                  <c:v>1.1698687999999999</c:v>
                </c:pt>
                <c:pt idx="2267">
                  <c:v>1.1704935000000001</c:v>
                </c:pt>
                <c:pt idx="2268">
                  <c:v>1.1706647999999999</c:v>
                </c:pt>
                <c:pt idx="2269">
                  <c:v>1.1707432</c:v>
                </c:pt>
                <c:pt idx="2270">
                  <c:v>1.1710362999999999</c:v>
                </c:pt>
                <c:pt idx="2271">
                  <c:v>1.1716765</c:v>
                </c:pt>
                <c:pt idx="2272">
                  <c:v>1.17259</c:v>
                </c:pt>
                <c:pt idx="2273">
                  <c:v>1.1736017000000001</c:v>
                </c:pt>
                <c:pt idx="2274">
                  <c:v>1.1745056</c:v>
                </c:pt>
                <c:pt idx="2275">
                  <c:v>1.1751678999999999</c:v>
                </c:pt>
                <c:pt idx="2276">
                  <c:v>1.1755181000000001</c:v>
                </c:pt>
                <c:pt idx="2277">
                  <c:v>1.1755770999999999</c:v>
                </c:pt>
                <c:pt idx="2278">
                  <c:v>1.1754557999999999</c:v>
                </c:pt>
                <c:pt idx="2279">
                  <c:v>1.1753153000000001</c:v>
                </c:pt>
                <c:pt idx="2280">
                  <c:v>1.1753275999999999</c:v>
                </c:pt>
                <c:pt idx="2281">
                  <c:v>1.1755917</c:v>
                </c:pt>
                <c:pt idx="2282">
                  <c:v>1.1760790999999999</c:v>
                </c:pt>
                <c:pt idx="2283">
                  <c:v>1.1766283</c:v>
                </c:pt>
                <c:pt idx="2284">
                  <c:v>1.1770221999999999</c:v>
                </c:pt>
                <c:pt idx="2285">
                  <c:v>1.1770783</c:v>
                </c:pt>
                <c:pt idx="2286">
                  <c:v>1.1767757000000001</c:v>
                </c:pt>
                <c:pt idx="2287">
                  <c:v>1.1762809999999999</c:v>
                </c:pt>
                <c:pt idx="2288">
                  <c:v>1.1759132999999999</c:v>
                </c:pt>
                <c:pt idx="2289">
                  <c:v>1.1760018000000001</c:v>
                </c:pt>
                <c:pt idx="2290">
                  <c:v>1.1767405</c:v>
                </c:pt>
                <c:pt idx="2291">
                  <c:v>1.1780746</c:v>
                </c:pt>
                <c:pt idx="2292">
                  <c:v>1.1795662</c:v>
                </c:pt>
                <c:pt idx="2293">
                  <c:v>1.1805839</c:v>
                </c:pt>
                <c:pt idx="2294">
                  <c:v>1.1806456999999999</c:v>
                </c:pt>
                <c:pt idx="2295">
                  <c:v>1.1799355</c:v>
                </c:pt>
                <c:pt idx="2296">
                  <c:v>1.1794396</c:v>
                </c:pt>
                <c:pt idx="2297">
                  <c:v>1.1802075999999999</c:v>
                </c:pt>
                <c:pt idx="2298">
                  <c:v>1.1823752000000001</c:v>
                </c:pt>
                <c:pt idx="2299">
                  <c:v>1.1850189</c:v>
                </c:pt>
                <c:pt idx="2300">
                  <c:v>1.1872068</c:v>
                </c:pt>
                <c:pt idx="2301">
                  <c:v>1.1886895</c:v>
                </c:pt>
                <c:pt idx="2302">
                  <c:v>1.1898348999999999</c:v>
                </c:pt>
                <c:pt idx="2303">
                  <c:v>1.1911967999999999</c:v>
                </c:pt>
                <c:pt idx="2304">
                  <c:v>1.1931335999999999</c:v>
                </c:pt>
                <c:pt idx="2305">
                  <c:v>1.1957244</c:v>
                </c:pt>
                <c:pt idx="2306">
                  <c:v>1.1987453000000001</c:v>
                </c:pt>
                <c:pt idx="2307">
                  <c:v>1.2018054</c:v>
                </c:pt>
                <c:pt idx="2308">
                  <c:v>1.20448</c:v>
                </c:pt>
                <c:pt idx="2309">
                  <c:v>1.2064661000000001</c:v>
                </c:pt>
                <c:pt idx="2310">
                  <c:v>1.2076644999999999</c:v>
                </c:pt>
                <c:pt idx="2311">
                  <c:v>1.2081644</c:v>
                </c:pt>
                <c:pt idx="2312">
                  <c:v>1.2081822</c:v>
                </c:pt>
                <c:pt idx="2313">
                  <c:v>1.2079598</c:v>
                </c:pt>
                <c:pt idx="2314">
                  <c:v>1.2077372</c:v>
                </c:pt>
                <c:pt idx="2315">
                  <c:v>1.2077230999999999</c:v>
                </c:pt>
                <c:pt idx="2316">
                  <c:v>1.2081199</c:v>
                </c:pt>
                <c:pt idx="2317">
                  <c:v>1.2090639000000001</c:v>
                </c:pt>
                <c:pt idx="2318">
                  <c:v>1.2105699000000001</c:v>
                </c:pt>
                <c:pt idx="2319">
                  <c:v>1.2124855999999999</c:v>
                </c:pt>
                <c:pt idx="2320">
                  <c:v>1.214604</c:v>
                </c:pt>
                <c:pt idx="2321">
                  <c:v>1.2167949</c:v>
                </c:pt>
                <c:pt idx="2322">
                  <c:v>1.2190344</c:v>
                </c:pt>
                <c:pt idx="2323">
                  <c:v>1.2213478</c:v>
                </c:pt>
                <c:pt idx="2324">
                  <c:v>1.2236894</c:v>
                </c:pt>
                <c:pt idx="2325">
                  <c:v>1.2260541</c:v>
                </c:pt>
                <c:pt idx="2326">
                  <c:v>1.2284984999999999</c:v>
                </c:pt>
                <c:pt idx="2327">
                  <c:v>1.2310909999999999</c:v>
                </c:pt>
                <c:pt idx="2328">
                  <c:v>1.2336256999999999</c:v>
                </c:pt>
                <c:pt idx="2329">
                  <c:v>1.2356419000000001</c:v>
                </c:pt>
                <c:pt idx="2330">
                  <c:v>1.2368071</c:v>
                </c:pt>
                <c:pt idx="2331">
                  <c:v>1.2371764000000001</c:v>
                </c:pt>
                <c:pt idx="2332">
                  <c:v>1.2371859000000001</c:v>
                </c:pt>
                <c:pt idx="2333">
                  <c:v>1.2373210000000001</c:v>
                </c:pt>
                <c:pt idx="2334">
                  <c:v>1.2379327</c:v>
                </c:pt>
                <c:pt idx="2335">
                  <c:v>1.2390965999999999</c:v>
                </c:pt>
                <c:pt idx="2336">
                  <c:v>1.2406769</c:v>
                </c:pt>
                <c:pt idx="2337">
                  <c:v>1.2424404</c:v>
                </c:pt>
                <c:pt idx="2338">
                  <c:v>1.2441830999999999</c:v>
                </c:pt>
                <c:pt idx="2339">
                  <c:v>1.2458172999999999</c:v>
                </c:pt>
                <c:pt idx="2340">
                  <c:v>1.2473472999999999</c:v>
                </c:pt>
                <c:pt idx="2341">
                  <c:v>1.2488224999999999</c:v>
                </c:pt>
                <c:pt idx="2342">
                  <c:v>1.2502431999999999</c:v>
                </c:pt>
                <c:pt idx="2343">
                  <c:v>1.251506</c:v>
                </c:pt>
                <c:pt idx="2344">
                  <c:v>1.252435</c:v>
                </c:pt>
                <c:pt idx="2345">
                  <c:v>1.2528731</c:v>
                </c:pt>
                <c:pt idx="2346">
                  <c:v>1.2527883</c:v>
                </c:pt>
                <c:pt idx="2347">
                  <c:v>1.2522997</c:v>
                </c:pt>
                <c:pt idx="2348">
                  <c:v>1.2516684</c:v>
                </c:pt>
                <c:pt idx="2349">
                  <c:v>1.2512741000000001</c:v>
                </c:pt>
                <c:pt idx="2350">
                  <c:v>1.2515130999999999</c:v>
                </c:pt>
                <c:pt idx="2351">
                  <c:v>1.2527110000000001</c:v>
                </c:pt>
                <c:pt idx="2352">
                  <c:v>1.2548562999999999</c:v>
                </c:pt>
                <c:pt idx="2353">
                  <c:v>1.2574711999999999</c:v>
                </c:pt>
                <c:pt idx="2354">
                  <c:v>1.2597035999999999</c:v>
                </c:pt>
                <c:pt idx="2355">
                  <c:v>1.2608538</c:v>
                </c:pt>
                <c:pt idx="2356">
                  <c:v>1.2608375999999999</c:v>
                </c:pt>
                <c:pt idx="2357">
                  <c:v>1.2601468</c:v>
                </c:pt>
                <c:pt idx="2358">
                  <c:v>1.2595350000000001</c:v>
                </c:pt>
                <c:pt idx="2359">
                  <c:v>1.2595282000000001</c:v>
                </c:pt>
                <c:pt idx="2360">
                  <c:v>1.2602883999999999</c:v>
                </c:pt>
                <c:pt idx="2361">
                  <c:v>1.2615417</c:v>
                </c:pt>
                <c:pt idx="2362">
                  <c:v>1.2627538999999999</c:v>
                </c:pt>
                <c:pt idx="2363">
                  <c:v>1.263544</c:v>
                </c:pt>
                <c:pt idx="2364">
                  <c:v>1.2639696</c:v>
                </c:pt>
                <c:pt idx="2365">
                  <c:v>1.2645484</c:v>
                </c:pt>
                <c:pt idx="2366">
                  <c:v>1.2656921999999999</c:v>
                </c:pt>
                <c:pt idx="2367">
                  <c:v>1.2672711999999999</c:v>
                </c:pt>
                <c:pt idx="2368">
                  <c:v>1.2686877999999999</c:v>
                </c:pt>
                <c:pt idx="2369">
                  <c:v>1.2693335000000001</c:v>
                </c:pt>
                <c:pt idx="2370">
                  <c:v>1.2690280999999999</c:v>
                </c:pt>
                <c:pt idx="2371">
                  <c:v>1.2680403</c:v>
                </c:pt>
                <c:pt idx="2372">
                  <c:v>1.2669291</c:v>
                </c:pt>
                <c:pt idx="2373">
                  <c:v>1.2662658</c:v>
                </c:pt>
                <c:pt idx="2374">
                  <c:v>1.2664298</c:v>
                </c:pt>
                <c:pt idx="2375">
                  <c:v>1.2674854</c:v>
                </c:pt>
                <c:pt idx="2376">
                  <c:v>1.2691327999999999</c:v>
                </c:pt>
                <c:pt idx="2377">
                  <c:v>1.2708246999999999</c:v>
                </c:pt>
                <c:pt idx="2378">
                  <c:v>1.2719777999999999</c:v>
                </c:pt>
                <c:pt idx="2379">
                  <c:v>1.2722416999999999</c:v>
                </c:pt>
                <c:pt idx="2380">
                  <c:v>1.2715810000000001</c:v>
                </c:pt>
                <c:pt idx="2381">
                  <c:v>1.2702287000000001</c:v>
                </c:pt>
                <c:pt idx="2382">
                  <c:v>1.2685097000000001</c:v>
                </c:pt>
                <c:pt idx="2383">
                  <c:v>1.2667389</c:v>
                </c:pt>
                <c:pt idx="2384">
                  <c:v>1.2651550999999999</c:v>
                </c:pt>
                <c:pt idx="2385">
                  <c:v>1.2639078000000001</c:v>
                </c:pt>
                <c:pt idx="2386">
                  <c:v>1.263047</c:v>
                </c:pt>
                <c:pt idx="2387">
                  <c:v>1.2625263</c:v>
                </c:pt>
                <c:pt idx="2388">
                  <c:v>1.2622732999999999</c:v>
                </c:pt>
                <c:pt idx="2389">
                  <c:v>1.2622293</c:v>
                </c:pt>
                <c:pt idx="2390">
                  <c:v>1.262378</c:v>
                </c:pt>
                <c:pt idx="2391">
                  <c:v>1.2626506</c:v>
                </c:pt>
                <c:pt idx="2392">
                  <c:v>1.2628919000000001</c:v>
                </c:pt>
                <c:pt idx="2393">
                  <c:v>1.2628358</c:v>
                </c:pt>
                <c:pt idx="2394">
                  <c:v>1.2622187999999999</c:v>
                </c:pt>
                <c:pt idx="2395">
                  <c:v>1.2608679</c:v>
                </c:pt>
                <c:pt idx="2396">
                  <c:v>1.2588097999999999</c:v>
                </c:pt>
                <c:pt idx="2397">
                  <c:v>1.2563010999999999</c:v>
                </c:pt>
                <c:pt idx="2398">
                  <c:v>1.2537346</c:v>
                </c:pt>
                <c:pt idx="2399">
                  <c:v>1.2515035000000001</c:v>
                </c:pt>
                <c:pt idx="2400">
                  <c:v>1.2497560000000001</c:v>
                </c:pt>
                <c:pt idx="2401">
                  <c:v>1.2484337999999999</c:v>
                </c:pt>
                <c:pt idx="2402">
                  <c:v>1.2473905999999999</c:v>
                </c:pt>
                <c:pt idx="2403">
                  <c:v>1.2470190999999999</c:v>
                </c:pt>
                <c:pt idx="2404">
                  <c:v>1.2487501999999999</c:v>
                </c:pt>
                <c:pt idx="2405">
                  <c:v>1.2540484000000001</c:v>
                </c:pt>
                <c:pt idx="2406">
                  <c:v>1.2621475</c:v>
                </c:pt>
                <c:pt idx="2407">
                  <c:v>1.2697299</c:v>
                </c:pt>
                <c:pt idx="2408">
                  <c:v>1.2738098</c:v>
                </c:pt>
                <c:pt idx="2409">
                  <c:v>1.2735808</c:v>
                </c:pt>
                <c:pt idx="2410">
                  <c:v>1.2700718</c:v>
                </c:pt>
                <c:pt idx="2411">
                  <c:v>1.2649526</c:v>
                </c:pt>
                <c:pt idx="2412">
                  <c:v>1.2597019999999999</c:v>
                </c:pt>
                <c:pt idx="2413">
                  <c:v>1.2552856999999999</c:v>
                </c:pt>
                <c:pt idx="2414">
                  <c:v>1.2520758000000001</c:v>
                </c:pt>
                <c:pt idx="2415">
                  <c:v>1.2500545000000001</c:v>
                </c:pt>
                <c:pt idx="2416">
                  <c:v>1.2489543000000001</c:v>
                </c:pt>
                <c:pt idx="2417">
                  <c:v>1.2484204000000001</c:v>
                </c:pt>
                <c:pt idx="2418">
                  <c:v>1.2480844</c:v>
                </c:pt>
                <c:pt idx="2419">
                  <c:v>1.24766</c:v>
                </c:pt>
                <c:pt idx="2420">
                  <c:v>1.2470118000000001</c:v>
                </c:pt>
                <c:pt idx="2421">
                  <c:v>1.2461541999999999</c:v>
                </c:pt>
                <c:pt idx="2422">
                  <c:v>1.2452239000000001</c:v>
                </c:pt>
                <c:pt idx="2423">
                  <c:v>1.2443852</c:v>
                </c:pt>
                <c:pt idx="2424">
                  <c:v>1.2438695</c:v>
                </c:pt>
                <c:pt idx="2425">
                  <c:v>1.2439357</c:v>
                </c:pt>
                <c:pt idx="2426">
                  <c:v>1.2448174000000001</c:v>
                </c:pt>
                <c:pt idx="2427">
                  <c:v>1.2465321</c:v>
                </c:pt>
                <c:pt idx="2428">
                  <c:v>1.2487055</c:v>
                </c:pt>
                <c:pt idx="2429">
                  <c:v>1.2506735</c:v>
                </c:pt>
                <c:pt idx="2430">
                  <c:v>1.2517482</c:v>
                </c:pt>
                <c:pt idx="2431">
                  <c:v>1.2516346999999999</c:v>
                </c:pt>
                <c:pt idx="2432">
                  <c:v>1.2505317</c:v>
                </c:pt>
                <c:pt idx="2433">
                  <c:v>1.2490036</c:v>
                </c:pt>
                <c:pt idx="2434">
                  <c:v>1.2477240000000001</c:v>
                </c:pt>
                <c:pt idx="2435">
                  <c:v>1.2472223</c:v>
                </c:pt>
                <c:pt idx="2436">
                  <c:v>1.2478084</c:v>
                </c:pt>
                <c:pt idx="2437">
                  <c:v>1.2494536000000001</c:v>
                </c:pt>
                <c:pt idx="2438">
                  <c:v>1.2518910000000001</c:v>
                </c:pt>
                <c:pt idx="2439">
                  <c:v>1.2547466</c:v>
                </c:pt>
                <c:pt idx="2440">
                  <c:v>1.2576235</c:v>
                </c:pt>
                <c:pt idx="2441">
                  <c:v>1.2600758000000001</c:v>
                </c:pt>
                <c:pt idx="2442">
                  <c:v>1.2615618</c:v>
                </c:pt>
                <c:pt idx="2443">
                  <c:v>1.2617269</c:v>
                </c:pt>
                <c:pt idx="2444">
                  <c:v>1.260586</c:v>
                </c:pt>
                <c:pt idx="2445">
                  <c:v>1.2585951</c:v>
                </c:pt>
                <c:pt idx="2446">
                  <c:v>1.2564051000000001</c:v>
                </c:pt>
                <c:pt idx="2447">
                  <c:v>1.2545978</c:v>
                </c:pt>
                <c:pt idx="2448">
                  <c:v>1.2534928000000001</c:v>
                </c:pt>
                <c:pt idx="2449">
                  <c:v>1.2530827</c:v>
                </c:pt>
                <c:pt idx="2450">
                  <c:v>1.2531637</c:v>
                </c:pt>
                <c:pt idx="2451">
                  <c:v>1.2534624999999999</c:v>
                </c:pt>
                <c:pt idx="2452">
                  <c:v>1.2537804000000001</c:v>
                </c:pt>
                <c:pt idx="2453">
                  <c:v>1.2540352000000001</c:v>
                </c:pt>
                <c:pt idx="2454">
                  <c:v>1.2542587000000001</c:v>
                </c:pt>
                <c:pt idx="2455">
                  <c:v>1.2545363</c:v>
                </c:pt>
                <c:pt idx="2456">
                  <c:v>1.2549375</c:v>
                </c:pt>
                <c:pt idx="2457">
                  <c:v>1.2554753000000001</c:v>
                </c:pt>
                <c:pt idx="2458">
                  <c:v>1.2561062999999999</c:v>
                </c:pt>
                <c:pt idx="2459">
                  <c:v>1.2567682</c:v>
                </c:pt>
                <c:pt idx="2460">
                  <c:v>1.2574196</c:v>
                </c:pt>
                <c:pt idx="2461">
                  <c:v>1.2580682999999999</c:v>
                </c:pt>
                <c:pt idx="2462">
                  <c:v>1.2587587</c:v>
                </c:pt>
                <c:pt idx="2463">
                  <c:v>1.2595445999999999</c:v>
                </c:pt>
                <c:pt idx="2464">
                  <c:v>1.2604530999999999</c:v>
                </c:pt>
                <c:pt idx="2465">
                  <c:v>1.261471</c:v>
                </c:pt>
                <c:pt idx="2466">
                  <c:v>1.2625508999999999</c:v>
                </c:pt>
                <c:pt idx="2467">
                  <c:v>1.2636437</c:v>
                </c:pt>
                <c:pt idx="2468">
                  <c:v>1.2647215000000001</c:v>
                </c:pt>
                <c:pt idx="2469">
                  <c:v>1.2657981</c:v>
                </c:pt>
                <c:pt idx="2470">
                  <c:v>1.2669125000000001</c:v>
                </c:pt>
                <c:pt idx="2471">
                  <c:v>1.2681070999999999</c:v>
                </c:pt>
                <c:pt idx="2472">
                  <c:v>1.2693978000000001</c:v>
                </c:pt>
                <c:pt idx="2473">
                  <c:v>1.2707663</c:v>
                </c:pt>
                <c:pt idx="2474">
                  <c:v>1.2721753</c:v>
                </c:pt>
                <c:pt idx="2475">
                  <c:v>1.2735955999999999</c:v>
                </c:pt>
                <c:pt idx="2476">
                  <c:v>1.2750296999999999</c:v>
                </c:pt>
                <c:pt idx="2477">
                  <c:v>1.2765214</c:v>
                </c:pt>
                <c:pt idx="2478">
                  <c:v>1.278135</c:v>
                </c:pt>
                <c:pt idx="2479">
                  <c:v>1.2799228999999999</c:v>
                </c:pt>
                <c:pt idx="2480">
                  <c:v>1.2818894000000001</c:v>
                </c:pt>
                <c:pt idx="2481">
                  <c:v>1.2839822000000001</c:v>
                </c:pt>
                <c:pt idx="2482">
                  <c:v>1.2861057</c:v>
                </c:pt>
                <c:pt idx="2483">
                  <c:v>1.2881572000000001</c:v>
                </c:pt>
                <c:pt idx="2484">
                  <c:v>1.2900692</c:v>
                </c:pt>
                <c:pt idx="2485">
                  <c:v>1.2918248999999999</c:v>
                </c:pt>
                <c:pt idx="2486">
                  <c:v>1.2934517999999999</c:v>
                </c:pt>
                <c:pt idx="2487">
                  <c:v>1.2949868</c:v>
                </c:pt>
                <c:pt idx="2488">
                  <c:v>1.2964541999999999</c:v>
                </c:pt>
                <c:pt idx="2489">
                  <c:v>1.2978466</c:v>
                </c:pt>
                <c:pt idx="2490">
                  <c:v>1.2991394000000001</c:v>
                </c:pt>
                <c:pt idx="2491">
                  <c:v>1.3003203999999999</c:v>
                </c:pt>
                <c:pt idx="2492">
                  <c:v>1.3014167999999999</c:v>
                </c:pt>
                <c:pt idx="2493">
                  <c:v>1.3024998999999999</c:v>
                </c:pt>
                <c:pt idx="2494">
                  <c:v>1.3036592</c:v>
                </c:pt>
                <c:pt idx="2495">
                  <c:v>1.304962</c:v>
                </c:pt>
                <c:pt idx="2496">
                  <c:v>1.3064150999999999</c:v>
                </c:pt>
                <c:pt idx="2497">
                  <c:v>1.3079526000000001</c:v>
                </c:pt>
                <c:pt idx="2498">
                  <c:v>1.3094604000000001</c:v>
                </c:pt>
                <c:pt idx="2499">
                  <c:v>1.3108245000000001</c:v>
                </c:pt>
                <c:pt idx="2500">
                  <c:v>1.3119786</c:v>
                </c:pt>
                <c:pt idx="2501">
                  <c:v>1.3129347</c:v>
                </c:pt>
                <c:pt idx="2502">
                  <c:v>1.3137692000000001</c:v>
                </c:pt>
                <c:pt idx="2503">
                  <c:v>1.3145926000000001</c:v>
                </c:pt>
                <c:pt idx="2504">
                  <c:v>1.3154903</c:v>
                </c:pt>
                <c:pt idx="2505">
                  <c:v>1.3165081999999999</c:v>
                </c:pt>
                <c:pt idx="2506">
                  <c:v>1.3176511</c:v>
                </c:pt>
                <c:pt idx="2507">
                  <c:v>1.3189137</c:v>
                </c:pt>
                <c:pt idx="2508">
                  <c:v>1.3203018</c:v>
                </c:pt>
                <c:pt idx="2509">
                  <c:v>1.3218449999999999</c:v>
                </c:pt>
                <c:pt idx="2510">
                  <c:v>1.3235759</c:v>
                </c:pt>
                <c:pt idx="2511">
                  <c:v>1.3254889999999999</c:v>
                </c:pt>
                <c:pt idx="2512">
                  <c:v>1.3274957999999999</c:v>
                </c:pt>
                <c:pt idx="2513">
                  <c:v>1.3294296999999999</c:v>
                </c:pt>
                <c:pt idx="2514">
                  <c:v>1.3310827999999999</c:v>
                </c:pt>
                <c:pt idx="2515">
                  <c:v>1.3323077999999999</c:v>
                </c:pt>
                <c:pt idx="2516">
                  <c:v>1.3331306999999999</c:v>
                </c:pt>
                <c:pt idx="2517">
                  <c:v>1.3337699999999999</c:v>
                </c:pt>
                <c:pt idx="2518">
                  <c:v>1.3346127999999999</c:v>
                </c:pt>
                <c:pt idx="2519">
                  <c:v>1.3360498999999999</c:v>
                </c:pt>
                <c:pt idx="2520">
                  <c:v>1.3383993000000001</c:v>
                </c:pt>
                <c:pt idx="2521">
                  <c:v>1.3417597999999999</c:v>
                </c:pt>
                <c:pt idx="2522">
                  <c:v>1.3459977000000001</c:v>
                </c:pt>
                <c:pt idx="2523">
                  <c:v>1.3508385000000001</c:v>
                </c:pt>
                <c:pt idx="2524">
                  <c:v>1.3558831</c:v>
                </c:pt>
                <c:pt idx="2525">
                  <c:v>1.3606339000000001</c:v>
                </c:pt>
                <c:pt idx="2526">
                  <c:v>1.3644522000000001</c:v>
                </c:pt>
                <c:pt idx="2527">
                  <c:v>1.3668623</c:v>
                </c:pt>
                <c:pt idx="2528">
                  <c:v>1.3677931000000001</c:v>
                </c:pt>
                <c:pt idx="2529">
                  <c:v>1.3676189999999999</c:v>
                </c:pt>
                <c:pt idx="2530">
                  <c:v>1.3669780999999999</c:v>
                </c:pt>
                <c:pt idx="2531">
                  <c:v>1.3664902999999999</c:v>
                </c:pt>
                <c:pt idx="2532">
                  <c:v>1.3666008999999999</c:v>
                </c:pt>
                <c:pt idx="2533">
                  <c:v>1.3674708</c:v>
                </c:pt>
                <c:pt idx="2534">
                  <c:v>1.369081</c:v>
                </c:pt>
                <c:pt idx="2535">
                  <c:v>1.3713489999999999</c:v>
                </c:pt>
                <c:pt idx="2536">
                  <c:v>1.3742224000000001</c:v>
                </c:pt>
                <c:pt idx="2537">
                  <c:v>1.3777059999999999</c:v>
                </c:pt>
                <c:pt idx="2538">
                  <c:v>1.3817550999999999</c:v>
                </c:pt>
                <c:pt idx="2539">
                  <c:v>1.3861914</c:v>
                </c:pt>
                <c:pt idx="2540">
                  <c:v>1.3906444</c:v>
                </c:pt>
                <c:pt idx="2541">
                  <c:v>1.3947094</c:v>
                </c:pt>
                <c:pt idx="2542">
                  <c:v>1.3981443</c:v>
                </c:pt>
                <c:pt idx="2543">
                  <c:v>1.4009545000000001</c:v>
                </c:pt>
                <c:pt idx="2544">
                  <c:v>1.4033709000000001</c:v>
                </c:pt>
                <c:pt idx="2545">
                  <c:v>1.4057096</c:v>
                </c:pt>
                <c:pt idx="2546">
                  <c:v>1.4082956</c:v>
                </c:pt>
                <c:pt idx="2547">
                  <c:v>1.4113424999999999</c:v>
                </c:pt>
                <c:pt idx="2548">
                  <c:v>1.4148939</c:v>
                </c:pt>
                <c:pt idx="2549">
                  <c:v>1.4187867000000001</c:v>
                </c:pt>
                <c:pt idx="2550">
                  <c:v>1.422704</c:v>
                </c:pt>
                <c:pt idx="2551">
                  <c:v>1.4263015999999999</c:v>
                </c:pt>
                <c:pt idx="2552">
                  <c:v>1.4293092999999999</c:v>
                </c:pt>
                <c:pt idx="2553">
                  <c:v>1.43163</c:v>
                </c:pt>
                <c:pt idx="2554">
                  <c:v>1.4333401000000001</c:v>
                </c:pt>
                <c:pt idx="2555">
                  <c:v>1.4346363</c:v>
                </c:pt>
                <c:pt idx="2556">
                  <c:v>1.4357719</c:v>
                </c:pt>
                <c:pt idx="2557">
                  <c:v>1.4369848000000001</c:v>
                </c:pt>
                <c:pt idx="2558">
                  <c:v>1.4384710000000001</c:v>
                </c:pt>
                <c:pt idx="2559">
                  <c:v>1.4402992000000001</c:v>
                </c:pt>
                <c:pt idx="2560">
                  <c:v>1.4424082999999999</c:v>
                </c:pt>
                <c:pt idx="2561">
                  <c:v>1.4447078</c:v>
                </c:pt>
                <c:pt idx="2562">
                  <c:v>1.4471693999999999</c:v>
                </c:pt>
                <c:pt idx="2563">
                  <c:v>1.4499462000000001</c:v>
                </c:pt>
                <c:pt idx="2564">
                  <c:v>1.4531765000000001</c:v>
                </c:pt>
                <c:pt idx="2565">
                  <c:v>1.4567019000000001</c:v>
                </c:pt>
                <c:pt idx="2566">
                  <c:v>1.4599218999999999</c:v>
                </c:pt>
                <c:pt idx="2567">
                  <c:v>1.4622294</c:v>
                </c:pt>
                <c:pt idx="2568">
                  <c:v>1.4635201</c:v>
                </c:pt>
                <c:pt idx="2569">
                  <c:v>1.4642082000000001</c:v>
                </c:pt>
                <c:pt idx="2570">
                  <c:v>1.4649225000000001</c:v>
                </c:pt>
                <c:pt idx="2571">
                  <c:v>1.4660853</c:v>
                </c:pt>
                <c:pt idx="2572">
                  <c:v>1.4677856</c:v>
                </c:pt>
                <c:pt idx="2573">
                  <c:v>1.4697644000000001</c:v>
                </c:pt>
                <c:pt idx="2574">
                  <c:v>1.4716129</c:v>
                </c:pt>
                <c:pt idx="2575">
                  <c:v>1.4729738999999999</c:v>
                </c:pt>
                <c:pt idx="2576">
                  <c:v>1.4737260999999999</c:v>
                </c:pt>
                <c:pt idx="2577">
                  <c:v>1.4740369</c:v>
                </c:pt>
                <c:pt idx="2578">
                  <c:v>1.4742432999999999</c:v>
                </c:pt>
                <c:pt idx="2579">
                  <c:v>1.4746922</c:v>
                </c:pt>
                <c:pt idx="2580">
                  <c:v>1.4755468</c:v>
                </c:pt>
                <c:pt idx="2581">
                  <c:v>1.4767489999999999</c:v>
                </c:pt>
                <c:pt idx="2582">
                  <c:v>1.4780161999999999</c:v>
                </c:pt>
                <c:pt idx="2583">
                  <c:v>1.4789768999999999</c:v>
                </c:pt>
                <c:pt idx="2584">
                  <c:v>1.4793992999999999</c:v>
                </c:pt>
                <c:pt idx="2585">
                  <c:v>1.4793532</c:v>
                </c:pt>
                <c:pt idx="2586">
                  <c:v>1.4792558</c:v>
                </c:pt>
                <c:pt idx="2587">
                  <c:v>1.4795817</c:v>
                </c:pt>
                <c:pt idx="2588">
                  <c:v>1.4804747</c:v>
                </c:pt>
                <c:pt idx="2589">
                  <c:v>1.4815579999999999</c:v>
                </c:pt>
                <c:pt idx="2590">
                  <c:v>1.4821941999999999</c:v>
                </c:pt>
                <c:pt idx="2591">
                  <c:v>1.4821225</c:v>
                </c:pt>
                <c:pt idx="2592">
                  <c:v>1.4817001000000001</c:v>
                </c:pt>
                <c:pt idx="2593">
                  <c:v>1.4817795</c:v>
                </c:pt>
                <c:pt idx="2594">
                  <c:v>1.4832038999999999</c:v>
                </c:pt>
                <c:pt idx="2595">
                  <c:v>1.4864257000000001</c:v>
                </c:pt>
                <c:pt idx="2596">
                  <c:v>1.4912544999999999</c:v>
                </c:pt>
                <c:pt idx="2597">
                  <c:v>1.4967245</c:v>
                </c:pt>
                <c:pt idx="2598">
                  <c:v>1.5017054999999999</c:v>
                </c:pt>
                <c:pt idx="2599">
                  <c:v>1.5057099</c:v>
                </c:pt>
                <c:pt idx="2600">
                  <c:v>1.5093285000000001</c:v>
                </c:pt>
                <c:pt idx="2601">
                  <c:v>1.5128658000000001</c:v>
                </c:pt>
                <c:pt idx="2602">
                  <c:v>1.515228</c:v>
                </c:pt>
                <c:pt idx="2603">
                  <c:v>1.5150741000000001</c:v>
                </c:pt>
                <c:pt idx="2604">
                  <c:v>1.5122144</c:v>
                </c:pt>
                <c:pt idx="2605">
                  <c:v>1.5076868999999999</c:v>
                </c:pt>
                <c:pt idx="2606">
                  <c:v>1.5028035</c:v>
                </c:pt>
                <c:pt idx="2607">
                  <c:v>1.4985580000000001</c:v>
                </c:pt>
                <c:pt idx="2608">
                  <c:v>1.4953590000000001</c:v>
                </c:pt>
                <c:pt idx="2609">
                  <c:v>1.4931063</c:v>
                </c:pt>
                <c:pt idx="2610">
                  <c:v>1.4914513999999999</c:v>
                </c:pt>
                <c:pt idx="2611">
                  <c:v>1.4899864</c:v>
                </c:pt>
                <c:pt idx="2612">
                  <c:v>1.4884146999999999</c:v>
                </c:pt>
                <c:pt idx="2613">
                  <c:v>1.4865849</c:v>
                </c:pt>
                <c:pt idx="2614">
                  <c:v>1.4844941</c:v>
                </c:pt>
                <c:pt idx="2615">
                  <c:v>1.4822169999999999</c:v>
                </c:pt>
                <c:pt idx="2616">
                  <c:v>1.4798827999999999</c:v>
                </c:pt>
                <c:pt idx="2617">
                  <c:v>1.4776343999999999</c:v>
                </c:pt>
                <c:pt idx="2618">
                  <c:v>1.4756262</c:v>
                </c:pt>
                <c:pt idx="2619">
                  <c:v>1.4740082000000001</c:v>
                </c:pt>
                <c:pt idx="2620">
                  <c:v>1.4728295</c:v>
                </c:pt>
                <c:pt idx="2621">
                  <c:v>1.4719401999999999</c:v>
                </c:pt>
                <c:pt idx="2622">
                  <c:v>1.4709490000000001</c:v>
                </c:pt>
                <c:pt idx="2623">
                  <c:v>1.4694327</c:v>
                </c:pt>
                <c:pt idx="2624">
                  <c:v>1.4671291</c:v>
                </c:pt>
                <c:pt idx="2625">
                  <c:v>1.464062</c:v>
                </c:pt>
                <c:pt idx="2626">
                  <c:v>1.4604832000000001</c:v>
                </c:pt>
                <c:pt idx="2627">
                  <c:v>1.4567318</c:v>
                </c:pt>
                <c:pt idx="2628">
                  <c:v>1.453101</c:v>
                </c:pt>
                <c:pt idx="2629">
                  <c:v>1.4497100000000001</c:v>
                </c:pt>
                <c:pt idx="2630">
                  <c:v>1.4465661000000001</c:v>
                </c:pt>
                <c:pt idx="2631">
                  <c:v>1.4436237000000001</c:v>
                </c:pt>
                <c:pt idx="2632">
                  <c:v>1.4408685000000001</c:v>
                </c:pt>
                <c:pt idx="2633">
                  <c:v>1.4383566999999999</c:v>
                </c:pt>
                <c:pt idx="2634">
                  <c:v>1.4361562000000001</c:v>
                </c:pt>
                <c:pt idx="2635">
                  <c:v>1.4342743</c:v>
                </c:pt>
                <c:pt idx="2636">
                  <c:v>1.4325323000000001</c:v>
                </c:pt>
                <c:pt idx="2637">
                  <c:v>1.4306551999999999</c:v>
                </c:pt>
                <c:pt idx="2638">
                  <c:v>1.4284497</c:v>
                </c:pt>
                <c:pt idx="2639">
                  <c:v>1.4259067999999999</c:v>
                </c:pt>
                <c:pt idx="2640">
                  <c:v>1.4232395</c:v>
                </c:pt>
                <c:pt idx="2641">
                  <c:v>1.4207285999999999</c:v>
                </c:pt>
                <c:pt idx="2642">
                  <c:v>1.4186517000000001</c:v>
                </c:pt>
                <c:pt idx="2643">
                  <c:v>1.4171306000000001</c:v>
                </c:pt>
                <c:pt idx="2644">
                  <c:v>1.4161173</c:v>
                </c:pt>
                <c:pt idx="2645">
                  <c:v>1.4154561000000001</c:v>
                </c:pt>
                <c:pt idx="2646">
                  <c:v>1.4148505</c:v>
                </c:pt>
                <c:pt idx="2647">
                  <c:v>1.4138739</c:v>
                </c:pt>
                <c:pt idx="2648">
                  <c:v>1.4120026999999999</c:v>
                </c:pt>
                <c:pt idx="2649">
                  <c:v>1.4089723000000001</c:v>
                </c:pt>
                <c:pt idx="2650">
                  <c:v>1.4049252999999999</c:v>
                </c:pt>
                <c:pt idx="2651">
                  <c:v>1.4003186000000001</c:v>
                </c:pt>
                <c:pt idx="2652">
                  <c:v>1.3956256</c:v>
                </c:pt>
                <c:pt idx="2653">
                  <c:v>1.3911163</c:v>
                </c:pt>
                <c:pt idx="2654">
                  <c:v>1.3868045</c:v>
                </c:pt>
                <c:pt idx="2655">
                  <c:v>1.3825417</c:v>
                </c:pt>
                <c:pt idx="2656">
                  <c:v>1.3781941</c:v>
                </c:pt>
                <c:pt idx="2657">
                  <c:v>1.3737831</c:v>
                </c:pt>
                <c:pt idx="2658">
                  <c:v>1.3695338000000001</c:v>
                </c:pt>
                <c:pt idx="2659">
                  <c:v>1.3657862000000001</c:v>
                </c:pt>
                <c:pt idx="2660">
                  <c:v>1.3628675000000001</c:v>
                </c:pt>
                <c:pt idx="2661">
                  <c:v>1.3608814</c:v>
                </c:pt>
                <c:pt idx="2662">
                  <c:v>1.3598726000000001</c:v>
                </c:pt>
                <c:pt idx="2663">
                  <c:v>1.3599839</c:v>
                </c:pt>
                <c:pt idx="2664">
                  <c:v>1.3614838</c:v>
                </c:pt>
                <c:pt idx="2665">
                  <c:v>1.3641403999999999</c:v>
                </c:pt>
                <c:pt idx="2666">
                  <c:v>1.3666765999999999</c:v>
                </c:pt>
                <c:pt idx="2667">
                  <c:v>1.3674170000000001</c:v>
                </c:pt>
                <c:pt idx="2668">
                  <c:v>1.3653453</c:v>
                </c:pt>
                <c:pt idx="2669">
                  <c:v>1.3606886999999999</c:v>
                </c:pt>
                <c:pt idx="2670">
                  <c:v>1.3544533000000001</c:v>
                </c:pt>
                <c:pt idx="2671">
                  <c:v>1.3478256</c:v>
                </c:pt>
                <c:pt idx="2672">
                  <c:v>1.3417279</c:v>
                </c:pt>
                <c:pt idx="2673">
                  <c:v>1.3366593</c:v>
                </c:pt>
                <c:pt idx="2674">
                  <c:v>1.3327895000000001</c:v>
                </c:pt>
                <c:pt idx="2675">
                  <c:v>1.3299841999999999</c:v>
                </c:pt>
                <c:pt idx="2676">
                  <c:v>1.3279007</c:v>
                </c:pt>
                <c:pt idx="2677">
                  <c:v>1.3260513999999999</c:v>
                </c:pt>
                <c:pt idx="2678">
                  <c:v>1.3239532999999999</c:v>
                </c:pt>
                <c:pt idx="2679">
                  <c:v>1.3212877999999999</c:v>
                </c:pt>
                <c:pt idx="2680">
                  <c:v>1.3180019000000001</c:v>
                </c:pt>
                <c:pt idx="2681">
                  <c:v>1.3143729</c:v>
                </c:pt>
                <c:pt idx="2682">
                  <c:v>1.3108870000000001</c:v>
                </c:pt>
                <c:pt idx="2683">
                  <c:v>1.3080726999999999</c:v>
                </c:pt>
                <c:pt idx="2684">
                  <c:v>1.306189</c:v>
                </c:pt>
                <c:pt idx="2685">
                  <c:v>1.3051054</c:v>
                </c:pt>
                <c:pt idx="2686">
                  <c:v>1.3043195000000001</c:v>
                </c:pt>
                <c:pt idx="2687">
                  <c:v>1.3031499</c:v>
                </c:pt>
                <c:pt idx="2688">
                  <c:v>1.3010187</c:v>
                </c:pt>
                <c:pt idx="2689">
                  <c:v>1.2975601999999999</c:v>
                </c:pt>
                <c:pt idx="2690">
                  <c:v>1.2927743999999999</c:v>
                </c:pt>
                <c:pt idx="2691">
                  <c:v>1.2869758</c:v>
                </c:pt>
                <c:pt idx="2692">
                  <c:v>1.2809078</c:v>
                </c:pt>
                <c:pt idx="2693">
                  <c:v>1.2754643999999999</c:v>
                </c:pt>
                <c:pt idx="2694">
                  <c:v>1.2714015000000001</c:v>
                </c:pt>
                <c:pt idx="2695">
                  <c:v>1.2690231000000001</c:v>
                </c:pt>
                <c:pt idx="2696">
                  <c:v>1.2681162000000001</c:v>
                </c:pt>
                <c:pt idx="2697">
                  <c:v>1.2682736000000001</c:v>
                </c:pt>
                <c:pt idx="2698">
                  <c:v>1.2688345000000001</c:v>
                </c:pt>
                <c:pt idx="2699">
                  <c:v>1.2687975</c:v>
                </c:pt>
                <c:pt idx="2700">
                  <c:v>1.2668283</c:v>
                </c:pt>
                <c:pt idx="2701">
                  <c:v>1.2622466999999999</c:v>
                </c:pt>
                <c:pt idx="2702">
                  <c:v>1.2555227</c:v>
                </c:pt>
                <c:pt idx="2703">
                  <c:v>1.2478921000000001</c:v>
                </c:pt>
                <c:pt idx="2704">
                  <c:v>1.2406226</c:v>
                </c:pt>
                <c:pt idx="2705">
                  <c:v>1.2344586</c:v>
                </c:pt>
                <c:pt idx="2706">
                  <c:v>1.2296454999999999</c:v>
                </c:pt>
                <c:pt idx="2707">
                  <c:v>1.2260206</c:v>
                </c:pt>
                <c:pt idx="2708">
                  <c:v>1.2233054000000001</c:v>
                </c:pt>
                <c:pt idx="2709">
                  <c:v>1.2212235</c:v>
                </c:pt>
                <c:pt idx="2710">
                  <c:v>1.2195518999999999</c:v>
                </c:pt>
                <c:pt idx="2711">
                  <c:v>1.2180997</c:v>
                </c:pt>
                <c:pt idx="2712">
                  <c:v>1.2167030000000001</c:v>
                </c:pt>
                <c:pt idx="2713">
                  <c:v>1.2152510000000001</c:v>
                </c:pt>
                <c:pt idx="2714">
                  <c:v>1.2136568000000001</c:v>
                </c:pt>
                <c:pt idx="2715">
                  <c:v>1.2118362</c:v>
                </c:pt>
                <c:pt idx="2716">
                  <c:v>1.2097179</c:v>
                </c:pt>
                <c:pt idx="2717">
                  <c:v>1.2072837999999999</c:v>
                </c:pt>
                <c:pt idx="2718">
                  <c:v>1.2045941</c:v>
                </c:pt>
                <c:pt idx="2719">
                  <c:v>1.2017660999999999</c:v>
                </c:pt>
                <c:pt idx="2720">
                  <c:v>1.1989102</c:v>
                </c:pt>
                <c:pt idx="2721">
                  <c:v>1.1960691999999999</c:v>
                </c:pt>
                <c:pt idx="2722">
                  <c:v>1.1931860999999999</c:v>
                </c:pt>
                <c:pt idx="2723">
                  <c:v>1.1901516999999999</c:v>
                </c:pt>
                <c:pt idx="2724">
                  <c:v>1.1868832</c:v>
                </c:pt>
                <c:pt idx="2725">
                  <c:v>1.1834221</c:v>
                </c:pt>
                <c:pt idx="2726">
                  <c:v>1.1799731</c:v>
                </c:pt>
                <c:pt idx="2727">
                  <c:v>1.1768676</c:v>
                </c:pt>
                <c:pt idx="2728">
                  <c:v>1.1744216999999999</c:v>
                </c:pt>
                <c:pt idx="2729">
                  <c:v>1.1728437999999999</c:v>
                </c:pt>
                <c:pt idx="2730">
                  <c:v>1.1721402000000001</c:v>
                </c:pt>
                <c:pt idx="2731">
                  <c:v>1.1721254000000001</c:v>
                </c:pt>
                <c:pt idx="2732">
                  <c:v>1.1725623999999999</c:v>
                </c:pt>
                <c:pt idx="2733">
                  <c:v>1.1732370000000001</c:v>
                </c:pt>
                <c:pt idx="2734">
                  <c:v>1.1739819</c:v>
                </c:pt>
                <c:pt idx="2735">
                  <c:v>1.174504</c:v>
                </c:pt>
                <c:pt idx="2736">
                  <c:v>1.1744243999999999</c:v>
                </c:pt>
                <c:pt idx="2737">
                  <c:v>1.1734485000000001</c:v>
                </c:pt>
                <c:pt idx="2738">
                  <c:v>1.1715195999999999</c:v>
                </c:pt>
                <c:pt idx="2739">
                  <c:v>1.1688744</c:v>
                </c:pt>
                <c:pt idx="2740">
                  <c:v>1.1658858999999999</c:v>
                </c:pt>
                <c:pt idx="2741">
                  <c:v>1.1629331999999999</c:v>
                </c:pt>
                <c:pt idx="2742">
                  <c:v>1.1602608000000001</c:v>
                </c:pt>
                <c:pt idx="2743">
                  <c:v>1.1579766</c:v>
                </c:pt>
                <c:pt idx="2744">
                  <c:v>1.1561049999999999</c:v>
                </c:pt>
                <c:pt idx="2745">
                  <c:v>1.1546107999999999</c:v>
                </c:pt>
                <c:pt idx="2746">
                  <c:v>1.1534305</c:v>
                </c:pt>
                <c:pt idx="2747">
                  <c:v>1.1524614</c:v>
                </c:pt>
                <c:pt idx="2748">
                  <c:v>1.1515804000000001</c:v>
                </c:pt>
                <c:pt idx="2749">
                  <c:v>1.1506472999999999</c:v>
                </c:pt>
                <c:pt idx="2750">
                  <c:v>1.1495402000000001</c:v>
                </c:pt>
                <c:pt idx="2751">
                  <c:v>1.1481886000000001</c:v>
                </c:pt>
                <c:pt idx="2752">
                  <c:v>1.1465729</c:v>
                </c:pt>
                <c:pt idx="2753">
                  <c:v>1.1447111000000001</c:v>
                </c:pt>
                <c:pt idx="2754">
                  <c:v>1.1426208</c:v>
                </c:pt>
                <c:pt idx="2755">
                  <c:v>1.1403145000000001</c:v>
                </c:pt>
                <c:pt idx="2756">
                  <c:v>1.1377953000000001</c:v>
                </c:pt>
                <c:pt idx="2757">
                  <c:v>1.1350956000000001</c:v>
                </c:pt>
                <c:pt idx="2758">
                  <c:v>1.1322991</c:v>
                </c:pt>
                <c:pt idx="2759">
                  <c:v>1.1295710999999999</c:v>
                </c:pt>
                <c:pt idx="2760">
                  <c:v>1.1271652999999999</c:v>
                </c:pt>
                <c:pt idx="2761">
                  <c:v>1.1253744999999999</c:v>
                </c:pt>
                <c:pt idx="2762">
                  <c:v>1.1244780999999999</c:v>
                </c:pt>
                <c:pt idx="2763">
                  <c:v>1.1246058000000001</c:v>
                </c:pt>
                <c:pt idx="2764">
                  <c:v>1.1257402999999999</c:v>
                </c:pt>
                <c:pt idx="2765">
                  <c:v>1.1276638999999999</c:v>
                </c:pt>
                <c:pt idx="2766">
                  <c:v>1.1300673999999999</c:v>
                </c:pt>
                <c:pt idx="2767">
                  <c:v>1.1326999</c:v>
                </c:pt>
                <c:pt idx="2768">
                  <c:v>1.1352846999999999</c:v>
                </c:pt>
                <c:pt idx="2769">
                  <c:v>1.1372986</c:v>
                </c:pt>
                <c:pt idx="2770">
                  <c:v>1.1378466999999999</c:v>
                </c:pt>
                <c:pt idx="2771">
                  <c:v>1.1363118999999999</c:v>
                </c:pt>
                <c:pt idx="2772">
                  <c:v>1.1328260000000001</c:v>
                </c:pt>
                <c:pt idx="2773">
                  <c:v>1.1282270000000001</c:v>
                </c:pt>
                <c:pt idx="2774">
                  <c:v>1.1235755999999999</c:v>
                </c:pt>
                <c:pt idx="2775">
                  <c:v>1.1197048999999999</c:v>
                </c:pt>
                <c:pt idx="2776">
                  <c:v>1.1170503000000001</c:v>
                </c:pt>
                <c:pt idx="2777">
                  <c:v>1.1155799</c:v>
                </c:pt>
                <c:pt idx="2778">
                  <c:v>1.1149962</c:v>
                </c:pt>
                <c:pt idx="2779">
                  <c:v>1.1148633000000001</c:v>
                </c:pt>
                <c:pt idx="2780">
                  <c:v>1.114757</c:v>
                </c:pt>
                <c:pt idx="2781">
                  <c:v>1.1143011</c:v>
                </c:pt>
                <c:pt idx="2782">
                  <c:v>1.1132698999999999</c:v>
                </c:pt>
                <c:pt idx="2783">
                  <c:v>1.1116653999999999</c:v>
                </c:pt>
                <c:pt idx="2784">
                  <c:v>1.1096743</c:v>
                </c:pt>
                <c:pt idx="2785">
                  <c:v>1.1075698</c:v>
                </c:pt>
                <c:pt idx="2786">
                  <c:v>1.1055789</c:v>
                </c:pt>
                <c:pt idx="2787">
                  <c:v>1.1038383999999999</c:v>
                </c:pt>
                <c:pt idx="2788">
                  <c:v>1.1023594000000001</c:v>
                </c:pt>
                <c:pt idx="2789">
                  <c:v>1.101057</c:v>
                </c:pt>
                <c:pt idx="2790">
                  <c:v>1.0997845900000001</c:v>
                </c:pt>
                <c:pt idx="2791">
                  <c:v>1.0983949200000001</c:v>
                </c:pt>
                <c:pt idx="2792">
                  <c:v>1.0967764799999999</c:v>
                </c:pt>
                <c:pt idx="2793">
                  <c:v>1.09488571</c:v>
                </c:pt>
                <c:pt idx="2794">
                  <c:v>1.09276094</c:v>
                </c:pt>
                <c:pt idx="2795">
                  <c:v>1.0905326200000001</c:v>
                </c:pt>
                <c:pt idx="2796">
                  <c:v>1.0884238100000001</c:v>
                </c:pt>
                <c:pt idx="2797">
                  <c:v>1.0867116299999999</c:v>
                </c:pt>
                <c:pt idx="2798">
                  <c:v>1.0856560799999999</c:v>
                </c:pt>
                <c:pt idx="2799">
                  <c:v>1.0854464800000001</c:v>
                </c:pt>
                <c:pt idx="2800">
                  <c:v>1.0861393800000001</c:v>
                </c:pt>
                <c:pt idx="2801">
                  <c:v>1.08763649</c:v>
                </c:pt>
                <c:pt idx="2802">
                  <c:v>1.08969603</c:v>
                </c:pt>
                <c:pt idx="2803">
                  <c:v>1.0919387199999999</c:v>
                </c:pt>
                <c:pt idx="2804">
                  <c:v>1.09390269</c:v>
                </c:pt>
                <c:pt idx="2805">
                  <c:v>1.09510672</c:v>
                </c:pt>
                <c:pt idx="2806">
                  <c:v>1.09525223</c:v>
                </c:pt>
                <c:pt idx="2807">
                  <c:v>1.0943139200000001</c:v>
                </c:pt>
                <c:pt idx="2808">
                  <c:v>1.09255385</c:v>
                </c:pt>
                <c:pt idx="2809">
                  <c:v>1.09039167</c:v>
                </c:pt>
                <c:pt idx="2810">
                  <c:v>1.0882461400000001</c:v>
                </c:pt>
                <c:pt idx="2811">
                  <c:v>1.0864183199999999</c:v>
                </c:pt>
                <c:pt idx="2812">
                  <c:v>1.0850058300000001</c:v>
                </c:pt>
                <c:pt idx="2813">
                  <c:v>1.0839851899999999</c:v>
                </c:pt>
                <c:pt idx="2814">
                  <c:v>1.0832510099999999</c:v>
                </c:pt>
                <c:pt idx="2815">
                  <c:v>1.082684</c:v>
                </c:pt>
                <c:pt idx="2816">
                  <c:v>1.0821352500000001</c:v>
                </c:pt>
                <c:pt idx="2817">
                  <c:v>1.0814731399999999</c:v>
                </c:pt>
                <c:pt idx="2818">
                  <c:v>1.0806477299999999</c:v>
                </c:pt>
                <c:pt idx="2819">
                  <c:v>1.0797014300000001</c:v>
                </c:pt>
                <c:pt idx="2820">
                  <c:v>1.0787610700000001</c:v>
                </c:pt>
                <c:pt idx="2821">
                  <c:v>1.0779452300000001</c:v>
                </c:pt>
                <c:pt idx="2822">
                  <c:v>1.07736272</c:v>
                </c:pt>
                <c:pt idx="2823">
                  <c:v>1.0770710100000001</c:v>
                </c:pt>
                <c:pt idx="2824">
                  <c:v>1.07708994</c:v>
                </c:pt>
                <c:pt idx="2825">
                  <c:v>1.07739853</c:v>
                </c:pt>
                <c:pt idx="2826">
                  <c:v>1.0778939199999999</c:v>
                </c:pt>
                <c:pt idx="2827">
                  <c:v>1.0783952299999999</c:v>
                </c:pt>
                <c:pt idx="2828">
                  <c:v>1.0786376799999999</c:v>
                </c:pt>
                <c:pt idx="2829">
                  <c:v>1.07842762</c:v>
                </c:pt>
                <c:pt idx="2830">
                  <c:v>1.0777312999999999</c:v>
                </c:pt>
                <c:pt idx="2831">
                  <c:v>1.07669332</c:v>
                </c:pt>
                <c:pt idx="2832">
                  <c:v>1.07555954</c:v>
                </c:pt>
                <c:pt idx="2833">
                  <c:v>1.07455897</c:v>
                </c:pt>
                <c:pt idx="2834">
                  <c:v>1.0738407400000001</c:v>
                </c:pt>
                <c:pt idx="2835">
                  <c:v>1.0733966800000001</c:v>
                </c:pt>
                <c:pt idx="2836">
                  <c:v>1.07309835</c:v>
                </c:pt>
                <c:pt idx="2837">
                  <c:v>1.0727320600000001</c:v>
                </c:pt>
                <c:pt idx="2838">
                  <c:v>1.0720916199999999</c:v>
                </c:pt>
                <c:pt idx="2839">
                  <c:v>1.0710331099999999</c:v>
                </c:pt>
                <c:pt idx="2840">
                  <c:v>1.06954445</c:v>
                </c:pt>
                <c:pt idx="2841">
                  <c:v>1.06778847</c:v>
                </c:pt>
                <c:pt idx="2842">
                  <c:v>1.0660712800000001</c:v>
                </c:pt>
                <c:pt idx="2843">
                  <c:v>1.0647709999999999</c:v>
                </c:pt>
                <c:pt idx="2844">
                  <c:v>1.0641862200000001</c:v>
                </c:pt>
                <c:pt idx="2845">
                  <c:v>1.0645244599999999</c:v>
                </c:pt>
                <c:pt idx="2846">
                  <c:v>1.065814</c:v>
                </c:pt>
                <c:pt idx="2847">
                  <c:v>1.06785508</c:v>
                </c:pt>
                <c:pt idx="2848">
                  <c:v>1.07014703</c:v>
                </c:pt>
                <c:pt idx="2849">
                  <c:v>1.0720156700000001</c:v>
                </c:pt>
                <c:pt idx="2850">
                  <c:v>1.07294303</c:v>
                </c:pt>
                <c:pt idx="2851">
                  <c:v>1.07276422</c:v>
                </c:pt>
                <c:pt idx="2852">
                  <c:v>1.07173856</c:v>
                </c:pt>
                <c:pt idx="2853">
                  <c:v>1.07033884</c:v>
                </c:pt>
                <c:pt idx="2854">
                  <c:v>1.06903332</c:v>
                </c:pt>
                <c:pt idx="2855">
                  <c:v>1.06809022</c:v>
                </c:pt>
                <c:pt idx="2856">
                  <c:v>1.0675282399999999</c:v>
                </c:pt>
                <c:pt idx="2857">
                  <c:v>1.0671927299999999</c:v>
                </c:pt>
                <c:pt idx="2858">
                  <c:v>1.0668677200000001</c:v>
                </c:pt>
                <c:pt idx="2859">
                  <c:v>1.0663953799999999</c:v>
                </c:pt>
                <c:pt idx="2860">
                  <c:v>1.0657460400000001</c:v>
                </c:pt>
                <c:pt idx="2861">
                  <c:v>1.0650152799999999</c:v>
                </c:pt>
                <c:pt idx="2862">
                  <c:v>1.0643684499999999</c:v>
                </c:pt>
                <c:pt idx="2863">
                  <c:v>1.0639654300000001</c:v>
                </c:pt>
                <c:pt idx="2864">
                  <c:v>1.0638890299999999</c:v>
                </c:pt>
                <c:pt idx="2865">
                  <c:v>1.0641102600000001</c:v>
                </c:pt>
                <c:pt idx="2866">
                  <c:v>1.06450073</c:v>
                </c:pt>
                <c:pt idx="2867">
                  <c:v>1.0649185699999999</c:v>
                </c:pt>
                <c:pt idx="2868">
                  <c:v>1.06527415</c:v>
                </c:pt>
                <c:pt idx="2869">
                  <c:v>1.0655660899999999</c:v>
                </c:pt>
                <c:pt idx="2870">
                  <c:v>1.0658406899999999</c:v>
                </c:pt>
                <c:pt idx="2871">
                  <c:v>1.0661529299999999</c:v>
                </c:pt>
                <c:pt idx="2872">
                  <c:v>1.06652378</c:v>
                </c:pt>
                <c:pt idx="2873">
                  <c:v>1.06692429</c:v>
                </c:pt>
                <c:pt idx="2874">
                  <c:v>1.0672803099999999</c:v>
                </c:pt>
                <c:pt idx="2875">
                  <c:v>1.06749129</c:v>
                </c:pt>
                <c:pt idx="2876">
                  <c:v>1.06747806</c:v>
                </c:pt>
                <c:pt idx="2877">
                  <c:v>1.0671843000000001</c:v>
                </c:pt>
                <c:pt idx="2878">
                  <c:v>1.06659814</c:v>
                </c:pt>
                <c:pt idx="2879">
                  <c:v>1.0657382799999999</c:v>
                </c:pt>
                <c:pt idx="2880">
                  <c:v>1.0646423700000001</c:v>
                </c:pt>
                <c:pt idx="2881">
                  <c:v>1.0633674200000001</c:v>
                </c:pt>
                <c:pt idx="2882">
                  <c:v>1.06198891</c:v>
                </c:pt>
                <c:pt idx="2883">
                  <c:v>1.06063687</c:v>
                </c:pt>
                <c:pt idx="2884">
                  <c:v>1.0594869</c:v>
                </c:pt>
                <c:pt idx="2885">
                  <c:v>1.0587248899999999</c:v>
                </c:pt>
                <c:pt idx="2886">
                  <c:v>1.0585390100000001</c:v>
                </c:pt>
                <c:pt idx="2887">
                  <c:v>1.0590371300000001</c:v>
                </c:pt>
                <c:pt idx="2888">
                  <c:v>1.06018436</c:v>
                </c:pt>
                <c:pt idx="2889">
                  <c:v>1.0617247999999999</c:v>
                </c:pt>
                <c:pt idx="2890">
                  <c:v>1.0632319400000001</c:v>
                </c:pt>
                <c:pt idx="2891">
                  <c:v>1.06427106</c:v>
                </c:pt>
                <c:pt idx="2892">
                  <c:v>1.06455981</c:v>
                </c:pt>
                <c:pt idx="2893">
                  <c:v>1.0641139100000001</c:v>
                </c:pt>
                <c:pt idx="2894">
                  <c:v>1.06318519</c:v>
                </c:pt>
                <c:pt idx="2895">
                  <c:v>1.0621262199999999</c:v>
                </c:pt>
                <c:pt idx="2896">
                  <c:v>1.06121299</c:v>
                </c:pt>
                <c:pt idx="2897">
                  <c:v>1.0605695799999999</c:v>
                </c:pt>
                <c:pt idx="2898">
                  <c:v>1.0601718200000001</c:v>
                </c:pt>
                <c:pt idx="2899">
                  <c:v>1.05990041</c:v>
                </c:pt>
                <c:pt idx="2900">
                  <c:v>1.05963264</c:v>
                </c:pt>
                <c:pt idx="2901">
                  <c:v>1.0593094599999999</c:v>
                </c:pt>
                <c:pt idx="2902">
                  <c:v>1.05895753</c:v>
                </c:pt>
                <c:pt idx="2903">
                  <c:v>1.05866924</c:v>
                </c:pt>
                <c:pt idx="2904">
                  <c:v>1.0585547500000001</c:v>
                </c:pt>
                <c:pt idx="2905">
                  <c:v>1.05868977</c:v>
                </c:pt>
                <c:pt idx="2906">
                  <c:v>1.05908252</c:v>
                </c:pt>
                <c:pt idx="2907">
                  <c:v>1.0596668499999999</c:v>
                </c:pt>
                <c:pt idx="2908">
                  <c:v>1.0603426499999999</c:v>
                </c:pt>
                <c:pt idx="2909">
                  <c:v>1.0610045299999999</c:v>
                </c:pt>
                <c:pt idx="2910">
                  <c:v>1.06158909</c:v>
                </c:pt>
                <c:pt idx="2911">
                  <c:v>1.06208083</c:v>
                </c:pt>
                <c:pt idx="2912">
                  <c:v>1.06249069</c:v>
                </c:pt>
                <c:pt idx="2913">
                  <c:v>1.0628200299999999</c:v>
                </c:pt>
                <c:pt idx="2914">
                  <c:v>1.0630430900000001</c:v>
                </c:pt>
                <c:pt idx="2915">
                  <c:v>1.06312063</c:v>
                </c:pt>
                <c:pt idx="2916">
                  <c:v>1.06302484</c:v>
                </c:pt>
                <c:pt idx="2917">
                  <c:v>1.0627621</c:v>
                </c:pt>
                <c:pt idx="2918">
                  <c:v>1.06237574</c:v>
                </c:pt>
                <c:pt idx="2919">
                  <c:v>1.06192642</c:v>
                </c:pt>
                <c:pt idx="2920">
                  <c:v>1.0614634199999999</c:v>
                </c:pt>
                <c:pt idx="2921">
                  <c:v>1.06100978</c:v>
                </c:pt>
                <c:pt idx="2922">
                  <c:v>1.06056229</c:v>
                </c:pt>
                <c:pt idx="2923">
                  <c:v>1.0601125200000001</c:v>
                </c:pt>
                <c:pt idx="2924">
                  <c:v>1.0596782600000001</c:v>
                </c:pt>
                <c:pt idx="2925">
                  <c:v>1.05931858</c:v>
                </c:pt>
                <c:pt idx="2926">
                  <c:v>1.0591244799999999</c:v>
                </c:pt>
                <c:pt idx="2927">
                  <c:v>1.05918538</c:v>
                </c:pt>
                <c:pt idx="2928">
                  <c:v>1.05954529</c:v>
                </c:pt>
                <c:pt idx="2929">
                  <c:v>1.0601697699999999</c:v>
                </c:pt>
                <c:pt idx="2930">
                  <c:v>1.06094249</c:v>
                </c:pt>
                <c:pt idx="2931">
                  <c:v>1.06170838</c:v>
                </c:pt>
                <c:pt idx="2932">
                  <c:v>1.0623244199999999</c:v>
                </c:pt>
                <c:pt idx="2933">
                  <c:v>1.0627151100000001</c:v>
                </c:pt>
                <c:pt idx="2934">
                  <c:v>1.06288183</c:v>
                </c:pt>
                <c:pt idx="2935">
                  <c:v>1.06289028</c:v>
                </c:pt>
                <c:pt idx="2936">
                  <c:v>1.0628289200000001</c:v>
                </c:pt>
                <c:pt idx="2937">
                  <c:v>1.0627646099999999</c:v>
                </c:pt>
                <c:pt idx="2938">
                  <c:v>1.0627324499999999</c:v>
                </c:pt>
                <c:pt idx="2939">
                  <c:v>1.06273405</c:v>
                </c:pt>
                <c:pt idx="2940">
                  <c:v>1.06276164</c:v>
                </c:pt>
                <c:pt idx="2941">
                  <c:v>1.0628052100000001</c:v>
                </c:pt>
                <c:pt idx="2942">
                  <c:v>1.0628681600000001</c:v>
                </c:pt>
                <c:pt idx="2943">
                  <c:v>1.0629593900000001</c:v>
                </c:pt>
                <c:pt idx="2944">
                  <c:v>1.0630770700000001</c:v>
                </c:pt>
                <c:pt idx="2945">
                  <c:v>1.06318723</c:v>
                </c:pt>
                <c:pt idx="2946">
                  <c:v>1.0632255500000001</c:v>
                </c:pt>
                <c:pt idx="2947">
                  <c:v>1.06310649</c:v>
                </c:pt>
                <c:pt idx="2948">
                  <c:v>1.0627634699999999</c:v>
                </c:pt>
                <c:pt idx="2949">
                  <c:v>1.06218301</c:v>
                </c:pt>
                <c:pt idx="2950">
                  <c:v>1.0614146099999999</c:v>
                </c:pt>
                <c:pt idx="2951">
                  <c:v>1.0605629700000001</c:v>
                </c:pt>
                <c:pt idx="2952">
                  <c:v>1.0597457699999999</c:v>
                </c:pt>
                <c:pt idx="2953">
                  <c:v>1.0590822900000001</c:v>
                </c:pt>
                <c:pt idx="2954">
                  <c:v>1.05865031</c:v>
                </c:pt>
                <c:pt idx="2955">
                  <c:v>1.0584861000000001</c:v>
                </c:pt>
                <c:pt idx="2956">
                  <c:v>1.0585572599999999</c:v>
                </c:pt>
                <c:pt idx="2957">
                  <c:v>1.05876138</c:v>
                </c:pt>
                <c:pt idx="2958">
                  <c:v>1.05893427</c:v>
                </c:pt>
                <c:pt idx="2959">
                  <c:v>1.0588998300000001</c:v>
                </c:pt>
                <c:pt idx="2960">
                  <c:v>1.05856068</c:v>
                </c:pt>
                <c:pt idx="2961">
                  <c:v>1.0579259400000001</c:v>
                </c:pt>
                <c:pt idx="2962">
                  <c:v>1.0571164900000001</c:v>
                </c:pt>
                <c:pt idx="2963">
                  <c:v>1.0562965499999999</c:v>
                </c:pt>
                <c:pt idx="2964">
                  <c:v>1.0556761800000001</c:v>
                </c:pt>
                <c:pt idx="2965">
                  <c:v>1.05547433</c:v>
                </c:pt>
                <c:pt idx="2966">
                  <c:v>1.05586183</c:v>
                </c:pt>
                <c:pt idx="2967">
                  <c:v>1.05686971</c:v>
                </c:pt>
                <c:pt idx="2968">
                  <c:v>1.05831527</c:v>
                </c:pt>
                <c:pt idx="2969">
                  <c:v>1.0598794199999999</c:v>
                </c:pt>
                <c:pt idx="2970">
                  <c:v>1.06121048</c:v>
                </c:pt>
                <c:pt idx="2971">
                  <c:v>1.0620906400000001</c:v>
                </c:pt>
                <c:pt idx="2972">
                  <c:v>1.06248202</c:v>
                </c:pt>
                <c:pt idx="2973">
                  <c:v>1.0624984399999999</c:v>
                </c:pt>
                <c:pt idx="2974">
                  <c:v>1.06231415</c:v>
                </c:pt>
                <c:pt idx="2975">
                  <c:v>1.06207216</c:v>
                </c:pt>
                <c:pt idx="2976">
                  <c:v>1.06186073</c:v>
                </c:pt>
                <c:pt idx="2977">
                  <c:v>1.0616972</c:v>
                </c:pt>
                <c:pt idx="2978">
                  <c:v>1.06156195</c:v>
                </c:pt>
                <c:pt idx="2979">
                  <c:v>1.0614323999999999</c:v>
                </c:pt>
                <c:pt idx="2980">
                  <c:v>1.0613208700000001</c:v>
                </c:pt>
                <c:pt idx="2981">
                  <c:v>1.0612754900000001</c:v>
                </c:pt>
                <c:pt idx="2982">
                  <c:v>1.0613537200000001</c:v>
                </c:pt>
                <c:pt idx="2983">
                  <c:v>1.0615781499999999</c:v>
                </c:pt>
                <c:pt idx="2984">
                  <c:v>1.06189928</c:v>
                </c:pt>
                <c:pt idx="2985">
                  <c:v>1.0621843799999999</c:v>
                </c:pt>
                <c:pt idx="2986">
                  <c:v>1.06226694</c:v>
                </c:pt>
                <c:pt idx="2987">
                  <c:v>1.0620135500000001</c:v>
                </c:pt>
                <c:pt idx="2988">
                  <c:v>1.0613908999999999</c:v>
                </c:pt>
                <c:pt idx="2989">
                  <c:v>1.0605025299999999</c:v>
                </c:pt>
                <c:pt idx="2990">
                  <c:v>1.05955395</c:v>
                </c:pt>
                <c:pt idx="2991">
                  <c:v>1.0588029000000001</c:v>
                </c:pt>
                <c:pt idx="2992">
                  <c:v>1.0584354600000001</c:v>
                </c:pt>
                <c:pt idx="2993">
                  <c:v>1.05854585</c:v>
                </c:pt>
                <c:pt idx="2994">
                  <c:v>1.05912015</c:v>
                </c:pt>
                <c:pt idx="2995">
                  <c:v>1.0600534500000001</c:v>
                </c:pt>
                <c:pt idx="2996">
                  <c:v>1.0611646400000001</c:v>
                </c:pt>
                <c:pt idx="2997">
                  <c:v>1.06219646</c:v>
                </c:pt>
                <c:pt idx="2998">
                  <c:v>1.0629114900000001</c:v>
                </c:pt>
                <c:pt idx="2999">
                  <c:v>1.0631379700000001</c:v>
                </c:pt>
                <c:pt idx="3000">
                  <c:v>1.0628811600000001</c:v>
                </c:pt>
                <c:pt idx="3001">
                  <c:v>1.06231187</c:v>
                </c:pt>
                <c:pt idx="3002">
                  <c:v>1.0616917299999999</c:v>
                </c:pt>
                <c:pt idx="3003">
                  <c:v>1.0612574699999999</c:v>
                </c:pt>
                <c:pt idx="3004">
                  <c:v>1.0611320200000001</c:v>
                </c:pt>
                <c:pt idx="3005">
                  <c:v>1.0613272600000001</c:v>
                </c:pt>
                <c:pt idx="3006">
                  <c:v>1.0617576399999999</c:v>
                </c:pt>
                <c:pt idx="3007">
                  <c:v>1.0622956800000001</c:v>
                </c:pt>
                <c:pt idx="3008">
                  <c:v>1.06281479</c:v>
                </c:pt>
                <c:pt idx="3009">
                  <c:v>1.0632289699999999</c:v>
                </c:pt>
                <c:pt idx="3010">
                  <c:v>1.06350631</c:v>
                </c:pt>
                <c:pt idx="3011">
                  <c:v>1.06366004</c:v>
                </c:pt>
                <c:pt idx="3012">
                  <c:v>1.0637270999999999</c:v>
                </c:pt>
                <c:pt idx="3013">
                  <c:v>1.06375127</c:v>
                </c:pt>
                <c:pt idx="3014">
                  <c:v>1.0637695199999999</c:v>
                </c:pt>
                <c:pt idx="3015">
                  <c:v>1.06380305</c:v>
                </c:pt>
                <c:pt idx="3016">
                  <c:v>1.0638582400000001</c:v>
                </c:pt>
                <c:pt idx="3017">
                  <c:v>1.06392552</c:v>
                </c:pt>
                <c:pt idx="3018">
                  <c:v>1.0639898400000001</c:v>
                </c:pt>
                <c:pt idx="3019">
                  <c:v>1.06403363</c:v>
                </c:pt>
                <c:pt idx="3020">
                  <c:v>1.06404549</c:v>
                </c:pt>
                <c:pt idx="3021">
                  <c:v>1.0640217700000001</c:v>
                </c:pt>
                <c:pt idx="3022">
                  <c:v>1.0639690799999999</c:v>
                </c:pt>
                <c:pt idx="3023">
                  <c:v>1.0638986100000001</c:v>
                </c:pt>
                <c:pt idx="3024">
                  <c:v>1.0638251700000001</c:v>
                </c:pt>
                <c:pt idx="3025">
                  <c:v>1.0637594800000001</c:v>
                </c:pt>
                <c:pt idx="3026">
                  <c:v>1.06370908</c:v>
                </c:pt>
                <c:pt idx="3027">
                  <c:v>1.0636755499999999</c:v>
                </c:pt>
                <c:pt idx="3028">
                  <c:v>1.06366118</c:v>
                </c:pt>
                <c:pt idx="3029">
                  <c:v>1.0636698499999999</c:v>
                </c:pt>
                <c:pt idx="3030">
                  <c:v>1.0637052</c:v>
                </c:pt>
                <c:pt idx="3031">
                  <c:v>1.0637688299999999</c:v>
                </c:pt>
                <c:pt idx="3032">
                  <c:v>1.0638541400000001</c:v>
                </c:pt>
                <c:pt idx="3033">
                  <c:v>1.06394309</c:v>
                </c:pt>
                <c:pt idx="3034">
                  <c:v>1.06400125</c:v>
                </c:pt>
                <c:pt idx="3035">
                  <c:v>1.0639802599999999</c:v>
                </c:pt>
                <c:pt idx="3036">
                  <c:v>1.0638260799999999</c:v>
                </c:pt>
                <c:pt idx="3037">
                  <c:v>1.0634848800000001</c:v>
                </c:pt>
                <c:pt idx="3038">
                  <c:v>1.06291628</c:v>
                </c:pt>
                <c:pt idx="3039">
                  <c:v>1.06210797</c:v>
                </c:pt>
                <c:pt idx="3040">
                  <c:v>1.06108504</c:v>
                </c:pt>
                <c:pt idx="3041">
                  <c:v>1.05991569</c:v>
                </c:pt>
                <c:pt idx="3042">
                  <c:v>1.0587052800000001</c:v>
                </c:pt>
                <c:pt idx="3043">
                  <c:v>1.0576020699999999</c:v>
                </c:pt>
                <c:pt idx="3044">
                  <c:v>1.0567746</c:v>
                </c:pt>
                <c:pt idx="3045">
                  <c:v>1.0563895999999999</c:v>
                </c:pt>
                <c:pt idx="3046">
                  <c:v>1.0565821</c:v>
                </c:pt>
                <c:pt idx="3047">
                  <c:v>1.05739429</c:v>
                </c:pt>
                <c:pt idx="3048">
                  <c:v>1.05873401</c:v>
                </c:pt>
                <c:pt idx="3049">
                  <c:v>1.0603551900000001</c:v>
                </c:pt>
                <c:pt idx="3050">
                  <c:v>1.06195949</c:v>
                </c:pt>
                <c:pt idx="3051">
                  <c:v>1.06329261</c:v>
                </c:pt>
                <c:pt idx="3052">
                  <c:v>1.06423</c:v>
                </c:pt>
                <c:pt idx="3053">
                  <c:v>1.06479222</c:v>
                </c:pt>
                <c:pt idx="3054">
                  <c:v>1.0650955600000001</c:v>
                </c:pt>
                <c:pt idx="3055">
                  <c:v>1.06528281</c:v>
                </c:pt>
                <c:pt idx="3056">
                  <c:v>1.0654536400000001</c:v>
                </c:pt>
                <c:pt idx="3057">
                  <c:v>1.0656516199999999</c:v>
                </c:pt>
                <c:pt idx="3058">
                  <c:v>1.06586669</c:v>
                </c:pt>
                <c:pt idx="3059">
                  <c:v>1.0660658000000001</c:v>
                </c:pt>
                <c:pt idx="3060">
                  <c:v>1.0662165699999999</c:v>
                </c:pt>
                <c:pt idx="3061">
                  <c:v>1.06631008</c:v>
                </c:pt>
                <c:pt idx="3062">
                  <c:v>1.06636117</c:v>
                </c:pt>
                <c:pt idx="3063">
                  <c:v>1.0663967400000001</c:v>
                </c:pt>
                <c:pt idx="3064">
                  <c:v>1.0664375699999999</c:v>
                </c:pt>
                <c:pt idx="3065">
                  <c:v>1.0664877399999999</c:v>
                </c:pt>
                <c:pt idx="3066">
                  <c:v>1.0665374700000001</c:v>
                </c:pt>
                <c:pt idx="3067">
                  <c:v>1.0665709999999999</c:v>
                </c:pt>
                <c:pt idx="3068">
                  <c:v>1.06658308</c:v>
                </c:pt>
                <c:pt idx="3069">
                  <c:v>1.0665823999999999</c:v>
                </c:pt>
                <c:pt idx="3070">
                  <c:v>1.06658879</c:v>
                </c:pt>
                <c:pt idx="3071">
                  <c:v>1.0666182099999999</c:v>
                </c:pt>
                <c:pt idx="3072">
                  <c:v>1.0666729399999999</c:v>
                </c:pt>
                <c:pt idx="3073">
                  <c:v>1.0667343</c:v>
                </c:pt>
                <c:pt idx="3074">
                  <c:v>1.0667732999999999</c:v>
                </c:pt>
                <c:pt idx="3075">
                  <c:v>1.0667650900000001</c:v>
                </c:pt>
                <c:pt idx="3076">
                  <c:v>1.0667055599999999</c:v>
                </c:pt>
                <c:pt idx="3077">
                  <c:v>1.0666173000000001</c:v>
                </c:pt>
                <c:pt idx="3078">
                  <c:v>1.06653884</c:v>
                </c:pt>
                <c:pt idx="3079">
                  <c:v>1.06650394</c:v>
                </c:pt>
                <c:pt idx="3080">
                  <c:v>1.06651991</c:v>
                </c:pt>
                <c:pt idx="3081">
                  <c:v>1.0665525200000001</c:v>
                </c:pt>
                <c:pt idx="3082">
                  <c:v>1.06654089</c:v>
                </c:pt>
                <c:pt idx="3083">
                  <c:v>1.0664197799999999</c:v>
                </c:pt>
                <c:pt idx="3084">
                  <c:v>1.0661529299999999</c:v>
                </c:pt>
                <c:pt idx="3085">
                  <c:v>1.06574809</c:v>
                </c:pt>
                <c:pt idx="3086">
                  <c:v>1.0652675300000001</c:v>
                </c:pt>
                <c:pt idx="3087">
                  <c:v>1.06481457</c:v>
                </c:pt>
                <c:pt idx="3088">
                  <c:v>1.0644995900000001</c:v>
                </c:pt>
                <c:pt idx="3089">
                  <c:v>1.0644195400000001</c:v>
                </c:pt>
                <c:pt idx="3090">
                  <c:v>1.0646170500000001</c:v>
                </c:pt>
                <c:pt idx="3091">
                  <c:v>1.0650688800000001</c:v>
                </c:pt>
                <c:pt idx="3092">
                  <c:v>1.0656703199999999</c:v>
                </c:pt>
                <c:pt idx="3093">
                  <c:v>1.06627724</c:v>
                </c:pt>
                <c:pt idx="3094">
                  <c:v>1.06676441</c:v>
                </c:pt>
                <c:pt idx="3095">
                  <c:v>1.0670611299999999</c:v>
                </c:pt>
                <c:pt idx="3096">
                  <c:v>1.06716331</c:v>
                </c:pt>
                <c:pt idx="3097">
                  <c:v>1.0671081199999999</c:v>
                </c:pt>
                <c:pt idx="3098">
                  <c:v>1.0669664800000001</c:v>
                </c:pt>
                <c:pt idx="3099">
                  <c:v>1.0668141200000001</c:v>
                </c:pt>
                <c:pt idx="3100">
                  <c:v>1.0667244899999999</c:v>
                </c:pt>
                <c:pt idx="3101">
                  <c:v>1.06675711</c:v>
                </c:pt>
                <c:pt idx="3102">
                  <c:v>1.06694596</c:v>
                </c:pt>
                <c:pt idx="3103">
                  <c:v>1.0672905800000001</c:v>
                </c:pt>
                <c:pt idx="3104">
                  <c:v>1.0677481099999999</c:v>
                </c:pt>
                <c:pt idx="3105">
                  <c:v>1.0682539799999999</c:v>
                </c:pt>
                <c:pt idx="3106">
                  <c:v>1.06873682</c:v>
                </c:pt>
                <c:pt idx="3107">
                  <c:v>1.0691412</c:v>
                </c:pt>
                <c:pt idx="3108">
                  <c:v>1.0694409</c:v>
                </c:pt>
                <c:pt idx="3109">
                  <c:v>1.0696418400000001</c:v>
                </c:pt>
                <c:pt idx="3110">
                  <c:v>1.0697761699999999</c:v>
                </c:pt>
                <c:pt idx="3111">
                  <c:v>1.06988291</c:v>
                </c:pt>
                <c:pt idx="3112">
                  <c:v>1.0699932999999999</c:v>
                </c:pt>
                <c:pt idx="3113">
                  <c:v>1.0701194300000001</c:v>
                </c:pt>
                <c:pt idx="3114">
                  <c:v>1.0702537699999999</c:v>
                </c:pt>
                <c:pt idx="3115">
                  <c:v>1.07037761</c:v>
                </c:pt>
                <c:pt idx="3116">
                  <c:v>1.0704747699999999</c:v>
                </c:pt>
                <c:pt idx="3117">
                  <c:v>1.07054161</c:v>
                </c:pt>
                <c:pt idx="3118">
                  <c:v>1.07058699</c:v>
                </c:pt>
                <c:pt idx="3119">
                  <c:v>1.07062736</c:v>
                </c:pt>
                <c:pt idx="3120">
                  <c:v>1.07067252</c:v>
                </c:pt>
                <c:pt idx="3121">
                  <c:v>1.0707192700000001</c:v>
                </c:pt>
                <c:pt idx="3122">
                  <c:v>1.0707486900000001</c:v>
                </c:pt>
                <c:pt idx="3123">
                  <c:v>1.0707370599999999</c:v>
                </c:pt>
                <c:pt idx="3124">
                  <c:v>1.07066499</c:v>
                </c:pt>
                <c:pt idx="3125">
                  <c:v>1.0705311099999999</c:v>
                </c:pt>
                <c:pt idx="3126">
                  <c:v>1.0703539</c:v>
                </c:pt>
                <c:pt idx="3127">
                  <c:v>1.0701709799999999</c:v>
                </c:pt>
                <c:pt idx="3128">
                  <c:v>1.0700263800000001</c:v>
                </c:pt>
                <c:pt idx="3129">
                  <c:v>1.0699595500000001</c:v>
                </c:pt>
                <c:pt idx="3130">
                  <c:v>1.07000129</c:v>
                </c:pt>
                <c:pt idx="3131">
                  <c:v>1.07016847</c:v>
                </c:pt>
                <c:pt idx="3132">
                  <c:v>1.0704665600000001</c:v>
                </c:pt>
                <c:pt idx="3133">
                  <c:v>1.0708839400000001</c:v>
                </c:pt>
                <c:pt idx="3134">
                  <c:v>1.0713989399999999</c:v>
                </c:pt>
                <c:pt idx="3135">
                  <c:v>1.07197918</c:v>
                </c:pt>
                <c:pt idx="3136">
                  <c:v>1.0725796999999999</c:v>
                </c:pt>
                <c:pt idx="3137">
                  <c:v>1.07314785</c:v>
                </c:pt>
                <c:pt idx="3138">
                  <c:v>1.0736263500000001</c:v>
                </c:pt>
                <c:pt idx="3139">
                  <c:v>1.07396095</c:v>
                </c:pt>
                <c:pt idx="3140">
                  <c:v>1.07411627</c:v>
                </c:pt>
                <c:pt idx="3141">
                  <c:v>1.0740893499999999</c:v>
                </c:pt>
                <c:pt idx="3142">
                  <c:v>1.07391214</c:v>
                </c:pt>
                <c:pt idx="3143">
                  <c:v>1.07364529</c:v>
                </c:pt>
                <c:pt idx="3144">
                  <c:v>1.07336817</c:v>
                </c:pt>
                <c:pt idx="3145">
                  <c:v>1.07316678</c:v>
                </c:pt>
                <c:pt idx="3146">
                  <c:v>1.0731036</c:v>
                </c:pt>
                <c:pt idx="3147">
                  <c:v>1.07322904</c:v>
                </c:pt>
                <c:pt idx="3148">
                  <c:v>1.0735647799999999</c:v>
                </c:pt>
                <c:pt idx="3149">
                  <c:v>1.0740952800000001</c:v>
                </c:pt>
                <c:pt idx="3150">
                  <c:v>1.0747409699999999</c:v>
                </c:pt>
                <c:pt idx="3151">
                  <c:v>1.0753574699999999</c:v>
                </c:pt>
                <c:pt idx="3152">
                  <c:v>1.0757976499999999</c:v>
                </c:pt>
                <c:pt idx="3153">
                  <c:v>1.07595138</c:v>
                </c:pt>
                <c:pt idx="3154">
                  <c:v>1.0757999300000001</c:v>
                </c:pt>
                <c:pt idx="3155">
                  <c:v>1.0754064999999999</c:v>
                </c:pt>
                <c:pt idx="3156">
                  <c:v>1.0749083800000001</c:v>
                </c:pt>
                <c:pt idx="3157">
                  <c:v>1.0744704700000001</c:v>
                </c:pt>
                <c:pt idx="3158">
                  <c:v>1.07424057</c:v>
                </c:pt>
                <c:pt idx="3159">
                  <c:v>1.0743235900000001</c:v>
                </c:pt>
                <c:pt idx="3160">
                  <c:v>1.0747402800000001</c:v>
                </c:pt>
                <c:pt idx="3161">
                  <c:v>1.07542771</c:v>
                </c:pt>
                <c:pt idx="3162">
                  <c:v>1.0762471899999999</c:v>
                </c:pt>
                <c:pt idx="3163">
                  <c:v>1.07704866</c:v>
                </c:pt>
                <c:pt idx="3164">
                  <c:v>1.0777173900000001</c:v>
                </c:pt>
                <c:pt idx="3165">
                  <c:v>1.0781988600000001</c:v>
                </c:pt>
                <c:pt idx="3166">
                  <c:v>1.07849354</c:v>
                </c:pt>
                <c:pt idx="3167">
                  <c:v>1.0786351700000001</c:v>
                </c:pt>
                <c:pt idx="3168">
                  <c:v>1.07867052</c:v>
                </c:pt>
                <c:pt idx="3169">
                  <c:v>1.0786376799999999</c:v>
                </c:pt>
                <c:pt idx="3170">
                  <c:v>1.0785624199999999</c:v>
                </c:pt>
                <c:pt idx="3171">
                  <c:v>1.0784604600000001</c:v>
                </c:pt>
                <c:pt idx="3172">
                  <c:v>1.0783439100000001</c:v>
                </c:pt>
                <c:pt idx="3173">
                  <c:v>1.07822577</c:v>
                </c:pt>
                <c:pt idx="3174">
                  <c:v>1.07811949</c:v>
                </c:pt>
                <c:pt idx="3175">
                  <c:v>1.0780335000000001</c:v>
                </c:pt>
                <c:pt idx="3176">
                  <c:v>1.0779648500000001</c:v>
                </c:pt>
                <c:pt idx="3177">
                  <c:v>1.0778996199999999</c:v>
                </c:pt>
                <c:pt idx="3178">
                  <c:v>1.0778188799999999</c:v>
                </c:pt>
                <c:pt idx="3179">
                  <c:v>1.0777078</c:v>
                </c:pt>
                <c:pt idx="3180">
                  <c:v>1.07756366</c:v>
                </c:pt>
                <c:pt idx="3181">
                  <c:v>1.0773971600000001</c:v>
                </c:pt>
                <c:pt idx="3182">
                  <c:v>1.07722747</c:v>
                </c:pt>
                <c:pt idx="3183">
                  <c:v>1.07707215</c:v>
                </c:pt>
                <c:pt idx="3184">
                  <c:v>1.0769380399999999</c:v>
                </c:pt>
                <c:pt idx="3185">
                  <c:v>1.07682104</c:v>
                </c:pt>
                <c:pt idx="3186">
                  <c:v>1.0767099600000001</c:v>
                </c:pt>
                <c:pt idx="3187">
                  <c:v>1.0765938799999999</c:v>
                </c:pt>
                <c:pt idx="3188">
                  <c:v>1.07646866</c:v>
                </c:pt>
                <c:pt idx="3189">
                  <c:v>1.0763336299999999</c:v>
                </c:pt>
                <c:pt idx="3190">
                  <c:v>1.0761851600000001</c:v>
                </c:pt>
                <c:pt idx="3191">
                  <c:v>1.07600338</c:v>
                </c:pt>
                <c:pt idx="3192">
                  <c:v>1.0757543199999999</c:v>
                </c:pt>
                <c:pt idx="3193">
                  <c:v>1.07539783</c:v>
                </c:pt>
                <c:pt idx="3194">
                  <c:v>1.0749065600000001</c:v>
                </c:pt>
                <c:pt idx="3195">
                  <c:v>1.07428367</c:v>
                </c:pt>
                <c:pt idx="3196">
                  <c:v>1.07357389</c:v>
                </c:pt>
                <c:pt idx="3197">
                  <c:v>1.0728718699999999</c:v>
                </c:pt>
                <c:pt idx="3198">
                  <c:v>1.07229529</c:v>
                </c:pt>
                <c:pt idx="3199">
                  <c:v>1.0719584200000001</c:v>
                </c:pt>
                <c:pt idx="3200">
                  <c:v>1.0719262700000001</c:v>
                </c:pt>
                <c:pt idx="3201">
                  <c:v>1.0721883299999999</c:v>
                </c:pt>
                <c:pt idx="3202">
                  <c:v>1.07265703</c:v>
                </c:pt>
                <c:pt idx="3203">
                  <c:v>1.0732009899999999</c:v>
                </c:pt>
                <c:pt idx="3204">
                  <c:v>1.0737041300000001</c:v>
                </c:pt>
                <c:pt idx="3205">
                  <c:v>1.0741028100000001</c:v>
                </c:pt>
                <c:pt idx="3206">
                  <c:v>1.07439771</c:v>
                </c:pt>
                <c:pt idx="3207">
                  <c:v>1.0746273799999999</c:v>
                </c:pt>
                <c:pt idx="3208">
                  <c:v>1.0748424700000001</c:v>
                </c:pt>
                <c:pt idx="3209">
                  <c:v>1.07507693</c:v>
                </c:pt>
                <c:pt idx="3210">
                  <c:v>1.0753371599999999</c:v>
                </c:pt>
                <c:pt idx="3211">
                  <c:v>1.0756060700000001</c:v>
                </c:pt>
                <c:pt idx="3212">
                  <c:v>1.0758580900000001</c:v>
                </c:pt>
                <c:pt idx="3213">
                  <c:v>1.0760734000000001</c:v>
                </c:pt>
                <c:pt idx="3214">
                  <c:v>1.0762499299999999</c:v>
                </c:pt>
                <c:pt idx="3215">
                  <c:v>1.07639522</c:v>
                </c:pt>
                <c:pt idx="3216">
                  <c:v>1.07651655</c:v>
                </c:pt>
                <c:pt idx="3217">
                  <c:v>1.07661509</c:v>
                </c:pt>
                <c:pt idx="3218">
                  <c:v>1.07668214</c:v>
                </c:pt>
                <c:pt idx="3219">
                  <c:v>1.07670449</c:v>
                </c:pt>
                <c:pt idx="3220">
                  <c:v>1.0766750700000001</c:v>
                </c:pt>
                <c:pt idx="3221">
                  <c:v>1.07660209</c:v>
                </c:pt>
                <c:pt idx="3222">
                  <c:v>1.0765037799999999</c:v>
                </c:pt>
                <c:pt idx="3223">
                  <c:v>1.0764068499999999</c:v>
                </c:pt>
                <c:pt idx="3224">
                  <c:v>1.0763297599999999</c:v>
                </c:pt>
                <c:pt idx="3225">
                  <c:v>1.07627936</c:v>
                </c:pt>
                <c:pt idx="3226">
                  <c:v>1.0762508399999999</c:v>
                </c:pt>
                <c:pt idx="3227">
                  <c:v>1.0762348799999999</c:v>
                </c:pt>
                <c:pt idx="3228">
                  <c:v>1.07623077</c:v>
                </c:pt>
                <c:pt idx="3229">
                  <c:v>1.0762506199999999</c:v>
                </c:pt>
                <c:pt idx="3230">
                  <c:v>1.0763165299999999</c:v>
                </c:pt>
                <c:pt idx="3231">
                  <c:v>1.0764463099999999</c:v>
                </c:pt>
                <c:pt idx="3232">
                  <c:v>1.07664337</c:v>
                </c:pt>
                <c:pt idx="3233">
                  <c:v>1.0768846700000001</c:v>
                </c:pt>
                <c:pt idx="3234">
                  <c:v>1.07712758</c:v>
                </c:pt>
                <c:pt idx="3235">
                  <c:v>1.0773228100000001</c:v>
                </c:pt>
                <c:pt idx="3236">
                  <c:v>1.07743685</c:v>
                </c:pt>
                <c:pt idx="3237">
                  <c:v>1.0774649000000001</c:v>
                </c:pt>
                <c:pt idx="3238">
                  <c:v>1.07743023</c:v>
                </c:pt>
                <c:pt idx="3239">
                  <c:v>1.0773716200000001</c:v>
                </c:pt>
                <c:pt idx="3240">
                  <c:v>1.0773235000000001</c:v>
                </c:pt>
                <c:pt idx="3241">
                  <c:v>1.07729681</c:v>
                </c:pt>
                <c:pt idx="3242">
                  <c:v>1.0772749100000001</c:v>
                </c:pt>
                <c:pt idx="3243">
                  <c:v>1.0772192599999999</c:v>
                </c:pt>
                <c:pt idx="3244">
                  <c:v>1.0770931400000001</c:v>
                </c:pt>
                <c:pt idx="3245">
                  <c:v>1.0768778299999999</c:v>
                </c:pt>
                <c:pt idx="3246">
                  <c:v>1.07658703</c:v>
                </c:pt>
                <c:pt idx="3247">
                  <c:v>1.0762668099999999</c:v>
                </c:pt>
                <c:pt idx="3248">
                  <c:v>1.0759803400000001</c:v>
                </c:pt>
                <c:pt idx="3249">
                  <c:v>1.07579446</c:v>
                </c:pt>
                <c:pt idx="3250">
                  <c:v>1.07575957</c:v>
                </c:pt>
                <c:pt idx="3251">
                  <c:v>1.0758975500000001</c:v>
                </c:pt>
                <c:pt idx="3252">
                  <c:v>1.0761942799999999</c:v>
                </c:pt>
                <c:pt idx="3253">
                  <c:v>1.07660551</c:v>
                </c:pt>
                <c:pt idx="3254">
                  <c:v>1.0770746600000001</c:v>
                </c:pt>
                <c:pt idx="3255">
                  <c:v>1.0775406199999999</c:v>
                </c:pt>
                <c:pt idx="3256">
                  <c:v>1.0779545800000001</c:v>
                </c:pt>
                <c:pt idx="3257">
                  <c:v>1.07828233</c:v>
                </c:pt>
                <c:pt idx="3258">
                  <c:v>1.07851041</c:v>
                </c:pt>
                <c:pt idx="3259">
                  <c:v>1.07864179</c:v>
                </c:pt>
                <c:pt idx="3260">
                  <c:v>1.0786969799999999</c:v>
                </c:pt>
                <c:pt idx="3261">
                  <c:v>1.07870724</c:v>
                </c:pt>
                <c:pt idx="3262">
                  <c:v>1.0787074699999999</c:v>
                </c:pt>
                <c:pt idx="3263">
                  <c:v>1.0787270900000001</c:v>
                </c:pt>
                <c:pt idx="3264">
                  <c:v>1.0787797699999999</c:v>
                </c:pt>
                <c:pt idx="3265">
                  <c:v>1.07886393</c:v>
                </c:pt>
                <c:pt idx="3266">
                  <c:v>1.0789656599999999</c:v>
                </c:pt>
                <c:pt idx="3267">
                  <c:v>1.0790664599999999</c:v>
                </c:pt>
                <c:pt idx="3268">
                  <c:v>1.0791549599999999</c:v>
                </c:pt>
                <c:pt idx="3269">
                  <c:v>1.0792299999999999</c:v>
                </c:pt>
                <c:pt idx="3270">
                  <c:v>1.07929911</c:v>
                </c:pt>
                <c:pt idx="3271">
                  <c:v>1.07937163</c:v>
                </c:pt>
                <c:pt idx="3272">
                  <c:v>1.0794530600000001</c:v>
                </c:pt>
                <c:pt idx="3273">
                  <c:v>1.0795395000000001</c:v>
                </c:pt>
                <c:pt idx="3274">
                  <c:v>1.07962001</c:v>
                </c:pt>
                <c:pt idx="3275">
                  <c:v>1.07968251</c:v>
                </c:pt>
                <c:pt idx="3276">
                  <c:v>1.0797228699999999</c:v>
                </c:pt>
                <c:pt idx="3277">
                  <c:v>1.0797463700000001</c:v>
                </c:pt>
                <c:pt idx="3278">
                  <c:v>1.0797653</c:v>
                </c:pt>
                <c:pt idx="3279">
                  <c:v>1.07979403</c:v>
                </c:pt>
                <c:pt idx="3280">
                  <c:v>1.07983896</c:v>
                </c:pt>
                <c:pt idx="3281">
                  <c:v>1.0798984899999999</c:v>
                </c:pt>
                <c:pt idx="3282">
                  <c:v>1.0799614399999999</c:v>
                </c:pt>
                <c:pt idx="3283">
                  <c:v>1.0800161800000001</c:v>
                </c:pt>
                <c:pt idx="3284">
                  <c:v>1.0800538099999999</c:v>
                </c:pt>
                <c:pt idx="3285">
                  <c:v>1.08007411</c:v>
                </c:pt>
                <c:pt idx="3286">
                  <c:v>1.0800800399999999</c:v>
                </c:pt>
                <c:pt idx="3287">
                  <c:v>1.0800764</c:v>
                </c:pt>
                <c:pt idx="3288">
                  <c:v>1.08006248</c:v>
                </c:pt>
                <c:pt idx="3289">
                  <c:v>1.0800312299999999</c:v>
                </c:pt>
                <c:pt idx="3290">
                  <c:v>1.07997649</c:v>
                </c:pt>
                <c:pt idx="3291">
                  <c:v>1.07989621</c:v>
                </c:pt>
                <c:pt idx="3292">
                  <c:v>1.07979745</c:v>
                </c:pt>
                <c:pt idx="3293">
                  <c:v>1.0796920800000001</c:v>
                </c:pt>
                <c:pt idx="3294">
                  <c:v>1.0795928699999999</c:v>
                </c:pt>
                <c:pt idx="3295">
                  <c:v>1.0795000400000001</c:v>
                </c:pt>
                <c:pt idx="3296">
                  <c:v>1.0794012799999999</c:v>
                </c:pt>
                <c:pt idx="3297">
                  <c:v>1.0792724199999999</c:v>
                </c:pt>
                <c:pt idx="3298">
                  <c:v>1.0790940600000001</c:v>
                </c:pt>
                <c:pt idx="3299">
                  <c:v>1.0788684900000001</c:v>
                </c:pt>
                <c:pt idx="3300">
                  <c:v>1.0786253699999999</c:v>
                </c:pt>
                <c:pt idx="3301">
                  <c:v>1.0784257900000001</c:v>
                </c:pt>
                <c:pt idx="3302">
                  <c:v>1.0783430000000001</c:v>
                </c:pt>
                <c:pt idx="3303">
                  <c:v>1.0784367399999999</c:v>
                </c:pt>
                <c:pt idx="3304">
                  <c:v>1.07872138</c:v>
                </c:pt>
                <c:pt idx="3305">
                  <c:v>1.07915907</c:v>
                </c:pt>
                <c:pt idx="3306">
                  <c:v>1.07967361</c:v>
                </c:pt>
                <c:pt idx="3307">
                  <c:v>1.08017469</c:v>
                </c:pt>
                <c:pt idx="3308">
                  <c:v>1.0805923</c:v>
                </c:pt>
                <c:pt idx="3309">
                  <c:v>1.08089382</c:v>
                </c:pt>
                <c:pt idx="3310">
                  <c:v>1.0810872300000001</c:v>
                </c:pt>
                <c:pt idx="3311">
                  <c:v>1.0812047</c:v>
                </c:pt>
                <c:pt idx="3312">
                  <c:v>1.0812827</c:v>
                </c:pt>
                <c:pt idx="3313">
                  <c:v>1.0813481600000001</c:v>
                </c:pt>
                <c:pt idx="3314">
                  <c:v>1.0814131600000001</c:v>
                </c:pt>
                <c:pt idx="3315">
                  <c:v>1.0814770199999999</c:v>
                </c:pt>
                <c:pt idx="3316">
                  <c:v>1.081537</c:v>
                </c:pt>
                <c:pt idx="3317">
                  <c:v>1.0815972199999999</c:v>
                </c:pt>
                <c:pt idx="3318">
                  <c:v>1.08166838</c:v>
                </c:pt>
                <c:pt idx="3319">
                  <c:v>1.08176257</c:v>
                </c:pt>
                <c:pt idx="3320">
                  <c:v>1.0818834500000001</c:v>
                </c:pt>
                <c:pt idx="3321">
                  <c:v>1.08201893</c:v>
                </c:pt>
                <c:pt idx="3322">
                  <c:v>1.0821434599999999</c:v>
                </c:pt>
                <c:pt idx="3323">
                  <c:v>1.0822299</c:v>
                </c:pt>
                <c:pt idx="3324">
                  <c:v>1.0822618399999999</c:v>
                </c:pt>
                <c:pt idx="3325">
                  <c:v>1.08224268</c:v>
                </c:pt>
                <c:pt idx="3326">
                  <c:v>1.08219387</c:v>
                </c:pt>
                <c:pt idx="3327">
                  <c:v>1.0821484800000001</c:v>
                </c:pt>
                <c:pt idx="3328">
                  <c:v>1.0821352500000001</c:v>
                </c:pt>
                <c:pt idx="3329">
                  <c:v>1.0821646700000001</c:v>
                </c:pt>
                <c:pt idx="3330">
                  <c:v>1.0822317299999999</c:v>
                </c:pt>
                <c:pt idx="3331">
                  <c:v>1.0823177100000001</c:v>
                </c:pt>
                <c:pt idx="3332">
                  <c:v>1.0824057499999999</c:v>
                </c:pt>
                <c:pt idx="3333">
                  <c:v>1.0824869500000001</c:v>
                </c:pt>
                <c:pt idx="3334">
                  <c:v>1.0825658600000001</c:v>
                </c:pt>
                <c:pt idx="3335">
                  <c:v>1.08265276</c:v>
                </c:pt>
                <c:pt idx="3336">
                  <c:v>1.08275539</c:v>
                </c:pt>
                <c:pt idx="3337">
                  <c:v>1.0828701199999999</c:v>
                </c:pt>
                <c:pt idx="3338">
                  <c:v>1.0829830199999999</c:v>
                </c:pt>
                <c:pt idx="3339">
                  <c:v>1.08307858</c:v>
                </c:pt>
                <c:pt idx="3340">
                  <c:v>1.0831476900000001</c:v>
                </c:pt>
                <c:pt idx="3341">
                  <c:v>1.08319627</c:v>
                </c:pt>
                <c:pt idx="3342">
                  <c:v>1.08324485</c:v>
                </c:pt>
                <c:pt idx="3343">
                  <c:v>1.0833160099999999</c:v>
                </c:pt>
                <c:pt idx="3344">
                  <c:v>1.0834211599999999</c:v>
                </c:pt>
                <c:pt idx="3345">
                  <c:v>1.08355048</c:v>
                </c:pt>
                <c:pt idx="3346">
                  <c:v>1.0836743200000001</c:v>
                </c:pt>
                <c:pt idx="3347">
                  <c:v>1.08375255</c:v>
                </c:pt>
                <c:pt idx="3348">
                  <c:v>1.0837509599999999</c:v>
                </c:pt>
                <c:pt idx="3349">
                  <c:v>1.08365767</c:v>
                </c:pt>
                <c:pt idx="3350">
                  <c:v>1.0834879799999999</c:v>
                </c:pt>
                <c:pt idx="3351">
                  <c:v>1.0832822499999999</c:v>
                </c:pt>
                <c:pt idx="3352">
                  <c:v>1.0830925</c:v>
                </c:pt>
                <c:pt idx="3353">
                  <c:v>1.0829663599999999</c:v>
                </c:pt>
                <c:pt idx="3354">
                  <c:v>1.08294059</c:v>
                </c:pt>
                <c:pt idx="3355">
                  <c:v>1.0830320600000001</c:v>
                </c:pt>
                <c:pt idx="3356">
                  <c:v>1.08324394</c:v>
                </c:pt>
                <c:pt idx="3357">
                  <c:v>1.0835662100000001</c:v>
                </c:pt>
                <c:pt idx="3358">
                  <c:v>1.08398382</c:v>
                </c:pt>
                <c:pt idx="3359">
                  <c:v>1.0844730499999999</c:v>
                </c:pt>
                <c:pt idx="3360">
                  <c:v>1.08500241</c:v>
                </c:pt>
                <c:pt idx="3361">
                  <c:v>1.08553133</c:v>
                </c:pt>
                <c:pt idx="3362">
                  <c:v>1.0860150799999999</c:v>
                </c:pt>
                <c:pt idx="3363">
                  <c:v>1.08641787</c:v>
                </c:pt>
                <c:pt idx="3364">
                  <c:v>1.0867260000000001</c:v>
                </c:pt>
                <c:pt idx="3365">
                  <c:v>1.0869572700000001</c:v>
                </c:pt>
                <c:pt idx="3366">
                  <c:v>1.0871557000000001</c:v>
                </c:pt>
                <c:pt idx="3367">
                  <c:v>1.08737762</c:v>
                </c:pt>
                <c:pt idx="3368">
                  <c:v>1.08767024</c:v>
                </c:pt>
                <c:pt idx="3369">
                  <c:v>1.08805022</c:v>
                </c:pt>
                <c:pt idx="3370">
                  <c:v>1.08849497</c:v>
                </c:pt>
                <c:pt idx="3371">
                  <c:v>1.0889451999999999</c:v>
                </c:pt>
                <c:pt idx="3372">
                  <c:v>1.0893242700000001</c:v>
                </c:pt>
                <c:pt idx="3373">
                  <c:v>1.0895667099999999</c:v>
                </c:pt>
                <c:pt idx="3374">
                  <c:v>1.08963148</c:v>
                </c:pt>
                <c:pt idx="3375">
                  <c:v>1.0895174400000001</c:v>
                </c:pt>
                <c:pt idx="3376">
                  <c:v>1.08925721</c:v>
                </c:pt>
                <c:pt idx="3377">
                  <c:v>1.08890756</c:v>
                </c:pt>
                <c:pt idx="3378">
                  <c:v>1.0885298699999999</c:v>
                </c:pt>
                <c:pt idx="3379">
                  <c:v>1.08817407</c:v>
                </c:pt>
                <c:pt idx="3380">
                  <c:v>1.0878757400000001</c:v>
                </c:pt>
                <c:pt idx="3381">
                  <c:v>1.0876508600000001</c:v>
                </c:pt>
                <c:pt idx="3382">
                  <c:v>1.0875003299999999</c:v>
                </c:pt>
                <c:pt idx="3383">
                  <c:v>1.0874161600000001</c:v>
                </c:pt>
                <c:pt idx="3384">
                  <c:v>1.0873837799999999</c:v>
                </c:pt>
                <c:pt idx="3385">
                  <c:v>1.08738902</c:v>
                </c:pt>
                <c:pt idx="3386">
                  <c:v>1.0874173</c:v>
                </c:pt>
                <c:pt idx="3387">
                  <c:v>1.0874583600000001</c:v>
                </c:pt>
                <c:pt idx="3388">
                  <c:v>1.0875060299999999</c:v>
                </c:pt>
                <c:pt idx="3389">
                  <c:v>1.08756031</c:v>
                </c:pt>
                <c:pt idx="3390">
                  <c:v>1.08762348</c:v>
                </c:pt>
                <c:pt idx="3391">
                  <c:v>1.0876987499999999</c:v>
                </c:pt>
                <c:pt idx="3392">
                  <c:v>1.08778565</c:v>
                </c:pt>
                <c:pt idx="3393">
                  <c:v>1.0878784800000001</c:v>
                </c:pt>
                <c:pt idx="3394">
                  <c:v>1.08796811</c:v>
                </c:pt>
                <c:pt idx="3395">
                  <c:v>1.08804247</c:v>
                </c:pt>
                <c:pt idx="3396">
                  <c:v>1.08809333</c:v>
                </c:pt>
                <c:pt idx="3397">
                  <c:v>1.0881172699999999</c:v>
                </c:pt>
                <c:pt idx="3398">
                  <c:v>1.0881172699999999</c:v>
                </c:pt>
                <c:pt idx="3399">
                  <c:v>1.08809789</c:v>
                </c:pt>
                <c:pt idx="3400">
                  <c:v>1.08806596</c:v>
                </c:pt>
                <c:pt idx="3401">
                  <c:v>1.0880290100000001</c:v>
                </c:pt>
                <c:pt idx="3402">
                  <c:v>1.0879929699999999</c:v>
                </c:pt>
                <c:pt idx="3403">
                  <c:v>1.0879688000000001</c:v>
                </c:pt>
                <c:pt idx="3404">
                  <c:v>1.08796925</c:v>
                </c:pt>
                <c:pt idx="3405">
                  <c:v>1.0880100800000001</c:v>
                </c:pt>
                <c:pt idx="3406">
                  <c:v>1.0881022199999999</c:v>
                </c:pt>
                <c:pt idx="3407">
                  <c:v>1.0882495599999999</c:v>
                </c:pt>
                <c:pt idx="3408">
                  <c:v>1.08844115</c:v>
                </c:pt>
                <c:pt idx="3409">
                  <c:v>1.0886541700000001</c:v>
                </c:pt>
                <c:pt idx="3410">
                  <c:v>1.0888601200000001</c:v>
                </c:pt>
                <c:pt idx="3411">
                  <c:v>1.08903415</c:v>
                </c:pt>
                <c:pt idx="3412">
                  <c:v>1.08916233</c:v>
                </c:pt>
                <c:pt idx="3413">
                  <c:v>1.08924786</c:v>
                </c:pt>
                <c:pt idx="3414">
                  <c:v>1.0893071599999999</c:v>
                </c:pt>
                <c:pt idx="3415">
                  <c:v>1.08936349</c:v>
                </c:pt>
                <c:pt idx="3416">
                  <c:v>1.08943693</c:v>
                </c:pt>
                <c:pt idx="3417">
                  <c:v>1.08953638</c:v>
                </c:pt>
                <c:pt idx="3418">
                  <c:v>1.08966067</c:v>
                </c:pt>
                <c:pt idx="3419">
                  <c:v>1.0898002600000001</c:v>
                </c:pt>
                <c:pt idx="3420">
                  <c:v>1.08994463</c:v>
                </c:pt>
                <c:pt idx="3421">
                  <c:v>1.09008467</c:v>
                </c:pt>
                <c:pt idx="3422">
                  <c:v>1.0902183299999999</c:v>
                </c:pt>
                <c:pt idx="3423">
                  <c:v>1.09034491</c:v>
                </c:pt>
                <c:pt idx="3424">
                  <c:v>1.0904628299999999</c:v>
                </c:pt>
                <c:pt idx="3425">
                  <c:v>1.0905682000000001</c:v>
                </c:pt>
                <c:pt idx="3426">
                  <c:v>1.0906555499999999</c:v>
                </c:pt>
                <c:pt idx="3427">
                  <c:v>1.09072101</c:v>
                </c:pt>
                <c:pt idx="3428">
                  <c:v>1.0907675400000001</c:v>
                </c:pt>
                <c:pt idx="3429">
                  <c:v>1.09080449</c:v>
                </c:pt>
                <c:pt idx="3430">
                  <c:v>1.09084713</c:v>
                </c:pt>
                <c:pt idx="3431">
                  <c:v>1.0909091799999999</c:v>
                </c:pt>
                <c:pt idx="3432">
                  <c:v>1.0909958399999999</c:v>
                </c:pt>
                <c:pt idx="3433">
                  <c:v>1.0911012099999999</c:v>
                </c:pt>
                <c:pt idx="3434">
                  <c:v>1.09121275</c:v>
                </c:pt>
                <c:pt idx="3435">
                  <c:v>1.09131333</c:v>
                </c:pt>
                <c:pt idx="3436">
                  <c:v>1.0913924699999999</c:v>
                </c:pt>
                <c:pt idx="3437">
                  <c:v>1.0914499499999999</c:v>
                </c:pt>
                <c:pt idx="3438">
                  <c:v>1.0914948799999999</c:v>
                </c:pt>
                <c:pt idx="3439">
                  <c:v>1.0915423200000001</c:v>
                </c:pt>
                <c:pt idx="3440">
                  <c:v>1.09160458</c:v>
                </c:pt>
                <c:pt idx="3441">
                  <c:v>1.0916880600000001</c:v>
                </c:pt>
                <c:pt idx="3442">
                  <c:v>1.0917891</c:v>
                </c:pt>
                <c:pt idx="3443">
                  <c:v>1.0918994900000001</c:v>
                </c:pt>
                <c:pt idx="3444">
                  <c:v>1.0920082900000001</c:v>
                </c:pt>
                <c:pt idx="3445">
                  <c:v>1.0921075</c:v>
                </c:pt>
                <c:pt idx="3446">
                  <c:v>1.0921907399999999</c:v>
                </c:pt>
                <c:pt idx="3447">
                  <c:v>1.09225529</c:v>
                </c:pt>
                <c:pt idx="3448">
                  <c:v>1.09229771</c:v>
                </c:pt>
                <c:pt idx="3449">
                  <c:v>1.0923141300000001</c:v>
                </c:pt>
                <c:pt idx="3450">
                  <c:v>1.0923036399999999</c:v>
                </c:pt>
                <c:pt idx="3451">
                  <c:v>1.09227217</c:v>
                </c:pt>
                <c:pt idx="3452">
                  <c:v>1.0922361300000001</c:v>
                </c:pt>
                <c:pt idx="3453">
                  <c:v>1.09222062</c:v>
                </c:pt>
                <c:pt idx="3454">
                  <c:v>1.09225346</c:v>
                </c:pt>
                <c:pt idx="3455">
                  <c:v>1.09235518</c:v>
                </c:pt>
                <c:pt idx="3456">
                  <c:v>1.09253103</c:v>
                </c:pt>
                <c:pt idx="3457">
                  <c:v>1.09276733</c:v>
                </c:pt>
                <c:pt idx="3458">
                  <c:v>1.09303532</c:v>
                </c:pt>
                <c:pt idx="3459">
                  <c:v>1.0933019399999999</c:v>
                </c:pt>
                <c:pt idx="3460">
                  <c:v>1.0935400500000001</c:v>
                </c:pt>
                <c:pt idx="3461">
                  <c:v>1.09373483</c:v>
                </c:pt>
                <c:pt idx="3462">
                  <c:v>1.0938869600000001</c:v>
                </c:pt>
                <c:pt idx="3463">
                  <c:v>1.09400761</c:v>
                </c:pt>
                <c:pt idx="3464">
                  <c:v>1.0941091000000001</c:v>
                </c:pt>
                <c:pt idx="3465">
                  <c:v>1.0942017100000001</c:v>
                </c:pt>
                <c:pt idx="3466">
                  <c:v>1.09428974</c:v>
                </c:pt>
                <c:pt idx="3467">
                  <c:v>1.0943748099999999</c:v>
                </c:pt>
                <c:pt idx="3468">
                  <c:v>1.09445693</c:v>
                </c:pt>
                <c:pt idx="3469">
                  <c:v>1.09454063</c:v>
                </c:pt>
                <c:pt idx="3470">
                  <c:v>1.0946313999999999</c:v>
                </c:pt>
                <c:pt idx="3471">
                  <c:v>1.0947347199999999</c:v>
                </c:pt>
                <c:pt idx="3472">
                  <c:v>1.0948499</c:v>
                </c:pt>
                <c:pt idx="3473">
                  <c:v>1.0949701000000001</c:v>
                </c:pt>
                <c:pt idx="3474">
                  <c:v>1.0950857300000001</c:v>
                </c:pt>
                <c:pt idx="3475">
                  <c:v>1.09518655</c:v>
                </c:pt>
                <c:pt idx="3476">
                  <c:v>1.0952700200000001</c:v>
                </c:pt>
                <c:pt idx="3477">
                  <c:v>1.09534255</c:v>
                </c:pt>
                <c:pt idx="3478">
                  <c:v>1.09541417</c:v>
                </c:pt>
                <c:pt idx="3479">
                  <c:v>1.0954962699999999</c:v>
                </c:pt>
                <c:pt idx="3480">
                  <c:v>1.0955925200000001</c:v>
                </c:pt>
                <c:pt idx="3481">
                  <c:v>1.0956978900000001</c:v>
                </c:pt>
                <c:pt idx="3482">
                  <c:v>1.0957991599999999</c:v>
                </c:pt>
                <c:pt idx="3483">
                  <c:v>1.0958846900000001</c:v>
                </c:pt>
                <c:pt idx="3484">
                  <c:v>1.09594787</c:v>
                </c:pt>
                <c:pt idx="3485">
                  <c:v>1.09599326</c:v>
                </c:pt>
                <c:pt idx="3486">
                  <c:v>1.0960313500000001</c:v>
                </c:pt>
                <c:pt idx="3487">
                  <c:v>1.09607605</c:v>
                </c:pt>
                <c:pt idx="3488">
                  <c:v>1.0961328400000001</c:v>
                </c:pt>
                <c:pt idx="3489">
                  <c:v>1.09619921</c:v>
                </c:pt>
                <c:pt idx="3490">
                  <c:v>1.09626376</c:v>
                </c:pt>
                <c:pt idx="3491">
                  <c:v>1.0963143900000001</c:v>
                </c:pt>
                <c:pt idx="3492">
                  <c:v>1.0963461000000001</c:v>
                </c:pt>
                <c:pt idx="3493">
                  <c:v>1.09636548</c:v>
                </c:pt>
                <c:pt idx="3494">
                  <c:v>1.0963866900000001</c:v>
                </c:pt>
                <c:pt idx="3495">
                  <c:v>1.09642569</c:v>
                </c:pt>
                <c:pt idx="3496">
                  <c:v>1.0964906999999999</c:v>
                </c:pt>
                <c:pt idx="3497">
                  <c:v>1.09657714</c:v>
                </c:pt>
                <c:pt idx="3498">
                  <c:v>1.09666928</c:v>
                </c:pt>
                <c:pt idx="3499">
                  <c:v>1.09674706</c:v>
                </c:pt>
                <c:pt idx="3500">
                  <c:v>1.09679791</c:v>
                </c:pt>
                <c:pt idx="3501">
                  <c:v>1.0968220900000001</c:v>
                </c:pt>
                <c:pt idx="3502">
                  <c:v>1.09683372</c:v>
                </c:pt>
                <c:pt idx="3503">
                  <c:v>1.0968535699999999</c:v>
                </c:pt>
                <c:pt idx="3504">
                  <c:v>1.0968980399999999</c:v>
                </c:pt>
                <c:pt idx="3505">
                  <c:v>1.0969705700000001</c:v>
                </c:pt>
                <c:pt idx="3506">
                  <c:v>1.0970599700000001</c:v>
                </c:pt>
                <c:pt idx="3507">
                  <c:v>1.09714574</c:v>
                </c:pt>
                <c:pt idx="3508">
                  <c:v>1.09720686</c:v>
                </c:pt>
                <c:pt idx="3509">
                  <c:v>1.09723332</c:v>
                </c:pt>
                <c:pt idx="3510">
                  <c:v>1.09723126</c:v>
                </c:pt>
                <c:pt idx="3511">
                  <c:v>1.09721918</c:v>
                </c:pt>
                <c:pt idx="3512">
                  <c:v>1.0972178100000001</c:v>
                </c:pt>
                <c:pt idx="3513">
                  <c:v>1.0972440299999999</c:v>
                </c:pt>
                <c:pt idx="3514">
                  <c:v>1.0973024200000001</c:v>
                </c:pt>
                <c:pt idx="3515">
                  <c:v>1.09738476</c:v>
                </c:pt>
                <c:pt idx="3516">
                  <c:v>1.09747599</c:v>
                </c:pt>
                <c:pt idx="3517">
                  <c:v>1.09756243</c:v>
                </c:pt>
                <c:pt idx="3518">
                  <c:v>1.09763678</c:v>
                </c:pt>
                <c:pt idx="3519">
                  <c:v>1.0976992800000001</c:v>
                </c:pt>
                <c:pt idx="3520">
                  <c:v>1.09775584</c:v>
                </c:pt>
                <c:pt idx="3521">
                  <c:v>1.0978117199999999</c:v>
                </c:pt>
                <c:pt idx="3522">
                  <c:v>1.09786874</c:v>
                </c:pt>
                <c:pt idx="3523">
                  <c:v>1.0979239300000001</c:v>
                </c:pt>
                <c:pt idx="3524">
                  <c:v>1.0979754800000001</c:v>
                </c:pt>
                <c:pt idx="3525">
                  <c:v>1.09802475</c:v>
                </c:pt>
                <c:pt idx="3526">
                  <c:v>1.0980721899999999</c:v>
                </c:pt>
                <c:pt idx="3527">
                  <c:v>1.0981196200000001</c:v>
                </c:pt>
                <c:pt idx="3528">
                  <c:v>1.0981714</c:v>
                </c:pt>
                <c:pt idx="3529">
                  <c:v>1.0982302399999999</c:v>
                </c:pt>
                <c:pt idx="3530">
                  <c:v>1.0982961600000001</c:v>
                </c:pt>
                <c:pt idx="3531">
                  <c:v>1.0983639000000001</c:v>
                </c:pt>
                <c:pt idx="3532">
                  <c:v>1.09842616</c:v>
                </c:pt>
                <c:pt idx="3533">
                  <c:v>1.09847611</c:v>
                </c:pt>
                <c:pt idx="3534">
                  <c:v>1.09851192</c:v>
                </c:pt>
                <c:pt idx="3535">
                  <c:v>1.09853815</c:v>
                </c:pt>
                <c:pt idx="3536">
                  <c:v>1.09856643</c:v>
                </c:pt>
                <c:pt idx="3537">
                  <c:v>1.09861159</c:v>
                </c:pt>
                <c:pt idx="3538">
                  <c:v>1.09868571</c:v>
                </c:pt>
                <c:pt idx="3539">
                  <c:v>1.09879405</c:v>
                </c:pt>
                <c:pt idx="3540">
                  <c:v>1.0989325000000001</c:v>
                </c:pt>
                <c:pt idx="3541">
                  <c:v>1.0990887300000001</c:v>
                </c:pt>
                <c:pt idx="3542">
                  <c:v>1.09924588</c:v>
                </c:pt>
                <c:pt idx="3543">
                  <c:v>1.0993877400000001</c:v>
                </c:pt>
                <c:pt idx="3544">
                  <c:v>1.09950452</c:v>
                </c:pt>
                <c:pt idx="3545">
                  <c:v>1.09959392</c:v>
                </c:pt>
                <c:pt idx="3546">
                  <c:v>1.0996618899999999</c:v>
                </c:pt>
                <c:pt idx="3547">
                  <c:v>1.09971777</c:v>
                </c:pt>
                <c:pt idx="3548">
                  <c:v>1.0997722699999999</c:v>
                </c:pt>
                <c:pt idx="3549">
                  <c:v>1.0998315700000001</c:v>
                </c:pt>
                <c:pt idx="3550">
                  <c:v>1.09989658</c:v>
                </c:pt>
                <c:pt idx="3551">
                  <c:v>1.09996454</c:v>
                </c:pt>
                <c:pt idx="3552">
                  <c:v>1.1000321</c:v>
                </c:pt>
                <c:pt idx="3553">
                  <c:v>1.1000984</c:v>
                </c:pt>
                <c:pt idx="3554">
                  <c:v>1.1001668</c:v>
                </c:pt>
                <c:pt idx="3555">
                  <c:v>1.1002449000000001</c:v>
                </c:pt>
                <c:pt idx="3556">
                  <c:v>1.1003403999999999</c:v>
                </c:pt>
                <c:pt idx="3557">
                  <c:v>1.1004583000000001</c:v>
                </c:pt>
                <c:pt idx="3558">
                  <c:v>1.1005967999999999</c:v>
                </c:pt>
                <c:pt idx="3559">
                  <c:v>1.1007488999999999</c:v>
                </c:pt>
                <c:pt idx="3560">
                  <c:v>1.1009019</c:v>
                </c:pt>
                <c:pt idx="3561">
                  <c:v>1.1010458999999999</c:v>
                </c:pt>
                <c:pt idx="3562">
                  <c:v>1.1011768</c:v>
                </c:pt>
                <c:pt idx="3563">
                  <c:v>1.1012964999999999</c:v>
                </c:pt>
                <c:pt idx="3564">
                  <c:v>1.1014131</c:v>
                </c:pt>
                <c:pt idx="3565">
                  <c:v>1.1015339</c:v>
                </c:pt>
                <c:pt idx="3566">
                  <c:v>1.1016627999999999</c:v>
                </c:pt>
                <c:pt idx="3567">
                  <c:v>1.1017949</c:v>
                </c:pt>
                <c:pt idx="3568">
                  <c:v>1.1019193999999999</c:v>
                </c:pt>
                <c:pt idx="3569">
                  <c:v>1.1020236000000001</c:v>
                </c:pt>
                <c:pt idx="3570">
                  <c:v>1.1021000000000001</c:v>
                </c:pt>
                <c:pt idx="3571">
                  <c:v>1.1021509</c:v>
                </c:pt>
                <c:pt idx="3572">
                  <c:v>1.1021890000000001</c:v>
                </c:pt>
                <c:pt idx="3573">
                  <c:v>1.1022319</c:v>
                </c:pt>
                <c:pt idx="3574">
                  <c:v>1.1022964</c:v>
                </c:pt>
                <c:pt idx="3575">
                  <c:v>1.1023911</c:v>
                </c:pt>
                <c:pt idx="3576">
                  <c:v>1.1025138000000001</c:v>
                </c:pt>
                <c:pt idx="3577">
                  <c:v>1.1026518000000001</c:v>
                </c:pt>
                <c:pt idx="3578">
                  <c:v>1.1027902000000001</c:v>
                </c:pt>
                <c:pt idx="3579">
                  <c:v>1.1029179</c:v>
                </c:pt>
                <c:pt idx="3580">
                  <c:v>1.1030314999999999</c:v>
                </c:pt>
                <c:pt idx="3581">
                  <c:v>1.1031362</c:v>
                </c:pt>
                <c:pt idx="3582">
                  <c:v>1.1032404</c:v>
                </c:pt>
                <c:pt idx="3583">
                  <c:v>1.1033512999999999</c:v>
                </c:pt>
                <c:pt idx="3584">
                  <c:v>1.1034695999999999</c:v>
                </c:pt>
                <c:pt idx="3585">
                  <c:v>1.1035889000000001</c:v>
                </c:pt>
                <c:pt idx="3586">
                  <c:v>1.1037005</c:v>
                </c:pt>
                <c:pt idx="3587">
                  <c:v>1.1037967</c:v>
                </c:pt>
                <c:pt idx="3588">
                  <c:v>1.1038764999999999</c:v>
                </c:pt>
                <c:pt idx="3589">
                  <c:v>1.1039444999999999</c:v>
                </c:pt>
                <c:pt idx="3590">
                  <c:v>1.1040099999999999</c:v>
                </c:pt>
                <c:pt idx="3591">
                  <c:v>1.1040786</c:v>
                </c:pt>
                <c:pt idx="3592">
                  <c:v>1.1041517999999999</c:v>
                </c:pt>
                <c:pt idx="3593">
                  <c:v>1.1042246</c:v>
                </c:pt>
                <c:pt idx="3594">
                  <c:v>1.1042894000000001</c:v>
                </c:pt>
                <c:pt idx="3595">
                  <c:v>1.1043403999999999</c:v>
                </c:pt>
                <c:pt idx="3596">
                  <c:v>1.1043803999999999</c:v>
                </c:pt>
                <c:pt idx="3597">
                  <c:v>1.1044175000000001</c:v>
                </c:pt>
                <c:pt idx="3598">
                  <c:v>1.1044659000000001</c:v>
                </c:pt>
                <c:pt idx="3599">
                  <c:v>1.1045366000000001</c:v>
                </c:pt>
                <c:pt idx="3600">
                  <c:v>1.1046332999999999</c:v>
                </c:pt>
                <c:pt idx="3601">
                  <c:v>1.1047488999999999</c:v>
                </c:pt>
                <c:pt idx="3602">
                  <c:v>1.10487</c:v>
                </c:pt>
                <c:pt idx="3603">
                  <c:v>1.1049804000000001</c:v>
                </c:pt>
                <c:pt idx="3604">
                  <c:v>1.1050679999999999</c:v>
                </c:pt>
                <c:pt idx="3605">
                  <c:v>1.1051294</c:v>
                </c:pt>
                <c:pt idx="3606">
                  <c:v>1.1051690999999999</c:v>
                </c:pt>
                <c:pt idx="3607">
                  <c:v>1.1051968999999999</c:v>
                </c:pt>
                <c:pt idx="3608">
                  <c:v>1.1052222</c:v>
                </c:pt>
                <c:pt idx="3609">
                  <c:v>1.1052512000000001</c:v>
                </c:pt>
                <c:pt idx="3610">
                  <c:v>1.1052849</c:v>
                </c:pt>
                <c:pt idx="3611">
                  <c:v>1.1053225</c:v>
                </c:pt>
                <c:pt idx="3612">
                  <c:v>1.1053618000000001</c:v>
                </c:pt>
                <c:pt idx="3613">
                  <c:v>1.1054033000000001</c:v>
                </c:pt>
                <c:pt idx="3614">
                  <c:v>1.1054484</c:v>
                </c:pt>
                <c:pt idx="3615">
                  <c:v>1.1054993</c:v>
                </c:pt>
                <c:pt idx="3616">
                  <c:v>1.1055554000000001</c:v>
                </c:pt>
                <c:pt idx="3617">
                  <c:v>1.1056136000000001</c:v>
                </c:pt>
                <c:pt idx="3618">
                  <c:v>1.1056695000000001</c:v>
                </c:pt>
                <c:pt idx="3619">
                  <c:v>1.1057186999999999</c:v>
                </c:pt>
                <c:pt idx="3620">
                  <c:v>1.1057625</c:v>
                </c:pt>
                <c:pt idx="3621">
                  <c:v>1.1058049000000001</c:v>
                </c:pt>
                <c:pt idx="3622">
                  <c:v>1.1058535</c:v>
                </c:pt>
                <c:pt idx="3623">
                  <c:v>1.1059152999999999</c:v>
                </c:pt>
                <c:pt idx="3624">
                  <c:v>1.1059933</c:v>
                </c:pt>
                <c:pt idx="3625">
                  <c:v>1.1060855000000001</c:v>
                </c:pt>
                <c:pt idx="3626">
                  <c:v>1.1061844999999999</c:v>
                </c:pt>
                <c:pt idx="3627">
                  <c:v>1.1062816</c:v>
                </c:pt>
                <c:pt idx="3628">
                  <c:v>1.1063687</c:v>
                </c:pt>
                <c:pt idx="3629">
                  <c:v>1.1064423999999999</c:v>
                </c:pt>
                <c:pt idx="3630">
                  <c:v>1.1065008000000001</c:v>
                </c:pt>
                <c:pt idx="3631">
                  <c:v>1.1065448</c:v>
                </c:pt>
                <c:pt idx="3632">
                  <c:v>1.1065765000000001</c:v>
                </c:pt>
                <c:pt idx="3633">
                  <c:v>1.1065974999999999</c:v>
                </c:pt>
                <c:pt idx="3634">
                  <c:v>1.1066107000000001</c:v>
                </c:pt>
                <c:pt idx="3635">
                  <c:v>1.1066221000000001</c:v>
                </c:pt>
                <c:pt idx="3636">
                  <c:v>1.1066412999999999</c:v>
                </c:pt>
                <c:pt idx="3637">
                  <c:v>1.1066788999999999</c:v>
                </c:pt>
                <c:pt idx="3638">
                  <c:v>1.1067446000000001</c:v>
                </c:pt>
                <c:pt idx="3639">
                  <c:v>1.1068415</c:v>
                </c:pt>
                <c:pt idx="3640">
                  <c:v>1.1069647</c:v>
                </c:pt>
                <c:pt idx="3641">
                  <c:v>1.1070997</c:v>
                </c:pt>
                <c:pt idx="3642">
                  <c:v>1.1072295000000001</c:v>
                </c:pt>
                <c:pt idx="3643">
                  <c:v>1.1073385</c:v>
                </c:pt>
                <c:pt idx="3644">
                  <c:v>1.1074184</c:v>
                </c:pt>
                <c:pt idx="3645">
                  <c:v>1.1074714999999999</c:v>
                </c:pt>
                <c:pt idx="3646">
                  <c:v>1.1075067999999999</c:v>
                </c:pt>
                <c:pt idx="3647">
                  <c:v>1.1075375999999999</c:v>
                </c:pt>
                <c:pt idx="3648">
                  <c:v>1.1075752999999999</c:v>
                </c:pt>
                <c:pt idx="3649">
                  <c:v>1.1076241</c:v>
                </c:pt>
                <c:pt idx="3650">
                  <c:v>1.1076820000000001</c:v>
                </c:pt>
                <c:pt idx="3651">
                  <c:v>1.1077437999999999</c:v>
                </c:pt>
                <c:pt idx="3652">
                  <c:v>1.1078030999999999</c:v>
                </c:pt>
                <c:pt idx="3653">
                  <c:v>1.1078555999999999</c:v>
                </c:pt>
                <c:pt idx="3654">
                  <c:v>1.107901</c:v>
                </c:pt>
                <c:pt idx="3655">
                  <c:v>1.1079406999999999</c:v>
                </c:pt>
                <c:pt idx="3656">
                  <c:v>1.1079751</c:v>
                </c:pt>
                <c:pt idx="3657">
                  <c:v>1.1080049999999999</c:v>
                </c:pt>
                <c:pt idx="3658">
                  <c:v>1.1080293999999999</c:v>
                </c:pt>
                <c:pt idx="3659">
                  <c:v>1.1080490000000001</c:v>
                </c:pt>
                <c:pt idx="3660">
                  <c:v>1.1080684000000001</c:v>
                </c:pt>
                <c:pt idx="3661">
                  <c:v>1.1080943999999999</c:v>
                </c:pt>
                <c:pt idx="3662">
                  <c:v>1.1081352</c:v>
                </c:pt>
                <c:pt idx="3663">
                  <c:v>1.1081962999999999</c:v>
                </c:pt>
                <c:pt idx="3664">
                  <c:v>1.1082784000000001</c:v>
                </c:pt>
                <c:pt idx="3665">
                  <c:v>1.1083734999999999</c:v>
                </c:pt>
                <c:pt idx="3666">
                  <c:v>1.1084703</c:v>
                </c:pt>
                <c:pt idx="3667">
                  <c:v>1.1085544000000001</c:v>
                </c:pt>
                <c:pt idx="3668">
                  <c:v>1.1086161999999999</c:v>
                </c:pt>
                <c:pt idx="3669">
                  <c:v>1.1086522999999999</c:v>
                </c:pt>
                <c:pt idx="3670">
                  <c:v>1.1086666000000001</c:v>
                </c:pt>
                <c:pt idx="3671">
                  <c:v>1.1086687</c:v>
                </c:pt>
                <c:pt idx="3672">
                  <c:v>1.1086691</c:v>
                </c:pt>
                <c:pt idx="3673">
                  <c:v>1.1086777999999999</c:v>
                </c:pt>
                <c:pt idx="3674">
                  <c:v>1.1087012999999999</c:v>
                </c:pt>
                <c:pt idx="3675">
                  <c:v>1.108743</c:v>
                </c:pt>
                <c:pt idx="3676">
                  <c:v>1.1088051000000001</c:v>
                </c:pt>
                <c:pt idx="3677">
                  <c:v>1.1088868999999999</c:v>
                </c:pt>
                <c:pt idx="3678">
                  <c:v>1.1089857000000001</c:v>
                </c:pt>
                <c:pt idx="3679">
                  <c:v>1.1090960999999999</c:v>
                </c:pt>
                <c:pt idx="3680">
                  <c:v>1.1092082999999999</c:v>
                </c:pt>
                <c:pt idx="3681">
                  <c:v>1.1093113999999999</c:v>
                </c:pt>
                <c:pt idx="3682">
                  <c:v>1.109394</c:v>
                </c:pt>
                <c:pt idx="3683">
                  <c:v>1.1094497999999999</c:v>
                </c:pt>
                <c:pt idx="3684">
                  <c:v>1.1094793000000001</c:v>
                </c:pt>
                <c:pt idx="3685">
                  <c:v>1.1094898</c:v>
                </c:pt>
                <c:pt idx="3686">
                  <c:v>1.1094934000000001</c:v>
                </c:pt>
                <c:pt idx="3687">
                  <c:v>1.1095018000000001</c:v>
                </c:pt>
                <c:pt idx="3688">
                  <c:v>1.1095233</c:v>
                </c:pt>
                <c:pt idx="3689">
                  <c:v>1.1095588999999999</c:v>
                </c:pt>
                <c:pt idx="3690">
                  <c:v>1.1096048999999999</c:v>
                </c:pt>
                <c:pt idx="3691">
                  <c:v>1.1096543999999999</c:v>
                </c:pt>
                <c:pt idx="3692">
                  <c:v>1.1097018999999999</c:v>
                </c:pt>
                <c:pt idx="3693">
                  <c:v>1.1097459000000001</c:v>
                </c:pt>
                <c:pt idx="3694">
                  <c:v>1.1097882999999999</c:v>
                </c:pt>
                <c:pt idx="3695">
                  <c:v>1.1098344</c:v>
                </c:pt>
                <c:pt idx="3696">
                  <c:v>1.1098878000000001</c:v>
                </c:pt>
                <c:pt idx="3697">
                  <c:v>1.1099516</c:v>
                </c:pt>
                <c:pt idx="3698">
                  <c:v>1.1100257</c:v>
                </c:pt>
                <c:pt idx="3699">
                  <c:v>1.1101097</c:v>
                </c:pt>
                <c:pt idx="3700">
                  <c:v>1.1102023000000001</c:v>
                </c:pt>
                <c:pt idx="3701">
                  <c:v>1.1103033</c:v>
                </c:pt>
                <c:pt idx="3702">
                  <c:v>1.1104132</c:v>
                </c:pt>
                <c:pt idx="3703">
                  <c:v>1.1105301999999999</c:v>
                </c:pt>
                <c:pt idx="3704">
                  <c:v>1.1106502</c:v>
                </c:pt>
                <c:pt idx="3705">
                  <c:v>1.1107670000000001</c:v>
                </c:pt>
                <c:pt idx="3706">
                  <c:v>1.1108731000000001</c:v>
                </c:pt>
                <c:pt idx="3707">
                  <c:v>1.1109629000000001</c:v>
                </c:pt>
                <c:pt idx="3708">
                  <c:v>1.1110359000000001</c:v>
                </c:pt>
                <c:pt idx="3709">
                  <c:v>1.1110956999999999</c:v>
                </c:pt>
                <c:pt idx="3710">
                  <c:v>1.1111479</c:v>
                </c:pt>
                <c:pt idx="3711">
                  <c:v>1.1111998999999999</c:v>
                </c:pt>
                <c:pt idx="3712">
                  <c:v>1.1112548</c:v>
                </c:pt>
                <c:pt idx="3713">
                  <c:v>1.1113126</c:v>
                </c:pt>
                <c:pt idx="3714">
                  <c:v>1.1113693</c:v>
                </c:pt>
                <c:pt idx="3715">
                  <c:v>1.1114227000000001</c:v>
                </c:pt>
                <c:pt idx="3716">
                  <c:v>1.1114710999999999</c:v>
                </c:pt>
                <c:pt idx="3717">
                  <c:v>1.1115174000000001</c:v>
                </c:pt>
                <c:pt idx="3718">
                  <c:v>1.1115659</c:v>
                </c:pt>
                <c:pt idx="3719">
                  <c:v>1.1116225</c:v>
                </c:pt>
                <c:pt idx="3720">
                  <c:v>1.1116893000000001</c:v>
                </c:pt>
                <c:pt idx="3721">
                  <c:v>1.111766</c:v>
                </c:pt>
                <c:pt idx="3722">
                  <c:v>1.1118492</c:v>
                </c:pt>
                <c:pt idx="3723">
                  <c:v>1.1119357000000001</c:v>
                </c:pt>
                <c:pt idx="3724">
                  <c:v>1.112023</c:v>
                </c:pt>
                <c:pt idx="3725">
                  <c:v>1.1121129000000001</c:v>
                </c:pt>
                <c:pt idx="3726">
                  <c:v>1.1122082</c:v>
                </c:pt>
                <c:pt idx="3727">
                  <c:v>1.1123113</c:v>
                </c:pt>
                <c:pt idx="3728">
                  <c:v>1.1124212</c:v>
                </c:pt>
                <c:pt idx="3729">
                  <c:v>1.1125353</c:v>
                </c:pt>
                <c:pt idx="3730">
                  <c:v>1.1126480000000001</c:v>
                </c:pt>
                <c:pt idx="3731">
                  <c:v>1.1127558</c:v>
                </c:pt>
                <c:pt idx="3732">
                  <c:v>1.1128568999999999</c:v>
                </c:pt>
                <c:pt idx="3733">
                  <c:v>1.1129545000000001</c:v>
                </c:pt>
                <c:pt idx="3734">
                  <c:v>1.1130530000000001</c:v>
                </c:pt>
                <c:pt idx="3735">
                  <c:v>1.1131545</c:v>
                </c:pt>
                <c:pt idx="3736">
                  <c:v>1.113259</c:v>
                </c:pt>
                <c:pt idx="3737">
                  <c:v>1.1133591</c:v>
                </c:pt>
                <c:pt idx="3738">
                  <c:v>1.1134466999999999</c:v>
                </c:pt>
                <c:pt idx="3739">
                  <c:v>1.1135135</c:v>
                </c:pt>
                <c:pt idx="3740">
                  <c:v>1.1135568</c:v>
                </c:pt>
                <c:pt idx="3741">
                  <c:v>1.1135809999999999</c:v>
                </c:pt>
                <c:pt idx="3742">
                  <c:v>1.1135956</c:v>
                </c:pt>
                <c:pt idx="3743">
                  <c:v>1.1136143000000001</c:v>
                </c:pt>
                <c:pt idx="3744">
                  <c:v>1.1136467000000001</c:v>
                </c:pt>
                <c:pt idx="3745">
                  <c:v>1.1136987</c:v>
                </c:pt>
                <c:pt idx="3746">
                  <c:v>1.1137691999999999</c:v>
                </c:pt>
                <c:pt idx="3747">
                  <c:v>1.1138517000000001</c:v>
                </c:pt>
                <c:pt idx="3748">
                  <c:v>1.1139398</c:v>
                </c:pt>
                <c:pt idx="3749">
                  <c:v>1.1140258000000001</c:v>
                </c:pt>
                <c:pt idx="3750">
                  <c:v>1.1141065000000001</c:v>
                </c:pt>
                <c:pt idx="3751">
                  <c:v>1.1141798999999999</c:v>
                </c:pt>
                <c:pt idx="3752">
                  <c:v>1.1142460999999999</c:v>
                </c:pt>
                <c:pt idx="3753">
                  <c:v>1.1143046999999999</c:v>
                </c:pt>
                <c:pt idx="3754">
                  <c:v>1.1143569</c:v>
                </c:pt>
                <c:pt idx="3755">
                  <c:v>1.1144037</c:v>
                </c:pt>
                <c:pt idx="3756">
                  <c:v>1.1144484000000001</c:v>
                </c:pt>
                <c:pt idx="3757">
                  <c:v>1.1144961</c:v>
                </c:pt>
                <c:pt idx="3758">
                  <c:v>1.1145518999999999</c:v>
                </c:pt>
                <c:pt idx="3759">
                  <c:v>1.1146201</c:v>
                </c:pt>
                <c:pt idx="3760">
                  <c:v>1.1147013000000001</c:v>
                </c:pt>
                <c:pt idx="3761">
                  <c:v>1.1147925999999999</c:v>
                </c:pt>
                <c:pt idx="3762">
                  <c:v>1.1148876999999999</c:v>
                </c:pt>
                <c:pt idx="3763">
                  <c:v>1.1149798</c:v>
                </c:pt>
                <c:pt idx="3764">
                  <c:v>1.1150640000000001</c:v>
                </c:pt>
                <c:pt idx="3765">
                  <c:v>1.1151392</c:v>
                </c:pt>
                <c:pt idx="3766">
                  <c:v>1.1152077</c:v>
                </c:pt>
                <c:pt idx="3767">
                  <c:v>1.1152734</c:v>
                </c:pt>
                <c:pt idx="3768">
                  <c:v>1.1153411</c:v>
                </c:pt>
                <c:pt idx="3769">
                  <c:v>1.1154136000000001</c:v>
                </c:pt>
                <c:pt idx="3770">
                  <c:v>1.1154934000000001</c:v>
                </c:pt>
                <c:pt idx="3771">
                  <c:v>1.1155804</c:v>
                </c:pt>
                <c:pt idx="3772">
                  <c:v>1.1156739</c:v>
                </c:pt>
                <c:pt idx="3773">
                  <c:v>1.1157737999999999</c:v>
                </c:pt>
                <c:pt idx="3774">
                  <c:v>1.1158778</c:v>
                </c:pt>
                <c:pt idx="3775">
                  <c:v>1.1159834</c:v>
                </c:pt>
                <c:pt idx="3776">
                  <c:v>1.1160865</c:v>
                </c:pt>
                <c:pt idx="3777">
                  <c:v>1.1161827</c:v>
                </c:pt>
                <c:pt idx="3778">
                  <c:v>1.1162681999999999</c:v>
                </c:pt>
                <c:pt idx="3779">
                  <c:v>1.1163437</c:v>
                </c:pt>
                <c:pt idx="3780">
                  <c:v>1.1164118999999999</c:v>
                </c:pt>
                <c:pt idx="3781">
                  <c:v>1.1164778</c:v>
                </c:pt>
                <c:pt idx="3782">
                  <c:v>1.1165465000000001</c:v>
                </c:pt>
                <c:pt idx="3783">
                  <c:v>1.1166202000000001</c:v>
                </c:pt>
                <c:pt idx="3784">
                  <c:v>1.1166952000000001</c:v>
                </c:pt>
                <c:pt idx="3785">
                  <c:v>1.1167661</c:v>
                </c:pt>
                <c:pt idx="3786">
                  <c:v>1.1168254</c:v>
                </c:pt>
                <c:pt idx="3787">
                  <c:v>1.1168697000000001</c:v>
                </c:pt>
                <c:pt idx="3788">
                  <c:v>1.1169009000000001</c:v>
                </c:pt>
                <c:pt idx="3789">
                  <c:v>1.1169275999999999</c:v>
                </c:pt>
                <c:pt idx="3790">
                  <c:v>1.1169627</c:v>
                </c:pt>
                <c:pt idx="3791">
                  <c:v>1.1170169999999999</c:v>
                </c:pt>
                <c:pt idx="3792">
                  <c:v>1.1170975000000001</c:v>
                </c:pt>
                <c:pt idx="3793">
                  <c:v>1.1172031</c:v>
                </c:pt>
                <c:pt idx="3794">
                  <c:v>1.1173272000000001</c:v>
                </c:pt>
                <c:pt idx="3795">
                  <c:v>1.117459</c:v>
                </c:pt>
                <c:pt idx="3796">
                  <c:v>1.1175888</c:v>
                </c:pt>
                <c:pt idx="3797">
                  <c:v>1.1177227000000001</c:v>
                </c:pt>
                <c:pt idx="3798">
                  <c:v>1.1178524999999999</c:v>
                </c:pt>
                <c:pt idx="3799">
                  <c:v>1.1179743</c:v>
                </c:pt>
                <c:pt idx="3800">
                  <c:v>1.1180865</c:v>
                </c:pt>
                <c:pt idx="3801">
                  <c:v>1.1181867999999999</c:v>
                </c:pt>
                <c:pt idx="3802">
                  <c:v>1.1182757999999999</c:v>
                </c:pt>
                <c:pt idx="3803">
                  <c:v>1.118357</c:v>
                </c:pt>
                <c:pt idx="3804">
                  <c:v>1.1184357</c:v>
                </c:pt>
                <c:pt idx="3805">
                  <c:v>1.1185166</c:v>
                </c:pt>
                <c:pt idx="3806">
                  <c:v>1.1186039999999999</c:v>
                </c:pt>
                <c:pt idx="3807">
                  <c:v>1.1186977</c:v>
                </c:pt>
                <c:pt idx="3808">
                  <c:v>1.1187952999999999</c:v>
                </c:pt>
                <c:pt idx="3809">
                  <c:v>1.1188936</c:v>
                </c:pt>
                <c:pt idx="3810">
                  <c:v>1.1189887000000001</c:v>
                </c:pt>
                <c:pt idx="3811">
                  <c:v>1.1190800000000001</c:v>
                </c:pt>
                <c:pt idx="3812">
                  <c:v>1.1191678</c:v>
                </c:pt>
                <c:pt idx="3813">
                  <c:v>1.1192545</c:v>
                </c:pt>
                <c:pt idx="3814">
                  <c:v>1.1193407</c:v>
                </c:pt>
                <c:pt idx="3815">
                  <c:v>1.1194278</c:v>
                </c:pt>
                <c:pt idx="3816">
                  <c:v>1.1195172</c:v>
                </c:pt>
                <c:pt idx="3817">
                  <c:v>1.1196093</c:v>
                </c:pt>
                <c:pt idx="3818">
                  <c:v>1.1197079000000001</c:v>
                </c:pt>
                <c:pt idx="3819">
                  <c:v>1.1198162</c:v>
                </c:pt>
                <c:pt idx="3820">
                  <c:v>1.1199389</c:v>
                </c:pt>
                <c:pt idx="3821">
                  <c:v>1.1200774</c:v>
                </c:pt>
                <c:pt idx="3822">
                  <c:v>1.1202295</c:v>
                </c:pt>
                <c:pt idx="3823">
                  <c:v>1.1203879999999999</c:v>
                </c:pt>
                <c:pt idx="3824">
                  <c:v>1.120544</c:v>
                </c:pt>
                <c:pt idx="3825">
                  <c:v>1.1206883999999999</c:v>
                </c:pt>
                <c:pt idx="3826">
                  <c:v>1.1208142999999999</c:v>
                </c:pt>
                <c:pt idx="3827">
                  <c:v>1.1209206</c:v>
                </c:pt>
                <c:pt idx="3828">
                  <c:v>1.1210091</c:v>
                </c:pt>
                <c:pt idx="3829">
                  <c:v>1.1210857000000001</c:v>
                </c:pt>
                <c:pt idx="3830">
                  <c:v>1.1211565999999999</c:v>
                </c:pt>
                <c:pt idx="3831">
                  <c:v>1.1212268999999999</c:v>
                </c:pt>
                <c:pt idx="3832">
                  <c:v>1.1213002999999999</c:v>
                </c:pt>
                <c:pt idx="3833">
                  <c:v>1.1213812999999999</c:v>
                </c:pt>
                <c:pt idx="3834">
                  <c:v>1.1214734</c:v>
                </c:pt>
                <c:pt idx="3835">
                  <c:v>1.1215815</c:v>
                </c:pt>
                <c:pt idx="3836">
                  <c:v>1.1217094999999999</c:v>
                </c:pt>
                <c:pt idx="3837">
                  <c:v>1.1218585999999999</c:v>
                </c:pt>
                <c:pt idx="3838">
                  <c:v>1.1220262999999999</c:v>
                </c:pt>
                <c:pt idx="3839">
                  <c:v>1.122206</c:v>
                </c:pt>
                <c:pt idx="3840">
                  <c:v>1.1223889</c:v>
                </c:pt>
                <c:pt idx="3841">
                  <c:v>1.1225643000000001</c:v>
                </c:pt>
                <c:pt idx="3842">
                  <c:v>1.1227244000000001</c:v>
                </c:pt>
                <c:pt idx="3843">
                  <c:v>1.1228647</c:v>
                </c:pt>
                <c:pt idx="3844">
                  <c:v>1.1229819000000001</c:v>
                </c:pt>
                <c:pt idx="3845">
                  <c:v>1.1230768</c:v>
                </c:pt>
                <c:pt idx="3846">
                  <c:v>1.1231502</c:v>
                </c:pt>
                <c:pt idx="3847">
                  <c:v>1.1232043</c:v>
                </c:pt>
                <c:pt idx="3848">
                  <c:v>1.1232431</c:v>
                </c:pt>
                <c:pt idx="3849">
                  <c:v>1.1232717999999999</c:v>
                </c:pt>
                <c:pt idx="3850">
                  <c:v>1.1232968999999999</c:v>
                </c:pt>
                <c:pt idx="3851">
                  <c:v>1.1233247</c:v>
                </c:pt>
                <c:pt idx="3852">
                  <c:v>1.1233607999999999</c:v>
                </c:pt>
                <c:pt idx="3853">
                  <c:v>1.1234063999999999</c:v>
                </c:pt>
                <c:pt idx="3854">
                  <c:v>1.1234602</c:v>
                </c:pt>
                <c:pt idx="3855">
                  <c:v>1.1235200000000001</c:v>
                </c:pt>
                <c:pt idx="3856">
                  <c:v>1.1235838</c:v>
                </c:pt>
                <c:pt idx="3857">
                  <c:v>1.1236550000000001</c:v>
                </c:pt>
                <c:pt idx="3858">
                  <c:v>1.1237389</c:v>
                </c:pt>
                <c:pt idx="3859">
                  <c:v>1.1238431</c:v>
                </c:pt>
                <c:pt idx="3860">
                  <c:v>1.1239699999999999</c:v>
                </c:pt>
                <c:pt idx="3861">
                  <c:v>1.1241159000000001</c:v>
                </c:pt>
                <c:pt idx="3862">
                  <c:v>1.1242662000000001</c:v>
                </c:pt>
                <c:pt idx="3863">
                  <c:v>1.1244012999999999</c:v>
                </c:pt>
                <c:pt idx="3864">
                  <c:v>1.1245018</c:v>
                </c:pt>
                <c:pt idx="3865">
                  <c:v>1.1245552000000001</c:v>
                </c:pt>
                <c:pt idx="3866">
                  <c:v>1.1245605000000001</c:v>
                </c:pt>
                <c:pt idx="3867">
                  <c:v>1.1245299</c:v>
                </c:pt>
                <c:pt idx="3868">
                  <c:v>1.1244833999999999</c:v>
                </c:pt>
                <c:pt idx="3869">
                  <c:v>1.1244414</c:v>
                </c:pt>
                <c:pt idx="3870">
                  <c:v>1.1244179000000001</c:v>
                </c:pt>
                <c:pt idx="3871">
                  <c:v>1.1244168000000001</c:v>
                </c:pt>
                <c:pt idx="3872">
                  <c:v>1.1244334</c:v>
                </c:pt>
                <c:pt idx="3873">
                  <c:v>1.124458</c:v>
                </c:pt>
                <c:pt idx="3874">
                  <c:v>1.1244822000000001</c:v>
                </c:pt>
                <c:pt idx="3875">
                  <c:v>1.1245001999999999</c:v>
                </c:pt>
                <c:pt idx="3876">
                  <c:v>1.1245118999999999</c:v>
                </c:pt>
                <c:pt idx="3877">
                  <c:v>1.1245179999999999</c:v>
                </c:pt>
                <c:pt idx="3878">
                  <c:v>1.1245194000000001</c:v>
                </c:pt>
                <c:pt idx="3879">
                  <c:v>1.1245137000000001</c:v>
                </c:pt>
                <c:pt idx="3880">
                  <c:v>1.1244989000000001</c:v>
                </c:pt>
                <c:pt idx="3881">
                  <c:v>1.1244756</c:v>
                </c:pt>
                <c:pt idx="3882">
                  <c:v>1.1244494</c:v>
                </c:pt>
                <c:pt idx="3883">
                  <c:v>1.1244341</c:v>
                </c:pt>
                <c:pt idx="3884">
                  <c:v>1.1244438999999999</c:v>
                </c:pt>
                <c:pt idx="3885">
                  <c:v>1.1244927</c:v>
                </c:pt>
                <c:pt idx="3886">
                  <c:v>1.1245851</c:v>
                </c:pt>
                <c:pt idx="3887">
                  <c:v>1.1247145999999999</c:v>
                </c:pt>
                <c:pt idx="3888">
                  <c:v>1.1248648999999999</c:v>
                </c:pt>
                <c:pt idx="3889">
                  <c:v>1.1250138999999999</c:v>
                </c:pt>
                <c:pt idx="3890">
                  <c:v>1.1251447999999999</c:v>
                </c:pt>
                <c:pt idx="3891">
                  <c:v>1.1252466999999999</c:v>
                </c:pt>
                <c:pt idx="3892">
                  <c:v>1.1253215999999999</c:v>
                </c:pt>
                <c:pt idx="3893">
                  <c:v>1.1253766999999999</c:v>
                </c:pt>
                <c:pt idx="3894">
                  <c:v>1.1254244</c:v>
                </c:pt>
                <c:pt idx="3895">
                  <c:v>1.1254732000000001</c:v>
                </c:pt>
                <c:pt idx="3896">
                  <c:v>1.1255261000000001</c:v>
                </c:pt>
                <c:pt idx="3897">
                  <c:v>1.1255831999999999</c:v>
                </c:pt>
                <c:pt idx="3898">
                  <c:v>1.1256404</c:v>
                </c:pt>
                <c:pt idx="3899">
                  <c:v>1.1256950999999999</c:v>
                </c:pt>
                <c:pt idx="3900">
                  <c:v>1.1257467000000001</c:v>
                </c:pt>
                <c:pt idx="3901">
                  <c:v>1.1257987</c:v>
                </c:pt>
                <c:pt idx="3902">
                  <c:v>1.1258531999999999</c:v>
                </c:pt>
                <c:pt idx="3903">
                  <c:v>1.1259139</c:v>
                </c:pt>
                <c:pt idx="3904">
                  <c:v>1.1259796</c:v>
                </c:pt>
                <c:pt idx="3905">
                  <c:v>1.1260498000000001</c:v>
                </c:pt>
                <c:pt idx="3906">
                  <c:v>1.126123</c:v>
                </c:pt>
                <c:pt idx="3907">
                  <c:v>1.1261985000000001</c:v>
                </c:pt>
                <c:pt idx="3908">
                  <c:v>1.1262764999999999</c:v>
                </c:pt>
                <c:pt idx="3909">
                  <c:v>1.1263571999999999</c:v>
                </c:pt>
                <c:pt idx="3910">
                  <c:v>1.1264407000000001</c:v>
                </c:pt>
                <c:pt idx="3911">
                  <c:v>1.1265231</c:v>
                </c:pt>
                <c:pt idx="3912">
                  <c:v>1.1266006</c:v>
                </c:pt>
                <c:pt idx="3913">
                  <c:v>1.1266702</c:v>
                </c:pt>
                <c:pt idx="3914">
                  <c:v>1.1267299</c:v>
                </c:pt>
                <c:pt idx="3915">
                  <c:v>1.1267819000000001</c:v>
                </c:pt>
                <c:pt idx="3916">
                  <c:v>1.1268305000000001</c:v>
                </c:pt>
                <c:pt idx="3917">
                  <c:v>1.1268798</c:v>
                </c:pt>
                <c:pt idx="3918">
                  <c:v>1.126932</c:v>
                </c:pt>
                <c:pt idx="3919">
                  <c:v>1.1269865000000001</c:v>
                </c:pt>
                <c:pt idx="3920">
                  <c:v>1.1270389999999999</c:v>
                </c:pt>
                <c:pt idx="3921">
                  <c:v>1.1270845999999999</c:v>
                </c:pt>
                <c:pt idx="3922">
                  <c:v>1.1271206</c:v>
                </c:pt>
                <c:pt idx="3923">
                  <c:v>1.1271461999999999</c:v>
                </c:pt>
                <c:pt idx="3924">
                  <c:v>1.1271637000000001</c:v>
                </c:pt>
                <c:pt idx="3925">
                  <c:v>1.1271781000000001</c:v>
                </c:pt>
                <c:pt idx="3926">
                  <c:v>1.1271936</c:v>
                </c:pt>
                <c:pt idx="3927">
                  <c:v>1.1272119</c:v>
                </c:pt>
                <c:pt idx="3928">
                  <c:v>1.1272354</c:v>
                </c:pt>
                <c:pt idx="3929">
                  <c:v>1.1272648000000001</c:v>
                </c:pt>
                <c:pt idx="3930">
                  <c:v>1.1273031</c:v>
                </c:pt>
                <c:pt idx="3931">
                  <c:v>1.1273523999999999</c:v>
                </c:pt>
                <c:pt idx="3932">
                  <c:v>1.1274150999999999</c:v>
                </c:pt>
                <c:pt idx="3933">
                  <c:v>1.1274899</c:v>
                </c:pt>
                <c:pt idx="3934">
                  <c:v>1.1275704</c:v>
                </c:pt>
                <c:pt idx="3935">
                  <c:v>1.1276451999999999</c:v>
                </c:pt>
                <c:pt idx="3936">
                  <c:v>1.1277009</c:v>
                </c:pt>
                <c:pt idx="3937">
                  <c:v>1.1277258999999999</c:v>
                </c:pt>
                <c:pt idx="3938">
                  <c:v>1.127715</c:v>
                </c:pt>
                <c:pt idx="3939">
                  <c:v>1.1276714000000001</c:v>
                </c:pt>
                <c:pt idx="3940">
                  <c:v>1.1276062</c:v>
                </c:pt>
                <c:pt idx="3941">
                  <c:v>1.1275356999999999</c:v>
                </c:pt>
                <c:pt idx="3942">
                  <c:v>1.1274769</c:v>
                </c:pt>
                <c:pt idx="3943">
                  <c:v>1.1274434</c:v>
                </c:pt>
                <c:pt idx="3944">
                  <c:v>1.1274438</c:v>
                </c:pt>
                <c:pt idx="3945">
                  <c:v>1.1274796</c:v>
                </c:pt>
                <c:pt idx="3946">
                  <c:v>1.1275485000000001</c:v>
                </c:pt>
                <c:pt idx="3947">
                  <c:v>1.1276427</c:v>
                </c:pt>
                <c:pt idx="3948">
                  <c:v>1.1277512999999999</c:v>
                </c:pt>
                <c:pt idx="3949">
                  <c:v>1.1278604999999999</c:v>
                </c:pt>
                <c:pt idx="3950">
                  <c:v>1.1279565</c:v>
                </c:pt>
                <c:pt idx="3951">
                  <c:v>1.1280254000000001</c:v>
                </c:pt>
                <c:pt idx="3952">
                  <c:v>1.1280608000000001</c:v>
                </c:pt>
                <c:pt idx="3953">
                  <c:v>1.128063</c:v>
                </c:pt>
                <c:pt idx="3954">
                  <c:v>1.1280414000000001</c:v>
                </c:pt>
                <c:pt idx="3955">
                  <c:v>1.1280131</c:v>
                </c:pt>
                <c:pt idx="3956">
                  <c:v>1.127996</c:v>
                </c:pt>
                <c:pt idx="3957">
                  <c:v>1.1280033</c:v>
                </c:pt>
                <c:pt idx="3958">
                  <c:v>1.1280376999999999</c:v>
                </c:pt>
                <c:pt idx="3959">
                  <c:v>1.1280912999999999</c:v>
                </c:pt>
                <c:pt idx="3960">
                  <c:v>1.1281481</c:v>
                </c:pt>
                <c:pt idx="3961">
                  <c:v>1.1281916999999999</c:v>
                </c:pt>
                <c:pt idx="3962">
                  <c:v>1.1282110999999999</c:v>
                </c:pt>
                <c:pt idx="3963">
                  <c:v>1.1282051</c:v>
                </c:pt>
                <c:pt idx="3964">
                  <c:v>1.1281825999999999</c:v>
                </c:pt>
                <c:pt idx="3965">
                  <c:v>1.1281584</c:v>
                </c:pt>
                <c:pt idx="3966">
                  <c:v>1.1281479000000001</c:v>
                </c:pt>
                <c:pt idx="3967">
                  <c:v>1.1281600000000001</c:v>
                </c:pt>
                <c:pt idx="3968">
                  <c:v>1.1282013</c:v>
                </c:pt>
                <c:pt idx="3969">
                  <c:v>1.1282724</c:v>
                </c:pt>
                <c:pt idx="3970">
                  <c:v>1.1283700000000001</c:v>
                </c:pt>
                <c:pt idx="3971">
                  <c:v>1.128495</c:v>
                </c:pt>
                <c:pt idx="3972">
                  <c:v>1.1286437</c:v>
                </c:pt>
                <c:pt idx="3973">
                  <c:v>1.1288119999999999</c:v>
                </c:pt>
                <c:pt idx="3974">
                  <c:v>1.1289886</c:v>
                </c:pt>
                <c:pt idx="3975">
                  <c:v>1.1291583000000001</c:v>
                </c:pt>
                <c:pt idx="3976">
                  <c:v>1.1293072</c:v>
                </c:pt>
                <c:pt idx="3977">
                  <c:v>1.1294187</c:v>
                </c:pt>
                <c:pt idx="3978">
                  <c:v>1.1294884999999999</c:v>
                </c:pt>
                <c:pt idx="3979">
                  <c:v>1.1295225</c:v>
                </c:pt>
                <c:pt idx="3980">
                  <c:v>1.1295325000000001</c:v>
                </c:pt>
                <c:pt idx="3981">
                  <c:v>1.1295337000000001</c:v>
                </c:pt>
                <c:pt idx="3982">
                  <c:v>1.1295364000000001</c:v>
                </c:pt>
                <c:pt idx="3983">
                  <c:v>1.1295462000000001</c:v>
                </c:pt>
                <c:pt idx="3984">
                  <c:v>1.1295606</c:v>
                </c:pt>
                <c:pt idx="3985">
                  <c:v>1.1295740999999999</c:v>
                </c:pt>
                <c:pt idx="3986">
                  <c:v>1.1295885999999999</c:v>
                </c:pt>
                <c:pt idx="3987">
                  <c:v>1.1296086999999999</c:v>
                </c:pt>
                <c:pt idx="3988">
                  <c:v>1.1296438</c:v>
                </c:pt>
                <c:pt idx="3989">
                  <c:v>1.1297044999999999</c:v>
                </c:pt>
                <c:pt idx="3990">
                  <c:v>1.1297828000000001</c:v>
                </c:pt>
                <c:pt idx="3991">
                  <c:v>1.1298642000000001</c:v>
                </c:pt>
                <c:pt idx="3992">
                  <c:v>1.1299303000000001</c:v>
                </c:pt>
                <c:pt idx="3993">
                  <c:v>1.1299625</c:v>
                </c:pt>
                <c:pt idx="3994">
                  <c:v>1.1299562999999999</c:v>
                </c:pt>
                <c:pt idx="3995">
                  <c:v>1.129923</c:v>
                </c:pt>
                <c:pt idx="3996">
                  <c:v>1.1298919999999999</c:v>
                </c:pt>
                <c:pt idx="3997">
                  <c:v>1.1298893000000001</c:v>
                </c:pt>
                <c:pt idx="3998">
                  <c:v>1.1299317</c:v>
                </c:pt>
                <c:pt idx="3999">
                  <c:v>1.1300245</c:v>
                </c:pt>
                <c:pt idx="4000">
                  <c:v>1.1301536000000001</c:v>
                </c:pt>
                <c:pt idx="4001">
                  <c:v>1.1302962000000001</c:v>
                </c:pt>
                <c:pt idx="4002">
                  <c:v>1.1304297999999999</c:v>
                </c:pt>
                <c:pt idx="4003">
                  <c:v>1.1305426999999999</c:v>
                </c:pt>
                <c:pt idx="4004">
                  <c:v>1.1306332000000001</c:v>
                </c:pt>
                <c:pt idx="4005">
                  <c:v>1.130698</c:v>
                </c:pt>
                <c:pt idx="4006">
                  <c:v>1.1307438999999999</c:v>
                </c:pt>
                <c:pt idx="4007">
                  <c:v>1.1307598000000001</c:v>
                </c:pt>
                <c:pt idx="4008">
                  <c:v>1.1307301999999999</c:v>
                </c:pt>
                <c:pt idx="4009">
                  <c:v>1.1306497</c:v>
                </c:pt>
                <c:pt idx="4010">
                  <c:v>1.1305225999999999</c:v>
                </c:pt>
                <c:pt idx="4011">
                  <c:v>1.1303757999999999</c:v>
                </c:pt>
                <c:pt idx="4012">
                  <c:v>1.1302338999999999</c:v>
                </c:pt>
                <c:pt idx="4013">
                  <c:v>1.1301342000000001</c:v>
                </c:pt>
                <c:pt idx="4014">
                  <c:v>1.130098</c:v>
                </c:pt>
                <c:pt idx="4015">
                  <c:v>1.1301220999999999</c:v>
                </c:pt>
                <c:pt idx="4016">
                  <c:v>1.1301908000000001</c:v>
                </c:pt>
                <c:pt idx="4017">
                  <c:v>1.1302776999999999</c:v>
                </c:pt>
                <c:pt idx="4018">
                  <c:v>1.1303641</c:v>
                </c:pt>
                <c:pt idx="4019">
                  <c:v>1.1304380000000001</c:v>
                </c:pt>
                <c:pt idx="4020">
                  <c:v>1.1305044</c:v>
                </c:pt>
                <c:pt idx="4021">
                  <c:v>1.130574</c:v>
                </c:pt>
                <c:pt idx="4022">
                  <c:v>1.1306594999999999</c:v>
                </c:pt>
                <c:pt idx="4023">
                  <c:v>1.1307658</c:v>
                </c:pt>
                <c:pt idx="4024">
                  <c:v>1.1308929999999999</c:v>
                </c:pt>
                <c:pt idx="4025">
                  <c:v>1.1310443000000001</c:v>
                </c:pt>
                <c:pt idx="4026">
                  <c:v>1.1312272000000001</c:v>
                </c:pt>
                <c:pt idx="4027">
                  <c:v>1.1314527000000001</c:v>
                </c:pt>
                <c:pt idx="4028">
                  <c:v>1.1317238999999999</c:v>
                </c:pt>
                <c:pt idx="4029">
                  <c:v>1.1320241</c:v>
                </c:pt>
                <c:pt idx="4030">
                  <c:v>1.1323089</c:v>
                </c:pt>
                <c:pt idx="4031">
                  <c:v>1.1325331000000001</c:v>
                </c:pt>
                <c:pt idx="4032">
                  <c:v>1.1326497</c:v>
                </c:pt>
                <c:pt idx="4033">
                  <c:v>1.1326588</c:v>
                </c:pt>
                <c:pt idx="4034">
                  <c:v>1.1325993000000001</c:v>
                </c:pt>
                <c:pt idx="4035">
                  <c:v>1.1325715000000001</c:v>
                </c:pt>
                <c:pt idx="4036">
                  <c:v>1.1326400999999999</c:v>
                </c:pt>
                <c:pt idx="4037">
                  <c:v>1.1327868000000001</c:v>
                </c:pt>
                <c:pt idx="4038">
                  <c:v>1.1330078000000001</c:v>
                </c:pt>
                <c:pt idx="4039">
                  <c:v>1.1332256000000001</c:v>
                </c:pt>
                <c:pt idx="4040">
                  <c:v>1.1334094000000001</c:v>
                </c:pt>
                <c:pt idx="4041">
                  <c:v>1.1335428000000001</c:v>
                </c:pt>
                <c:pt idx="4042">
                  <c:v>1.1336607000000001</c:v>
                </c:pt>
                <c:pt idx="4043">
                  <c:v>1.1338035</c:v>
                </c:pt>
                <c:pt idx="4044">
                  <c:v>1.1339079999999999</c:v>
                </c:pt>
                <c:pt idx="4045">
                  <c:v>1.1339820999999999</c:v>
                </c:pt>
                <c:pt idx="4046">
                  <c:v>1.1340102000000001</c:v>
                </c:pt>
                <c:pt idx="4047">
                  <c:v>1.1339889999999999</c:v>
                </c:pt>
                <c:pt idx="4048">
                  <c:v>1.1339557</c:v>
                </c:pt>
                <c:pt idx="4049">
                  <c:v>1.1339652</c:v>
                </c:pt>
                <c:pt idx="4050">
                  <c:v>1.1341011999999999</c:v>
                </c:pt>
                <c:pt idx="4051">
                  <c:v>1.1343619</c:v>
                </c:pt>
                <c:pt idx="4052">
                  <c:v>1.1347217999999999</c:v>
                </c:pt>
                <c:pt idx="4053">
                  <c:v>1.1351248</c:v>
                </c:pt>
                <c:pt idx="4054">
                  <c:v>1.1354949999999999</c:v>
                </c:pt>
                <c:pt idx="4055">
                  <c:v>1.1357766</c:v>
                </c:pt>
                <c:pt idx="4056">
                  <c:v>1.1359433999999999</c:v>
                </c:pt>
                <c:pt idx="4057">
                  <c:v>1.1359984999999999</c:v>
                </c:pt>
                <c:pt idx="4058">
                  <c:v>1.1359683999999999</c:v>
                </c:pt>
                <c:pt idx="4059">
                  <c:v>1.1358888</c:v>
                </c:pt>
                <c:pt idx="4060">
                  <c:v>1.1357992000000001</c:v>
                </c:pt>
                <c:pt idx="4061">
                  <c:v>1.1357283</c:v>
                </c:pt>
                <c:pt idx="4062">
                  <c:v>1.1357075000000001</c:v>
                </c:pt>
                <c:pt idx="4063">
                  <c:v>1.1357642999999999</c:v>
                </c:pt>
                <c:pt idx="4064">
                  <c:v>1.1359060000000001</c:v>
                </c:pt>
                <c:pt idx="4065">
                  <c:v>1.1361068999999999</c:v>
                </c:pt>
                <c:pt idx="4066">
                  <c:v>1.1363078</c:v>
                </c:pt>
                <c:pt idx="4067">
                  <c:v>1.1364453999999999</c:v>
                </c:pt>
                <c:pt idx="4068">
                  <c:v>1.1364833999999999</c:v>
                </c:pt>
                <c:pt idx="4069">
                  <c:v>1.1364430999999999</c:v>
                </c:pt>
                <c:pt idx="4070">
                  <c:v>1.136366</c:v>
                </c:pt>
                <c:pt idx="4071">
                  <c:v>1.1363037</c:v>
                </c:pt>
                <c:pt idx="4072">
                  <c:v>1.1362836999999999</c:v>
                </c:pt>
                <c:pt idx="4073">
                  <c:v>1.1363108</c:v>
                </c:pt>
                <c:pt idx="4074">
                  <c:v>1.1363747</c:v>
                </c:pt>
                <c:pt idx="4075">
                  <c:v>1.1364722999999999</c:v>
                </c:pt>
                <c:pt idx="4076">
                  <c:v>1.1366122999999999</c:v>
                </c:pt>
                <c:pt idx="4077">
                  <c:v>1.1368050000000001</c:v>
                </c:pt>
                <c:pt idx="4078">
                  <c:v>1.1370452</c:v>
                </c:pt>
                <c:pt idx="4079">
                  <c:v>1.1373074999999999</c:v>
                </c:pt>
                <c:pt idx="4080">
                  <c:v>1.137554</c:v>
                </c:pt>
                <c:pt idx="4081">
                  <c:v>1.1377465</c:v>
                </c:pt>
                <c:pt idx="4082">
                  <c:v>1.1378622</c:v>
                </c:pt>
                <c:pt idx="4083">
                  <c:v>1.1378971</c:v>
                </c:pt>
                <c:pt idx="4084">
                  <c:v>1.1378699000000001</c:v>
                </c:pt>
                <c:pt idx="4085">
                  <c:v>1.1378083999999999</c:v>
                </c:pt>
                <c:pt idx="4086">
                  <c:v>1.1377417000000001</c:v>
                </c:pt>
                <c:pt idx="4087">
                  <c:v>1.1376885999999999</c:v>
                </c:pt>
                <c:pt idx="4088">
                  <c:v>1.1376553</c:v>
                </c:pt>
                <c:pt idx="4089">
                  <c:v>1.1376409000000001</c:v>
                </c:pt>
                <c:pt idx="4090">
                  <c:v>1.1376463999999999</c:v>
                </c:pt>
                <c:pt idx="4091">
                  <c:v>1.1376738</c:v>
                </c:pt>
                <c:pt idx="4092">
                  <c:v>1.1377306</c:v>
                </c:pt>
                <c:pt idx="4093">
                  <c:v>1.1378208999999999</c:v>
                </c:pt>
                <c:pt idx="4094">
                  <c:v>1.1379440999999999</c:v>
                </c:pt>
                <c:pt idx="4095">
                  <c:v>1.1380912000000001</c:v>
                </c:pt>
                <c:pt idx="4096">
                  <c:v>1.1382464999999999</c:v>
                </c:pt>
                <c:pt idx="4097">
                  <c:v>1.1383941</c:v>
                </c:pt>
                <c:pt idx="4098">
                  <c:v>1.13852</c:v>
                </c:pt>
                <c:pt idx="4099">
                  <c:v>1.1386251000000001</c:v>
                </c:pt>
                <c:pt idx="4100">
                  <c:v>1.1387126999999999</c:v>
                </c:pt>
                <c:pt idx="4101">
                  <c:v>1.1387943</c:v>
                </c:pt>
                <c:pt idx="4102">
                  <c:v>1.1388764</c:v>
                </c:pt>
                <c:pt idx="4103">
                  <c:v>1.1389632999999999</c:v>
                </c:pt>
                <c:pt idx="4104">
                  <c:v>1.1390514</c:v>
                </c:pt>
                <c:pt idx="4105">
                  <c:v>1.1391385000000001</c:v>
                </c:pt>
                <c:pt idx="4106">
                  <c:v>1.1392207999999999</c:v>
                </c:pt>
                <c:pt idx="4107">
                  <c:v>1.1392982</c:v>
                </c:pt>
                <c:pt idx="4108">
                  <c:v>1.1393739000000001</c:v>
                </c:pt>
                <c:pt idx="4109">
                  <c:v>1.1394507</c:v>
                </c:pt>
                <c:pt idx="4110">
                  <c:v>1.1395303000000001</c:v>
                </c:pt>
                <c:pt idx="4111">
                  <c:v>1.1396094999999999</c:v>
                </c:pt>
                <c:pt idx="4112">
                  <c:v>1.1396868</c:v>
                </c:pt>
                <c:pt idx="4113">
                  <c:v>1.1397591</c:v>
                </c:pt>
                <c:pt idx="4114">
                  <c:v>1.1398282</c:v>
                </c:pt>
                <c:pt idx="4115">
                  <c:v>1.1399005</c:v>
                </c:pt>
                <c:pt idx="4116">
                  <c:v>1.1399821999999999</c:v>
                </c:pt>
                <c:pt idx="4117">
                  <c:v>1.1400783999999999</c:v>
                </c:pt>
                <c:pt idx="4118">
                  <c:v>1.1401901999999999</c:v>
                </c:pt>
                <c:pt idx="4119">
                  <c:v>1.1403106000000001</c:v>
                </c:pt>
                <c:pt idx="4120">
                  <c:v>1.1404299</c:v>
                </c:pt>
                <c:pt idx="4121">
                  <c:v>1.1405375</c:v>
                </c:pt>
                <c:pt idx="4122">
                  <c:v>1.1406269</c:v>
                </c:pt>
                <c:pt idx="4123">
                  <c:v>1.1406992</c:v>
                </c:pt>
                <c:pt idx="4124">
                  <c:v>1.1407615</c:v>
                </c:pt>
                <c:pt idx="4125">
                  <c:v>1.1408225999999999</c:v>
                </c:pt>
                <c:pt idx="4126">
                  <c:v>1.140892</c:v>
                </c:pt>
                <c:pt idx="4127">
                  <c:v>1.1409722</c:v>
                </c:pt>
                <c:pt idx="4128">
                  <c:v>1.1410628</c:v>
                </c:pt>
                <c:pt idx="4129">
                  <c:v>1.1411563</c:v>
                </c:pt>
                <c:pt idx="4130">
                  <c:v>1.1412466000000001</c:v>
                </c:pt>
                <c:pt idx="4131">
                  <c:v>1.1413301</c:v>
                </c:pt>
                <c:pt idx="4132">
                  <c:v>1.1414065</c:v>
                </c:pt>
                <c:pt idx="4133">
                  <c:v>1.1414793000000001</c:v>
                </c:pt>
                <c:pt idx="4134">
                  <c:v>1.1415504000000001</c:v>
                </c:pt>
                <c:pt idx="4135">
                  <c:v>1.1416219999999999</c:v>
                </c:pt>
                <c:pt idx="4136">
                  <c:v>1.1416922999999999</c:v>
                </c:pt>
                <c:pt idx="4137">
                  <c:v>1.1417603000000001</c:v>
                </c:pt>
                <c:pt idx="4138">
                  <c:v>1.1418227000000001</c:v>
                </c:pt>
                <c:pt idx="4139">
                  <c:v>1.1418813999999999</c:v>
                </c:pt>
                <c:pt idx="4140">
                  <c:v>1.1419379000000001</c:v>
                </c:pt>
                <c:pt idx="4141">
                  <c:v>1.1419942999999999</c:v>
                </c:pt>
                <c:pt idx="4142">
                  <c:v>1.1420508</c:v>
                </c:pt>
                <c:pt idx="4143">
                  <c:v>1.142104</c:v>
                </c:pt>
                <c:pt idx="4144">
                  <c:v>1.1421494000000001</c:v>
                </c:pt>
                <c:pt idx="4145">
                  <c:v>1.1421833000000001</c:v>
                </c:pt>
                <c:pt idx="4146">
                  <c:v>1.1422072999999999</c:v>
                </c:pt>
                <c:pt idx="4147">
                  <c:v>1.1422266999999999</c:v>
                </c:pt>
                <c:pt idx="4148">
                  <c:v>1.1422545</c:v>
                </c:pt>
                <c:pt idx="4149">
                  <c:v>1.1423017</c:v>
                </c:pt>
                <c:pt idx="4150">
                  <c:v>1.1423620999999999</c:v>
                </c:pt>
                <c:pt idx="4151">
                  <c:v>1.1424635999999999</c:v>
                </c:pt>
                <c:pt idx="4152">
                  <c:v>1.1426082</c:v>
                </c:pt>
                <c:pt idx="4153">
                  <c:v>1.142782</c:v>
                </c:pt>
                <c:pt idx="4154">
                  <c:v>1.142962</c:v>
                </c:pt>
                <c:pt idx="4155">
                  <c:v>1.1431251</c:v>
                </c:pt>
                <c:pt idx="4156">
                  <c:v>1.1432598999999999</c:v>
                </c:pt>
                <c:pt idx="4157">
                  <c:v>1.1433678</c:v>
                </c:pt>
                <c:pt idx="4158">
                  <c:v>1.1434624</c:v>
                </c:pt>
                <c:pt idx="4159">
                  <c:v>1.1435588999999999</c:v>
                </c:pt>
                <c:pt idx="4160">
                  <c:v>1.1436674</c:v>
                </c:pt>
                <c:pt idx="4161">
                  <c:v>1.1437889999999999</c:v>
                </c:pt>
                <c:pt idx="4162">
                  <c:v>1.1439174000000001</c:v>
                </c:pt>
                <c:pt idx="4163">
                  <c:v>1.1440463000000001</c:v>
                </c:pt>
                <c:pt idx="4164">
                  <c:v>1.1441741999999999</c:v>
                </c:pt>
                <c:pt idx="4165">
                  <c:v>1.1443056</c:v>
                </c:pt>
                <c:pt idx="4166">
                  <c:v>1.1444467999999999</c:v>
                </c:pt>
                <c:pt idx="4167">
                  <c:v>1.1446019000000001</c:v>
                </c:pt>
                <c:pt idx="4168">
                  <c:v>1.1447654</c:v>
                </c:pt>
                <c:pt idx="4169">
                  <c:v>1.1449264000000001</c:v>
                </c:pt>
                <c:pt idx="4170">
                  <c:v>1.1450689999999999</c:v>
                </c:pt>
                <c:pt idx="4171">
                  <c:v>1.1451823000000001</c:v>
                </c:pt>
                <c:pt idx="4172">
                  <c:v>1.1452651</c:v>
                </c:pt>
                <c:pt idx="4173">
                  <c:v>1.1453268999999999</c:v>
                </c:pt>
                <c:pt idx="4174">
                  <c:v>1.1453815000000001</c:v>
                </c:pt>
                <c:pt idx="4175">
                  <c:v>1.1454403</c:v>
                </c:pt>
                <c:pt idx="4176">
                  <c:v>1.1455078000000001</c:v>
                </c:pt>
                <c:pt idx="4177">
                  <c:v>1.1455782999999999</c:v>
                </c:pt>
                <c:pt idx="4178">
                  <c:v>1.1456436999999999</c:v>
                </c:pt>
                <c:pt idx="4179">
                  <c:v>1.1456978</c:v>
                </c:pt>
                <c:pt idx="4180">
                  <c:v>1.1457423</c:v>
                </c:pt>
                <c:pt idx="4181">
                  <c:v>1.1457862999999999</c:v>
                </c:pt>
                <c:pt idx="4182">
                  <c:v>1.1458421999999999</c:v>
                </c:pt>
                <c:pt idx="4183">
                  <c:v>1.1459166999999999</c:v>
                </c:pt>
                <c:pt idx="4184">
                  <c:v>1.1460082</c:v>
                </c:pt>
                <c:pt idx="4185">
                  <c:v>1.1461056000000001</c:v>
                </c:pt>
                <c:pt idx="4186">
                  <c:v>1.1461948</c:v>
                </c:pt>
                <c:pt idx="4187">
                  <c:v>1.1462664</c:v>
                </c:pt>
                <c:pt idx="4188">
                  <c:v>1.1463204</c:v>
                </c:pt>
                <c:pt idx="4189">
                  <c:v>1.1463667</c:v>
                </c:pt>
                <c:pt idx="4190">
                  <c:v>1.1464205999999999</c:v>
                </c:pt>
                <c:pt idx="4191">
                  <c:v>1.1464926</c:v>
                </c:pt>
                <c:pt idx="4192">
                  <c:v>1.1465836</c:v>
                </c:pt>
                <c:pt idx="4193">
                  <c:v>1.1466854</c:v>
                </c:pt>
                <c:pt idx="4194">
                  <c:v>1.1467833999999999</c:v>
                </c:pt>
                <c:pt idx="4195">
                  <c:v>1.1468669</c:v>
                </c:pt>
                <c:pt idx="4196">
                  <c:v>1.1469332999999999</c:v>
                </c:pt>
                <c:pt idx="4197">
                  <c:v>1.1469891999999999</c:v>
                </c:pt>
                <c:pt idx="4198">
                  <c:v>1.1470450000000001</c:v>
                </c:pt>
                <c:pt idx="4199">
                  <c:v>1.1471098</c:v>
                </c:pt>
                <c:pt idx="4200">
                  <c:v>1.1471837</c:v>
                </c:pt>
                <c:pt idx="4201">
                  <c:v>1.1472597</c:v>
                </c:pt>
                <c:pt idx="4202">
                  <c:v>1.1473267</c:v>
                </c:pt>
                <c:pt idx="4203">
                  <c:v>1.1473793999999999</c:v>
                </c:pt>
                <c:pt idx="4204">
                  <c:v>1.1474188999999999</c:v>
                </c:pt>
                <c:pt idx="4205">
                  <c:v>1.1474574</c:v>
                </c:pt>
                <c:pt idx="4206">
                  <c:v>1.1475089000000001</c:v>
                </c:pt>
                <c:pt idx="4207">
                  <c:v>1.1475827999999999</c:v>
                </c:pt>
                <c:pt idx="4208">
                  <c:v>1.1476782000000001</c:v>
                </c:pt>
                <c:pt idx="4209">
                  <c:v>1.1477845</c:v>
                </c:pt>
                <c:pt idx="4210">
                  <c:v>1.1478864</c:v>
                </c:pt>
                <c:pt idx="4211">
                  <c:v>1.1479726000000001</c:v>
                </c:pt>
                <c:pt idx="4212">
                  <c:v>1.1480421999999999</c:v>
                </c:pt>
                <c:pt idx="4213">
                  <c:v>1.1481041999999999</c:v>
                </c:pt>
                <c:pt idx="4214">
                  <c:v>1.148174</c:v>
                </c:pt>
                <c:pt idx="4215">
                  <c:v>1.148263</c:v>
                </c:pt>
                <c:pt idx="4216">
                  <c:v>1.1483711000000001</c:v>
                </c:pt>
                <c:pt idx="4217">
                  <c:v>1.1484871999999999</c:v>
                </c:pt>
                <c:pt idx="4218">
                  <c:v>1.1485946</c:v>
                </c:pt>
                <c:pt idx="4219">
                  <c:v>1.1486779</c:v>
                </c:pt>
                <c:pt idx="4220">
                  <c:v>1.1487309999999999</c:v>
                </c:pt>
                <c:pt idx="4221">
                  <c:v>1.1487616</c:v>
                </c:pt>
                <c:pt idx="4222">
                  <c:v>1.1487844</c:v>
                </c:pt>
                <c:pt idx="4223">
                  <c:v>1.1488157999999999</c:v>
                </c:pt>
                <c:pt idx="4224">
                  <c:v>1.1488659999999999</c:v>
                </c:pt>
                <c:pt idx="4225">
                  <c:v>1.1489358000000001</c:v>
                </c:pt>
                <c:pt idx="4226">
                  <c:v>1.1490191000000001</c:v>
                </c:pt>
                <c:pt idx="4227">
                  <c:v>1.1491098</c:v>
                </c:pt>
                <c:pt idx="4228">
                  <c:v>1.1492068</c:v>
                </c:pt>
                <c:pt idx="4229">
                  <c:v>1.1493167</c:v>
                </c:pt>
                <c:pt idx="4230">
                  <c:v>1.1494489999999999</c:v>
                </c:pt>
                <c:pt idx="4231">
                  <c:v>1.1496123</c:v>
                </c:pt>
                <c:pt idx="4232">
                  <c:v>1.149805</c:v>
                </c:pt>
                <c:pt idx="4233">
                  <c:v>1.1500185000000001</c:v>
                </c:pt>
                <c:pt idx="4234">
                  <c:v>1.1502346999999999</c:v>
                </c:pt>
                <c:pt idx="4235">
                  <c:v>1.1504376999999999</c:v>
                </c:pt>
                <c:pt idx="4236">
                  <c:v>1.1506179000000001</c:v>
                </c:pt>
                <c:pt idx="4237">
                  <c:v>1.1507742999999999</c:v>
                </c:pt>
                <c:pt idx="4238">
                  <c:v>1.1509128</c:v>
                </c:pt>
                <c:pt idx="4239">
                  <c:v>1.1510414</c:v>
                </c:pt>
                <c:pt idx="4240">
                  <c:v>1.1511646</c:v>
                </c:pt>
                <c:pt idx="4241">
                  <c:v>1.1512808999999999</c:v>
                </c:pt>
                <c:pt idx="4242">
                  <c:v>1.1513872000000001</c:v>
                </c:pt>
                <c:pt idx="4243">
                  <c:v>1.1514818</c:v>
                </c:pt>
                <c:pt idx="4244">
                  <c:v>1.1515681</c:v>
                </c:pt>
                <c:pt idx="4245">
                  <c:v>1.1516559</c:v>
                </c:pt>
                <c:pt idx="4246">
                  <c:v>1.1517577999999999</c:v>
                </c:pt>
                <c:pt idx="4247">
                  <c:v>1.1518809999999999</c:v>
                </c:pt>
                <c:pt idx="4248">
                  <c:v>1.1520256</c:v>
                </c:pt>
                <c:pt idx="4249">
                  <c:v>1.1521827</c:v>
                </c:pt>
                <c:pt idx="4250">
                  <c:v>1.1523380000000001</c:v>
                </c:pt>
                <c:pt idx="4251">
                  <c:v>1.1524801</c:v>
                </c:pt>
                <c:pt idx="4252">
                  <c:v>1.1526049</c:v>
                </c:pt>
                <c:pt idx="4253">
                  <c:v>1.1527171000000001</c:v>
                </c:pt>
                <c:pt idx="4254">
                  <c:v>1.1528282000000001</c:v>
                </c:pt>
                <c:pt idx="4255">
                  <c:v>1.1529493</c:v>
                </c:pt>
                <c:pt idx="4256">
                  <c:v>1.1530860999999999</c:v>
                </c:pt>
                <c:pt idx="4257">
                  <c:v>1.1532376</c:v>
                </c:pt>
                <c:pt idx="4258">
                  <c:v>1.153397</c:v>
                </c:pt>
                <c:pt idx="4259">
                  <c:v>1.1535584999999999</c:v>
                </c:pt>
                <c:pt idx="4260">
                  <c:v>1.1537195</c:v>
                </c:pt>
                <c:pt idx="4261">
                  <c:v>1.1538842</c:v>
                </c:pt>
                <c:pt idx="4262">
                  <c:v>1.1540584</c:v>
                </c:pt>
                <c:pt idx="4263">
                  <c:v>1.1542459</c:v>
                </c:pt>
                <c:pt idx="4264">
                  <c:v>1.1544432</c:v>
                </c:pt>
                <c:pt idx="4265">
                  <c:v>1.1546411999999999</c:v>
                </c:pt>
                <c:pt idx="4266">
                  <c:v>1.1548261</c:v>
                </c:pt>
                <c:pt idx="4267">
                  <c:v>1.1549887999999999</c:v>
                </c:pt>
                <c:pt idx="4268">
                  <c:v>1.1551260999999999</c:v>
                </c:pt>
                <c:pt idx="4269">
                  <c:v>1.1552457999999999</c:v>
                </c:pt>
                <c:pt idx="4270">
                  <c:v>1.1553608</c:v>
                </c:pt>
                <c:pt idx="4271">
                  <c:v>1.1554834999999999</c:v>
                </c:pt>
                <c:pt idx="4272">
                  <c:v>1.1556215000000001</c:v>
                </c:pt>
                <c:pt idx="4273">
                  <c:v>1.1557734</c:v>
                </c:pt>
                <c:pt idx="4274">
                  <c:v>1.1559330000000001</c:v>
                </c:pt>
                <c:pt idx="4275">
                  <c:v>1.1560916999999999</c:v>
                </c:pt>
                <c:pt idx="4276">
                  <c:v>1.1562456999999999</c:v>
                </c:pt>
                <c:pt idx="4277">
                  <c:v>1.1563965</c:v>
                </c:pt>
                <c:pt idx="4278">
                  <c:v>1.1565497</c:v>
                </c:pt>
                <c:pt idx="4279">
                  <c:v>1.1567111999999999</c:v>
                </c:pt>
                <c:pt idx="4280">
                  <c:v>1.1568836</c:v>
                </c:pt>
                <c:pt idx="4281">
                  <c:v>1.1570654</c:v>
                </c:pt>
                <c:pt idx="4282">
                  <c:v>1.1572515000000001</c:v>
                </c:pt>
                <c:pt idx="4283">
                  <c:v>1.1574376</c:v>
                </c:pt>
                <c:pt idx="4284">
                  <c:v>1.1576219000000001</c:v>
                </c:pt>
                <c:pt idx="4285">
                  <c:v>1.1578075999999999</c:v>
                </c:pt>
                <c:pt idx="4286">
                  <c:v>1.1579972999999999</c:v>
                </c:pt>
                <c:pt idx="4287">
                  <c:v>1.1581919000000001</c:v>
                </c:pt>
                <c:pt idx="4288">
                  <c:v>1.1583886999999999</c:v>
                </c:pt>
                <c:pt idx="4289">
                  <c:v>1.1585803000000001</c:v>
                </c:pt>
                <c:pt idx="4290">
                  <c:v>1.1587589</c:v>
                </c:pt>
                <c:pt idx="4291">
                  <c:v>1.1589214999999999</c:v>
                </c:pt>
                <c:pt idx="4292">
                  <c:v>1.1590708999999999</c:v>
                </c:pt>
                <c:pt idx="4293">
                  <c:v>1.1592157000000001</c:v>
                </c:pt>
                <c:pt idx="4294">
                  <c:v>1.1593656000000001</c:v>
                </c:pt>
                <c:pt idx="4295">
                  <c:v>1.1595283999999999</c:v>
                </c:pt>
                <c:pt idx="4296">
                  <c:v>1.1597040000000001</c:v>
                </c:pt>
                <c:pt idx="4297">
                  <c:v>1.1598883</c:v>
                </c:pt>
                <c:pt idx="4298">
                  <c:v>1.1600733000000001</c:v>
                </c:pt>
                <c:pt idx="4299">
                  <c:v>1.1602539000000001</c:v>
                </c:pt>
                <c:pt idx="4300">
                  <c:v>1.1604302</c:v>
                </c:pt>
                <c:pt idx="4301">
                  <c:v>1.1606068</c:v>
                </c:pt>
                <c:pt idx="4302">
                  <c:v>1.1607881</c:v>
                </c:pt>
                <c:pt idx="4303">
                  <c:v>1.1609758000000001</c:v>
                </c:pt>
                <c:pt idx="4304">
                  <c:v>1.1611647</c:v>
                </c:pt>
                <c:pt idx="4305">
                  <c:v>1.161346</c:v>
                </c:pt>
                <c:pt idx="4306">
                  <c:v>1.1615104000000001</c:v>
                </c:pt>
                <c:pt idx="4307">
                  <c:v>1.1616561999999999</c:v>
                </c:pt>
                <c:pt idx="4308">
                  <c:v>1.1617888999999999</c:v>
                </c:pt>
                <c:pt idx="4309">
                  <c:v>1.1619231999999999</c:v>
                </c:pt>
                <c:pt idx="4310">
                  <c:v>1.1620754</c:v>
                </c:pt>
                <c:pt idx="4311">
                  <c:v>1.1622558000000001</c:v>
                </c:pt>
                <c:pt idx="4312">
                  <c:v>1.1624661000000001</c:v>
                </c:pt>
                <c:pt idx="4313">
                  <c:v>1.1626983</c:v>
                </c:pt>
                <c:pt idx="4314">
                  <c:v>1.1629384</c:v>
                </c:pt>
                <c:pt idx="4315">
                  <c:v>1.1631738</c:v>
                </c:pt>
                <c:pt idx="4316">
                  <c:v>1.1633971000000001</c:v>
                </c:pt>
                <c:pt idx="4317">
                  <c:v>1.1636082999999999</c:v>
                </c:pt>
                <c:pt idx="4318">
                  <c:v>1.1638109999999999</c:v>
                </c:pt>
                <c:pt idx="4319">
                  <c:v>1.1640082999999999</c:v>
                </c:pt>
                <c:pt idx="4320">
                  <c:v>1.1641983</c:v>
                </c:pt>
                <c:pt idx="4321">
                  <c:v>1.1643753000000001</c:v>
                </c:pt>
                <c:pt idx="4322">
                  <c:v>1.1645330999999999</c:v>
                </c:pt>
                <c:pt idx="4323">
                  <c:v>1.1646685999999999</c:v>
                </c:pt>
                <c:pt idx="4324">
                  <c:v>1.1647864999999999</c:v>
                </c:pt>
                <c:pt idx="4325">
                  <c:v>1.1648976</c:v>
                </c:pt>
                <c:pt idx="4326">
                  <c:v>1.1650134999999999</c:v>
                </c:pt>
                <c:pt idx="4327">
                  <c:v>1.1651427999999999</c:v>
                </c:pt>
                <c:pt idx="4328">
                  <c:v>1.1652876000000001</c:v>
                </c:pt>
                <c:pt idx="4329">
                  <c:v>1.1654435999999999</c:v>
                </c:pt>
                <c:pt idx="4330">
                  <c:v>1.1656044000000001</c:v>
                </c:pt>
                <c:pt idx="4331">
                  <c:v>1.1657675000000001</c:v>
                </c:pt>
                <c:pt idx="4332">
                  <c:v>1.1659360000000001</c:v>
                </c:pt>
                <c:pt idx="4333">
                  <c:v>1.1661178000000001</c:v>
                </c:pt>
                <c:pt idx="4334">
                  <c:v>1.1663204</c:v>
                </c:pt>
                <c:pt idx="4335">
                  <c:v>1.1665436</c:v>
                </c:pt>
                <c:pt idx="4336">
                  <c:v>1.1667776000000001</c:v>
                </c:pt>
                <c:pt idx="4337">
                  <c:v>1.1670054999999999</c:v>
                </c:pt>
                <c:pt idx="4338">
                  <c:v>1.1672077999999999</c:v>
                </c:pt>
                <c:pt idx="4339">
                  <c:v>1.1673727</c:v>
                </c:pt>
                <c:pt idx="4340">
                  <c:v>1.1675</c:v>
                </c:pt>
                <c:pt idx="4341">
                  <c:v>1.1676024</c:v>
                </c:pt>
                <c:pt idx="4342">
                  <c:v>1.1676989</c:v>
                </c:pt>
                <c:pt idx="4343">
                  <c:v>1.1678065</c:v>
                </c:pt>
                <c:pt idx="4344">
                  <c:v>1.1679349000000001</c:v>
                </c:pt>
                <c:pt idx="4345">
                  <c:v>1.1680817999999999</c:v>
                </c:pt>
                <c:pt idx="4346">
                  <c:v>1.1682385</c:v>
                </c:pt>
                <c:pt idx="4347">
                  <c:v>1.1683946999999999</c:v>
                </c:pt>
                <c:pt idx="4348">
                  <c:v>1.1685445999999999</c:v>
                </c:pt>
                <c:pt idx="4349">
                  <c:v>1.1686885</c:v>
                </c:pt>
                <c:pt idx="4350">
                  <c:v>1.1688305999999999</c:v>
                </c:pt>
                <c:pt idx="4351">
                  <c:v>1.168974</c:v>
                </c:pt>
                <c:pt idx="4352">
                  <c:v>1.1691172999999999</c:v>
                </c:pt>
                <c:pt idx="4353">
                  <c:v>1.1692529999999999</c:v>
                </c:pt>
                <c:pt idx="4354">
                  <c:v>1.1693723</c:v>
                </c:pt>
                <c:pt idx="4355">
                  <c:v>1.1694699</c:v>
                </c:pt>
                <c:pt idx="4356">
                  <c:v>1.1695495</c:v>
                </c:pt>
                <c:pt idx="4357">
                  <c:v>1.1696234000000001</c:v>
                </c:pt>
                <c:pt idx="4358">
                  <c:v>1.1697084</c:v>
                </c:pt>
                <c:pt idx="4359">
                  <c:v>1.1698191</c:v>
                </c:pt>
                <c:pt idx="4360">
                  <c:v>1.1699607000000001</c:v>
                </c:pt>
                <c:pt idx="4361">
                  <c:v>1.1701288000000001</c:v>
                </c:pt>
                <c:pt idx="4362">
                  <c:v>1.1703094000000001</c:v>
                </c:pt>
                <c:pt idx="4363">
                  <c:v>1.1704873</c:v>
                </c:pt>
                <c:pt idx="4364">
                  <c:v>1.1706510999999999</c:v>
                </c:pt>
                <c:pt idx="4365">
                  <c:v>1.1707966000000001</c:v>
                </c:pt>
                <c:pt idx="4366">
                  <c:v>1.1709266</c:v>
                </c:pt>
                <c:pt idx="4367">
                  <c:v>1.1710475</c:v>
                </c:pt>
                <c:pt idx="4368">
                  <c:v>1.1711651999999999</c:v>
                </c:pt>
                <c:pt idx="4369">
                  <c:v>1.1712830999999999</c:v>
                </c:pt>
                <c:pt idx="4370">
                  <c:v>1.1714028000000001</c:v>
                </c:pt>
                <c:pt idx="4371">
                  <c:v>1.1715258</c:v>
                </c:pt>
                <c:pt idx="4372">
                  <c:v>1.1716549000000001</c:v>
                </c:pt>
                <c:pt idx="4373">
                  <c:v>1.1717944</c:v>
                </c:pt>
                <c:pt idx="4374">
                  <c:v>1.1719477</c:v>
                </c:pt>
                <c:pt idx="4375">
                  <c:v>1.1721124000000001</c:v>
                </c:pt>
                <c:pt idx="4376">
                  <c:v>1.1722805000000001</c:v>
                </c:pt>
                <c:pt idx="4377">
                  <c:v>1.1724391999999999</c:v>
                </c:pt>
                <c:pt idx="4378">
                  <c:v>1.1725764999999999</c:v>
                </c:pt>
                <c:pt idx="4379">
                  <c:v>1.1726867000000001</c:v>
                </c:pt>
                <c:pt idx="4380">
                  <c:v>1.1727731000000001</c:v>
                </c:pt>
                <c:pt idx="4381">
                  <c:v>1.1728475</c:v>
                </c:pt>
                <c:pt idx="4382">
                  <c:v>1.1729259000000001</c:v>
                </c:pt>
                <c:pt idx="4383">
                  <c:v>1.1730217000000001</c:v>
                </c:pt>
                <c:pt idx="4384">
                  <c:v>1.1731383</c:v>
                </c:pt>
                <c:pt idx="4385">
                  <c:v>1.1732703</c:v>
                </c:pt>
                <c:pt idx="4386">
                  <c:v>1.1734062999999999</c:v>
                </c:pt>
                <c:pt idx="4387">
                  <c:v>1.1735344999999999</c:v>
                </c:pt>
                <c:pt idx="4388">
                  <c:v>1.1736473000000001</c:v>
                </c:pt>
                <c:pt idx="4389">
                  <c:v>1.1737455999999999</c:v>
                </c:pt>
                <c:pt idx="4390">
                  <c:v>1.1738346</c:v>
                </c:pt>
                <c:pt idx="4391">
                  <c:v>1.1739207999999999</c:v>
                </c:pt>
                <c:pt idx="4392">
                  <c:v>1.174007</c:v>
                </c:pt>
                <c:pt idx="4393">
                  <c:v>1.1740914</c:v>
                </c:pt>
                <c:pt idx="4394">
                  <c:v>1.1741687000000001</c:v>
                </c:pt>
                <c:pt idx="4395">
                  <c:v>1.1742360000000001</c:v>
                </c:pt>
                <c:pt idx="4396">
                  <c:v>1.1742944</c:v>
                </c:pt>
                <c:pt idx="4397">
                  <c:v>1.1743505000000001</c:v>
                </c:pt>
                <c:pt idx="4398">
                  <c:v>1.1744151</c:v>
                </c:pt>
                <c:pt idx="4399">
                  <c:v>1.1744966999999999</c:v>
                </c:pt>
                <c:pt idx="4400">
                  <c:v>1.1745988999999999</c:v>
                </c:pt>
                <c:pt idx="4401">
                  <c:v>1.1747186000000001</c:v>
                </c:pt>
                <c:pt idx="4402">
                  <c:v>1.1748483999999999</c:v>
                </c:pt>
                <c:pt idx="4403">
                  <c:v>1.1749792999999999</c:v>
                </c:pt>
                <c:pt idx="4404">
                  <c:v>1.1751073000000001</c:v>
                </c:pt>
                <c:pt idx="4405">
                  <c:v>1.1752339000000001</c:v>
                </c:pt>
                <c:pt idx="4406">
                  <c:v>1.1753648000000001</c:v>
                </c:pt>
                <c:pt idx="4407">
                  <c:v>1.1755073</c:v>
                </c:pt>
                <c:pt idx="4408">
                  <c:v>1.1756679000000001</c:v>
                </c:pt>
                <c:pt idx="4409">
                  <c:v>1.1758481000000001</c:v>
                </c:pt>
                <c:pt idx="4410">
                  <c:v>1.1760470000000001</c:v>
                </c:pt>
                <c:pt idx="4411">
                  <c:v>1.1762602</c:v>
                </c:pt>
                <c:pt idx="4412">
                  <c:v>1.1764836999999999</c:v>
                </c:pt>
                <c:pt idx="4413">
                  <c:v>1.1767126999999999</c:v>
                </c:pt>
                <c:pt idx="4414">
                  <c:v>1.176941</c:v>
                </c:pt>
                <c:pt idx="4415">
                  <c:v>1.17716</c:v>
                </c:pt>
                <c:pt idx="4416">
                  <c:v>1.1773602000000001</c:v>
                </c:pt>
                <c:pt idx="4417">
                  <c:v>1.1775327</c:v>
                </c:pt>
                <c:pt idx="4418">
                  <c:v>1.1776727</c:v>
                </c:pt>
                <c:pt idx="4419">
                  <c:v>1.1777831000000001</c:v>
                </c:pt>
                <c:pt idx="4420">
                  <c:v>1.1778739</c:v>
                </c:pt>
                <c:pt idx="4421">
                  <c:v>1.1779601</c:v>
                </c:pt>
                <c:pt idx="4422">
                  <c:v>1.1780550000000001</c:v>
                </c:pt>
                <c:pt idx="4423">
                  <c:v>1.1781668999999999</c:v>
                </c:pt>
                <c:pt idx="4424">
                  <c:v>1.1782972</c:v>
                </c:pt>
                <c:pt idx="4425">
                  <c:v>1.1784395000000001</c:v>
                </c:pt>
                <c:pt idx="4426">
                  <c:v>1.1785855000000001</c:v>
                </c:pt>
                <c:pt idx="4427">
                  <c:v>1.1787293999999999</c:v>
                </c:pt>
                <c:pt idx="4428">
                  <c:v>1.178871</c:v>
                </c:pt>
                <c:pt idx="4429">
                  <c:v>1.1790145000000001</c:v>
                </c:pt>
                <c:pt idx="4430">
                  <c:v>1.1791636000000001</c:v>
                </c:pt>
                <c:pt idx="4431">
                  <c:v>1.1793210000000001</c:v>
                </c:pt>
                <c:pt idx="4432">
                  <c:v>1.1794830000000001</c:v>
                </c:pt>
                <c:pt idx="4433">
                  <c:v>1.1796420999999999</c:v>
                </c:pt>
                <c:pt idx="4434">
                  <c:v>1.1797929</c:v>
                </c:pt>
                <c:pt idx="4435">
                  <c:v>1.1799336</c:v>
                </c:pt>
                <c:pt idx="4436">
                  <c:v>1.1800683999999999</c:v>
                </c:pt>
                <c:pt idx="4437">
                  <c:v>1.1802063999999999</c:v>
                </c:pt>
                <c:pt idx="4438">
                  <c:v>1.1803555999999999</c:v>
                </c:pt>
                <c:pt idx="4439">
                  <c:v>1.1805175000000001</c:v>
                </c:pt>
                <c:pt idx="4440">
                  <c:v>1.1806854</c:v>
                </c:pt>
                <c:pt idx="4441">
                  <c:v>1.1808455</c:v>
                </c:pt>
                <c:pt idx="4442">
                  <c:v>1.1809841999999999</c:v>
                </c:pt>
                <c:pt idx="4443">
                  <c:v>1.1810928999999999</c:v>
                </c:pt>
                <c:pt idx="4444">
                  <c:v>1.1811723000000001</c:v>
                </c:pt>
                <c:pt idx="4445">
                  <c:v>1.1812317999999999</c:v>
                </c:pt>
                <c:pt idx="4446">
                  <c:v>1.1812849999999999</c:v>
                </c:pt>
                <c:pt idx="4447">
                  <c:v>1.1813441</c:v>
                </c:pt>
                <c:pt idx="4448">
                  <c:v>1.1814134000000001</c:v>
                </c:pt>
                <c:pt idx="4449">
                  <c:v>1.1814912</c:v>
                </c:pt>
                <c:pt idx="4450">
                  <c:v>1.1815720999999999</c:v>
                </c:pt>
                <c:pt idx="4451">
                  <c:v>1.1816519999999999</c:v>
                </c:pt>
                <c:pt idx="4452">
                  <c:v>1.1817318000000001</c:v>
                </c:pt>
                <c:pt idx="4453">
                  <c:v>1.1818173000000001</c:v>
                </c:pt>
                <c:pt idx="4454">
                  <c:v>1.1819143000000001</c:v>
                </c:pt>
                <c:pt idx="4455">
                  <c:v>1.182026</c:v>
                </c:pt>
                <c:pt idx="4456">
                  <c:v>1.1821486999999999</c:v>
                </c:pt>
                <c:pt idx="4457">
                  <c:v>1.1822735</c:v>
                </c:pt>
                <c:pt idx="4458">
                  <c:v>1.1823884</c:v>
                </c:pt>
                <c:pt idx="4459">
                  <c:v>1.1824872</c:v>
                </c:pt>
                <c:pt idx="4460">
                  <c:v>1.1825700000000001</c:v>
                </c:pt>
                <c:pt idx="4461">
                  <c:v>1.1826441000000001</c:v>
                </c:pt>
                <c:pt idx="4462">
                  <c:v>1.1827194000000001</c:v>
                </c:pt>
                <c:pt idx="4463">
                  <c:v>1.182804</c:v>
                </c:pt>
                <c:pt idx="4464">
                  <c:v>1.1828984</c:v>
                </c:pt>
                <c:pt idx="4465">
                  <c:v>1.1829978999999999</c:v>
                </c:pt>
                <c:pt idx="4466">
                  <c:v>1.1830934</c:v>
                </c:pt>
                <c:pt idx="4467">
                  <c:v>1.1831780000000001</c:v>
                </c:pt>
                <c:pt idx="4468">
                  <c:v>1.1832499000000001</c:v>
                </c:pt>
                <c:pt idx="4469">
                  <c:v>1.1833142000000001</c:v>
                </c:pt>
                <c:pt idx="4470">
                  <c:v>1.1833766999999999</c:v>
                </c:pt>
                <c:pt idx="4471">
                  <c:v>1.1834415</c:v>
                </c:pt>
                <c:pt idx="4472">
                  <c:v>1.1835066999999999</c:v>
                </c:pt>
                <c:pt idx="4473">
                  <c:v>1.1835651</c:v>
                </c:pt>
                <c:pt idx="4474">
                  <c:v>1.1836089000000001</c:v>
                </c:pt>
                <c:pt idx="4475">
                  <c:v>1.1836337000000001</c:v>
                </c:pt>
                <c:pt idx="4476">
                  <c:v>1.1836424000000001</c:v>
                </c:pt>
                <c:pt idx="4477">
                  <c:v>1.1836470000000001</c:v>
                </c:pt>
                <c:pt idx="4478">
                  <c:v>1.1836627</c:v>
                </c:pt>
                <c:pt idx="4479">
                  <c:v>1.1837028000000001</c:v>
                </c:pt>
                <c:pt idx="4480">
                  <c:v>1.1837738</c:v>
                </c:pt>
                <c:pt idx="4481">
                  <c:v>1.1838723</c:v>
                </c:pt>
                <c:pt idx="4482">
                  <c:v>1.1839885999999999</c:v>
                </c:pt>
                <c:pt idx="4483">
                  <c:v>1.1841117999999999</c:v>
                </c:pt>
                <c:pt idx="4484">
                  <c:v>1.1842330999999999</c:v>
                </c:pt>
                <c:pt idx="4485">
                  <c:v>1.1843492</c:v>
                </c:pt>
                <c:pt idx="4486">
                  <c:v>1.1844621</c:v>
                </c:pt>
                <c:pt idx="4487">
                  <c:v>1.1845755</c:v>
                </c:pt>
                <c:pt idx="4488">
                  <c:v>1.1846920000000001</c:v>
                </c:pt>
                <c:pt idx="4489">
                  <c:v>1.1848133999999999</c:v>
                </c:pt>
                <c:pt idx="4490">
                  <c:v>1.1849396999999999</c:v>
                </c:pt>
                <c:pt idx="4491">
                  <c:v>1.1850704000000001</c:v>
                </c:pt>
                <c:pt idx="4492">
                  <c:v>1.1852070000000001</c:v>
                </c:pt>
                <c:pt idx="4493">
                  <c:v>1.1853499999999999</c:v>
                </c:pt>
                <c:pt idx="4494">
                  <c:v>1.1854992</c:v>
                </c:pt>
                <c:pt idx="4495">
                  <c:v>1.1856502</c:v>
                </c:pt>
                <c:pt idx="4496">
                  <c:v>1.1857960999999999</c:v>
                </c:pt>
                <c:pt idx="4497">
                  <c:v>1.1859298</c:v>
                </c:pt>
                <c:pt idx="4498">
                  <c:v>1.1860466000000001</c:v>
                </c:pt>
                <c:pt idx="4499">
                  <c:v>1.1861486999999999</c:v>
                </c:pt>
                <c:pt idx="4500">
                  <c:v>1.1862447999999999</c:v>
                </c:pt>
                <c:pt idx="4501">
                  <c:v>1.1863465</c:v>
                </c:pt>
                <c:pt idx="4502">
                  <c:v>1.1864619000000001</c:v>
                </c:pt>
                <c:pt idx="4503">
                  <c:v>1.1865933</c:v>
                </c:pt>
                <c:pt idx="4504">
                  <c:v>1.1867322</c:v>
                </c:pt>
                <c:pt idx="4505">
                  <c:v>1.1868662999999999</c:v>
                </c:pt>
                <c:pt idx="4506">
                  <c:v>1.1869825999999999</c:v>
                </c:pt>
                <c:pt idx="4507">
                  <c:v>1.1870757000000001</c:v>
                </c:pt>
                <c:pt idx="4508">
                  <c:v>1.1871510999999999</c:v>
                </c:pt>
                <c:pt idx="4509">
                  <c:v>1.1872214000000001</c:v>
                </c:pt>
                <c:pt idx="4510">
                  <c:v>1.1873024000000001</c:v>
                </c:pt>
                <c:pt idx="4511">
                  <c:v>1.1874047999999999</c:v>
                </c:pt>
                <c:pt idx="4512">
                  <c:v>1.1875298000000001</c:v>
                </c:pt>
                <c:pt idx="4513">
                  <c:v>1.1876684</c:v>
                </c:pt>
                <c:pt idx="4514">
                  <c:v>1.1878085</c:v>
                </c:pt>
                <c:pt idx="4515">
                  <c:v>1.1879386999999999</c:v>
                </c:pt>
                <c:pt idx="4516">
                  <c:v>1.1880543000000001</c:v>
                </c:pt>
                <c:pt idx="4517">
                  <c:v>1.1881604000000001</c:v>
                </c:pt>
                <c:pt idx="4518">
                  <c:v>1.1882646000000001</c:v>
                </c:pt>
                <c:pt idx="4519">
                  <c:v>1.1883766</c:v>
                </c:pt>
                <c:pt idx="4520">
                  <c:v>1.1884992999999999</c:v>
                </c:pt>
                <c:pt idx="4521">
                  <c:v>1.1886307</c:v>
                </c:pt>
                <c:pt idx="4522">
                  <c:v>1.1887642999999999</c:v>
                </c:pt>
                <c:pt idx="4523">
                  <c:v>1.1888941</c:v>
                </c:pt>
                <c:pt idx="4524">
                  <c:v>1.1890189</c:v>
                </c:pt>
                <c:pt idx="4525">
                  <c:v>1.1891418</c:v>
                </c:pt>
                <c:pt idx="4526">
                  <c:v>1.1892689000000001</c:v>
                </c:pt>
                <c:pt idx="4527">
                  <c:v>1.1894058999999999</c:v>
                </c:pt>
                <c:pt idx="4528">
                  <c:v>1.1895538999999999</c:v>
                </c:pt>
                <c:pt idx="4529">
                  <c:v>1.1897111</c:v>
                </c:pt>
                <c:pt idx="4530">
                  <c:v>1.1898736999999999</c:v>
                </c:pt>
                <c:pt idx="4531">
                  <c:v>1.1900382</c:v>
                </c:pt>
                <c:pt idx="4532">
                  <c:v>1.1902051</c:v>
                </c:pt>
                <c:pt idx="4533">
                  <c:v>1.1903768000000001</c:v>
                </c:pt>
                <c:pt idx="4534">
                  <c:v>1.1905543000000001</c:v>
                </c:pt>
                <c:pt idx="4535">
                  <c:v>1.1907353999999999</c:v>
                </c:pt>
                <c:pt idx="4536">
                  <c:v>1.1909122000000001</c:v>
                </c:pt>
                <c:pt idx="4537">
                  <c:v>1.1910731999999999</c:v>
                </c:pt>
                <c:pt idx="4538">
                  <c:v>1.1912098</c:v>
                </c:pt>
                <c:pt idx="4539">
                  <c:v>1.1913186</c:v>
                </c:pt>
                <c:pt idx="4540">
                  <c:v>1.191405</c:v>
                </c:pt>
                <c:pt idx="4541">
                  <c:v>1.1914814</c:v>
                </c:pt>
                <c:pt idx="4542">
                  <c:v>1.1915617000000001</c:v>
                </c:pt>
                <c:pt idx="4543">
                  <c:v>1.1916568000000001</c:v>
                </c:pt>
                <c:pt idx="4544">
                  <c:v>1.1917704</c:v>
                </c:pt>
                <c:pt idx="4545">
                  <c:v>1.1918993</c:v>
                </c:pt>
                <c:pt idx="4546">
                  <c:v>1.192037</c:v>
                </c:pt>
                <c:pt idx="4547">
                  <c:v>1.1921796</c:v>
                </c:pt>
                <c:pt idx="4548">
                  <c:v>1.1923269000000001</c:v>
                </c:pt>
                <c:pt idx="4549">
                  <c:v>1.1924825000000001</c:v>
                </c:pt>
                <c:pt idx="4550">
                  <c:v>1.1926498999999999</c:v>
                </c:pt>
                <c:pt idx="4551">
                  <c:v>1.1928289000000001</c:v>
                </c:pt>
                <c:pt idx="4552">
                  <c:v>1.1930132</c:v>
                </c:pt>
                <c:pt idx="4553">
                  <c:v>1.1931927</c:v>
                </c:pt>
                <c:pt idx="4554">
                  <c:v>1.1933564999999999</c:v>
                </c:pt>
                <c:pt idx="4555">
                  <c:v>1.1934990000000001</c:v>
                </c:pt>
                <c:pt idx="4556">
                  <c:v>1.1936219000000001</c:v>
                </c:pt>
                <c:pt idx="4557">
                  <c:v>1.1937329999999999</c:v>
                </c:pt>
                <c:pt idx="4558">
                  <c:v>1.1938398000000001</c:v>
                </c:pt>
                <c:pt idx="4559">
                  <c:v>1.1939476</c:v>
                </c:pt>
                <c:pt idx="4560">
                  <c:v>1.1940548</c:v>
                </c:pt>
                <c:pt idx="4561">
                  <c:v>1.1941554000000001</c:v>
                </c:pt>
                <c:pt idx="4562">
                  <c:v>1.1942453</c:v>
                </c:pt>
                <c:pt idx="4563">
                  <c:v>1.1943276</c:v>
                </c:pt>
                <c:pt idx="4564">
                  <c:v>1.1944140999999999</c:v>
                </c:pt>
                <c:pt idx="4565">
                  <c:v>1.1945235000000001</c:v>
                </c:pt>
                <c:pt idx="4566">
                  <c:v>1.1946749999999999</c:v>
                </c:pt>
                <c:pt idx="4567">
                  <c:v>1.1948757000000001</c:v>
                </c:pt>
                <c:pt idx="4568">
                  <c:v>1.19512</c:v>
                </c:pt>
                <c:pt idx="4569">
                  <c:v>1.195387</c:v>
                </c:pt>
                <c:pt idx="4570">
                  <c:v>1.1956492999999999</c:v>
                </c:pt>
                <c:pt idx="4571">
                  <c:v>1.1958799</c:v>
                </c:pt>
                <c:pt idx="4572">
                  <c:v>1.196064</c:v>
                </c:pt>
                <c:pt idx="4573">
                  <c:v>1.1961999000000001</c:v>
                </c:pt>
                <c:pt idx="4574">
                  <c:v>1.1963007000000001</c:v>
                </c:pt>
                <c:pt idx="4575">
                  <c:v>1.1963847000000001</c:v>
                </c:pt>
                <c:pt idx="4576">
                  <c:v>1.1964684000000001</c:v>
                </c:pt>
                <c:pt idx="4577">
                  <c:v>1.1965650999999999</c:v>
                </c:pt>
                <c:pt idx="4578">
                  <c:v>1.1966798000000001</c:v>
                </c:pt>
                <c:pt idx="4579">
                  <c:v>1.1968132</c:v>
                </c:pt>
                <c:pt idx="4580">
                  <c:v>1.1969647000000001</c:v>
                </c:pt>
                <c:pt idx="4581">
                  <c:v>1.1971320999999999</c:v>
                </c:pt>
                <c:pt idx="4582">
                  <c:v>1.1973132</c:v>
                </c:pt>
                <c:pt idx="4583">
                  <c:v>1.1975028999999999</c:v>
                </c:pt>
                <c:pt idx="4584">
                  <c:v>1.1976936</c:v>
                </c:pt>
                <c:pt idx="4585">
                  <c:v>1.1978747000000001</c:v>
                </c:pt>
                <c:pt idx="4586">
                  <c:v>1.1980387000000001</c:v>
                </c:pt>
                <c:pt idx="4587">
                  <c:v>1.1981820999999999</c:v>
                </c:pt>
                <c:pt idx="4588">
                  <c:v>1.1983094000000001</c:v>
                </c:pt>
                <c:pt idx="4589">
                  <c:v>1.1984307000000001</c:v>
                </c:pt>
                <c:pt idx="4590">
                  <c:v>1.1985574999999999</c:v>
                </c:pt>
                <c:pt idx="4591">
                  <c:v>1.1986971</c:v>
                </c:pt>
                <c:pt idx="4592">
                  <c:v>1.1988504</c:v>
                </c:pt>
                <c:pt idx="4593">
                  <c:v>1.1990111999999999</c:v>
                </c:pt>
                <c:pt idx="4594">
                  <c:v>1.1991699</c:v>
                </c:pt>
                <c:pt idx="4595">
                  <c:v>1.1993193</c:v>
                </c:pt>
                <c:pt idx="4596">
                  <c:v>1.1994571000000001</c:v>
                </c:pt>
                <c:pt idx="4597">
                  <c:v>1.1995879999999999</c:v>
                </c:pt>
                <c:pt idx="4598">
                  <c:v>1.1997194</c:v>
                </c:pt>
                <c:pt idx="4599">
                  <c:v>1.1998567</c:v>
                </c:pt>
                <c:pt idx="4600">
                  <c:v>1.2000013</c:v>
                </c:pt>
                <c:pt idx="4601">
                  <c:v>1.2001495</c:v>
                </c:pt>
                <c:pt idx="4602">
                  <c:v>1.2002972999999999</c:v>
                </c:pt>
                <c:pt idx="4603">
                  <c:v>1.2004421999999999</c:v>
                </c:pt>
                <c:pt idx="4604">
                  <c:v>1.2005868</c:v>
                </c:pt>
                <c:pt idx="4605">
                  <c:v>1.2007388999999999</c:v>
                </c:pt>
                <c:pt idx="4606">
                  <c:v>1.2009056</c:v>
                </c:pt>
                <c:pt idx="4607">
                  <c:v>1.2010897</c:v>
                </c:pt>
                <c:pt idx="4608">
                  <c:v>1.2012858</c:v>
                </c:pt>
                <c:pt idx="4609">
                  <c:v>1.2014803999999999</c:v>
                </c:pt>
                <c:pt idx="4610">
                  <c:v>1.2016571</c:v>
                </c:pt>
                <c:pt idx="4611">
                  <c:v>1.2018031</c:v>
                </c:pt>
                <c:pt idx="4612">
                  <c:v>1.2019137</c:v>
                </c:pt>
                <c:pt idx="4613">
                  <c:v>1.2019937999999999</c:v>
                </c:pt>
                <c:pt idx="4614">
                  <c:v>1.2020565000000001</c:v>
                </c:pt>
                <c:pt idx="4615">
                  <c:v>1.2021183</c:v>
                </c:pt>
                <c:pt idx="4616">
                  <c:v>1.2021919999999999</c:v>
                </c:pt>
                <c:pt idx="4617">
                  <c:v>1.2022864</c:v>
                </c:pt>
                <c:pt idx="4618">
                  <c:v>1.2024064000000001</c:v>
                </c:pt>
                <c:pt idx="4619">
                  <c:v>1.2025521000000001</c:v>
                </c:pt>
                <c:pt idx="4620">
                  <c:v>1.2027236000000001</c:v>
                </c:pt>
                <c:pt idx="4621">
                  <c:v>1.2029198000000001</c:v>
                </c:pt>
                <c:pt idx="4622">
                  <c:v>1.2031364</c:v>
                </c:pt>
                <c:pt idx="4623">
                  <c:v>1.2033659000000001</c:v>
                </c:pt>
                <c:pt idx="4624">
                  <c:v>1.2035955999999999</c:v>
                </c:pt>
                <c:pt idx="4625">
                  <c:v>1.2038131000000001</c:v>
                </c:pt>
                <c:pt idx="4626">
                  <c:v>1.2040081</c:v>
                </c:pt>
                <c:pt idx="4627">
                  <c:v>1.2041782999999999</c:v>
                </c:pt>
                <c:pt idx="4628">
                  <c:v>1.2043292999999999</c:v>
                </c:pt>
                <c:pt idx="4629">
                  <c:v>1.2044739</c:v>
                </c:pt>
                <c:pt idx="4630">
                  <c:v>1.2046262000000001</c:v>
                </c:pt>
                <c:pt idx="4631">
                  <c:v>1.204793</c:v>
                </c:pt>
                <c:pt idx="4632">
                  <c:v>1.2049719999999999</c:v>
                </c:pt>
                <c:pt idx="4633">
                  <c:v>1.2051529000000001</c:v>
                </c:pt>
                <c:pt idx="4634">
                  <c:v>1.2053210000000001</c:v>
                </c:pt>
                <c:pt idx="4635">
                  <c:v>1.2054640000000001</c:v>
                </c:pt>
                <c:pt idx="4636">
                  <c:v>1.2055785000000001</c:v>
                </c:pt>
                <c:pt idx="4637">
                  <c:v>1.2056704</c:v>
                </c:pt>
                <c:pt idx="4638">
                  <c:v>1.2057519999999999</c:v>
                </c:pt>
                <c:pt idx="4639">
                  <c:v>1.205838</c:v>
                </c:pt>
                <c:pt idx="4640">
                  <c:v>1.2059377</c:v>
                </c:pt>
                <c:pt idx="4641">
                  <c:v>1.2060550999999999</c:v>
                </c:pt>
                <c:pt idx="4642">
                  <c:v>1.2061879</c:v>
                </c:pt>
                <c:pt idx="4643">
                  <c:v>1.2063315999999999</c:v>
                </c:pt>
                <c:pt idx="4644">
                  <c:v>1.2064819</c:v>
                </c:pt>
                <c:pt idx="4645">
                  <c:v>1.2066365000000001</c:v>
                </c:pt>
                <c:pt idx="4646">
                  <c:v>1.2067931999999999</c:v>
                </c:pt>
                <c:pt idx="4647">
                  <c:v>1.2069497</c:v>
                </c:pt>
                <c:pt idx="4648">
                  <c:v>1.2071012999999999</c:v>
                </c:pt>
                <c:pt idx="4649">
                  <c:v>1.2072427000000001</c:v>
                </c:pt>
                <c:pt idx="4650">
                  <c:v>1.2073707</c:v>
                </c:pt>
                <c:pt idx="4651">
                  <c:v>1.2074872000000001</c:v>
                </c:pt>
                <c:pt idx="4652">
                  <c:v>1.2075997000000001</c:v>
                </c:pt>
                <c:pt idx="4653">
                  <c:v>1.2077207999999999</c:v>
                </c:pt>
                <c:pt idx="4654">
                  <c:v>1.2078608</c:v>
                </c:pt>
                <c:pt idx="4655">
                  <c:v>1.2080245999999999</c:v>
                </c:pt>
                <c:pt idx="4656">
                  <c:v>1.2082084</c:v>
                </c:pt>
                <c:pt idx="4657">
                  <c:v>1.2084018000000001</c:v>
                </c:pt>
                <c:pt idx="4658">
                  <c:v>1.2085916000000001</c:v>
                </c:pt>
                <c:pt idx="4659">
                  <c:v>1.2087680999999999</c:v>
                </c:pt>
                <c:pt idx="4660">
                  <c:v>1.2089314</c:v>
                </c:pt>
                <c:pt idx="4661">
                  <c:v>1.2090897</c:v>
                </c:pt>
                <c:pt idx="4662">
                  <c:v>1.2092558</c:v>
                </c:pt>
                <c:pt idx="4663">
                  <c:v>1.2094414</c:v>
                </c:pt>
                <c:pt idx="4664">
                  <c:v>1.2096524</c:v>
                </c:pt>
                <c:pt idx="4665">
                  <c:v>1.2098861999999999</c:v>
                </c:pt>
                <c:pt idx="4666">
                  <c:v>1.2101339</c:v>
                </c:pt>
                <c:pt idx="4667">
                  <c:v>1.2103822</c:v>
                </c:pt>
                <c:pt idx="4668">
                  <c:v>1.2106216999999999</c:v>
                </c:pt>
                <c:pt idx="4669">
                  <c:v>1.2108452000000001</c:v>
                </c:pt>
                <c:pt idx="4670">
                  <c:v>1.2110494000000001</c:v>
                </c:pt>
                <c:pt idx="4671">
                  <c:v>1.2112318</c:v>
                </c:pt>
                <c:pt idx="4672">
                  <c:v>1.2113913000000001</c:v>
                </c:pt>
                <c:pt idx="4673">
                  <c:v>1.2115267000000001</c:v>
                </c:pt>
                <c:pt idx="4674">
                  <c:v>1.2116387</c:v>
                </c:pt>
                <c:pt idx="4675">
                  <c:v>1.2117321999999999</c:v>
                </c:pt>
                <c:pt idx="4676">
                  <c:v>1.2118188999999999</c:v>
                </c:pt>
                <c:pt idx="4677">
                  <c:v>1.2119124000000001</c:v>
                </c:pt>
                <c:pt idx="4678">
                  <c:v>1.2120268999999999</c:v>
                </c:pt>
                <c:pt idx="4679">
                  <c:v>1.2121715</c:v>
                </c:pt>
                <c:pt idx="4680">
                  <c:v>1.2123466999999999</c:v>
                </c:pt>
                <c:pt idx="4681">
                  <c:v>1.2125462</c:v>
                </c:pt>
                <c:pt idx="4682">
                  <c:v>1.2127595</c:v>
                </c:pt>
                <c:pt idx="4683">
                  <c:v>1.2129761999999999</c:v>
                </c:pt>
                <c:pt idx="4684">
                  <c:v>1.2131890000000001</c:v>
                </c:pt>
                <c:pt idx="4685">
                  <c:v>1.2133954</c:v>
                </c:pt>
                <c:pt idx="4686">
                  <c:v>1.2135954</c:v>
                </c:pt>
                <c:pt idx="4687">
                  <c:v>1.2137880999999999</c:v>
                </c:pt>
                <c:pt idx="4688">
                  <c:v>1.2139709999999999</c:v>
                </c:pt>
                <c:pt idx="4689">
                  <c:v>1.2141405000000001</c:v>
                </c:pt>
                <c:pt idx="4690">
                  <c:v>1.214294</c:v>
                </c:pt>
                <c:pt idx="4691">
                  <c:v>1.2144338000000001</c:v>
                </c:pt>
                <c:pt idx="4692">
                  <c:v>1.2145675</c:v>
                </c:pt>
                <c:pt idx="4693">
                  <c:v>1.2147060999999999</c:v>
                </c:pt>
                <c:pt idx="4694">
                  <c:v>1.2148615</c:v>
                </c:pt>
                <c:pt idx="4695">
                  <c:v>1.2150382</c:v>
                </c:pt>
                <c:pt idx="4696">
                  <c:v>1.2152337</c:v>
                </c:pt>
                <c:pt idx="4697">
                  <c:v>1.2154400999999999</c:v>
                </c:pt>
                <c:pt idx="4698">
                  <c:v>1.2156454000000001</c:v>
                </c:pt>
                <c:pt idx="4699">
                  <c:v>1.2158405999999999</c:v>
                </c:pt>
                <c:pt idx="4700">
                  <c:v>1.2160247</c:v>
                </c:pt>
                <c:pt idx="4701">
                  <c:v>1.2162028</c:v>
                </c:pt>
                <c:pt idx="4702">
                  <c:v>1.2163847999999999</c:v>
                </c:pt>
                <c:pt idx="4703">
                  <c:v>1.2165790999999999</c:v>
                </c:pt>
                <c:pt idx="4704">
                  <c:v>1.2167903</c:v>
                </c:pt>
                <c:pt idx="4705">
                  <c:v>1.2170179000000001</c:v>
                </c:pt>
                <c:pt idx="4706">
                  <c:v>1.2172578999999999</c:v>
                </c:pt>
                <c:pt idx="4707">
                  <c:v>1.2175058000000001</c:v>
                </c:pt>
                <c:pt idx="4708">
                  <c:v>1.2177594</c:v>
                </c:pt>
                <c:pt idx="4709">
                  <c:v>1.2180196000000001</c:v>
                </c:pt>
                <c:pt idx="4710">
                  <c:v>1.2182865</c:v>
                </c:pt>
                <c:pt idx="4711">
                  <c:v>1.2185584</c:v>
                </c:pt>
                <c:pt idx="4712">
                  <c:v>1.2188300000000001</c:v>
                </c:pt>
                <c:pt idx="4713">
                  <c:v>1.2190936999999999</c:v>
                </c:pt>
                <c:pt idx="4714">
                  <c:v>1.2193426999999999</c:v>
                </c:pt>
                <c:pt idx="4715">
                  <c:v>1.2195750999999999</c:v>
                </c:pt>
                <c:pt idx="4716">
                  <c:v>1.2197952000000001</c:v>
                </c:pt>
                <c:pt idx="4717">
                  <c:v>1.2200115</c:v>
                </c:pt>
                <c:pt idx="4718">
                  <c:v>1.2202333999999999</c:v>
                </c:pt>
                <c:pt idx="4719">
                  <c:v>1.2204668999999999</c:v>
                </c:pt>
                <c:pt idx="4720">
                  <c:v>1.2207106999999999</c:v>
                </c:pt>
                <c:pt idx="4721">
                  <c:v>1.2209591</c:v>
                </c:pt>
                <c:pt idx="4722">
                  <c:v>1.2212035999999999</c:v>
                </c:pt>
                <c:pt idx="4723">
                  <c:v>1.2214374000000001</c:v>
                </c:pt>
                <c:pt idx="4724">
                  <c:v>1.2216602000000001</c:v>
                </c:pt>
                <c:pt idx="4725">
                  <c:v>1.2218754999999999</c:v>
                </c:pt>
                <c:pt idx="4726">
                  <c:v>1.2220888000000001</c:v>
                </c:pt>
                <c:pt idx="4727">
                  <c:v>1.2223032</c:v>
                </c:pt>
                <c:pt idx="4728">
                  <c:v>1.2225177999999999</c:v>
                </c:pt>
                <c:pt idx="4729">
                  <c:v>1.2227279</c:v>
                </c:pt>
                <c:pt idx="4730">
                  <c:v>1.2229306</c:v>
                </c:pt>
                <c:pt idx="4731">
                  <c:v>1.2231268</c:v>
                </c:pt>
                <c:pt idx="4732">
                  <c:v>1.2233240999999999</c:v>
                </c:pt>
                <c:pt idx="4733">
                  <c:v>1.223535</c:v>
                </c:pt>
                <c:pt idx="4734">
                  <c:v>1.2237722</c:v>
                </c:pt>
                <c:pt idx="4735">
                  <c:v>1.2240420000000001</c:v>
                </c:pt>
                <c:pt idx="4736">
                  <c:v>1.2243413000000001</c:v>
                </c:pt>
                <c:pt idx="4737">
                  <c:v>1.2246573999999999</c:v>
                </c:pt>
                <c:pt idx="4738">
                  <c:v>1.2249734999999999</c:v>
                </c:pt>
                <c:pt idx="4739">
                  <c:v>1.2252755</c:v>
                </c:pt>
                <c:pt idx="4740">
                  <c:v>1.2255558</c:v>
                </c:pt>
                <c:pt idx="4741">
                  <c:v>1.2258165000000001</c:v>
                </c:pt>
                <c:pt idx="4742">
                  <c:v>1.2260671000000001</c:v>
                </c:pt>
                <c:pt idx="4743">
                  <c:v>1.2263187</c:v>
                </c:pt>
                <c:pt idx="4744">
                  <c:v>1.2265796</c:v>
                </c:pt>
                <c:pt idx="4745">
                  <c:v>1.2268531</c:v>
                </c:pt>
                <c:pt idx="4746">
                  <c:v>1.2271375</c:v>
                </c:pt>
                <c:pt idx="4747">
                  <c:v>1.2274299</c:v>
                </c:pt>
                <c:pt idx="4748">
                  <c:v>1.2277287000000001</c:v>
                </c:pt>
                <c:pt idx="4749">
                  <c:v>1.2280339</c:v>
                </c:pt>
                <c:pt idx="4750">
                  <c:v>1.2283470000000001</c:v>
                </c:pt>
                <c:pt idx="4751">
                  <c:v>1.2286675</c:v>
                </c:pt>
                <c:pt idx="4752">
                  <c:v>1.2289920000000001</c:v>
                </c:pt>
                <c:pt idx="4753">
                  <c:v>1.2293137999999999</c:v>
                </c:pt>
                <c:pt idx="4754">
                  <c:v>1.2296260999999999</c:v>
                </c:pt>
                <c:pt idx="4755">
                  <c:v>1.2299237000000001</c:v>
                </c:pt>
                <c:pt idx="4756">
                  <c:v>1.2302074000000001</c:v>
                </c:pt>
                <c:pt idx="4757">
                  <c:v>1.2304820000000001</c:v>
                </c:pt>
                <c:pt idx="4758">
                  <c:v>1.2307551000000001</c:v>
                </c:pt>
                <c:pt idx="4759">
                  <c:v>1.2310322</c:v>
                </c:pt>
                <c:pt idx="4760">
                  <c:v>1.2313164000000001</c:v>
                </c:pt>
                <c:pt idx="4761">
                  <c:v>1.2316065</c:v>
                </c:pt>
                <c:pt idx="4762">
                  <c:v>1.2318994999999999</c:v>
                </c:pt>
                <c:pt idx="4763">
                  <c:v>1.2321934999999999</c:v>
                </c:pt>
                <c:pt idx="4764">
                  <c:v>1.2324894</c:v>
                </c:pt>
                <c:pt idx="4765">
                  <c:v>1.2327904000000001</c:v>
                </c:pt>
                <c:pt idx="4766">
                  <c:v>1.2330992000000001</c:v>
                </c:pt>
                <c:pt idx="4767">
                  <c:v>1.2334151</c:v>
                </c:pt>
                <c:pt idx="4768">
                  <c:v>1.2337326</c:v>
                </c:pt>
                <c:pt idx="4769">
                  <c:v>1.2340409999999999</c:v>
                </c:pt>
                <c:pt idx="4770">
                  <c:v>1.2343303999999999</c:v>
                </c:pt>
                <c:pt idx="4771">
                  <c:v>1.2345926999999999</c:v>
                </c:pt>
                <c:pt idx="4772">
                  <c:v>1.2348276</c:v>
                </c:pt>
                <c:pt idx="4773">
                  <c:v>1.2350399000000001</c:v>
                </c:pt>
                <c:pt idx="4774">
                  <c:v>1.2352400000000001</c:v>
                </c:pt>
                <c:pt idx="4775">
                  <c:v>1.2354365999999999</c:v>
                </c:pt>
                <c:pt idx="4776">
                  <c:v>1.2356374999999999</c:v>
                </c:pt>
                <c:pt idx="4777">
                  <c:v>1.235846</c:v>
                </c:pt>
                <c:pt idx="4778">
                  <c:v>1.2360624</c:v>
                </c:pt>
                <c:pt idx="4779">
                  <c:v>1.2362877999999999</c:v>
                </c:pt>
                <c:pt idx="4780">
                  <c:v>1.2365231999999999</c:v>
                </c:pt>
                <c:pt idx="4781">
                  <c:v>1.236772</c:v>
                </c:pt>
                <c:pt idx="4782">
                  <c:v>1.2370352</c:v>
                </c:pt>
                <c:pt idx="4783">
                  <c:v>1.2373116</c:v>
                </c:pt>
                <c:pt idx="4784">
                  <c:v>1.2375953</c:v>
                </c:pt>
                <c:pt idx="4785">
                  <c:v>1.2378785999999999</c:v>
                </c:pt>
                <c:pt idx="4786">
                  <c:v>1.2381534000000001</c:v>
                </c:pt>
                <c:pt idx="4787">
                  <c:v>1.2384153</c:v>
                </c:pt>
                <c:pt idx="4788">
                  <c:v>1.2386645999999999</c:v>
                </c:pt>
                <c:pt idx="4789">
                  <c:v>1.2389053999999999</c:v>
                </c:pt>
                <c:pt idx="4790">
                  <c:v>1.2391435</c:v>
                </c:pt>
                <c:pt idx="4791">
                  <c:v>1.2393821</c:v>
                </c:pt>
                <c:pt idx="4792">
                  <c:v>1.2396199999999999</c:v>
                </c:pt>
                <c:pt idx="4793">
                  <c:v>1.2398530999999999</c:v>
                </c:pt>
                <c:pt idx="4794">
                  <c:v>1.2400766000000001</c:v>
                </c:pt>
                <c:pt idx="4795">
                  <c:v>1.2402892000000001</c:v>
                </c:pt>
                <c:pt idx="4796">
                  <c:v>1.2404944</c:v>
                </c:pt>
                <c:pt idx="4797">
                  <c:v>1.2407006</c:v>
                </c:pt>
                <c:pt idx="4798">
                  <c:v>1.2409197999999999</c:v>
                </c:pt>
                <c:pt idx="4799">
                  <c:v>1.2411601999999999</c:v>
                </c:pt>
                <c:pt idx="4800">
                  <c:v>1.2414277</c:v>
                </c:pt>
                <c:pt idx="4801">
                  <c:v>1.2417226000000001</c:v>
                </c:pt>
                <c:pt idx="4802">
                  <c:v>1.2420399</c:v>
                </c:pt>
                <c:pt idx="4803">
                  <c:v>1.2423717000000001</c:v>
                </c:pt>
                <c:pt idx="4804">
                  <c:v>1.2427094999999999</c:v>
                </c:pt>
                <c:pt idx="4805">
                  <c:v>1.2430439</c:v>
                </c:pt>
                <c:pt idx="4806">
                  <c:v>1.2433664</c:v>
                </c:pt>
                <c:pt idx="4807">
                  <c:v>1.2436701999999999</c:v>
                </c:pt>
                <c:pt idx="4808">
                  <c:v>1.2439518999999999</c:v>
                </c:pt>
                <c:pt idx="4809">
                  <c:v>1.2442146000000001</c:v>
                </c:pt>
                <c:pt idx="4810">
                  <c:v>1.2444689</c:v>
                </c:pt>
                <c:pt idx="4811">
                  <c:v>1.2447303000000001</c:v>
                </c:pt>
                <c:pt idx="4812">
                  <c:v>1.2450186000000001</c:v>
                </c:pt>
                <c:pt idx="4813">
                  <c:v>1.2453479000000001</c:v>
                </c:pt>
                <c:pt idx="4814">
                  <c:v>1.2457229000000001</c:v>
                </c:pt>
                <c:pt idx="4815">
                  <c:v>1.2461340999999999</c:v>
                </c:pt>
                <c:pt idx="4816">
                  <c:v>1.2465614999999999</c:v>
                </c:pt>
                <c:pt idx="4817">
                  <c:v>1.2469801</c:v>
                </c:pt>
                <c:pt idx="4818">
                  <c:v>1.2473669000000001</c:v>
                </c:pt>
                <c:pt idx="4819">
                  <c:v>1.2477096999999999</c:v>
                </c:pt>
                <c:pt idx="4820">
                  <c:v>1.248008</c:v>
                </c:pt>
                <c:pt idx="4821">
                  <c:v>1.2482732999999999</c:v>
                </c:pt>
                <c:pt idx="4822">
                  <c:v>1.2485196000000001</c:v>
                </c:pt>
                <c:pt idx="4823">
                  <c:v>1.2487588000000001</c:v>
                </c:pt>
                <c:pt idx="4824">
                  <c:v>1.2489983</c:v>
                </c:pt>
                <c:pt idx="4825">
                  <c:v>1.2492391999999999</c:v>
                </c:pt>
                <c:pt idx="4826">
                  <c:v>1.2494795999999999</c:v>
                </c:pt>
                <c:pt idx="4827">
                  <c:v>1.2497193</c:v>
                </c:pt>
                <c:pt idx="4828">
                  <c:v>1.2499597</c:v>
                </c:pt>
                <c:pt idx="4829">
                  <c:v>1.2502046</c:v>
                </c:pt>
                <c:pt idx="4830">
                  <c:v>1.2504553</c:v>
                </c:pt>
                <c:pt idx="4831">
                  <c:v>1.25071</c:v>
                </c:pt>
                <c:pt idx="4832">
                  <c:v>1.2509619999999999</c:v>
                </c:pt>
                <c:pt idx="4833">
                  <c:v>1.2512031000000001</c:v>
                </c:pt>
                <c:pt idx="4834">
                  <c:v>1.251428</c:v>
                </c:pt>
                <c:pt idx="4835">
                  <c:v>1.2516381000000001</c:v>
                </c:pt>
                <c:pt idx="4836">
                  <c:v>1.2518411</c:v>
                </c:pt>
                <c:pt idx="4837">
                  <c:v>1.2520476999999999</c:v>
                </c:pt>
                <c:pt idx="4838">
                  <c:v>1.2522662</c:v>
                </c:pt>
                <c:pt idx="4839">
                  <c:v>1.2524979000000001</c:v>
                </c:pt>
                <c:pt idx="4840">
                  <c:v>1.2527363</c:v>
                </c:pt>
                <c:pt idx="4841">
                  <c:v>1.2529691000000001</c:v>
                </c:pt>
                <c:pt idx="4842">
                  <c:v>1.2531859999999999</c:v>
                </c:pt>
                <c:pt idx="4843">
                  <c:v>1.2533831</c:v>
                </c:pt>
                <c:pt idx="4844">
                  <c:v>1.2535647000000001</c:v>
                </c:pt>
                <c:pt idx="4845">
                  <c:v>1.2537414</c:v>
                </c:pt>
                <c:pt idx="4846">
                  <c:v>1.2539240999999999</c:v>
                </c:pt>
                <c:pt idx="4847">
                  <c:v>1.2541188999999999</c:v>
                </c:pt>
                <c:pt idx="4848">
                  <c:v>1.2543237</c:v>
                </c:pt>
                <c:pt idx="4849">
                  <c:v>1.2545317</c:v>
                </c:pt>
                <c:pt idx="4850">
                  <c:v>1.2547356000000001</c:v>
                </c:pt>
                <c:pt idx="4851">
                  <c:v>1.2549334000000001</c:v>
                </c:pt>
                <c:pt idx="4852">
                  <c:v>1.2551306</c:v>
                </c:pt>
                <c:pt idx="4853">
                  <c:v>1.2553392999999999</c:v>
                </c:pt>
                <c:pt idx="4854">
                  <c:v>1.2555700999999999</c:v>
                </c:pt>
                <c:pt idx="4855">
                  <c:v>1.255827</c:v>
                </c:pt>
                <c:pt idx="4856">
                  <c:v>1.2561027</c:v>
                </c:pt>
                <c:pt idx="4857">
                  <c:v>1.2563827999999999</c:v>
                </c:pt>
                <c:pt idx="4858">
                  <c:v>1.2566489999999999</c:v>
                </c:pt>
                <c:pt idx="4859">
                  <c:v>1.2568870999999999</c:v>
                </c:pt>
                <c:pt idx="4860">
                  <c:v>1.2570928000000001</c:v>
                </c:pt>
                <c:pt idx="4861">
                  <c:v>1.2572728</c:v>
                </c:pt>
                <c:pt idx="4862">
                  <c:v>1.2574400999999999</c:v>
                </c:pt>
                <c:pt idx="4863">
                  <c:v>1.2576080000000001</c:v>
                </c:pt>
                <c:pt idx="4864">
                  <c:v>1.2577849999999999</c:v>
                </c:pt>
                <c:pt idx="4865">
                  <c:v>1.2579741</c:v>
                </c:pt>
                <c:pt idx="4866">
                  <c:v>1.2581718</c:v>
                </c:pt>
                <c:pt idx="4867">
                  <c:v>1.2583744000000001</c:v>
                </c:pt>
                <c:pt idx="4868">
                  <c:v>1.2585785</c:v>
                </c:pt>
                <c:pt idx="4869">
                  <c:v>1.2587826</c:v>
                </c:pt>
                <c:pt idx="4870">
                  <c:v>1.2589858</c:v>
                </c:pt>
                <c:pt idx="4871">
                  <c:v>1.2591854</c:v>
                </c:pt>
                <c:pt idx="4872">
                  <c:v>1.2593771999999999</c:v>
                </c:pt>
                <c:pt idx="4873">
                  <c:v>1.2595565</c:v>
                </c:pt>
                <c:pt idx="4874">
                  <c:v>1.2597216</c:v>
                </c:pt>
                <c:pt idx="4875">
                  <c:v>1.259876</c:v>
                </c:pt>
                <c:pt idx="4876">
                  <c:v>1.2600294999999999</c:v>
                </c:pt>
                <c:pt idx="4877">
                  <c:v>1.2601935</c:v>
                </c:pt>
                <c:pt idx="4878">
                  <c:v>1.2603753</c:v>
                </c:pt>
                <c:pt idx="4879">
                  <c:v>1.2605742</c:v>
                </c:pt>
                <c:pt idx="4880">
                  <c:v>1.2607801000000001</c:v>
                </c:pt>
                <c:pt idx="4881">
                  <c:v>1.260977</c:v>
                </c:pt>
                <c:pt idx="4882">
                  <c:v>1.2611479999999999</c:v>
                </c:pt>
                <c:pt idx="4883">
                  <c:v>1.2612855000000001</c:v>
                </c:pt>
                <c:pt idx="4884">
                  <c:v>1.261393</c:v>
                </c:pt>
                <c:pt idx="4885">
                  <c:v>1.2614837999999999</c:v>
                </c:pt>
                <c:pt idx="4886">
                  <c:v>1.2615752</c:v>
                </c:pt>
                <c:pt idx="4887">
                  <c:v>1.2616817</c:v>
                </c:pt>
                <c:pt idx="4888">
                  <c:v>1.2618092000000001</c:v>
                </c:pt>
                <c:pt idx="4889">
                  <c:v>1.2619553999999999</c:v>
                </c:pt>
                <c:pt idx="4890">
                  <c:v>1.2621112000000001</c:v>
                </c:pt>
                <c:pt idx="4891">
                  <c:v>1.2622675999999999</c:v>
                </c:pt>
                <c:pt idx="4892">
                  <c:v>1.2624209</c:v>
                </c:pt>
                <c:pt idx="4893">
                  <c:v>1.2625725999999999</c:v>
                </c:pt>
                <c:pt idx="4894">
                  <c:v>1.2627283999999999</c:v>
                </c:pt>
                <c:pt idx="4895">
                  <c:v>1.2628933</c:v>
                </c:pt>
                <c:pt idx="4896">
                  <c:v>1.2630696000000001</c:v>
                </c:pt>
                <c:pt idx="4897">
                  <c:v>1.2632543000000001</c:v>
                </c:pt>
                <c:pt idx="4898">
                  <c:v>1.2634441000000001</c:v>
                </c:pt>
                <c:pt idx="4899">
                  <c:v>1.2636354000000001</c:v>
                </c:pt>
                <c:pt idx="4900">
                  <c:v>1.2638284</c:v>
                </c:pt>
                <c:pt idx="4901">
                  <c:v>1.2640256999999999</c:v>
                </c:pt>
                <c:pt idx="4902">
                  <c:v>1.2642283999999999</c:v>
                </c:pt>
                <c:pt idx="4903">
                  <c:v>1.2644346</c:v>
                </c:pt>
                <c:pt idx="4904">
                  <c:v>1.2646369</c:v>
                </c:pt>
                <c:pt idx="4905">
                  <c:v>1.2648246000000001</c:v>
                </c:pt>
                <c:pt idx="4906">
                  <c:v>1.2649881999999999</c:v>
                </c:pt>
                <c:pt idx="4907">
                  <c:v>1.2651257</c:v>
                </c:pt>
                <c:pt idx="4908">
                  <c:v>1.2652437999999999</c:v>
                </c:pt>
                <c:pt idx="4909">
                  <c:v>1.2653582999999999</c:v>
                </c:pt>
                <c:pt idx="4910">
                  <c:v>1.2654871999999999</c:v>
                </c:pt>
                <c:pt idx="4911">
                  <c:v>1.2656461999999999</c:v>
                </c:pt>
                <c:pt idx="4912">
                  <c:v>1.2658421</c:v>
                </c:pt>
                <c:pt idx="4913">
                  <c:v>1.2660728999999999</c:v>
                </c:pt>
                <c:pt idx="4914">
                  <c:v>1.2663287999999999</c:v>
                </c:pt>
                <c:pt idx="4915">
                  <c:v>1.2665976999999999</c:v>
                </c:pt>
                <c:pt idx="4916">
                  <c:v>1.2668702999999999</c:v>
                </c:pt>
                <c:pt idx="4917">
                  <c:v>1.2671402999999999</c:v>
                </c:pt>
                <c:pt idx="4918">
                  <c:v>1.2674049000000001</c:v>
                </c:pt>
                <c:pt idx="4919">
                  <c:v>1.2676631</c:v>
                </c:pt>
                <c:pt idx="4920">
                  <c:v>1.2679130000000001</c:v>
                </c:pt>
                <c:pt idx="4921">
                  <c:v>1.2681532</c:v>
                </c:pt>
                <c:pt idx="4922">
                  <c:v>1.268384</c:v>
                </c:pt>
                <c:pt idx="4923">
                  <c:v>1.2686096</c:v>
                </c:pt>
                <c:pt idx="4924">
                  <c:v>1.2688379000000001</c:v>
                </c:pt>
                <c:pt idx="4925">
                  <c:v>1.2690798999999999</c:v>
                </c:pt>
                <c:pt idx="4926">
                  <c:v>1.269344</c:v>
                </c:pt>
                <c:pt idx="4927">
                  <c:v>1.2696337</c:v>
                </c:pt>
                <c:pt idx="4928">
                  <c:v>1.2699454000000001</c:v>
                </c:pt>
                <c:pt idx="4929">
                  <c:v>1.2702702000000001</c:v>
                </c:pt>
                <c:pt idx="4930">
                  <c:v>1.2705975</c:v>
                </c:pt>
                <c:pt idx="4931">
                  <c:v>1.27092</c:v>
                </c:pt>
                <c:pt idx="4932">
                  <c:v>1.2712364</c:v>
                </c:pt>
                <c:pt idx="4933">
                  <c:v>1.2715494999999999</c:v>
                </c:pt>
                <c:pt idx="4934">
                  <c:v>1.2718651999999999</c:v>
                </c:pt>
                <c:pt idx="4935">
                  <c:v>1.272187</c:v>
                </c:pt>
                <c:pt idx="4936">
                  <c:v>1.2725143000000001</c:v>
                </c:pt>
                <c:pt idx="4937">
                  <c:v>1.2728434</c:v>
                </c:pt>
                <c:pt idx="4938">
                  <c:v>1.2731709</c:v>
                </c:pt>
                <c:pt idx="4939">
                  <c:v>1.2734951999999999</c:v>
                </c:pt>
                <c:pt idx="4940">
                  <c:v>1.2738205</c:v>
                </c:pt>
                <c:pt idx="4941">
                  <c:v>1.2741532</c:v>
                </c:pt>
                <c:pt idx="4942">
                  <c:v>1.2744987999999999</c:v>
                </c:pt>
                <c:pt idx="4943">
                  <c:v>1.2748594</c:v>
                </c:pt>
                <c:pt idx="4944">
                  <c:v>1.2752303999999999</c:v>
                </c:pt>
                <c:pt idx="4945">
                  <c:v>1.2756034000000001</c:v>
                </c:pt>
                <c:pt idx="4946">
                  <c:v>1.2759689999999999</c:v>
                </c:pt>
                <c:pt idx="4947">
                  <c:v>1.2763218000000001</c:v>
                </c:pt>
                <c:pt idx="4948">
                  <c:v>1.2766630000000001</c:v>
                </c:pt>
                <c:pt idx="4949">
                  <c:v>1.2769992000000001</c:v>
                </c:pt>
                <c:pt idx="4950">
                  <c:v>1.2773386</c:v>
                </c:pt>
                <c:pt idx="4951">
                  <c:v>1.2776878</c:v>
                </c:pt>
                <c:pt idx="4952">
                  <c:v>1.2780499000000001</c:v>
                </c:pt>
                <c:pt idx="4953">
                  <c:v>1.2784249000000001</c:v>
                </c:pt>
                <c:pt idx="4954">
                  <c:v>1.2788126</c:v>
                </c:pt>
                <c:pt idx="4955">
                  <c:v>1.2792159000000001</c:v>
                </c:pt>
                <c:pt idx="4956">
                  <c:v>1.2796408000000001</c:v>
                </c:pt>
                <c:pt idx="4957">
                  <c:v>1.2800944000000001</c:v>
                </c:pt>
                <c:pt idx="4958">
                  <c:v>1.2805805000000001</c:v>
                </c:pt>
                <c:pt idx="4959">
                  <c:v>1.2810957000000001</c:v>
                </c:pt>
                <c:pt idx="4960">
                  <c:v>1.2816285000000001</c:v>
                </c:pt>
                <c:pt idx="4961">
                  <c:v>1.2821628999999999</c:v>
                </c:pt>
                <c:pt idx="4962">
                  <c:v>1.2826852</c:v>
                </c:pt>
                <c:pt idx="4963">
                  <c:v>1.2831874000000001</c:v>
                </c:pt>
                <c:pt idx="4964">
                  <c:v>1.2836707000000001</c:v>
                </c:pt>
                <c:pt idx="4965">
                  <c:v>1.2841446000000001</c:v>
                </c:pt>
                <c:pt idx="4966">
                  <c:v>1.2846199999999999</c:v>
                </c:pt>
                <c:pt idx="4967">
                  <c:v>1.2851028</c:v>
                </c:pt>
                <c:pt idx="4968">
                  <c:v>1.2855923</c:v>
                </c:pt>
                <c:pt idx="4969">
                  <c:v>1.2860817</c:v>
                </c:pt>
                <c:pt idx="4970">
                  <c:v>1.2865622999999999</c:v>
                </c:pt>
                <c:pt idx="4971">
                  <c:v>1.2870300000000001</c:v>
                </c:pt>
                <c:pt idx="4972">
                  <c:v>1.2874894000000001</c:v>
                </c:pt>
                <c:pt idx="4973">
                  <c:v>1.2879506000000001</c:v>
                </c:pt>
                <c:pt idx="4974">
                  <c:v>1.2884263</c:v>
                </c:pt>
                <c:pt idx="4975">
                  <c:v>1.2889265000000001</c:v>
                </c:pt>
                <c:pt idx="4976">
                  <c:v>1.2894534</c:v>
                </c:pt>
                <c:pt idx="4977">
                  <c:v>1.2900020999999999</c:v>
                </c:pt>
                <c:pt idx="4978">
                  <c:v>1.2905656999999999</c:v>
                </c:pt>
                <c:pt idx="4979">
                  <c:v>1.2911402000000001</c:v>
                </c:pt>
                <c:pt idx="4980">
                  <c:v>1.2917271000000001</c:v>
                </c:pt>
                <c:pt idx="4981">
                  <c:v>1.2923339999999999</c:v>
                </c:pt>
                <c:pt idx="4982">
                  <c:v>1.2929694</c:v>
                </c:pt>
                <c:pt idx="4983">
                  <c:v>1.2936372</c:v>
                </c:pt>
                <c:pt idx="4984">
                  <c:v>1.2943329000000001</c:v>
                </c:pt>
                <c:pt idx="4985">
                  <c:v>1.2950428999999999</c:v>
                </c:pt>
                <c:pt idx="4986">
                  <c:v>1.2957486</c:v>
                </c:pt>
                <c:pt idx="4987">
                  <c:v>1.2964342</c:v>
                </c:pt>
                <c:pt idx="4988">
                  <c:v>1.2970896000000001</c:v>
                </c:pt>
                <c:pt idx="4989">
                  <c:v>1.2977159999999999</c:v>
                </c:pt>
                <c:pt idx="4990">
                  <c:v>1.2983203999999999</c:v>
                </c:pt>
                <c:pt idx="4991">
                  <c:v>1.2989136000000001</c:v>
                </c:pt>
                <c:pt idx="4992">
                  <c:v>1.2995057000000001</c:v>
                </c:pt>
                <c:pt idx="4993">
                  <c:v>1.3001037</c:v>
                </c:pt>
                <c:pt idx="4994">
                  <c:v>1.3007105999999999</c:v>
                </c:pt>
                <c:pt idx="4995">
                  <c:v>1.3013289000000001</c:v>
                </c:pt>
                <c:pt idx="4996">
                  <c:v>1.3019613999999999</c:v>
                </c:pt>
                <c:pt idx="4997">
                  <c:v>1.30261</c:v>
                </c:pt>
                <c:pt idx="4998">
                  <c:v>1.3032747</c:v>
                </c:pt>
                <c:pt idx="4999">
                  <c:v>1.3039507000000001</c:v>
                </c:pt>
                <c:pt idx="5000">
                  <c:v>1.304629</c:v>
                </c:pt>
                <c:pt idx="5001">
                  <c:v>1.3052972999999999</c:v>
                </c:pt>
                <c:pt idx="5002">
                  <c:v>1.3059452</c:v>
                </c:pt>
                <c:pt idx="5003">
                  <c:v>1.3065682999999999</c:v>
                </c:pt>
                <c:pt idx="5004">
                  <c:v>1.3071695999999999</c:v>
                </c:pt>
                <c:pt idx="5005">
                  <c:v>1.3077578000000001</c:v>
                </c:pt>
                <c:pt idx="5006">
                  <c:v>1.3083423000000001</c:v>
                </c:pt>
                <c:pt idx="5007">
                  <c:v>1.3089301</c:v>
                </c:pt>
                <c:pt idx="5008">
                  <c:v>1.3095209999999999</c:v>
                </c:pt>
                <c:pt idx="5009">
                  <c:v>1.3101096999999999</c:v>
                </c:pt>
                <c:pt idx="5010">
                  <c:v>1.3106887999999999</c:v>
                </c:pt>
                <c:pt idx="5011">
                  <c:v>1.3112565</c:v>
                </c:pt>
                <c:pt idx="5012">
                  <c:v>1.3118162</c:v>
                </c:pt>
                <c:pt idx="5013">
                  <c:v>1.3123800000000001</c:v>
                </c:pt>
                <c:pt idx="5014">
                  <c:v>1.3129610999999999</c:v>
                </c:pt>
                <c:pt idx="5015">
                  <c:v>1.3135711999999999</c:v>
                </c:pt>
                <c:pt idx="5016">
                  <c:v>1.3142149000000001</c:v>
                </c:pt>
                <c:pt idx="5017">
                  <c:v>1.3148886</c:v>
                </c:pt>
                <c:pt idx="5018">
                  <c:v>1.3155838</c:v>
                </c:pt>
                <c:pt idx="5019">
                  <c:v>1.3162904</c:v>
                </c:pt>
                <c:pt idx="5020">
                  <c:v>1.3170024</c:v>
                </c:pt>
                <c:pt idx="5021">
                  <c:v>1.3177167999999999</c:v>
                </c:pt>
                <c:pt idx="5022">
                  <c:v>1.3184336000000001</c:v>
                </c:pt>
                <c:pt idx="5023">
                  <c:v>1.3191534</c:v>
                </c:pt>
                <c:pt idx="5024">
                  <c:v>1.3198745999999999</c:v>
                </c:pt>
                <c:pt idx="5025">
                  <c:v>1.3205949000000001</c:v>
                </c:pt>
                <c:pt idx="5026">
                  <c:v>1.3213121999999999</c:v>
                </c:pt>
                <c:pt idx="5027">
                  <c:v>1.3220296999999999</c:v>
                </c:pt>
                <c:pt idx="5028">
                  <c:v>1.3227546000000001</c:v>
                </c:pt>
                <c:pt idx="5029">
                  <c:v>1.3234981000000001</c:v>
                </c:pt>
                <c:pt idx="5030">
                  <c:v>1.3242706</c:v>
                </c:pt>
                <c:pt idx="5031">
                  <c:v>1.3250771000000001</c:v>
                </c:pt>
                <c:pt idx="5032">
                  <c:v>1.3259148000000001</c:v>
                </c:pt>
                <c:pt idx="5033">
                  <c:v>1.3267735000000001</c:v>
                </c:pt>
                <c:pt idx="5034">
                  <c:v>1.3276403999999999</c:v>
                </c:pt>
                <c:pt idx="5035">
                  <c:v>1.3285046</c:v>
                </c:pt>
                <c:pt idx="5036">
                  <c:v>1.3293615000000001</c:v>
                </c:pt>
                <c:pt idx="5037">
                  <c:v>1.3302136</c:v>
                </c:pt>
                <c:pt idx="5038">
                  <c:v>1.3310675000000001</c:v>
                </c:pt>
                <c:pt idx="5039">
                  <c:v>1.331931</c:v>
                </c:pt>
                <c:pt idx="5040">
                  <c:v>1.3328089000000001</c:v>
                </c:pt>
                <c:pt idx="5041">
                  <c:v>1.3337025</c:v>
                </c:pt>
                <c:pt idx="5042">
                  <c:v>1.3346111999999999</c:v>
                </c:pt>
                <c:pt idx="5043">
                  <c:v>1.3355347</c:v>
                </c:pt>
                <c:pt idx="5044">
                  <c:v>1.3364764</c:v>
                </c:pt>
                <c:pt idx="5045">
                  <c:v>1.3374412</c:v>
                </c:pt>
                <c:pt idx="5046">
                  <c:v>1.3384332999999999</c:v>
                </c:pt>
                <c:pt idx="5047">
                  <c:v>1.3394553</c:v>
                </c:pt>
                <c:pt idx="5048">
                  <c:v>1.3405024000000001</c:v>
                </c:pt>
                <c:pt idx="5049">
                  <c:v>1.3415661999999999</c:v>
                </c:pt>
                <c:pt idx="5050">
                  <c:v>1.3426368</c:v>
                </c:pt>
                <c:pt idx="5051">
                  <c:v>1.3437081</c:v>
                </c:pt>
                <c:pt idx="5052">
                  <c:v>1.3447800000000001</c:v>
                </c:pt>
                <c:pt idx="5053">
                  <c:v>1.3458618</c:v>
                </c:pt>
                <c:pt idx="5054">
                  <c:v>1.3469673</c:v>
                </c:pt>
                <c:pt idx="5055">
                  <c:v>1.3481116</c:v>
                </c:pt>
                <c:pt idx="5056">
                  <c:v>1.3493085</c:v>
                </c:pt>
                <c:pt idx="5057">
                  <c:v>1.3505666000000001</c:v>
                </c:pt>
                <c:pt idx="5058">
                  <c:v>1.3518882999999999</c:v>
                </c:pt>
                <c:pt idx="5059">
                  <c:v>1.3532727</c:v>
                </c:pt>
                <c:pt idx="5060">
                  <c:v>1.3547174</c:v>
                </c:pt>
                <c:pt idx="5061">
                  <c:v>1.3562167999999999</c:v>
                </c:pt>
                <c:pt idx="5062">
                  <c:v>1.3577663</c:v>
                </c:pt>
                <c:pt idx="5063">
                  <c:v>1.3593630999999999</c:v>
                </c:pt>
                <c:pt idx="5064">
                  <c:v>1.3610069</c:v>
                </c:pt>
                <c:pt idx="5065">
                  <c:v>1.3627035000000001</c:v>
                </c:pt>
                <c:pt idx="5066">
                  <c:v>1.3644674999999999</c:v>
                </c:pt>
                <c:pt idx="5067">
                  <c:v>1.3663197</c:v>
                </c:pt>
                <c:pt idx="5068">
                  <c:v>1.3682873</c:v>
                </c:pt>
                <c:pt idx="5069">
                  <c:v>1.370395</c:v>
                </c:pt>
                <c:pt idx="5070">
                  <c:v>1.3726587000000001</c:v>
                </c:pt>
                <c:pt idx="5071">
                  <c:v>1.3750822</c:v>
                </c:pt>
                <c:pt idx="5072">
                  <c:v>1.3776556</c:v>
                </c:pt>
                <c:pt idx="5073">
                  <c:v>1.3803572</c:v>
                </c:pt>
                <c:pt idx="5074">
                  <c:v>1.3831605</c:v>
                </c:pt>
                <c:pt idx="5075">
                  <c:v>1.3860409</c:v>
                </c:pt>
                <c:pt idx="5076">
                  <c:v>1.3889751000000001</c:v>
                </c:pt>
                <c:pt idx="5077">
                  <c:v>1.3919408</c:v>
                </c:pt>
                <c:pt idx="5078">
                  <c:v>1.3949142999999999</c:v>
                </c:pt>
                <c:pt idx="5079">
                  <c:v>1.3978629</c:v>
                </c:pt>
                <c:pt idx="5080">
                  <c:v>1.4007453000000001</c:v>
                </c:pt>
                <c:pt idx="5081">
                  <c:v>1.4035167</c:v>
                </c:pt>
                <c:pt idx="5082">
                  <c:v>1.4061303999999999</c:v>
                </c:pt>
                <c:pt idx="5083">
                  <c:v>1.4085481</c:v>
                </c:pt>
                <c:pt idx="5084">
                  <c:v>1.4107453999999999</c:v>
                </c:pt>
                <c:pt idx="5085">
                  <c:v>1.4127105</c:v>
                </c:pt>
                <c:pt idx="5086">
                  <c:v>1.414445</c:v>
                </c:pt>
                <c:pt idx="5087">
                  <c:v>1.4159576</c:v>
                </c:pt>
                <c:pt idx="5088">
                  <c:v>1.4172632000000001</c:v>
                </c:pt>
                <c:pt idx="5089">
                  <c:v>1.4183802999999999</c:v>
                </c:pt>
                <c:pt idx="5090">
                  <c:v>1.4193306999999999</c:v>
                </c:pt>
                <c:pt idx="5091">
                  <c:v>1.4201419</c:v>
                </c:pt>
                <c:pt idx="5092">
                  <c:v>1.4208434999999999</c:v>
                </c:pt>
                <c:pt idx="5093">
                  <c:v>1.4214639</c:v>
                </c:pt>
                <c:pt idx="5094">
                  <c:v>1.4220286</c:v>
                </c:pt>
                <c:pt idx="5095">
                  <c:v>1.4225543</c:v>
                </c:pt>
                <c:pt idx="5096">
                  <c:v>1.4230513</c:v>
                </c:pt>
                <c:pt idx="5097">
                  <c:v>1.4235256999999999</c:v>
                </c:pt>
                <c:pt idx="5098">
                  <c:v>1.4239841</c:v>
                </c:pt>
                <c:pt idx="5099">
                  <c:v>1.4244384999999999</c:v>
                </c:pt>
                <c:pt idx="5100">
                  <c:v>1.4249072</c:v>
                </c:pt>
                <c:pt idx="5101">
                  <c:v>1.4254112000000001</c:v>
                </c:pt>
                <c:pt idx="5102">
                  <c:v>1.4259721000000001</c:v>
                </c:pt>
                <c:pt idx="5103">
                  <c:v>1.426607</c:v>
                </c:pt>
                <c:pt idx="5104">
                  <c:v>1.4273262</c:v>
                </c:pt>
                <c:pt idx="5105">
                  <c:v>1.4281367</c:v>
                </c:pt>
                <c:pt idx="5106">
                  <c:v>1.4290445000000001</c:v>
                </c:pt>
                <c:pt idx="5107">
                  <c:v>1.4300576</c:v>
                </c:pt>
                <c:pt idx="5108">
                  <c:v>1.4311864000000001</c:v>
                </c:pt>
                <c:pt idx="5109">
                  <c:v>1.4324413</c:v>
                </c:pt>
                <c:pt idx="5110">
                  <c:v>1.4338275</c:v>
                </c:pt>
                <c:pt idx="5111">
                  <c:v>1.4353419999999999</c:v>
                </c:pt>
                <c:pt idx="5112">
                  <c:v>1.4369727000000001</c:v>
                </c:pt>
                <c:pt idx="5113">
                  <c:v>1.4387036</c:v>
                </c:pt>
                <c:pt idx="5114">
                  <c:v>1.4405174999999999</c:v>
                </c:pt>
                <c:pt idx="5115">
                  <c:v>1.4424044</c:v>
                </c:pt>
                <c:pt idx="5116">
                  <c:v>1.4443608000000001</c:v>
                </c:pt>
                <c:pt idx="5117">
                  <c:v>1.446388</c:v>
                </c:pt>
                <c:pt idx="5118">
                  <c:v>1.4484870000000001</c:v>
                </c:pt>
                <c:pt idx="5119">
                  <c:v>1.4506521000000001</c:v>
                </c:pt>
                <c:pt idx="5120">
                  <c:v>1.4528688000000001</c:v>
                </c:pt>
                <c:pt idx="5121">
                  <c:v>1.4551145000000001</c:v>
                </c:pt>
                <c:pt idx="5122">
                  <c:v>1.4573632999999999</c:v>
                </c:pt>
                <c:pt idx="5123">
                  <c:v>1.4595891000000001</c:v>
                </c:pt>
                <c:pt idx="5124">
                  <c:v>1.4617712</c:v>
                </c:pt>
                <c:pt idx="5125">
                  <c:v>1.4638937000000001</c:v>
                </c:pt>
                <c:pt idx="5126">
                  <c:v>1.4659422</c:v>
                </c:pt>
                <c:pt idx="5127">
                  <c:v>1.4679062</c:v>
                </c:pt>
                <c:pt idx="5128">
                  <c:v>1.4697739000000001</c:v>
                </c:pt>
                <c:pt idx="5129">
                  <c:v>1.4715391</c:v>
                </c:pt>
                <c:pt idx="5130">
                  <c:v>1.4732012999999999</c:v>
                </c:pt>
                <c:pt idx="5131">
                  <c:v>1.4747688000000001</c:v>
                </c:pt>
                <c:pt idx="5132">
                  <c:v>1.4762575</c:v>
                </c:pt>
                <c:pt idx="5133">
                  <c:v>1.4776830000000001</c:v>
                </c:pt>
                <c:pt idx="5134">
                  <c:v>1.4790569</c:v>
                </c:pt>
                <c:pt idx="5135">
                  <c:v>1.4803798000000001</c:v>
                </c:pt>
                <c:pt idx="5136">
                  <c:v>1.4816412999999999</c:v>
                </c:pt>
                <c:pt idx="5137">
                  <c:v>1.4828257</c:v>
                </c:pt>
                <c:pt idx="5138">
                  <c:v>1.4839175</c:v>
                </c:pt>
                <c:pt idx="5139">
                  <c:v>1.4849119</c:v>
                </c:pt>
                <c:pt idx="5140">
                  <c:v>1.4858150999999999</c:v>
                </c:pt>
                <c:pt idx="5141">
                  <c:v>1.4866439</c:v>
                </c:pt>
                <c:pt idx="5142">
                  <c:v>1.4874189</c:v>
                </c:pt>
                <c:pt idx="5143">
                  <c:v>1.4881579</c:v>
                </c:pt>
                <c:pt idx="5144">
                  <c:v>1.4888710999999999</c:v>
                </c:pt>
                <c:pt idx="5145">
                  <c:v>1.4895608</c:v>
                </c:pt>
                <c:pt idx="5146">
                  <c:v>1.4902252</c:v>
                </c:pt>
                <c:pt idx="5147">
                  <c:v>1.4908625</c:v>
                </c:pt>
                <c:pt idx="5148">
                  <c:v>1.4914761999999999</c:v>
                </c:pt>
                <c:pt idx="5149">
                  <c:v>1.4920746999999999</c:v>
                </c:pt>
                <c:pt idx="5150">
                  <c:v>1.4926693</c:v>
                </c:pt>
                <c:pt idx="5151">
                  <c:v>1.4932698</c:v>
                </c:pt>
                <c:pt idx="5152">
                  <c:v>1.4938826999999999</c:v>
                </c:pt>
                <c:pt idx="5153">
                  <c:v>1.4945078000000001</c:v>
                </c:pt>
                <c:pt idx="5154">
                  <c:v>1.4951417</c:v>
                </c:pt>
                <c:pt idx="5155">
                  <c:v>1.4957780000000001</c:v>
                </c:pt>
                <c:pt idx="5156">
                  <c:v>1.4964088</c:v>
                </c:pt>
                <c:pt idx="5157">
                  <c:v>1.4970288</c:v>
                </c:pt>
                <c:pt idx="5158">
                  <c:v>1.4976316000000001</c:v>
                </c:pt>
                <c:pt idx="5159">
                  <c:v>1.4982150000000001</c:v>
                </c:pt>
                <c:pt idx="5160">
                  <c:v>1.4987805999999999</c:v>
                </c:pt>
                <c:pt idx="5161">
                  <c:v>1.4993365000000001</c:v>
                </c:pt>
                <c:pt idx="5162">
                  <c:v>1.4998963999999999</c:v>
                </c:pt>
                <c:pt idx="5163">
                  <c:v>1.5004796</c:v>
                </c:pt>
                <c:pt idx="5164">
                  <c:v>1.5011036</c:v>
                </c:pt>
                <c:pt idx="5165">
                  <c:v>1.5017767</c:v>
                </c:pt>
                <c:pt idx="5166">
                  <c:v>1.5024945999999999</c:v>
                </c:pt>
                <c:pt idx="5167">
                  <c:v>1.5032387</c:v>
                </c:pt>
                <c:pt idx="5168">
                  <c:v>1.5039815000000001</c:v>
                </c:pt>
                <c:pt idx="5169">
                  <c:v>1.5046952</c:v>
                </c:pt>
                <c:pt idx="5170">
                  <c:v>1.5053611</c:v>
                </c:pt>
                <c:pt idx="5171">
                  <c:v>1.5059749</c:v>
                </c:pt>
                <c:pt idx="5172">
                  <c:v>1.5065476</c:v>
                </c:pt>
                <c:pt idx="5173">
                  <c:v>1.5070977000000001</c:v>
                </c:pt>
                <c:pt idx="5174">
                  <c:v>1.5076403</c:v>
                </c:pt>
                <c:pt idx="5175">
                  <c:v>1.5081831000000001</c:v>
                </c:pt>
                <c:pt idx="5176">
                  <c:v>1.5087215999999999</c:v>
                </c:pt>
                <c:pt idx="5177">
                  <c:v>1.5092432</c:v>
                </c:pt>
                <c:pt idx="5178">
                  <c:v>1.5097331000000001</c:v>
                </c:pt>
                <c:pt idx="5179">
                  <c:v>1.5101827000000001</c:v>
                </c:pt>
                <c:pt idx="5180">
                  <c:v>1.5105906999999998</c:v>
                </c:pt>
                <c:pt idx="5181">
                  <c:v>1.5109632</c:v>
                </c:pt>
                <c:pt idx="5182">
                  <c:v>1.5113078</c:v>
                </c:pt>
                <c:pt idx="5183">
                  <c:v>1.5116274000000001</c:v>
                </c:pt>
                <c:pt idx="5184">
                  <c:v>1.5119193</c:v>
                </c:pt>
                <c:pt idx="5185">
                  <c:v>1.5121745</c:v>
                </c:pt>
                <c:pt idx="5186">
                  <c:v>1.5123814</c:v>
                </c:pt>
                <c:pt idx="5187">
                  <c:v>1.5125282</c:v>
                </c:pt>
                <c:pt idx="5188">
                  <c:v>1.5126051</c:v>
                </c:pt>
                <c:pt idx="5189">
                  <c:v>1.5126043999999998</c:v>
                </c:pt>
                <c:pt idx="5190">
                  <c:v>1.5125185000000001</c:v>
                </c:pt>
                <c:pt idx="5191">
                  <c:v>1.5123424000000001</c:v>
                </c:pt>
                <c:pt idx="5192">
                  <c:v>1.5120773000000001</c:v>
                </c:pt>
                <c:pt idx="5193">
                  <c:v>1.5117359000000001</c:v>
                </c:pt>
                <c:pt idx="5194">
                  <c:v>1.5113457000000001</c:v>
                </c:pt>
                <c:pt idx="5195">
                  <c:v>1.5109490999999999</c:v>
                </c:pt>
                <c:pt idx="5196">
                  <c:v>1.5105971</c:v>
                </c:pt>
                <c:pt idx="5197">
                  <c:v>1.5103347999999999</c:v>
                </c:pt>
                <c:pt idx="5198">
                  <c:v>1.5101930000000001</c:v>
                </c:pt>
                <c:pt idx="5199">
                  <c:v>1.5101786000000001</c:v>
                </c:pt>
                <c:pt idx="5200">
                  <c:v>1.5102792</c:v>
                </c:pt>
                <c:pt idx="5201">
                  <c:v>1.5104690000000001</c:v>
                </c:pt>
                <c:pt idx="5202">
                  <c:v>1.5107221</c:v>
                </c:pt>
                <c:pt idx="5203">
                  <c:v>1.5110268</c:v>
                </c:pt>
                <c:pt idx="5204">
                  <c:v>1.5113862999999998</c:v>
                </c:pt>
                <c:pt idx="5205">
                  <c:v>1.5118185</c:v>
                </c:pt>
                <c:pt idx="5206">
                  <c:v>1.5123467000000002</c:v>
                </c:pt>
                <c:pt idx="5207">
                  <c:v>1.5129920000000001</c:v>
                </c:pt>
                <c:pt idx="5208">
                  <c:v>1.5137692</c:v>
                </c:pt>
                <c:pt idx="5209">
                  <c:v>1.5146869999999999</c:v>
                </c:pt>
                <c:pt idx="5210">
                  <c:v>1.5157546</c:v>
                </c:pt>
                <c:pt idx="5211">
                  <c:v>1.5169865</c:v>
                </c:pt>
                <c:pt idx="5212">
                  <c:v>1.5184012999999998</c:v>
                </c:pt>
                <c:pt idx="5213">
                  <c:v>1.5200183</c:v>
                </c:pt>
                <c:pt idx="5214">
                  <c:v>1.5218476999999999</c:v>
                </c:pt>
                <c:pt idx="5215">
                  <c:v>1.5238824</c:v>
                </c:pt>
                <c:pt idx="5216">
                  <c:v>1.5260937999999999</c:v>
                </c:pt>
                <c:pt idx="5217">
                  <c:v>1.5284390000000001</c:v>
                </c:pt>
                <c:pt idx="5218">
                  <c:v>1.5308690999999999</c:v>
                </c:pt>
                <c:pt idx="5219">
                  <c:v>1.5333413</c:v>
                </c:pt>
                <c:pt idx="5220">
                  <c:v>1.5358269</c:v>
                </c:pt>
                <c:pt idx="5221">
                  <c:v>1.5383132000000002</c:v>
                </c:pt>
                <c:pt idx="5222">
                  <c:v>1.5407969000000001</c:v>
                </c:pt>
                <c:pt idx="5223">
                  <c:v>1.5432754</c:v>
                </c:pt>
                <c:pt idx="5224">
                  <c:v>1.5457412000000001</c:v>
                </c:pt>
                <c:pt idx="5225">
                  <c:v>1.5481780000000001</c:v>
                </c:pt>
                <c:pt idx="5226">
                  <c:v>1.550565</c:v>
                </c:pt>
                <c:pt idx="5227">
                  <c:v>1.5528827000000001</c:v>
                </c:pt>
                <c:pt idx="5228">
                  <c:v>1.5551161</c:v>
                </c:pt>
                <c:pt idx="5229">
                  <c:v>1.5572568</c:v>
                </c:pt>
                <c:pt idx="5230">
                  <c:v>1.5592977000000001</c:v>
                </c:pt>
                <c:pt idx="5231">
                  <c:v>1.5612297000000002</c:v>
                </c:pt>
                <c:pt idx="5232">
                  <c:v>1.5630397</c:v>
                </c:pt>
                <c:pt idx="5233">
                  <c:v>1.5647090000000001</c:v>
                </c:pt>
                <c:pt idx="5234">
                  <c:v>1.5662199999999999</c:v>
                </c:pt>
                <c:pt idx="5235">
                  <c:v>1.5675628000000001</c:v>
                </c:pt>
                <c:pt idx="5236">
                  <c:v>1.5687367000000001</c:v>
                </c:pt>
                <c:pt idx="5237">
                  <c:v>1.5697493</c:v>
                </c:pt>
                <c:pt idx="5238">
                  <c:v>1.5706090000000001</c:v>
                </c:pt>
                <c:pt idx="5239">
                  <c:v>1.5713194000000001</c:v>
                </c:pt>
                <c:pt idx="5240">
                  <c:v>1.5718725</c:v>
                </c:pt>
                <c:pt idx="5241">
                  <c:v>1.5722474</c:v>
                </c:pt>
                <c:pt idx="5242">
                  <c:v>1.5724174</c:v>
                </c:pt>
                <c:pt idx="5243">
                  <c:v>1.5723582999999999</c:v>
                </c:pt>
                <c:pt idx="5244">
                  <c:v>1.5720572000000002</c:v>
                </c:pt>
                <c:pt idx="5245">
                  <c:v>1.5715169</c:v>
                </c:pt>
                <c:pt idx="5246">
                  <c:v>1.570757</c:v>
                </c:pt>
                <c:pt idx="5247">
                  <c:v>1.5698066000000002</c:v>
                </c:pt>
                <c:pt idx="5248">
                  <c:v>1.5687011</c:v>
                </c:pt>
                <c:pt idx="5249">
                  <c:v>1.567472</c:v>
                </c:pt>
                <c:pt idx="5250">
                  <c:v>1.5661418</c:v>
                </c:pt>
                <c:pt idx="5251">
                  <c:v>1.5647252</c:v>
                </c:pt>
                <c:pt idx="5252">
                  <c:v>1.5632268</c:v>
                </c:pt>
                <c:pt idx="5253">
                  <c:v>1.5616446000000002</c:v>
                </c:pt>
                <c:pt idx="5254">
                  <c:v>1.5599755</c:v>
                </c:pt>
                <c:pt idx="5255">
                  <c:v>1.5582167999999998</c:v>
                </c:pt>
                <c:pt idx="5256">
                  <c:v>1.5563635</c:v>
                </c:pt>
                <c:pt idx="5257">
                  <c:v>1.5544387</c:v>
                </c:pt>
                <c:pt idx="5258">
                  <c:v>1.5524613</c:v>
                </c:pt>
                <c:pt idx="5259">
                  <c:v>1.5504551</c:v>
                </c:pt>
                <c:pt idx="5260">
                  <c:v>1.5484407</c:v>
                </c:pt>
                <c:pt idx="5261">
                  <c:v>1.5464343</c:v>
                </c:pt>
                <c:pt idx="5262">
                  <c:v>1.5444425000000002</c:v>
                </c:pt>
                <c:pt idx="5263">
                  <c:v>1.5424630000000001</c:v>
                </c:pt>
                <c:pt idx="5264">
                  <c:v>1.5404883</c:v>
                </c:pt>
                <c:pt idx="5265">
                  <c:v>1.5385065999999998</c:v>
                </c:pt>
                <c:pt idx="5266">
                  <c:v>1.5365090000000001</c:v>
                </c:pt>
                <c:pt idx="5267">
                  <c:v>1.534491</c:v>
                </c:pt>
                <c:pt idx="5268">
                  <c:v>1.5324504000000001</c:v>
                </c:pt>
                <c:pt idx="5269">
                  <c:v>1.5303859</c:v>
                </c:pt>
                <c:pt idx="5270">
                  <c:v>1.5282973</c:v>
                </c:pt>
                <c:pt idx="5271">
                  <c:v>1.5261821</c:v>
                </c:pt>
                <c:pt idx="5272">
                  <c:v>1.5240393000000001</c:v>
                </c:pt>
                <c:pt idx="5273">
                  <c:v>1.5218733</c:v>
                </c:pt>
                <c:pt idx="5274">
                  <c:v>1.5196965</c:v>
                </c:pt>
                <c:pt idx="5275">
                  <c:v>1.5175307</c:v>
                </c:pt>
                <c:pt idx="5276">
                  <c:v>1.5154038999999999</c:v>
                </c:pt>
                <c:pt idx="5277">
                  <c:v>1.5133473</c:v>
                </c:pt>
                <c:pt idx="5278">
                  <c:v>1.5113874</c:v>
                </c:pt>
                <c:pt idx="5279">
                  <c:v>1.5095450000000001</c:v>
                </c:pt>
                <c:pt idx="5280">
                  <c:v>1.5078366999999999</c:v>
                </c:pt>
                <c:pt idx="5281">
                  <c:v>1.5062731999999999</c:v>
                </c:pt>
                <c:pt idx="5282">
                  <c:v>1.5048661999999999</c:v>
                </c:pt>
                <c:pt idx="5283">
                  <c:v>1.5036273</c:v>
                </c:pt>
                <c:pt idx="5284">
                  <c:v>1.5025656000000001</c:v>
                </c:pt>
                <c:pt idx="5285">
                  <c:v>1.5016852000000001</c:v>
                </c:pt>
                <c:pt idx="5286">
                  <c:v>1.5009816</c:v>
                </c:pt>
                <c:pt idx="5287">
                  <c:v>1.5004426</c:v>
                </c:pt>
                <c:pt idx="5288">
                  <c:v>1.5000496999999999</c:v>
                </c:pt>
                <c:pt idx="5289">
                  <c:v>1.4997867</c:v>
                </c:pt>
                <c:pt idx="5290">
                  <c:v>1.4996457000000001</c:v>
                </c:pt>
                <c:pt idx="5291">
                  <c:v>1.4996301999999999</c:v>
                </c:pt>
                <c:pt idx="5292">
                  <c:v>1.499752</c:v>
                </c:pt>
                <c:pt idx="5293">
                  <c:v>1.5000252999999999</c:v>
                </c:pt>
                <c:pt idx="5294">
                  <c:v>1.5004616</c:v>
                </c:pt>
                <c:pt idx="5295">
                  <c:v>1.5010642000000001</c:v>
                </c:pt>
                <c:pt idx="5296">
                  <c:v>1.5018286999999999</c:v>
                </c:pt>
                <c:pt idx="5297">
                  <c:v>1.5027499</c:v>
                </c:pt>
                <c:pt idx="5298">
                  <c:v>1.5038285</c:v>
                </c:pt>
                <c:pt idx="5299">
                  <c:v>1.5050721999999999</c:v>
                </c:pt>
                <c:pt idx="5300">
                  <c:v>1.5065005999999999</c:v>
                </c:pt>
                <c:pt idx="5301">
                  <c:v>1.5081362</c:v>
                </c:pt>
                <c:pt idx="5302">
                  <c:v>1.5099941000000001</c:v>
                </c:pt>
                <c:pt idx="5303">
                  <c:v>1.5120814</c:v>
                </c:pt>
                <c:pt idx="5304">
                  <c:v>1.5143903000000001</c:v>
                </c:pt>
                <c:pt idx="5305">
                  <c:v>1.5169067000000001</c:v>
                </c:pt>
                <c:pt idx="5306">
                  <c:v>1.5196158</c:v>
                </c:pt>
                <c:pt idx="5307">
                  <c:v>1.5225103</c:v>
                </c:pt>
                <c:pt idx="5308">
                  <c:v>1.5255955000000001</c:v>
                </c:pt>
                <c:pt idx="5309">
                  <c:v>1.5288878000000001</c:v>
                </c:pt>
                <c:pt idx="5310">
                  <c:v>1.5324089000000001</c:v>
                </c:pt>
                <c:pt idx="5311">
                  <c:v>1.5361810999999999</c:v>
                </c:pt>
                <c:pt idx="5312">
                  <c:v>1.5402241999999999</c:v>
                </c:pt>
                <c:pt idx="5313">
                  <c:v>1.5445533</c:v>
                </c:pt>
                <c:pt idx="5314">
                  <c:v>1.5491839999999999</c:v>
                </c:pt>
                <c:pt idx="5315">
                  <c:v>1.5541289</c:v>
                </c:pt>
                <c:pt idx="5316">
                  <c:v>1.5593994</c:v>
                </c:pt>
                <c:pt idx="5317">
                  <c:v>1.5649994</c:v>
                </c:pt>
                <c:pt idx="5318">
                  <c:v>1.5709192999999999</c:v>
                </c:pt>
                <c:pt idx="5319">
                  <c:v>1.5771372000000001</c:v>
                </c:pt>
                <c:pt idx="5320">
                  <c:v>1.5836166999999999</c:v>
                </c:pt>
                <c:pt idx="5321">
                  <c:v>1.5903168999999999</c:v>
                </c:pt>
                <c:pt idx="5322">
                  <c:v>1.5972059999999999</c:v>
                </c:pt>
                <c:pt idx="5323">
                  <c:v>1.6042612000000001</c:v>
                </c:pt>
                <c:pt idx="5324">
                  <c:v>1.6114705</c:v>
                </c:pt>
                <c:pt idx="5325">
                  <c:v>1.6188289</c:v>
                </c:pt>
                <c:pt idx="5326">
                  <c:v>1.6263201</c:v>
                </c:pt>
                <c:pt idx="5327">
                  <c:v>1.6339049000000001</c:v>
                </c:pt>
                <c:pt idx="5328">
                  <c:v>1.641524</c:v>
                </c:pt>
                <c:pt idx="5329">
                  <c:v>1.6490879999999999</c:v>
                </c:pt>
                <c:pt idx="5330">
                  <c:v>1.6564944000000001</c:v>
                </c:pt>
                <c:pt idx="5331">
                  <c:v>1.6636436999999999</c:v>
                </c:pt>
                <c:pt idx="5332">
                  <c:v>1.6704352</c:v>
                </c:pt>
                <c:pt idx="5333">
                  <c:v>1.6767824999999998</c:v>
                </c:pt>
                <c:pt idx="5334">
                  <c:v>1.682609</c:v>
                </c:pt>
                <c:pt idx="5335">
                  <c:v>1.6878366</c:v>
                </c:pt>
                <c:pt idx="5336">
                  <c:v>1.6923913000000002</c:v>
                </c:pt>
                <c:pt idx="5337">
                  <c:v>1.6962003999999999</c:v>
                </c:pt>
                <c:pt idx="5338">
                  <c:v>1.6991915</c:v>
                </c:pt>
                <c:pt idx="5339">
                  <c:v>1.7013037</c:v>
                </c:pt>
                <c:pt idx="5340">
                  <c:v>1.7024846999999999</c:v>
                </c:pt>
                <c:pt idx="5341">
                  <c:v>1.7026895</c:v>
                </c:pt>
                <c:pt idx="5342">
                  <c:v>1.7018853</c:v>
                </c:pt>
                <c:pt idx="5343">
                  <c:v>1.7000489999999999</c:v>
                </c:pt>
                <c:pt idx="5344">
                  <c:v>1.6971742999999999</c:v>
                </c:pt>
                <c:pt idx="5345">
                  <c:v>1.6932773999999999</c:v>
                </c:pt>
                <c:pt idx="5346">
                  <c:v>1.6884047</c:v>
                </c:pt>
                <c:pt idx="5347">
                  <c:v>1.6826379999999999</c:v>
                </c:pt>
                <c:pt idx="5348">
                  <c:v>1.6760763999999999</c:v>
                </c:pt>
                <c:pt idx="5349">
                  <c:v>1.6688393000000001</c:v>
                </c:pt>
                <c:pt idx="5350">
                  <c:v>1.6610475</c:v>
                </c:pt>
                <c:pt idx="5351">
                  <c:v>1.6528060999999998</c:v>
                </c:pt>
                <c:pt idx="5352">
                  <c:v>1.6442109999999999</c:v>
                </c:pt>
                <c:pt idx="5353">
                  <c:v>1.6353474000000001</c:v>
                </c:pt>
                <c:pt idx="5354">
                  <c:v>1.6262903</c:v>
                </c:pt>
                <c:pt idx="5355">
                  <c:v>1.6171180999999999</c:v>
                </c:pt>
                <c:pt idx="5356">
                  <c:v>1.6079118000000001</c:v>
                </c:pt>
                <c:pt idx="5357">
                  <c:v>1.5987444</c:v>
                </c:pt>
                <c:pt idx="5358">
                  <c:v>1.5896859000000001</c:v>
                </c:pt>
                <c:pt idx="5359">
                  <c:v>1.5807907999999999</c:v>
                </c:pt>
                <c:pt idx="5360">
                  <c:v>1.5720960000000002</c:v>
                </c:pt>
                <c:pt idx="5361">
                  <c:v>1.5636285999999999</c:v>
                </c:pt>
                <c:pt idx="5362">
                  <c:v>1.5554078</c:v>
                </c:pt>
                <c:pt idx="5363">
                  <c:v>1.5474497</c:v>
                </c:pt>
                <c:pt idx="5364">
                  <c:v>1.5397751</c:v>
                </c:pt>
                <c:pt idx="5365">
                  <c:v>1.5324053</c:v>
                </c:pt>
                <c:pt idx="5366">
                  <c:v>1.5253562999999999</c:v>
                </c:pt>
                <c:pt idx="5367">
                  <c:v>1.5186386999999999</c:v>
                </c:pt>
                <c:pt idx="5368">
                  <c:v>1.5122507000000001</c:v>
                </c:pt>
                <c:pt idx="5369">
                  <c:v>1.5061797000000001</c:v>
                </c:pt>
                <c:pt idx="5370">
                  <c:v>1.500405</c:v>
                </c:pt>
                <c:pt idx="5371">
                  <c:v>1.4949045000000001</c:v>
                </c:pt>
                <c:pt idx="5372">
                  <c:v>1.4896582</c:v>
                </c:pt>
                <c:pt idx="5373">
                  <c:v>1.4846519</c:v>
                </c:pt>
                <c:pt idx="5374">
                  <c:v>1.4798792000000001</c:v>
                </c:pt>
                <c:pt idx="5375">
                  <c:v>1.4753415999999999</c:v>
                </c:pt>
                <c:pt idx="5376">
                  <c:v>1.4710455</c:v>
                </c:pt>
                <c:pt idx="5377">
                  <c:v>1.4670003</c:v>
                </c:pt>
                <c:pt idx="5378">
                  <c:v>1.4632149000000001</c:v>
                </c:pt>
                <c:pt idx="5379">
                  <c:v>1.4596927</c:v>
                </c:pt>
                <c:pt idx="5380">
                  <c:v>1.4564282</c:v>
                </c:pt>
                <c:pt idx="5381">
                  <c:v>1.4534039000000001</c:v>
                </c:pt>
                <c:pt idx="5382">
                  <c:v>1.4505893999999999</c:v>
                </c:pt>
                <c:pt idx="5383">
                  <c:v>1.4479500999999999</c:v>
                </c:pt>
                <c:pt idx="5384">
                  <c:v>1.4454507999999999</c:v>
                </c:pt>
                <c:pt idx="5385">
                  <c:v>1.4430646999999999</c:v>
                </c:pt>
                <c:pt idx="5386">
                  <c:v>1.4407817999999999</c:v>
                </c:pt>
                <c:pt idx="5387">
                  <c:v>1.4386061999999999</c:v>
                </c:pt>
                <c:pt idx="5388">
                  <c:v>1.4365515</c:v>
                </c:pt>
                <c:pt idx="5389">
                  <c:v>1.4346336</c:v>
                </c:pt>
                <c:pt idx="5390">
                  <c:v>1.4328590999999999</c:v>
                </c:pt>
                <c:pt idx="5391">
                  <c:v>1.4312214999999999</c:v>
                </c:pt>
                <c:pt idx="5392">
                  <c:v>1.4297039</c:v>
                </c:pt>
                <c:pt idx="5393">
                  <c:v>1.4282829000000001</c:v>
                </c:pt>
                <c:pt idx="5394">
                  <c:v>1.4269371</c:v>
                </c:pt>
                <c:pt idx="5395">
                  <c:v>1.4256557000000001</c:v>
                </c:pt>
                <c:pt idx="5396">
                  <c:v>1.4244361999999999</c:v>
                </c:pt>
                <c:pt idx="5397">
                  <c:v>1.4232819000000001</c:v>
                </c:pt>
                <c:pt idx="5398">
                  <c:v>1.4221992000000001</c:v>
                </c:pt>
                <c:pt idx="5399">
                  <c:v>1.4211856</c:v>
                </c:pt>
                <c:pt idx="5400">
                  <c:v>1.4202357000000001</c:v>
                </c:pt>
                <c:pt idx="5401">
                  <c:v>1.4193381999999999</c:v>
                </c:pt>
                <c:pt idx="5402">
                  <c:v>1.4184847</c:v>
                </c:pt>
                <c:pt idx="5403">
                  <c:v>1.4176719</c:v>
                </c:pt>
                <c:pt idx="5404">
                  <c:v>1.4169016000000001</c:v>
                </c:pt>
                <c:pt idx="5405">
                  <c:v>1.41618</c:v>
                </c:pt>
                <c:pt idx="5406">
                  <c:v>1.4155069</c:v>
                </c:pt>
                <c:pt idx="5407">
                  <c:v>1.4148774</c:v>
                </c:pt>
                <c:pt idx="5408">
                  <c:v>1.4142771000000001</c:v>
                </c:pt>
                <c:pt idx="5409">
                  <c:v>1.4136907000000001</c:v>
                </c:pt>
                <c:pt idx="5410">
                  <c:v>1.4131046</c:v>
                </c:pt>
                <c:pt idx="5411">
                  <c:v>1.4125155</c:v>
                </c:pt>
                <c:pt idx="5412">
                  <c:v>1.4119303999999999</c:v>
                </c:pt>
                <c:pt idx="5413">
                  <c:v>1.4113641000000001</c:v>
                </c:pt>
                <c:pt idx="5414">
                  <c:v>1.4108331999999999</c:v>
                </c:pt>
                <c:pt idx="5415">
                  <c:v>1.4103474</c:v>
                </c:pt>
                <c:pt idx="5416">
                  <c:v>1.4099085</c:v>
                </c:pt>
                <c:pt idx="5417">
                  <c:v>1.4095116999999999</c:v>
                </c:pt>
                <c:pt idx="5418">
                  <c:v>1.4091492999999999</c:v>
                </c:pt>
                <c:pt idx="5419">
                  <c:v>1.4088172000000001</c:v>
                </c:pt>
                <c:pt idx="5420">
                  <c:v>1.4085189</c:v>
                </c:pt>
                <c:pt idx="5421">
                  <c:v>1.4082626999999999</c:v>
                </c:pt>
                <c:pt idx="5422">
                  <c:v>1.4080599999999999</c:v>
                </c:pt>
                <c:pt idx="5423">
                  <c:v>1.4079183</c:v>
                </c:pt>
                <c:pt idx="5424">
                  <c:v>1.4078387000000001</c:v>
                </c:pt>
                <c:pt idx="5425">
                  <c:v>1.4078147999999999</c:v>
                </c:pt>
                <c:pt idx="5426">
                  <c:v>1.4078360000000001</c:v>
                </c:pt>
                <c:pt idx="5427">
                  <c:v>1.4078889000000001</c:v>
                </c:pt>
                <c:pt idx="5428">
                  <c:v>1.407961</c:v>
                </c:pt>
                <c:pt idx="5429">
                  <c:v>1.4080413000000001</c:v>
                </c:pt>
                <c:pt idx="5430">
                  <c:v>1.4081188</c:v>
                </c:pt>
                <c:pt idx="5431">
                  <c:v>1.4081836000000001</c:v>
                </c:pt>
                <c:pt idx="5432">
                  <c:v>1.4082284999999999</c:v>
                </c:pt>
                <c:pt idx="5433">
                  <c:v>1.4082497</c:v>
                </c:pt>
                <c:pt idx="5434">
                  <c:v>1.4082525000000001</c:v>
                </c:pt>
                <c:pt idx="5435">
                  <c:v>1.4082484</c:v>
                </c:pt>
                <c:pt idx="5436">
                  <c:v>1.4082541</c:v>
                </c:pt>
                <c:pt idx="5437">
                  <c:v>1.4082874000000001</c:v>
                </c:pt>
                <c:pt idx="5438">
                  <c:v>1.4083583</c:v>
                </c:pt>
                <c:pt idx="5439">
                  <c:v>1.4084676</c:v>
                </c:pt>
                <c:pt idx="5440">
                  <c:v>1.4086067</c:v>
                </c:pt>
                <c:pt idx="5441">
                  <c:v>1.4087645</c:v>
                </c:pt>
                <c:pt idx="5442">
                  <c:v>1.408933</c:v>
                </c:pt>
                <c:pt idx="5443">
                  <c:v>1.4091100000000001</c:v>
                </c:pt>
                <c:pt idx="5444">
                  <c:v>1.4093017999999999</c:v>
                </c:pt>
                <c:pt idx="5445">
                  <c:v>1.4095167</c:v>
                </c:pt>
                <c:pt idx="5446">
                  <c:v>1.4097577999999999</c:v>
                </c:pt>
                <c:pt idx="5447">
                  <c:v>1.4100197999999999</c:v>
                </c:pt>
                <c:pt idx="5448">
                  <c:v>1.4102871000000001</c:v>
                </c:pt>
                <c:pt idx="5449">
                  <c:v>1.4105392000000001</c:v>
                </c:pt>
                <c:pt idx="5450">
                  <c:v>1.4107604</c:v>
                </c:pt>
                <c:pt idx="5451">
                  <c:v>1.4109468000000001</c:v>
                </c:pt>
                <c:pt idx="5452">
                  <c:v>1.4111077999999999</c:v>
                </c:pt>
                <c:pt idx="5453">
                  <c:v>1.4112638</c:v>
                </c:pt>
                <c:pt idx="5454">
                  <c:v>1.4114385</c:v>
                </c:pt>
                <c:pt idx="5455">
                  <c:v>1.4116485000000001</c:v>
                </c:pt>
                <c:pt idx="5456">
                  <c:v>1.411899</c:v>
                </c:pt>
                <c:pt idx="5457">
                  <c:v>1.4121825000000001</c:v>
                </c:pt>
                <c:pt idx="5458">
                  <c:v>1.4124851999999999</c:v>
                </c:pt>
                <c:pt idx="5459">
                  <c:v>1.4127955000000001</c:v>
                </c:pt>
                <c:pt idx="5460">
                  <c:v>1.4131064</c:v>
                </c:pt>
                <c:pt idx="5461">
                  <c:v>1.4134199999999999</c:v>
                </c:pt>
                <c:pt idx="5462">
                  <c:v>1.4137455000000001</c:v>
                </c:pt>
                <c:pt idx="5463">
                  <c:v>1.4140912999999999</c:v>
                </c:pt>
                <c:pt idx="5464">
                  <c:v>1.414463</c:v>
                </c:pt>
                <c:pt idx="5465">
                  <c:v>1.4148616999999999</c:v>
                </c:pt>
                <c:pt idx="5466">
                  <c:v>1.4152821</c:v>
                </c:pt>
                <c:pt idx="5467">
                  <c:v>1.4157191</c:v>
                </c:pt>
                <c:pt idx="5468">
                  <c:v>1.4161652</c:v>
                </c:pt>
                <c:pt idx="5469">
                  <c:v>1.4166145000000001</c:v>
                </c:pt>
                <c:pt idx="5470">
                  <c:v>1.4170592</c:v>
                </c:pt>
                <c:pt idx="5471">
                  <c:v>1.4174899000000001</c:v>
                </c:pt>
                <c:pt idx="5472">
                  <c:v>1.4178933</c:v>
                </c:pt>
                <c:pt idx="5473">
                  <c:v>1.4182596000000001</c:v>
                </c:pt>
                <c:pt idx="5474">
                  <c:v>1.4185828</c:v>
                </c:pt>
                <c:pt idx="5475">
                  <c:v>1.4188665</c:v>
                </c:pt>
                <c:pt idx="5476">
                  <c:v>1.4191247</c:v>
                </c:pt>
                <c:pt idx="5477">
                  <c:v>1.4193769999999999</c:v>
                </c:pt>
                <c:pt idx="5478">
                  <c:v>1.419645</c:v>
                </c:pt>
                <c:pt idx="5479">
                  <c:v>1.4199443999999999</c:v>
                </c:pt>
                <c:pt idx="5480">
                  <c:v>1.4202829000000001</c:v>
                </c:pt>
                <c:pt idx="5481">
                  <c:v>1.4206617000000001</c:v>
                </c:pt>
                <c:pt idx="5482">
                  <c:v>1.4210758999999999</c:v>
                </c:pt>
                <c:pt idx="5483">
                  <c:v>1.4215215999999999</c:v>
                </c:pt>
                <c:pt idx="5484">
                  <c:v>1.4219983</c:v>
                </c:pt>
                <c:pt idx="5485">
                  <c:v>1.4225069000000001</c:v>
                </c:pt>
                <c:pt idx="5486">
                  <c:v>1.4230491999999999</c:v>
                </c:pt>
                <c:pt idx="5487">
                  <c:v>1.4236234999999999</c:v>
                </c:pt>
                <c:pt idx="5488">
                  <c:v>1.4242204000000001</c:v>
                </c:pt>
                <c:pt idx="5489">
                  <c:v>1.4248255000000001</c:v>
                </c:pt>
                <c:pt idx="5490">
                  <c:v>1.4254233000000001</c:v>
                </c:pt>
                <c:pt idx="5491">
                  <c:v>1.4260010000000001</c:v>
                </c:pt>
                <c:pt idx="5492">
                  <c:v>1.4265520999999999</c:v>
                </c:pt>
                <c:pt idx="5493">
                  <c:v>1.4270791</c:v>
                </c:pt>
                <c:pt idx="5494">
                  <c:v>1.4275902999999999</c:v>
                </c:pt>
                <c:pt idx="5495">
                  <c:v>1.4280984000000001</c:v>
                </c:pt>
                <c:pt idx="5496">
                  <c:v>1.4286155</c:v>
                </c:pt>
                <c:pt idx="5497">
                  <c:v>1.4291512</c:v>
                </c:pt>
                <c:pt idx="5498">
                  <c:v>1.4297127999999999</c:v>
                </c:pt>
                <c:pt idx="5499">
                  <c:v>1.4303007000000001</c:v>
                </c:pt>
                <c:pt idx="5500">
                  <c:v>1.4309122000000001</c:v>
                </c:pt>
                <c:pt idx="5501">
                  <c:v>1.4315388</c:v>
                </c:pt>
                <c:pt idx="5502">
                  <c:v>1.4321682</c:v>
                </c:pt>
                <c:pt idx="5503">
                  <c:v>1.4327854</c:v>
                </c:pt>
                <c:pt idx="5504">
                  <c:v>1.4333784000000001</c:v>
                </c:pt>
                <c:pt idx="5505">
                  <c:v>1.4339425000000001</c:v>
                </c:pt>
                <c:pt idx="5506">
                  <c:v>1.434483</c:v>
                </c:pt>
                <c:pt idx="5507">
                  <c:v>1.4350176000000001</c:v>
                </c:pt>
                <c:pt idx="5508">
                  <c:v>1.4355689</c:v>
                </c:pt>
                <c:pt idx="5509">
                  <c:v>1.4361592000000001</c:v>
                </c:pt>
                <c:pt idx="5510">
                  <c:v>1.4368004999999999</c:v>
                </c:pt>
                <c:pt idx="5511">
                  <c:v>1.4374903999999999</c:v>
                </c:pt>
                <c:pt idx="5512">
                  <c:v>1.4382112</c:v>
                </c:pt>
                <c:pt idx="5513">
                  <c:v>1.4389353</c:v>
                </c:pt>
                <c:pt idx="5514">
                  <c:v>1.4396373</c:v>
                </c:pt>
                <c:pt idx="5515">
                  <c:v>1.4402992000000001</c:v>
                </c:pt>
                <c:pt idx="5516">
                  <c:v>1.4409168999999999</c:v>
                </c:pt>
                <c:pt idx="5517">
                  <c:v>1.4415005000000001</c:v>
                </c:pt>
                <c:pt idx="5518">
                  <c:v>1.4420714000000001</c:v>
                </c:pt>
                <c:pt idx="5519">
                  <c:v>1.4426509000000001</c:v>
                </c:pt>
                <c:pt idx="5520">
                  <c:v>1.4432563</c:v>
                </c:pt>
                <c:pt idx="5521">
                  <c:v>1.4438976000000001</c:v>
                </c:pt>
                <c:pt idx="5522">
                  <c:v>1.4445743</c:v>
                </c:pt>
                <c:pt idx="5523">
                  <c:v>1.4452792999999999</c:v>
                </c:pt>
                <c:pt idx="5524">
                  <c:v>1.4459979999999999</c:v>
                </c:pt>
                <c:pt idx="5525">
                  <c:v>1.4467144000000001</c:v>
                </c:pt>
                <c:pt idx="5526">
                  <c:v>1.4474127000000001</c:v>
                </c:pt>
                <c:pt idx="5527">
                  <c:v>1.4480800999999999</c:v>
                </c:pt>
                <c:pt idx="5528">
                  <c:v>1.4487095999999999</c:v>
                </c:pt>
                <c:pt idx="5529">
                  <c:v>1.4493049</c:v>
                </c:pt>
                <c:pt idx="5530">
                  <c:v>1.4498785000000001</c:v>
                </c:pt>
                <c:pt idx="5531">
                  <c:v>1.4504470999999999</c:v>
                </c:pt>
                <c:pt idx="5532">
                  <c:v>1.4510312000000001</c:v>
                </c:pt>
                <c:pt idx="5533">
                  <c:v>1.4516433</c:v>
                </c:pt>
                <c:pt idx="5534">
                  <c:v>1.4522873999999999</c:v>
                </c:pt>
                <c:pt idx="5535">
                  <c:v>1.4529543999999999</c:v>
                </c:pt>
                <c:pt idx="5536">
                  <c:v>1.4536281</c:v>
                </c:pt>
                <c:pt idx="5537">
                  <c:v>1.4542932</c:v>
                </c:pt>
                <c:pt idx="5538">
                  <c:v>1.4549384000000001</c:v>
                </c:pt>
                <c:pt idx="5539">
                  <c:v>1.4555617000000001</c:v>
                </c:pt>
                <c:pt idx="5540">
                  <c:v>1.4561679999999999</c:v>
                </c:pt>
                <c:pt idx="5541">
                  <c:v>1.4567653</c:v>
                </c:pt>
                <c:pt idx="5542">
                  <c:v>1.4573567000000001</c:v>
                </c:pt>
                <c:pt idx="5543">
                  <c:v>1.4579405999999999</c:v>
                </c:pt>
                <c:pt idx="5544">
                  <c:v>1.4585099000000001</c:v>
                </c:pt>
                <c:pt idx="5545">
                  <c:v>1.4590582000000001</c:v>
                </c:pt>
                <c:pt idx="5546">
                  <c:v>1.4595855</c:v>
                </c:pt>
                <c:pt idx="5547">
                  <c:v>1.4601005</c:v>
                </c:pt>
                <c:pt idx="5548">
                  <c:v>1.4606184</c:v>
                </c:pt>
                <c:pt idx="5549">
                  <c:v>1.4611532999999999</c:v>
                </c:pt>
                <c:pt idx="5550">
                  <c:v>1.4617138999999999</c:v>
                </c:pt>
                <c:pt idx="5551">
                  <c:v>1.4622978</c:v>
                </c:pt>
                <c:pt idx="5552">
                  <c:v>1.4628928000000001</c:v>
                </c:pt>
                <c:pt idx="5553">
                  <c:v>1.4634847</c:v>
                </c:pt>
                <c:pt idx="5554">
                  <c:v>1.4640664999999999</c:v>
                </c:pt>
                <c:pt idx="5555">
                  <c:v>1.4646422000000001</c:v>
                </c:pt>
                <c:pt idx="5556">
                  <c:v>1.4652275000000001</c:v>
                </c:pt>
                <c:pt idx="5557">
                  <c:v>1.4658435000000001</c:v>
                </c:pt>
                <c:pt idx="5558">
                  <c:v>1.4665064999999999</c:v>
                </c:pt>
                <c:pt idx="5559">
                  <c:v>1.4672210999999999</c:v>
                </c:pt>
                <c:pt idx="5560">
                  <c:v>1.4679777999999999</c:v>
                </c:pt>
                <c:pt idx="5561">
                  <c:v>1.4687565</c:v>
                </c:pt>
                <c:pt idx="5562">
                  <c:v>1.4695358000000001</c:v>
                </c:pt>
                <c:pt idx="5563">
                  <c:v>1.4703014999999999</c:v>
                </c:pt>
                <c:pt idx="5564">
                  <c:v>1.4710512</c:v>
                </c:pt>
                <c:pt idx="5565">
                  <c:v>1.4717931</c:v>
                </c:pt>
                <c:pt idx="5566">
                  <c:v>1.4725408</c:v>
                </c:pt>
                <c:pt idx="5567">
                  <c:v>1.4733027999999999</c:v>
                </c:pt>
                <c:pt idx="5568">
                  <c:v>1.4740814</c:v>
                </c:pt>
                <c:pt idx="5569">
                  <c:v>1.4748694</c:v>
                </c:pt>
                <c:pt idx="5570">
                  <c:v>1.4756529</c:v>
                </c:pt>
                <c:pt idx="5571">
                  <c:v>1.4764181000000001</c:v>
                </c:pt>
                <c:pt idx="5572">
                  <c:v>1.477155</c:v>
                </c:pt>
                <c:pt idx="5573">
                  <c:v>1.4778582</c:v>
                </c:pt>
                <c:pt idx="5574">
                  <c:v>1.4785268999999999</c:v>
                </c:pt>
                <c:pt idx="5575">
                  <c:v>1.4791641</c:v>
                </c:pt>
                <c:pt idx="5576">
                  <c:v>1.4797747000000001</c:v>
                </c:pt>
                <c:pt idx="5577">
                  <c:v>1.4803666</c:v>
                </c:pt>
                <c:pt idx="5578">
                  <c:v>1.4809516</c:v>
                </c:pt>
                <c:pt idx="5579">
                  <c:v>1.4815453000000001</c:v>
                </c:pt>
                <c:pt idx="5580">
                  <c:v>1.4821607999999999</c:v>
                </c:pt>
                <c:pt idx="5581">
                  <c:v>1.482807</c:v>
                </c:pt>
                <c:pt idx="5582">
                  <c:v>1.4834833000000001</c:v>
                </c:pt>
                <c:pt idx="5583">
                  <c:v>1.4841789000000001</c:v>
                </c:pt>
                <c:pt idx="5584">
                  <c:v>1.4848767999999999</c:v>
                </c:pt>
                <c:pt idx="5585">
                  <c:v>1.4855615</c:v>
                </c:pt>
                <c:pt idx="5586">
                  <c:v>1.4862259</c:v>
                </c:pt>
                <c:pt idx="5587">
                  <c:v>1.4868744999999999</c:v>
                </c:pt>
                <c:pt idx="5588">
                  <c:v>1.4875243</c:v>
                </c:pt>
                <c:pt idx="5589">
                  <c:v>1.4881917</c:v>
                </c:pt>
                <c:pt idx="5590">
                  <c:v>1.4888881999999999</c:v>
                </c:pt>
                <c:pt idx="5591">
                  <c:v>1.4896117</c:v>
                </c:pt>
                <c:pt idx="5592">
                  <c:v>1.4903477000000001</c:v>
                </c:pt>
                <c:pt idx="5593">
                  <c:v>1.4910752999999999</c:v>
                </c:pt>
                <c:pt idx="5594">
                  <c:v>1.4917766000000001</c:v>
                </c:pt>
                <c:pt idx="5595">
                  <c:v>1.4924455999999999</c:v>
                </c:pt>
                <c:pt idx="5596">
                  <c:v>1.4930926</c:v>
                </c:pt>
                <c:pt idx="5597">
                  <c:v>1.4937372</c:v>
                </c:pt>
                <c:pt idx="5598">
                  <c:v>1.4944</c:v>
                </c:pt>
                <c:pt idx="5599">
                  <c:v>1.4950956</c:v>
                </c:pt>
                <c:pt idx="5600">
                  <c:v>1.4958260999999999</c:v>
                </c:pt>
                <c:pt idx="5601">
                  <c:v>1.4965817000000001</c:v>
                </c:pt>
                <c:pt idx="5602">
                  <c:v>1.4973494999999999</c:v>
                </c:pt>
                <c:pt idx="5603">
                  <c:v>1.4981184999999999</c:v>
                </c:pt>
                <c:pt idx="5604">
                  <c:v>1.4988865</c:v>
                </c:pt>
                <c:pt idx="5605">
                  <c:v>1.4996558</c:v>
                </c:pt>
                <c:pt idx="5606">
                  <c:v>1.5004308</c:v>
                </c:pt>
                <c:pt idx="5607">
                  <c:v>1.5012115000000001</c:v>
                </c:pt>
                <c:pt idx="5608">
                  <c:v>1.5019884000000001</c:v>
                </c:pt>
                <c:pt idx="5609">
                  <c:v>1.5027450999999998</c:v>
                </c:pt>
                <c:pt idx="5610">
                  <c:v>1.5034667000000002</c:v>
                </c:pt>
                <c:pt idx="5611">
                  <c:v>1.504143</c:v>
                </c:pt>
                <c:pt idx="5612">
                  <c:v>1.504777</c:v>
                </c:pt>
                <c:pt idx="5613">
                  <c:v>1.5053844000000001</c:v>
                </c:pt>
                <c:pt idx="5614">
                  <c:v>1.5059895000000001</c:v>
                </c:pt>
                <c:pt idx="5615">
                  <c:v>1.5066180999999998</c:v>
                </c:pt>
                <c:pt idx="5616">
                  <c:v>1.50729</c:v>
                </c:pt>
                <c:pt idx="5617">
                  <c:v>1.5080149999999999</c:v>
                </c:pt>
                <c:pt idx="5618">
                  <c:v>1.5087942000000001</c:v>
                </c:pt>
                <c:pt idx="5619">
                  <c:v>1.5096166</c:v>
                </c:pt>
                <c:pt idx="5620">
                  <c:v>1.5104660000000001</c:v>
                </c:pt>
                <c:pt idx="5621">
                  <c:v>1.5113231</c:v>
                </c:pt>
                <c:pt idx="5622">
                  <c:v>1.5121644999999999</c:v>
                </c:pt>
                <c:pt idx="5623">
                  <c:v>1.5129671</c:v>
                </c:pt>
                <c:pt idx="5624">
                  <c:v>1.5137136</c:v>
                </c:pt>
                <c:pt idx="5625">
                  <c:v>1.5143919000000001</c:v>
                </c:pt>
                <c:pt idx="5626">
                  <c:v>1.5150006</c:v>
                </c:pt>
                <c:pt idx="5627">
                  <c:v>1.5155509999999999</c:v>
                </c:pt>
                <c:pt idx="5628">
                  <c:v>1.5160623</c:v>
                </c:pt>
                <c:pt idx="5629">
                  <c:v>1.5165587999999999</c:v>
                </c:pt>
                <c:pt idx="5630">
                  <c:v>1.5170611000000001</c:v>
                </c:pt>
                <c:pt idx="5631">
                  <c:v>1.5175841000000001</c:v>
                </c:pt>
                <c:pt idx="5632">
                  <c:v>1.5181344000000001</c:v>
                </c:pt>
                <c:pt idx="5633">
                  <c:v>1.5187148000000001</c:v>
                </c:pt>
                <c:pt idx="5634">
                  <c:v>1.5193251999999999</c:v>
                </c:pt>
                <c:pt idx="5635">
                  <c:v>1.5199677</c:v>
                </c:pt>
                <c:pt idx="5636">
                  <c:v>1.5206439</c:v>
                </c:pt>
                <c:pt idx="5637">
                  <c:v>1.5213567000000001</c:v>
                </c:pt>
                <c:pt idx="5638">
                  <c:v>1.5221032000000001</c:v>
                </c:pt>
                <c:pt idx="5639">
                  <c:v>1.5228773</c:v>
                </c:pt>
                <c:pt idx="5640">
                  <c:v>1.5236684999999999</c:v>
                </c:pt>
                <c:pt idx="5641">
                  <c:v>1.5244683999999999</c:v>
                </c:pt>
                <c:pt idx="5642">
                  <c:v>1.5252739</c:v>
                </c:pt>
                <c:pt idx="5643">
                  <c:v>1.5260899999999999</c:v>
                </c:pt>
                <c:pt idx="5644">
                  <c:v>1.5269246999999999</c:v>
                </c:pt>
                <c:pt idx="5645">
                  <c:v>1.5277851</c:v>
                </c:pt>
                <c:pt idx="5646">
                  <c:v>1.5286719</c:v>
                </c:pt>
                <c:pt idx="5647">
                  <c:v>1.5295743000000002</c:v>
                </c:pt>
                <c:pt idx="5648">
                  <c:v>1.530475</c:v>
                </c:pt>
                <c:pt idx="5649">
                  <c:v>1.5313555999999999</c:v>
                </c:pt>
                <c:pt idx="5650">
                  <c:v>1.5322054999999999</c:v>
                </c:pt>
                <c:pt idx="5651">
                  <c:v>1.5330265000000001</c:v>
                </c:pt>
                <c:pt idx="5652">
                  <c:v>1.5338351000000001</c:v>
                </c:pt>
                <c:pt idx="5653">
                  <c:v>1.5346497000000001</c:v>
                </c:pt>
                <c:pt idx="5654">
                  <c:v>1.5354871999999999</c:v>
                </c:pt>
                <c:pt idx="5655">
                  <c:v>1.5363528</c:v>
                </c:pt>
                <c:pt idx="5656">
                  <c:v>1.5372378</c:v>
                </c:pt>
                <c:pt idx="5657">
                  <c:v>1.5381252000000001</c:v>
                </c:pt>
                <c:pt idx="5658">
                  <c:v>1.538996</c:v>
                </c:pt>
                <c:pt idx="5659">
                  <c:v>1.5398401000000002</c:v>
                </c:pt>
                <c:pt idx="5660">
                  <c:v>1.5406591000000001</c:v>
                </c:pt>
                <c:pt idx="5661">
                  <c:v>1.5414645</c:v>
                </c:pt>
                <c:pt idx="5662">
                  <c:v>1.5422703</c:v>
                </c:pt>
                <c:pt idx="5663">
                  <c:v>1.5430885999999999</c:v>
                </c:pt>
                <c:pt idx="5664">
                  <c:v>1.5439245000000001</c:v>
                </c:pt>
                <c:pt idx="5665">
                  <c:v>1.544775</c:v>
                </c:pt>
                <c:pt idx="5666">
                  <c:v>1.5456349</c:v>
                </c:pt>
                <c:pt idx="5667">
                  <c:v>1.5465013000000001</c:v>
                </c:pt>
                <c:pt idx="5668">
                  <c:v>1.5473756000000001</c:v>
                </c:pt>
                <c:pt idx="5669">
                  <c:v>1.5482624</c:v>
                </c:pt>
                <c:pt idx="5670">
                  <c:v>1.5491655</c:v>
                </c:pt>
                <c:pt idx="5671">
                  <c:v>1.5500834999999999</c:v>
                </c:pt>
                <c:pt idx="5672">
                  <c:v>1.5510073</c:v>
                </c:pt>
                <c:pt idx="5673">
                  <c:v>1.5519223</c:v>
                </c:pt>
                <c:pt idx="5674">
                  <c:v>1.5528143000000001</c:v>
                </c:pt>
                <c:pt idx="5675">
                  <c:v>1.5536724</c:v>
                </c:pt>
                <c:pt idx="5676">
                  <c:v>1.554495</c:v>
                </c:pt>
                <c:pt idx="5677">
                  <c:v>1.5552876</c:v>
                </c:pt>
                <c:pt idx="5678">
                  <c:v>1.5560619</c:v>
                </c:pt>
                <c:pt idx="5679">
                  <c:v>1.5568314999999999</c:v>
                </c:pt>
                <c:pt idx="5680">
                  <c:v>1.5576094</c:v>
                </c:pt>
                <c:pt idx="5681">
                  <c:v>1.5584085999999999</c:v>
                </c:pt>
                <c:pt idx="5682">
                  <c:v>1.5592404</c:v>
                </c:pt>
                <c:pt idx="5683">
                  <c:v>1.5601148999999999</c:v>
                </c:pt>
                <c:pt idx="5684">
                  <c:v>1.5610384000000002</c:v>
                </c:pt>
                <c:pt idx="5685">
                  <c:v>1.5620113</c:v>
                </c:pt>
                <c:pt idx="5686">
                  <c:v>1.5630253999999999</c:v>
                </c:pt>
                <c:pt idx="5687">
                  <c:v>1.5640634</c:v>
                </c:pt>
                <c:pt idx="5688">
                  <c:v>1.5651063000000001</c:v>
                </c:pt>
                <c:pt idx="5689">
                  <c:v>1.5661345</c:v>
                </c:pt>
                <c:pt idx="5690">
                  <c:v>1.5671387000000001</c:v>
                </c:pt>
                <c:pt idx="5691">
                  <c:v>1.5681199000000001</c:v>
                </c:pt>
                <c:pt idx="5692">
                  <c:v>1.5690879</c:v>
                </c:pt>
                <c:pt idx="5693">
                  <c:v>1.5700558</c:v>
                </c:pt>
                <c:pt idx="5694">
                  <c:v>1.5710332</c:v>
                </c:pt>
                <c:pt idx="5695">
                  <c:v>1.5720214000000001</c:v>
                </c:pt>
                <c:pt idx="5696">
                  <c:v>1.5730138</c:v>
                </c:pt>
                <c:pt idx="5697">
                  <c:v>1.5740031999999999</c:v>
                </c:pt>
                <c:pt idx="5698">
                  <c:v>1.5749848</c:v>
                </c:pt>
                <c:pt idx="5699">
                  <c:v>1.5759619</c:v>
                </c:pt>
                <c:pt idx="5700">
                  <c:v>1.5769438</c:v>
                </c:pt>
                <c:pt idx="5701">
                  <c:v>1.5779402999999999</c:v>
                </c:pt>
                <c:pt idx="5702">
                  <c:v>1.5789559</c:v>
                </c:pt>
                <c:pt idx="5703">
                  <c:v>1.5799854</c:v>
                </c:pt>
                <c:pt idx="5704">
                  <c:v>1.5810119999999999</c:v>
                </c:pt>
                <c:pt idx="5705">
                  <c:v>1.5820192</c:v>
                </c:pt>
                <c:pt idx="5706">
                  <c:v>1.5829944999999999</c:v>
                </c:pt>
                <c:pt idx="5707">
                  <c:v>1.5839373000000001</c:v>
                </c:pt>
                <c:pt idx="5708">
                  <c:v>1.5848609</c:v>
                </c:pt>
                <c:pt idx="5709">
                  <c:v>1.5857862</c:v>
                </c:pt>
                <c:pt idx="5710">
                  <c:v>1.5867363000000001</c:v>
                </c:pt>
                <c:pt idx="5711">
                  <c:v>1.5877254999999999</c:v>
                </c:pt>
                <c:pt idx="5712">
                  <c:v>1.5887589</c:v>
                </c:pt>
                <c:pt idx="5713">
                  <c:v>1.5898319999999999</c:v>
                </c:pt>
                <c:pt idx="5714">
                  <c:v>1.5909363999999999</c:v>
                </c:pt>
                <c:pt idx="5715">
                  <c:v>1.5920646999999999</c:v>
                </c:pt>
                <c:pt idx="5716">
                  <c:v>1.5932116999999999</c:v>
                </c:pt>
                <c:pt idx="5717">
                  <c:v>1.5943735000000001</c:v>
                </c:pt>
                <c:pt idx="5718">
                  <c:v>1.5955438</c:v>
                </c:pt>
                <c:pt idx="5719">
                  <c:v>1.5967122</c:v>
                </c:pt>
                <c:pt idx="5720">
                  <c:v>1.5978652</c:v>
                </c:pt>
                <c:pt idx="5721">
                  <c:v>1.5989870000000002</c:v>
                </c:pt>
                <c:pt idx="5722">
                  <c:v>1.6000703999999999</c:v>
                </c:pt>
                <c:pt idx="5723">
                  <c:v>1.6011164</c:v>
                </c:pt>
                <c:pt idx="5724">
                  <c:v>1.6021361000000001</c:v>
                </c:pt>
                <c:pt idx="5725">
                  <c:v>1.6031465</c:v>
                </c:pt>
                <c:pt idx="5726">
                  <c:v>1.6041623999999999</c:v>
                </c:pt>
                <c:pt idx="5727">
                  <c:v>1.6051942000000001</c:v>
                </c:pt>
                <c:pt idx="5728">
                  <c:v>1.6062436</c:v>
                </c:pt>
                <c:pt idx="5729">
                  <c:v>1.6073070999999999</c:v>
                </c:pt>
                <c:pt idx="5730">
                  <c:v>1.6083813999999999</c:v>
                </c:pt>
                <c:pt idx="5731">
                  <c:v>1.6094645000000001</c:v>
                </c:pt>
                <c:pt idx="5732">
                  <c:v>1.6105572000000001</c:v>
                </c:pt>
                <c:pt idx="5733">
                  <c:v>1.6116618</c:v>
                </c:pt>
                <c:pt idx="5734">
                  <c:v>1.6127766000000001</c:v>
                </c:pt>
                <c:pt idx="5735">
                  <c:v>1.6138954000000001</c:v>
                </c:pt>
                <c:pt idx="5736">
                  <c:v>1.6150102</c:v>
                </c:pt>
                <c:pt idx="5737">
                  <c:v>1.6161156999999999</c:v>
                </c:pt>
                <c:pt idx="5738">
                  <c:v>1.6172157999999999</c:v>
                </c:pt>
                <c:pt idx="5739">
                  <c:v>1.6183235</c:v>
                </c:pt>
                <c:pt idx="5740">
                  <c:v>1.6194584000000001</c:v>
                </c:pt>
                <c:pt idx="5741">
                  <c:v>1.6206383</c:v>
                </c:pt>
                <c:pt idx="5742">
                  <c:v>1.6218699000000001</c:v>
                </c:pt>
                <c:pt idx="5743">
                  <c:v>1.6231439000000001</c:v>
                </c:pt>
                <c:pt idx="5744">
                  <c:v>1.6244372999999999</c:v>
                </c:pt>
                <c:pt idx="5745">
                  <c:v>1.6257191</c:v>
                </c:pt>
                <c:pt idx="5746">
                  <c:v>1.6269661</c:v>
                </c:pt>
                <c:pt idx="5747">
                  <c:v>1.6281688999999999</c:v>
                </c:pt>
                <c:pt idx="5748">
                  <c:v>1.6293359999999999</c:v>
                </c:pt>
                <c:pt idx="5749">
                  <c:v>1.6304878</c:v>
                </c:pt>
                <c:pt idx="5750">
                  <c:v>1.6316506</c:v>
                </c:pt>
                <c:pt idx="5751">
                  <c:v>1.6328406</c:v>
                </c:pt>
                <c:pt idx="5752">
                  <c:v>1.6340637999999998</c:v>
                </c:pt>
                <c:pt idx="5753">
                  <c:v>1.6353100999999999</c:v>
                </c:pt>
                <c:pt idx="5754">
                  <c:v>1.6365609999999999</c:v>
                </c:pt>
                <c:pt idx="5755">
                  <c:v>1.6377991000000001</c:v>
                </c:pt>
                <c:pt idx="5756">
                  <c:v>1.6390079</c:v>
                </c:pt>
                <c:pt idx="5757">
                  <c:v>1.6401793</c:v>
                </c:pt>
                <c:pt idx="5758">
                  <c:v>1.6413139999999999</c:v>
                </c:pt>
                <c:pt idx="5759">
                  <c:v>1.6424162</c:v>
                </c:pt>
                <c:pt idx="5760">
                  <c:v>1.643494</c:v>
                </c:pt>
                <c:pt idx="5761">
                  <c:v>1.6445601999999999</c:v>
                </c:pt>
                <c:pt idx="5762">
                  <c:v>1.6456307999999999</c:v>
                </c:pt>
                <c:pt idx="5763">
                  <c:v>1.6467214999999999</c:v>
                </c:pt>
                <c:pt idx="5764">
                  <c:v>1.6478488</c:v>
                </c:pt>
                <c:pt idx="5765">
                  <c:v>1.6490203000000001</c:v>
                </c:pt>
                <c:pt idx="5766">
                  <c:v>1.6502341</c:v>
                </c:pt>
                <c:pt idx="5767">
                  <c:v>1.6514771000000001</c:v>
                </c:pt>
                <c:pt idx="5768">
                  <c:v>1.6527278999999999</c:v>
                </c:pt>
                <c:pt idx="5769">
                  <c:v>1.6539660999999999</c:v>
                </c:pt>
                <c:pt idx="5770">
                  <c:v>1.6551781000000001</c:v>
                </c:pt>
                <c:pt idx="5771">
                  <c:v>1.6563620999999999</c:v>
                </c:pt>
                <c:pt idx="5772">
                  <c:v>1.6575285</c:v>
                </c:pt>
                <c:pt idx="5773">
                  <c:v>1.6586946</c:v>
                </c:pt>
                <c:pt idx="5774">
                  <c:v>1.6598804</c:v>
                </c:pt>
                <c:pt idx="5775">
                  <c:v>1.6611</c:v>
                </c:pt>
                <c:pt idx="5776">
                  <c:v>1.6623605000000001</c:v>
                </c:pt>
                <c:pt idx="5777">
                  <c:v>1.663662</c:v>
                </c:pt>
                <c:pt idx="5778">
                  <c:v>1.6649989000000001</c:v>
                </c:pt>
                <c:pt idx="5779">
                  <c:v>1.6663616999999999</c:v>
                </c:pt>
                <c:pt idx="5780">
                  <c:v>1.6677360999999999</c:v>
                </c:pt>
                <c:pt idx="5781">
                  <c:v>1.6691041</c:v>
                </c:pt>
                <c:pt idx="5782">
                  <c:v>1.6704454</c:v>
                </c:pt>
                <c:pt idx="5783">
                  <c:v>1.6717425000000001</c:v>
                </c:pt>
                <c:pt idx="5784">
                  <c:v>1.6729867</c:v>
                </c:pt>
                <c:pt idx="5785">
                  <c:v>1.6741841</c:v>
                </c:pt>
                <c:pt idx="5786">
                  <c:v>1.6753571</c:v>
                </c:pt>
                <c:pt idx="5787">
                  <c:v>1.6765368999999999</c:v>
                </c:pt>
                <c:pt idx="5788">
                  <c:v>1.6777552999999998</c:v>
                </c:pt>
                <c:pt idx="5789">
                  <c:v>1.6790305000000001</c:v>
                </c:pt>
                <c:pt idx="5790">
                  <c:v>1.6803577000000001</c:v>
                </c:pt>
                <c:pt idx="5791">
                  <c:v>1.6817095</c:v>
                </c:pt>
                <c:pt idx="5792">
                  <c:v>1.6830465000000001</c:v>
                </c:pt>
                <c:pt idx="5793">
                  <c:v>1.6843317</c:v>
                </c:pt>
                <c:pt idx="5794">
                  <c:v>1.6855435000000001</c:v>
                </c:pt>
                <c:pt idx="5795">
                  <c:v>1.6866834000000002</c:v>
                </c:pt>
                <c:pt idx="5796">
                  <c:v>1.6877711</c:v>
                </c:pt>
                <c:pt idx="5797">
                  <c:v>1.6888383</c:v>
                </c:pt>
                <c:pt idx="5798">
                  <c:v>1.6899104999999999</c:v>
                </c:pt>
                <c:pt idx="5799">
                  <c:v>1.6910012000000001</c:v>
                </c:pt>
                <c:pt idx="5800">
                  <c:v>1.6921143999999999</c:v>
                </c:pt>
                <c:pt idx="5801">
                  <c:v>1.6932475</c:v>
                </c:pt>
                <c:pt idx="5802">
                  <c:v>1.6944004000000001</c:v>
                </c:pt>
                <c:pt idx="5803">
                  <c:v>1.6955821</c:v>
                </c:pt>
                <c:pt idx="5804">
                  <c:v>1.6968062000000002</c:v>
                </c:pt>
                <c:pt idx="5805">
                  <c:v>1.6980843999999999</c:v>
                </c:pt>
                <c:pt idx="5806">
                  <c:v>1.6994145000000001</c:v>
                </c:pt>
                <c:pt idx="5807">
                  <c:v>1.7007795999999999</c:v>
                </c:pt>
                <c:pt idx="5808">
                  <c:v>1.7021470999999999</c:v>
                </c:pt>
                <c:pt idx="5809">
                  <c:v>1.7034798</c:v>
                </c:pt>
                <c:pt idx="5810">
                  <c:v>1.7047504</c:v>
                </c:pt>
                <c:pt idx="5811">
                  <c:v>1.7059489000000001</c:v>
                </c:pt>
                <c:pt idx="5812">
                  <c:v>1.7070836</c:v>
                </c:pt>
                <c:pt idx="5813">
                  <c:v>1.7081751999999999</c:v>
                </c:pt>
                <c:pt idx="5814">
                  <c:v>1.709249</c:v>
                </c:pt>
                <c:pt idx="5815">
                  <c:v>1.7103261999999999</c:v>
                </c:pt>
                <c:pt idx="5816">
                  <c:v>1.7114207000000001</c:v>
                </c:pt>
                <c:pt idx="5817">
                  <c:v>1.7125422000000001</c:v>
                </c:pt>
                <c:pt idx="5818">
                  <c:v>1.7137001999999999</c:v>
                </c:pt>
                <c:pt idx="5819">
                  <c:v>1.7149067</c:v>
                </c:pt>
                <c:pt idx="5820">
                  <c:v>1.7161710999999999</c:v>
                </c:pt>
                <c:pt idx="5821">
                  <c:v>1.7174944000000001</c:v>
                </c:pt>
                <c:pt idx="5822">
                  <c:v>1.7188636000000002</c:v>
                </c:pt>
                <c:pt idx="5823">
                  <c:v>1.7202476</c:v>
                </c:pt>
                <c:pt idx="5824">
                  <c:v>1.7216067000000002</c:v>
                </c:pt>
                <c:pt idx="5825">
                  <c:v>1.7229067</c:v>
                </c:pt>
                <c:pt idx="5826">
                  <c:v>1.7241279</c:v>
                </c:pt>
                <c:pt idx="5827">
                  <c:v>1.7252757999999999</c:v>
                </c:pt>
                <c:pt idx="5828">
                  <c:v>1.7263790000000001</c:v>
                </c:pt>
                <c:pt idx="5829">
                  <c:v>1.7274778</c:v>
                </c:pt>
                <c:pt idx="5830">
                  <c:v>1.7286074999999999</c:v>
                </c:pt>
                <c:pt idx="5831">
                  <c:v>1.7297894</c:v>
                </c:pt>
                <c:pt idx="5832">
                  <c:v>1.7310259000000001</c:v>
                </c:pt>
                <c:pt idx="5833">
                  <c:v>1.7323058</c:v>
                </c:pt>
                <c:pt idx="5834">
                  <c:v>1.7336118</c:v>
                </c:pt>
                <c:pt idx="5835">
                  <c:v>1.7349299</c:v>
                </c:pt>
                <c:pt idx="5836">
                  <c:v>1.736253</c:v>
                </c:pt>
                <c:pt idx="5837">
                  <c:v>1.737574</c:v>
                </c:pt>
                <c:pt idx="5838">
                  <c:v>1.7388835999999999</c:v>
                </c:pt>
                <c:pt idx="5839">
                  <c:v>1.7401674</c:v>
                </c:pt>
                <c:pt idx="5840">
                  <c:v>1.7414048</c:v>
                </c:pt>
                <c:pt idx="5841">
                  <c:v>1.7425798000000001</c:v>
                </c:pt>
                <c:pt idx="5842">
                  <c:v>1.7436891999999999</c:v>
                </c:pt>
                <c:pt idx="5843">
                  <c:v>1.744747</c:v>
                </c:pt>
                <c:pt idx="5844">
                  <c:v>1.7457823000000001</c:v>
                </c:pt>
                <c:pt idx="5845">
                  <c:v>1.7468259000000002</c:v>
                </c:pt>
                <c:pt idx="5846">
                  <c:v>1.7479027</c:v>
                </c:pt>
                <c:pt idx="5847">
                  <c:v>1.7490223</c:v>
                </c:pt>
                <c:pt idx="5848">
                  <c:v>1.7501776</c:v>
                </c:pt>
                <c:pt idx="5849">
                  <c:v>1.7513532999999999</c:v>
                </c:pt>
                <c:pt idx="5850">
                  <c:v>1.7525368000000001</c:v>
                </c:pt>
                <c:pt idx="5851">
                  <c:v>1.7537251</c:v>
                </c:pt>
                <c:pt idx="5852">
                  <c:v>1.7549268</c:v>
                </c:pt>
                <c:pt idx="5853">
                  <c:v>1.7561548</c:v>
                </c:pt>
                <c:pt idx="5854">
                  <c:v>1.7574151</c:v>
                </c:pt>
                <c:pt idx="5855">
                  <c:v>1.7587008</c:v>
                </c:pt>
                <c:pt idx="5856">
                  <c:v>1.7599924</c:v>
                </c:pt>
                <c:pt idx="5857">
                  <c:v>1.7612637</c:v>
                </c:pt>
                <c:pt idx="5858">
                  <c:v>1.7624925999999999</c:v>
                </c:pt>
                <c:pt idx="5859">
                  <c:v>1.7636718</c:v>
                </c:pt>
                <c:pt idx="5860">
                  <c:v>1.7648103000000002</c:v>
                </c:pt>
                <c:pt idx="5861">
                  <c:v>1.7659299000000002</c:v>
                </c:pt>
                <c:pt idx="5862">
                  <c:v>1.7670544000000001</c:v>
                </c:pt>
                <c:pt idx="5863">
                  <c:v>1.7682012</c:v>
                </c:pt>
                <c:pt idx="5864">
                  <c:v>1.7693769000000001</c:v>
                </c:pt>
                <c:pt idx="5865">
                  <c:v>1.7705785999999999</c:v>
                </c:pt>
                <c:pt idx="5866">
                  <c:v>1.7717952000000001</c:v>
                </c:pt>
                <c:pt idx="5867">
                  <c:v>1.7730141000000001</c:v>
                </c:pt>
                <c:pt idx="5868">
                  <c:v>1.7742211999999999</c:v>
                </c:pt>
                <c:pt idx="5869">
                  <c:v>1.7754022</c:v>
                </c:pt>
                <c:pt idx="5870">
                  <c:v>1.7765390000000001</c:v>
                </c:pt>
                <c:pt idx="5871">
                  <c:v>1.7776162</c:v>
                </c:pt>
                <c:pt idx="5872">
                  <c:v>1.7786264000000001</c:v>
                </c:pt>
                <c:pt idx="5873">
                  <c:v>1.779579</c:v>
                </c:pt>
                <c:pt idx="5874">
                  <c:v>1.7805029999999999</c:v>
                </c:pt>
                <c:pt idx="5875">
                  <c:v>1.7814467999999999</c:v>
                </c:pt>
                <c:pt idx="5876">
                  <c:v>1.7824618999999999</c:v>
                </c:pt>
                <c:pt idx="5877">
                  <c:v>1.7835868000000001</c:v>
                </c:pt>
                <c:pt idx="5878">
                  <c:v>1.7848344</c:v>
                </c:pt>
                <c:pt idx="5879">
                  <c:v>1.7861826000000001</c:v>
                </c:pt>
                <c:pt idx="5880">
                  <c:v>1.787588</c:v>
                </c:pt>
                <c:pt idx="5881">
                  <c:v>1.7890006999999999</c:v>
                </c:pt>
                <c:pt idx="5882">
                  <c:v>1.7903856</c:v>
                </c:pt>
                <c:pt idx="5883">
                  <c:v>1.7917361999999999</c:v>
                </c:pt>
                <c:pt idx="5884">
                  <c:v>1.7930751</c:v>
                </c:pt>
                <c:pt idx="5885">
                  <c:v>1.7944374000000001</c:v>
                </c:pt>
                <c:pt idx="5886">
                  <c:v>1.7958528</c:v>
                </c:pt>
                <c:pt idx="5887">
                  <c:v>1.7973273999999999</c:v>
                </c:pt>
                <c:pt idx="5888">
                  <c:v>1.798837</c:v>
                </c:pt>
                <c:pt idx="5889">
                  <c:v>1.8003373</c:v>
                </c:pt>
                <c:pt idx="5890">
                  <c:v>1.8017751</c:v>
                </c:pt>
                <c:pt idx="5891">
                  <c:v>1.8031131999999999</c:v>
                </c:pt>
                <c:pt idx="5892">
                  <c:v>1.8043392</c:v>
                </c:pt>
                <c:pt idx="5893">
                  <c:v>1.805469</c:v>
                </c:pt>
                <c:pt idx="5894">
                  <c:v>1.8065346</c:v>
                </c:pt>
                <c:pt idx="5895">
                  <c:v>1.8075771999999999</c:v>
                </c:pt>
                <c:pt idx="5896">
                  <c:v>1.8086316</c:v>
                </c:pt>
                <c:pt idx="5897">
                  <c:v>1.8097188</c:v>
                </c:pt>
                <c:pt idx="5898">
                  <c:v>1.8108490000000002</c:v>
                </c:pt>
                <c:pt idx="5899">
                  <c:v>1.812019</c:v>
                </c:pt>
                <c:pt idx="5900">
                  <c:v>1.8132207</c:v>
                </c:pt>
                <c:pt idx="5901">
                  <c:v>1.8144403</c:v>
                </c:pt>
                <c:pt idx="5902">
                  <c:v>1.8156601999999999</c:v>
                </c:pt>
                <c:pt idx="5903">
                  <c:v>1.8168682</c:v>
                </c:pt>
                <c:pt idx="5904">
                  <c:v>1.8180567000000001</c:v>
                </c:pt>
                <c:pt idx="5905">
                  <c:v>1.8192292000000001</c:v>
                </c:pt>
                <c:pt idx="5906">
                  <c:v>1.8204020000000001</c:v>
                </c:pt>
                <c:pt idx="5907">
                  <c:v>1.8215989000000001</c:v>
                </c:pt>
                <c:pt idx="5908">
                  <c:v>1.8228418</c:v>
                </c:pt>
                <c:pt idx="5909">
                  <c:v>1.8241388000000001</c:v>
                </c:pt>
                <c:pt idx="5910">
                  <c:v>1.8254782999999999</c:v>
                </c:pt>
                <c:pt idx="5911">
                  <c:v>1.8268285</c:v>
                </c:pt>
                <c:pt idx="5912">
                  <c:v>1.8281528</c:v>
                </c:pt>
                <c:pt idx="5913">
                  <c:v>1.8294181</c:v>
                </c:pt>
                <c:pt idx="5914">
                  <c:v>1.830616</c:v>
                </c:pt>
                <c:pt idx="5915">
                  <c:v>1.8317596</c:v>
                </c:pt>
                <c:pt idx="5916">
                  <c:v>1.8328845</c:v>
                </c:pt>
                <c:pt idx="5917">
                  <c:v>1.8340287</c:v>
                </c:pt>
                <c:pt idx="5918">
                  <c:v>1.8352186000000001</c:v>
                </c:pt>
                <c:pt idx="5919">
                  <c:v>1.8364625999999999</c:v>
                </c:pt>
                <c:pt idx="5920">
                  <c:v>1.8377516</c:v>
                </c:pt>
                <c:pt idx="5921">
                  <c:v>1.8390697</c:v>
                </c:pt>
                <c:pt idx="5922">
                  <c:v>1.8404056</c:v>
                </c:pt>
                <c:pt idx="5923">
                  <c:v>1.8417626</c:v>
                </c:pt>
                <c:pt idx="5924">
                  <c:v>1.8431500000000001</c:v>
                </c:pt>
                <c:pt idx="5925">
                  <c:v>1.8445771</c:v>
                </c:pt>
                <c:pt idx="5926">
                  <c:v>1.8460393000000002</c:v>
                </c:pt>
                <c:pt idx="5927">
                  <c:v>1.8475109000000001</c:v>
                </c:pt>
                <c:pt idx="5928">
                  <c:v>1.8489512000000001</c:v>
                </c:pt>
                <c:pt idx="5929">
                  <c:v>1.8503212</c:v>
                </c:pt>
                <c:pt idx="5930">
                  <c:v>1.8515967</c:v>
                </c:pt>
                <c:pt idx="5931">
                  <c:v>1.8527824000000002</c:v>
                </c:pt>
                <c:pt idx="5932">
                  <c:v>1.8539061999999999</c:v>
                </c:pt>
                <c:pt idx="5933">
                  <c:v>1.855011</c:v>
                </c:pt>
                <c:pt idx="5934">
                  <c:v>1.8561363</c:v>
                </c:pt>
                <c:pt idx="5935">
                  <c:v>1.8573015000000002</c:v>
                </c:pt>
                <c:pt idx="5936">
                  <c:v>1.8585034999999999</c:v>
                </c:pt>
                <c:pt idx="5937">
                  <c:v>1.8597258000000001</c:v>
                </c:pt>
                <c:pt idx="5938">
                  <c:v>1.8609491999999999</c:v>
                </c:pt>
                <c:pt idx="5939">
                  <c:v>1.8621649</c:v>
                </c:pt>
                <c:pt idx="5940">
                  <c:v>1.8633791</c:v>
                </c:pt>
                <c:pt idx="5941">
                  <c:v>1.8646064</c:v>
                </c:pt>
                <c:pt idx="5942">
                  <c:v>1.8658624000000001</c:v>
                </c:pt>
                <c:pt idx="5943">
                  <c:v>1.8671527000000001</c:v>
                </c:pt>
                <c:pt idx="5944">
                  <c:v>1.8684688999999999</c:v>
                </c:pt>
                <c:pt idx="5945">
                  <c:v>1.8697959</c:v>
                </c:pt>
                <c:pt idx="5946">
                  <c:v>1.8711176</c:v>
                </c:pt>
                <c:pt idx="5947">
                  <c:v>1.8724256000000001</c:v>
                </c:pt>
                <c:pt idx="5948">
                  <c:v>1.8737211</c:v>
                </c:pt>
                <c:pt idx="5949">
                  <c:v>1.8750088</c:v>
                </c:pt>
                <c:pt idx="5950">
                  <c:v>1.8762911</c:v>
                </c:pt>
                <c:pt idx="5951">
                  <c:v>1.8775644</c:v>
                </c:pt>
                <c:pt idx="5952">
                  <c:v>1.8788200000000002</c:v>
                </c:pt>
                <c:pt idx="5953">
                  <c:v>1.8800493</c:v>
                </c:pt>
                <c:pt idx="5954">
                  <c:v>1.8812545000000001</c:v>
                </c:pt>
                <c:pt idx="5955">
                  <c:v>1.8824445999999999</c:v>
                </c:pt>
                <c:pt idx="5956">
                  <c:v>1.8836374999999999</c:v>
                </c:pt>
                <c:pt idx="5957">
                  <c:v>1.8848465000000001</c:v>
                </c:pt>
                <c:pt idx="5958">
                  <c:v>1.8860725</c:v>
                </c:pt>
                <c:pt idx="5959">
                  <c:v>1.8873001999999999</c:v>
                </c:pt>
                <c:pt idx="5960">
                  <c:v>1.8885037</c:v>
                </c:pt>
                <c:pt idx="5961">
                  <c:v>1.8896603000000001</c:v>
                </c:pt>
                <c:pt idx="5962">
                  <c:v>1.8907626</c:v>
                </c:pt>
                <c:pt idx="5963">
                  <c:v>1.8918232000000001</c:v>
                </c:pt>
                <c:pt idx="5964">
                  <c:v>1.8928692</c:v>
                </c:pt>
                <c:pt idx="5965">
                  <c:v>1.8939325</c:v>
                </c:pt>
                <c:pt idx="5966">
                  <c:v>1.8950317999999999</c:v>
                </c:pt>
                <c:pt idx="5967">
                  <c:v>1.8961638999999999</c:v>
                </c:pt>
                <c:pt idx="5968">
                  <c:v>1.8973089000000001</c:v>
                </c:pt>
                <c:pt idx="5969">
                  <c:v>1.8984364999999999</c:v>
                </c:pt>
                <c:pt idx="5970">
                  <c:v>1.8995264999999999</c:v>
                </c:pt>
                <c:pt idx="5971">
                  <c:v>1.9005730000000001</c:v>
                </c:pt>
                <c:pt idx="5972">
                  <c:v>1.9015887999999999</c:v>
                </c:pt>
                <c:pt idx="5973">
                  <c:v>1.9025946</c:v>
                </c:pt>
                <c:pt idx="5974">
                  <c:v>1.9036057</c:v>
                </c:pt>
                <c:pt idx="5975">
                  <c:v>1.9046249</c:v>
                </c:pt>
                <c:pt idx="5976">
                  <c:v>1.9056413000000001</c:v>
                </c:pt>
                <c:pt idx="5977">
                  <c:v>1.9066366000000001</c:v>
                </c:pt>
                <c:pt idx="5978">
                  <c:v>1.9075991000000001</c:v>
                </c:pt>
                <c:pt idx="5979">
                  <c:v>1.9085285000000001</c:v>
                </c:pt>
                <c:pt idx="5980">
                  <c:v>1.9094351000000001</c:v>
                </c:pt>
                <c:pt idx="5981">
                  <c:v>1.9103355</c:v>
                </c:pt>
                <c:pt idx="5982">
                  <c:v>1.9112393999999999</c:v>
                </c:pt>
                <c:pt idx="5983">
                  <c:v>1.9121459000000001</c:v>
                </c:pt>
                <c:pt idx="5984">
                  <c:v>1.9130467</c:v>
                </c:pt>
                <c:pt idx="5985">
                  <c:v>1.9139333000000001</c:v>
                </c:pt>
                <c:pt idx="5986">
                  <c:v>1.914804</c:v>
                </c:pt>
                <c:pt idx="5987">
                  <c:v>1.9156696</c:v>
                </c:pt>
                <c:pt idx="5988">
                  <c:v>1.9165440999999999</c:v>
                </c:pt>
                <c:pt idx="5989">
                  <c:v>1.9174348999999999</c:v>
                </c:pt>
                <c:pt idx="5990">
                  <c:v>1.9183345000000001</c:v>
                </c:pt>
                <c:pt idx="5991">
                  <c:v>1.919214</c:v>
                </c:pt>
                <c:pt idx="5992">
                  <c:v>1.9200339</c:v>
                </c:pt>
                <c:pt idx="5993">
                  <c:v>1.9207669000000001</c:v>
                </c:pt>
                <c:pt idx="5994">
                  <c:v>1.9214058000000001</c:v>
                </c:pt>
                <c:pt idx="5995">
                  <c:v>1.9219769</c:v>
                </c:pt>
                <c:pt idx="5996">
                  <c:v>1.9225286000000001</c:v>
                </c:pt>
                <c:pt idx="5997">
                  <c:v>1.9231178</c:v>
                </c:pt>
                <c:pt idx="5998">
                  <c:v>1.9237849</c:v>
                </c:pt>
                <c:pt idx="5999">
                  <c:v>1.9245409</c:v>
                </c:pt>
                <c:pt idx="6000">
                  <c:v>1.9253681999999999</c:v>
                </c:pt>
                <c:pt idx="6001">
                  <c:v>1.9262312000000001</c:v>
                </c:pt>
                <c:pt idx="6002">
                  <c:v>1.9270979000000001</c:v>
                </c:pt>
                <c:pt idx="6003">
                  <c:v>1.9279505000000001</c:v>
                </c:pt>
                <c:pt idx="6004">
                  <c:v>1.9287904999999999</c:v>
                </c:pt>
                <c:pt idx="6005">
                  <c:v>1.9296321000000001</c:v>
                </c:pt>
                <c:pt idx="6006">
                  <c:v>1.9304863999999999</c:v>
                </c:pt>
                <c:pt idx="6007">
                  <c:v>1.9313514999999999</c:v>
                </c:pt>
                <c:pt idx="6008">
                  <c:v>1.9322121000000001</c:v>
                </c:pt>
                <c:pt idx="6009">
                  <c:v>1.9330438999999999</c:v>
                </c:pt>
                <c:pt idx="6010">
                  <c:v>1.9338278</c:v>
                </c:pt>
                <c:pt idx="6011">
                  <c:v>1.9345579000000002</c:v>
                </c:pt>
                <c:pt idx="6012">
                  <c:v>1.9352418999999998</c:v>
                </c:pt>
                <c:pt idx="6013">
                  <c:v>1.9358935000000002</c:v>
                </c:pt>
                <c:pt idx="6014">
                  <c:v>1.9365225000000001</c:v>
                </c:pt>
                <c:pt idx="6015">
                  <c:v>1.9371285</c:v>
                </c:pt>
                <c:pt idx="6016">
                  <c:v>1.9377010000000001</c:v>
                </c:pt>
                <c:pt idx="6017">
                  <c:v>1.9382295</c:v>
                </c:pt>
                <c:pt idx="6018">
                  <c:v>1.9387146</c:v>
                </c:pt>
                <c:pt idx="6019">
                  <c:v>1.9391698000000002</c:v>
                </c:pt>
                <c:pt idx="6020">
                  <c:v>1.9396214000000001</c:v>
                </c:pt>
                <c:pt idx="6021">
                  <c:v>1.9400967</c:v>
                </c:pt>
                <c:pt idx="6022">
                  <c:v>1.9406099000000001</c:v>
                </c:pt>
                <c:pt idx="6023">
                  <c:v>1.9411610000000001</c:v>
                </c:pt>
                <c:pt idx="6024">
                  <c:v>1.9417346</c:v>
                </c:pt>
                <c:pt idx="6025">
                  <c:v>1.9423170999999999</c:v>
                </c:pt>
                <c:pt idx="6026">
                  <c:v>1.9429037</c:v>
                </c:pt>
                <c:pt idx="6027">
                  <c:v>1.9435077000000001</c:v>
                </c:pt>
                <c:pt idx="6028">
                  <c:v>1.9441481</c:v>
                </c:pt>
                <c:pt idx="6029">
                  <c:v>1.9448444</c:v>
                </c:pt>
                <c:pt idx="6030">
                  <c:v>1.9455974999999999</c:v>
                </c:pt>
                <c:pt idx="6031">
                  <c:v>1.9463862000000001</c:v>
                </c:pt>
                <c:pt idx="6032">
                  <c:v>1.947176</c:v>
                </c:pt>
                <c:pt idx="6033">
                  <c:v>1.9479332999999999</c:v>
                </c:pt>
                <c:pt idx="6034">
                  <c:v>1.9486451</c:v>
                </c:pt>
                <c:pt idx="6035">
                  <c:v>1.9493247999999999</c:v>
                </c:pt>
                <c:pt idx="6036">
                  <c:v>1.9500047</c:v>
                </c:pt>
                <c:pt idx="6037">
                  <c:v>1.950717</c:v>
                </c:pt>
                <c:pt idx="6038">
                  <c:v>1.9514781000000001</c:v>
                </c:pt>
                <c:pt idx="6039">
                  <c:v>1.9522727</c:v>
                </c:pt>
                <c:pt idx="6040">
                  <c:v>1.9530631999999999</c:v>
                </c:pt>
                <c:pt idx="6041">
                  <c:v>1.9538024000000001</c:v>
                </c:pt>
                <c:pt idx="6042">
                  <c:v>1.9544618</c:v>
                </c:pt>
                <c:pt idx="6043">
                  <c:v>1.9550438999999999</c:v>
                </c:pt>
                <c:pt idx="6044">
                  <c:v>1.9555829999999998</c:v>
                </c:pt>
                <c:pt idx="6045">
                  <c:v>1.9561293</c:v>
                </c:pt>
                <c:pt idx="6046">
                  <c:v>1.9567264</c:v>
                </c:pt>
                <c:pt idx="6047">
                  <c:v>1.9573962</c:v>
                </c:pt>
                <c:pt idx="6048">
                  <c:v>1.9581306999999999</c:v>
                </c:pt>
                <c:pt idx="6049">
                  <c:v>1.9589022</c:v>
                </c:pt>
                <c:pt idx="6050">
                  <c:v>1.9596786000000002</c:v>
                </c:pt>
                <c:pt idx="6051">
                  <c:v>1.9604404</c:v>
                </c:pt>
                <c:pt idx="6052">
                  <c:v>1.9611816</c:v>
                </c:pt>
                <c:pt idx="6053">
                  <c:v>1.9619049</c:v>
                </c:pt>
                <c:pt idx="6054">
                  <c:v>1.9626114000000001</c:v>
                </c:pt>
                <c:pt idx="6055">
                  <c:v>1.9632866</c:v>
                </c:pt>
                <c:pt idx="6056">
                  <c:v>1.9639035</c:v>
                </c:pt>
                <c:pt idx="6057">
                  <c:v>1.9644365000000001</c:v>
                </c:pt>
                <c:pt idx="6058">
                  <c:v>1.9648706</c:v>
                </c:pt>
                <c:pt idx="6059">
                  <c:v>1.9652167999999999</c:v>
                </c:pt>
                <c:pt idx="6060">
                  <c:v>1.9655068999999998</c:v>
                </c:pt>
                <c:pt idx="6061">
                  <c:v>1.9657851</c:v>
                </c:pt>
                <c:pt idx="6062">
                  <c:v>1.966089</c:v>
                </c:pt>
                <c:pt idx="6063">
                  <c:v>1.9664361000000001</c:v>
                </c:pt>
                <c:pt idx="6064">
                  <c:v>1.9668228999999999</c:v>
                </c:pt>
                <c:pt idx="6065">
                  <c:v>1.9672346000000001</c:v>
                </c:pt>
                <c:pt idx="6066">
                  <c:v>1.9676608</c:v>
                </c:pt>
                <c:pt idx="6067">
                  <c:v>1.9681051000000001</c:v>
                </c:pt>
                <c:pt idx="6068">
                  <c:v>1.9685893999999999</c:v>
                </c:pt>
                <c:pt idx="6069">
                  <c:v>1.9691402</c:v>
                </c:pt>
                <c:pt idx="6070">
                  <c:v>1.969776</c:v>
                </c:pt>
                <c:pt idx="6071">
                  <c:v>1.9704964</c:v>
                </c:pt>
                <c:pt idx="6072">
                  <c:v>1.9712746999999999</c:v>
                </c:pt>
                <c:pt idx="6073">
                  <c:v>1.9720699000000002</c:v>
                </c:pt>
                <c:pt idx="6074">
                  <c:v>1.9728412</c:v>
                </c:pt>
                <c:pt idx="6075">
                  <c:v>1.9735589999999998</c:v>
                </c:pt>
                <c:pt idx="6076">
                  <c:v>1.9742096999999998</c:v>
                </c:pt>
                <c:pt idx="6077">
                  <c:v>1.9747913000000001</c:v>
                </c:pt>
                <c:pt idx="6078">
                  <c:v>1.9753049</c:v>
                </c:pt>
                <c:pt idx="6079">
                  <c:v>1.9757506</c:v>
                </c:pt>
                <c:pt idx="6080">
                  <c:v>1.9761271</c:v>
                </c:pt>
                <c:pt idx="6081">
                  <c:v>1.9764420999999999</c:v>
                </c:pt>
                <c:pt idx="6082">
                  <c:v>1.9767206000000002</c:v>
                </c:pt>
                <c:pt idx="6083">
                  <c:v>1.9770045000000001</c:v>
                </c:pt>
                <c:pt idx="6084">
                  <c:v>1.9773455</c:v>
                </c:pt>
                <c:pt idx="6085">
                  <c:v>1.9777893</c:v>
                </c:pt>
                <c:pt idx="6086">
                  <c:v>1.9783490000000001</c:v>
                </c:pt>
                <c:pt idx="6087">
                  <c:v>1.9790036</c:v>
                </c:pt>
                <c:pt idx="6088">
                  <c:v>1.9796990000000001</c:v>
                </c:pt>
                <c:pt idx="6089">
                  <c:v>1.9803696</c:v>
                </c:pt>
                <c:pt idx="6090">
                  <c:v>1.9809600999999999</c:v>
                </c:pt>
                <c:pt idx="6091">
                  <c:v>1.981447</c:v>
                </c:pt>
                <c:pt idx="6092">
                  <c:v>1.9818403999999998</c:v>
                </c:pt>
                <c:pt idx="6093">
                  <c:v>1.9821770999999999</c:v>
                </c:pt>
                <c:pt idx="6094">
                  <c:v>1.9824991000000001</c:v>
                </c:pt>
                <c:pt idx="6095">
                  <c:v>1.9828353999999999</c:v>
                </c:pt>
                <c:pt idx="6096">
                  <c:v>1.9831991</c:v>
                </c:pt>
                <c:pt idx="6097">
                  <c:v>1.9835877</c:v>
                </c:pt>
                <c:pt idx="6098">
                  <c:v>1.9839935</c:v>
                </c:pt>
                <c:pt idx="6099">
                  <c:v>1.9844157</c:v>
                </c:pt>
                <c:pt idx="6100">
                  <c:v>1.9848598</c:v>
                </c:pt>
                <c:pt idx="6101">
                  <c:v>1.9853319</c:v>
                </c:pt>
                <c:pt idx="6102">
                  <c:v>1.9858275000000001</c:v>
                </c:pt>
                <c:pt idx="6103">
                  <c:v>1.9863254000000001</c:v>
                </c:pt>
                <c:pt idx="6104">
                  <c:v>1.9867934</c:v>
                </c:pt>
                <c:pt idx="6105">
                  <c:v>1.9871969</c:v>
                </c:pt>
                <c:pt idx="6106">
                  <c:v>1.9875191000000001</c:v>
                </c:pt>
                <c:pt idx="6107">
                  <c:v>1.9877693999999999</c:v>
                </c:pt>
                <c:pt idx="6108">
                  <c:v>1.9879807999999999</c:v>
                </c:pt>
                <c:pt idx="6109">
                  <c:v>1.9881947</c:v>
                </c:pt>
                <c:pt idx="6110">
                  <c:v>1.9884461</c:v>
                </c:pt>
                <c:pt idx="6111">
                  <c:v>1.9887464000000001</c:v>
                </c:pt>
                <c:pt idx="6112">
                  <c:v>1.9890828</c:v>
                </c:pt>
                <c:pt idx="6113">
                  <c:v>1.9894278999999999</c:v>
                </c:pt>
                <c:pt idx="6114">
                  <c:v>1.9897570999999998</c:v>
                </c:pt>
                <c:pt idx="6115">
                  <c:v>1.9900633999999999</c:v>
                </c:pt>
                <c:pt idx="6116">
                  <c:v>1.9903606</c:v>
                </c:pt>
                <c:pt idx="6117">
                  <c:v>1.990675</c:v>
                </c:pt>
                <c:pt idx="6118">
                  <c:v>1.9910309000000002</c:v>
                </c:pt>
                <c:pt idx="6119">
                  <c:v>1.9914371</c:v>
                </c:pt>
                <c:pt idx="6120">
                  <c:v>1.9918811000000001</c:v>
                </c:pt>
                <c:pt idx="6121">
                  <c:v>1.9923403</c:v>
                </c:pt>
                <c:pt idx="6122">
                  <c:v>1.9927896</c:v>
                </c:pt>
                <c:pt idx="6123">
                  <c:v>1.9932159999999999</c:v>
                </c:pt>
                <c:pt idx="6124">
                  <c:v>1.9936232</c:v>
                </c:pt>
                <c:pt idx="6125">
                  <c:v>1.9940248</c:v>
                </c:pt>
                <c:pt idx="6126">
                  <c:v>1.9944315000000001</c:v>
                </c:pt>
                <c:pt idx="6127">
                  <c:v>1.9948429000000001</c:v>
                </c:pt>
                <c:pt idx="6128">
                  <c:v>1.9952434000000001</c:v>
                </c:pt>
                <c:pt idx="6129">
                  <c:v>1.9956084000000001</c:v>
                </c:pt>
                <c:pt idx="6130">
                  <c:v>1.9959172000000001</c:v>
                </c:pt>
                <c:pt idx="6131">
                  <c:v>1.9961601</c:v>
                </c:pt>
                <c:pt idx="6132">
                  <c:v>1.9963419</c:v>
                </c:pt>
                <c:pt idx="6133">
                  <c:v>1.996478</c:v>
                </c:pt>
                <c:pt idx="6134">
                  <c:v>1.9965823</c:v>
                </c:pt>
                <c:pt idx="6135">
                  <c:v>1.9966629999999999</c:v>
                </c:pt>
                <c:pt idx="6136">
                  <c:v>1.9967191</c:v>
                </c:pt>
                <c:pt idx="6137">
                  <c:v>1.9967499</c:v>
                </c:pt>
                <c:pt idx="6138">
                  <c:v>1.9967597000000001</c:v>
                </c:pt>
                <c:pt idx="6139">
                  <c:v>1.9967675</c:v>
                </c:pt>
                <c:pt idx="6140">
                  <c:v>1.9968017</c:v>
                </c:pt>
                <c:pt idx="6141">
                  <c:v>1.9968891</c:v>
                </c:pt>
                <c:pt idx="6142">
                  <c:v>1.9970462</c:v>
                </c:pt>
                <c:pt idx="6143">
                  <c:v>1.997269</c:v>
                </c:pt>
                <c:pt idx="6144">
                  <c:v>1.9975352</c:v>
                </c:pt>
                <c:pt idx="6145">
                  <c:v>1.9978115999999999</c:v>
                </c:pt>
                <c:pt idx="6146">
                  <c:v>1.9980682000000001</c:v>
                </c:pt>
                <c:pt idx="6147">
                  <c:v>1.9982879</c:v>
                </c:pt>
                <c:pt idx="6148">
                  <c:v>1.9984652999999999</c:v>
                </c:pt>
                <c:pt idx="6149">
                  <c:v>1.9986060000000001</c:v>
                </c:pt>
                <c:pt idx="6150">
                  <c:v>1.9987140999999999</c:v>
                </c:pt>
                <c:pt idx="6151">
                  <c:v>1.9987905000000001</c:v>
                </c:pt>
                <c:pt idx="6152">
                  <c:v>1.9988326999999999</c:v>
                </c:pt>
                <c:pt idx="6153">
                  <c:v>1.9988391000000001</c:v>
                </c:pt>
                <c:pt idx="6154">
                  <c:v>1.9988188</c:v>
                </c:pt>
                <c:pt idx="6155">
                  <c:v>1.9987919000000001</c:v>
                </c:pt>
                <c:pt idx="6156">
                  <c:v>1.9987811</c:v>
                </c:pt>
                <c:pt idx="6157">
                  <c:v>1.9988046000000002</c:v>
                </c:pt>
                <c:pt idx="6158">
                  <c:v>1.9988649000000001</c:v>
                </c:pt>
                <c:pt idx="6159">
                  <c:v>1.9989449000000001</c:v>
                </c:pt>
                <c:pt idx="6160">
                  <c:v>1.9990184</c:v>
                </c:pt>
                <c:pt idx="6161">
                  <c:v>1.9990616999999999</c:v>
                </c:pt>
                <c:pt idx="6162">
                  <c:v>1.9990673999999999</c:v>
                </c:pt>
                <c:pt idx="6163">
                  <c:v>1.9990527999999999</c:v>
                </c:pt>
                <c:pt idx="6164">
                  <c:v>1.9990494000000001</c:v>
                </c:pt>
                <c:pt idx="6165">
                  <c:v>1.9990901999999999</c:v>
                </c:pt>
                <c:pt idx="6166">
                  <c:v>1.9991962999999999</c:v>
                </c:pt>
                <c:pt idx="6167">
                  <c:v>1.9993631999999999</c:v>
                </c:pt>
                <c:pt idx="6168">
                  <c:v>1.9995635</c:v>
                </c:pt>
                <c:pt idx="6169">
                  <c:v>1.9997573</c:v>
                </c:pt>
                <c:pt idx="6170">
                  <c:v>1.9999085999999999</c:v>
                </c:pt>
                <c:pt idx="6171">
                  <c:v>1.9999927</c:v>
                </c:pt>
                <c:pt idx="6172">
                  <c:v>2</c:v>
                </c:pt>
                <c:pt idx="6173">
                  <c:v>1.9999302000000001</c:v>
                </c:pt>
                <c:pt idx="6174">
                  <c:v>1.9997857999999999</c:v>
                </c:pt>
                <c:pt idx="6175">
                  <c:v>1.9995683</c:v>
                </c:pt>
                <c:pt idx="6176">
                  <c:v>1.9992795000000001</c:v>
                </c:pt>
                <c:pt idx="6177">
                  <c:v>1.9989314999999999</c:v>
                </c:pt>
                <c:pt idx="6178">
                  <c:v>1.9985495</c:v>
                </c:pt>
                <c:pt idx="6179">
                  <c:v>1.9981710000000001</c:v>
                </c:pt>
                <c:pt idx="6180">
                  <c:v>1.9978396</c:v>
                </c:pt>
                <c:pt idx="6181">
                  <c:v>1.9975881</c:v>
                </c:pt>
                <c:pt idx="6182">
                  <c:v>1.997428</c:v>
                </c:pt>
                <c:pt idx="6183">
                  <c:v>1.997347</c:v>
                </c:pt>
                <c:pt idx="6184">
                  <c:v>1.9973160000000001</c:v>
                </c:pt>
                <c:pt idx="6185">
                  <c:v>1.9973046000000001</c:v>
                </c:pt>
                <c:pt idx="6186">
                  <c:v>1.9972904</c:v>
                </c:pt>
                <c:pt idx="6187">
                  <c:v>1.9972649</c:v>
                </c:pt>
                <c:pt idx="6188">
                  <c:v>1.9972297999999999</c:v>
                </c:pt>
                <c:pt idx="6189">
                  <c:v>1.9971846</c:v>
                </c:pt>
                <c:pt idx="6190">
                  <c:v>1.9971185</c:v>
                </c:pt>
                <c:pt idx="6191">
                  <c:v>1.9970121999999999</c:v>
                </c:pt>
                <c:pt idx="6192">
                  <c:v>1.9968425000000001</c:v>
                </c:pt>
                <c:pt idx="6193">
                  <c:v>1.9965982</c:v>
                </c:pt>
                <c:pt idx="6194">
                  <c:v>1.9962862000000001</c:v>
                </c:pt>
                <c:pt idx="6195">
                  <c:v>1.9959302000000001</c:v>
                </c:pt>
                <c:pt idx="6196">
                  <c:v>1.9955543</c:v>
                </c:pt>
                <c:pt idx="6197">
                  <c:v>1.9951681999999999</c:v>
                </c:pt>
                <c:pt idx="6198">
                  <c:v>1.9947531000000001</c:v>
                </c:pt>
                <c:pt idx="6199">
                  <c:v>1.9942712</c:v>
                </c:pt>
                <c:pt idx="6200">
                  <c:v>1.9936809</c:v>
                </c:pt>
                <c:pt idx="6201">
                  <c:v>1.9929652</c:v>
                </c:pt>
                <c:pt idx="6202">
                  <c:v>1.9921516000000001</c:v>
                </c:pt>
                <c:pt idx="6203">
                  <c:v>1.9913129999999999</c:v>
                </c:pt>
                <c:pt idx="6204">
                  <c:v>1.9905499</c:v>
                </c:pt>
                <c:pt idx="6205">
                  <c:v>1.9899483999999998</c:v>
                </c:pt>
                <c:pt idx="6206">
                  <c:v>1.9895574</c:v>
                </c:pt>
                <c:pt idx="6207">
                  <c:v>1.9893645</c:v>
                </c:pt>
                <c:pt idx="6208">
                  <c:v>1.9893082</c:v>
                </c:pt>
                <c:pt idx="6209">
                  <c:v>1.9892968</c:v>
                </c:pt>
                <c:pt idx="6210">
                  <c:v>1.9892433999999999</c:v>
                </c:pt>
                <c:pt idx="6211">
                  <c:v>1.9890973999999999</c:v>
                </c:pt>
                <c:pt idx="6212">
                  <c:v>1.9888433999999999</c:v>
                </c:pt>
                <c:pt idx="6213">
                  <c:v>1.9884968999999999</c:v>
                </c:pt>
                <c:pt idx="6214">
                  <c:v>1.9880795</c:v>
                </c:pt>
                <c:pt idx="6215">
                  <c:v>1.9876062999999999</c:v>
                </c:pt>
                <c:pt idx="6216">
                  <c:v>1.9870778</c:v>
                </c:pt>
                <c:pt idx="6217">
                  <c:v>1.9864903</c:v>
                </c:pt>
                <c:pt idx="6218">
                  <c:v>1.9858468999999999</c:v>
                </c:pt>
                <c:pt idx="6219">
                  <c:v>1.9851703999999999</c:v>
                </c:pt>
                <c:pt idx="6220">
                  <c:v>1.9844992000000001</c:v>
                </c:pt>
                <c:pt idx="6221">
                  <c:v>1.9838789999999999</c:v>
                </c:pt>
                <c:pt idx="6222">
                  <c:v>1.9833451</c:v>
                </c:pt>
                <c:pt idx="6223">
                  <c:v>1.9829059999999998</c:v>
                </c:pt>
                <c:pt idx="6224">
                  <c:v>1.982545</c:v>
                </c:pt>
                <c:pt idx="6225">
                  <c:v>1.9822286</c:v>
                </c:pt>
                <c:pt idx="6226">
                  <c:v>1.9819182</c:v>
                </c:pt>
                <c:pt idx="6227">
                  <c:v>1.9815817999999998</c:v>
                </c:pt>
                <c:pt idx="6228">
                  <c:v>1.9812018</c:v>
                </c:pt>
                <c:pt idx="6229">
                  <c:v>1.9807684999999999</c:v>
                </c:pt>
                <c:pt idx="6230">
                  <c:v>1.9802788</c:v>
                </c:pt>
                <c:pt idx="6231">
                  <c:v>1.9797313999999999</c:v>
                </c:pt>
                <c:pt idx="6232">
                  <c:v>1.9791284</c:v>
                </c:pt>
                <c:pt idx="6233">
                  <c:v>1.9784845</c:v>
                </c:pt>
                <c:pt idx="6234">
                  <c:v>1.9778267999999999</c:v>
                </c:pt>
                <c:pt idx="6235">
                  <c:v>1.9771909000000001</c:v>
                </c:pt>
                <c:pt idx="6236">
                  <c:v>1.9766113000000001</c:v>
                </c:pt>
                <c:pt idx="6237">
                  <c:v>1.9760987999999999</c:v>
                </c:pt>
                <c:pt idx="6238">
                  <c:v>1.9756358000000001</c:v>
                </c:pt>
                <c:pt idx="6239">
                  <c:v>1.975174</c:v>
                </c:pt>
                <c:pt idx="6240">
                  <c:v>1.974656</c:v>
                </c:pt>
                <c:pt idx="6241">
                  <c:v>1.974032</c:v>
                </c:pt>
                <c:pt idx="6242">
                  <c:v>1.9732855</c:v>
                </c:pt>
                <c:pt idx="6243">
                  <c:v>1.9724374999999998</c:v>
                </c:pt>
                <c:pt idx="6244">
                  <c:v>1.9715432000000002</c:v>
                </c:pt>
                <c:pt idx="6245">
                  <c:v>1.9706827</c:v>
                </c:pt>
                <c:pt idx="6246">
                  <c:v>1.9698803</c:v>
                </c:pt>
                <c:pt idx="6247">
                  <c:v>1.9691616000000001</c:v>
                </c:pt>
                <c:pt idx="6248">
                  <c:v>1.9685239000000001</c:v>
                </c:pt>
                <c:pt idx="6249">
                  <c:v>1.967951</c:v>
                </c:pt>
                <c:pt idx="6250">
                  <c:v>1.9674190999999999</c:v>
                </c:pt>
                <c:pt idx="6251">
                  <c:v>1.9669067999999998</c:v>
                </c:pt>
                <c:pt idx="6252">
                  <c:v>1.9663987000000001</c:v>
                </c:pt>
                <c:pt idx="6253">
                  <c:v>1.9658803</c:v>
                </c:pt>
                <c:pt idx="6254">
                  <c:v>1.9653350999999999</c:v>
                </c:pt>
                <c:pt idx="6255">
                  <c:v>1.9647483000000001</c:v>
                </c:pt>
                <c:pt idx="6256">
                  <c:v>1.9641038</c:v>
                </c:pt>
                <c:pt idx="6257">
                  <c:v>1.9633945000000002</c:v>
                </c:pt>
                <c:pt idx="6258">
                  <c:v>1.9626212999999999</c:v>
                </c:pt>
                <c:pt idx="6259">
                  <c:v>1.9617901</c:v>
                </c:pt>
                <c:pt idx="6260">
                  <c:v>1.9609013</c:v>
                </c:pt>
                <c:pt idx="6261">
                  <c:v>1.9599503</c:v>
                </c:pt>
                <c:pt idx="6262">
                  <c:v>1.9589218000000002</c:v>
                </c:pt>
                <c:pt idx="6263">
                  <c:v>1.9578069999999999</c:v>
                </c:pt>
                <c:pt idx="6264">
                  <c:v>1.9566128</c:v>
                </c:pt>
                <c:pt idx="6265">
                  <c:v>1.9553791</c:v>
                </c:pt>
                <c:pt idx="6266">
                  <c:v>1.9541742</c:v>
                </c:pt>
                <c:pt idx="6267">
                  <c:v>1.9530794</c:v>
                </c:pt>
                <c:pt idx="6268">
                  <c:v>1.9521630000000001</c:v>
                </c:pt>
                <c:pt idx="6269">
                  <c:v>1.9514496000000001</c:v>
                </c:pt>
                <c:pt idx="6270">
                  <c:v>1.9509102</c:v>
                </c:pt>
                <c:pt idx="6271">
                  <c:v>1.9504675</c:v>
                </c:pt>
                <c:pt idx="6272">
                  <c:v>1.9500237999999999</c:v>
                </c:pt>
                <c:pt idx="6273">
                  <c:v>1.9494880999999999</c:v>
                </c:pt>
                <c:pt idx="6274">
                  <c:v>1.9488065999999999</c:v>
                </c:pt>
                <c:pt idx="6275">
                  <c:v>1.9479704</c:v>
                </c:pt>
                <c:pt idx="6276">
                  <c:v>1.9470057000000001</c:v>
                </c:pt>
                <c:pt idx="6277">
                  <c:v>1.945954</c:v>
                </c:pt>
                <c:pt idx="6278">
                  <c:v>1.9448455999999998</c:v>
                </c:pt>
                <c:pt idx="6279">
                  <c:v>1.9436965000000002</c:v>
                </c:pt>
                <c:pt idx="6280">
                  <c:v>1.9425086999999999</c:v>
                </c:pt>
                <c:pt idx="6281">
                  <c:v>1.9412872999999999</c:v>
                </c:pt>
                <c:pt idx="6282">
                  <c:v>1.9400520000000001</c:v>
                </c:pt>
                <c:pt idx="6283">
                  <c:v>1.938841</c:v>
                </c:pt>
                <c:pt idx="6284">
                  <c:v>1.9376953000000001</c:v>
                </c:pt>
                <c:pt idx="6285">
                  <c:v>1.9366457000000001</c:v>
                </c:pt>
                <c:pt idx="6286">
                  <c:v>1.9356917</c:v>
                </c:pt>
                <c:pt idx="6287">
                  <c:v>1.9348008000000001</c:v>
                </c:pt>
                <c:pt idx="6288">
                  <c:v>1.9339170000000001</c:v>
                </c:pt>
                <c:pt idx="6289">
                  <c:v>1.9329935</c:v>
                </c:pt>
                <c:pt idx="6290">
                  <c:v>1.9320040999999999</c:v>
                </c:pt>
                <c:pt idx="6291">
                  <c:v>1.9309595000000002</c:v>
                </c:pt>
                <c:pt idx="6292">
                  <c:v>1.9298937</c:v>
                </c:pt>
                <c:pt idx="6293">
                  <c:v>1.9288476999999999</c:v>
                </c:pt>
                <c:pt idx="6294">
                  <c:v>1.9278474000000001</c:v>
                </c:pt>
                <c:pt idx="6295">
                  <c:v>1.9268885</c:v>
                </c:pt>
                <c:pt idx="6296">
                  <c:v>1.9259444999999999</c:v>
                </c:pt>
                <c:pt idx="6297">
                  <c:v>1.9249822000000001</c:v>
                </c:pt>
                <c:pt idx="6298">
                  <c:v>1.9239826</c:v>
                </c:pt>
                <c:pt idx="6299">
                  <c:v>1.9229509999999999</c:v>
                </c:pt>
                <c:pt idx="6300">
                  <c:v>1.9219116999999999</c:v>
                </c:pt>
                <c:pt idx="6301">
                  <c:v>1.9208926</c:v>
                </c:pt>
                <c:pt idx="6302">
                  <c:v>1.9199044000000001</c:v>
                </c:pt>
                <c:pt idx="6303">
                  <c:v>1.9189295</c:v>
                </c:pt>
                <c:pt idx="6304">
                  <c:v>1.9179283</c:v>
                </c:pt>
                <c:pt idx="6305">
                  <c:v>1.9168539999999998</c:v>
                </c:pt>
                <c:pt idx="6306">
                  <c:v>1.9156762000000001</c:v>
                </c:pt>
                <c:pt idx="6307">
                  <c:v>1.9143968999999998</c:v>
                </c:pt>
                <c:pt idx="6308">
                  <c:v>1.9130527000000002</c:v>
                </c:pt>
                <c:pt idx="6309">
                  <c:v>1.911699</c:v>
                </c:pt>
                <c:pt idx="6310">
                  <c:v>1.9103881999999999</c:v>
                </c:pt>
                <c:pt idx="6311">
                  <c:v>1.9091502</c:v>
                </c:pt>
                <c:pt idx="6312">
                  <c:v>1.9079834</c:v>
                </c:pt>
                <c:pt idx="6313">
                  <c:v>1.9068594999999999</c:v>
                </c:pt>
                <c:pt idx="6314">
                  <c:v>1.9057344999999999</c:v>
                </c:pt>
                <c:pt idx="6315">
                  <c:v>1.9045692999999999</c:v>
                </c:pt>
                <c:pt idx="6316">
                  <c:v>1.9033367999999999</c:v>
                </c:pt>
                <c:pt idx="6317">
                  <c:v>1.9020351</c:v>
                </c:pt>
                <c:pt idx="6318">
                  <c:v>1.9006751</c:v>
                </c:pt>
                <c:pt idx="6319">
                  <c:v>1.8992857000000001</c:v>
                </c:pt>
                <c:pt idx="6320">
                  <c:v>1.8979044</c:v>
                </c:pt>
                <c:pt idx="6321">
                  <c:v>1.8965811000000001</c:v>
                </c:pt>
                <c:pt idx="6322">
                  <c:v>1.8953556</c:v>
                </c:pt>
                <c:pt idx="6323">
                  <c:v>1.8942505999999999</c:v>
                </c:pt>
                <c:pt idx="6324">
                  <c:v>1.8932636999999999</c:v>
                </c:pt>
                <c:pt idx="6325">
                  <c:v>1.8923642000000001</c:v>
                </c:pt>
                <c:pt idx="6326">
                  <c:v>1.8915011000000002</c:v>
                </c:pt>
                <c:pt idx="6327">
                  <c:v>1.8906084000000001</c:v>
                </c:pt>
                <c:pt idx="6328">
                  <c:v>1.8896288000000001</c:v>
                </c:pt>
                <c:pt idx="6329">
                  <c:v>1.8885247000000001</c:v>
                </c:pt>
                <c:pt idx="6330">
                  <c:v>1.8872925999999999</c:v>
                </c:pt>
                <c:pt idx="6331">
                  <c:v>1.8859636</c:v>
                </c:pt>
                <c:pt idx="6332">
                  <c:v>1.8845881</c:v>
                </c:pt>
                <c:pt idx="6333">
                  <c:v>1.8832153</c:v>
                </c:pt>
                <c:pt idx="6334">
                  <c:v>1.8818769</c:v>
                </c:pt>
                <c:pt idx="6335">
                  <c:v>1.8805773000000001</c:v>
                </c:pt>
                <c:pt idx="6336">
                  <c:v>1.8792987000000001</c:v>
                </c:pt>
                <c:pt idx="6337">
                  <c:v>1.8780151</c:v>
                </c:pt>
                <c:pt idx="6338">
                  <c:v>1.8767076</c:v>
                </c:pt>
                <c:pt idx="6339">
                  <c:v>1.8753749</c:v>
                </c:pt>
                <c:pt idx="6340">
                  <c:v>1.8740274000000001</c:v>
                </c:pt>
                <c:pt idx="6341">
                  <c:v>1.8726813</c:v>
                </c:pt>
                <c:pt idx="6342">
                  <c:v>1.8713438999999998</c:v>
                </c:pt>
                <c:pt idx="6343">
                  <c:v>1.8700141000000001</c:v>
                </c:pt>
                <c:pt idx="6344">
                  <c:v>1.8686810999999999</c:v>
                </c:pt>
                <c:pt idx="6345">
                  <c:v>1.8673354</c:v>
                </c:pt>
                <c:pt idx="6346">
                  <c:v>1.8659756000000001</c:v>
                </c:pt>
                <c:pt idx="6347">
                  <c:v>1.8646112000000001</c:v>
                </c:pt>
                <c:pt idx="6348">
                  <c:v>1.863253</c:v>
                </c:pt>
                <c:pt idx="6349">
                  <c:v>1.8619075999999999</c:v>
                </c:pt>
                <c:pt idx="6350">
                  <c:v>1.8605651000000001</c:v>
                </c:pt>
                <c:pt idx="6351">
                  <c:v>1.8592016999999998</c:v>
                </c:pt>
                <c:pt idx="6352">
                  <c:v>1.8577867000000001</c:v>
                </c:pt>
                <c:pt idx="6353">
                  <c:v>1.8563019000000001</c:v>
                </c:pt>
                <c:pt idx="6354">
                  <c:v>1.8547458999999999</c:v>
                </c:pt>
                <c:pt idx="6355">
                  <c:v>1.8531382000000001</c:v>
                </c:pt>
                <c:pt idx="6356">
                  <c:v>1.8515095000000001</c:v>
                </c:pt>
                <c:pt idx="6357">
                  <c:v>1.8498922</c:v>
                </c:pt>
                <c:pt idx="6358">
                  <c:v>1.8483057000000001</c:v>
                </c:pt>
                <c:pt idx="6359">
                  <c:v>1.8467525</c:v>
                </c:pt>
                <c:pt idx="6360">
                  <c:v>1.8452269000000001</c:v>
                </c:pt>
                <c:pt idx="6361">
                  <c:v>1.8437258999999999</c:v>
                </c:pt>
                <c:pt idx="6362">
                  <c:v>1.8422612</c:v>
                </c:pt>
                <c:pt idx="6363">
                  <c:v>1.8408544</c:v>
                </c:pt>
                <c:pt idx="6364">
                  <c:v>1.8395309</c:v>
                </c:pt>
                <c:pt idx="6365">
                  <c:v>1.8383034</c:v>
                </c:pt>
                <c:pt idx="6366">
                  <c:v>1.8371614000000001</c:v>
                </c:pt>
                <c:pt idx="6367">
                  <c:v>1.8360699999999999</c:v>
                </c:pt>
                <c:pt idx="6368">
                  <c:v>1.8349820999999999</c:v>
                </c:pt>
                <c:pt idx="6369">
                  <c:v>1.8338531</c:v>
                </c:pt>
                <c:pt idx="6370">
                  <c:v>1.8326568999999999</c:v>
                </c:pt>
                <c:pt idx="6371">
                  <c:v>1.8313942000000001</c:v>
                </c:pt>
                <c:pt idx="6372">
                  <c:v>1.8300825000000001</c:v>
                </c:pt>
                <c:pt idx="6373">
                  <c:v>1.8287439000000001</c:v>
                </c:pt>
                <c:pt idx="6374">
                  <c:v>1.8273898</c:v>
                </c:pt>
                <c:pt idx="6375">
                  <c:v>1.8260189</c:v>
                </c:pt>
                <c:pt idx="6376">
                  <c:v>1.8246187</c:v>
                </c:pt>
                <c:pt idx="6377">
                  <c:v>1.8231828999999999</c:v>
                </c:pt>
                <c:pt idx="6378">
                  <c:v>1.8217148000000001</c:v>
                </c:pt>
                <c:pt idx="6379">
                  <c:v>1.8202346</c:v>
                </c:pt>
                <c:pt idx="6380">
                  <c:v>1.8187679999999999</c:v>
                </c:pt>
                <c:pt idx="6381">
                  <c:v>1.8173327000000001</c:v>
                </c:pt>
                <c:pt idx="6382">
                  <c:v>1.8159266999999999</c:v>
                </c:pt>
                <c:pt idx="6383">
                  <c:v>1.8145275999999999</c:v>
                </c:pt>
                <c:pt idx="6384">
                  <c:v>1.8131032999999999</c:v>
                </c:pt>
                <c:pt idx="6385">
                  <c:v>1.8116267000000001</c:v>
                </c:pt>
                <c:pt idx="6386">
                  <c:v>1.8100898999999999</c:v>
                </c:pt>
                <c:pt idx="6387">
                  <c:v>1.8085084999999999</c:v>
                </c:pt>
                <c:pt idx="6388">
                  <c:v>1.8069063999999999</c:v>
                </c:pt>
                <c:pt idx="6389">
                  <c:v>1.8053119</c:v>
                </c:pt>
                <c:pt idx="6390">
                  <c:v>1.8037375</c:v>
                </c:pt>
                <c:pt idx="6391">
                  <c:v>1.802182</c:v>
                </c:pt>
                <c:pt idx="6392">
                  <c:v>1.8006367999999999</c:v>
                </c:pt>
                <c:pt idx="6393">
                  <c:v>1.7991000000000001</c:v>
                </c:pt>
                <c:pt idx="6394">
                  <c:v>1.7975916999999999</c:v>
                </c:pt>
                <c:pt idx="6395">
                  <c:v>1.7961434000000001</c:v>
                </c:pt>
                <c:pt idx="6396">
                  <c:v>1.7947921</c:v>
                </c:pt>
                <c:pt idx="6397">
                  <c:v>1.7935558999999999</c:v>
                </c:pt>
                <c:pt idx="6398">
                  <c:v>1.7924234999999999</c:v>
                </c:pt>
                <c:pt idx="6399">
                  <c:v>1.7913467000000001</c:v>
                </c:pt>
                <c:pt idx="6400">
                  <c:v>1.7902534999999999</c:v>
                </c:pt>
                <c:pt idx="6401">
                  <c:v>1.7890706999999999</c:v>
                </c:pt>
                <c:pt idx="6402">
                  <c:v>1.7877524</c:v>
                </c:pt>
                <c:pt idx="6403">
                  <c:v>1.7862946</c:v>
                </c:pt>
                <c:pt idx="6404">
                  <c:v>1.7847347</c:v>
                </c:pt>
                <c:pt idx="6405">
                  <c:v>1.7831355</c:v>
                </c:pt>
                <c:pt idx="6406">
                  <c:v>1.7815576</c:v>
                </c:pt>
                <c:pt idx="6407">
                  <c:v>1.7800397999999999</c:v>
                </c:pt>
                <c:pt idx="6408">
                  <c:v>1.7785917</c:v>
                </c:pt>
                <c:pt idx="6409">
                  <c:v>1.7771960999999998</c:v>
                </c:pt>
                <c:pt idx="6410">
                  <c:v>1.7758273999999998</c:v>
                </c:pt>
                <c:pt idx="6411">
                  <c:v>1.7744632</c:v>
                </c:pt>
                <c:pt idx="6412">
                  <c:v>1.7730911</c:v>
                </c:pt>
                <c:pt idx="6413">
                  <c:v>1.7717076</c:v>
                </c:pt>
                <c:pt idx="6414">
                  <c:v>1.7703081000000001</c:v>
                </c:pt>
                <c:pt idx="6415">
                  <c:v>1.7688820000000001</c:v>
                </c:pt>
                <c:pt idx="6416">
                  <c:v>1.7674126999999999</c:v>
                </c:pt>
                <c:pt idx="6417">
                  <c:v>1.7658836999999998</c:v>
                </c:pt>
                <c:pt idx="6418">
                  <c:v>1.7642885000000001</c:v>
                </c:pt>
                <c:pt idx="6419">
                  <c:v>1.7626355999999999</c:v>
                </c:pt>
                <c:pt idx="6420">
                  <c:v>1.7609503</c:v>
                </c:pt>
                <c:pt idx="6421">
                  <c:v>1.7592667</c:v>
                </c:pt>
                <c:pt idx="6422">
                  <c:v>1.7576179000000001</c:v>
                </c:pt>
                <c:pt idx="6423">
                  <c:v>1.7560297999999999</c:v>
                </c:pt>
                <c:pt idx="6424">
                  <c:v>1.7545145</c:v>
                </c:pt>
                <c:pt idx="6425">
                  <c:v>1.7530717999999998</c:v>
                </c:pt>
                <c:pt idx="6426">
                  <c:v>1.7516970000000001</c:v>
                </c:pt>
                <c:pt idx="6427">
                  <c:v>1.7503741000000002</c:v>
                </c:pt>
                <c:pt idx="6428">
                  <c:v>1.7490844000000001</c:v>
                </c:pt>
                <c:pt idx="6429">
                  <c:v>1.7477947999999999</c:v>
                </c:pt>
                <c:pt idx="6430">
                  <c:v>1.7464659999999999</c:v>
                </c:pt>
                <c:pt idx="6431">
                  <c:v>1.7450531</c:v>
                </c:pt>
                <c:pt idx="6432">
                  <c:v>1.7435187999999999</c:v>
                </c:pt>
                <c:pt idx="6433">
                  <c:v>1.7418518000000001</c:v>
                </c:pt>
                <c:pt idx="6434">
                  <c:v>1.7400788999999999</c:v>
                </c:pt>
                <c:pt idx="6435">
                  <c:v>1.7382648000000001</c:v>
                </c:pt>
                <c:pt idx="6436">
                  <c:v>1.7365009</c:v>
                </c:pt>
                <c:pt idx="6437">
                  <c:v>1.7348778</c:v>
                </c:pt>
                <c:pt idx="6438">
                  <c:v>1.7334626</c:v>
                </c:pt>
                <c:pt idx="6439">
                  <c:v>1.7322682</c:v>
                </c:pt>
                <c:pt idx="6440">
                  <c:v>1.7312596</c:v>
                </c:pt>
                <c:pt idx="6441">
                  <c:v>1.7303598999999998</c:v>
                </c:pt>
                <c:pt idx="6442">
                  <c:v>1.7294730999999999</c:v>
                </c:pt>
                <c:pt idx="6443">
                  <c:v>1.728507</c:v>
                </c:pt>
                <c:pt idx="6444">
                  <c:v>1.7273901</c:v>
                </c:pt>
                <c:pt idx="6445">
                  <c:v>1.7260789000000001</c:v>
                </c:pt>
                <c:pt idx="6446">
                  <c:v>1.7245520999999999</c:v>
                </c:pt>
                <c:pt idx="6447">
                  <c:v>1.722823</c:v>
                </c:pt>
                <c:pt idx="6448">
                  <c:v>1.7209405</c:v>
                </c:pt>
                <c:pt idx="6449">
                  <c:v>1.7189885999999999</c:v>
                </c:pt>
                <c:pt idx="6450">
                  <c:v>1.7170709</c:v>
                </c:pt>
                <c:pt idx="6451">
                  <c:v>1.7152843</c:v>
                </c:pt>
                <c:pt idx="6452">
                  <c:v>1.7136966999999999</c:v>
                </c:pt>
                <c:pt idx="6453">
                  <c:v>1.7123211999999999</c:v>
                </c:pt>
                <c:pt idx="6454">
                  <c:v>1.7111235</c:v>
                </c:pt>
                <c:pt idx="6455">
                  <c:v>1.7100351</c:v>
                </c:pt>
                <c:pt idx="6456">
                  <c:v>1.7089815000000002</c:v>
                </c:pt>
                <c:pt idx="6457">
                  <c:v>1.7079058</c:v>
                </c:pt>
                <c:pt idx="6458">
                  <c:v>1.7067844000000001</c:v>
                </c:pt>
                <c:pt idx="6459">
                  <c:v>1.7056239</c:v>
                </c:pt>
                <c:pt idx="6460">
                  <c:v>1.7044486000000001</c:v>
                </c:pt>
                <c:pt idx="6461">
                  <c:v>1.703274</c:v>
                </c:pt>
                <c:pt idx="6462">
                  <c:v>1.7020965000000001</c:v>
                </c:pt>
                <c:pt idx="6463">
                  <c:v>1.7008855999999999</c:v>
                </c:pt>
                <c:pt idx="6464">
                  <c:v>1.6996011</c:v>
                </c:pt>
                <c:pt idx="6465">
                  <c:v>1.6982085</c:v>
                </c:pt>
                <c:pt idx="6466">
                  <c:v>1.6967047</c:v>
                </c:pt>
                <c:pt idx="6467">
                  <c:v>1.6951184000000001</c:v>
                </c:pt>
                <c:pt idx="6468">
                  <c:v>1.693503</c:v>
                </c:pt>
                <c:pt idx="6469">
                  <c:v>1.69191</c:v>
                </c:pt>
                <c:pt idx="6470">
                  <c:v>1.6903679999999999</c:v>
                </c:pt>
                <c:pt idx="6471">
                  <c:v>1.6888679</c:v>
                </c:pt>
                <c:pt idx="6472">
                  <c:v>1.6873689999999999</c:v>
                </c:pt>
                <c:pt idx="6473">
                  <c:v>1.6858153</c:v>
                </c:pt>
                <c:pt idx="6474">
                  <c:v>1.6841666</c:v>
                </c:pt>
                <c:pt idx="6475">
                  <c:v>1.6824105999999999</c:v>
                </c:pt>
                <c:pt idx="6476">
                  <c:v>1.6805766</c:v>
                </c:pt>
                <c:pt idx="6477">
                  <c:v>1.6787260000000002</c:v>
                </c:pt>
                <c:pt idx="6478">
                  <c:v>1.6769305999999999</c:v>
                </c:pt>
                <c:pt idx="6479">
                  <c:v>1.6752481000000001</c:v>
                </c:pt>
                <c:pt idx="6480">
                  <c:v>1.6736993999999998</c:v>
                </c:pt>
                <c:pt idx="6481">
                  <c:v>1.6722684999999999</c:v>
                </c:pt>
                <c:pt idx="6482">
                  <c:v>1.6709052</c:v>
                </c:pt>
                <c:pt idx="6483">
                  <c:v>1.6695522999999999</c:v>
                </c:pt>
                <c:pt idx="6484">
                  <c:v>1.6681598</c:v>
                </c:pt>
                <c:pt idx="6485">
                  <c:v>1.6667082</c:v>
                </c:pt>
                <c:pt idx="6486">
                  <c:v>1.6652054000000001</c:v>
                </c:pt>
                <c:pt idx="6487">
                  <c:v>1.6636822</c:v>
                </c:pt>
                <c:pt idx="6488">
                  <c:v>1.6621839999999999</c:v>
                </c:pt>
                <c:pt idx="6489">
                  <c:v>1.6607524</c:v>
                </c:pt>
                <c:pt idx="6490">
                  <c:v>1.6594191999999999</c:v>
                </c:pt>
                <c:pt idx="6491">
                  <c:v>1.6581904000000001</c:v>
                </c:pt>
                <c:pt idx="6492">
                  <c:v>1.6570525</c:v>
                </c:pt>
                <c:pt idx="6493">
                  <c:v>1.6559764000000001</c:v>
                </c:pt>
                <c:pt idx="6494">
                  <c:v>1.6549298000000001</c:v>
                </c:pt>
                <c:pt idx="6495">
                  <c:v>1.6538786000000001</c:v>
                </c:pt>
                <c:pt idx="6496">
                  <c:v>1.6527970000000001</c:v>
                </c:pt>
                <c:pt idx="6497">
                  <c:v>1.6516636999999998</c:v>
                </c:pt>
                <c:pt idx="6498">
                  <c:v>1.6504631000000001</c:v>
                </c:pt>
                <c:pt idx="6499">
                  <c:v>1.6491846999999999</c:v>
                </c:pt>
                <c:pt idx="6500">
                  <c:v>1.6478220000000001</c:v>
                </c:pt>
                <c:pt idx="6501">
                  <c:v>1.6463673000000001</c:v>
                </c:pt>
                <c:pt idx="6502">
                  <c:v>1.6448213</c:v>
                </c:pt>
                <c:pt idx="6503">
                  <c:v>1.6432006000000001</c:v>
                </c:pt>
                <c:pt idx="6504">
                  <c:v>1.6415427</c:v>
                </c:pt>
                <c:pt idx="6505">
                  <c:v>1.6399044</c:v>
                </c:pt>
                <c:pt idx="6506">
                  <c:v>1.6383458</c:v>
                </c:pt>
                <c:pt idx="6507">
                  <c:v>1.6369141</c:v>
                </c:pt>
                <c:pt idx="6508">
                  <c:v>1.6356198</c:v>
                </c:pt>
                <c:pt idx="6509">
                  <c:v>1.6344319999999999</c:v>
                </c:pt>
                <c:pt idx="6510">
                  <c:v>1.6332909</c:v>
                </c:pt>
                <c:pt idx="6511">
                  <c:v>1.6321284</c:v>
                </c:pt>
                <c:pt idx="6512">
                  <c:v>1.6308901</c:v>
                </c:pt>
                <c:pt idx="6513">
                  <c:v>1.6295495</c:v>
                </c:pt>
                <c:pt idx="6514">
                  <c:v>1.6281129999999999</c:v>
                </c:pt>
                <c:pt idx="6515">
                  <c:v>1.6266081999999999</c:v>
                </c:pt>
                <c:pt idx="6516">
                  <c:v>1.6250646</c:v>
                </c:pt>
                <c:pt idx="6517">
                  <c:v>1.6234993</c:v>
                </c:pt>
                <c:pt idx="6518">
                  <c:v>1.6219073000000002</c:v>
                </c:pt>
                <c:pt idx="6519">
                  <c:v>1.6202615</c:v>
                </c:pt>
                <c:pt idx="6520">
                  <c:v>1.6185393000000001</c:v>
                </c:pt>
                <c:pt idx="6521">
                  <c:v>1.6167329000000001</c:v>
                </c:pt>
                <c:pt idx="6522">
                  <c:v>1.6148644999999999</c:v>
                </c:pt>
                <c:pt idx="6523">
                  <c:v>1.6129853000000001</c:v>
                </c:pt>
                <c:pt idx="6524">
                  <c:v>1.6111621</c:v>
                </c:pt>
                <c:pt idx="6525">
                  <c:v>1.6094574000000001</c:v>
                </c:pt>
                <c:pt idx="6526">
                  <c:v>1.6079165</c:v>
                </c:pt>
                <c:pt idx="6527">
                  <c:v>1.6065599000000002</c:v>
                </c:pt>
                <c:pt idx="6528">
                  <c:v>1.6053846000000001</c:v>
                </c:pt>
                <c:pt idx="6529">
                  <c:v>1.6043528</c:v>
                </c:pt>
                <c:pt idx="6530">
                  <c:v>1.6034174999999999</c:v>
                </c:pt>
                <c:pt idx="6531">
                  <c:v>1.6025189</c:v>
                </c:pt>
                <c:pt idx="6532">
                  <c:v>1.6016024</c:v>
                </c:pt>
                <c:pt idx="6533">
                  <c:v>1.6006106</c:v>
                </c:pt>
                <c:pt idx="6534">
                  <c:v>1.5994915999999999</c:v>
                </c:pt>
                <c:pt idx="6535">
                  <c:v>1.5982118000000001</c:v>
                </c:pt>
                <c:pt idx="6536">
                  <c:v>1.5967576000000001</c:v>
                </c:pt>
                <c:pt idx="6537">
                  <c:v>1.5951647</c:v>
                </c:pt>
                <c:pt idx="6538">
                  <c:v>1.5935163999999999</c:v>
                </c:pt>
                <c:pt idx="6539">
                  <c:v>1.5919349</c:v>
                </c:pt>
                <c:pt idx="6540">
                  <c:v>1.5905222000000001</c:v>
                </c:pt>
                <c:pt idx="6541">
                  <c:v>1.5893254999999999</c:v>
                </c:pt>
                <c:pt idx="6542">
                  <c:v>1.5883259999999999</c:v>
                </c:pt>
                <c:pt idx="6543">
                  <c:v>1.5874459000000001</c:v>
                </c:pt>
                <c:pt idx="6544">
                  <c:v>1.586587</c:v>
                </c:pt>
                <c:pt idx="6545">
                  <c:v>1.5856623000000001</c:v>
                </c:pt>
                <c:pt idx="6546">
                  <c:v>1.5846214000000001</c:v>
                </c:pt>
                <c:pt idx="6547">
                  <c:v>1.5834538</c:v>
                </c:pt>
                <c:pt idx="6548">
                  <c:v>1.5821745</c:v>
                </c:pt>
                <c:pt idx="6549">
                  <c:v>1.5808113000000001</c:v>
                </c:pt>
                <c:pt idx="6550">
                  <c:v>1.5793855999999999</c:v>
                </c:pt>
                <c:pt idx="6551">
                  <c:v>1.5779029</c:v>
                </c:pt>
                <c:pt idx="6552">
                  <c:v>1.5763631</c:v>
                </c:pt>
                <c:pt idx="6553">
                  <c:v>1.5747688</c:v>
                </c:pt>
                <c:pt idx="6554">
                  <c:v>1.5731383999999999</c:v>
                </c:pt>
                <c:pt idx="6555">
                  <c:v>1.5715007000000001</c:v>
                </c:pt>
                <c:pt idx="6556">
                  <c:v>1.5698896</c:v>
                </c:pt>
                <c:pt idx="6557">
                  <c:v>1.5683318000000002</c:v>
                </c:pt>
                <c:pt idx="6558">
                  <c:v>1.5668299000000001</c:v>
                </c:pt>
                <c:pt idx="6559">
                  <c:v>1.565367</c:v>
                </c:pt>
                <c:pt idx="6560">
                  <c:v>1.5639121999999999</c:v>
                </c:pt>
                <c:pt idx="6561">
                  <c:v>1.5624310000000001</c:v>
                </c:pt>
                <c:pt idx="6562">
                  <c:v>1.5608898</c:v>
                </c:pt>
                <c:pt idx="6563">
                  <c:v>1.5592527</c:v>
                </c:pt>
                <c:pt idx="6564">
                  <c:v>1.5574872</c:v>
                </c:pt>
                <c:pt idx="6565">
                  <c:v>1.5555337</c:v>
                </c:pt>
                <c:pt idx="6566">
                  <c:v>1.5533486999999999</c:v>
                </c:pt>
                <c:pt idx="6567">
                  <c:v>1.5509496</c:v>
                </c:pt>
                <c:pt idx="6568">
                  <c:v>1.5484637999999999</c:v>
                </c:pt>
                <c:pt idx="6569">
                  <c:v>1.5461469000000001</c:v>
                </c:pt>
                <c:pt idx="6570">
                  <c:v>1.5442898999999999</c:v>
                </c:pt>
                <c:pt idx="6571">
                  <c:v>1.5431121000000001</c:v>
                </c:pt>
                <c:pt idx="6572">
                  <c:v>1.5426042</c:v>
                </c:pt>
                <c:pt idx="6573">
                  <c:v>1.5425580999999999</c:v>
                </c:pt>
                <c:pt idx="6574">
                  <c:v>1.5426853999999999</c:v>
                </c:pt>
                <c:pt idx="6575">
                  <c:v>1.5427255</c:v>
                </c:pt>
                <c:pt idx="6576">
                  <c:v>1.5425230000000001</c:v>
                </c:pt>
                <c:pt idx="6577">
                  <c:v>1.5420153000000001</c:v>
                </c:pt>
                <c:pt idx="6578">
                  <c:v>1.5412300000000001</c:v>
                </c:pt>
                <c:pt idx="6579">
                  <c:v>1.5402333000000001</c:v>
                </c:pt>
                <c:pt idx="6580">
                  <c:v>1.5390884</c:v>
                </c:pt>
                <c:pt idx="6581">
                  <c:v>1.5378517999999999</c:v>
                </c:pt>
                <c:pt idx="6582">
                  <c:v>1.536554</c:v>
                </c:pt>
                <c:pt idx="6583">
                  <c:v>1.5352095000000001</c:v>
                </c:pt>
                <c:pt idx="6584">
                  <c:v>1.5338243</c:v>
                </c:pt>
                <c:pt idx="6585">
                  <c:v>1.5324146000000001</c:v>
                </c:pt>
                <c:pt idx="6586">
                  <c:v>1.5310115</c:v>
                </c:pt>
                <c:pt idx="6587">
                  <c:v>1.5296495999999999</c:v>
                </c:pt>
                <c:pt idx="6588">
                  <c:v>1.5283543000000002</c:v>
                </c:pt>
                <c:pt idx="6589">
                  <c:v>1.5271273000000001</c:v>
                </c:pt>
                <c:pt idx="6590">
                  <c:v>1.5259431000000001</c:v>
                </c:pt>
                <c:pt idx="6591">
                  <c:v>1.5247601</c:v>
                </c:pt>
                <c:pt idx="6592">
                  <c:v>1.5235398</c:v>
                </c:pt>
                <c:pt idx="6593">
                  <c:v>1.5222685</c:v>
                </c:pt>
                <c:pt idx="6594">
                  <c:v>1.5209611999999999</c:v>
                </c:pt>
                <c:pt idx="6595">
                  <c:v>1.5196551999999999</c:v>
                </c:pt>
                <c:pt idx="6596">
                  <c:v>1.5183838999999999</c:v>
                </c:pt>
                <c:pt idx="6597">
                  <c:v>1.5171616999999999</c:v>
                </c:pt>
                <c:pt idx="6598">
                  <c:v>1.5159704000000001</c:v>
                </c:pt>
                <c:pt idx="6599">
                  <c:v>1.5147675</c:v>
                </c:pt>
                <c:pt idx="6600">
                  <c:v>1.5135174</c:v>
                </c:pt>
                <c:pt idx="6601">
                  <c:v>1.5122072</c:v>
                </c:pt>
                <c:pt idx="6602">
                  <c:v>1.510859</c:v>
                </c:pt>
                <c:pt idx="6603">
                  <c:v>1.5095210999999999</c:v>
                </c:pt>
                <c:pt idx="6604">
                  <c:v>1.5082422</c:v>
                </c:pt>
                <c:pt idx="6605">
                  <c:v>1.5070443999999998</c:v>
                </c:pt>
                <c:pt idx="6606">
                  <c:v>1.5058724999999999</c:v>
                </c:pt>
                <c:pt idx="6607">
                  <c:v>1.5046287999999999</c:v>
                </c:pt>
                <c:pt idx="6608">
                  <c:v>1.503188</c:v>
                </c:pt>
                <c:pt idx="6609">
                  <c:v>1.5014593999999999</c:v>
                </c:pt>
                <c:pt idx="6610">
                  <c:v>1.4994826999999999</c:v>
                </c:pt>
                <c:pt idx="6611">
                  <c:v>1.4974529999999999</c:v>
                </c:pt>
                <c:pt idx="6612">
                  <c:v>1.4956913000000001</c:v>
                </c:pt>
                <c:pt idx="6613">
                  <c:v>1.4944556</c:v>
                </c:pt>
                <c:pt idx="6614">
                  <c:v>1.4938206000000001</c:v>
                </c:pt>
                <c:pt idx="6615">
                  <c:v>1.4936509</c:v>
                </c:pt>
                <c:pt idx="6616">
                  <c:v>1.4936617000000001</c:v>
                </c:pt>
                <c:pt idx="6617">
                  <c:v>1.4935957</c:v>
                </c:pt>
                <c:pt idx="6618">
                  <c:v>1.4933006</c:v>
                </c:pt>
                <c:pt idx="6619">
                  <c:v>1.4927596000000001</c:v>
                </c:pt>
                <c:pt idx="6620">
                  <c:v>1.4920122</c:v>
                </c:pt>
                <c:pt idx="6621">
                  <c:v>1.4911013</c:v>
                </c:pt>
                <c:pt idx="6622">
                  <c:v>1.4900567</c:v>
                </c:pt>
                <c:pt idx="6623">
                  <c:v>1.4888668</c:v>
                </c:pt>
                <c:pt idx="6624">
                  <c:v>1.4875202000000001</c:v>
                </c:pt>
                <c:pt idx="6625">
                  <c:v>1.4860277</c:v>
                </c:pt>
                <c:pt idx="6626">
                  <c:v>1.4844508000000001</c:v>
                </c:pt>
                <c:pt idx="6627">
                  <c:v>1.4828759</c:v>
                </c:pt>
                <c:pt idx="6628">
                  <c:v>1.4813813</c:v>
                </c:pt>
                <c:pt idx="6629">
                  <c:v>1.4800199000000001</c:v>
                </c:pt>
                <c:pt idx="6630">
                  <c:v>1.4787914</c:v>
                </c:pt>
                <c:pt idx="6631">
                  <c:v>1.4776560999999999</c:v>
                </c:pt>
                <c:pt idx="6632">
                  <c:v>1.4765539999999999</c:v>
                </c:pt>
                <c:pt idx="6633">
                  <c:v>1.4754361999999999</c:v>
                </c:pt>
                <c:pt idx="6634">
                  <c:v>1.4742828000000001</c:v>
                </c:pt>
                <c:pt idx="6635">
                  <c:v>1.4730934</c:v>
                </c:pt>
                <c:pt idx="6636">
                  <c:v>1.4718939</c:v>
                </c:pt>
                <c:pt idx="6637">
                  <c:v>1.4707129000000001</c:v>
                </c:pt>
                <c:pt idx="6638">
                  <c:v>1.4695712000000001</c:v>
                </c:pt>
                <c:pt idx="6639">
                  <c:v>1.4684796</c:v>
                </c:pt>
                <c:pt idx="6640">
                  <c:v>1.4674391</c:v>
                </c:pt>
                <c:pt idx="6641">
                  <c:v>1.4664556</c:v>
                </c:pt>
                <c:pt idx="6642">
                  <c:v>1.4655153000000001</c:v>
                </c:pt>
                <c:pt idx="6643">
                  <c:v>1.4646007000000001</c:v>
                </c:pt>
                <c:pt idx="6644">
                  <c:v>1.4636811000000001</c:v>
                </c:pt>
                <c:pt idx="6645">
                  <c:v>1.4627097</c:v>
                </c:pt>
                <c:pt idx="6646">
                  <c:v>1.4616206</c:v>
                </c:pt>
                <c:pt idx="6647">
                  <c:v>1.4603394999999999</c:v>
                </c:pt>
                <c:pt idx="6648">
                  <c:v>1.4588106999999999</c:v>
                </c:pt>
                <c:pt idx="6649">
                  <c:v>1.4570156999999999</c:v>
                </c:pt>
                <c:pt idx="6650">
                  <c:v>1.4549808</c:v>
                </c:pt>
                <c:pt idx="6651">
                  <c:v>1.4527958000000001</c:v>
                </c:pt>
                <c:pt idx="6652">
                  <c:v>1.4505680000000001</c:v>
                </c:pt>
                <c:pt idx="6653">
                  <c:v>1.4484154</c:v>
                </c:pt>
                <c:pt idx="6654">
                  <c:v>1.4464409</c:v>
                </c:pt>
                <c:pt idx="6655">
                  <c:v>1.4447179999999999</c:v>
                </c:pt>
                <c:pt idx="6656">
                  <c:v>1.4432491999999999</c:v>
                </c:pt>
                <c:pt idx="6657">
                  <c:v>1.4419341000000001</c:v>
                </c:pt>
                <c:pt idx="6658">
                  <c:v>1.4406346999999999</c:v>
                </c:pt>
                <c:pt idx="6659">
                  <c:v>1.4391994000000001</c:v>
                </c:pt>
                <c:pt idx="6660">
                  <c:v>1.4375372</c:v>
                </c:pt>
                <c:pt idx="6661">
                  <c:v>1.4356029000000001</c:v>
                </c:pt>
                <c:pt idx="6662">
                  <c:v>1.4334163</c:v>
                </c:pt>
                <c:pt idx="6663">
                  <c:v>1.4310445000000001</c:v>
                </c:pt>
                <c:pt idx="6664">
                  <c:v>1.4286065999999999</c:v>
                </c:pt>
                <c:pt idx="6665">
                  <c:v>1.4262836000000001</c:v>
                </c:pt>
                <c:pt idx="6666">
                  <c:v>1.424269</c:v>
                </c:pt>
                <c:pt idx="6667">
                  <c:v>1.4227281000000001</c:v>
                </c:pt>
                <c:pt idx="6668">
                  <c:v>1.4216972000000001</c:v>
                </c:pt>
                <c:pt idx="6669">
                  <c:v>1.4211202000000001</c:v>
                </c:pt>
                <c:pt idx="6670">
                  <c:v>1.4208636000000001</c:v>
                </c:pt>
                <c:pt idx="6671">
                  <c:v>1.4207890000000001</c:v>
                </c:pt>
                <c:pt idx="6672">
                  <c:v>1.4207493</c:v>
                </c:pt>
                <c:pt idx="6673">
                  <c:v>1.4205874000000001</c:v>
                </c:pt>
                <c:pt idx="6674">
                  <c:v>1.4202127</c:v>
                </c:pt>
                <c:pt idx="6675">
                  <c:v>1.4196078000000001</c:v>
                </c:pt>
                <c:pt idx="6676">
                  <c:v>1.4188716000000001</c:v>
                </c:pt>
                <c:pt idx="6677">
                  <c:v>1.4181802999999999</c:v>
                </c:pt>
                <c:pt idx="6678">
                  <c:v>1.4177234000000001</c:v>
                </c:pt>
                <c:pt idx="6679">
                  <c:v>1.4176169000000001</c:v>
                </c:pt>
                <c:pt idx="6680">
                  <c:v>1.4177989</c:v>
                </c:pt>
                <c:pt idx="6681">
                  <c:v>1.4181162</c:v>
                </c:pt>
                <c:pt idx="6682">
                  <c:v>1.4183878000000001</c:v>
                </c:pt>
                <c:pt idx="6683">
                  <c:v>1.4184898000000001</c:v>
                </c:pt>
                <c:pt idx="6684">
                  <c:v>1.4183631999999999</c:v>
                </c:pt>
                <c:pt idx="6685">
                  <c:v>1.4179921</c:v>
                </c:pt>
                <c:pt idx="6686">
                  <c:v>1.4173648999999999</c:v>
                </c:pt>
                <c:pt idx="6687">
                  <c:v>1.4164509000000001</c:v>
                </c:pt>
                <c:pt idx="6688">
                  <c:v>1.4152392</c:v>
                </c:pt>
                <c:pt idx="6689">
                  <c:v>1.4137884000000001</c:v>
                </c:pt>
                <c:pt idx="6690">
                  <c:v>1.4122645999999999</c:v>
                </c:pt>
                <c:pt idx="6691">
                  <c:v>1.4109214999999999</c:v>
                </c:pt>
                <c:pt idx="6692">
                  <c:v>1.4100351</c:v>
                </c:pt>
                <c:pt idx="6693">
                  <c:v>1.4096828000000001</c:v>
                </c:pt>
                <c:pt idx="6694">
                  <c:v>1.4097124000000001</c:v>
                </c:pt>
                <c:pt idx="6695">
                  <c:v>1.4096948999999999</c:v>
                </c:pt>
                <c:pt idx="6696">
                  <c:v>1.4091545000000001</c:v>
                </c:pt>
                <c:pt idx="6697">
                  <c:v>1.4079661999999999</c:v>
                </c:pt>
                <c:pt idx="6698">
                  <c:v>1.4065053999999999</c:v>
                </c:pt>
                <c:pt idx="6699">
                  <c:v>1.4053855</c:v>
                </c:pt>
                <c:pt idx="6700">
                  <c:v>1.4046915</c:v>
                </c:pt>
                <c:pt idx="6701">
                  <c:v>1.4040629</c:v>
                </c:pt>
                <c:pt idx="6702">
                  <c:v>1.4030954</c:v>
                </c:pt>
                <c:pt idx="6703">
                  <c:v>1.4016820000000001</c:v>
                </c:pt>
                <c:pt idx="6704">
                  <c:v>1.3999678</c:v>
                </c:pt>
                <c:pt idx="6705">
                  <c:v>1.3981203</c:v>
                </c:pt>
                <c:pt idx="6706">
                  <c:v>1.3963152999999999</c:v>
                </c:pt>
                <c:pt idx="6707">
                  <c:v>1.394633</c:v>
                </c:pt>
                <c:pt idx="6708">
                  <c:v>1.3931289</c:v>
                </c:pt>
                <c:pt idx="6709">
                  <c:v>1.3918245</c:v>
                </c:pt>
                <c:pt idx="6710">
                  <c:v>1.3907147</c:v>
                </c:pt>
                <c:pt idx="6711">
                  <c:v>1.3897420999999999</c:v>
                </c:pt>
                <c:pt idx="6712">
                  <c:v>1.3887990000000001</c:v>
                </c:pt>
                <c:pt idx="6713">
                  <c:v>1.3877794999999999</c:v>
                </c:pt>
                <c:pt idx="6714">
                  <c:v>1.3866129</c:v>
                </c:pt>
                <c:pt idx="6715">
                  <c:v>1.3852918999999999</c:v>
                </c:pt>
                <c:pt idx="6716">
                  <c:v>1.3838634000000001</c:v>
                </c:pt>
                <c:pt idx="6717">
                  <c:v>1.3824141999999999</c:v>
                </c:pt>
                <c:pt idx="6718">
                  <c:v>1.3810282</c:v>
                </c:pt>
                <c:pt idx="6719">
                  <c:v>1.3797475000000001</c:v>
                </c:pt>
                <c:pt idx="6720">
                  <c:v>1.3785525999999999</c:v>
                </c:pt>
                <c:pt idx="6721">
                  <c:v>1.3773721000000001</c:v>
                </c:pt>
                <c:pt idx="6722">
                  <c:v>1.3761261</c:v>
                </c:pt>
                <c:pt idx="6723">
                  <c:v>1.3747672</c:v>
                </c:pt>
                <c:pt idx="6724">
                  <c:v>1.3733089000000001</c:v>
                </c:pt>
                <c:pt idx="6725">
                  <c:v>1.3718258999999999</c:v>
                </c:pt>
                <c:pt idx="6726">
                  <c:v>1.3704016000000001</c:v>
                </c:pt>
                <c:pt idx="6727">
                  <c:v>1.3690796000000001</c:v>
                </c:pt>
                <c:pt idx="6728">
                  <c:v>1.3678417</c:v>
                </c:pt>
                <c:pt idx="6729">
                  <c:v>1.3665957</c:v>
                </c:pt>
                <c:pt idx="6730">
                  <c:v>1.3652257999999999</c:v>
                </c:pt>
                <c:pt idx="6731">
                  <c:v>1.3636097</c:v>
                </c:pt>
                <c:pt idx="6732">
                  <c:v>1.3616964999999999</c:v>
                </c:pt>
                <c:pt idx="6733">
                  <c:v>1.3595079000000001</c:v>
                </c:pt>
                <c:pt idx="6734">
                  <c:v>1.3571413999999999</c:v>
                </c:pt>
                <c:pt idx="6735">
                  <c:v>1.3548079</c:v>
                </c:pt>
                <c:pt idx="6736">
                  <c:v>1.3527537999999999</c:v>
                </c:pt>
                <c:pt idx="6737">
                  <c:v>1.3511749</c:v>
                </c:pt>
                <c:pt idx="6738">
                  <c:v>1.3501164000000001</c:v>
                </c:pt>
                <c:pt idx="6739">
                  <c:v>1.3494561</c:v>
                </c:pt>
                <c:pt idx="6740">
                  <c:v>1.3490074999999999</c:v>
                </c:pt>
                <c:pt idx="6741">
                  <c:v>1.3486213</c:v>
                </c:pt>
                <c:pt idx="6742">
                  <c:v>1.3483102</c:v>
                </c:pt>
                <c:pt idx="6743">
                  <c:v>1.3481638</c:v>
                </c:pt>
                <c:pt idx="6744">
                  <c:v>1.3481711000000001</c:v>
                </c:pt>
                <c:pt idx="6745">
                  <c:v>1.3482395</c:v>
                </c:pt>
                <c:pt idx="6746">
                  <c:v>1.3482499999999999</c:v>
                </c:pt>
                <c:pt idx="6747">
                  <c:v>1.3481920999999999</c:v>
                </c:pt>
                <c:pt idx="6748">
                  <c:v>1.3481328000000001</c:v>
                </c:pt>
                <c:pt idx="6749">
                  <c:v>1.3481868000000001</c:v>
                </c:pt>
                <c:pt idx="6750">
                  <c:v>1.3484218000000001</c:v>
                </c:pt>
                <c:pt idx="6751">
                  <c:v>1.3487104999999999</c:v>
                </c:pt>
                <c:pt idx="6752">
                  <c:v>1.3488640000000001</c:v>
                </c:pt>
                <c:pt idx="6753">
                  <c:v>1.3487198</c:v>
                </c:pt>
                <c:pt idx="6754">
                  <c:v>1.3483212</c:v>
                </c:pt>
                <c:pt idx="6755">
                  <c:v>1.3478190999999999</c:v>
                </c:pt>
                <c:pt idx="6756">
                  <c:v>1.3473427</c:v>
                </c:pt>
                <c:pt idx="6757">
                  <c:v>1.3469278</c:v>
                </c:pt>
                <c:pt idx="6758">
                  <c:v>1.346481</c:v>
                </c:pt>
                <c:pt idx="6759">
                  <c:v>1.3459323000000001</c:v>
                </c:pt>
                <c:pt idx="6760">
                  <c:v>1.3452625999999999</c:v>
                </c:pt>
                <c:pt idx="6761">
                  <c:v>1.3445421</c:v>
                </c:pt>
                <c:pt idx="6762">
                  <c:v>1.3438549</c:v>
                </c:pt>
                <c:pt idx="6763">
                  <c:v>1.3432526</c:v>
                </c:pt>
                <c:pt idx="6764">
                  <c:v>1.342762</c:v>
                </c:pt>
                <c:pt idx="6765">
                  <c:v>1.3423663000000001</c:v>
                </c:pt>
                <c:pt idx="6766">
                  <c:v>1.3420213999999999</c:v>
                </c:pt>
                <c:pt idx="6767">
                  <c:v>1.3416589999999999</c:v>
                </c:pt>
                <c:pt idx="6768">
                  <c:v>1.3412175</c:v>
                </c:pt>
                <c:pt idx="6769">
                  <c:v>1.3406566</c:v>
                </c:pt>
                <c:pt idx="6770">
                  <c:v>1.3399569</c:v>
                </c:pt>
                <c:pt idx="6771">
                  <c:v>1.3391257999999999</c:v>
                </c:pt>
                <c:pt idx="6772">
                  <c:v>1.3381858</c:v>
                </c:pt>
                <c:pt idx="6773">
                  <c:v>1.3371556</c:v>
                </c:pt>
                <c:pt idx="6774">
                  <c:v>1.3360585999999999</c:v>
                </c:pt>
                <c:pt idx="6775">
                  <c:v>1.3349186</c:v>
                </c:pt>
                <c:pt idx="6776">
                  <c:v>1.3337853</c:v>
                </c:pt>
                <c:pt idx="6777">
                  <c:v>1.3326951</c:v>
                </c:pt>
                <c:pt idx="6778">
                  <c:v>1.3316728</c:v>
                </c:pt>
                <c:pt idx="6779">
                  <c:v>1.3307293</c:v>
                </c:pt>
                <c:pt idx="6780">
                  <c:v>1.3298095000000001</c:v>
                </c:pt>
                <c:pt idx="6781">
                  <c:v>1.3289032999999999</c:v>
                </c:pt>
                <c:pt idx="6782">
                  <c:v>1.3280997999999999</c:v>
                </c:pt>
                <c:pt idx="6783">
                  <c:v>1.3276547999999999</c:v>
                </c:pt>
                <c:pt idx="6784">
                  <c:v>1.3277104</c:v>
                </c:pt>
                <c:pt idx="6785">
                  <c:v>1.3280806000000001</c:v>
                </c:pt>
                <c:pt idx="6786">
                  <c:v>1.3283942</c:v>
                </c:pt>
                <c:pt idx="6787">
                  <c:v>1.3283032000000001</c:v>
                </c:pt>
                <c:pt idx="6788">
                  <c:v>1.3278312999999999</c:v>
                </c:pt>
                <c:pt idx="6789">
                  <c:v>1.3271930000000001</c:v>
                </c:pt>
                <c:pt idx="6790">
                  <c:v>1.3266945999999999</c:v>
                </c:pt>
                <c:pt idx="6791">
                  <c:v>1.3263640999999999</c:v>
                </c:pt>
                <c:pt idx="6792">
                  <c:v>1.3258808</c:v>
                </c:pt>
                <c:pt idx="6793">
                  <c:v>1.3250324</c:v>
                </c:pt>
                <c:pt idx="6794">
                  <c:v>1.324071</c:v>
                </c:pt>
                <c:pt idx="6795">
                  <c:v>1.3237567000000001</c:v>
                </c:pt>
                <c:pt idx="6796">
                  <c:v>1.3243794</c:v>
                </c:pt>
                <c:pt idx="6797">
                  <c:v>1.3254751</c:v>
                </c:pt>
                <c:pt idx="6798">
                  <c:v>1.3262642</c:v>
                </c:pt>
                <c:pt idx="6799">
                  <c:v>1.3263126000000001</c:v>
                </c:pt>
                <c:pt idx="6800">
                  <c:v>1.3257129000000001</c:v>
                </c:pt>
                <c:pt idx="6801">
                  <c:v>1.3248111</c:v>
                </c:pt>
                <c:pt idx="6802">
                  <c:v>1.3240229000000001</c:v>
                </c:pt>
                <c:pt idx="6803">
                  <c:v>1.323588</c:v>
                </c:pt>
                <c:pt idx="6804">
                  <c:v>1.323582</c:v>
                </c:pt>
                <c:pt idx="6805">
                  <c:v>1.3239159</c:v>
                </c:pt>
                <c:pt idx="6806">
                  <c:v>1.3244260999999999</c:v>
                </c:pt>
                <c:pt idx="6807">
                  <c:v>1.3249252</c:v>
                </c:pt>
                <c:pt idx="6808">
                  <c:v>1.3252595</c:v>
                </c:pt>
                <c:pt idx="6809">
                  <c:v>1.3253300000000001</c:v>
                </c:pt>
                <c:pt idx="6810">
                  <c:v>1.3250873000000001</c:v>
                </c:pt>
                <c:pt idx="6811">
                  <c:v>1.3245258</c:v>
                </c:pt>
                <c:pt idx="6812">
                  <c:v>1.3237102000000001</c:v>
                </c:pt>
                <c:pt idx="6813">
                  <c:v>1.3227717000000001</c:v>
                </c:pt>
                <c:pt idx="6814">
                  <c:v>1.3219216</c:v>
                </c:pt>
                <c:pt idx="6815">
                  <c:v>1.3213835999999999</c:v>
                </c:pt>
                <c:pt idx="6816">
                  <c:v>1.3213684999999999</c:v>
                </c:pt>
                <c:pt idx="6817">
                  <c:v>1.3219696999999999</c:v>
                </c:pt>
                <c:pt idx="6818">
                  <c:v>1.3230371000000001</c:v>
                </c:pt>
                <c:pt idx="6819">
                  <c:v>1.3242635</c:v>
                </c:pt>
                <c:pt idx="6820">
                  <c:v>1.3252515</c:v>
                </c:pt>
                <c:pt idx="6821">
                  <c:v>1.3257547000000001</c:v>
                </c:pt>
                <c:pt idx="6822">
                  <c:v>1.3256878999999999</c:v>
                </c:pt>
                <c:pt idx="6823">
                  <c:v>1.3251523000000001</c:v>
                </c:pt>
                <c:pt idx="6824">
                  <c:v>1.3243560999999999</c:v>
                </c:pt>
                <c:pt idx="6825">
                  <c:v>1.3234908000000001</c:v>
                </c:pt>
                <c:pt idx="6826">
                  <c:v>1.3227564000000001</c:v>
                </c:pt>
                <c:pt idx="6827">
                  <c:v>1.3223104999999999</c:v>
                </c:pt>
                <c:pt idx="6828">
                  <c:v>1.3222619</c:v>
                </c:pt>
                <c:pt idx="6829">
                  <c:v>1.3225954</c:v>
                </c:pt>
                <c:pt idx="6830">
                  <c:v>1.3231880999999999</c:v>
                </c:pt>
                <c:pt idx="6831">
                  <c:v>1.3238604999999999</c:v>
                </c:pt>
                <c:pt idx="6832">
                  <c:v>1.3244558</c:v>
                </c:pt>
                <c:pt idx="6833">
                  <c:v>1.3248857000000001</c:v>
                </c:pt>
                <c:pt idx="6834">
                  <c:v>1.3251580000000001</c:v>
                </c:pt>
                <c:pt idx="6835">
                  <c:v>1.3253218</c:v>
                </c:pt>
                <c:pt idx="6836">
                  <c:v>1.3254459000000001</c:v>
                </c:pt>
                <c:pt idx="6837">
                  <c:v>1.3255877</c:v>
                </c:pt>
                <c:pt idx="6838">
                  <c:v>1.3257909999999999</c:v>
                </c:pt>
                <c:pt idx="6839">
                  <c:v>1.326066</c:v>
                </c:pt>
                <c:pt idx="6840">
                  <c:v>1.3263899000000001</c:v>
                </c:pt>
                <c:pt idx="6841">
                  <c:v>1.3267331</c:v>
                </c:pt>
                <c:pt idx="6842">
                  <c:v>1.3270582</c:v>
                </c:pt>
                <c:pt idx="6843">
                  <c:v>1.3273311999999999</c:v>
                </c:pt>
                <c:pt idx="6844">
                  <c:v>1.3274735</c:v>
                </c:pt>
                <c:pt idx="6845">
                  <c:v>1.3274035</c:v>
                </c:pt>
                <c:pt idx="6846">
                  <c:v>1.3270550000000001</c:v>
                </c:pt>
                <c:pt idx="6847">
                  <c:v>1.3264396000000001</c:v>
                </c:pt>
                <c:pt idx="6848">
                  <c:v>1.3256776000000001</c:v>
                </c:pt>
                <c:pt idx="6849">
                  <c:v>1.3249633000000001</c:v>
                </c:pt>
                <c:pt idx="6850">
                  <c:v>1.3245027999999999</c:v>
                </c:pt>
                <c:pt idx="6851">
                  <c:v>1.3243716000000001</c:v>
                </c:pt>
                <c:pt idx="6852">
                  <c:v>1.3245104999999999</c:v>
                </c:pt>
                <c:pt idx="6853">
                  <c:v>1.3247727999999999</c:v>
                </c:pt>
                <c:pt idx="6854">
                  <c:v>1.3249924</c:v>
                </c:pt>
                <c:pt idx="6855">
                  <c:v>1.3250559</c:v>
                </c:pt>
                <c:pt idx="6856">
                  <c:v>1.3249162999999999</c:v>
                </c:pt>
                <c:pt idx="6857">
                  <c:v>1.3246055999999999</c:v>
                </c:pt>
                <c:pt idx="6858">
                  <c:v>1.3241835</c:v>
                </c:pt>
                <c:pt idx="6859">
                  <c:v>1.3236908000000001</c:v>
                </c:pt>
                <c:pt idx="6860">
                  <c:v>1.3231352000000001</c:v>
                </c:pt>
                <c:pt idx="6861">
                  <c:v>1.3224659999999999</c:v>
                </c:pt>
                <c:pt idx="6862">
                  <c:v>1.3216000000000001</c:v>
                </c:pt>
                <c:pt idx="6863">
                  <c:v>1.3204676</c:v>
                </c:pt>
                <c:pt idx="6864">
                  <c:v>1.3190533</c:v>
                </c:pt>
                <c:pt idx="6865">
                  <c:v>1.3174219</c:v>
                </c:pt>
                <c:pt idx="6866">
                  <c:v>1.3157282000000001</c:v>
                </c:pt>
                <c:pt idx="6867">
                  <c:v>1.3141606000000001</c:v>
                </c:pt>
                <c:pt idx="6868">
                  <c:v>1.3129032</c:v>
                </c:pt>
                <c:pt idx="6869">
                  <c:v>1.3120598000000001</c:v>
                </c:pt>
                <c:pt idx="6870">
                  <c:v>1.3116349</c:v>
                </c:pt>
                <c:pt idx="6871">
                  <c:v>1.3114896</c:v>
                </c:pt>
                <c:pt idx="6872">
                  <c:v>1.3113782999999999</c:v>
                </c:pt>
                <c:pt idx="6873">
                  <c:v>1.3111249</c:v>
                </c:pt>
                <c:pt idx="6874">
                  <c:v>1.3106685</c:v>
                </c:pt>
                <c:pt idx="6875">
                  <c:v>1.3101286000000001</c:v>
                </c:pt>
                <c:pt idx="6876">
                  <c:v>1.3096941</c:v>
                </c:pt>
                <c:pt idx="6877">
                  <c:v>1.3095641</c:v>
                </c:pt>
                <c:pt idx="6878">
                  <c:v>1.3098334999999999</c:v>
                </c:pt>
                <c:pt idx="6879">
                  <c:v>1.3104306000000001</c:v>
                </c:pt>
                <c:pt idx="6880">
                  <c:v>1.3112024</c:v>
                </c:pt>
                <c:pt idx="6881">
                  <c:v>1.3119765000000001</c:v>
                </c:pt>
                <c:pt idx="6882">
                  <c:v>1.3126649000000001</c:v>
                </c:pt>
                <c:pt idx="6883">
                  <c:v>1.3132768000000001</c:v>
                </c:pt>
                <c:pt idx="6884">
                  <c:v>1.3139015000000001</c:v>
                </c:pt>
                <c:pt idx="6885">
                  <c:v>1.31463</c:v>
                </c:pt>
                <c:pt idx="6886">
                  <c:v>1.3154832000000001</c:v>
                </c:pt>
                <c:pt idx="6887">
                  <c:v>1.3163868000000001</c:v>
                </c:pt>
                <c:pt idx="6888">
                  <c:v>1.3172033999999999</c:v>
                </c:pt>
                <c:pt idx="6889">
                  <c:v>1.3178152999999999</c:v>
                </c:pt>
                <c:pt idx="6890">
                  <c:v>1.3181942</c:v>
                </c:pt>
                <c:pt idx="6891">
                  <c:v>1.3184389000000001</c:v>
                </c:pt>
                <c:pt idx="6892">
                  <c:v>1.3187167</c:v>
                </c:pt>
                <c:pt idx="6893">
                  <c:v>1.3191845</c:v>
                </c:pt>
                <c:pt idx="6894">
                  <c:v>1.3198961</c:v>
                </c:pt>
                <c:pt idx="6895">
                  <c:v>1.3207789000000001</c:v>
                </c:pt>
                <c:pt idx="6896">
                  <c:v>1.3216635999999999</c:v>
                </c:pt>
                <c:pt idx="6897">
                  <c:v>1.3223658999999999</c:v>
                </c:pt>
                <c:pt idx="6898">
                  <c:v>1.3227753</c:v>
                </c:pt>
                <c:pt idx="6899">
                  <c:v>1.3229002999999999</c:v>
                </c:pt>
                <c:pt idx="6900">
                  <c:v>1.3228595000000001</c:v>
                </c:pt>
                <c:pt idx="6901">
                  <c:v>1.3227856</c:v>
                </c:pt>
                <c:pt idx="6902">
                  <c:v>1.3227724000000001</c:v>
                </c:pt>
                <c:pt idx="6903">
                  <c:v>1.3227945000000001</c:v>
                </c:pt>
                <c:pt idx="6904">
                  <c:v>1.3227785000000001</c:v>
                </c:pt>
                <c:pt idx="6905">
                  <c:v>1.3226825</c:v>
                </c:pt>
                <c:pt idx="6906">
                  <c:v>1.3225538000000001</c:v>
                </c:pt>
                <c:pt idx="6907">
                  <c:v>1.3225039000000001</c:v>
                </c:pt>
                <c:pt idx="6908">
                  <c:v>1.3225529</c:v>
                </c:pt>
                <c:pt idx="6909">
                  <c:v>1.3226507999999999</c:v>
                </c:pt>
                <c:pt idx="6910">
                  <c:v>1.3226278</c:v>
                </c:pt>
                <c:pt idx="6911">
                  <c:v>1.3223081999999999</c:v>
                </c:pt>
                <c:pt idx="6912">
                  <c:v>1.3215391000000001</c:v>
                </c:pt>
                <c:pt idx="6913">
                  <c:v>1.3202699</c:v>
                </c:pt>
                <c:pt idx="6914">
                  <c:v>1.3185713999999999</c:v>
                </c:pt>
                <c:pt idx="6915">
                  <c:v>1.3165876000000001</c:v>
                </c:pt>
                <c:pt idx="6916">
                  <c:v>1.3145296</c:v>
                </c:pt>
                <c:pt idx="6917">
                  <c:v>1.3125994000000001</c:v>
                </c:pt>
                <c:pt idx="6918">
                  <c:v>1.3110577999999999</c:v>
                </c:pt>
                <c:pt idx="6919">
                  <c:v>1.3101404999999999</c:v>
                </c:pt>
                <c:pt idx="6920">
                  <c:v>1.3100054999999999</c:v>
                </c:pt>
                <c:pt idx="6921">
                  <c:v>1.3105104000000001</c:v>
                </c:pt>
                <c:pt idx="6922">
                  <c:v>1.3112517000000001</c:v>
                </c:pt>
                <c:pt idx="6923">
                  <c:v>1.3117426999999999</c:v>
                </c:pt>
                <c:pt idx="6924">
                  <c:v>1.3116193</c:v>
                </c:pt>
                <c:pt idx="6925">
                  <c:v>1.3107841</c:v>
                </c:pt>
                <c:pt idx="6926">
                  <c:v>1.3093267</c:v>
                </c:pt>
                <c:pt idx="6927">
                  <c:v>1.3074349999999999</c:v>
                </c:pt>
                <c:pt idx="6928">
                  <c:v>1.305323</c:v>
                </c:pt>
                <c:pt idx="6929">
                  <c:v>1.3032523</c:v>
                </c:pt>
                <c:pt idx="6930">
                  <c:v>1.3015817000000001</c:v>
                </c:pt>
                <c:pt idx="6931">
                  <c:v>1.3007203999999999</c:v>
                </c:pt>
                <c:pt idx="6932">
                  <c:v>1.3010554999999999</c:v>
                </c:pt>
                <c:pt idx="6933">
                  <c:v>1.3027864</c:v>
                </c:pt>
                <c:pt idx="6934">
                  <c:v>1.3055407999999999</c:v>
                </c:pt>
                <c:pt idx="6935">
                  <c:v>1.3084514</c:v>
                </c:pt>
                <c:pt idx="6936">
                  <c:v>1.3104292</c:v>
                </c:pt>
                <c:pt idx="6937">
                  <c:v>1.3110195</c:v>
                </c:pt>
                <c:pt idx="6938">
                  <c:v>1.3105036000000001</c:v>
                </c:pt>
                <c:pt idx="6939">
                  <c:v>1.3093246999999999</c:v>
                </c:pt>
                <c:pt idx="6940">
                  <c:v>1.307623</c:v>
                </c:pt>
                <c:pt idx="6941">
                  <c:v>1.3053062</c:v>
                </c:pt>
                <c:pt idx="6942">
                  <c:v>1.3027051000000001</c:v>
                </c:pt>
                <c:pt idx="6943">
                  <c:v>1.3003578</c:v>
                </c:pt>
                <c:pt idx="6944">
                  <c:v>1.2988729999999999</c:v>
                </c:pt>
                <c:pt idx="6945">
                  <c:v>1.2984401000000001</c:v>
                </c:pt>
                <c:pt idx="6946">
                  <c:v>1.2987630999999999</c:v>
                </c:pt>
                <c:pt idx="6947">
                  <c:v>1.2993649999999999</c:v>
                </c:pt>
                <c:pt idx="6948">
                  <c:v>1.2998275000000001</c:v>
                </c:pt>
                <c:pt idx="6949">
                  <c:v>1.3000609999999999</c:v>
                </c:pt>
                <c:pt idx="6950">
                  <c:v>1.3001819000000001</c:v>
                </c:pt>
                <c:pt idx="6951">
                  <c:v>1.300441</c:v>
                </c:pt>
                <c:pt idx="6952">
                  <c:v>1.3010418000000001</c:v>
                </c:pt>
                <c:pt idx="6953">
                  <c:v>1.30202</c:v>
                </c:pt>
                <c:pt idx="6954">
                  <c:v>1.3032213000000001</c:v>
                </c:pt>
                <c:pt idx="6955">
                  <c:v>1.3043414</c:v>
                </c:pt>
                <c:pt idx="6956">
                  <c:v>1.3050024</c:v>
                </c:pt>
                <c:pt idx="6957">
                  <c:v>1.3049877999999999</c:v>
                </c:pt>
                <c:pt idx="6958">
                  <c:v>1.3043259</c:v>
                </c:pt>
                <c:pt idx="6959">
                  <c:v>1.3033052000000001</c:v>
                </c:pt>
                <c:pt idx="6960">
                  <c:v>1.3022583000000001</c:v>
                </c:pt>
                <c:pt idx="6961">
                  <c:v>1.3014519</c:v>
                </c:pt>
                <c:pt idx="6962">
                  <c:v>1.3009975</c:v>
                </c:pt>
                <c:pt idx="6963">
                  <c:v>1.3008203</c:v>
                </c:pt>
                <c:pt idx="6964">
                  <c:v>1.3007576000000001</c:v>
                </c:pt>
                <c:pt idx="6965">
                  <c:v>1.3006392</c:v>
                </c:pt>
                <c:pt idx="6966">
                  <c:v>1.300389</c:v>
                </c:pt>
                <c:pt idx="6967">
                  <c:v>1.3000261</c:v>
                </c:pt>
                <c:pt idx="6968">
                  <c:v>1.2996665000000001</c:v>
                </c:pt>
                <c:pt idx="6969">
                  <c:v>1.2994797</c:v>
                </c:pt>
                <c:pt idx="6970">
                  <c:v>1.2996080999999999</c:v>
                </c:pt>
                <c:pt idx="6971">
                  <c:v>1.3000826999999999</c:v>
                </c:pt>
                <c:pt idx="6972">
                  <c:v>1.3008264999999999</c:v>
                </c:pt>
                <c:pt idx="6973">
                  <c:v>1.3016482</c:v>
                </c:pt>
                <c:pt idx="6974">
                  <c:v>1.3023836</c:v>
                </c:pt>
                <c:pt idx="6975">
                  <c:v>1.3029337000000001</c:v>
                </c:pt>
                <c:pt idx="6976">
                  <c:v>1.3033022999999999</c:v>
                </c:pt>
                <c:pt idx="6977">
                  <c:v>1.3034948</c:v>
                </c:pt>
                <c:pt idx="6978">
                  <c:v>1.3034589999999999</c:v>
                </c:pt>
                <c:pt idx="6979">
                  <c:v>1.3031737999999999</c:v>
                </c:pt>
                <c:pt idx="6980">
                  <c:v>1.3026914999999999</c:v>
                </c:pt>
                <c:pt idx="6981">
                  <c:v>1.3021984</c:v>
                </c:pt>
                <c:pt idx="6982">
                  <c:v>1.3018608</c:v>
                </c:pt>
                <c:pt idx="6983">
                  <c:v>1.3017938</c:v>
                </c:pt>
                <c:pt idx="6984">
                  <c:v>1.3019958</c:v>
                </c:pt>
                <c:pt idx="6985">
                  <c:v>1.3024023</c:v>
                </c:pt>
                <c:pt idx="6986">
                  <c:v>1.3028685</c:v>
                </c:pt>
                <c:pt idx="6987">
                  <c:v>1.3032121999999999</c:v>
                </c:pt>
                <c:pt idx="6988">
                  <c:v>1.3032975</c:v>
                </c:pt>
                <c:pt idx="6989">
                  <c:v>1.3031088</c:v>
                </c:pt>
                <c:pt idx="6990">
                  <c:v>1.3028012</c:v>
                </c:pt>
                <c:pt idx="6991">
                  <c:v>1.3026017999999999</c:v>
                </c:pt>
                <c:pt idx="6992">
                  <c:v>1.3027145</c:v>
                </c:pt>
                <c:pt idx="6993">
                  <c:v>1.3031779999999999</c:v>
                </c:pt>
                <c:pt idx="6994">
                  <c:v>1.3038859</c:v>
                </c:pt>
                <c:pt idx="6995">
                  <c:v>1.304665</c:v>
                </c:pt>
                <c:pt idx="6996">
                  <c:v>1.3053527</c:v>
                </c:pt>
                <c:pt idx="6997">
                  <c:v>1.3058428</c:v>
                </c:pt>
                <c:pt idx="6998">
                  <c:v>1.3060830000000001</c:v>
                </c:pt>
                <c:pt idx="6999">
                  <c:v>1.3060966999999999</c:v>
                </c:pt>
                <c:pt idx="7000">
                  <c:v>1.3059584</c:v>
                </c:pt>
                <c:pt idx="7001">
                  <c:v>1.3057646000000001</c:v>
                </c:pt>
                <c:pt idx="7002">
                  <c:v>1.3055938</c:v>
                </c:pt>
                <c:pt idx="7003">
                  <c:v>1.305482</c:v>
                </c:pt>
                <c:pt idx="7004">
                  <c:v>1.3054013</c:v>
                </c:pt>
                <c:pt idx="7005">
                  <c:v>1.3052839999999999</c:v>
                </c:pt>
                <c:pt idx="7006">
                  <c:v>1.3050459000000001</c:v>
                </c:pt>
                <c:pt idx="7007">
                  <c:v>1.3046153</c:v>
                </c:pt>
                <c:pt idx="7008">
                  <c:v>1.3040052</c:v>
                </c:pt>
                <c:pt idx="7009">
                  <c:v>1.3033277999999999</c:v>
                </c:pt>
                <c:pt idx="7010">
                  <c:v>1.3027959</c:v>
                </c:pt>
                <c:pt idx="7011">
                  <c:v>1.3025875</c:v>
                </c:pt>
                <c:pt idx="7012">
                  <c:v>1.3027660999999999</c:v>
                </c:pt>
                <c:pt idx="7013">
                  <c:v>1.3032433999999999</c:v>
                </c:pt>
                <c:pt idx="7014">
                  <c:v>1.3038246</c:v>
                </c:pt>
                <c:pt idx="7015">
                  <c:v>1.3043294999999999</c:v>
                </c:pt>
                <c:pt idx="7016">
                  <c:v>1.3046321999999999</c:v>
                </c:pt>
                <c:pt idx="7017">
                  <c:v>1.3046979000000001</c:v>
                </c:pt>
                <c:pt idx="7018">
                  <c:v>1.3045200000000001</c:v>
                </c:pt>
                <c:pt idx="7019">
                  <c:v>1.3041431999999999</c:v>
                </c:pt>
                <c:pt idx="7020">
                  <c:v>1.303669</c:v>
                </c:pt>
                <c:pt idx="7021">
                  <c:v>1.3032490999999999</c:v>
                </c:pt>
                <c:pt idx="7022">
                  <c:v>1.3030272000000001</c:v>
                </c:pt>
                <c:pt idx="7023">
                  <c:v>1.3030789999999999</c:v>
                </c:pt>
                <c:pt idx="7024">
                  <c:v>1.3034060000000001</c:v>
                </c:pt>
                <c:pt idx="7025">
                  <c:v>1.3039425</c:v>
                </c:pt>
                <c:pt idx="7026">
                  <c:v>1.304592</c:v>
                </c:pt>
                <c:pt idx="7027">
                  <c:v>1.3052440999999999</c:v>
                </c:pt>
                <c:pt idx="7028">
                  <c:v>1.3058068</c:v>
                </c:pt>
                <c:pt idx="7029">
                  <c:v>1.3062184999999999</c:v>
                </c:pt>
                <c:pt idx="7030">
                  <c:v>1.3064629999999999</c:v>
                </c:pt>
                <c:pt idx="7031">
                  <c:v>1.3065597</c:v>
                </c:pt>
                <c:pt idx="7032">
                  <c:v>1.3065530999999999</c:v>
                </c:pt>
                <c:pt idx="7033">
                  <c:v>1.306489</c:v>
                </c:pt>
                <c:pt idx="7034">
                  <c:v>1.3064065999999999</c:v>
                </c:pt>
                <c:pt idx="7035">
                  <c:v>1.3063240999999999</c:v>
                </c:pt>
                <c:pt idx="7036">
                  <c:v>1.3062549999999999</c:v>
                </c:pt>
                <c:pt idx="7037">
                  <c:v>1.3061933999999999</c:v>
                </c:pt>
                <c:pt idx="7038">
                  <c:v>1.3061361</c:v>
                </c:pt>
                <c:pt idx="7039">
                  <c:v>1.3060638</c:v>
                </c:pt>
                <c:pt idx="7040">
                  <c:v>1.3059476999999999</c:v>
                </c:pt>
                <c:pt idx="7041">
                  <c:v>1.3057084999999999</c:v>
                </c:pt>
                <c:pt idx="7042">
                  <c:v>1.3052121999999999</c:v>
                </c:pt>
                <c:pt idx="7043">
                  <c:v>1.3043485000000001</c:v>
                </c:pt>
                <c:pt idx="7044">
                  <c:v>1.3031029000000001</c:v>
                </c:pt>
                <c:pt idx="7045">
                  <c:v>1.3016368</c:v>
                </c:pt>
                <c:pt idx="7046">
                  <c:v>1.3001742000000001</c:v>
                </c:pt>
                <c:pt idx="7047">
                  <c:v>1.2989644</c:v>
                </c:pt>
                <c:pt idx="7048">
                  <c:v>1.2981872000000001</c:v>
                </c:pt>
                <c:pt idx="7049">
                  <c:v>1.2979802999999999</c:v>
                </c:pt>
                <c:pt idx="7050">
                  <c:v>1.2984034</c:v>
                </c:pt>
                <c:pt idx="7051">
                  <c:v>1.2993999000000001</c:v>
                </c:pt>
                <c:pt idx="7052">
                  <c:v>1.3007635</c:v>
                </c:pt>
                <c:pt idx="7053">
                  <c:v>1.3020453000000001</c:v>
                </c:pt>
                <c:pt idx="7054">
                  <c:v>1.3028103</c:v>
                </c:pt>
                <c:pt idx="7055">
                  <c:v>1.3028803</c:v>
                </c:pt>
                <c:pt idx="7056">
                  <c:v>1.3025812999999999</c:v>
                </c:pt>
                <c:pt idx="7057">
                  <c:v>1.3023193</c:v>
                </c:pt>
                <c:pt idx="7058">
                  <c:v>1.3021993000000001</c:v>
                </c:pt>
                <c:pt idx="7059">
                  <c:v>1.3020773000000001</c:v>
                </c:pt>
                <c:pt idx="7060">
                  <c:v>1.3018099000000001</c:v>
                </c:pt>
                <c:pt idx="7061">
                  <c:v>1.3015454</c:v>
                </c:pt>
                <c:pt idx="7062">
                  <c:v>1.3014961</c:v>
                </c:pt>
                <c:pt idx="7063">
                  <c:v>1.3018911</c:v>
                </c:pt>
                <c:pt idx="7064">
                  <c:v>1.3027105999999999</c:v>
                </c:pt>
                <c:pt idx="7065">
                  <c:v>1.30369</c:v>
                </c:pt>
                <c:pt idx="7066">
                  <c:v>1.3045755999999999</c:v>
                </c:pt>
                <c:pt idx="7067">
                  <c:v>1.3052701</c:v>
                </c:pt>
                <c:pt idx="7068">
                  <c:v>1.3059175999999999</c:v>
                </c:pt>
                <c:pt idx="7069">
                  <c:v>1.3065207000000001</c:v>
                </c:pt>
                <c:pt idx="7070">
                  <c:v>1.3069767999999999</c:v>
                </c:pt>
                <c:pt idx="7071">
                  <c:v>1.3071558999999999</c:v>
                </c:pt>
                <c:pt idx="7072">
                  <c:v>1.3070440999999999</c:v>
                </c:pt>
                <c:pt idx="7073">
                  <c:v>1.3067237</c:v>
                </c:pt>
                <c:pt idx="7074">
                  <c:v>1.3062689000000001</c:v>
                </c:pt>
                <c:pt idx="7075">
                  <c:v>1.3057315</c:v>
                </c:pt>
                <c:pt idx="7076">
                  <c:v>1.3051159000000001</c:v>
                </c:pt>
                <c:pt idx="7077">
                  <c:v>1.3044513</c:v>
                </c:pt>
                <c:pt idx="7078">
                  <c:v>1.3038232000000001</c:v>
                </c:pt>
                <c:pt idx="7079">
                  <c:v>1.3033953</c:v>
                </c:pt>
                <c:pt idx="7080">
                  <c:v>1.3033401</c:v>
                </c:pt>
                <c:pt idx="7081">
                  <c:v>1.3037904</c:v>
                </c:pt>
                <c:pt idx="7082">
                  <c:v>1.3046507000000001</c:v>
                </c:pt>
                <c:pt idx="7083">
                  <c:v>1.3056401</c:v>
                </c:pt>
                <c:pt idx="7084">
                  <c:v>1.3064064</c:v>
                </c:pt>
                <c:pt idx="7085">
                  <c:v>1.3067960000000001</c:v>
                </c:pt>
                <c:pt idx="7086">
                  <c:v>1.3068797000000001</c:v>
                </c:pt>
                <c:pt idx="7087">
                  <c:v>1.3067366</c:v>
                </c:pt>
                <c:pt idx="7088">
                  <c:v>1.3063852</c:v>
                </c:pt>
                <c:pt idx="7089">
                  <c:v>1.3057094</c:v>
                </c:pt>
                <c:pt idx="7090">
                  <c:v>1.3047606</c:v>
                </c:pt>
                <c:pt idx="7091">
                  <c:v>1.3036845000000001</c:v>
                </c:pt>
                <c:pt idx="7092">
                  <c:v>1.3027154000000001</c:v>
                </c:pt>
                <c:pt idx="7093">
                  <c:v>1.3019247</c:v>
                </c:pt>
                <c:pt idx="7094">
                  <c:v>1.3011294</c:v>
                </c:pt>
                <c:pt idx="7095">
                  <c:v>1.3002279999999999</c:v>
                </c:pt>
                <c:pt idx="7096">
                  <c:v>1.2993957</c:v>
                </c:pt>
                <c:pt idx="7097">
                  <c:v>1.2991773</c:v>
                </c:pt>
                <c:pt idx="7098">
                  <c:v>1.2998619</c:v>
                </c:pt>
                <c:pt idx="7099">
                  <c:v>1.3012265000000001</c:v>
                </c:pt>
                <c:pt idx="7100">
                  <c:v>1.3027238999999999</c:v>
                </c:pt>
                <c:pt idx="7101">
                  <c:v>1.3038763</c:v>
                </c:pt>
                <c:pt idx="7102">
                  <c:v>1.3045517</c:v>
                </c:pt>
                <c:pt idx="7103">
                  <c:v>1.3048085</c:v>
                </c:pt>
                <c:pt idx="7104">
                  <c:v>1.3048171</c:v>
                </c:pt>
                <c:pt idx="7105">
                  <c:v>1.3046454000000001</c:v>
                </c:pt>
                <c:pt idx="7106">
                  <c:v>1.3043179</c:v>
                </c:pt>
                <c:pt idx="7107">
                  <c:v>1.3038939000000001</c:v>
                </c:pt>
                <c:pt idx="7108">
                  <c:v>1.3035193999999999</c:v>
                </c:pt>
                <c:pt idx="7109">
                  <c:v>1.3033725</c:v>
                </c:pt>
                <c:pt idx="7110">
                  <c:v>1.3035342000000001</c:v>
                </c:pt>
                <c:pt idx="7111">
                  <c:v>1.3039864999999999</c:v>
                </c:pt>
                <c:pt idx="7112">
                  <c:v>1.3046123000000001</c:v>
                </c:pt>
                <c:pt idx="7113">
                  <c:v>1.3052600999999999</c:v>
                </c:pt>
                <c:pt idx="7114">
                  <c:v>1.3057475000000001</c:v>
                </c:pt>
                <c:pt idx="7115">
                  <c:v>1.3059322</c:v>
                </c:pt>
                <c:pt idx="7116">
                  <c:v>1.3057543</c:v>
                </c:pt>
                <c:pt idx="7117">
                  <c:v>1.3052706000000001</c:v>
                </c:pt>
                <c:pt idx="7118">
                  <c:v>1.3046297</c:v>
                </c:pt>
                <c:pt idx="7119">
                  <c:v>1.3039856000000001</c:v>
                </c:pt>
                <c:pt idx="7120">
                  <c:v>1.3034421</c:v>
                </c:pt>
                <c:pt idx="7121">
                  <c:v>1.3029827</c:v>
                </c:pt>
                <c:pt idx="7122">
                  <c:v>1.3025384</c:v>
                </c:pt>
                <c:pt idx="7123">
                  <c:v>1.3020615</c:v>
                </c:pt>
                <c:pt idx="7124">
                  <c:v>1.3016122000000001</c:v>
                </c:pt>
                <c:pt idx="7125">
                  <c:v>1.3013679</c:v>
                </c:pt>
                <c:pt idx="7126">
                  <c:v>1.3015169</c:v>
                </c:pt>
                <c:pt idx="7127">
                  <c:v>1.3022232</c:v>
                </c:pt>
                <c:pt idx="7128">
                  <c:v>1.3034775999999999</c:v>
                </c:pt>
                <c:pt idx="7129">
                  <c:v>1.305053</c:v>
                </c:pt>
                <c:pt idx="7130">
                  <c:v>1.3065585</c:v>
                </c:pt>
                <c:pt idx="7131">
                  <c:v>1.3075730000000001</c:v>
                </c:pt>
                <c:pt idx="7132">
                  <c:v>1.3078611</c:v>
                </c:pt>
                <c:pt idx="7133">
                  <c:v>1.3073721</c:v>
                </c:pt>
                <c:pt idx="7134">
                  <c:v>1.306314</c:v>
                </c:pt>
                <c:pt idx="7135">
                  <c:v>1.3050299999999999</c:v>
                </c:pt>
                <c:pt idx="7136">
                  <c:v>1.3038813</c:v>
                </c:pt>
                <c:pt idx="7137">
                  <c:v>1.3031209000000001</c:v>
                </c:pt>
                <c:pt idx="7138">
                  <c:v>1.3028233</c:v>
                </c:pt>
                <c:pt idx="7139">
                  <c:v>1.3029275</c:v>
                </c:pt>
                <c:pt idx="7140">
                  <c:v>1.3032433999999999</c:v>
                </c:pt>
                <c:pt idx="7141">
                  <c:v>1.3035700000000001</c:v>
                </c:pt>
                <c:pt idx="7142">
                  <c:v>1.3037818999999999</c:v>
                </c:pt>
                <c:pt idx="7143">
                  <c:v>1.3038866</c:v>
                </c:pt>
                <c:pt idx="7144">
                  <c:v>1.3039897</c:v>
                </c:pt>
                <c:pt idx="7145">
                  <c:v>1.3042057</c:v>
                </c:pt>
                <c:pt idx="7146">
                  <c:v>1.3045906999999999</c:v>
                </c:pt>
                <c:pt idx="7147">
                  <c:v>1.3050854000000001</c:v>
                </c:pt>
                <c:pt idx="7148">
                  <c:v>1.3055395000000001</c:v>
                </c:pt>
                <c:pt idx="7149">
                  <c:v>1.3057791999999999</c:v>
                </c:pt>
                <c:pt idx="7150">
                  <c:v>1.3056711000000001</c:v>
                </c:pt>
                <c:pt idx="7151">
                  <c:v>1.3051686</c:v>
                </c:pt>
                <c:pt idx="7152">
                  <c:v>1.3043213</c:v>
                </c:pt>
                <c:pt idx="7153">
                  <c:v>1.3032587</c:v>
                </c:pt>
                <c:pt idx="7154">
                  <c:v>1.3021682999999999</c:v>
                </c:pt>
                <c:pt idx="7155">
                  <c:v>1.3012614</c:v>
                </c:pt>
                <c:pt idx="7156">
                  <c:v>1.3007678999999999</c:v>
                </c:pt>
                <c:pt idx="7157">
                  <c:v>1.3009138</c:v>
                </c:pt>
                <c:pt idx="7158">
                  <c:v>1.3018033</c:v>
                </c:pt>
                <c:pt idx="7159">
                  <c:v>1.3034332</c:v>
                </c:pt>
                <c:pt idx="7160">
                  <c:v>1.3055479000000001</c:v>
                </c:pt>
                <c:pt idx="7161">
                  <c:v>1.3076596999999999</c:v>
                </c:pt>
                <c:pt idx="7162">
                  <c:v>1.3094255000000001</c:v>
                </c:pt>
                <c:pt idx="7163">
                  <c:v>1.3109876</c:v>
                </c:pt>
                <c:pt idx="7164">
                  <c:v>1.3129812000000001</c:v>
                </c:pt>
                <c:pt idx="7165">
                  <c:v>1.3155014999999999</c:v>
                </c:pt>
                <c:pt idx="7166">
                  <c:v>1.3177859000000001</c:v>
                </c:pt>
                <c:pt idx="7167">
                  <c:v>1.3187709000000001</c:v>
                </c:pt>
                <c:pt idx="7168">
                  <c:v>1.3179308999999999</c:v>
                </c:pt>
                <c:pt idx="7169">
                  <c:v>1.3155844999999999</c:v>
                </c:pt>
                <c:pt idx="7170">
                  <c:v>1.3125176999999999</c:v>
                </c:pt>
                <c:pt idx="7171">
                  <c:v>1.3096277999999999</c:v>
                </c:pt>
                <c:pt idx="7172">
                  <c:v>1.3075007000000001</c:v>
                </c:pt>
                <c:pt idx="7173">
                  <c:v>1.3063731000000001</c:v>
                </c:pt>
                <c:pt idx="7174">
                  <c:v>1.3061677999999999</c:v>
                </c:pt>
                <c:pt idx="7175">
                  <c:v>1.3065784</c:v>
                </c:pt>
                <c:pt idx="7176">
                  <c:v>1.3072181</c:v>
                </c:pt>
                <c:pt idx="7177">
                  <c:v>1.3077382</c:v>
                </c:pt>
                <c:pt idx="7178">
                  <c:v>1.3079224</c:v>
                </c:pt>
                <c:pt idx="7179">
                  <c:v>1.3077110000000001</c:v>
                </c:pt>
                <c:pt idx="7180">
                  <c:v>1.3071820999999999</c:v>
                </c:pt>
                <c:pt idx="7181">
                  <c:v>1.3064951</c:v>
                </c:pt>
                <c:pt idx="7182">
                  <c:v>1.3058036</c:v>
                </c:pt>
                <c:pt idx="7183">
                  <c:v>1.305204</c:v>
                </c:pt>
                <c:pt idx="7184">
                  <c:v>1.3047072</c:v>
                </c:pt>
                <c:pt idx="7185">
                  <c:v>1.3043058000000001</c:v>
                </c:pt>
                <c:pt idx="7186">
                  <c:v>1.3040164000000001</c:v>
                </c:pt>
                <c:pt idx="7187">
                  <c:v>1.3039407000000001</c:v>
                </c:pt>
                <c:pt idx="7188">
                  <c:v>1.3041426999999999</c:v>
                </c:pt>
                <c:pt idx="7189">
                  <c:v>1.3045990999999999</c:v>
                </c:pt>
                <c:pt idx="7190">
                  <c:v>1.3052117000000001</c:v>
                </c:pt>
                <c:pt idx="7191">
                  <c:v>1.3058624000000001</c:v>
                </c:pt>
                <c:pt idx="7192">
                  <c:v>1.3065191</c:v>
                </c:pt>
                <c:pt idx="7193">
                  <c:v>1.3071155000000001</c:v>
                </c:pt>
                <c:pt idx="7194">
                  <c:v>1.3075892</c:v>
                </c:pt>
                <c:pt idx="7195">
                  <c:v>1.3077555000000001</c:v>
                </c:pt>
                <c:pt idx="7196">
                  <c:v>1.3075226</c:v>
                </c:pt>
                <c:pt idx="7197">
                  <c:v>1.3070862999999999</c:v>
                </c:pt>
                <c:pt idx="7198">
                  <c:v>1.3069033999999999</c:v>
                </c:pt>
                <c:pt idx="7199">
                  <c:v>1.3073022999999999</c:v>
                </c:pt>
                <c:pt idx="7200">
                  <c:v>1.3080886999999999</c:v>
                </c:pt>
                <c:pt idx="7201">
                  <c:v>1.3088329000000001</c:v>
                </c:pt>
                <c:pt idx="7202">
                  <c:v>1.3091755</c:v>
                </c:pt>
                <c:pt idx="7203">
                  <c:v>1.3090463999999999</c:v>
                </c:pt>
                <c:pt idx="7204">
                  <c:v>1.3085054</c:v>
                </c:pt>
                <c:pt idx="7205">
                  <c:v>1.3077281000000001</c:v>
                </c:pt>
                <c:pt idx="7206">
                  <c:v>1.3069636</c:v>
                </c:pt>
                <c:pt idx="7207">
                  <c:v>1.3065099</c:v>
                </c:pt>
                <c:pt idx="7208">
                  <c:v>1.3065751999999999</c:v>
                </c:pt>
                <c:pt idx="7209">
                  <c:v>1.3071546999999999</c:v>
                </c:pt>
                <c:pt idx="7210">
                  <c:v>1.3080989999999999</c:v>
                </c:pt>
                <c:pt idx="7211">
                  <c:v>1.3091896000000001</c:v>
                </c:pt>
                <c:pt idx="7212">
                  <c:v>1.3102771</c:v>
                </c:pt>
                <c:pt idx="7213">
                  <c:v>1.3112314</c:v>
                </c:pt>
                <c:pt idx="7214">
                  <c:v>1.3119480000000001</c:v>
                </c:pt>
                <c:pt idx="7215">
                  <c:v>1.3122821</c:v>
                </c:pt>
                <c:pt idx="7216">
                  <c:v>1.3120486</c:v>
                </c:pt>
                <c:pt idx="7217">
                  <c:v>1.3111576999999999</c:v>
                </c:pt>
                <c:pt idx="7218">
                  <c:v>1.3096966000000001</c:v>
                </c:pt>
                <c:pt idx="7219">
                  <c:v>1.3080128</c:v>
                </c:pt>
                <c:pt idx="7220">
                  <c:v>1.306527</c:v>
                </c:pt>
                <c:pt idx="7221">
                  <c:v>1.3055741000000001</c:v>
                </c:pt>
                <c:pt idx="7222">
                  <c:v>1.3052775999999999</c:v>
                </c:pt>
                <c:pt idx="7223">
                  <c:v>1.305542</c:v>
                </c:pt>
                <c:pt idx="7224">
                  <c:v>1.3062212</c:v>
                </c:pt>
                <c:pt idx="7225">
                  <c:v>1.3071556</c:v>
                </c:pt>
                <c:pt idx="7226">
                  <c:v>1.3082438000000001</c:v>
                </c:pt>
                <c:pt idx="7227">
                  <c:v>1.3092991</c:v>
                </c:pt>
                <c:pt idx="7228">
                  <c:v>1.3100839</c:v>
                </c:pt>
                <c:pt idx="7229">
                  <c:v>1.3104643999999999</c:v>
                </c:pt>
                <c:pt idx="7230">
                  <c:v>1.3105328000000001</c:v>
                </c:pt>
                <c:pt idx="7231">
                  <c:v>1.3105788999999999</c:v>
                </c:pt>
                <c:pt idx="7232">
                  <c:v>1.3107481000000001</c:v>
                </c:pt>
                <c:pt idx="7233">
                  <c:v>1.3110161</c:v>
                </c:pt>
                <c:pt idx="7234">
                  <c:v>1.3112355</c:v>
                </c:pt>
                <c:pt idx="7235">
                  <c:v>1.3113712</c:v>
                </c:pt>
                <c:pt idx="7236">
                  <c:v>1.3114817999999999</c:v>
                </c:pt>
                <c:pt idx="7237">
                  <c:v>1.3116704000000001</c:v>
                </c:pt>
                <c:pt idx="7238">
                  <c:v>1.3119666999999999</c:v>
                </c:pt>
                <c:pt idx="7239">
                  <c:v>1.3122232999999999</c:v>
                </c:pt>
                <c:pt idx="7240">
                  <c:v>1.3122707</c:v>
                </c:pt>
                <c:pt idx="7241">
                  <c:v>1.3120139</c:v>
                </c:pt>
                <c:pt idx="7242">
                  <c:v>1.3115644</c:v>
                </c:pt>
                <c:pt idx="7243">
                  <c:v>1.3111002</c:v>
                </c:pt>
                <c:pt idx="7244">
                  <c:v>1.3107625000000001</c:v>
                </c:pt>
                <c:pt idx="7245">
                  <c:v>1.3106126</c:v>
                </c:pt>
                <c:pt idx="7246">
                  <c:v>1.3106100999999999</c:v>
                </c:pt>
                <c:pt idx="7247">
                  <c:v>1.3107009000000001</c:v>
                </c:pt>
                <c:pt idx="7248">
                  <c:v>1.3108356999999999</c:v>
                </c:pt>
                <c:pt idx="7249">
                  <c:v>1.3110058</c:v>
                </c:pt>
                <c:pt idx="7250">
                  <c:v>1.3112124999999999</c:v>
                </c:pt>
                <c:pt idx="7251">
                  <c:v>1.3114385</c:v>
                </c:pt>
                <c:pt idx="7252">
                  <c:v>1.3116692999999999</c:v>
                </c:pt>
                <c:pt idx="7253">
                  <c:v>1.3118704999999999</c:v>
                </c:pt>
                <c:pt idx="7254">
                  <c:v>1.3119829000000001</c:v>
                </c:pt>
                <c:pt idx="7255">
                  <c:v>1.3119539</c:v>
                </c:pt>
                <c:pt idx="7256">
                  <c:v>1.3117426999999999</c:v>
                </c:pt>
                <c:pt idx="7257">
                  <c:v>1.3113528999999999</c:v>
                </c:pt>
                <c:pt idx="7258">
                  <c:v>1.3108443000000001</c:v>
                </c:pt>
                <c:pt idx="7259">
                  <c:v>1.3103332000000001</c:v>
                </c:pt>
                <c:pt idx="7260">
                  <c:v>1.3099552999999999</c:v>
                </c:pt>
                <c:pt idx="7261">
                  <c:v>1.3097961</c:v>
                </c:pt>
                <c:pt idx="7262">
                  <c:v>1.3098749999999999</c:v>
                </c:pt>
                <c:pt idx="7263">
                  <c:v>1.3101334</c:v>
                </c:pt>
                <c:pt idx="7264">
                  <c:v>1.3104726</c:v>
                </c:pt>
                <c:pt idx="7265">
                  <c:v>1.3107701999999999</c:v>
                </c:pt>
                <c:pt idx="7266">
                  <c:v>1.3109344000000001</c:v>
                </c:pt>
                <c:pt idx="7267">
                  <c:v>1.3109367000000001</c:v>
                </c:pt>
                <c:pt idx="7268">
                  <c:v>1.3108325000000001</c:v>
                </c:pt>
                <c:pt idx="7269">
                  <c:v>1.3107271</c:v>
                </c:pt>
                <c:pt idx="7270">
                  <c:v>1.3107043</c:v>
                </c:pt>
                <c:pt idx="7271">
                  <c:v>1.3108157999999999</c:v>
                </c:pt>
                <c:pt idx="7272">
                  <c:v>1.3110414000000001</c:v>
                </c:pt>
                <c:pt idx="7273">
                  <c:v>1.3113524999999999</c:v>
                </c:pt>
                <c:pt idx="7274">
                  <c:v>1.3117296999999999</c:v>
                </c:pt>
                <c:pt idx="7275">
                  <c:v>1.31219</c:v>
                </c:pt>
                <c:pt idx="7276">
                  <c:v>1.3127495</c:v>
                </c:pt>
                <c:pt idx="7277">
                  <c:v>1.3133828000000001</c:v>
                </c:pt>
                <c:pt idx="7278">
                  <c:v>1.3140383</c:v>
                </c:pt>
                <c:pt idx="7279">
                  <c:v>1.3146377</c:v>
                </c:pt>
                <c:pt idx="7280">
                  <c:v>1.3151089</c:v>
                </c:pt>
                <c:pt idx="7281">
                  <c:v>1.3154086</c:v>
                </c:pt>
                <c:pt idx="7282">
                  <c:v>1.3155402</c:v>
                </c:pt>
                <c:pt idx="7283">
                  <c:v>1.3155536999999999</c:v>
                </c:pt>
                <c:pt idx="7284">
                  <c:v>1.3155212999999999</c:v>
                </c:pt>
                <c:pt idx="7285">
                  <c:v>1.3155155999999999</c:v>
                </c:pt>
                <c:pt idx="7286">
                  <c:v>1.3155855999999999</c:v>
                </c:pt>
                <c:pt idx="7287">
                  <c:v>1.3157341</c:v>
                </c:pt>
                <c:pt idx="7288">
                  <c:v>1.3159293000000001</c:v>
                </c:pt>
                <c:pt idx="7289">
                  <c:v>1.3161129</c:v>
                </c:pt>
                <c:pt idx="7290">
                  <c:v>1.3162313000000001</c:v>
                </c:pt>
                <c:pt idx="7291">
                  <c:v>1.3162345</c:v>
                </c:pt>
                <c:pt idx="7292">
                  <c:v>1.3160947000000001</c:v>
                </c:pt>
                <c:pt idx="7293">
                  <c:v>1.3158289999999999</c:v>
                </c:pt>
                <c:pt idx="7294">
                  <c:v>1.3154944</c:v>
                </c:pt>
                <c:pt idx="7295">
                  <c:v>1.3151717000000001</c:v>
                </c:pt>
                <c:pt idx="7296">
                  <c:v>1.3149096</c:v>
                </c:pt>
                <c:pt idx="7297">
                  <c:v>1.3147260000000001</c:v>
                </c:pt>
                <c:pt idx="7298">
                  <c:v>1.3145937000000001</c:v>
                </c:pt>
                <c:pt idx="7299">
                  <c:v>1.3144830999999999</c:v>
                </c:pt>
                <c:pt idx="7300">
                  <c:v>1.3143893</c:v>
                </c:pt>
                <c:pt idx="7301">
                  <c:v>1.3143457999999999</c:v>
                </c:pt>
                <c:pt idx="7302">
                  <c:v>1.3143989</c:v>
                </c:pt>
                <c:pt idx="7303">
                  <c:v>1.3145777000000001</c:v>
                </c:pt>
                <c:pt idx="7304">
                  <c:v>1.3148621999999999</c:v>
                </c:pt>
                <c:pt idx="7305">
                  <c:v>1.3151815</c:v>
                </c:pt>
                <c:pt idx="7306">
                  <c:v>1.3154212000000001</c:v>
                </c:pt>
                <c:pt idx="7307">
                  <c:v>1.3154734000000001</c:v>
                </c:pt>
                <c:pt idx="7308">
                  <c:v>1.3152679</c:v>
                </c:pt>
                <c:pt idx="7309">
                  <c:v>1.3148038</c:v>
                </c:pt>
                <c:pt idx="7310">
                  <c:v>1.3141826999999999</c:v>
                </c:pt>
                <c:pt idx="7311">
                  <c:v>1.3135808</c:v>
                </c:pt>
                <c:pt idx="7312">
                  <c:v>1.313202</c:v>
                </c:pt>
                <c:pt idx="7313">
                  <c:v>1.3131664000000001</c:v>
                </c:pt>
                <c:pt idx="7314">
                  <c:v>1.3134783999999999</c:v>
                </c:pt>
                <c:pt idx="7315">
                  <c:v>1.3140385999999999</c:v>
                </c:pt>
                <c:pt idx="7316">
                  <c:v>1.3146906</c:v>
                </c:pt>
                <c:pt idx="7317">
                  <c:v>1.3152870999999999</c:v>
                </c:pt>
                <c:pt idx="7318">
                  <c:v>1.3157215</c:v>
                </c:pt>
                <c:pt idx="7319">
                  <c:v>1.3159583000000001</c:v>
                </c:pt>
                <c:pt idx="7320">
                  <c:v>1.3160124</c:v>
                </c:pt>
                <c:pt idx="7321">
                  <c:v>1.3159318</c:v>
                </c:pt>
                <c:pt idx="7322">
                  <c:v>1.3157767</c:v>
                </c:pt>
                <c:pt idx="7323">
                  <c:v>1.3155863000000001</c:v>
                </c:pt>
                <c:pt idx="7324">
                  <c:v>1.3153792</c:v>
                </c:pt>
                <c:pt idx="7325">
                  <c:v>1.3151614</c:v>
                </c:pt>
                <c:pt idx="7326">
                  <c:v>1.3149569999999999</c:v>
                </c:pt>
                <c:pt idx="7327">
                  <c:v>1.3148179</c:v>
                </c:pt>
                <c:pt idx="7328">
                  <c:v>1.3148101999999999</c:v>
                </c:pt>
                <c:pt idx="7329">
                  <c:v>1.314999</c:v>
                </c:pt>
                <c:pt idx="7330">
                  <c:v>1.3154010999999999</c:v>
                </c:pt>
                <c:pt idx="7331">
                  <c:v>1.3159738000000001</c:v>
                </c:pt>
                <c:pt idx="7332">
                  <c:v>1.3166277</c:v>
                </c:pt>
                <c:pt idx="7333">
                  <c:v>1.3172535999999999</c:v>
                </c:pt>
                <c:pt idx="7334">
                  <c:v>1.3177576</c:v>
                </c:pt>
                <c:pt idx="7335">
                  <c:v>1.3180714</c:v>
                </c:pt>
                <c:pt idx="7336">
                  <c:v>1.3181898000000001</c:v>
                </c:pt>
                <c:pt idx="7337">
                  <c:v>1.3181604</c:v>
                </c:pt>
                <c:pt idx="7338">
                  <c:v>1.3180776000000001</c:v>
                </c:pt>
                <c:pt idx="7339">
                  <c:v>1.3180411000000001</c:v>
                </c:pt>
                <c:pt idx="7340">
                  <c:v>1.3181216</c:v>
                </c:pt>
                <c:pt idx="7341">
                  <c:v>1.3183292</c:v>
                </c:pt>
                <c:pt idx="7342">
                  <c:v>1.3186119999999999</c:v>
                </c:pt>
                <c:pt idx="7343">
                  <c:v>1.3188686000000001</c:v>
                </c:pt>
                <c:pt idx="7344">
                  <c:v>1.3189777999999999</c:v>
                </c:pt>
                <c:pt idx="7345">
                  <c:v>1.3188504999999999</c:v>
                </c:pt>
                <c:pt idx="7346">
                  <c:v>1.3184580000000001</c:v>
                </c:pt>
                <c:pt idx="7347">
                  <c:v>1.3178605000000001</c:v>
                </c:pt>
                <c:pt idx="7348">
                  <c:v>1.3171954000000001</c:v>
                </c:pt>
                <c:pt idx="7349">
                  <c:v>1.3166389000000001</c:v>
                </c:pt>
                <c:pt idx="7350">
                  <c:v>1.3163458000000001</c:v>
                </c:pt>
                <c:pt idx="7351">
                  <c:v>1.3163784000000001</c:v>
                </c:pt>
                <c:pt idx="7352">
                  <c:v>1.3167062</c:v>
                </c:pt>
                <c:pt idx="7353">
                  <c:v>1.3172197999999999</c:v>
                </c:pt>
                <c:pt idx="7354">
                  <c:v>1.3177814999999999</c:v>
                </c:pt>
                <c:pt idx="7355">
                  <c:v>1.3182514000000001</c:v>
                </c:pt>
                <c:pt idx="7356">
                  <c:v>1.3185235</c:v>
                </c:pt>
                <c:pt idx="7357">
                  <c:v>1.3185481000000001</c:v>
                </c:pt>
                <c:pt idx="7358">
                  <c:v>1.318336</c:v>
                </c:pt>
                <c:pt idx="7359">
                  <c:v>1.3179612999999999</c:v>
                </c:pt>
                <c:pt idx="7360">
                  <c:v>1.3175386</c:v>
                </c:pt>
                <c:pt idx="7361">
                  <c:v>1.3171926</c:v>
                </c:pt>
                <c:pt idx="7362">
                  <c:v>1.3170138</c:v>
                </c:pt>
                <c:pt idx="7363">
                  <c:v>1.3170371000000001</c:v>
                </c:pt>
                <c:pt idx="7364">
                  <c:v>1.3172280000000001</c:v>
                </c:pt>
                <c:pt idx="7365">
                  <c:v>1.3175349999999999</c:v>
                </c:pt>
                <c:pt idx="7366">
                  <c:v>1.3178849000000001</c:v>
                </c:pt>
                <c:pt idx="7367">
                  <c:v>1.3182186</c:v>
                </c:pt>
                <c:pt idx="7368">
                  <c:v>1.3185062000000001</c:v>
                </c:pt>
                <c:pt idx="7369">
                  <c:v>1.3187438</c:v>
                </c:pt>
                <c:pt idx="7370">
                  <c:v>1.3189427</c:v>
                </c:pt>
                <c:pt idx="7371">
                  <c:v>1.3191189999999999</c:v>
                </c:pt>
                <c:pt idx="7372">
                  <c:v>1.319283</c:v>
                </c:pt>
                <c:pt idx="7373">
                  <c:v>1.3194292000000001</c:v>
                </c:pt>
                <c:pt idx="7374">
                  <c:v>1.3195486999999999</c:v>
                </c:pt>
                <c:pt idx="7375">
                  <c:v>1.3196323999999999</c:v>
                </c:pt>
                <c:pt idx="7376">
                  <c:v>1.3196853</c:v>
                </c:pt>
                <c:pt idx="7377">
                  <c:v>1.3197231999999999</c:v>
                </c:pt>
                <c:pt idx="7378">
                  <c:v>1.3197757999999999</c:v>
                </c:pt>
                <c:pt idx="7379">
                  <c:v>1.3198698</c:v>
                </c:pt>
                <c:pt idx="7380">
                  <c:v>1.3200215</c:v>
                </c:pt>
                <c:pt idx="7381">
                  <c:v>1.3202247</c:v>
                </c:pt>
                <c:pt idx="7382">
                  <c:v>1.3204522999999999</c:v>
                </c:pt>
                <c:pt idx="7383">
                  <c:v>1.3206618999999999</c:v>
                </c:pt>
                <c:pt idx="7384">
                  <c:v>1.3208097999999999</c:v>
                </c:pt>
                <c:pt idx="7385">
                  <c:v>1.3208643</c:v>
                </c:pt>
                <c:pt idx="7386">
                  <c:v>1.3208202</c:v>
                </c:pt>
                <c:pt idx="7387">
                  <c:v>1.3206983999999999</c:v>
                </c:pt>
                <c:pt idx="7388">
                  <c:v>1.3205435999999999</c:v>
                </c:pt>
                <c:pt idx="7389">
                  <c:v>1.3204099</c:v>
                </c:pt>
                <c:pt idx="7390">
                  <c:v>1.3203473999999999</c:v>
                </c:pt>
                <c:pt idx="7391">
                  <c:v>1.3203846000000001</c:v>
                </c:pt>
                <c:pt idx="7392">
                  <c:v>1.3205233000000001</c:v>
                </c:pt>
                <c:pt idx="7393">
                  <c:v>1.3207393000000001</c:v>
                </c:pt>
                <c:pt idx="7394">
                  <c:v>1.3209926000000001</c:v>
                </c:pt>
                <c:pt idx="7395">
                  <c:v>1.3212394000000001</c:v>
                </c:pt>
                <c:pt idx="7396">
                  <c:v>1.3214436000000001</c:v>
                </c:pt>
                <c:pt idx="7397">
                  <c:v>1.3215838</c:v>
                </c:pt>
                <c:pt idx="7398">
                  <c:v>1.3216584</c:v>
                </c:pt>
                <c:pt idx="7399">
                  <c:v>1.3216796</c:v>
                </c:pt>
                <c:pt idx="7400">
                  <c:v>1.3216701</c:v>
                </c:pt>
                <c:pt idx="7401">
                  <c:v>1.321652</c:v>
                </c:pt>
                <c:pt idx="7402">
                  <c:v>1.3216421999999999</c:v>
                </c:pt>
                <c:pt idx="7403">
                  <c:v>1.321647</c:v>
                </c:pt>
                <c:pt idx="7404">
                  <c:v>1.3216658999999999</c:v>
                </c:pt>
                <c:pt idx="7405">
                  <c:v>1.3216919</c:v>
                </c:pt>
                <c:pt idx="7406">
                  <c:v>1.3217186000000001</c:v>
                </c:pt>
                <c:pt idx="7407">
                  <c:v>1.3217414000000001</c:v>
                </c:pt>
                <c:pt idx="7408">
                  <c:v>1.3217604000000001</c:v>
                </c:pt>
                <c:pt idx="7409">
                  <c:v>1.3217761000000001</c:v>
                </c:pt>
                <c:pt idx="7410">
                  <c:v>1.3217912000000001</c:v>
                </c:pt>
                <c:pt idx="7411">
                  <c:v>1.3218030000000001</c:v>
                </c:pt>
                <c:pt idx="7412">
                  <c:v>1.3218117</c:v>
                </c:pt>
                <c:pt idx="7413">
                  <c:v>1.3218164999999999</c:v>
                </c:pt>
                <c:pt idx="7414">
                  <c:v>1.3218221999999999</c:v>
                </c:pt>
                <c:pt idx="7415">
                  <c:v>1.3218369999999999</c:v>
                </c:pt>
                <c:pt idx="7416">
                  <c:v>1.3218751</c:v>
                </c:pt>
                <c:pt idx="7417">
                  <c:v>1.3219506000000001</c:v>
                </c:pt>
                <c:pt idx="7418">
                  <c:v>1.322074</c:v>
                </c:pt>
                <c:pt idx="7419">
                  <c:v>1.3222461999999999</c:v>
                </c:pt>
                <c:pt idx="7420">
                  <c:v>1.3224601</c:v>
                </c:pt>
                <c:pt idx="7421">
                  <c:v>1.3226978</c:v>
                </c:pt>
                <c:pt idx="7422">
                  <c:v>1.3229367999999999</c:v>
                </c:pt>
                <c:pt idx="7423">
                  <c:v>1.3231523000000001</c:v>
                </c:pt>
                <c:pt idx="7424">
                  <c:v>1.3233247000000001</c:v>
                </c:pt>
                <c:pt idx="7425">
                  <c:v>1.3234431</c:v>
                </c:pt>
                <c:pt idx="7426">
                  <c:v>1.3235074</c:v>
                </c:pt>
                <c:pt idx="7427">
                  <c:v>1.3235277999999999</c:v>
                </c:pt>
                <c:pt idx="7428">
                  <c:v>1.3235211</c:v>
                </c:pt>
                <c:pt idx="7429">
                  <c:v>1.3235071999999999</c:v>
                </c:pt>
                <c:pt idx="7430">
                  <c:v>1.3235038000000001</c:v>
                </c:pt>
                <c:pt idx="7431">
                  <c:v>1.3235227000000001</c:v>
                </c:pt>
                <c:pt idx="7432">
                  <c:v>1.3235673999999999</c:v>
                </c:pt>
                <c:pt idx="7433">
                  <c:v>1.3236342999999999</c:v>
                </c:pt>
                <c:pt idx="7434">
                  <c:v>1.3237161</c:v>
                </c:pt>
                <c:pt idx="7435">
                  <c:v>1.3238072000000001</c:v>
                </c:pt>
                <c:pt idx="7436">
                  <c:v>1.3239057000000001</c:v>
                </c:pt>
                <c:pt idx="7437">
                  <c:v>1.3240130999999999</c:v>
                </c:pt>
                <c:pt idx="7438">
                  <c:v>1.3241339999999999</c:v>
                </c:pt>
                <c:pt idx="7439">
                  <c:v>1.3242689999999999</c:v>
                </c:pt>
                <c:pt idx="7440">
                  <c:v>1.3244142999999999</c:v>
                </c:pt>
                <c:pt idx="7441">
                  <c:v>1.3245559</c:v>
                </c:pt>
                <c:pt idx="7442">
                  <c:v>1.3246758999999999</c:v>
                </c:pt>
                <c:pt idx="7443">
                  <c:v>1.3247548</c:v>
                </c:pt>
                <c:pt idx="7444">
                  <c:v>1.3247846999999999</c:v>
                </c:pt>
                <c:pt idx="7445">
                  <c:v>1.3247685</c:v>
                </c:pt>
                <c:pt idx="7446">
                  <c:v>1.3247241999999999</c:v>
                </c:pt>
                <c:pt idx="7447">
                  <c:v>1.3246762999999999</c:v>
                </c:pt>
                <c:pt idx="7448">
                  <c:v>1.3246494</c:v>
                </c:pt>
                <c:pt idx="7449">
                  <c:v>1.3246538000000001</c:v>
                </c:pt>
                <c:pt idx="7450">
                  <c:v>1.3246836</c:v>
                </c:pt>
                <c:pt idx="7451">
                  <c:v>1.3247183</c:v>
                </c:pt>
                <c:pt idx="7452">
                  <c:v>1.324732</c:v>
                </c:pt>
                <c:pt idx="7453">
                  <c:v>1.324708</c:v>
                </c:pt>
                <c:pt idx="7454">
                  <c:v>1.3246442</c:v>
                </c:pt>
                <c:pt idx="7455">
                  <c:v>1.3245602999999999</c:v>
                </c:pt>
                <c:pt idx="7456">
                  <c:v>1.3244899999999999</c:v>
                </c:pt>
                <c:pt idx="7457">
                  <c:v>1.3244690000000001</c:v>
                </c:pt>
                <c:pt idx="7458">
                  <c:v>1.3245237000000001</c:v>
                </c:pt>
                <c:pt idx="7459">
                  <c:v>1.3246567</c:v>
                </c:pt>
                <c:pt idx="7460">
                  <c:v>1.3248513</c:v>
                </c:pt>
                <c:pt idx="7461">
                  <c:v>1.3250727</c:v>
                </c:pt>
                <c:pt idx="7462">
                  <c:v>1.3252826</c:v>
                </c:pt>
                <c:pt idx="7463">
                  <c:v>1.3254502000000001</c:v>
                </c:pt>
                <c:pt idx="7464">
                  <c:v>1.3255612999999999</c:v>
                </c:pt>
                <c:pt idx="7465">
                  <c:v>1.3256166999999999</c:v>
                </c:pt>
                <c:pt idx="7466">
                  <c:v>1.3256293000000001</c:v>
                </c:pt>
                <c:pt idx="7467">
                  <c:v>1.3256151</c:v>
                </c:pt>
                <c:pt idx="7468">
                  <c:v>1.3255886000000001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8791-49FA-9DB0-8C8D1B629090}"/>
            </c:ext>
          </c:extLst>
        </c:ser>
        <c:ser>
          <c:idx val="3"/>
          <c:order val="3"/>
          <c:tx>
            <c:strRef>
              <c:f>FTIR!$G$1</c:f>
              <c:strCache>
                <c:ptCount val="1"/>
                <c:pt idx="0">
                  <c:v>ALE-4</c:v>
                </c:pt>
              </c:strCache>
            </c:strRef>
          </c:tx>
          <c:spPr>
            <a:ln w="12700" cap="rnd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FTIR!$H$2:$H$7470</c:f>
              <c:numCache>
                <c:formatCode>General</c:formatCode>
                <c:ptCount val="7469"/>
                <c:pt idx="0">
                  <c:v>1.5</c:v>
                </c:pt>
                <c:pt idx="1">
                  <c:v>1.5414937500000001</c:v>
                </c:pt>
                <c:pt idx="2">
                  <c:v>1.5444948199999999</c:v>
                </c:pt>
                <c:pt idx="3">
                  <c:v>1.5476219499999999</c:v>
                </c:pt>
                <c:pt idx="4">
                  <c:v>1.54988032</c:v>
                </c:pt>
                <c:pt idx="5">
                  <c:v>1.5502411599999999</c:v>
                </c:pt>
                <c:pt idx="6">
                  <c:v>1.54810794</c:v>
                </c:pt>
                <c:pt idx="7">
                  <c:v>1.5435041</c:v>
                </c:pt>
                <c:pt idx="8">
                  <c:v>1.53716001</c:v>
                </c:pt>
                <c:pt idx="9">
                  <c:v>1.5302199999999999</c:v>
                </c:pt>
                <c:pt idx="10">
                  <c:v>1.5239866</c:v>
                </c:pt>
                <c:pt idx="11">
                  <c:v>1.51949771</c:v>
                </c:pt>
                <c:pt idx="12">
                  <c:v>1.51725182</c:v>
                </c:pt>
                <c:pt idx="13">
                  <c:v>1.5172398</c:v>
                </c:pt>
                <c:pt idx="14">
                  <c:v>1.5189684800000001</c:v>
                </c:pt>
                <c:pt idx="15">
                  <c:v>1.5216619899999999</c:v>
                </c:pt>
                <c:pt idx="16">
                  <c:v>1.52434256</c:v>
                </c:pt>
                <c:pt idx="17">
                  <c:v>1.52609744</c:v>
                </c:pt>
                <c:pt idx="18">
                  <c:v>1.52631881</c:v>
                </c:pt>
                <c:pt idx="19">
                  <c:v>1.52481958</c:v>
                </c:pt>
                <c:pt idx="20">
                  <c:v>1.52197731</c:v>
                </c:pt>
                <c:pt idx="21">
                  <c:v>1.51878867</c:v>
                </c:pt>
                <c:pt idx="22">
                  <c:v>1.51588824</c:v>
                </c:pt>
                <c:pt idx="23">
                  <c:v>1.5145485700000001</c:v>
                </c:pt>
                <c:pt idx="24">
                  <c:v>1.51476477</c:v>
                </c:pt>
                <c:pt idx="25">
                  <c:v>1.5169407699999999</c:v>
                </c:pt>
                <c:pt idx="26">
                  <c:v>1.5204075800000001</c:v>
                </c:pt>
                <c:pt idx="27">
                  <c:v>1.52393194</c:v>
                </c:pt>
                <c:pt idx="28">
                  <c:v>1.5263772799999999</c:v>
                </c:pt>
                <c:pt idx="29">
                  <c:v>1.5274305699999999</c:v>
                </c:pt>
                <c:pt idx="30">
                  <c:v>1.5264183899999999</c:v>
                </c:pt>
                <c:pt idx="31">
                  <c:v>1.5236623</c:v>
                </c:pt>
                <c:pt idx="32">
                  <c:v>1.5198724100000001</c:v>
                </c:pt>
                <c:pt idx="33">
                  <c:v>1.5156993000000001</c:v>
                </c:pt>
                <c:pt idx="34">
                  <c:v>1.5116382399999999</c:v>
                </c:pt>
                <c:pt idx="35">
                  <c:v>1.507947471</c:v>
                </c:pt>
                <c:pt idx="36">
                  <c:v>1.5048223190000001</c:v>
                </c:pt>
                <c:pt idx="37">
                  <c:v>1.5026848349999999</c:v>
                </c:pt>
                <c:pt idx="38">
                  <c:v>1.501256699</c:v>
                </c:pt>
                <c:pt idx="39">
                  <c:v>1.5001052070000001</c:v>
                </c:pt>
                <c:pt idx="40">
                  <c:v>1.5</c:v>
                </c:pt>
                <c:pt idx="41">
                  <c:v>1.5009544761</c:v>
                </c:pt>
                <c:pt idx="42">
                  <c:v>1.5024261569999999</c:v>
                </c:pt>
                <c:pt idx="43">
                  <c:v>1.5039613270000001</c:v>
                </c:pt>
                <c:pt idx="44">
                  <c:v>1.5054001210000001</c:v>
                </c:pt>
                <c:pt idx="45">
                  <c:v>1.506820949</c:v>
                </c:pt>
                <c:pt idx="46">
                  <c:v>1.507196558</c:v>
                </c:pt>
                <c:pt idx="47">
                  <c:v>1.5081874230000001</c:v>
                </c:pt>
                <c:pt idx="48">
                  <c:v>1.5091288039999999</c:v>
                </c:pt>
                <c:pt idx="49">
                  <c:v>1.51059074</c:v>
                </c:pt>
                <c:pt idx="50">
                  <c:v>1.5131860500000001</c:v>
                </c:pt>
                <c:pt idx="51">
                  <c:v>1.5158086100000001</c:v>
                </c:pt>
                <c:pt idx="52">
                  <c:v>1.5185130899999999</c:v>
                </c:pt>
                <c:pt idx="53">
                  <c:v>1.5214771600000001</c:v>
                </c:pt>
                <c:pt idx="54">
                  <c:v>1.52451994</c:v>
                </c:pt>
                <c:pt idx="55">
                  <c:v>1.5265876899999999</c:v>
                </c:pt>
                <c:pt idx="56">
                  <c:v>1.5283666199999999</c:v>
                </c:pt>
                <c:pt idx="57">
                  <c:v>1.5296428099999999</c:v>
                </c:pt>
                <c:pt idx="58">
                  <c:v>1.53016671</c:v>
                </c:pt>
                <c:pt idx="59">
                  <c:v>1.5297522800000001</c:v>
                </c:pt>
                <c:pt idx="60">
                  <c:v>1.52845371</c:v>
                </c:pt>
                <c:pt idx="61">
                  <c:v>1.5263299299999999</c:v>
                </c:pt>
                <c:pt idx="62">
                  <c:v>1.52412134</c:v>
                </c:pt>
                <c:pt idx="63">
                  <c:v>1.5218660100000001</c:v>
                </c:pt>
                <c:pt idx="64">
                  <c:v>1.52017022</c:v>
                </c:pt>
                <c:pt idx="65">
                  <c:v>1.51939113</c:v>
                </c:pt>
                <c:pt idx="66">
                  <c:v>1.5196117499999999</c:v>
                </c:pt>
                <c:pt idx="67">
                  <c:v>1.5205149200000001</c:v>
                </c:pt>
                <c:pt idx="68">
                  <c:v>1.52175913</c:v>
                </c:pt>
                <c:pt idx="69">
                  <c:v>1.52326933</c:v>
                </c:pt>
                <c:pt idx="70">
                  <c:v>1.52436967</c:v>
                </c:pt>
                <c:pt idx="71">
                  <c:v>1.5253584</c:v>
                </c:pt>
                <c:pt idx="72">
                  <c:v>1.52560703</c:v>
                </c:pt>
                <c:pt idx="73">
                  <c:v>1.5252669000000001</c:v>
                </c:pt>
                <c:pt idx="74">
                  <c:v>1.52426613</c:v>
                </c:pt>
                <c:pt idx="75">
                  <c:v>1.5223285600000001</c:v>
                </c:pt>
                <c:pt idx="76">
                  <c:v>1.5193253600000001</c:v>
                </c:pt>
                <c:pt idx="77">
                  <c:v>1.51579248</c:v>
                </c:pt>
                <c:pt idx="78">
                  <c:v>1.5118259700000001</c:v>
                </c:pt>
                <c:pt idx="79">
                  <c:v>1.5083303880000001</c:v>
                </c:pt>
                <c:pt idx="80">
                  <c:v>1.505616777</c:v>
                </c:pt>
                <c:pt idx="81">
                  <c:v>1.504135657</c:v>
                </c:pt>
                <c:pt idx="82">
                  <c:v>1.503969092</c:v>
                </c:pt>
                <c:pt idx="83">
                  <c:v>1.504919305</c:v>
                </c:pt>
                <c:pt idx="84">
                  <c:v>1.506789889</c:v>
                </c:pt>
                <c:pt idx="85">
                  <c:v>1.5090333419999999</c:v>
                </c:pt>
                <c:pt idx="86">
                  <c:v>1.51101614</c:v>
                </c:pt>
                <c:pt idx="87">
                  <c:v>1.51238413</c:v>
                </c:pt>
                <c:pt idx="88">
                  <c:v>1.5140854100000001</c:v>
                </c:pt>
                <c:pt idx="89">
                  <c:v>1.51462104</c:v>
                </c:pt>
                <c:pt idx="90">
                  <c:v>1.5143635799999999</c:v>
                </c:pt>
                <c:pt idx="91">
                  <c:v>1.51338642</c:v>
                </c:pt>
                <c:pt idx="92">
                  <c:v>1.5118267299999999</c:v>
                </c:pt>
                <c:pt idx="93">
                  <c:v>1.51089144</c:v>
                </c:pt>
                <c:pt idx="94">
                  <c:v>1.5094107779999999</c:v>
                </c:pt>
                <c:pt idx="95">
                  <c:v>1.508582672</c:v>
                </c:pt>
                <c:pt idx="96">
                  <c:v>1.5080669900000001</c:v>
                </c:pt>
                <c:pt idx="97">
                  <c:v>1.508403165</c:v>
                </c:pt>
                <c:pt idx="98">
                  <c:v>1.5093270379999999</c:v>
                </c:pt>
                <c:pt idx="99">
                  <c:v>1.5103701300000001</c:v>
                </c:pt>
                <c:pt idx="100">
                  <c:v>1.5109337700000001</c:v>
                </c:pt>
                <c:pt idx="101">
                  <c:v>1.5105739899999999</c:v>
                </c:pt>
                <c:pt idx="102">
                  <c:v>1.5100788700000001</c:v>
                </c:pt>
                <c:pt idx="103">
                  <c:v>1.5095424770000001</c:v>
                </c:pt>
                <c:pt idx="104">
                  <c:v>1.5089514289999999</c:v>
                </c:pt>
                <c:pt idx="105">
                  <c:v>1.508591655</c:v>
                </c:pt>
                <c:pt idx="106">
                  <c:v>1.5086429640000001</c:v>
                </c:pt>
                <c:pt idx="107">
                  <c:v>1.5100231399999999</c:v>
                </c:pt>
                <c:pt idx="108">
                  <c:v>1.51200365</c:v>
                </c:pt>
                <c:pt idx="109">
                  <c:v>1.5143034399999999</c:v>
                </c:pt>
                <c:pt idx="110">
                  <c:v>1.5166147999999999</c:v>
                </c:pt>
                <c:pt idx="111">
                  <c:v>1.5190146099999999</c:v>
                </c:pt>
                <c:pt idx="112">
                  <c:v>1.52076674</c:v>
                </c:pt>
                <c:pt idx="113">
                  <c:v>1.52205313</c:v>
                </c:pt>
                <c:pt idx="114">
                  <c:v>1.52324101</c:v>
                </c:pt>
                <c:pt idx="115">
                  <c:v>1.52453745</c:v>
                </c:pt>
                <c:pt idx="116">
                  <c:v>1.52555252</c:v>
                </c:pt>
                <c:pt idx="117">
                  <c:v>1.5265612</c:v>
                </c:pt>
                <c:pt idx="118">
                  <c:v>1.5276566599999999</c:v>
                </c:pt>
                <c:pt idx="119">
                  <c:v>1.52878151</c:v>
                </c:pt>
                <c:pt idx="120">
                  <c:v>1.5298919</c:v>
                </c:pt>
                <c:pt idx="121">
                  <c:v>1.53096619</c:v>
                </c:pt>
                <c:pt idx="122">
                  <c:v>1.5317320299999999</c:v>
                </c:pt>
                <c:pt idx="123">
                  <c:v>1.5318352500000001</c:v>
                </c:pt>
                <c:pt idx="124">
                  <c:v>1.5319276799999999</c:v>
                </c:pt>
                <c:pt idx="125">
                  <c:v>1.5315986500000001</c:v>
                </c:pt>
                <c:pt idx="126">
                  <c:v>1.5309401600000001</c:v>
                </c:pt>
                <c:pt idx="127">
                  <c:v>1.5304494500000001</c:v>
                </c:pt>
                <c:pt idx="128">
                  <c:v>1.53024406</c:v>
                </c:pt>
                <c:pt idx="129">
                  <c:v>1.5307690300000001</c:v>
                </c:pt>
                <c:pt idx="130">
                  <c:v>1.53160977</c:v>
                </c:pt>
                <c:pt idx="131">
                  <c:v>1.53291321</c:v>
                </c:pt>
                <c:pt idx="132">
                  <c:v>1.53442235</c:v>
                </c:pt>
                <c:pt idx="133">
                  <c:v>1.5351915300000001</c:v>
                </c:pt>
                <c:pt idx="134">
                  <c:v>1.53572259</c:v>
                </c:pt>
                <c:pt idx="135">
                  <c:v>1.5358087600000001</c:v>
                </c:pt>
                <c:pt idx="136">
                  <c:v>1.53597929</c:v>
                </c:pt>
                <c:pt idx="137">
                  <c:v>1.5360178099999999</c:v>
                </c:pt>
                <c:pt idx="138">
                  <c:v>1.5362728299999999</c:v>
                </c:pt>
                <c:pt idx="139">
                  <c:v>1.53705633</c:v>
                </c:pt>
                <c:pt idx="140">
                  <c:v>1.5376700599999999</c:v>
                </c:pt>
                <c:pt idx="141">
                  <c:v>1.5381298699999999</c:v>
                </c:pt>
                <c:pt idx="142">
                  <c:v>1.53824238</c:v>
                </c:pt>
                <c:pt idx="143">
                  <c:v>1.5378815400000001</c:v>
                </c:pt>
                <c:pt idx="144">
                  <c:v>1.5369830900000001</c:v>
                </c:pt>
                <c:pt idx="145">
                  <c:v>1.53573446</c:v>
                </c:pt>
                <c:pt idx="146">
                  <c:v>1.5343366300000001</c:v>
                </c:pt>
                <c:pt idx="147">
                  <c:v>1.5328434799999999</c:v>
                </c:pt>
                <c:pt idx="148">
                  <c:v>1.5315493200000001</c:v>
                </c:pt>
                <c:pt idx="149">
                  <c:v>1.5306479799999999</c:v>
                </c:pt>
                <c:pt idx="150">
                  <c:v>1.5305211599999999</c:v>
                </c:pt>
                <c:pt idx="151">
                  <c:v>1.53118833</c:v>
                </c:pt>
                <c:pt idx="152">
                  <c:v>1.5324415300000001</c:v>
                </c:pt>
                <c:pt idx="153">
                  <c:v>1.53385627</c:v>
                </c:pt>
                <c:pt idx="154">
                  <c:v>1.53566793</c:v>
                </c:pt>
                <c:pt idx="155">
                  <c:v>1.53762043</c:v>
                </c:pt>
                <c:pt idx="156">
                  <c:v>1.53933769</c:v>
                </c:pt>
                <c:pt idx="157">
                  <c:v>1.5408415</c:v>
                </c:pt>
                <c:pt idx="158">
                  <c:v>1.54249025</c:v>
                </c:pt>
                <c:pt idx="159">
                  <c:v>1.54347974</c:v>
                </c:pt>
                <c:pt idx="160">
                  <c:v>1.54422259</c:v>
                </c:pt>
                <c:pt idx="161">
                  <c:v>1.5444996900000001</c:v>
                </c:pt>
                <c:pt idx="162">
                  <c:v>1.54456668</c:v>
                </c:pt>
                <c:pt idx="163">
                  <c:v>1.54404338</c:v>
                </c:pt>
                <c:pt idx="164">
                  <c:v>1.5437123800000001</c:v>
                </c:pt>
                <c:pt idx="165">
                  <c:v>1.5431453900000001</c:v>
                </c:pt>
                <c:pt idx="166">
                  <c:v>1.54229141</c:v>
                </c:pt>
                <c:pt idx="167">
                  <c:v>1.54163169</c:v>
                </c:pt>
                <c:pt idx="168">
                  <c:v>1.54115362</c:v>
                </c:pt>
                <c:pt idx="169">
                  <c:v>1.5406750899999999</c:v>
                </c:pt>
                <c:pt idx="170">
                  <c:v>1.5400008999999999</c:v>
                </c:pt>
                <c:pt idx="171">
                  <c:v>1.5390438399999999</c:v>
                </c:pt>
                <c:pt idx="172">
                  <c:v>1.5379879700000001</c:v>
                </c:pt>
                <c:pt idx="173">
                  <c:v>1.5363896100000001</c:v>
                </c:pt>
                <c:pt idx="174">
                  <c:v>1.5350746</c:v>
                </c:pt>
                <c:pt idx="175">
                  <c:v>1.53428882</c:v>
                </c:pt>
                <c:pt idx="176">
                  <c:v>1.53415681</c:v>
                </c:pt>
                <c:pt idx="177">
                  <c:v>1.5349354399999999</c:v>
                </c:pt>
                <c:pt idx="178">
                  <c:v>1.53597381</c:v>
                </c:pt>
                <c:pt idx="179">
                  <c:v>1.5380534299999999</c:v>
                </c:pt>
                <c:pt idx="180">
                  <c:v>1.53924832</c:v>
                </c:pt>
                <c:pt idx="181">
                  <c:v>1.54032642</c:v>
                </c:pt>
                <c:pt idx="182">
                  <c:v>1.5408434799999999</c:v>
                </c:pt>
                <c:pt idx="183">
                  <c:v>1.5412659799999999</c:v>
                </c:pt>
                <c:pt idx="184">
                  <c:v>1.54166184</c:v>
                </c:pt>
                <c:pt idx="185">
                  <c:v>1.54234089</c:v>
                </c:pt>
                <c:pt idx="186">
                  <c:v>1.5431319999999999</c:v>
                </c:pt>
                <c:pt idx="187">
                  <c:v>1.5445280100000001</c:v>
                </c:pt>
                <c:pt idx="188">
                  <c:v>1.5457034000000001</c:v>
                </c:pt>
                <c:pt idx="189">
                  <c:v>1.54672517</c:v>
                </c:pt>
                <c:pt idx="190">
                  <c:v>1.5475191699999999</c:v>
                </c:pt>
                <c:pt idx="191">
                  <c:v>1.5481546799999999</c:v>
                </c:pt>
                <c:pt idx="192">
                  <c:v>1.5481711300000001</c:v>
                </c:pt>
                <c:pt idx="193">
                  <c:v>1.54830556</c:v>
                </c:pt>
                <c:pt idx="194">
                  <c:v>1.5479943599999999</c:v>
                </c:pt>
                <c:pt idx="195">
                  <c:v>1.54792234</c:v>
                </c:pt>
                <c:pt idx="196">
                  <c:v>1.5479786799999999</c:v>
                </c:pt>
                <c:pt idx="197">
                  <c:v>1.54762073</c:v>
                </c:pt>
                <c:pt idx="198">
                  <c:v>1.5469587300000001</c:v>
                </c:pt>
                <c:pt idx="199">
                  <c:v>1.5465187199999999</c:v>
                </c:pt>
                <c:pt idx="200">
                  <c:v>1.54647746</c:v>
                </c:pt>
                <c:pt idx="201">
                  <c:v>1.5465561699999999</c:v>
                </c:pt>
                <c:pt idx="202">
                  <c:v>1.5464329999999999</c:v>
                </c:pt>
                <c:pt idx="203">
                  <c:v>1.54678531</c:v>
                </c:pt>
                <c:pt idx="204">
                  <c:v>1.5468684399999999</c:v>
                </c:pt>
                <c:pt idx="205">
                  <c:v>1.5466447800000001</c:v>
                </c:pt>
                <c:pt idx="206">
                  <c:v>1.5469267600000001</c:v>
                </c:pt>
                <c:pt idx="207">
                  <c:v>1.5467978</c:v>
                </c:pt>
                <c:pt idx="208">
                  <c:v>1.546845</c:v>
                </c:pt>
                <c:pt idx="209">
                  <c:v>1.5470847999999999</c:v>
                </c:pt>
                <c:pt idx="210">
                  <c:v>1.54766275</c:v>
                </c:pt>
                <c:pt idx="211">
                  <c:v>1.5487018800000001</c:v>
                </c:pt>
                <c:pt idx="212">
                  <c:v>1.5494199099999999</c:v>
                </c:pt>
                <c:pt idx="213">
                  <c:v>1.55022411</c:v>
                </c:pt>
                <c:pt idx="214">
                  <c:v>1.5507943</c:v>
                </c:pt>
                <c:pt idx="215">
                  <c:v>1.5512600400000001</c:v>
                </c:pt>
                <c:pt idx="216">
                  <c:v>1.5515293699999999</c:v>
                </c:pt>
                <c:pt idx="217">
                  <c:v>1.5516562</c:v>
                </c:pt>
                <c:pt idx="218">
                  <c:v>1.55176004</c:v>
                </c:pt>
                <c:pt idx="219">
                  <c:v>1.5516584899999999</c:v>
                </c:pt>
                <c:pt idx="220">
                  <c:v>1.5521910699999999</c:v>
                </c:pt>
                <c:pt idx="221">
                  <c:v>1.5529048299999999</c:v>
                </c:pt>
                <c:pt idx="222">
                  <c:v>1.5539132099999999</c:v>
                </c:pt>
                <c:pt idx="223">
                  <c:v>1.5552609500000001</c:v>
                </c:pt>
                <c:pt idx="224">
                  <c:v>1.55710306</c:v>
                </c:pt>
                <c:pt idx="225">
                  <c:v>1.5590569299999999</c:v>
                </c:pt>
                <c:pt idx="226">
                  <c:v>1.56071223</c:v>
                </c:pt>
                <c:pt idx="227">
                  <c:v>1.5618061700000001</c:v>
                </c:pt>
                <c:pt idx="228">
                  <c:v>1.5626453899999999</c:v>
                </c:pt>
                <c:pt idx="229">
                  <c:v>1.5632777</c:v>
                </c:pt>
                <c:pt idx="230">
                  <c:v>1.5638614399999999</c:v>
                </c:pt>
                <c:pt idx="231">
                  <c:v>1.5643984399999999</c:v>
                </c:pt>
                <c:pt idx="232">
                  <c:v>1.56483708</c:v>
                </c:pt>
                <c:pt idx="233">
                  <c:v>1.5654077200000001</c:v>
                </c:pt>
                <c:pt idx="234">
                  <c:v>1.56591473</c:v>
                </c:pt>
                <c:pt idx="235">
                  <c:v>1.5663442299999999</c:v>
                </c:pt>
                <c:pt idx="236">
                  <c:v>1.5669922199999999</c:v>
                </c:pt>
                <c:pt idx="237">
                  <c:v>1.56758799</c:v>
                </c:pt>
                <c:pt idx="238">
                  <c:v>1.5682003499999999</c:v>
                </c:pt>
                <c:pt idx="239">
                  <c:v>1.5689151800000001</c:v>
                </c:pt>
                <c:pt idx="240">
                  <c:v>1.56980282</c:v>
                </c:pt>
                <c:pt idx="241">
                  <c:v>1.5708628099999999</c:v>
                </c:pt>
                <c:pt idx="242">
                  <c:v>1.57181332</c:v>
                </c:pt>
                <c:pt idx="243">
                  <c:v>1.5731207199999999</c:v>
                </c:pt>
                <c:pt idx="244">
                  <c:v>1.5742333900000001</c:v>
                </c:pt>
                <c:pt idx="245">
                  <c:v>1.57514676</c:v>
                </c:pt>
                <c:pt idx="246">
                  <c:v>1.5765351599999999</c:v>
                </c:pt>
                <c:pt idx="247">
                  <c:v>1.5776057999999999</c:v>
                </c:pt>
                <c:pt idx="248">
                  <c:v>1.5788137799999999</c:v>
                </c:pt>
                <c:pt idx="249">
                  <c:v>1.5801549800000001</c:v>
                </c:pt>
                <c:pt idx="250">
                  <c:v>1.5815277000000001</c:v>
                </c:pt>
                <c:pt idx="251">
                  <c:v>1.5827901799999999</c:v>
                </c:pt>
                <c:pt idx="252">
                  <c:v>1.58383205</c:v>
                </c:pt>
                <c:pt idx="253">
                  <c:v>1.5846303100000001</c:v>
                </c:pt>
                <c:pt idx="254">
                  <c:v>1.5852501400000001</c:v>
                </c:pt>
                <c:pt idx="255">
                  <c:v>1.58583677</c:v>
                </c:pt>
                <c:pt idx="256">
                  <c:v>1.58625029</c:v>
                </c:pt>
                <c:pt idx="257">
                  <c:v>1.58686569</c:v>
                </c:pt>
                <c:pt idx="258">
                  <c:v>1.5875276899999999</c:v>
                </c:pt>
                <c:pt idx="259">
                  <c:v>1.58827556</c:v>
                </c:pt>
                <c:pt idx="260">
                  <c:v>1.5885774800000001</c:v>
                </c:pt>
                <c:pt idx="261">
                  <c:v>1.5886610699999999</c:v>
                </c:pt>
                <c:pt idx="262">
                  <c:v>1.58848765</c:v>
                </c:pt>
                <c:pt idx="263">
                  <c:v>1.5883591500000001</c:v>
                </c:pt>
                <c:pt idx="264">
                  <c:v>1.5887314100000001</c:v>
                </c:pt>
                <c:pt idx="265">
                  <c:v>1.5897318600000001</c:v>
                </c:pt>
                <c:pt idx="266">
                  <c:v>1.5912546999999999</c:v>
                </c:pt>
                <c:pt idx="267">
                  <c:v>1.59297501</c:v>
                </c:pt>
                <c:pt idx="268">
                  <c:v>1.5947859099999999</c:v>
                </c:pt>
                <c:pt idx="269">
                  <c:v>1.59640604</c:v>
                </c:pt>
                <c:pt idx="270">
                  <c:v>1.59762011</c:v>
                </c:pt>
                <c:pt idx="271">
                  <c:v>1.59831865</c:v>
                </c:pt>
                <c:pt idx="272">
                  <c:v>1.59850516</c:v>
                </c:pt>
                <c:pt idx="273">
                  <c:v>1.5982760199999999</c:v>
                </c:pt>
                <c:pt idx="274">
                  <c:v>1.5977882000000001</c:v>
                </c:pt>
                <c:pt idx="275">
                  <c:v>1.59723674</c:v>
                </c:pt>
                <c:pt idx="276">
                  <c:v>1.5968121</c:v>
                </c:pt>
                <c:pt idx="277">
                  <c:v>1.59669806</c:v>
                </c:pt>
                <c:pt idx="278">
                  <c:v>1.59704337</c:v>
                </c:pt>
                <c:pt idx="279">
                  <c:v>1.59792873</c:v>
                </c:pt>
                <c:pt idx="280">
                  <c:v>1.59934559</c:v>
                </c:pt>
                <c:pt idx="281">
                  <c:v>1.6011734</c:v>
                </c:pt>
                <c:pt idx="282">
                  <c:v>1.6032173999999999</c:v>
                </c:pt>
                <c:pt idx="283">
                  <c:v>1.6052408</c:v>
                </c:pt>
                <c:pt idx="284">
                  <c:v>1.6070374000000001</c:v>
                </c:pt>
                <c:pt idx="285">
                  <c:v>1.6084954</c:v>
                </c:pt>
                <c:pt idx="286">
                  <c:v>1.6096005</c:v>
                </c:pt>
                <c:pt idx="287">
                  <c:v>1.6104286000000001</c:v>
                </c:pt>
                <c:pt idx="288">
                  <c:v>1.6110951</c:v>
                </c:pt>
                <c:pt idx="289">
                  <c:v>1.6114872</c:v>
                </c:pt>
                <c:pt idx="290">
                  <c:v>1.6121106999999999</c:v>
                </c:pt>
                <c:pt idx="291">
                  <c:v>1.6128391</c:v>
                </c:pt>
                <c:pt idx="292">
                  <c:v>1.6136775000000001</c:v>
                </c:pt>
                <c:pt idx="293">
                  <c:v>1.6146575999999999</c:v>
                </c:pt>
                <c:pt idx="294">
                  <c:v>1.6159599</c:v>
                </c:pt>
                <c:pt idx="295">
                  <c:v>1.6174961999999999</c:v>
                </c:pt>
                <c:pt idx="296">
                  <c:v>1.6190443000000001</c:v>
                </c:pt>
                <c:pt idx="297">
                  <c:v>1.6206366999999999</c:v>
                </c:pt>
                <c:pt idx="298">
                  <c:v>1.6220950000000001</c:v>
                </c:pt>
                <c:pt idx="299">
                  <c:v>1.6234674</c:v>
                </c:pt>
                <c:pt idx="300">
                  <c:v>1.6242030999999999</c:v>
                </c:pt>
                <c:pt idx="301">
                  <c:v>1.6244784999999999</c:v>
                </c:pt>
                <c:pt idx="302">
                  <c:v>1.6242915</c:v>
                </c:pt>
                <c:pt idx="303">
                  <c:v>1.6241372000000001</c:v>
                </c:pt>
                <c:pt idx="304">
                  <c:v>1.6237545</c:v>
                </c:pt>
                <c:pt idx="305">
                  <c:v>1.6236565000000001</c:v>
                </c:pt>
                <c:pt idx="306">
                  <c:v>1.6237614</c:v>
                </c:pt>
                <c:pt idx="307">
                  <c:v>1.624037</c:v>
                </c:pt>
                <c:pt idx="308">
                  <c:v>1.624387</c:v>
                </c:pt>
                <c:pt idx="309">
                  <c:v>1.62463</c:v>
                </c:pt>
                <c:pt idx="310">
                  <c:v>1.6248496000000001</c:v>
                </c:pt>
                <c:pt idx="311">
                  <c:v>1.6250618000000001</c:v>
                </c:pt>
                <c:pt idx="312">
                  <c:v>1.6253485000000001</c:v>
                </c:pt>
                <c:pt idx="313">
                  <c:v>1.6257858999999999</c:v>
                </c:pt>
                <c:pt idx="314">
                  <c:v>1.6264167999999999</c:v>
                </c:pt>
                <c:pt idx="315">
                  <c:v>1.6272707</c:v>
                </c:pt>
                <c:pt idx="316">
                  <c:v>1.6282163000000001</c:v>
                </c:pt>
                <c:pt idx="317">
                  <c:v>1.629202</c:v>
                </c:pt>
                <c:pt idx="318">
                  <c:v>1.6305548000000001</c:v>
                </c:pt>
                <c:pt idx="319">
                  <c:v>1.631875</c:v>
                </c:pt>
                <c:pt idx="320">
                  <c:v>1.6332895999999999</c:v>
                </c:pt>
                <c:pt idx="321">
                  <c:v>1.6345997999999999</c:v>
                </c:pt>
                <c:pt idx="322">
                  <c:v>1.6356200000000001</c:v>
                </c:pt>
                <c:pt idx="323">
                  <c:v>1.6362588</c:v>
                </c:pt>
                <c:pt idx="324">
                  <c:v>1.6364732</c:v>
                </c:pt>
                <c:pt idx="325">
                  <c:v>1.6362188</c:v>
                </c:pt>
                <c:pt idx="326">
                  <c:v>1.6357573999999999</c:v>
                </c:pt>
                <c:pt idx="327">
                  <c:v>1.6353055999999999</c:v>
                </c:pt>
                <c:pt idx="328">
                  <c:v>1.6350272000000001</c:v>
                </c:pt>
                <c:pt idx="329">
                  <c:v>1.6349761</c:v>
                </c:pt>
                <c:pt idx="330">
                  <c:v>1.6348469999999999</c:v>
                </c:pt>
                <c:pt idx="331">
                  <c:v>1.635184</c:v>
                </c:pt>
                <c:pt idx="332">
                  <c:v>1.6351662</c:v>
                </c:pt>
                <c:pt idx="333">
                  <c:v>1.6349325000000001</c:v>
                </c:pt>
                <c:pt idx="334">
                  <c:v>1.6345567999999999</c:v>
                </c:pt>
                <c:pt idx="335">
                  <c:v>1.6341496</c:v>
                </c:pt>
                <c:pt idx="336">
                  <c:v>1.6340668</c:v>
                </c:pt>
                <c:pt idx="337">
                  <c:v>1.6345962000000001</c:v>
                </c:pt>
                <c:pt idx="338">
                  <c:v>1.6354918999999999</c:v>
                </c:pt>
                <c:pt idx="339">
                  <c:v>1.6367522999999999</c:v>
                </c:pt>
                <c:pt idx="340">
                  <c:v>1.6381490000000001</c:v>
                </c:pt>
                <c:pt idx="341">
                  <c:v>1.6394066</c:v>
                </c:pt>
                <c:pt idx="342">
                  <c:v>1.6402912000000001</c:v>
                </c:pt>
                <c:pt idx="343">
                  <c:v>1.6406841999999999</c:v>
                </c:pt>
                <c:pt idx="344">
                  <c:v>1.6405821999999999</c:v>
                </c:pt>
                <c:pt idx="345">
                  <c:v>1.6400866000000001</c:v>
                </c:pt>
                <c:pt idx="346">
                  <c:v>1.6393409999999999</c:v>
                </c:pt>
                <c:pt idx="347">
                  <c:v>1.638501</c:v>
                </c:pt>
                <c:pt idx="348">
                  <c:v>1.6376944</c:v>
                </c:pt>
                <c:pt idx="349">
                  <c:v>1.6370058000000001</c:v>
                </c:pt>
                <c:pt idx="350">
                  <c:v>1.6367908</c:v>
                </c:pt>
                <c:pt idx="351">
                  <c:v>1.6364746999999999</c:v>
                </c:pt>
                <c:pt idx="352">
                  <c:v>1.6362699000000001</c:v>
                </c:pt>
                <c:pt idx="353">
                  <c:v>1.6365103000000001</c:v>
                </c:pt>
                <c:pt idx="354">
                  <c:v>1.6370320999999999</c:v>
                </c:pt>
                <c:pt idx="355">
                  <c:v>1.6377071999999999</c:v>
                </c:pt>
                <c:pt idx="356">
                  <c:v>1.6385845999999999</c:v>
                </c:pt>
                <c:pt idx="357">
                  <c:v>1.6396150999999999</c:v>
                </c:pt>
                <c:pt idx="358">
                  <c:v>1.6407335000000001</c:v>
                </c:pt>
                <c:pt idx="359">
                  <c:v>1.6417104</c:v>
                </c:pt>
                <c:pt idx="360">
                  <c:v>1.6427451</c:v>
                </c:pt>
                <c:pt idx="361">
                  <c:v>1.6436280000000001</c:v>
                </c:pt>
                <c:pt idx="362">
                  <c:v>1.6443045999999999</c:v>
                </c:pt>
                <c:pt idx="363">
                  <c:v>1.6447696000000001</c:v>
                </c:pt>
                <c:pt idx="364">
                  <c:v>1.6450636000000001</c:v>
                </c:pt>
                <c:pt idx="365">
                  <c:v>1.6452675999999999</c:v>
                </c:pt>
                <c:pt idx="366">
                  <c:v>1.6454660000000001</c:v>
                </c:pt>
                <c:pt idx="367">
                  <c:v>1.645715</c:v>
                </c:pt>
                <c:pt idx="368">
                  <c:v>1.6460208000000001</c:v>
                </c:pt>
                <c:pt idx="369">
                  <c:v>1.6463357999999999</c:v>
                </c:pt>
                <c:pt idx="370">
                  <c:v>1.6465794</c:v>
                </c:pt>
                <c:pt idx="371">
                  <c:v>1.6466780000000001</c:v>
                </c:pt>
                <c:pt idx="372">
                  <c:v>1.6466038000000001</c:v>
                </c:pt>
                <c:pt idx="373">
                  <c:v>1.6463908</c:v>
                </c:pt>
                <c:pt idx="374">
                  <c:v>1.6461273999999999</c:v>
                </c:pt>
                <c:pt idx="375">
                  <c:v>1.6459161</c:v>
                </c:pt>
                <c:pt idx="376">
                  <c:v>1.6458459999999999</c:v>
                </c:pt>
                <c:pt idx="377">
                  <c:v>1.6459561</c:v>
                </c:pt>
                <c:pt idx="378">
                  <c:v>1.6462292999999999</c:v>
                </c:pt>
                <c:pt idx="379">
                  <c:v>1.6466094</c:v>
                </c:pt>
                <c:pt idx="380">
                  <c:v>1.6470283999999999</c:v>
                </c:pt>
                <c:pt idx="381">
                  <c:v>1.6474337000000001</c:v>
                </c:pt>
                <c:pt idx="382">
                  <c:v>1.6477904999999999</c:v>
                </c:pt>
                <c:pt idx="383">
                  <c:v>1.6480813000000001</c:v>
                </c:pt>
                <c:pt idx="384">
                  <c:v>1.6482924999999999</c:v>
                </c:pt>
                <c:pt idx="385">
                  <c:v>1.6484103000000001</c:v>
                </c:pt>
                <c:pt idx="386">
                  <c:v>1.6484232000000001</c:v>
                </c:pt>
                <c:pt idx="387">
                  <c:v>1.6483326</c:v>
                </c:pt>
                <c:pt idx="388">
                  <c:v>1.6481617</c:v>
                </c:pt>
                <c:pt idx="389">
                  <c:v>1.6477010999999999</c:v>
                </c:pt>
                <c:pt idx="390">
                  <c:v>1.6472561999999999</c:v>
                </c:pt>
                <c:pt idx="391">
                  <c:v>1.6469320999999999</c:v>
                </c:pt>
                <c:pt idx="392">
                  <c:v>1.6467772000000001</c:v>
                </c:pt>
                <c:pt idx="393">
                  <c:v>1.646774</c:v>
                </c:pt>
                <c:pt idx="394">
                  <c:v>1.6468704000000001</c:v>
                </c:pt>
                <c:pt idx="395">
                  <c:v>1.6470243</c:v>
                </c:pt>
                <c:pt idx="396">
                  <c:v>1.6472419</c:v>
                </c:pt>
                <c:pt idx="397">
                  <c:v>1.6475791</c:v>
                </c:pt>
                <c:pt idx="398">
                  <c:v>1.6480939000000001</c:v>
                </c:pt>
                <c:pt idx="399">
                  <c:v>1.6487935</c:v>
                </c:pt>
                <c:pt idx="400">
                  <c:v>1.6495877000000001</c:v>
                </c:pt>
                <c:pt idx="401">
                  <c:v>1.6503065000000001</c:v>
                </c:pt>
                <c:pt idx="402">
                  <c:v>1.6507430000000001</c:v>
                </c:pt>
                <c:pt idx="403">
                  <c:v>1.6507375</c:v>
                </c:pt>
                <c:pt idx="404">
                  <c:v>1.6502596</c:v>
                </c:pt>
                <c:pt idx="405">
                  <c:v>1.6494230999999999</c:v>
                </c:pt>
                <c:pt idx="406">
                  <c:v>1.6484599</c:v>
                </c:pt>
                <c:pt idx="407">
                  <c:v>1.647618</c:v>
                </c:pt>
                <c:pt idx="408">
                  <c:v>1.6470971000000001</c:v>
                </c:pt>
                <c:pt idx="409">
                  <c:v>1.6469764</c:v>
                </c:pt>
                <c:pt idx="410">
                  <c:v>1.6472114</c:v>
                </c:pt>
                <c:pt idx="411">
                  <c:v>1.6476795</c:v>
                </c:pt>
                <c:pt idx="412">
                  <c:v>1.6482486999999999</c:v>
                </c:pt>
                <c:pt idx="413">
                  <c:v>1.6488388999999999</c:v>
                </c:pt>
                <c:pt idx="414">
                  <c:v>1.6494309</c:v>
                </c:pt>
                <c:pt idx="415">
                  <c:v>1.6500459000000001</c:v>
                </c:pt>
                <c:pt idx="416">
                  <c:v>1.6506973</c:v>
                </c:pt>
                <c:pt idx="417">
                  <c:v>1.651357</c:v>
                </c:pt>
                <c:pt idx="418">
                  <c:v>1.6519505999999999</c:v>
                </c:pt>
                <c:pt idx="419">
                  <c:v>1.6523958000000001</c:v>
                </c:pt>
                <c:pt idx="420">
                  <c:v>1.6526432</c:v>
                </c:pt>
                <c:pt idx="421">
                  <c:v>1.6527215</c:v>
                </c:pt>
                <c:pt idx="422">
                  <c:v>1.6527308999999999</c:v>
                </c:pt>
                <c:pt idx="423">
                  <c:v>1.6528107000000001</c:v>
                </c:pt>
                <c:pt idx="424">
                  <c:v>1.6530726</c:v>
                </c:pt>
                <c:pt idx="425">
                  <c:v>1.6535586</c:v>
                </c:pt>
                <c:pt idx="426">
                  <c:v>1.6542318</c:v>
                </c:pt>
                <c:pt idx="427">
                  <c:v>1.6550081999999999</c:v>
                </c:pt>
                <c:pt idx="428">
                  <c:v>1.6558074</c:v>
                </c:pt>
                <c:pt idx="429">
                  <c:v>1.6565947000000001</c:v>
                </c:pt>
                <c:pt idx="430">
                  <c:v>1.6573895999999999</c:v>
                </c:pt>
                <c:pt idx="431">
                  <c:v>1.6582326000000001</c:v>
                </c:pt>
                <c:pt idx="432">
                  <c:v>1.6591313999999999</c:v>
                </c:pt>
                <c:pt idx="433">
                  <c:v>1.6600326999999999</c:v>
                </c:pt>
                <c:pt idx="434">
                  <c:v>1.6608141999999999</c:v>
                </c:pt>
                <c:pt idx="435">
                  <c:v>1.6613334</c:v>
                </c:pt>
                <c:pt idx="436">
                  <c:v>1.6615016</c:v>
                </c:pt>
                <c:pt idx="437">
                  <c:v>1.6613273</c:v>
                </c:pt>
                <c:pt idx="438">
                  <c:v>1.6609267000000001</c:v>
                </c:pt>
                <c:pt idx="439">
                  <c:v>1.6604681000000001</c:v>
                </c:pt>
                <c:pt idx="440">
                  <c:v>1.6601083999999999</c:v>
                </c:pt>
                <c:pt idx="441">
                  <c:v>1.6599086000000001</c:v>
                </c:pt>
                <c:pt idx="442">
                  <c:v>1.6598008</c:v>
                </c:pt>
                <c:pt idx="443">
                  <c:v>1.6596086999999999</c:v>
                </c:pt>
                <c:pt idx="444">
                  <c:v>1.6591209</c:v>
                </c:pt>
                <c:pt idx="445">
                  <c:v>1.6581831</c:v>
                </c:pt>
                <c:pt idx="446">
                  <c:v>1.6567641</c:v>
                </c:pt>
                <c:pt idx="447">
                  <c:v>1.6549864000000001</c:v>
                </c:pt>
                <c:pt idx="448">
                  <c:v>1.6530956999999999</c:v>
                </c:pt>
                <c:pt idx="449">
                  <c:v>1.6514202</c:v>
                </c:pt>
                <c:pt idx="450">
                  <c:v>1.6502853</c:v>
                </c:pt>
                <c:pt idx="451">
                  <c:v>1.64994</c:v>
                </c:pt>
                <c:pt idx="452">
                  <c:v>1.6504647000000001</c:v>
                </c:pt>
                <c:pt idx="453">
                  <c:v>1.6517375999999999</c:v>
                </c:pt>
                <c:pt idx="454">
                  <c:v>1.6534531000000001</c:v>
                </c:pt>
                <c:pt idx="455">
                  <c:v>1.6552191999999999</c:v>
                </c:pt>
                <c:pt idx="456">
                  <c:v>1.6566917000000001</c:v>
                </c:pt>
                <c:pt idx="457">
                  <c:v>1.6576557000000001</c:v>
                </c:pt>
                <c:pt idx="458">
                  <c:v>1.6580584</c:v>
                </c:pt>
                <c:pt idx="459">
                  <c:v>1.6579697</c:v>
                </c:pt>
                <c:pt idx="460">
                  <c:v>1.6575542000000001</c:v>
                </c:pt>
                <c:pt idx="461">
                  <c:v>1.6570210000000001</c:v>
                </c:pt>
                <c:pt idx="462">
                  <c:v>1.6565619</c:v>
                </c:pt>
                <c:pt idx="463">
                  <c:v>1.6563055</c:v>
                </c:pt>
                <c:pt idx="464">
                  <c:v>1.6562816</c:v>
                </c:pt>
                <c:pt idx="465">
                  <c:v>1.656431</c:v>
                </c:pt>
                <c:pt idx="466">
                  <c:v>1.6566346999999999</c:v>
                </c:pt>
                <c:pt idx="467">
                  <c:v>1.6567698</c:v>
                </c:pt>
                <c:pt idx="468">
                  <c:v>1.6567608</c:v>
                </c:pt>
                <c:pt idx="469">
                  <c:v>1.6565983</c:v>
                </c:pt>
                <c:pt idx="470">
                  <c:v>1.6563266999999999</c:v>
                </c:pt>
                <c:pt idx="471">
                  <c:v>1.6560041000000001</c:v>
                </c:pt>
                <c:pt idx="472">
                  <c:v>1.6556571</c:v>
                </c:pt>
                <c:pt idx="473">
                  <c:v>1.6552605</c:v>
                </c:pt>
                <c:pt idx="474">
                  <c:v>1.6547533000000001</c:v>
                </c:pt>
                <c:pt idx="475">
                  <c:v>1.6540816</c:v>
                </c:pt>
                <c:pt idx="476">
                  <c:v>1.6532513</c:v>
                </c:pt>
                <c:pt idx="477">
                  <c:v>1.6523511</c:v>
                </c:pt>
                <c:pt idx="478">
                  <c:v>1.6515382999999999</c:v>
                </c:pt>
                <c:pt idx="479">
                  <c:v>1.6509735999999999</c:v>
                </c:pt>
                <c:pt idx="480">
                  <c:v>1.6507483000000001</c:v>
                </c:pt>
                <c:pt idx="481">
                  <c:v>1.6508430000000001</c:v>
                </c:pt>
                <c:pt idx="482">
                  <c:v>1.6511290999999999</c:v>
                </c:pt>
                <c:pt idx="483">
                  <c:v>1.6514280000000001</c:v>
                </c:pt>
                <c:pt idx="484">
                  <c:v>1.6515814</c:v>
                </c:pt>
                <c:pt idx="485">
                  <c:v>1.6515214</c:v>
                </c:pt>
                <c:pt idx="486">
                  <c:v>1.6512784</c:v>
                </c:pt>
                <c:pt idx="487">
                  <c:v>1.6509388</c:v>
                </c:pt>
                <c:pt idx="488">
                  <c:v>1.650574</c:v>
                </c:pt>
                <c:pt idx="489">
                  <c:v>1.6501869</c:v>
                </c:pt>
                <c:pt idx="490">
                  <c:v>1.6497048000000001</c:v>
                </c:pt>
                <c:pt idx="491">
                  <c:v>1.6490260000000001</c:v>
                </c:pt>
                <c:pt idx="492">
                  <c:v>1.6480893000000001</c:v>
                </c:pt>
                <c:pt idx="493">
                  <c:v>1.6469312</c:v>
                </c:pt>
                <c:pt idx="494">
                  <c:v>1.6456872</c:v>
                </c:pt>
                <c:pt idx="495">
                  <c:v>1.6445444</c:v>
                </c:pt>
                <c:pt idx="496">
                  <c:v>1.6436538000000001</c:v>
                </c:pt>
                <c:pt idx="497">
                  <c:v>1.6430560000000001</c:v>
                </c:pt>
                <c:pt idx="498">
                  <c:v>1.6426658999999999</c:v>
                </c:pt>
                <c:pt idx="499">
                  <c:v>1.6423114999999999</c:v>
                </c:pt>
                <c:pt idx="500">
                  <c:v>1.6418277999999999</c:v>
                </c:pt>
                <c:pt idx="501">
                  <c:v>1.6411210000000001</c:v>
                </c:pt>
                <c:pt idx="502">
                  <c:v>1.6402142</c:v>
                </c:pt>
                <c:pt idx="503">
                  <c:v>1.6392137</c:v>
                </c:pt>
                <c:pt idx="504">
                  <c:v>1.6382424</c:v>
                </c:pt>
                <c:pt idx="505">
                  <c:v>1.6373628</c:v>
                </c:pt>
                <c:pt idx="506">
                  <c:v>1.6365417</c:v>
                </c:pt>
                <c:pt idx="507">
                  <c:v>1.6356690999999999</c:v>
                </c:pt>
                <c:pt idx="508">
                  <c:v>1.6346175000000001</c:v>
                </c:pt>
                <c:pt idx="509">
                  <c:v>1.6333074999999999</c:v>
                </c:pt>
                <c:pt idx="510">
                  <c:v>1.6317412</c:v>
                </c:pt>
                <c:pt idx="511">
                  <c:v>1.6299931000000001</c:v>
                </c:pt>
                <c:pt idx="512">
                  <c:v>1.6281661000000001</c:v>
                </c:pt>
                <c:pt idx="513">
                  <c:v>1.6263531</c:v>
                </c:pt>
                <c:pt idx="514">
                  <c:v>1.6246236000000001</c:v>
                </c:pt>
                <c:pt idx="515">
                  <c:v>1.6230469999999999</c:v>
                </c:pt>
                <c:pt idx="516">
                  <c:v>1.6217144000000001</c:v>
                </c:pt>
                <c:pt idx="517">
                  <c:v>1.6207494</c:v>
                </c:pt>
                <c:pt idx="518">
                  <c:v>1.6202654000000001</c:v>
                </c:pt>
                <c:pt idx="519">
                  <c:v>1.6203148000000001</c:v>
                </c:pt>
                <c:pt idx="520">
                  <c:v>1.6208336000000001</c:v>
                </c:pt>
                <c:pt idx="521">
                  <c:v>1.6216443</c:v>
                </c:pt>
                <c:pt idx="522">
                  <c:v>1.6224955999999999</c:v>
                </c:pt>
                <c:pt idx="523">
                  <c:v>1.6231437</c:v>
                </c:pt>
                <c:pt idx="524">
                  <c:v>1.6234360000000001</c:v>
                </c:pt>
                <c:pt idx="525">
                  <c:v>1.6233628</c:v>
                </c:pt>
                <c:pt idx="526">
                  <c:v>1.6230443000000001</c:v>
                </c:pt>
                <c:pt idx="527">
                  <c:v>1.6226478</c:v>
                </c:pt>
                <c:pt idx="528">
                  <c:v>1.6222943000000001</c:v>
                </c:pt>
                <c:pt idx="529">
                  <c:v>1.6219901000000001</c:v>
                </c:pt>
                <c:pt idx="530">
                  <c:v>1.6216406999999999</c:v>
                </c:pt>
                <c:pt idx="531">
                  <c:v>1.6211236</c:v>
                </c:pt>
                <c:pt idx="532">
                  <c:v>1.6203961</c:v>
                </c:pt>
                <c:pt idx="533">
                  <c:v>1.6195554999999999</c:v>
                </c:pt>
                <c:pt idx="534">
                  <c:v>1.6188245999999999</c:v>
                </c:pt>
                <c:pt idx="535">
                  <c:v>1.6184480999999999</c:v>
                </c:pt>
                <c:pt idx="536">
                  <c:v>1.6185862</c:v>
                </c:pt>
                <c:pt idx="537">
                  <c:v>1.6192154000000001</c:v>
                </c:pt>
                <c:pt idx="538">
                  <c:v>1.6201384000000001</c:v>
                </c:pt>
                <c:pt idx="539">
                  <c:v>1.621076</c:v>
                </c:pt>
                <c:pt idx="540">
                  <c:v>1.6218201999999999</c:v>
                </c:pt>
                <c:pt idx="541">
                  <c:v>1.6223413</c:v>
                </c:pt>
                <c:pt idx="542">
                  <c:v>1.6227848</c:v>
                </c:pt>
                <c:pt idx="543">
                  <c:v>1.6233599000000001</c:v>
                </c:pt>
                <c:pt idx="544">
                  <c:v>1.6241680999999999</c:v>
                </c:pt>
                <c:pt idx="545">
                  <c:v>1.6250715</c:v>
                </c:pt>
                <c:pt idx="546">
                  <c:v>1.6257128000000001</c:v>
                </c:pt>
                <c:pt idx="547">
                  <c:v>1.6256777</c:v>
                </c:pt>
                <c:pt idx="548">
                  <c:v>1.624722</c:v>
                </c:pt>
                <c:pt idx="549">
                  <c:v>1.6229666</c:v>
                </c:pt>
                <c:pt idx="550">
                  <c:v>1.6208632999999999</c:v>
                </c:pt>
                <c:pt idx="551">
                  <c:v>1.6190479</c:v>
                </c:pt>
                <c:pt idx="552">
                  <c:v>1.6179599</c:v>
                </c:pt>
                <c:pt idx="553">
                  <c:v>1.6177565</c:v>
                </c:pt>
                <c:pt idx="554">
                  <c:v>1.6182349</c:v>
                </c:pt>
                <c:pt idx="555">
                  <c:v>1.6189054</c:v>
                </c:pt>
                <c:pt idx="556">
                  <c:v>1.6194805999999999</c:v>
                </c:pt>
                <c:pt idx="557">
                  <c:v>1.6203875000000001</c:v>
                </c:pt>
                <c:pt idx="558">
                  <c:v>1.6225754999999999</c:v>
                </c:pt>
                <c:pt idx="559">
                  <c:v>1.6251802</c:v>
                </c:pt>
                <c:pt idx="560">
                  <c:v>1.6260482000000001</c:v>
                </c:pt>
                <c:pt idx="561">
                  <c:v>1.6243008000000001</c:v>
                </c:pt>
                <c:pt idx="562">
                  <c:v>1.6208864000000001</c:v>
                </c:pt>
                <c:pt idx="563">
                  <c:v>1.6172694999999999</c:v>
                </c:pt>
                <c:pt idx="564">
                  <c:v>1.614384</c:v>
                </c:pt>
                <c:pt idx="565">
                  <c:v>1.6125887000000001</c:v>
                </c:pt>
                <c:pt idx="566">
                  <c:v>1.6117010000000001</c:v>
                </c:pt>
                <c:pt idx="567">
                  <c:v>1.6113002000000001</c:v>
                </c:pt>
                <c:pt idx="568">
                  <c:v>1.6109688</c:v>
                </c:pt>
                <c:pt idx="569">
                  <c:v>1.6104615</c:v>
                </c:pt>
                <c:pt idx="570">
                  <c:v>1.6097489</c:v>
                </c:pt>
                <c:pt idx="571">
                  <c:v>1.6089178</c:v>
                </c:pt>
                <c:pt idx="572">
                  <c:v>1.6080882999999999</c:v>
                </c:pt>
                <c:pt idx="573">
                  <c:v>1.6073192999999999</c:v>
                </c:pt>
                <c:pt idx="574">
                  <c:v>1.6065951000000001</c:v>
                </c:pt>
                <c:pt idx="575">
                  <c:v>1.6058638999999999</c:v>
                </c:pt>
                <c:pt idx="576">
                  <c:v>1.6051024</c:v>
                </c:pt>
                <c:pt idx="577">
                  <c:v>1.6043596</c:v>
                </c:pt>
                <c:pt idx="578">
                  <c:v>1.6037532999999999</c:v>
                </c:pt>
                <c:pt idx="579">
                  <c:v>1.6034235999999999</c:v>
                </c:pt>
                <c:pt idx="580">
                  <c:v>1.6034740999999999</c:v>
                </c:pt>
                <c:pt idx="581">
                  <c:v>1.6039132</c:v>
                </c:pt>
                <c:pt idx="582">
                  <c:v>1.6046529999999999</c:v>
                </c:pt>
                <c:pt idx="583">
                  <c:v>1.6055299999999999</c:v>
                </c:pt>
                <c:pt idx="584">
                  <c:v>1.6063787999999999</c:v>
                </c:pt>
                <c:pt idx="585">
                  <c:v>1.6070720999999999</c:v>
                </c:pt>
                <c:pt idx="586">
                  <c:v>1.6075592000000001</c:v>
                </c:pt>
                <c:pt idx="587">
                  <c:v>1.6078627999999999</c:v>
                </c:pt>
                <c:pt idx="588">
                  <c:v>1.6080496</c:v>
                </c:pt>
                <c:pt idx="589">
                  <c:v>1.6081935999999999</c:v>
                </c:pt>
                <c:pt idx="590">
                  <c:v>1.6083456</c:v>
                </c:pt>
                <c:pt idx="591">
                  <c:v>1.6085323</c:v>
                </c:pt>
                <c:pt idx="592">
                  <c:v>1.6087628</c:v>
                </c:pt>
                <c:pt idx="593">
                  <c:v>1.6090462999999999</c:v>
                </c:pt>
                <c:pt idx="594">
                  <c:v>1.6093986</c:v>
                </c:pt>
                <c:pt idx="595">
                  <c:v>1.6098479999999999</c:v>
                </c:pt>
                <c:pt idx="596">
                  <c:v>1.6104210999999999</c:v>
                </c:pt>
                <c:pt idx="597">
                  <c:v>1.6111396</c:v>
                </c:pt>
                <c:pt idx="598">
                  <c:v>1.6120029</c:v>
                </c:pt>
                <c:pt idx="599">
                  <c:v>1.6129914999999999</c:v>
                </c:pt>
                <c:pt idx="600">
                  <c:v>1.6140584</c:v>
                </c:pt>
                <c:pt idx="601">
                  <c:v>1.6151449</c:v>
                </c:pt>
                <c:pt idx="602">
                  <c:v>1.6161885</c:v>
                </c:pt>
                <c:pt idx="603">
                  <c:v>1.617127</c:v>
                </c:pt>
                <c:pt idx="604">
                  <c:v>1.6179135</c:v>
                </c:pt>
                <c:pt idx="605">
                  <c:v>1.6185243</c:v>
                </c:pt>
                <c:pt idx="606">
                  <c:v>1.6189688</c:v>
                </c:pt>
                <c:pt idx="607">
                  <c:v>1.6192873000000001</c:v>
                </c:pt>
                <c:pt idx="608">
                  <c:v>1.6195478999999999</c:v>
                </c:pt>
                <c:pt idx="609">
                  <c:v>1.6198295</c:v>
                </c:pt>
                <c:pt idx="610">
                  <c:v>1.6201996999999999</c:v>
                </c:pt>
                <c:pt idx="611">
                  <c:v>1.6206973</c:v>
                </c:pt>
                <c:pt idx="612">
                  <c:v>1.6213272999999999</c:v>
                </c:pt>
                <c:pt idx="613">
                  <c:v>1.6220629</c:v>
                </c:pt>
                <c:pt idx="614">
                  <c:v>1.622862</c:v>
                </c:pt>
                <c:pt idx="615">
                  <c:v>1.623683</c:v>
                </c:pt>
                <c:pt idx="616">
                  <c:v>1.6245016999999999</c:v>
                </c:pt>
                <c:pt idx="617">
                  <c:v>1.6253097999999999</c:v>
                </c:pt>
                <c:pt idx="618">
                  <c:v>1.6261125999999999</c:v>
                </c:pt>
                <c:pt idx="619">
                  <c:v>1.6269161000000001</c:v>
                </c:pt>
                <c:pt idx="620">
                  <c:v>1.6277191</c:v>
                </c:pt>
                <c:pt idx="621">
                  <c:v>1.6285077000000001</c:v>
                </c:pt>
                <c:pt idx="622">
                  <c:v>1.6292574</c:v>
                </c:pt>
                <c:pt idx="623">
                  <c:v>1.6299423</c:v>
                </c:pt>
                <c:pt idx="624">
                  <c:v>1.6305415000000001</c:v>
                </c:pt>
                <c:pt idx="625">
                  <c:v>1.6310498</c:v>
                </c:pt>
                <c:pt idx="626">
                  <c:v>1.6314744000000001</c:v>
                </c:pt>
                <c:pt idx="627">
                  <c:v>1.6318383000000001</c:v>
                </c:pt>
                <c:pt idx="628">
                  <c:v>1.6321696999999999</c:v>
                </c:pt>
                <c:pt idx="629">
                  <c:v>1.6325018</c:v>
                </c:pt>
                <c:pt idx="630">
                  <c:v>1.6328602000000001</c:v>
                </c:pt>
                <c:pt idx="631">
                  <c:v>1.6332544</c:v>
                </c:pt>
                <c:pt idx="632">
                  <c:v>1.6336766</c:v>
                </c:pt>
                <c:pt idx="633">
                  <c:v>1.6341002</c:v>
                </c:pt>
                <c:pt idx="634">
                  <c:v>1.6344913999999999</c:v>
                </c:pt>
                <c:pt idx="635">
                  <c:v>1.6348197</c:v>
                </c:pt>
                <c:pt idx="636">
                  <c:v>1.6350728999999999</c:v>
                </c:pt>
                <c:pt idx="637">
                  <c:v>1.6352633999999999</c:v>
                </c:pt>
                <c:pt idx="638">
                  <c:v>1.6354263</c:v>
                </c:pt>
                <c:pt idx="639">
                  <c:v>1.6355998999999999</c:v>
                </c:pt>
                <c:pt idx="640">
                  <c:v>1.6358079999999999</c:v>
                </c:pt>
                <c:pt idx="641">
                  <c:v>1.6360414000000001</c:v>
                </c:pt>
                <c:pt idx="642">
                  <c:v>1.6362608000000001</c:v>
                </c:pt>
                <c:pt idx="643">
                  <c:v>1.6364061999999999</c:v>
                </c:pt>
                <c:pt idx="644">
                  <c:v>1.6364236999999999</c:v>
                </c:pt>
                <c:pt idx="645">
                  <c:v>1.6362890000000001</c:v>
                </c:pt>
                <c:pt idx="646">
                  <c:v>1.6360222</c:v>
                </c:pt>
                <c:pt idx="647">
                  <c:v>1.6356866000000001</c:v>
                </c:pt>
                <c:pt idx="648">
                  <c:v>1.6353666</c:v>
                </c:pt>
                <c:pt idx="649">
                  <c:v>1.6351473999999999</c:v>
                </c:pt>
                <c:pt idx="650">
                  <c:v>1.6350924</c:v>
                </c:pt>
                <c:pt idx="651">
                  <c:v>1.6352258</c:v>
                </c:pt>
                <c:pt idx="652">
                  <c:v>1.6355325999999999</c:v>
                </c:pt>
                <c:pt idx="653">
                  <c:v>1.6359537</c:v>
                </c:pt>
                <c:pt idx="654">
                  <c:v>1.6363886999999999</c:v>
                </c:pt>
                <c:pt idx="655">
                  <c:v>1.6366906000000001</c:v>
                </c:pt>
                <c:pt idx="656">
                  <c:v>1.6366813</c:v>
                </c:pt>
                <c:pt idx="657">
                  <c:v>1.6361865</c:v>
                </c:pt>
                <c:pt idx="658">
                  <c:v>1.6350697000000001</c:v>
                </c:pt>
                <c:pt idx="659">
                  <c:v>1.6332914000000001</c:v>
                </c:pt>
                <c:pt idx="660">
                  <c:v>1.6309434999999999</c:v>
                </c:pt>
                <c:pt idx="661">
                  <c:v>1.628282</c:v>
                </c:pt>
                <c:pt idx="662">
                  <c:v>1.6256935000000001</c:v>
                </c:pt>
                <c:pt idx="663">
                  <c:v>1.6236231000000001</c:v>
                </c:pt>
                <c:pt idx="664">
                  <c:v>1.6224535</c:v>
                </c:pt>
                <c:pt idx="665">
                  <c:v>1.6223742000000001</c:v>
                </c:pt>
                <c:pt idx="666">
                  <c:v>1.6233077</c:v>
                </c:pt>
                <c:pt idx="667">
                  <c:v>1.6249296</c:v>
                </c:pt>
                <c:pt idx="668">
                  <c:v>1.6268073999999999</c:v>
                </c:pt>
                <c:pt idx="669">
                  <c:v>1.6285522000000001</c:v>
                </c:pt>
                <c:pt idx="670">
                  <c:v>1.6299417</c:v>
                </c:pt>
                <c:pt idx="671">
                  <c:v>1.6309292</c:v>
                </c:pt>
                <c:pt idx="672">
                  <c:v>1.6316093</c:v>
                </c:pt>
                <c:pt idx="673">
                  <c:v>1.6321295</c:v>
                </c:pt>
                <c:pt idx="674">
                  <c:v>1.6326095999999999</c:v>
                </c:pt>
                <c:pt idx="675">
                  <c:v>1.633097</c:v>
                </c:pt>
                <c:pt idx="676">
                  <c:v>1.6335638000000001</c:v>
                </c:pt>
                <c:pt idx="677">
                  <c:v>1.6339486999999999</c:v>
                </c:pt>
                <c:pt idx="678">
                  <c:v>1.6341909000000001</c:v>
                </c:pt>
                <c:pt idx="679">
                  <c:v>1.634266</c:v>
                </c:pt>
                <c:pt idx="680">
                  <c:v>1.6341885</c:v>
                </c:pt>
                <c:pt idx="681">
                  <c:v>1.633991</c:v>
                </c:pt>
                <c:pt idx="682">
                  <c:v>1.6336949999999999</c:v>
                </c:pt>
                <c:pt idx="683">
                  <c:v>1.6332952000000001</c:v>
                </c:pt>
                <c:pt idx="684">
                  <c:v>1.6327666999999999</c:v>
                </c:pt>
                <c:pt idx="685">
                  <c:v>1.6320931999999999</c:v>
                </c:pt>
                <c:pt idx="686">
                  <c:v>1.6312909</c:v>
                </c:pt>
                <c:pt idx="687">
                  <c:v>1.6304322</c:v>
                </c:pt>
                <c:pt idx="688">
                  <c:v>1.6296259</c:v>
                </c:pt>
                <c:pt idx="689">
                  <c:v>1.6289803</c:v>
                </c:pt>
                <c:pt idx="690">
                  <c:v>1.6285715000000001</c:v>
                </c:pt>
                <c:pt idx="691">
                  <c:v>1.6284091000000001</c:v>
                </c:pt>
                <c:pt idx="692">
                  <c:v>1.6284432</c:v>
                </c:pt>
                <c:pt idx="693">
                  <c:v>1.6285825</c:v>
                </c:pt>
                <c:pt idx="694">
                  <c:v>1.6287366000000001</c:v>
                </c:pt>
                <c:pt idx="695">
                  <c:v>1.6288415999999999</c:v>
                </c:pt>
                <c:pt idx="696">
                  <c:v>1.6288674999999999</c:v>
                </c:pt>
                <c:pt idx="697">
                  <c:v>1.6288133</c:v>
                </c:pt>
                <c:pt idx="698">
                  <c:v>1.628684</c:v>
                </c:pt>
                <c:pt idx="699">
                  <c:v>1.6284745</c:v>
                </c:pt>
                <c:pt idx="700">
                  <c:v>1.6281684000000001</c:v>
                </c:pt>
                <c:pt idx="701">
                  <c:v>1.6277477</c:v>
                </c:pt>
                <c:pt idx="702">
                  <c:v>1.6272156</c:v>
                </c:pt>
                <c:pt idx="703">
                  <c:v>1.6266</c:v>
                </c:pt>
                <c:pt idx="704">
                  <c:v>1.6259581000000001</c:v>
                </c:pt>
                <c:pt idx="705">
                  <c:v>1.6253576000000001</c:v>
                </c:pt>
                <c:pt idx="706">
                  <c:v>1.6248572000000001</c:v>
                </c:pt>
                <c:pt idx="707">
                  <c:v>1.6244928000000001</c:v>
                </c:pt>
                <c:pt idx="708">
                  <c:v>1.6242751</c:v>
                </c:pt>
                <c:pt idx="709">
                  <c:v>1.6241988000000001</c:v>
                </c:pt>
                <c:pt idx="710">
                  <c:v>1.6242517999999999</c:v>
                </c:pt>
                <c:pt idx="711">
                  <c:v>1.6244216</c:v>
                </c:pt>
                <c:pt idx="712">
                  <c:v>1.624692</c:v>
                </c:pt>
                <c:pt idx="713">
                  <c:v>1.6250312</c:v>
                </c:pt>
                <c:pt idx="714">
                  <c:v>1.6253831999999999</c:v>
                </c:pt>
                <c:pt idx="715">
                  <c:v>1.625678</c:v>
                </c:pt>
                <c:pt idx="716">
                  <c:v>1.625839</c:v>
                </c:pt>
                <c:pt idx="717">
                  <c:v>1.6258117999999999</c:v>
                </c:pt>
                <c:pt idx="718">
                  <c:v>1.6255839000000001</c:v>
                </c:pt>
                <c:pt idx="719">
                  <c:v>1.6251884999999999</c:v>
                </c:pt>
                <c:pt idx="720">
                  <c:v>1.6246933000000001</c:v>
                </c:pt>
                <c:pt idx="721">
                  <c:v>1.6241749000000001</c:v>
                </c:pt>
                <c:pt idx="722">
                  <c:v>1.6236964</c:v>
                </c:pt>
                <c:pt idx="723">
                  <c:v>1.6232921</c:v>
                </c:pt>
                <c:pt idx="724">
                  <c:v>1.6229663000000001</c:v>
                </c:pt>
                <c:pt idx="725">
                  <c:v>1.6227118</c:v>
                </c:pt>
                <c:pt idx="726">
                  <c:v>1.6225208</c:v>
                </c:pt>
                <c:pt idx="727">
                  <c:v>1.6223954</c:v>
                </c:pt>
                <c:pt idx="728">
                  <c:v>1.6223418999999999</c:v>
                </c:pt>
                <c:pt idx="729">
                  <c:v>1.6223633</c:v>
                </c:pt>
                <c:pt idx="730">
                  <c:v>1.6224472999999999</c:v>
                </c:pt>
                <c:pt idx="731">
                  <c:v>1.6225673</c:v>
                </c:pt>
                <c:pt idx="732">
                  <c:v>1.6226917000000001</c:v>
                </c:pt>
                <c:pt idx="733">
                  <c:v>1.6227974999999999</c:v>
                </c:pt>
                <c:pt idx="734">
                  <c:v>1.6228811999999999</c:v>
                </c:pt>
                <c:pt idx="735">
                  <c:v>1.6229537000000001</c:v>
                </c:pt>
                <c:pt idx="736">
                  <c:v>1.6230277</c:v>
                </c:pt>
                <c:pt idx="737">
                  <c:v>1.6230990999999999</c:v>
                </c:pt>
                <c:pt idx="738">
                  <c:v>1.6231390000000001</c:v>
                </c:pt>
                <c:pt idx="739">
                  <c:v>1.6230971000000001</c:v>
                </c:pt>
                <c:pt idx="740">
                  <c:v>1.6229252000000001</c:v>
                </c:pt>
                <c:pt idx="741">
                  <c:v>1.6226026</c:v>
                </c:pt>
                <c:pt idx="742">
                  <c:v>1.6221570999999999</c:v>
                </c:pt>
                <c:pt idx="743">
                  <c:v>1.621664</c:v>
                </c:pt>
                <c:pt idx="744">
                  <c:v>1.6212181999999999</c:v>
                </c:pt>
                <c:pt idx="745">
                  <c:v>1.6209100999999999</c:v>
                </c:pt>
                <c:pt idx="746">
                  <c:v>1.6207921999999999</c:v>
                </c:pt>
                <c:pt idx="747">
                  <c:v>1.6208670999999999</c:v>
                </c:pt>
                <c:pt idx="748">
                  <c:v>1.6210195999999999</c:v>
                </c:pt>
                <c:pt idx="749">
                  <c:v>1.6212987000000001</c:v>
                </c:pt>
                <c:pt idx="750">
                  <c:v>1.6216868</c:v>
                </c:pt>
                <c:pt idx="751">
                  <c:v>1.6221544999999999</c:v>
                </c:pt>
                <c:pt idx="752">
                  <c:v>1.6226556999999999</c:v>
                </c:pt>
                <c:pt idx="753">
                  <c:v>1.6231287999999999</c:v>
                </c:pt>
                <c:pt idx="754">
                  <c:v>1.6234957000000001</c:v>
                </c:pt>
                <c:pt idx="755">
                  <c:v>1.6236824000000001</c:v>
                </c:pt>
                <c:pt idx="756">
                  <c:v>1.6236375000000001</c:v>
                </c:pt>
                <c:pt idx="757">
                  <c:v>1.6233417999999999</c:v>
                </c:pt>
                <c:pt idx="758">
                  <c:v>1.6228197</c:v>
                </c:pt>
                <c:pt idx="759">
                  <c:v>1.6221334000000001</c:v>
                </c:pt>
                <c:pt idx="760">
                  <c:v>1.6213732999999999</c:v>
                </c:pt>
                <c:pt idx="761">
                  <c:v>1.6206351999999999</c:v>
                </c:pt>
                <c:pt idx="762">
                  <c:v>1.6200052</c:v>
                </c:pt>
                <c:pt idx="763">
                  <c:v>1.6195466999999999</c:v>
                </c:pt>
                <c:pt idx="764">
                  <c:v>1.6192884999999999</c:v>
                </c:pt>
                <c:pt idx="765">
                  <c:v>1.6192238999999999</c:v>
                </c:pt>
                <c:pt idx="766">
                  <c:v>1.6193173000000001</c:v>
                </c:pt>
                <c:pt idx="767">
                  <c:v>1.6195132000000001</c:v>
                </c:pt>
                <c:pt idx="768">
                  <c:v>1.6197515</c:v>
                </c:pt>
                <c:pt idx="769">
                  <c:v>1.6199782</c:v>
                </c:pt>
                <c:pt idx="770">
                  <c:v>1.620163</c:v>
                </c:pt>
                <c:pt idx="771">
                  <c:v>1.6202970000000001</c:v>
                </c:pt>
                <c:pt idx="772">
                  <c:v>1.6203904</c:v>
                </c:pt>
                <c:pt idx="773">
                  <c:v>1.6204601999999999</c:v>
                </c:pt>
                <c:pt idx="774">
                  <c:v>1.6205195999999999</c:v>
                </c:pt>
                <c:pt idx="775">
                  <c:v>1.6205683</c:v>
                </c:pt>
                <c:pt idx="776">
                  <c:v>1.6205961</c:v>
                </c:pt>
                <c:pt idx="777">
                  <c:v>1.6205898000000001</c:v>
                </c:pt>
                <c:pt idx="778">
                  <c:v>1.620546</c:v>
                </c:pt>
                <c:pt idx="779">
                  <c:v>1.6204805</c:v>
                </c:pt>
                <c:pt idx="780">
                  <c:v>1.6204281</c:v>
                </c:pt>
                <c:pt idx="781">
                  <c:v>1.6204312999999999</c:v>
                </c:pt>
                <c:pt idx="782">
                  <c:v>1.6205244999999999</c:v>
                </c:pt>
                <c:pt idx="783">
                  <c:v>1.6207235</c:v>
                </c:pt>
                <c:pt idx="784">
                  <c:v>1.6210172</c:v>
                </c:pt>
                <c:pt idx="785">
                  <c:v>1.6213759999999999</c:v>
                </c:pt>
                <c:pt idx="786">
                  <c:v>1.6217611999999999</c:v>
                </c:pt>
                <c:pt idx="787">
                  <c:v>1.6221426000000001</c:v>
                </c:pt>
                <c:pt idx="788">
                  <c:v>1.6225056</c:v>
                </c:pt>
                <c:pt idx="789">
                  <c:v>1.6228457000000001</c:v>
                </c:pt>
                <c:pt idx="790">
                  <c:v>1.6231622999999999</c:v>
                </c:pt>
                <c:pt idx="791">
                  <c:v>1.6234455999999999</c:v>
                </c:pt>
                <c:pt idx="792">
                  <c:v>1.623672</c:v>
                </c:pt>
                <c:pt idx="793">
                  <c:v>1.6238087000000001</c:v>
                </c:pt>
                <c:pt idx="794">
                  <c:v>1.6238261000000001</c:v>
                </c:pt>
                <c:pt idx="795">
                  <c:v>1.6237090000000001</c:v>
                </c:pt>
                <c:pt idx="796">
                  <c:v>1.6234659</c:v>
                </c:pt>
                <c:pt idx="797">
                  <c:v>1.6231256000000001</c:v>
                </c:pt>
                <c:pt idx="798">
                  <c:v>1.6227301999999999</c:v>
                </c:pt>
                <c:pt idx="799">
                  <c:v>1.6223167000000001</c:v>
                </c:pt>
                <c:pt idx="800">
                  <c:v>1.6219140000000001</c:v>
                </c:pt>
                <c:pt idx="801">
                  <c:v>1.6215386000000001</c:v>
                </c:pt>
                <c:pt idx="802">
                  <c:v>1.6212023</c:v>
                </c:pt>
                <c:pt idx="803">
                  <c:v>1.6209213</c:v>
                </c:pt>
                <c:pt idx="804">
                  <c:v>1.6207206000000001</c:v>
                </c:pt>
                <c:pt idx="805">
                  <c:v>1.6206292</c:v>
                </c:pt>
                <c:pt idx="806">
                  <c:v>1.6206738999999999</c:v>
                </c:pt>
                <c:pt idx="807">
                  <c:v>1.6208629000000001</c:v>
                </c:pt>
                <c:pt idx="808">
                  <c:v>1.6211821</c:v>
                </c:pt>
                <c:pt idx="809">
                  <c:v>1.6215926999999999</c:v>
                </c:pt>
                <c:pt idx="810">
                  <c:v>1.6220429000000001</c:v>
                </c:pt>
                <c:pt idx="811">
                  <c:v>1.6224843</c:v>
                </c:pt>
                <c:pt idx="812">
                  <c:v>1.6228738</c:v>
                </c:pt>
                <c:pt idx="813">
                  <c:v>1.6231845</c:v>
                </c:pt>
                <c:pt idx="814">
                  <c:v>1.6234019</c:v>
                </c:pt>
                <c:pt idx="815">
                  <c:v>1.6235164</c:v>
                </c:pt>
                <c:pt idx="816">
                  <c:v>1.6235250999999999</c:v>
                </c:pt>
                <c:pt idx="817">
                  <c:v>1.6234341000000001</c:v>
                </c:pt>
                <c:pt idx="818">
                  <c:v>1.6232656999999999</c:v>
                </c:pt>
                <c:pt idx="819">
                  <c:v>1.6230613</c:v>
                </c:pt>
                <c:pt idx="820">
                  <c:v>1.6228773999999999</c:v>
                </c:pt>
                <c:pt idx="821">
                  <c:v>1.6227784000000001</c:v>
                </c:pt>
                <c:pt idx="822">
                  <c:v>1.6228138000000001</c:v>
                </c:pt>
                <c:pt idx="823">
                  <c:v>1.6230065</c:v>
                </c:pt>
                <c:pt idx="824">
                  <c:v>1.623348</c:v>
                </c:pt>
                <c:pt idx="825">
                  <c:v>1.6238060000000001</c:v>
                </c:pt>
                <c:pt idx="826">
                  <c:v>1.6243380999999999</c:v>
                </c:pt>
                <c:pt idx="827">
                  <c:v>1.6249098</c:v>
                </c:pt>
                <c:pt idx="828">
                  <c:v>1.6255033000000001</c:v>
                </c:pt>
                <c:pt idx="829">
                  <c:v>1.6261113</c:v>
                </c:pt>
                <c:pt idx="830">
                  <c:v>1.6267241000000001</c:v>
                </c:pt>
                <c:pt idx="831">
                  <c:v>1.6273138</c:v>
                </c:pt>
                <c:pt idx="832">
                  <c:v>1.6278277999999999</c:v>
                </c:pt>
                <c:pt idx="833">
                  <c:v>1.6281958999999999</c:v>
                </c:pt>
                <c:pt idx="834">
                  <c:v>1.6283565</c:v>
                </c:pt>
                <c:pt idx="835">
                  <c:v>1.6282745000000001</c:v>
                </c:pt>
                <c:pt idx="836">
                  <c:v>1.6279619000000001</c:v>
                </c:pt>
                <c:pt idx="837">
                  <c:v>1.6274755999999999</c:v>
                </c:pt>
                <c:pt idx="838">
                  <c:v>1.6269042</c:v>
                </c:pt>
                <c:pt idx="839">
                  <c:v>1.6263413</c:v>
                </c:pt>
                <c:pt idx="840">
                  <c:v>1.6258524000000001</c:v>
                </c:pt>
                <c:pt idx="841">
                  <c:v>1.6254701</c:v>
                </c:pt>
                <c:pt idx="842">
                  <c:v>1.6251861999999999</c:v>
                </c:pt>
                <c:pt idx="843">
                  <c:v>1.6249651000000001</c:v>
                </c:pt>
                <c:pt idx="844">
                  <c:v>1.6247615</c:v>
                </c:pt>
                <c:pt idx="845">
                  <c:v>1.6245335999999999</c:v>
                </c:pt>
                <c:pt idx="846">
                  <c:v>1.624252</c:v>
                </c:pt>
                <c:pt idx="847">
                  <c:v>1.6238988999999999</c:v>
                </c:pt>
                <c:pt idx="848">
                  <c:v>1.6234685</c:v>
                </c:pt>
                <c:pt idx="849">
                  <c:v>1.622965</c:v>
                </c:pt>
                <c:pt idx="850">
                  <c:v>1.6224053000000001</c:v>
                </c:pt>
                <c:pt idx="851">
                  <c:v>1.6218170000000001</c:v>
                </c:pt>
                <c:pt idx="852">
                  <c:v>1.6212371999999999</c:v>
                </c:pt>
                <c:pt idx="853">
                  <c:v>1.6207031999999999</c:v>
                </c:pt>
                <c:pt idx="854">
                  <c:v>1.620239</c:v>
                </c:pt>
                <c:pt idx="855">
                  <c:v>1.6198444999999999</c:v>
                </c:pt>
                <c:pt idx="856">
                  <c:v>1.6194923999999999</c:v>
                </c:pt>
                <c:pt idx="857">
                  <c:v>1.6191352000000001</c:v>
                </c:pt>
                <c:pt idx="858">
                  <c:v>1.6187203000000001</c:v>
                </c:pt>
                <c:pt idx="859">
                  <c:v>1.618209</c:v>
                </c:pt>
                <c:pt idx="860">
                  <c:v>1.6175908999999999</c:v>
                </c:pt>
                <c:pt idx="861">
                  <c:v>1.6168856</c:v>
                </c:pt>
                <c:pt idx="862">
                  <c:v>1.6161361999999999</c:v>
                </c:pt>
                <c:pt idx="863">
                  <c:v>1.6153899</c:v>
                </c:pt>
                <c:pt idx="864">
                  <c:v>1.6146866</c:v>
                </c:pt>
                <c:pt idx="865">
                  <c:v>1.6140489</c:v>
                </c:pt>
                <c:pt idx="866">
                  <c:v>1.6134778000000001</c:v>
                </c:pt>
                <c:pt idx="867">
                  <c:v>1.6129610000000001</c:v>
                </c:pt>
                <c:pt idx="868">
                  <c:v>1.612479</c:v>
                </c:pt>
                <c:pt idx="869">
                  <c:v>1.6120094</c:v>
                </c:pt>
                <c:pt idx="870">
                  <c:v>1.6115283</c:v>
                </c:pt>
                <c:pt idx="871">
                  <c:v>1.6110099</c:v>
                </c:pt>
                <c:pt idx="872">
                  <c:v>1.6104347999999999</c:v>
                </c:pt>
                <c:pt idx="873">
                  <c:v>1.6097893999999999</c:v>
                </c:pt>
                <c:pt idx="874">
                  <c:v>1.6090822</c:v>
                </c:pt>
                <c:pt idx="875">
                  <c:v>1.6083423999999999</c:v>
                </c:pt>
                <c:pt idx="876">
                  <c:v>1.6076223999999999</c:v>
                </c:pt>
                <c:pt idx="877">
                  <c:v>1.6069806</c:v>
                </c:pt>
                <c:pt idx="878">
                  <c:v>1.6064642</c:v>
                </c:pt>
                <c:pt idx="879">
                  <c:v>1.6060924999999999</c:v>
                </c:pt>
                <c:pt idx="880">
                  <c:v>1.6058482000000001</c:v>
                </c:pt>
                <c:pt idx="881">
                  <c:v>1.6056851000000001</c:v>
                </c:pt>
                <c:pt idx="882">
                  <c:v>1.6055425000000001</c:v>
                </c:pt>
                <c:pt idx="883">
                  <c:v>1.6053710000000001</c:v>
                </c:pt>
                <c:pt idx="884">
                  <c:v>1.6051451999999999</c:v>
                </c:pt>
                <c:pt idx="885">
                  <c:v>1.604868</c:v>
                </c:pt>
                <c:pt idx="886">
                  <c:v>1.6045569</c:v>
                </c:pt>
                <c:pt idx="887">
                  <c:v>1.6042319</c:v>
                </c:pt>
                <c:pt idx="888">
                  <c:v>1.6038961</c:v>
                </c:pt>
                <c:pt idx="889">
                  <c:v>1.6035347</c:v>
                </c:pt>
                <c:pt idx="890">
                  <c:v>1.6031187</c:v>
                </c:pt>
                <c:pt idx="891">
                  <c:v>1.6026229999999999</c:v>
                </c:pt>
                <c:pt idx="892">
                  <c:v>1.6020392999999999</c:v>
                </c:pt>
                <c:pt idx="893">
                  <c:v>1.6013827</c:v>
                </c:pt>
                <c:pt idx="894">
                  <c:v>1.6006908</c:v>
                </c:pt>
                <c:pt idx="895">
                  <c:v>1.6000052</c:v>
                </c:pt>
                <c:pt idx="896">
                  <c:v>1.5993652300000001</c:v>
                </c:pt>
                <c:pt idx="897">
                  <c:v>1.5987968699999999</c:v>
                </c:pt>
                <c:pt idx="898">
                  <c:v>1.5983098099999999</c:v>
                </c:pt>
                <c:pt idx="899">
                  <c:v>1.5979072599999999</c:v>
                </c:pt>
                <c:pt idx="900">
                  <c:v>1.5975890500000001</c:v>
                </c:pt>
                <c:pt idx="901">
                  <c:v>1.59735717</c:v>
                </c:pt>
                <c:pt idx="902">
                  <c:v>1.59720872</c:v>
                </c:pt>
                <c:pt idx="903">
                  <c:v>1.59713046</c:v>
                </c:pt>
                <c:pt idx="904">
                  <c:v>1.5970936200000001</c:v>
                </c:pt>
                <c:pt idx="905">
                  <c:v>1.59705129</c:v>
                </c:pt>
                <c:pt idx="906">
                  <c:v>1.5969517200000001</c:v>
                </c:pt>
                <c:pt idx="907">
                  <c:v>1.5967511999999999</c:v>
                </c:pt>
                <c:pt idx="908">
                  <c:v>1.5964244700000001</c:v>
                </c:pt>
                <c:pt idx="909">
                  <c:v>1.59597349</c:v>
                </c:pt>
                <c:pt idx="910">
                  <c:v>1.5954241600000001</c:v>
                </c:pt>
                <c:pt idx="911">
                  <c:v>1.59481743</c:v>
                </c:pt>
                <c:pt idx="912">
                  <c:v>1.5941950199999999</c:v>
                </c:pt>
                <c:pt idx="913">
                  <c:v>1.5935916400000001</c:v>
                </c:pt>
                <c:pt idx="914">
                  <c:v>1.59303409</c:v>
                </c:pt>
                <c:pt idx="915">
                  <c:v>1.59253851</c:v>
                </c:pt>
                <c:pt idx="916">
                  <c:v>1.5921188900000001</c:v>
                </c:pt>
                <c:pt idx="917">
                  <c:v>1.59178759</c:v>
                </c:pt>
                <c:pt idx="918">
                  <c:v>1.59155403</c:v>
                </c:pt>
                <c:pt idx="919">
                  <c:v>1.5914202</c:v>
                </c:pt>
                <c:pt idx="920">
                  <c:v>1.5913797000000001</c:v>
                </c:pt>
                <c:pt idx="921">
                  <c:v>1.5914151700000001</c:v>
                </c:pt>
                <c:pt idx="922">
                  <c:v>1.59150288</c:v>
                </c:pt>
                <c:pt idx="923">
                  <c:v>1.5916172200000001</c:v>
                </c:pt>
                <c:pt idx="924">
                  <c:v>1.5917373399999999</c:v>
                </c:pt>
                <c:pt idx="925">
                  <c:v>1.5918419399999999</c:v>
                </c:pt>
                <c:pt idx="926">
                  <c:v>1.5919095400000001</c:v>
                </c:pt>
                <c:pt idx="927">
                  <c:v>1.59191503</c:v>
                </c:pt>
                <c:pt idx="928">
                  <c:v>1.5918287</c:v>
                </c:pt>
                <c:pt idx="929">
                  <c:v>1.59162377</c:v>
                </c:pt>
                <c:pt idx="930">
                  <c:v>1.59128577</c:v>
                </c:pt>
                <c:pt idx="931">
                  <c:v>1.5908248899999999</c:v>
                </c:pt>
                <c:pt idx="932">
                  <c:v>1.5902798300000001</c:v>
                </c:pt>
                <c:pt idx="933">
                  <c:v>1.5897100900000001</c:v>
                </c:pt>
                <c:pt idx="934">
                  <c:v>1.5891892299999999</c:v>
                </c:pt>
                <c:pt idx="935">
                  <c:v>1.58878348</c:v>
                </c:pt>
                <c:pt idx="936">
                  <c:v>1.58853409</c:v>
                </c:pt>
                <c:pt idx="937">
                  <c:v>1.5884538500000001</c:v>
                </c:pt>
                <c:pt idx="938">
                  <c:v>1.58852404</c:v>
                </c:pt>
                <c:pt idx="939">
                  <c:v>1.58870552</c:v>
                </c:pt>
                <c:pt idx="940">
                  <c:v>1.58894669</c:v>
                </c:pt>
                <c:pt idx="941">
                  <c:v>1.58919791</c:v>
                </c:pt>
                <c:pt idx="942">
                  <c:v>1.5894170000000001</c:v>
                </c:pt>
                <c:pt idx="943">
                  <c:v>1.5895724600000001</c:v>
                </c:pt>
                <c:pt idx="944">
                  <c:v>1.5896460000000001</c:v>
                </c:pt>
                <c:pt idx="945">
                  <c:v>1.58963656</c:v>
                </c:pt>
                <c:pt idx="946">
                  <c:v>1.58955997</c:v>
                </c:pt>
                <c:pt idx="947">
                  <c:v>1.58944456</c:v>
                </c:pt>
                <c:pt idx="948">
                  <c:v>1.5893294600000001</c:v>
                </c:pt>
                <c:pt idx="949">
                  <c:v>1.58925363</c:v>
                </c:pt>
                <c:pt idx="950">
                  <c:v>1.5892417599999999</c:v>
                </c:pt>
                <c:pt idx="951">
                  <c:v>1.58930251</c:v>
                </c:pt>
                <c:pt idx="952">
                  <c:v>1.5894258400000001</c:v>
                </c:pt>
                <c:pt idx="953">
                  <c:v>1.58959133</c:v>
                </c:pt>
                <c:pt idx="954">
                  <c:v>1.5897807399999999</c:v>
                </c:pt>
                <c:pt idx="955">
                  <c:v>1.5899871999999999</c:v>
                </c:pt>
                <c:pt idx="956">
                  <c:v>1.59022167</c:v>
                </c:pt>
                <c:pt idx="957">
                  <c:v>1.5905048500000001</c:v>
                </c:pt>
                <c:pt idx="958">
                  <c:v>1.5908593</c:v>
                </c:pt>
                <c:pt idx="959">
                  <c:v>1.5912947399999999</c:v>
                </c:pt>
                <c:pt idx="960">
                  <c:v>1.59180586</c:v>
                </c:pt>
                <c:pt idx="961">
                  <c:v>1.5923716400000001</c:v>
                </c:pt>
                <c:pt idx="962">
                  <c:v>1.5929690700000001</c:v>
                </c:pt>
                <c:pt idx="963">
                  <c:v>1.5935814399999999</c:v>
                </c:pt>
                <c:pt idx="964">
                  <c:v>1.5942053700000001</c:v>
                </c:pt>
                <c:pt idx="965">
                  <c:v>1.5948497100000001</c:v>
                </c:pt>
                <c:pt idx="966">
                  <c:v>1.5955258699999999</c:v>
                </c:pt>
                <c:pt idx="967">
                  <c:v>1.5962414599999999</c:v>
                </c:pt>
                <c:pt idx="968">
                  <c:v>1.59699496</c:v>
                </c:pt>
                <c:pt idx="969">
                  <c:v>1.5977816499999999</c:v>
                </c:pt>
                <c:pt idx="970">
                  <c:v>1.5986064099999999</c:v>
                </c:pt>
                <c:pt idx="971">
                  <c:v>1.59949404</c:v>
                </c:pt>
                <c:pt idx="972">
                  <c:v>1.6004978000000001</c:v>
                </c:pt>
                <c:pt idx="973">
                  <c:v>1.6016906</c:v>
                </c:pt>
                <c:pt idx="974">
                  <c:v>1.6031507</c:v>
                </c:pt>
                <c:pt idx="975">
                  <c:v>1.6049477999999999</c:v>
                </c:pt>
                <c:pt idx="976">
                  <c:v>1.6071207000000001</c:v>
                </c:pt>
                <c:pt idx="977">
                  <c:v>1.6096807</c:v>
                </c:pt>
                <c:pt idx="978">
                  <c:v>1.6126164000000001</c:v>
                </c:pt>
                <c:pt idx="979">
                  <c:v>1.6159082</c:v>
                </c:pt>
                <c:pt idx="980">
                  <c:v>1.6195425999999999</c:v>
                </c:pt>
                <c:pt idx="981">
                  <c:v>1.6235166000000001</c:v>
                </c:pt>
                <c:pt idx="982">
                  <c:v>1.6278372000000001</c:v>
                </c:pt>
                <c:pt idx="983">
                  <c:v>1.6325103000000001</c:v>
                </c:pt>
                <c:pt idx="984">
                  <c:v>1.6375332</c:v>
                </c:pt>
                <c:pt idx="985">
                  <c:v>1.6428867</c:v>
                </c:pt>
                <c:pt idx="986">
                  <c:v>1.6485353</c:v>
                </c:pt>
                <c:pt idx="987">
                  <c:v>1.6544292</c:v>
                </c:pt>
                <c:pt idx="988">
                  <c:v>1.6605097</c:v>
                </c:pt>
                <c:pt idx="989">
                  <c:v>1.6667002</c:v>
                </c:pt>
                <c:pt idx="990">
                  <c:v>1.6729034</c:v>
                </c:pt>
                <c:pt idx="991">
                  <c:v>1.6790033</c:v>
                </c:pt>
                <c:pt idx="992">
                  <c:v>1.6848489</c:v>
                </c:pt>
                <c:pt idx="993">
                  <c:v>1.6902705</c:v>
                </c:pt>
                <c:pt idx="994">
                  <c:v>1.6950965</c:v>
                </c:pt>
                <c:pt idx="995">
                  <c:v>1.6991529999999999</c:v>
                </c:pt>
                <c:pt idx="996">
                  <c:v>1.7022919999999999</c:v>
                </c:pt>
                <c:pt idx="997">
                  <c:v>1.7044039</c:v>
                </c:pt>
                <c:pt idx="998">
                  <c:v>1.7054198999999999</c:v>
                </c:pt>
                <c:pt idx="999">
                  <c:v>1.7053218000000001</c:v>
                </c:pt>
                <c:pt idx="1000">
                  <c:v>1.7041432000000001</c:v>
                </c:pt>
                <c:pt idx="1001">
                  <c:v>1.7019664999999999</c:v>
                </c:pt>
                <c:pt idx="1002">
                  <c:v>1.6989097</c:v>
                </c:pt>
                <c:pt idx="1003">
                  <c:v>1.6951119000000001</c:v>
                </c:pt>
                <c:pt idx="1004">
                  <c:v>1.6907274000000001</c:v>
                </c:pt>
                <c:pt idx="1005">
                  <c:v>1.6858978</c:v>
                </c:pt>
                <c:pt idx="1006">
                  <c:v>1.68075</c:v>
                </c:pt>
                <c:pt idx="1007">
                  <c:v>1.6753969</c:v>
                </c:pt>
                <c:pt idx="1008">
                  <c:v>1.6699302</c:v>
                </c:pt>
                <c:pt idx="1009">
                  <c:v>1.6644323999999999</c:v>
                </c:pt>
                <c:pt idx="1010">
                  <c:v>1.6589825</c:v>
                </c:pt>
                <c:pt idx="1011">
                  <c:v>1.6536539000000001</c:v>
                </c:pt>
                <c:pt idx="1012">
                  <c:v>1.6485173</c:v>
                </c:pt>
                <c:pt idx="1013">
                  <c:v>1.6436352000000001</c:v>
                </c:pt>
                <c:pt idx="1014">
                  <c:v>1.6390495</c:v>
                </c:pt>
                <c:pt idx="1015">
                  <c:v>1.6347821</c:v>
                </c:pt>
                <c:pt idx="1016">
                  <c:v>1.6308324999999999</c:v>
                </c:pt>
                <c:pt idx="1017">
                  <c:v>1.6271836</c:v>
                </c:pt>
                <c:pt idx="1018">
                  <c:v>1.6238106999999999</c:v>
                </c:pt>
                <c:pt idx="1019">
                  <c:v>1.6206906999999999</c:v>
                </c:pt>
                <c:pt idx="1020">
                  <c:v>1.6178090000000001</c:v>
                </c:pt>
                <c:pt idx="1021">
                  <c:v>1.6151561999999999</c:v>
                </c:pt>
                <c:pt idx="1022">
                  <c:v>1.6127246</c:v>
                </c:pt>
                <c:pt idx="1023">
                  <c:v>1.6105035999999999</c:v>
                </c:pt>
                <c:pt idx="1024">
                  <c:v>1.6084759</c:v>
                </c:pt>
                <c:pt idx="1025">
                  <c:v>1.6066202999999999</c:v>
                </c:pt>
                <c:pt idx="1026">
                  <c:v>1.6049192999999999</c:v>
                </c:pt>
                <c:pt idx="1027">
                  <c:v>1.6033637000000001</c:v>
                </c:pt>
                <c:pt idx="1028">
                  <c:v>1.6019549</c:v>
                </c:pt>
                <c:pt idx="1029">
                  <c:v>1.6006999</c:v>
                </c:pt>
                <c:pt idx="1030">
                  <c:v>1.59960412</c:v>
                </c:pt>
                <c:pt idx="1031">
                  <c:v>1.5986619799999999</c:v>
                </c:pt>
                <c:pt idx="1032">
                  <c:v>1.5978536700000001</c:v>
                </c:pt>
                <c:pt idx="1033">
                  <c:v>1.5971466000000001</c:v>
                </c:pt>
                <c:pt idx="1034">
                  <c:v>1.5965056099999999</c:v>
                </c:pt>
                <c:pt idx="1035">
                  <c:v>1.5959017799999999</c:v>
                </c:pt>
                <c:pt idx="1036">
                  <c:v>1.5953188</c:v>
                </c:pt>
                <c:pt idx="1037">
                  <c:v>1.5947534800000001</c:v>
                </c:pt>
                <c:pt idx="1038">
                  <c:v>1.594211</c:v>
                </c:pt>
                <c:pt idx="1039">
                  <c:v>1.5936973000000001</c:v>
                </c:pt>
                <c:pt idx="1040">
                  <c:v>1.5932129800000001</c:v>
                </c:pt>
                <c:pt idx="1041">
                  <c:v>1.5927544</c:v>
                </c:pt>
                <c:pt idx="1042">
                  <c:v>1.5923133199999999</c:v>
                </c:pt>
                <c:pt idx="1043">
                  <c:v>1.5918845799999999</c:v>
                </c:pt>
                <c:pt idx="1044">
                  <c:v>1.59146527</c:v>
                </c:pt>
                <c:pt idx="1045">
                  <c:v>1.5910544900000001</c:v>
                </c:pt>
                <c:pt idx="1046">
                  <c:v>1.59065178</c:v>
                </c:pt>
                <c:pt idx="1047">
                  <c:v>1.5902516499999999</c:v>
                </c:pt>
                <c:pt idx="1048">
                  <c:v>1.5898501599999999</c:v>
                </c:pt>
                <c:pt idx="1049">
                  <c:v>1.5894492899999999</c:v>
                </c:pt>
                <c:pt idx="1050">
                  <c:v>1.58906393</c:v>
                </c:pt>
                <c:pt idx="1051">
                  <c:v>1.5887275999999999</c:v>
                </c:pt>
                <c:pt idx="1052">
                  <c:v>1.5884829300000001</c:v>
                </c:pt>
                <c:pt idx="1053">
                  <c:v>1.5883745300000001</c:v>
                </c:pt>
                <c:pt idx="1054">
                  <c:v>1.58842873</c:v>
                </c:pt>
                <c:pt idx="1055">
                  <c:v>1.5886399099999999</c:v>
                </c:pt>
                <c:pt idx="1056">
                  <c:v>1.5889677</c:v>
                </c:pt>
                <c:pt idx="1057">
                  <c:v>1.5893454499999999</c:v>
                </c:pt>
                <c:pt idx="1058">
                  <c:v>1.5897023299999999</c:v>
                </c:pt>
                <c:pt idx="1059">
                  <c:v>1.58997973</c:v>
                </c:pt>
                <c:pt idx="1060">
                  <c:v>1.5901513199999999</c:v>
                </c:pt>
                <c:pt idx="1061">
                  <c:v>1.5902253200000001</c:v>
                </c:pt>
                <c:pt idx="1062">
                  <c:v>1.5902376499999999</c:v>
                </c:pt>
                <c:pt idx="1063">
                  <c:v>1.5902349099999999</c:v>
                </c:pt>
                <c:pt idx="1064">
                  <c:v>1.5902579000000001</c:v>
                </c:pt>
                <c:pt idx="1065">
                  <c:v>1.59033509</c:v>
                </c:pt>
                <c:pt idx="1066">
                  <c:v>1.5904763900000001</c:v>
                </c:pt>
                <c:pt idx="1067">
                  <c:v>1.5906778100000001</c:v>
                </c:pt>
                <c:pt idx="1068">
                  <c:v>1.5909278200000001</c:v>
                </c:pt>
                <c:pt idx="1069">
                  <c:v>1.5912116199999999</c:v>
                </c:pt>
                <c:pt idx="1070">
                  <c:v>1.59151156</c:v>
                </c:pt>
                <c:pt idx="1071">
                  <c:v>1.59180693</c:v>
                </c:pt>
                <c:pt idx="1072">
                  <c:v>1.59207641</c:v>
                </c:pt>
                <c:pt idx="1073">
                  <c:v>1.5922987</c:v>
                </c:pt>
                <c:pt idx="1074">
                  <c:v>1.59245963</c:v>
                </c:pt>
                <c:pt idx="1075">
                  <c:v>1.59255708</c:v>
                </c:pt>
                <c:pt idx="1076">
                  <c:v>1.5926010800000001</c:v>
                </c:pt>
                <c:pt idx="1077">
                  <c:v>1.5926112800000001</c:v>
                </c:pt>
                <c:pt idx="1078">
                  <c:v>1.5926076199999999</c:v>
                </c:pt>
                <c:pt idx="1079">
                  <c:v>1.5926058000000001</c:v>
                </c:pt>
                <c:pt idx="1080">
                  <c:v>1.5926112800000001</c:v>
                </c:pt>
                <c:pt idx="1081">
                  <c:v>1.59262163</c:v>
                </c:pt>
                <c:pt idx="1082">
                  <c:v>1.5926301599999999</c:v>
                </c:pt>
                <c:pt idx="1083">
                  <c:v>1.59263427</c:v>
                </c:pt>
                <c:pt idx="1084">
                  <c:v>1.5926374599999999</c:v>
                </c:pt>
                <c:pt idx="1085">
                  <c:v>1.59264782</c:v>
                </c:pt>
                <c:pt idx="1086">
                  <c:v>1.5926758299999999</c:v>
                </c:pt>
                <c:pt idx="1087">
                  <c:v>1.5927268400000001</c:v>
                </c:pt>
                <c:pt idx="1088">
                  <c:v>1.5928005300000001</c:v>
                </c:pt>
                <c:pt idx="1089">
                  <c:v>1.5928931</c:v>
                </c:pt>
                <c:pt idx="1090">
                  <c:v>1.5930022699999999</c:v>
                </c:pt>
                <c:pt idx="1091">
                  <c:v>1.5931309200000001</c:v>
                </c:pt>
                <c:pt idx="1092">
                  <c:v>1.59328789</c:v>
                </c:pt>
                <c:pt idx="1093">
                  <c:v>1.59348278</c:v>
                </c:pt>
                <c:pt idx="1094">
                  <c:v>1.59371862</c:v>
                </c:pt>
                <c:pt idx="1095">
                  <c:v>1.59398583</c:v>
                </c:pt>
                <c:pt idx="1096">
                  <c:v>1.5942633799999999</c:v>
                </c:pt>
                <c:pt idx="1097">
                  <c:v>1.59451977</c:v>
                </c:pt>
                <c:pt idx="1098">
                  <c:v>1.5947286599999999</c:v>
                </c:pt>
                <c:pt idx="1099">
                  <c:v>1.59487589</c:v>
                </c:pt>
                <c:pt idx="1100">
                  <c:v>1.59496649</c:v>
                </c:pt>
                <c:pt idx="1101">
                  <c:v>1.5950217499999999</c:v>
                </c:pt>
                <c:pt idx="1102">
                  <c:v>1.5950736700000001</c:v>
                </c:pt>
                <c:pt idx="1103">
                  <c:v>1.5951572599999999</c:v>
                </c:pt>
                <c:pt idx="1104">
                  <c:v>1.59529886</c:v>
                </c:pt>
                <c:pt idx="1105">
                  <c:v>1.5955162700000001</c:v>
                </c:pt>
                <c:pt idx="1106">
                  <c:v>1.5958180399999999</c:v>
                </c:pt>
                <c:pt idx="1107">
                  <c:v>1.59620461</c:v>
                </c:pt>
                <c:pt idx="1108">
                  <c:v>1.5966695900000001</c:v>
                </c:pt>
                <c:pt idx="1109">
                  <c:v>1.5971983700000001</c:v>
                </c:pt>
                <c:pt idx="1110">
                  <c:v>1.59776703</c:v>
                </c:pt>
                <c:pt idx="1111">
                  <c:v>1.5983419400000001</c:v>
                </c:pt>
                <c:pt idx="1112">
                  <c:v>1.5988842700000001</c:v>
                </c:pt>
                <c:pt idx="1113">
                  <c:v>1.5993592999999999</c:v>
                </c:pt>
                <c:pt idx="1114">
                  <c:v>1.59974419</c:v>
                </c:pt>
                <c:pt idx="1115">
                  <c:v>1.6000326</c:v>
                </c:pt>
                <c:pt idx="1116">
                  <c:v>1.6002354999999999</c:v>
                </c:pt>
                <c:pt idx="1117">
                  <c:v>1.6003768</c:v>
                </c:pt>
                <c:pt idx="1118">
                  <c:v>1.6004828</c:v>
                </c:pt>
                <c:pt idx="1119">
                  <c:v>1.6005772</c:v>
                </c:pt>
                <c:pt idx="1120">
                  <c:v>1.6006807000000001</c:v>
                </c:pt>
                <c:pt idx="1121">
                  <c:v>1.6008115000000001</c:v>
                </c:pt>
                <c:pt idx="1122">
                  <c:v>1.6009886</c:v>
                </c:pt>
                <c:pt idx="1123">
                  <c:v>1.6012351</c:v>
                </c:pt>
                <c:pt idx="1124">
                  <c:v>1.6015709</c:v>
                </c:pt>
                <c:pt idx="1125">
                  <c:v>1.6020064999999999</c:v>
                </c:pt>
                <c:pt idx="1126">
                  <c:v>1.6025338</c:v>
                </c:pt>
                <c:pt idx="1127">
                  <c:v>1.6031259</c:v>
                </c:pt>
                <c:pt idx="1128">
                  <c:v>1.6037427</c:v>
                </c:pt>
                <c:pt idx="1129">
                  <c:v>1.6043422000000001</c:v>
                </c:pt>
                <c:pt idx="1130">
                  <c:v>1.6048993</c:v>
                </c:pt>
                <c:pt idx="1131">
                  <c:v>1.6054127</c:v>
                </c:pt>
                <c:pt idx="1132">
                  <c:v>1.6059053000000001</c:v>
                </c:pt>
                <c:pt idx="1133">
                  <c:v>1.6064091</c:v>
                </c:pt>
                <c:pt idx="1134">
                  <c:v>1.6069542999999999</c:v>
                </c:pt>
                <c:pt idx="1135">
                  <c:v>1.6075514</c:v>
                </c:pt>
                <c:pt idx="1136">
                  <c:v>1.60819</c:v>
                </c:pt>
                <c:pt idx="1137">
                  <c:v>1.6088419</c:v>
                </c:pt>
                <c:pt idx="1138">
                  <c:v>1.6094767999999999</c:v>
                </c:pt>
                <c:pt idx="1139">
                  <c:v>1.6100760999999999</c:v>
                </c:pt>
                <c:pt idx="1140">
                  <c:v>1.6106385000000001</c:v>
                </c:pt>
                <c:pt idx="1141">
                  <c:v>1.6111802</c:v>
                </c:pt>
                <c:pt idx="1142">
                  <c:v>1.6117223000000001</c:v>
                </c:pt>
                <c:pt idx="1143">
                  <c:v>1.612285</c:v>
                </c:pt>
                <c:pt idx="1144">
                  <c:v>1.6128785000000001</c:v>
                </c:pt>
                <c:pt idx="1145">
                  <c:v>1.6135029999999999</c:v>
                </c:pt>
                <c:pt idx="1146">
                  <c:v>1.6141555999999999</c:v>
                </c:pt>
                <c:pt idx="1147">
                  <c:v>1.6148355000000001</c:v>
                </c:pt>
                <c:pt idx="1148">
                  <c:v>1.6155451999999999</c:v>
                </c:pt>
                <c:pt idx="1149">
                  <c:v>1.6162882000000001</c:v>
                </c:pt>
                <c:pt idx="1150">
                  <c:v>1.6170636</c:v>
                </c:pt>
                <c:pt idx="1151">
                  <c:v>1.6178617</c:v>
                </c:pt>
                <c:pt idx="1152">
                  <c:v>1.618663</c:v>
                </c:pt>
                <c:pt idx="1153">
                  <c:v>1.6194468</c:v>
                </c:pt>
                <c:pt idx="1154">
                  <c:v>1.6201999</c:v>
                </c:pt>
                <c:pt idx="1155">
                  <c:v>1.6209218999999999</c:v>
                </c:pt>
                <c:pt idx="1156">
                  <c:v>1.6216259</c:v>
                </c:pt>
                <c:pt idx="1157">
                  <c:v>1.6223316999999999</c:v>
                </c:pt>
                <c:pt idx="1158">
                  <c:v>1.6230563</c:v>
                </c:pt>
                <c:pt idx="1159">
                  <c:v>1.6238045000000001</c:v>
                </c:pt>
                <c:pt idx="1160">
                  <c:v>1.6245696000000001</c:v>
                </c:pt>
                <c:pt idx="1161">
                  <c:v>1.6253366</c:v>
                </c:pt>
                <c:pt idx="1162">
                  <c:v>1.6260945</c:v>
                </c:pt>
                <c:pt idx="1163">
                  <c:v>1.6268400000000001</c:v>
                </c:pt>
                <c:pt idx="1164">
                  <c:v>1.6275801000000001</c:v>
                </c:pt>
                <c:pt idx="1165">
                  <c:v>1.6283243000000001</c:v>
                </c:pt>
                <c:pt idx="1166">
                  <c:v>1.6290766000000001</c:v>
                </c:pt>
                <c:pt idx="1167">
                  <c:v>1.6298279</c:v>
                </c:pt>
                <c:pt idx="1168">
                  <c:v>1.6305586000000001</c:v>
                </c:pt>
                <c:pt idx="1169">
                  <c:v>1.6312445</c:v>
                </c:pt>
                <c:pt idx="1170">
                  <c:v>1.631869</c:v>
                </c:pt>
                <c:pt idx="1171">
                  <c:v>1.6324308999999999</c:v>
                </c:pt>
                <c:pt idx="1172">
                  <c:v>1.6329433</c:v>
                </c:pt>
                <c:pt idx="1173">
                  <c:v>1.6334260999999999</c:v>
                </c:pt>
                <c:pt idx="1174">
                  <c:v>1.6338908000000001</c:v>
                </c:pt>
                <c:pt idx="1175">
                  <c:v>1.6343352</c:v>
                </c:pt>
                <c:pt idx="1176">
                  <c:v>1.6347396000000001</c:v>
                </c:pt>
                <c:pt idx="1177">
                  <c:v>1.6350791</c:v>
                </c:pt>
                <c:pt idx="1178">
                  <c:v>1.6353342</c:v>
                </c:pt>
                <c:pt idx="1179">
                  <c:v>1.6355055000000001</c:v>
                </c:pt>
                <c:pt idx="1180">
                  <c:v>1.6356136999999999</c:v>
                </c:pt>
                <c:pt idx="1181">
                  <c:v>1.6356964000000001</c:v>
                </c:pt>
                <c:pt idx="1182">
                  <c:v>1.6357892999999999</c:v>
                </c:pt>
                <c:pt idx="1183">
                  <c:v>1.6359146</c:v>
                </c:pt>
                <c:pt idx="1184">
                  <c:v>1.6360759</c:v>
                </c:pt>
                <c:pt idx="1185">
                  <c:v>1.6362608000000001</c:v>
                </c:pt>
                <c:pt idx="1186">
                  <c:v>1.636452</c:v>
                </c:pt>
                <c:pt idx="1187">
                  <c:v>1.6366400000000001</c:v>
                </c:pt>
                <c:pt idx="1188">
                  <c:v>1.6368294999999999</c:v>
                </c:pt>
                <c:pt idx="1189">
                  <c:v>1.6370358</c:v>
                </c:pt>
                <c:pt idx="1190">
                  <c:v>1.6372783</c:v>
                </c:pt>
                <c:pt idx="1191">
                  <c:v>1.6375660000000001</c:v>
                </c:pt>
                <c:pt idx="1192">
                  <c:v>1.6378957000000001</c:v>
                </c:pt>
                <c:pt idx="1193">
                  <c:v>1.6382504</c:v>
                </c:pt>
                <c:pt idx="1194">
                  <c:v>1.6386113</c:v>
                </c:pt>
                <c:pt idx="1195">
                  <c:v>1.6389647000000001</c:v>
                </c:pt>
                <c:pt idx="1196">
                  <c:v>1.6393089000000001</c:v>
                </c:pt>
                <c:pt idx="1197">
                  <c:v>1.6396527999999999</c:v>
                </c:pt>
                <c:pt idx="1198">
                  <c:v>1.6400105</c:v>
                </c:pt>
                <c:pt idx="1199">
                  <c:v>1.6403931</c:v>
                </c:pt>
                <c:pt idx="1200">
                  <c:v>1.6408043000000001</c:v>
                </c:pt>
                <c:pt idx="1201">
                  <c:v>1.6412458999999999</c:v>
                </c:pt>
                <c:pt idx="1202">
                  <c:v>1.6417206</c:v>
                </c:pt>
                <c:pt idx="1203">
                  <c:v>1.6422395000000001</c:v>
                </c:pt>
                <c:pt idx="1204">
                  <c:v>1.6428223</c:v>
                </c:pt>
                <c:pt idx="1205">
                  <c:v>1.643491</c:v>
                </c:pt>
                <c:pt idx="1206">
                  <c:v>1.6442570000000001</c:v>
                </c:pt>
                <c:pt idx="1207">
                  <c:v>1.6451123000000001</c:v>
                </c:pt>
                <c:pt idx="1208">
                  <c:v>1.6460250999999999</c:v>
                </c:pt>
                <c:pt idx="1209">
                  <c:v>1.6469482</c:v>
                </c:pt>
                <c:pt idx="1210">
                  <c:v>1.6478269000000001</c:v>
                </c:pt>
                <c:pt idx="1211">
                  <c:v>1.6486174</c:v>
                </c:pt>
                <c:pt idx="1212">
                  <c:v>1.6492983999999999</c:v>
                </c:pt>
                <c:pt idx="1213">
                  <c:v>1.6498716</c:v>
                </c:pt>
                <c:pt idx="1214">
                  <c:v>1.6503588</c:v>
                </c:pt>
                <c:pt idx="1215">
                  <c:v>1.6507917000000001</c:v>
                </c:pt>
                <c:pt idx="1216">
                  <c:v>1.6512043000000001</c:v>
                </c:pt>
                <c:pt idx="1217">
                  <c:v>1.6516259</c:v>
                </c:pt>
                <c:pt idx="1218">
                  <c:v>1.6520790000000001</c:v>
                </c:pt>
                <c:pt idx="1219">
                  <c:v>1.6525802000000001</c:v>
                </c:pt>
                <c:pt idx="1220">
                  <c:v>1.6531393999999999</c:v>
                </c:pt>
                <c:pt idx="1221">
                  <c:v>1.6537591</c:v>
                </c:pt>
                <c:pt idx="1222">
                  <c:v>1.6544338999999999</c:v>
                </c:pt>
                <c:pt idx="1223">
                  <c:v>1.6551521</c:v>
                </c:pt>
                <c:pt idx="1224">
                  <c:v>1.6558995000000001</c:v>
                </c:pt>
                <c:pt idx="1225">
                  <c:v>1.6566662000000001</c:v>
                </c:pt>
                <c:pt idx="1226">
                  <c:v>1.6574529</c:v>
                </c:pt>
                <c:pt idx="1227">
                  <c:v>1.6582725</c:v>
                </c:pt>
                <c:pt idx="1228">
                  <c:v>1.6591452</c:v>
                </c:pt>
                <c:pt idx="1229">
                  <c:v>1.6600901000000001</c:v>
                </c:pt>
                <c:pt idx="1230">
                  <c:v>1.6611152</c:v>
                </c:pt>
                <c:pt idx="1231">
                  <c:v>1.6622113999999999</c:v>
                </c:pt>
                <c:pt idx="1232">
                  <c:v>1.6633559</c:v>
                </c:pt>
                <c:pt idx="1233">
                  <c:v>1.6645178</c:v>
                </c:pt>
                <c:pt idx="1234">
                  <c:v>1.6656702000000001</c:v>
                </c:pt>
                <c:pt idx="1235">
                  <c:v>1.6668001000000001</c:v>
                </c:pt>
                <c:pt idx="1236">
                  <c:v>1.6679086000000001</c:v>
                </c:pt>
                <c:pt idx="1237">
                  <c:v>1.6690088000000001</c:v>
                </c:pt>
                <c:pt idx="1238">
                  <c:v>1.6701161</c:v>
                </c:pt>
                <c:pt idx="1239">
                  <c:v>1.6712435999999999</c:v>
                </c:pt>
                <c:pt idx="1240">
                  <c:v>1.6723987</c:v>
                </c:pt>
                <c:pt idx="1241">
                  <c:v>1.673584</c:v>
                </c:pt>
                <c:pt idx="1242">
                  <c:v>1.6748012999999999</c:v>
                </c:pt>
                <c:pt idx="1243">
                  <c:v>1.6760512999999999</c:v>
                </c:pt>
                <c:pt idx="1244">
                  <c:v>1.6773331</c:v>
                </c:pt>
                <c:pt idx="1245">
                  <c:v>1.6786382</c:v>
                </c:pt>
                <c:pt idx="1246">
                  <c:v>1.6799484</c:v>
                </c:pt>
                <c:pt idx="1247">
                  <c:v>1.6812384</c:v>
                </c:pt>
                <c:pt idx="1248">
                  <c:v>1.6824802999999999</c:v>
                </c:pt>
                <c:pt idx="1249">
                  <c:v>1.6836599999999999</c:v>
                </c:pt>
                <c:pt idx="1250">
                  <c:v>1.6847818999999999</c:v>
                </c:pt>
                <c:pt idx="1251">
                  <c:v>1.6858727</c:v>
                </c:pt>
                <c:pt idx="1252">
                  <c:v>1.6869704000000001</c:v>
                </c:pt>
                <c:pt idx="1253">
                  <c:v>1.6881128999999999</c:v>
                </c:pt>
                <c:pt idx="1254">
                  <c:v>1.6893226000000001</c:v>
                </c:pt>
                <c:pt idx="1255">
                  <c:v>1.6905995</c:v>
                </c:pt>
                <c:pt idx="1256">
                  <c:v>1.6919237</c:v>
                </c:pt>
                <c:pt idx="1257">
                  <c:v>1.6932674999999999</c:v>
                </c:pt>
                <c:pt idx="1258">
                  <c:v>1.6946087999999999</c:v>
                </c:pt>
                <c:pt idx="1259">
                  <c:v>1.6959413000000001</c:v>
                </c:pt>
                <c:pt idx="1260">
                  <c:v>1.6972727999999999</c:v>
                </c:pt>
                <c:pt idx="1261">
                  <c:v>1.6986177</c:v>
                </c:pt>
                <c:pt idx="1262">
                  <c:v>1.6999881999999999</c:v>
                </c:pt>
                <c:pt idx="1263">
                  <c:v>1.7013887999999999</c:v>
                </c:pt>
                <c:pt idx="1264">
                  <c:v>1.7028151</c:v>
                </c:pt>
                <c:pt idx="1265">
                  <c:v>1.7042637</c:v>
                </c:pt>
                <c:pt idx="1266">
                  <c:v>1.7057407</c:v>
                </c:pt>
                <c:pt idx="1267">
                  <c:v>1.7072636999999999</c:v>
                </c:pt>
                <c:pt idx="1268">
                  <c:v>1.7088567000000001</c:v>
                </c:pt>
                <c:pt idx="1269">
                  <c:v>1.7105372999999999</c:v>
                </c:pt>
                <c:pt idx="1270">
                  <c:v>1.7123048000000001</c:v>
                </c:pt>
                <c:pt idx="1271">
                  <c:v>1.7141333000000001</c:v>
                </c:pt>
                <c:pt idx="1272">
                  <c:v>1.7159793999999999</c:v>
                </c:pt>
                <c:pt idx="1273">
                  <c:v>1.7177988</c:v>
                </c:pt>
                <c:pt idx="1274">
                  <c:v>1.7195604</c:v>
                </c:pt>
                <c:pt idx="1275">
                  <c:v>1.7212601999999999</c:v>
                </c:pt>
                <c:pt idx="1276">
                  <c:v>1.72292</c:v>
                </c:pt>
                <c:pt idx="1277">
                  <c:v>1.7245756000000001</c:v>
                </c:pt>
                <c:pt idx="1278">
                  <c:v>1.7262591999999999</c:v>
                </c:pt>
                <c:pt idx="1279">
                  <c:v>1.7279869999999999</c:v>
                </c:pt>
                <c:pt idx="1280">
                  <c:v>1.7297574</c:v>
                </c:pt>
                <c:pt idx="1281">
                  <c:v>1.7315567000000001</c:v>
                </c:pt>
                <c:pt idx="1282">
                  <c:v>1.7333731000000001</c:v>
                </c:pt>
                <c:pt idx="1283">
                  <c:v>1.7352046999999999</c:v>
                </c:pt>
                <c:pt idx="1284">
                  <c:v>1.7370619</c:v>
                </c:pt>
                <c:pt idx="1285">
                  <c:v>1.7389599</c:v>
                </c:pt>
                <c:pt idx="1286">
                  <c:v>1.7409078</c:v>
                </c:pt>
                <c:pt idx="1287">
                  <c:v>1.7429026999999999</c:v>
                </c:pt>
                <c:pt idx="1288">
                  <c:v>1.7449300999999999</c:v>
                </c:pt>
                <c:pt idx="1289">
                  <c:v>1.7469721</c:v>
                </c:pt>
                <c:pt idx="1290">
                  <c:v>1.7490228999999999</c:v>
                </c:pt>
                <c:pt idx="1291">
                  <c:v>1.751093</c:v>
                </c:pt>
                <c:pt idx="1292">
                  <c:v>1.7532080999999999</c:v>
                </c:pt>
                <c:pt idx="1293">
                  <c:v>1.7553981000000001</c:v>
                </c:pt>
                <c:pt idx="1294">
                  <c:v>1.7576825</c:v>
                </c:pt>
                <c:pt idx="1295">
                  <c:v>1.7600631</c:v>
                </c:pt>
                <c:pt idx="1296">
                  <c:v>1.7625229</c:v>
                </c:pt>
                <c:pt idx="1297">
                  <c:v>1.7650375999999999</c:v>
                </c:pt>
                <c:pt idx="1298">
                  <c:v>1.7675896</c:v>
                </c:pt>
                <c:pt idx="1299">
                  <c:v>1.7701822</c:v>
                </c:pt>
                <c:pt idx="1300">
                  <c:v>1.7728375000000001</c:v>
                </c:pt>
                <c:pt idx="1301">
                  <c:v>1.7755893</c:v>
                </c:pt>
                <c:pt idx="1302">
                  <c:v>1.7784690000000001</c:v>
                </c:pt>
                <c:pt idx="1303">
                  <c:v>1.7814951999999999</c:v>
                </c:pt>
                <c:pt idx="1304">
                  <c:v>1.7846685</c:v>
                </c:pt>
                <c:pt idx="1305">
                  <c:v>1.7879809</c:v>
                </c:pt>
                <c:pt idx="1306">
                  <c:v>1.7914234</c:v>
                </c:pt>
                <c:pt idx="1307">
                  <c:v>1.7949980000000001</c:v>
                </c:pt>
                <c:pt idx="1308">
                  <c:v>1.7987202</c:v>
                </c:pt>
                <c:pt idx="1309">
                  <c:v>1.8026143000000001</c:v>
                </c:pt>
                <c:pt idx="1310">
                  <c:v>1.8067047000000001</c:v>
                </c:pt>
                <c:pt idx="1311">
                  <c:v>1.811008</c:v>
                </c:pt>
                <c:pt idx="1312">
                  <c:v>1.8155304999999999</c:v>
                </c:pt>
                <c:pt idx="1313">
                  <c:v>1.820276</c:v>
                </c:pt>
                <c:pt idx="1314">
                  <c:v>1.8252492</c:v>
                </c:pt>
                <c:pt idx="1315">
                  <c:v>1.8304644999999999</c:v>
                </c:pt>
                <c:pt idx="1316">
                  <c:v>1.8359467999999999</c:v>
                </c:pt>
                <c:pt idx="1317">
                  <c:v>1.8417273000000001</c:v>
                </c:pt>
                <c:pt idx="1318">
                  <c:v>1.8478436</c:v>
                </c:pt>
                <c:pt idx="1319">
                  <c:v>1.8543332000000001</c:v>
                </c:pt>
                <c:pt idx="1320">
                  <c:v>1.8612375999999999</c:v>
                </c:pt>
                <c:pt idx="1321">
                  <c:v>1.8686045</c:v>
                </c:pt>
                <c:pt idx="1322">
                  <c:v>1.8764818000000001</c:v>
                </c:pt>
                <c:pt idx="1323">
                  <c:v>1.8849138999999999</c:v>
                </c:pt>
                <c:pt idx="1324">
                  <c:v>1.8939270000000001</c:v>
                </c:pt>
                <c:pt idx="1325">
                  <c:v>1.9035141</c:v>
                </c:pt>
                <c:pt idx="1326">
                  <c:v>1.9136316</c:v>
                </c:pt>
                <c:pt idx="1327">
                  <c:v>1.9242059</c:v>
                </c:pt>
                <c:pt idx="1328">
                  <c:v>1.9351583999999999</c:v>
                </c:pt>
                <c:pt idx="1329">
                  <c:v>1.9464188</c:v>
                </c:pt>
                <c:pt idx="1330">
                  <c:v>1.9579458999999999</c:v>
                </c:pt>
                <c:pt idx="1331">
                  <c:v>1.9697290999999999</c:v>
                </c:pt>
                <c:pt idx="1332">
                  <c:v>1.9817653</c:v>
                </c:pt>
                <c:pt idx="1333">
                  <c:v>1.9940415</c:v>
                </c:pt>
                <c:pt idx="1334">
                  <c:v>2.0065127999999999</c:v>
                </c:pt>
                <c:pt idx="1335">
                  <c:v>2.0190929</c:v>
                </c:pt>
                <c:pt idx="1336">
                  <c:v>2.0316711999999999</c:v>
                </c:pt>
                <c:pt idx="1337">
                  <c:v>2.0441273</c:v>
                </c:pt>
                <c:pt idx="1338">
                  <c:v>2.0563373999999999</c:v>
                </c:pt>
                <c:pt idx="1339">
                  <c:v>2.068184</c:v>
                </c:pt>
                <c:pt idx="1340">
                  <c:v>2.0795400000000002</c:v>
                </c:pt>
                <c:pt idx="1341">
                  <c:v>2.0902457999999999</c:v>
                </c:pt>
                <c:pt idx="1342">
                  <c:v>2.1001181999999998</c:v>
                </c:pt>
                <c:pt idx="1343">
                  <c:v>2.1089541000000001</c:v>
                </c:pt>
                <c:pt idx="1344">
                  <c:v>2.1165520999999998</c:v>
                </c:pt>
                <c:pt idx="1345">
                  <c:v>2.1227589</c:v>
                </c:pt>
                <c:pt idx="1346">
                  <c:v>2.1274725999999999</c:v>
                </c:pt>
                <c:pt idx="1347">
                  <c:v>2.1306452999999999</c:v>
                </c:pt>
                <c:pt idx="1348">
                  <c:v>2.1322624999999999</c:v>
                </c:pt>
                <c:pt idx="1349">
                  <c:v>2.1323194999999999</c:v>
                </c:pt>
                <c:pt idx="1350">
                  <c:v>2.1308072999999998</c:v>
                </c:pt>
                <c:pt idx="1351">
                  <c:v>2.1277176999999998</c:v>
                </c:pt>
                <c:pt idx="1352">
                  <c:v>2.1230590999999999</c:v>
                </c:pt>
                <c:pt idx="1353">
                  <c:v>2.1168776</c:v>
                </c:pt>
                <c:pt idx="1354">
                  <c:v>2.1092598000000002</c:v>
                </c:pt>
                <c:pt idx="1355">
                  <c:v>2.1003353000000002</c:v>
                </c:pt>
                <c:pt idx="1356">
                  <c:v>2.0902576000000002</c:v>
                </c:pt>
                <c:pt idx="1357">
                  <c:v>2.0791813000000001</c:v>
                </c:pt>
                <c:pt idx="1358">
                  <c:v>2.0672715999999998</c:v>
                </c:pt>
                <c:pt idx="1359">
                  <c:v>2.0547016</c:v>
                </c:pt>
                <c:pt idx="1360">
                  <c:v>2.0416523</c:v>
                </c:pt>
                <c:pt idx="1361">
                  <c:v>2.0283389999999999</c:v>
                </c:pt>
                <c:pt idx="1362">
                  <c:v>2.0149903</c:v>
                </c:pt>
                <c:pt idx="1363">
                  <c:v>2.0018250000000002</c:v>
                </c:pt>
                <c:pt idx="1364">
                  <c:v>1.9890543000000001</c:v>
                </c:pt>
                <c:pt idx="1365">
                  <c:v>1.9768422999999999</c:v>
                </c:pt>
                <c:pt idx="1366">
                  <c:v>1.9653008999999999</c:v>
                </c:pt>
                <c:pt idx="1367">
                  <c:v>1.9545074</c:v>
                </c:pt>
                <c:pt idx="1368">
                  <c:v>1.9445033999999999</c:v>
                </c:pt>
                <c:pt idx="1369">
                  <c:v>1.9353161000000001</c:v>
                </c:pt>
                <c:pt idx="1370">
                  <c:v>1.9269669</c:v>
                </c:pt>
                <c:pt idx="1371">
                  <c:v>1.9194702000000001</c:v>
                </c:pt>
                <c:pt idx="1372">
                  <c:v>1.9128243999999999</c:v>
                </c:pt>
                <c:pt idx="1373">
                  <c:v>1.9070013000000001</c:v>
                </c:pt>
                <c:pt idx="1374">
                  <c:v>1.9019474000000001</c:v>
                </c:pt>
                <c:pt idx="1375">
                  <c:v>1.8975819999999999</c:v>
                </c:pt>
                <c:pt idx="1376">
                  <c:v>1.8938151999999999</c:v>
                </c:pt>
                <c:pt idx="1377">
                  <c:v>1.8905722</c:v>
                </c:pt>
                <c:pt idx="1378">
                  <c:v>1.8877997</c:v>
                </c:pt>
                <c:pt idx="1379">
                  <c:v>1.8854720999999999</c:v>
                </c:pt>
                <c:pt idx="1380">
                  <c:v>1.8835817000000001</c:v>
                </c:pt>
                <c:pt idx="1381">
                  <c:v>1.8821224999999999</c:v>
                </c:pt>
                <c:pt idx="1382">
                  <c:v>1.8810731999999999</c:v>
                </c:pt>
                <c:pt idx="1383">
                  <c:v>1.8803955999999999</c:v>
                </c:pt>
                <c:pt idx="1384">
                  <c:v>1.8800354000000001</c:v>
                </c:pt>
                <c:pt idx="1385">
                  <c:v>1.8799361000000001</c:v>
                </c:pt>
                <c:pt idx="1386">
                  <c:v>1.8800551999999999</c:v>
                </c:pt>
                <c:pt idx="1387">
                  <c:v>1.880363</c:v>
                </c:pt>
                <c:pt idx="1388">
                  <c:v>1.880843</c:v>
                </c:pt>
                <c:pt idx="1389">
                  <c:v>1.88148</c:v>
                </c:pt>
                <c:pt idx="1390">
                  <c:v>1.8822531</c:v>
                </c:pt>
                <c:pt idx="1391">
                  <c:v>1.8831353</c:v>
                </c:pt>
                <c:pt idx="1392">
                  <c:v>1.8841014999999999</c:v>
                </c:pt>
                <c:pt idx="1393">
                  <c:v>1.8851404</c:v>
                </c:pt>
                <c:pt idx="1394">
                  <c:v>1.8862641</c:v>
                </c:pt>
                <c:pt idx="1395">
                  <c:v>1.8875028</c:v>
                </c:pt>
                <c:pt idx="1396">
                  <c:v>1.8888989999999999</c:v>
                </c:pt>
                <c:pt idx="1397">
                  <c:v>1.8904836</c:v>
                </c:pt>
                <c:pt idx="1398">
                  <c:v>1.8922644</c:v>
                </c:pt>
                <c:pt idx="1399">
                  <c:v>1.8942212</c:v>
                </c:pt>
                <c:pt idx="1400">
                  <c:v>1.8963149000000001</c:v>
                </c:pt>
                <c:pt idx="1401">
                  <c:v>1.8985034000000001</c:v>
                </c:pt>
                <c:pt idx="1402">
                  <c:v>1.9007559000000001</c:v>
                </c:pt>
                <c:pt idx="1403">
                  <c:v>1.9030619</c:v>
                </c:pt>
                <c:pt idx="1404">
                  <c:v>1.9054302999999999</c:v>
                </c:pt>
                <c:pt idx="1405">
                  <c:v>1.9078777</c:v>
                </c:pt>
                <c:pt idx="1406">
                  <c:v>1.91042</c:v>
                </c:pt>
                <c:pt idx="1407">
                  <c:v>1.9130692</c:v>
                </c:pt>
                <c:pt idx="1408">
                  <c:v>1.9158337999999999</c:v>
                </c:pt>
                <c:pt idx="1409">
                  <c:v>1.9187232999999999</c:v>
                </c:pt>
                <c:pt idx="1410">
                  <c:v>1.9217485000000001</c:v>
                </c:pt>
                <c:pt idx="1411">
                  <c:v>1.924917</c:v>
                </c:pt>
                <c:pt idx="1412">
                  <c:v>1.9282220999999999</c:v>
                </c:pt>
                <c:pt idx="1413">
                  <c:v>1.9316341000000001</c:v>
                </c:pt>
                <c:pt idx="1414">
                  <c:v>1.9350996</c:v>
                </c:pt>
                <c:pt idx="1415">
                  <c:v>1.9385596999999999</c:v>
                </c:pt>
                <c:pt idx="1416">
                  <c:v>1.9419602</c:v>
                </c:pt>
                <c:pt idx="1417">
                  <c:v>1.9452744</c:v>
                </c:pt>
                <c:pt idx="1418">
                  <c:v>1.9485083000000001</c:v>
                </c:pt>
                <c:pt idx="1419">
                  <c:v>1.9516888999999999</c:v>
                </c:pt>
                <c:pt idx="1420">
                  <c:v>1.9548371</c:v>
                </c:pt>
                <c:pt idx="1421">
                  <c:v>1.9579501000000001</c:v>
                </c:pt>
                <c:pt idx="1422">
                  <c:v>1.9609814999999999</c:v>
                </c:pt>
                <c:pt idx="1423">
                  <c:v>1.9638512000000001</c:v>
                </c:pt>
                <c:pt idx="1424">
                  <c:v>1.9664687000000001</c:v>
                </c:pt>
                <c:pt idx="1425">
                  <c:v>1.9687524999999999</c:v>
                </c:pt>
                <c:pt idx="1426">
                  <c:v>1.9706528999999999</c:v>
                </c:pt>
                <c:pt idx="1427">
                  <c:v>1.9721529</c:v>
                </c:pt>
                <c:pt idx="1428">
                  <c:v>1.9732504</c:v>
                </c:pt>
                <c:pt idx="1429">
                  <c:v>1.9739401000000001</c:v>
                </c:pt>
                <c:pt idx="1430">
                  <c:v>1.9741976999999999</c:v>
                </c:pt>
                <c:pt idx="1431">
                  <c:v>1.9739827000000001</c:v>
                </c:pt>
                <c:pt idx="1432">
                  <c:v>1.9732525000000001</c:v>
                </c:pt>
                <c:pt idx="1433">
                  <c:v>1.9719818</c:v>
                </c:pt>
                <c:pt idx="1434">
                  <c:v>1.9701721000000001</c:v>
                </c:pt>
                <c:pt idx="1435">
                  <c:v>1.9678509</c:v>
                </c:pt>
                <c:pt idx="1436">
                  <c:v>1.9650546</c:v>
                </c:pt>
                <c:pt idx="1437">
                  <c:v>1.9618125</c:v>
                </c:pt>
                <c:pt idx="1438">
                  <c:v>1.9581328</c:v>
                </c:pt>
                <c:pt idx="1439">
                  <c:v>1.9540085999999999</c:v>
                </c:pt>
                <c:pt idx="1440">
                  <c:v>1.9494312</c:v>
                </c:pt>
                <c:pt idx="1441">
                  <c:v>1.9444105</c:v>
                </c:pt>
                <c:pt idx="1442">
                  <c:v>1.9389845000000001</c:v>
                </c:pt>
                <c:pt idx="1443">
                  <c:v>1.9332210999999999</c:v>
                </c:pt>
                <c:pt idx="1444">
                  <c:v>1.9271962</c:v>
                </c:pt>
                <c:pt idx="1445">
                  <c:v>1.9209844999999999</c:v>
                </c:pt>
                <c:pt idx="1446">
                  <c:v>1.9146441000000001</c:v>
                </c:pt>
                <c:pt idx="1447">
                  <c:v>1.9082132000000001</c:v>
                </c:pt>
                <c:pt idx="1448">
                  <c:v>1.9017250999999999</c:v>
                </c:pt>
                <c:pt idx="1449">
                  <c:v>1.8952226999999999</c:v>
                </c:pt>
                <c:pt idx="1450">
                  <c:v>1.8887620000000001</c:v>
                </c:pt>
                <c:pt idx="1451">
                  <c:v>1.8824179000000001</c:v>
                </c:pt>
                <c:pt idx="1452">
                  <c:v>1.8762658999999999</c:v>
                </c:pt>
                <c:pt idx="1453">
                  <c:v>1.8703637</c:v>
                </c:pt>
                <c:pt idx="1454">
                  <c:v>1.8647408999999999</c:v>
                </c:pt>
                <c:pt idx="1455">
                  <c:v>1.8593932</c:v>
                </c:pt>
                <c:pt idx="1456">
                  <c:v>1.8542945</c:v>
                </c:pt>
                <c:pt idx="1457">
                  <c:v>1.8494112</c:v>
                </c:pt>
                <c:pt idx="1458">
                  <c:v>1.8447207999999999</c:v>
                </c:pt>
                <c:pt idx="1459">
                  <c:v>1.840219</c:v>
                </c:pt>
                <c:pt idx="1460">
                  <c:v>1.8359156999999999</c:v>
                </c:pt>
                <c:pt idx="1461">
                  <c:v>1.8318238</c:v>
                </c:pt>
                <c:pt idx="1462">
                  <c:v>1.8279483000000001</c:v>
                </c:pt>
                <c:pt idx="1463">
                  <c:v>1.8242824</c:v>
                </c:pt>
                <c:pt idx="1464">
                  <c:v>1.8208104000000001</c:v>
                </c:pt>
                <c:pt idx="1465">
                  <c:v>1.8175193000000001</c:v>
                </c:pt>
                <c:pt idx="1466">
                  <c:v>1.814406</c:v>
                </c:pt>
                <c:pt idx="1467">
                  <c:v>1.8114791000000001</c:v>
                </c:pt>
                <c:pt idx="1468">
                  <c:v>1.8087527999999999</c:v>
                </c:pt>
                <c:pt idx="1469">
                  <c:v>1.8062320999999999</c:v>
                </c:pt>
                <c:pt idx="1470">
                  <c:v>1.8039048</c:v>
                </c:pt>
                <c:pt idx="1471">
                  <c:v>1.8017379</c:v>
                </c:pt>
                <c:pt idx="1472">
                  <c:v>1.7996851999999999</c:v>
                </c:pt>
                <c:pt idx="1473">
                  <c:v>1.7977072000000001</c:v>
                </c:pt>
                <c:pt idx="1474">
                  <c:v>1.7957821</c:v>
                </c:pt>
                <c:pt idx="1475">
                  <c:v>1.7939121</c:v>
                </c:pt>
                <c:pt idx="1476">
                  <c:v>1.7921184999999999</c:v>
                </c:pt>
                <c:pt idx="1477">
                  <c:v>1.7904258</c:v>
                </c:pt>
                <c:pt idx="1478">
                  <c:v>1.7888493999999999</c:v>
                </c:pt>
                <c:pt idx="1479">
                  <c:v>1.7873840999999999</c:v>
                </c:pt>
                <c:pt idx="1480">
                  <c:v>1.7860083</c:v>
                </c:pt>
                <c:pt idx="1481">
                  <c:v>1.7846947</c:v>
                </c:pt>
                <c:pt idx="1482">
                  <c:v>1.7834217999999999</c:v>
                </c:pt>
                <c:pt idx="1483">
                  <c:v>1.7821798</c:v>
                </c:pt>
                <c:pt idx="1484">
                  <c:v>1.7809702000000001</c:v>
                </c:pt>
                <c:pt idx="1485">
                  <c:v>1.7797961</c:v>
                </c:pt>
                <c:pt idx="1486">
                  <c:v>1.7786539000000001</c:v>
                </c:pt>
                <c:pt idx="1487">
                  <c:v>1.7775327000000001</c:v>
                </c:pt>
                <c:pt idx="1488">
                  <c:v>1.7764181999999999</c:v>
                </c:pt>
                <c:pt idx="1489">
                  <c:v>1.7753052</c:v>
                </c:pt>
                <c:pt idx="1490">
                  <c:v>1.7742043999999999</c:v>
                </c:pt>
                <c:pt idx="1491">
                  <c:v>1.7731455999999999</c:v>
                </c:pt>
                <c:pt idx="1492">
                  <c:v>1.7721667000000001</c:v>
                </c:pt>
                <c:pt idx="1493">
                  <c:v>1.7712943000000001</c:v>
                </c:pt>
                <c:pt idx="1494">
                  <c:v>1.7705329999999999</c:v>
                </c:pt>
                <c:pt idx="1495">
                  <c:v>1.7698560999999999</c:v>
                </c:pt>
                <c:pt idx="1496">
                  <c:v>1.7692147999999999</c:v>
                </c:pt>
                <c:pt idx="1497">
                  <c:v>1.7685522</c:v>
                </c:pt>
                <c:pt idx="1498">
                  <c:v>1.7678194999999999</c:v>
                </c:pt>
                <c:pt idx="1499">
                  <c:v>1.7669922</c:v>
                </c:pt>
                <c:pt idx="1500">
                  <c:v>1.7660643</c:v>
                </c:pt>
                <c:pt idx="1501">
                  <c:v>1.7650455</c:v>
                </c:pt>
                <c:pt idx="1502">
                  <c:v>1.7639477000000001</c:v>
                </c:pt>
                <c:pt idx="1503">
                  <c:v>1.7627818</c:v>
                </c:pt>
                <c:pt idx="1504">
                  <c:v>1.7615604</c:v>
                </c:pt>
                <c:pt idx="1505">
                  <c:v>1.7603016</c:v>
                </c:pt>
                <c:pt idx="1506">
                  <c:v>1.7590382</c:v>
                </c:pt>
                <c:pt idx="1507">
                  <c:v>1.7578159</c:v>
                </c:pt>
                <c:pt idx="1508">
                  <c:v>1.756677</c:v>
                </c:pt>
                <c:pt idx="1509">
                  <c:v>1.7556514000000001</c:v>
                </c:pt>
                <c:pt idx="1510">
                  <c:v>1.7547394000000001</c:v>
                </c:pt>
                <c:pt idx="1511">
                  <c:v>1.7539121</c:v>
                </c:pt>
                <c:pt idx="1512">
                  <c:v>1.7531194999999999</c:v>
                </c:pt>
                <c:pt idx="1513">
                  <c:v>1.7523141</c:v>
                </c:pt>
                <c:pt idx="1514">
                  <c:v>1.7514681000000001</c:v>
                </c:pt>
                <c:pt idx="1515">
                  <c:v>1.7505823</c:v>
                </c:pt>
                <c:pt idx="1516">
                  <c:v>1.7496803999999999</c:v>
                </c:pt>
                <c:pt idx="1517">
                  <c:v>1.7487906</c:v>
                </c:pt>
                <c:pt idx="1518">
                  <c:v>1.7479294999999999</c:v>
                </c:pt>
                <c:pt idx="1519">
                  <c:v>1.7470893000000001</c:v>
                </c:pt>
                <c:pt idx="1520">
                  <c:v>1.7462416000000001</c:v>
                </c:pt>
                <c:pt idx="1521">
                  <c:v>1.7453517999999999</c:v>
                </c:pt>
                <c:pt idx="1522">
                  <c:v>1.7444005</c:v>
                </c:pt>
                <c:pt idx="1523">
                  <c:v>1.7433944000000001</c:v>
                </c:pt>
                <c:pt idx="1524">
                  <c:v>1.7423649000000001</c:v>
                </c:pt>
                <c:pt idx="1525">
                  <c:v>1.7413524</c:v>
                </c:pt>
                <c:pt idx="1526">
                  <c:v>1.7403899</c:v>
                </c:pt>
                <c:pt idx="1527">
                  <c:v>1.7394848999999999</c:v>
                </c:pt>
                <c:pt idx="1528">
                  <c:v>1.7386207</c:v>
                </c:pt>
                <c:pt idx="1529">
                  <c:v>1.7377653</c:v>
                </c:pt>
                <c:pt idx="1530">
                  <c:v>1.7368899</c:v>
                </c:pt>
                <c:pt idx="1531">
                  <c:v>1.7359873000000001</c:v>
                </c:pt>
                <c:pt idx="1532">
                  <c:v>1.7350764999999999</c:v>
                </c:pt>
                <c:pt idx="1533">
                  <c:v>1.7341968000000001</c:v>
                </c:pt>
                <c:pt idx="1534">
                  <c:v>1.7333881</c:v>
                </c:pt>
                <c:pt idx="1535">
                  <c:v>1.7326782000000001</c:v>
                </c:pt>
                <c:pt idx="1536">
                  <c:v>1.7320720000000001</c:v>
                </c:pt>
                <c:pt idx="1537">
                  <c:v>1.7315513</c:v>
                </c:pt>
                <c:pt idx="1538">
                  <c:v>1.7310854</c:v>
                </c:pt>
                <c:pt idx="1539">
                  <c:v>1.7306395999999999</c:v>
                </c:pt>
                <c:pt idx="1540">
                  <c:v>1.7301873999999999</c:v>
                </c:pt>
                <c:pt idx="1541">
                  <c:v>1.7297084</c:v>
                </c:pt>
                <c:pt idx="1542">
                  <c:v>1.7291871000000001</c:v>
                </c:pt>
                <c:pt idx="1543">
                  <c:v>1.7286116</c:v>
                </c:pt>
                <c:pt idx="1544">
                  <c:v>1.7279739000000001</c:v>
                </c:pt>
                <c:pt idx="1545">
                  <c:v>1.7272757000000001</c:v>
                </c:pt>
                <c:pt idx="1546">
                  <c:v>1.7265330000000001</c:v>
                </c:pt>
                <c:pt idx="1547">
                  <c:v>1.7257809</c:v>
                </c:pt>
                <c:pt idx="1548">
                  <c:v>1.7250650000000001</c:v>
                </c:pt>
                <c:pt idx="1549">
                  <c:v>1.7244318999999999</c:v>
                </c:pt>
                <c:pt idx="1550">
                  <c:v>1.7239152</c:v>
                </c:pt>
                <c:pt idx="1551">
                  <c:v>1.7235233000000001</c:v>
                </c:pt>
                <c:pt idx="1552">
                  <c:v>1.7232398</c:v>
                </c:pt>
                <c:pt idx="1553">
                  <c:v>1.7230254</c:v>
                </c:pt>
                <c:pt idx="1554">
                  <c:v>1.7228368999999999</c:v>
                </c:pt>
                <c:pt idx="1555">
                  <c:v>1.7226319999999999</c:v>
                </c:pt>
                <c:pt idx="1556">
                  <c:v>1.7223782999999999</c:v>
                </c:pt>
                <c:pt idx="1557">
                  <c:v>1.7220574</c:v>
                </c:pt>
                <c:pt idx="1558">
                  <c:v>1.7216591000000001</c:v>
                </c:pt>
                <c:pt idx="1559">
                  <c:v>1.7211816</c:v>
                </c:pt>
                <c:pt idx="1560">
                  <c:v>1.7206313</c:v>
                </c:pt>
                <c:pt idx="1561">
                  <c:v>1.7200245000000001</c:v>
                </c:pt>
                <c:pt idx="1562">
                  <c:v>1.7193890000000001</c:v>
                </c:pt>
                <c:pt idx="1563">
                  <c:v>1.7187568</c:v>
                </c:pt>
                <c:pt idx="1564">
                  <c:v>1.7181611999999999</c:v>
                </c:pt>
                <c:pt idx="1565">
                  <c:v>1.717624</c:v>
                </c:pt>
                <c:pt idx="1566">
                  <c:v>1.7171493</c:v>
                </c:pt>
                <c:pt idx="1567">
                  <c:v>1.7167208999999999</c:v>
                </c:pt>
                <c:pt idx="1568">
                  <c:v>1.7163116</c:v>
                </c:pt>
                <c:pt idx="1569">
                  <c:v>1.7158983999999999</c:v>
                </c:pt>
                <c:pt idx="1570">
                  <c:v>1.7154681000000001</c:v>
                </c:pt>
                <c:pt idx="1571">
                  <c:v>1.7150254</c:v>
                </c:pt>
                <c:pt idx="1572">
                  <c:v>1.7145866000000001</c:v>
                </c:pt>
                <c:pt idx="1573">
                  <c:v>1.7141698999999999</c:v>
                </c:pt>
                <c:pt idx="1574">
                  <c:v>1.7137819000000001</c:v>
                </c:pt>
                <c:pt idx="1575">
                  <c:v>1.7134126000000001</c:v>
                </c:pt>
                <c:pt idx="1576">
                  <c:v>1.7130369999999999</c:v>
                </c:pt>
                <c:pt idx="1577">
                  <c:v>1.7126269000000001</c:v>
                </c:pt>
                <c:pt idx="1578">
                  <c:v>1.7121629</c:v>
                </c:pt>
                <c:pt idx="1579">
                  <c:v>1.7116393000000001</c:v>
                </c:pt>
                <c:pt idx="1580">
                  <c:v>1.7110650000000001</c:v>
                </c:pt>
                <c:pt idx="1581">
                  <c:v>1.7104553</c:v>
                </c:pt>
                <c:pt idx="1582">
                  <c:v>1.7098264000000001</c:v>
                </c:pt>
                <c:pt idx="1583">
                  <c:v>1.7091862</c:v>
                </c:pt>
                <c:pt idx="1584">
                  <c:v>1.7085412</c:v>
                </c:pt>
                <c:pt idx="1585">
                  <c:v>1.7079002000000001</c:v>
                </c:pt>
                <c:pt idx="1586">
                  <c:v>1.7072795000000001</c:v>
                </c:pt>
                <c:pt idx="1587">
                  <c:v>1.7067052</c:v>
                </c:pt>
                <c:pt idx="1588">
                  <c:v>1.7062052000000001</c:v>
                </c:pt>
                <c:pt idx="1589">
                  <c:v>1.7057960999999999</c:v>
                </c:pt>
                <c:pt idx="1590">
                  <c:v>1.7054779</c:v>
                </c:pt>
                <c:pt idx="1591">
                  <c:v>1.7052278999999999</c:v>
                </c:pt>
                <c:pt idx="1592">
                  <c:v>1.7050114999999999</c:v>
                </c:pt>
                <c:pt idx="1593">
                  <c:v>1.7047954999999999</c:v>
                </c:pt>
                <c:pt idx="1594">
                  <c:v>1.7045587</c:v>
                </c:pt>
                <c:pt idx="1595">
                  <c:v>1.7042991000000001</c:v>
                </c:pt>
                <c:pt idx="1596">
                  <c:v>1.7040274</c:v>
                </c:pt>
                <c:pt idx="1597">
                  <c:v>1.7037553999999999</c:v>
                </c:pt>
                <c:pt idx="1598">
                  <c:v>1.7034843</c:v>
                </c:pt>
                <c:pt idx="1599">
                  <c:v>1.7031993999999999</c:v>
                </c:pt>
                <c:pt idx="1600">
                  <c:v>1.7028764999999999</c:v>
                </c:pt>
                <c:pt idx="1601">
                  <c:v>1.7024957000000001</c:v>
                </c:pt>
                <c:pt idx="1602">
                  <c:v>1.7020527999999999</c:v>
                </c:pt>
                <c:pt idx="1603">
                  <c:v>1.7015657</c:v>
                </c:pt>
                <c:pt idx="1604">
                  <c:v>1.701065</c:v>
                </c:pt>
                <c:pt idx="1605">
                  <c:v>1.7005829000000001</c:v>
                </c:pt>
                <c:pt idx="1606">
                  <c:v>1.7001362</c:v>
                </c:pt>
                <c:pt idx="1607">
                  <c:v>1.6997195</c:v>
                </c:pt>
                <c:pt idx="1608">
                  <c:v>1.6993087</c:v>
                </c:pt>
                <c:pt idx="1609">
                  <c:v>1.6988766</c:v>
                </c:pt>
                <c:pt idx="1610">
                  <c:v>1.6984091000000001</c:v>
                </c:pt>
                <c:pt idx="1611">
                  <c:v>1.6979142</c:v>
                </c:pt>
                <c:pt idx="1612">
                  <c:v>1.6974195999999999</c:v>
                </c:pt>
                <c:pt idx="1613">
                  <c:v>1.6969592</c:v>
                </c:pt>
                <c:pt idx="1614">
                  <c:v>1.6965585999999999</c:v>
                </c:pt>
                <c:pt idx="1615">
                  <c:v>1.6962223999999999</c:v>
                </c:pt>
                <c:pt idx="1616">
                  <c:v>1.6959328</c:v>
                </c:pt>
                <c:pt idx="1617">
                  <c:v>1.6956591000000001</c:v>
                </c:pt>
                <c:pt idx="1618">
                  <c:v>1.695373</c:v>
                </c:pt>
                <c:pt idx="1619">
                  <c:v>1.6950578000000001</c:v>
                </c:pt>
                <c:pt idx="1620">
                  <c:v>1.6947118999999999</c:v>
                </c:pt>
                <c:pt idx="1621">
                  <c:v>1.6943429999999999</c:v>
                </c:pt>
                <c:pt idx="1622">
                  <c:v>1.6939587999999999</c:v>
                </c:pt>
                <c:pt idx="1623">
                  <c:v>1.6935619</c:v>
                </c:pt>
                <c:pt idx="1624">
                  <c:v>1.6931499000000001</c:v>
                </c:pt>
                <c:pt idx="1625">
                  <c:v>1.6927238</c:v>
                </c:pt>
                <c:pt idx="1626">
                  <c:v>1.6922963</c:v>
                </c:pt>
                <c:pt idx="1627">
                  <c:v>1.6918911000000001</c:v>
                </c:pt>
                <c:pt idx="1628">
                  <c:v>1.6915625000000001</c:v>
                </c:pt>
                <c:pt idx="1629">
                  <c:v>1.6912984</c:v>
                </c:pt>
                <c:pt idx="1630">
                  <c:v>1.6911012000000001</c:v>
                </c:pt>
                <c:pt idx="1631">
                  <c:v>1.6909569</c:v>
                </c:pt>
                <c:pt idx="1632">
                  <c:v>1.690841</c:v>
                </c:pt>
                <c:pt idx="1633">
                  <c:v>1.690728</c:v>
                </c:pt>
                <c:pt idx="1634">
                  <c:v>1.6905968</c:v>
                </c:pt>
                <c:pt idx="1635">
                  <c:v>1.6904406000000001</c:v>
                </c:pt>
                <c:pt idx="1636">
                  <c:v>1.6902649000000001</c:v>
                </c:pt>
                <c:pt idx="1637">
                  <c:v>1.690086</c:v>
                </c:pt>
                <c:pt idx="1638">
                  <c:v>1.6899199</c:v>
                </c:pt>
                <c:pt idx="1639">
                  <c:v>1.6897777999999999</c:v>
                </c:pt>
                <c:pt idx="1640">
                  <c:v>1.6896681</c:v>
                </c:pt>
                <c:pt idx="1641">
                  <c:v>1.6895952999999999</c:v>
                </c:pt>
                <c:pt idx="1642">
                  <c:v>1.6895652999999999</c:v>
                </c:pt>
                <c:pt idx="1643">
                  <c:v>1.6895880999999999</c:v>
                </c:pt>
                <c:pt idx="1644">
                  <c:v>1.6896732000000001</c:v>
                </c:pt>
                <c:pt idx="1645">
                  <c:v>1.6898265000000001</c:v>
                </c:pt>
                <c:pt idx="1646">
                  <c:v>1.690043</c:v>
                </c:pt>
                <c:pt idx="1647">
                  <c:v>1.6903083000000001</c:v>
                </c:pt>
                <c:pt idx="1648">
                  <c:v>1.6906014</c:v>
                </c:pt>
                <c:pt idx="1649">
                  <c:v>1.6909018</c:v>
                </c:pt>
                <c:pt idx="1650">
                  <c:v>1.6912004999999999</c:v>
                </c:pt>
                <c:pt idx="1651">
                  <c:v>1.6915003</c:v>
                </c:pt>
                <c:pt idx="1652">
                  <c:v>1.6918133</c:v>
                </c:pt>
                <c:pt idx="1653">
                  <c:v>1.6921522</c:v>
                </c:pt>
                <c:pt idx="1654">
                  <c:v>1.6925209999999999</c:v>
                </c:pt>
                <c:pt idx="1655">
                  <c:v>1.6929103000000001</c:v>
                </c:pt>
                <c:pt idx="1656">
                  <c:v>1.6933001999999999</c:v>
                </c:pt>
                <c:pt idx="1657">
                  <c:v>1.6936667999999999</c:v>
                </c:pt>
                <c:pt idx="1658">
                  <c:v>1.6939942000000001</c:v>
                </c:pt>
                <c:pt idx="1659">
                  <c:v>1.6942821000000001</c:v>
                </c:pt>
                <c:pt idx="1660">
                  <c:v>1.6945466</c:v>
                </c:pt>
                <c:pt idx="1661">
                  <c:v>1.6948156999999999</c:v>
                </c:pt>
                <c:pt idx="1662">
                  <c:v>1.6951183000000001</c:v>
                </c:pt>
                <c:pt idx="1663">
                  <c:v>1.6954794</c:v>
                </c:pt>
                <c:pt idx="1664">
                  <c:v>1.6959139000000001</c:v>
                </c:pt>
                <c:pt idx="1665">
                  <c:v>1.6964279</c:v>
                </c:pt>
                <c:pt idx="1666">
                  <c:v>1.6970208</c:v>
                </c:pt>
                <c:pt idx="1667">
                  <c:v>1.6976878</c:v>
                </c:pt>
                <c:pt idx="1668">
                  <c:v>1.69842</c:v>
                </c:pt>
                <c:pt idx="1669">
                  <c:v>1.6992012000000001</c:v>
                </c:pt>
                <c:pt idx="1670">
                  <c:v>1.7000063999999999</c:v>
                </c:pt>
                <c:pt idx="1671">
                  <c:v>1.7008055</c:v>
                </c:pt>
                <c:pt idx="1672">
                  <c:v>1.7015640999999999</c:v>
                </c:pt>
                <c:pt idx="1673">
                  <c:v>1.7022576</c:v>
                </c:pt>
                <c:pt idx="1674">
                  <c:v>1.7028772000000001</c:v>
                </c:pt>
                <c:pt idx="1675">
                  <c:v>1.7034311</c:v>
                </c:pt>
                <c:pt idx="1676">
                  <c:v>1.7039420000000001</c:v>
                </c:pt>
                <c:pt idx="1677">
                  <c:v>1.7044363</c:v>
                </c:pt>
                <c:pt idx="1678">
                  <c:v>1.7049386</c:v>
                </c:pt>
                <c:pt idx="1679">
                  <c:v>1.7054617000000001</c:v>
                </c:pt>
                <c:pt idx="1680">
                  <c:v>1.7060086000000001</c:v>
                </c:pt>
                <c:pt idx="1681">
                  <c:v>1.7065767000000001</c:v>
                </c:pt>
                <c:pt idx="1682">
                  <c:v>1.7071668</c:v>
                </c:pt>
                <c:pt idx="1683">
                  <c:v>1.7077850999999999</c:v>
                </c:pt>
                <c:pt idx="1684">
                  <c:v>1.7084442</c:v>
                </c:pt>
                <c:pt idx="1685">
                  <c:v>1.7091544999999999</c:v>
                </c:pt>
                <c:pt idx="1686">
                  <c:v>1.7099191</c:v>
                </c:pt>
                <c:pt idx="1687">
                  <c:v>1.7107274000000001</c:v>
                </c:pt>
                <c:pt idx="1688">
                  <c:v>1.7115567</c:v>
                </c:pt>
                <c:pt idx="1689">
                  <c:v>1.7123759999999999</c:v>
                </c:pt>
                <c:pt idx="1690">
                  <c:v>1.7131569</c:v>
                </c:pt>
                <c:pt idx="1691">
                  <c:v>1.7138815000000001</c:v>
                </c:pt>
                <c:pt idx="1692">
                  <c:v>1.7145438</c:v>
                </c:pt>
                <c:pt idx="1693">
                  <c:v>1.7151502000000001</c:v>
                </c:pt>
                <c:pt idx="1694">
                  <c:v>1.7157150999999999</c:v>
                </c:pt>
                <c:pt idx="1695">
                  <c:v>1.7162562000000001</c:v>
                </c:pt>
                <c:pt idx="1696">
                  <c:v>1.7167885000000001</c:v>
                </c:pt>
                <c:pt idx="1697">
                  <c:v>1.717325</c:v>
                </c:pt>
                <c:pt idx="1698">
                  <c:v>1.7178759000000001</c:v>
                </c:pt>
                <c:pt idx="1699">
                  <c:v>1.7184471000000001</c:v>
                </c:pt>
                <c:pt idx="1700">
                  <c:v>1.7190409</c:v>
                </c:pt>
                <c:pt idx="1701">
                  <c:v>1.7196557000000001</c:v>
                </c:pt>
                <c:pt idx="1702">
                  <c:v>1.7202835999999999</c:v>
                </c:pt>
                <c:pt idx="1703">
                  <c:v>1.7209173</c:v>
                </c:pt>
                <c:pt idx="1704">
                  <c:v>1.7215467</c:v>
                </c:pt>
                <c:pt idx="1705">
                  <c:v>1.7221673</c:v>
                </c:pt>
                <c:pt idx="1706">
                  <c:v>1.7227751</c:v>
                </c:pt>
                <c:pt idx="1707">
                  <c:v>1.7233695</c:v>
                </c:pt>
                <c:pt idx="1708">
                  <c:v>1.7239458999999999</c:v>
                </c:pt>
                <c:pt idx="1709">
                  <c:v>1.7244945999999999</c:v>
                </c:pt>
                <c:pt idx="1710">
                  <c:v>1.7250029</c:v>
                </c:pt>
                <c:pt idx="1711">
                  <c:v>1.7254559999999999</c:v>
                </c:pt>
                <c:pt idx="1712">
                  <c:v>1.7258439000000001</c:v>
                </c:pt>
                <c:pt idx="1713">
                  <c:v>1.7261679000000001</c:v>
                </c:pt>
                <c:pt idx="1714">
                  <c:v>1.7264377</c:v>
                </c:pt>
                <c:pt idx="1715">
                  <c:v>1.7266725000000001</c:v>
                </c:pt>
                <c:pt idx="1716">
                  <c:v>1.7268896</c:v>
                </c:pt>
                <c:pt idx="1717">
                  <c:v>1.7271000000000001</c:v>
                </c:pt>
                <c:pt idx="1718">
                  <c:v>1.7273080000000001</c:v>
                </c:pt>
                <c:pt idx="1719">
                  <c:v>1.7275122999999999</c:v>
                </c:pt>
                <c:pt idx="1720">
                  <c:v>1.7277157000000001</c:v>
                </c:pt>
                <c:pt idx="1721">
                  <c:v>1.7279298000000001</c:v>
                </c:pt>
                <c:pt idx="1722">
                  <c:v>1.7281740000000001</c:v>
                </c:pt>
                <c:pt idx="1723">
                  <c:v>1.7284714999999999</c:v>
                </c:pt>
                <c:pt idx="1724">
                  <c:v>1.7288375</c:v>
                </c:pt>
                <c:pt idx="1725">
                  <c:v>1.7292696000000001</c:v>
                </c:pt>
                <c:pt idx="1726">
                  <c:v>1.7297449</c:v>
                </c:pt>
                <c:pt idx="1727">
                  <c:v>1.7302218</c:v>
                </c:pt>
                <c:pt idx="1728">
                  <c:v>1.7306557</c:v>
                </c:pt>
                <c:pt idx="1729">
                  <c:v>1.7310132</c:v>
                </c:pt>
                <c:pt idx="1730">
                  <c:v>1.731279</c:v>
                </c:pt>
                <c:pt idx="1731">
                  <c:v>1.7314611</c:v>
                </c:pt>
                <c:pt idx="1732">
                  <c:v>1.7315807999999999</c:v>
                </c:pt>
                <c:pt idx="1733">
                  <c:v>1.7316651000000001</c:v>
                </c:pt>
                <c:pt idx="1734">
                  <c:v>1.7317355000000001</c:v>
                </c:pt>
                <c:pt idx="1735">
                  <c:v>1.7318022</c:v>
                </c:pt>
                <c:pt idx="1736">
                  <c:v>1.7318697999999999</c:v>
                </c:pt>
                <c:pt idx="1737">
                  <c:v>1.7319407</c:v>
                </c:pt>
                <c:pt idx="1738">
                  <c:v>1.7320217</c:v>
                </c:pt>
                <c:pt idx="1739">
                  <c:v>1.7321203999999999</c:v>
                </c:pt>
                <c:pt idx="1740">
                  <c:v>1.7322434</c:v>
                </c:pt>
                <c:pt idx="1741">
                  <c:v>1.7323892999999999</c:v>
                </c:pt>
                <c:pt idx="1742">
                  <c:v>1.7325431</c:v>
                </c:pt>
                <c:pt idx="1743">
                  <c:v>1.7326828000000001</c:v>
                </c:pt>
                <c:pt idx="1744">
                  <c:v>1.7327832999999999</c:v>
                </c:pt>
                <c:pt idx="1745">
                  <c:v>1.7328253</c:v>
                </c:pt>
                <c:pt idx="1746">
                  <c:v>1.7328071</c:v>
                </c:pt>
                <c:pt idx="1747">
                  <c:v>1.7327398000000001</c:v>
                </c:pt>
                <c:pt idx="1748">
                  <c:v>1.7326429000000001</c:v>
                </c:pt>
                <c:pt idx="1749">
                  <c:v>1.7325330000000001</c:v>
                </c:pt>
                <c:pt idx="1750">
                  <c:v>1.7324179</c:v>
                </c:pt>
                <c:pt idx="1751">
                  <c:v>1.7322921</c:v>
                </c:pt>
                <c:pt idx="1752">
                  <c:v>1.7321443999999999</c:v>
                </c:pt>
                <c:pt idx="1753">
                  <c:v>1.7319636</c:v>
                </c:pt>
                <c:pt idx="1754">
                  <c:v>1.7317471</c:v>
                </c:pt>
                <c:pt idx="1755">
                  <c:v>1.7315041</c:v>
                </c:pt>
                <c:pt idx="1756">
                  <c:v>1.7312540999999999</c:v>
                </c:pt>
                <c:pt idx="1757">
                  <c:v>1.7310175000000001</c:v>
                </c:pt>
                <c:pt idx="1758">
                  <c:v>1.7308076999999999</c:v>
                </c:pt>
                <c:pt idx="1759">
                  <c:v>1.7306319999999999</c:v>
                </c:pt>
                <c:pt idx="1760">
                  <c:v>1.730491</c:v>
                </c:pt>
                <c:pt idx="1761">
                  <c:v>1.7303809999999999</c:v>
                </c:pt>
                <c:pt idx="1762">
                  <c:v>1.7302976000000001</c:v>
                </c:pt>
                <c:pt idx="1763">
                  <c:v>1.7302375999999999</c:v>
                </c:pt>
                <c:pt idx="1764">
                  <c:v>1.7301964999999999</c:v>
                </c:pt>
                <c:pt idx="1765">
                  <c:v>1.7301630000000001</c:v>
                </c:pt>
                <c:pt idx="1766">
                  <c:v>1.730121</c:v>
                </c:pt>
                <c:pt idx="1767">
                  <c:v>1.7300504000000001</c:v>
                </c:pt>
                <c:pt idx="1768">
                  <c:v>1.7299334</c:v>
                </c:pt>
                <c:pt idx="1769">
                  <c:v>1.7297623</c:v>
                </c:pt>
                <c:pt idx="1770">
                  <c:v>1.7295446000000001</c:v>
                </c:pt>
                <c:pt idx="1771">
                  <c:v>1.7293003</c:v>
                </c:pt>
                <c:pt idx="1772">
                  <c:v>1.7290567000000001</c:v>
                </c:pt>
                <c:pt idx="1773">
                  <c:v>1.7288393</c:v>
                </c:pt>
                <c:pt idx="1774">
                  <c:v>1.7286667</c:v>
                </c:pt>
                <c:pt idx="1775">
                  <c:v>1.7285455000000001</c:v>
                </c:pt>
                <c:pt idx="1776">
                  <c:v>1.7284755000000001</c:v>
                </c:pt>
                <c:pt idx="1777">
                  <c:v>1.7284538</c:v>
                </c:pt>
                <c:pt idx="1778">
                  <c:v>1.72848</c:v>
                </c:pt>
                <c:pt idx="1779">
                  <c:v>1.7285573999999999</c:v>
                </c:pt>
                <c:pt idx="1780">
                  <c:v>1.7286915999999999</c:v>
                </c:pt>
                <c:pt idx="1781">
                  <c:v>1.7288859000000001</c:v>
                </c:pt>
                <c:pt idx="1782">
                  <c:v>1.7291380000000001</c:v>
                </c:pt>
                <c:pt idx="1783">
                  <c:v>1.7294392000000001</c:v>
                </c:pt>
                <c:pt idx="1784">
                  <c:v>1.729779</c:v>
                </c:pt>
                <c:pt idx="1785">
                  <c:v>1.7301405000000001</c:v>
                </c:pt>
                <c:pt idx="1786">
                  <c:v>1.7305093</c:v>
                </c:pt>
                <c:pt idx="1787">
                  <c:v>1.7308686</c:v>
                </c:pt>
                <c:pt idx="1788">
                  <c:v>1.7311953</c:v>
                </c:pt>
                <c:pt idx="1789">
                  <c:v>1.7314623</c:v>
                </c:pt>
                <c:pt idx="1790">
                  <c:v>1.7316404999999999</c:v>
                </c:pt>
                <c:pt idx="1791">
                  <c:v>1.7317038</c:v>
                </c:pt>
                <c:pt idx="1792">
                  <c:v>1.7316446999999999</c:v>
                </c:pt>
                <c:pt idx="1793">
                  <c:v>1.7314758000000001</c:v>
                </c:pt>
                <c:pt idx="1794">
                  <c:v>1.7312315</c:v>
                </c:pt>
                <c:pt idx="1795">
                  <c:v>1.7309581000000001</c:v>
                </c:pt>
                <c:pt idx="1796">
                  <c:v>1.7306973999999999</c:v>
                </c:pt>
                <c:pt idx="1797">
                  <c:v>1.7304778999999999</c:v>
                </c:pt>
                <c:pt idx="1798">
                  <c:v>1.7303025000000001</c:v>
                </c:pt>
                <c:pt idx="1799">
                  <c:v>1.7301565999999999</c:v>
                </c:pt>
                <c:pt idx="1800">
                  <c:v>1.7300135000000001</c:v>
                </c:pt>
                <c:pt idx="1801">
                  <c:v>1.7298524</c:v>
                </c:pt>
                <c:pt idx="1802">
                  <c:v>1.7296639</c:v>
                </c:pt>
                <c:pt idx="1803">
                  <c:v>1.7294535</c:v>
                </c:pt>
                <c:pt idx="1804">
                  <c:v>1.7292352</c:v>
                </c:pt>
                <c:pt idx="1805">
                  <c:v>1.7290274999999999</c:v>
                </c:pt>
                <c:pt idx="1806">
                  <c:v>1.7288441999999999</c:v>
                </c:pt>
                <c:pt idx="1807">
                  <c:v>1.7286929</c:v>
                </c:pt>
                <c:pt idx="1808">
                  <c:v>1.7285729000000001</c:v>
                </c:pt>
                <c:pt idx="1809">
                  <c:v>1.7284775999999999</c:v>
                </c:pt>
                <c:pt idx="1810">
                  <c:v>1.728399</c:v>
                </c:pt>
                <c:pt idx="1811">
                  <c:v>1.7283183</c:v>
                </c:pt>
                <c:pt idx="1812">
                  <c:v>1.7282133</c:v>
                </c:pt>
                <c:pt idx="1813">
                  <c:v>1.7280552</c:v>
                </c:pt>
                <c:pt idx="1814">
                  <c:v>1.7278153000000001</c:v>
                </c:pt>
                <c:pt idx="1815">
                  <c:v>1.7274750999999999</c:v>
                </c:pt>
                <c:pt idx="1816">
                  <c:v>1.7270357000000001</c:v>
                </c:pt>
                <c:pt idx="1817">
                  <c:v>1.7265169</c:v>
                </c:pt>
                <c:pt idx="1818">
                  <c:v>1.7259547</c:v>
                </c:pt>
                <c:pt idx="1819">
                  <c:v>1.7253829000000001</c:v>
                </c:pt>
                <c:pt idx="1820">
                  <c:v>1.7248226</c:v>
                </c:pt>
                <c:pt idx="1821">
                  <c:v>1.7242687000000001</c:v>
                </c:pt>
                <c:pt idx="1822">
                  <c:v>1.7236937999999999</c:v>
                </c:pt>
                <c:pt idx="1823">
                  <c:v>1.7230582999999999</c:v>
                </c:pt>
                <c:pt idx="1824">
                  <c:v>1.7223305</c:v>
                </c:pt>
                <c:pt idx="1825">
                  <c:v>1.7215019</c:v>
                </c:pt>
                <c:pt idx="1826">
                  <c:v>1.7205942000000001</c:v>
                </c:pt>
                <c:pt idx="1827">
                  <c:v>1.7196472</c:v>
                </c:pt>
                <c:pt idx="1828">
                  <c:v>1.7187078</c:v>
                </c:pt>
                <c:pt idx="1829">
                  <c:v>1.7178138000000001</c:v>
                </c:pt>
                <c:pt idx="1830">
                  <c:v>1.7169794</c:v>
                </c:pt>
                <c:pt idx="1831">
                  <c:v>1.7161974</c:v>
                </c:pt>
                <c:pt idx="1832">
                  <c:v>1.7154505</c:v>
                </c:pt>
                <c:pt idx="1833">
                  <c:v>1.7147226</c:v>
                </c:pt>
                <c:pt idx="1834">
                  <c:v>1.71401</c:v>
                </c:pt>
                <c:pt idx="1835">
                  <c:v>1.7133232</c:v>
                </c:pt>
                <c:pt idx="1836">
                  <c:v>1.7126786000000001</c:v>
                </c:pt>
                <c:pt idx="1837">
                  <c:v>1.7120926999999999</c:v>
                </c:pt>
                <c:pt idx="1838">
                  <c:v>1.7115756</c:v>
                </c:pt>
                <c:pt idx="1839">
                  <c:v>1.7111289000000001</c:v>
                </c:pt>
                <c:pt idx="1840">
                  <c:v>1.7107502999999999</c:v>
                </c:pt>
                <c:pt idx="1841">
                  <c:v>1.7104383000000001</c:v>
                </c:pt>
                <c:pt idx="1842">
                  <c:v>1.7101972999999999</c:v>
                </c:pt>
                <c:pt idx="1843">
                  <c:v>1.7100306999999999</c:v>
                </c:pt>
                <c:pt idx="1844">
                  <c:v>1.7099351999999999</c:v>
                </c:pt>
                <c:pt idx="1845">
                  <c:v>1.7098944</c:v>
                </c:pt>
                <c:pt idx="1846">
                  <c:v>1.709878</c:v>
                </c:pt>
                <c:pt idx="1847">
                  <c:v>1.7098496999999999</c:v>
                </c:pt>
                <c:pt idx="1848">
                  <c:v>1.7097804000000001</c:v>
                </c:pt>
                <c:pt idx="1849">
                  <c:v>1.7096589</c:v>
                </c:pt>
                <c:pt idx="1850">
                  <c:v>1.7094990000000001</c:v>
                </c:pt>
                <c:pt idx="1851">
                  <c:v>1.7093322</c:v>
                </c:pt>
                <c:pt idx="1852">
                  <c:v>1.7091988</c:v>
                </c:pt>
                <c:pt idx="1853">
                  <c:v>1.7091301000000001</c:v>
                </c:pt>
                <c:pt idx="1854">
                  <c:v>1.7091391</c:v>
                </c:pt>
                <c:pt idx="1855">
                  <c:v>1.7092232000000001</c:v>
                </c:pt>
                <c:pt idx="1856">
                  <c:v>1.7093676</c:v>
                </c:pt>
                <c:pt idx="1857">
                  <c:v>1.7095578</c:v>
                </c:pt>
                <c:pt idx="1858">
                  <c:v>1.7097812999999999</c:v>
                </c:pt>
                <c:pt idx="1859">
                  <c:v>1.7100329000000001</c:v>
                </c:pt>
                <c:pt idx="1860">
                  <c:v>1.7103063000000001</c:v>
                </c:pt>
                <c:pt idx="1861">
                  <c:v>1.7105895</c:v>
                </c:pt>
                <c:pt idx="1862">
                  <c:v>1.7108631000000001</c:v>
                </c:pt>
                <c:pt idx="1863">
                  <c:v>1.7111056</c:v>
                </c:pt>
                <c:pt idx="1864">
                  <c:v>1.7113019</c:v>
                </c:pt>
                <c:pt idx="1865">
                  <c:v>1.7114537999999999</c:v>
                </c:pt>
                <c:pt idx="1866">
                  <c:v>1.7115811000000001</c:v>
                </c:pt>
                <c:pt idx="1867">
                  <c:v>1.7117165999999999</c:v>
                </c:pt>
                <c:pt idx="1868">
                  <c:v>1.7118884000000001</c:v>
                </c:pt>
                <c:pt idx="1869">
                  <c:v>1.7121128999999999</c:v>
                </c:pt>
                <c:pt idx="1870">
                  <c:v>1.7123870999999999</c:v>
                </c:pt>
                <c:pt idx="1871">
                  <c:v>1.7126907</c:v>
                </c:pt>
                <c:pt idx="1872">
                  <c:v>1.7129996999999999</c:v>
                </c:pt>
                <c:pt idx="1873">
                  <c:v>1.7132970000000001</c:v>
                </c:pt>
                <c:pt idx="1874">
                  <c:v>1.7135819999999999</c:v>
                </c:pt>
                <c:pt idx="1875">
                  <c:v>1.7138671999999999</c:v>
                </c:pt>
                <c:pt idx="1876">
                  <c:v>1.7141698999999999</c:v>
                </c:pt>
                <c:pt idx="1877">
                  <c:v>1.7145003999999999</c:v>
                </c:pt>
                <c:pt idx="1878">
                  <c:v>1.7148593999999999</c:v>
                </c:pt>
                <c:pt idx="1879">
                  <c:v>1.7152373000000001</c:v>
                </c:pt>
                <c:pt idx="1880">
                  <c:v>1.7156231</c:v>
                </c:pt>
                <c:pt idx="1881">
                  <c:v>1.7160111</c:v>
                </c:pt>
                <c:pt idx="1882">
                  <c:v>1.7164033000000001</c:v>
                </c:pt>
                <c:pt idx="1883">
                  <c:v>1.7168028</c:v>
                </c:pt>
                <c:pt idx="1884">
                  <c:v>1.7172041</c:v>
                </c:pt>
                <c:pt idx="1885">
                  <c:v>1.7175836</c:v>
                </c:pt>
                <c:pt idx="1886">
                  <c:v>1.7179001999999999</c:v>
                </c:pt>
                <c:pt idx="1887">
                  <c:v>1.7181066999999999</c:v>
                </c:pt>
                <c:pt idx="1888">
                  <c:v>1.71817</c:v>
                </c:pt>
                <c:pt idx="1889">
                  <c:v>1.7180887</c:v>
                </c:pt>
                <c:pt idx="1890">
                  <c:v>1.7179001999999999</c:v>
                </c:pt>
                <c:pt idx="1891">
                  <c:v>1.7176724999999999</c:v>
                </c:pt>
                <c:pt idx="1892">
                  <c:v>1.7174860999999999</c:v>
                </c:pt>
                <c:pt idx="1893">
                  <c:v>1.7174118</c:v>
                </c:pt>
                <c:pt idx="1894">
                  <c:v>1.7174898000000001</c:v>
                </c:pt>
                <c:pt idx="1895">
                  <c:v>1.7177211999999999</c:v>
                </c:pt>
                <c:pt idx="1896">
                  <c:v>1.7180677</c:v>
                </c:pt>
                <c:pt idx="1897">
                  <c:v>1.7184736</c:v>
                </c:pt>
                <c:pt idx="1898">
                  <c:v>1.7188774</c:v>
                </c:pt>
                <c:pt idx="1899">
                  <c:v>1.7192276</c:v>
                </c:pt>
                <c:pt idx="1900">
                  <c:v>1.7194849000000001</c:v>
                </c:pt>
                <c:pt idx="1901">
                  <c:v>1.7196292</c:v>
                </c:pt>
                <c:pt idx="1902">
                  <c:v>1.7196578</c:v>
                </c:pt>
                <c:pt idx="1903">
                  <c:v>1.7195895999999999</c:v>
                </c:pt>
                <c:pt idx="1904">
                  <c:v>1.7194693999999999</c:v>
                </c:pt>
                <c:pt idx="1905">
                  <c:v>1.7193631</c:v>
                </c:pt>
                <c:pt idx="1906">
                  <c:v>1.7193479</c:v>
                </c:pt>
                <c:pt idx="1907">
                  <c:v>1.7194919</c:v>
                </c:pt>
                <c:pt idx="1908">
                  <c:v>1.7198313999999999</c:v>
                </c:pt>
                <c:pt idx="1909">
                  <c:v>1.7203546000000001</c:v>
                </c:pt>
                <c:pt idx="1910">
                  <c:v>1.7210071</c:v>
                </c:pt>
                <c:pt idx="1911">
                  <c:v>1.7217053</c:v>
                </c:pt>
                <c:pt idx="1912">
                  <c:v>1.7223701</c:v>
                </c:pt>
                <c:pt idx="1913">
                  <c:v>1.7229435</c:v>
                </c:pt>
                <c:pt idx="1914">
                  <c:v>1.7234066000000001</c:v>
                </c:pt>
                <c:pt idx="1915">
                  <c:v>1.7237711</c:v>
                </c:pt>
                <c:pt idx="1916">
                  <c:v>1.7240616</c:v>
                </c:pt>
                <c:pt idx="1917">
                  <c:v>1.7242994</c:v>
                </c:pt>
                <c:pt idx="1918">
                  <c:v>1.7244898</c:v>
                </c:pt>
                <c:pt idx="1919">
                  <c:v>1.7246216000000001</c:v>
                </c:pt>
                <c:pt idx="1920">
                  <c:v>1.7246836999999999</c:v>
                </c:pt>
                <c:pt idx="1921">
                  <c:v>1.7246745999999999</c:v>
                </c:pt>
                <c:pt idx="1922">
                  <c:v>1.7246125000000001</c:v>
                </c:pt>
                <c:pt idx="1923">
                  <c:v>1.7245269000000001</c:v>
                </c:pt>
                <c:pt idx="1924">
                  <c:v>1.7244535000000001</c:v>
                </c:pt>
                <c:pt idx="1925">
                  <c:v>1.7244164</c:v>
                </c:pt>
                <c:pt idx="1926">
                  <c:v>1.7244200000000001</c:v>
                </c:pt>
                <c:pt idx="1927">
                  <c:v>1.7244557</c:v>
                </c:pt>
                <c:pt idx="1928">
                  <c:v>1.7245089</c:v>
                </c:pt>
                <c:pt idx="1929">
                  <c:v>1.7245747</c:v>
                </c:pt>
                <c:pt idx="1930">
                  <c:v>1.7246600000000001</c:v>
                </c:pt>
                <c:pt idx="1931">
                  <c:v>1.7247786999999999</c:v>
                </c:pt>
                <c:pt idx="1932">
                  <c:v>1.7249337</c:v>
                </c:pt>
                <c:pt idx="1933">
                  <c:v>1.7251097</c:v>
                </c:pt>
                <c:pt idx="1934">
                  <c:v>1.7252635000000001</c:v>
                </c:pt>
                <c:pt idx="1935">
                  <c:v>1.7253396000000001</c:v>
                </c:pt>
                <c:pt idx="1936">
                  <c:v>1.7252824</c:v>
                </c:pt>
                <c:pt idx="1937">
                  <c:v>1.7250577</c:v>
                </c:pt>
                <c:pt idx="1938">
                  <c:v>1.7246608999999999</c:v>
                </c:pt>
                <c:pt idx="1939">
                  <c:v>1.7241061</c:v>
                </c:pt>
                <c:pt idx="1940">
                  <c:v>1.7234121</c:v>
                </c:pt>
                <c:pt idx="1941">
                  <c:v>1.7225835</c:v>
                </c:pt>
                <c:pt idx="1942">
                  <c:v>1.7216122</c:v>
                </c:pt>
                <c:pt idx="1943">
                  <c:v>1.7204869999999999</c:v>
                </c:pt>
                <c:pt idx="1944">
                  <c:v>1.7192178</c:v>
                </c:pt>
                <c:pt idx="1945">
                  <c:v>1.7178661</c:v>
                </c:pt>
                <c:pt idx="1946">
                  <c:v>1.7165534</c:v>
                </c:pt>
                <c:pt idx="1947">
                  <c:v>1.7154593</c:v>
                </c:pt>
                <c:pt idx="1948">
                  <c:v>1.7147857</c:v>
                </c:pt>
                <c:pt idx="1949">
                  <c:v>1.7146953</c:v>
                </c:pt>
                <c:pt idx="1950">
                  <c:v>1.7152506999999999</c:v>
                </c:pt>
                <c:pt idx="1951">
                  <c:v>1.7163698000000001</c:v>
                </c:pt>
                <c:pt idx="1952">
                  <c:v>1.7178552</c:v>
                </c:pt>
                <c:pt idx="1953">
                  <c:v>1.7194514000000001</c:v>
                </c:pt>
                <c:pt idx="1954">
                  <c:v>1.7209258000000001</c:v>
                </c:pt>
                <c:pt idx="1955">
                  <c:v>1.7221219000000001</c:v>
                </c:pt>
                <c:pt idx="1956">
                  <c:v>1.7229726999999999</c:v>
                </c:pt>
                <c:pt idx="1957">
                  <c:v>1.7234845999999999</c:v>
                </c:pt>
                <c:pt idx="1958">
                  <c:v>1.7237013999999999</c:v>
                </c:pt>
                <c:pt idx="1959">
                  <c:v>1.7236891999999999</c:v>
                </c:pt>
                <c:pt idx="1960">
                  <c:v>1.7235180999999999</c:v>
                </c:pt>
                <c:pt idx="1961">
                  <c:v>1.7232544000000001</c:v>
                </c:pt>
                <c:pt idx="1962">
                  <c:v>1.7229525999999999</c:v>
                </c:pt>
                <c:pt idx="1963">
                  <c:v>1.7226536000000001</c:v>
                </c:pt>
                <c:pt idx="1964">
                  <c:v>1.7223795</c:v>
                </c:pt>
                <c:pt idx="1965">
                  <c:v>1.7221377</c:v>
                </c:pt>
                <c:pt idx="1966">
                  <c:v>1.721927</c:v>
                </c:pt>
                <c:pt idx="1967">
                  <c:v>1.7217465000000001</c:v>
                </c:pt>
                <c:pt idx="1968">
                  <c:v>1.7216051999999999</c:v>
                </c:pt>
                <c:pt idx="1969">
                  <c:v>1.7215233000000001</c:v>
                </c:pt>
                <c:pt idx="1970">
                  <c:v>1.7215271999999999</c:v>
                </c:pt>
                <c:pt idx="1971">
                  <c:v>1.7216344000000001</c:v>
                </c:pt>
                <c:pt idx="1972">
                  <c:v>1.7218347999999999</c:v>
                </c:pt>
                <c:pt idx="1973">
                  <c:v>1.7220884000000001</c:v>
                </c:pt>
                <c:pt idx="1974">
                  <c:v>1.7223310999999999</c:v>
                </c:pt>
                <c:pt idx="1975">
                  <c:v>1.7224974</c:v>
                </c:pt>
                <c:pt idx="1976">
                  <c:v>1.72255</c:v>
                </c:pt>
                <c:pt idx="1977">
                  <c:v>1.7224971</c:v>
                </c:pt>
                <c:pt idx="1978">
                  <c:v>1.7223938000000001</c:v>
                </c:pt>
                <c:pt idx="1979">
                  <c:v>1.7223229</c:v>
                </c:pt>
                <c:pt idx="1980">
                  <c:v>1.7223679999999999</c:v>
                </c:pt>
                <c:pt idx="1981">
                  <c:v>1.7225759</c:v>
                </c:pt>
                <c:pt idx="1982">
                  <c:v>1.7229429000000001</c:v>
                </c:pt>
                <c:pt idx="1983">
                  <c:v>1.7234185</c:v>
                </c:pt>
                <c:pt idx="1984">
                  <c:v>1.7239328</c:v>
                </c:pt>
                <c:pt idx="1985">
                  <c:v>1.7244191</c:v>
                </c:pt>
                <c:pt idx="1986">
                  <c:v>1.7248345</c:v>
                </c:pt>
                <c:pt idx="1987">
                  <c:v>1.7251615</c:v>
                </c:pt>
                <c:pt idx="1988">
                  <c:v>1.7253890000000001</c:v>
                </c:pt>
                <c:pt idx="1989">
                  <c:v>1.7255004</c:v>
                </c:pt>
                <c:pt idx="1990">
                  <c:v>1.7254598999999999</c:v>
                </c:pt>
                <c:pt idx="1991">
                  <c:v>1.7252346000000001</c:v>
                </c:pt>
                <c:pt idx="1992">
                  <c:v>1.724818</c:v>
                </c:pt>
                <c:pt idx="1993">
                  <c:v>1.7242580000000001</c:v>
                </c:pt>
                <c:pt idx="1994">
                  <c:v>1.7236889</c:v>
                </c:pt>
                <c:pt idx="1995">
                  <c:v>1.7233205</c:v>
                </c:pt>
                <c:pt idx="1996">
                  <c:v>1.7233993000000001</c:v>
                </c:pt>
                <c:pt idx="1997">
                  <c:v>1.7241365</c:v>
                </c:pt>
                <c:pt idx="1998">
                  <c:v>1.7256064</c:v>
                </c:pt>
                <c:pt idx="1999">
                  <c:v>1.7277072</c:v>
                </c:pt>
                <c:pt idx="2000">
                  <c:v>1.7301688</c:v>
                </c:pt>
                <c:pt idx="2001">
                  <c:v>1.7326785</c:v>
                </c:pt>
                <c:pt idx="2002">
                  <c:v>1.7349973999999999</c:v>
                </c:pt>
                <c:pt idx="2003">
                  <c:v>1.7370196</c:v>
                </c:pt>
                <c:pt idx="2004">
                  <c:v>1.7387634999999999</c:v>
                </c:pt>
                <c:pt idx="2005">
                  <c:v>1.7403168</c:v>
                </c:pt>
                <c:pt idx="2006">
                  <c:v>1.7418061</c:v>
                </c:pt>
                <c:pt idx="2007">
                  <c:v>1.7433527</c:v>
                </c:pt>
                <c:pt idx="2008">
                  <c:v>1.7450600999999999</c:v>
                </c:pt>
                <c:pt idx="2009">
                  <c:v>1.7469980000000001</c:v>
                </c:pt>
                <c:pt idx="2010">
                  <c:v>1.7491886000000001</c:v>
                </c:pt>
                <c:pt idx="2011">
                  <c:v>1.7515896</c:v>
                </c:pt>
                <c:pt idx="2012">
                  <c:v>1.7540865999999999</c:v>
                </c:pt>
                <c:pt idx="2013">
                  <c:v>1.7565254000000001</c:v>
                </c:pt>
                <c:pt idx="2014">
                  <c:v>1.7587428000000001</c:v>
                </c:pt>
                <c:pt idx="2015">
                  <c:v>1.7606173000000001</c:v>
                </c:pt>
                <c:pt idx="2016">
                  <c:v>1.7621047999999999</c:v>
                </c:pt>
                <c:pt idx="2017">
                  <c:v>1.7632680999999999</c:v>
                </c:pt>
                <c:pt idx="2018">
                  <c:v>1.7642793000000001</c:v>
                </c:pt>
                <c:pt idx="2019">
                  <c:v>1.765385</c:v>
                </c:pt>
                <c:pt idx="2020">
                  <c:v>1.7668631000000001</c:v>
                </c:pt>
                <c:pt idx="2021">
                  <c:v>1.7689239999999999</c:v>
                </c:pt>
                <c:pt idx="2022">
                  <c:v>1.7716307</c:v>
                </c:pt>
                <c:pt idx="2023">
                  <c:v>1.7748417999999999</c:v>
                </c:pt>
                <c:pt idx="2024">
                  <c:v>1.7782751000000001</c:v>
                </c:pt>
                <c:pt idx="2025">
                  <c:v>1.7816478</c:v>
                </c:pt>
                <c:pt idx="2026">
                  <c:v>1.7847766</c:v>
                </c:pt>
                <c:pt idx="2027">
                  <c:v>1.787628</c:v>
                </c:pt>
                <c:pt idx="2028">
                  <c:v>1.7902617000000001</c:v>
                </c:pt>
                <c:pt idx="2029">
                  <c:v>1.7927876</c:v>
                </c:pt>
                <c:pt idx="2030">
                  <c:v>1.795301</c:v>
                </c:pt>
                <c:pt idx="2031">
                  <c:v>1.7978649</c:v>
                </c:pt>
                <c:pt idx="2032">
                  <c:v>1.8005260000000001</c:v>
                </c:pt>
                <c:pt idx="2033">
                  <c:v>1.8033380999999999</c:v>
                </c:pt>
                <c:pt idx="2034">
                  <c:v>1.8063737</c:v>
                </c:pt>
                <c:pt idx="2035">
                  <c:v>1.8097099000000001</c:v>
                </c:pt>
                <c:pt idx="2036">
                  <c:v>1.8133789</c:v>
                </c:pt>
                <c:pt idx="2037">
                  <c:v>1.8173153</c:v>
                </c:pt>
                <c:pt idx="2038">
                  <c:v>1.8213110000000001</c:v>
                </c:pt>
                <c:pt idx="2039">
                  <c:v>1.8250417999999999</c:v>
                </c:pt>
                <c:pt idx="2040">
                  <c:v>1.8281417</c:v>
                </c:pt>
                <c:pt idx="2041">
                  <c:v>1.8302678000000001</c:v>
                </c:pt>
                <c:pt idx="2042">
                  <c:v>1.8312268999999999</c:v>
                </c:pt>
                <c:pt idx="2043">
                  <c:v>1.8309876</c:v>
                </c:pt>
                <c:pt idx="2044">
                  <c:v>1.8296831</c:v>
                </c:pt>
                <c:pt idx="2045">
                  <c:v>1.827547</c:v>
                </c:pt>
                <c:pt idx="2046">
                  <c:v>1.8248999000000001</c:v>
                </c:pt>
                <c:pt idx="2047">
                  <c:v>1.8221115000000001</c:v>
                </c:pt>
                <c:pt idx="2048">
                  <c:v>1.8195062</c:v>
                </c:pt>
                <c:pt idx="2049">
                  <c:v>1.8173002999999999</c:v>
                </c:pt>
                <c:pt idx="2050">
                  <c:v>1.8155384999999999</c:v>
                </c:pt>
                <c:pt idx="2051">
                  <c:v>1.8141343999999999</c:v>
                </c:pt>
                <c:pt idx="2052">
                  <c:v>1.8129401000000001</c:v>
                </c:pt>
                <c:pt idx="2053">
                  <c:v>1.811836</c:v>
                </c:pt>
                <c:pt idx="2054">
                  <c:v>1.8107736000000001</c:v>
                </c:pt>
                <c:pt idx="2055">
                  <c:v>1.8097687</c:v>
                </c:pt>
                <c:pt idx="2056">
                  <c:v>1.8088829</c:v>
                </c:pt>
                <c:pt idx="2057">
                  <c:v>1.8081845999999999</c:v>
                </c:pt>
                <c:pt idx="2058">
                  <c:v>1.8077358000000001</c:v>
                </c:pt>
                <c:pt idx="2059">
                  <c:v>1.8075637</c:v>
                </c:pt>
                <c:pt idx="2060">
                  <c:v>1.8076356</c:v>
                </c:pt>
                <c:pt idx="2061">
                  <c:v>1.807906</c:v>
                </c:pt>
                <c:pt idx="2062">
                  <c:v>1.8083317000000001</c:v>
                </c:pt>
                <c:pt idx="2063">
                  <c:v>1.8089090999999999</c:v>
                </c:pt>
                <c:pt idx="2064">
                  <c:v>1.8096315999999999</c:v>
                </c:pt>
                <c:pt idx="2065">
                  <c:v>1.8104705999999999</c:v>
                </c:pt>
                <c:pt idx="2066">
                  <c:v>1.8113718999999999</c:v>
                </c:pt>
                <c:pt idx="2067">
                  <c:v>1.8122748</c:v>
                </c:pt>
                <c:pt idx="2068">
                  <c:v>1.8131900999999999</c:v>
                </c:pt>
                <c:pt idx="2069">
                  <c:v>1.814195</c:v>
                </c:pt>
                <c:pt idx="2070">
                  <c:v>1.8154136000000001</c:v>
                </c:pt>
                <c:pt idx="2071">
                  <c:v>1.8169419</c:v>
                </c:pt>
                <c:pt idx="2072">
                  <c:v>1.8188168</c:v>
                </c:pt>
                <c:pt idx="2073">
                  <c:v>1.8209757</c:v>
                </c:pt>
                <c:pt idx="2074">
                  <c:v>1.8232443</c:v>
                </c:pt>
                <c:pt idx="2075">
                  <c:v>1.8253478000000001</c:v>
                </c:pt>
                <c:pt idx="2076">
                  <c:v>1.8269833</c:v>
                </c:pt>
                <c:pt idx="2077">
                  <c:v>1.8279464999999999</c:v>
                </c:pt>
                <c:pt idx="2078">
                  <c:v>1.828174</c:v>
                </c:pt>
                <c:pt idx="2079">
                  <c:v>1.8277421999999999</c:v>
                </c:pt>
                <c:pt idx="2080">
                  <c:v>1.8267909</c:v>
                </c:pt>
                <c:pt idx="2081">
                  <c:v>1.8255067999999999</c:v>
                </c:pt>
                <c:pt idx="2082">
                  <c:v>1.8240962999999999</c:v>
                </c:pt>
                <c:pt idx="2083">
                  <c:v>1.8227665</c:v>
                </c:pt>
                <c:pt idx="2084">
                  <c:v>1.8217072000000001</c:v>
                </c:pt>
                <c:pt idx="2085">
                  <c:v>1.8210302</c:v>
                </c:pt>
                <c:pt idx="2086">
                  <c:v>1.8207317999999999</c:v>
                </c:pt>
                <c:pt idx="2087">
                  <c:v>1.8206697000000001</c:v>
                </c:pt>
                <c:pt idx="2088">
                  <c:v>1.8206328000000001</c:v>
                </c:pt>
                <c:pt idx="2089">
                  <c:v>1.8204264000000001</c:v>
                </c:pt>
                <c:pt idx="2090">
                  <c:v>1.8199239999999999</c:v>
                </c:pt>
                <c:pt idx="2091">
                  <c:v>1.8190948</c:v>
                </c:pt>
                <c:pt idx="2092">
                  <c:v>1.8179745</c:v>
                </c:pt>
                <c:pt idx="2093">
                  <c:v>1.8166446999999999</c:v>
                </c:pt>
                <c:pt idx="2094">
                  <c:v>1.8151934000000001</c:v>
                </c:pt>
                <c:pt idx="2095">
                  <c:v>1.8137014</c:v>
                </c:pt>
                <c:pt idx="2096">
                  <c:v>1.812244</c:v>
                </c:pt>
                <c:pt idx="2097">
                  <c:v>1.8108841</c:v>
                </c:pt>
                <c:pt idx="2098">
                  <c:v>1.8096714999999999</c:v>
                </c:pt>
                <c:pt idx="2099">
                  <c:v>1.8086228</c:v>
                </c:pt>
                <c:pt idx="2100">
                  <c:v>1.8077105</c:v>
                </c:pt>
                <c:pt idx="2101">
                  <c:v>1.8068518</c:v>
                </c:pt>
                <c:pt idx="2102">
                  <c:v>1.8059075</c:v>
                </c:pt>
                <c:pt idx="2103">
                  <c:v>1.804713</c:v>
                </c:pt>
                <c:pt idx="2104">
                  <c:v>1.8031207</c:v>
                </c:pt>
                <c:pt idx="2105">
                  <c:v>1.80105</c:v>
                </c:pt>
                <c:pt idx="2106">
                  <c:v>1.7985415</c:v>
                </c:pt>
                <c:pt idx="2107">
                  <c:v>1.7957653</c:v>
                </c:pt>
                <c:pt idx="2108">
                  <c:v>1.7930055999999999</c:v>
                </c:pt>
                <c:pt idx="2109">
                  <c:v>1.7905787</c:v>
                </c:pt>
                <c:pt idx="2110">
                  <c:v>1.7887945000000001</c:v>
                </c:pt>
                <c:pt idx="2111">
                  <c:v>1.7879179000000001</c:v>
                </c:pt>
                <c:pt idx="2112">
                  <c:v>1.7881049</c:v>
                </c:pt>
                <c:pt idx="2113">
                  <c:v>1.7894163999999999</c:v>
                </c:pt>
                <c:pt idx="2114">
                  <c:v>1.7916894999999999</c:v>
                </c:pt>
                <c:pt idx="2115">
                  <c:v>1.7944514</c:v>
                </c:pt>
                <c:pt idx="2116">
                  <c:v>1.7968619000000001</c:v>
                </c:pt>
                <c:pt idx="2117">
                  <c:v>1.7980278000000001</c:v>
                </c:pt>
                <c:pt idx="2118">
                  <c:v>1.7974584</c:v>
                </c:pt>
                <c:pt idx="2119">
                  <c:v>1.7952352</c:v>
                </c:pt>
                <c:pt idx="2120">
                  <c:v>1.7919581</c:v>
                </c:pt>
                <c:pt idx="2121">
                  <c:v>1.7884051000000001</c:v>
                </c:pt>
                <c:pt idx="2122">
                  <c:v>1.785307</c:v>
                </c:pt>
                <c:pt idx="2123">
                  <c:v>1.7831271</c:v>
                </c:pt>
                <c:pt idx="2124">
                  <c:v>1.7820132</c:v>
                </c:pt>
                <c:pt idx="2125">
                  <c:v>1.7818265</c:v>
                </c:pt>
                <c:pt idx="2126">
                  <c:v>1.7822002000000001</c:v>
                </c:pt>
                <c:pt idx="2127">
                  <c:v>1.7826849</c:v>
                </c:pt>
                <c:pt idx="2128">
                  <c:v>1.7828767999999999</c:v>
                </c:pt>
                <c:pt idx="2129">
                  <c:v>1.7825811</c:v>
                </c:pt>
                <c:pt idx="2130">
                  <c:v>1.7818052</c:v>
                </c:pt>
                <c:pt idx="2131">
                  <c:v>1.7806959</c:v>
                </c:pt>
                <c:pt idx="2132">
                  <c:v>1.7794065999999999</c:v>
                </c:pt>
                <c:pt idx="2133">
                  <c:v>1.7780594999999999</c:v>
                </c:pt>
                <c:pt idx="2134">
                  <c:v>1.7767626000000001</c:v>
                </c:pt>
                <c:pt idx="2135">
                  <c:v>1.7756274000000001</c:v>
                </c:pt>
                <c:pt idx="2136">
                  <c:v>1.7747725999999999</c:v>
                </c:pt>
                <c:pt idx="2137">
                  <c:v>1.7742789999999999</c:v>
                </c:pt>
                <c:pt idx="2138">
                  <c:v>1.7741487</c:v>
                </c:pt>
                <c:pt idx="2139">
                  <c:v>1.7742652999999999</c:v>
                </c:pt>
                <c:pt idx="2140">
                  <c:v>1.7743993</c:v>
                </c:pt>
                <c:pt idx="2141">
                  <c:v>1.7742994000000001</c:v>
                </c:pt>
                <c:pt idx="2142">
                  <c:v>1.773776</c:v>
                </c:pt>
                <c:pt idx="2143">
                  <c:v>1.7728121999999999</c:v>
                </c:pt>
                <c:pt idx="2144">
                  <c:v>1.7716061000000001</c:v>
                </c:pt>
                <c:pt idx="2145">
                  <c:v>1.7705150000000001</c:v>
                </c:pt>
                <c:pt idx="2146">
                  <c:v>1.7699336999999999</c:v>
                </c:pt>
                <c:pt idx="2147">
                  <c:v>1.7700910999999999</c:v>
                </c:pt>
                <c:pt idx="2148">
                  <c:v>1.7710740999999999</c:v>
                </c:pt>
                <c:pt idx="2149">
                  <c:v>1.7728063999999999</c:v>
                </c:pt>
                <c:pt idx="2150">
                  <c:v>1.7751261999999999</c:v>
                </c:pt>
                <c:pt idx="2151">
                  <c:v>1.7777281999999999</c:v>
                </c:pt>
                <c:pt idx="2152">
                  <c:v>1.7800929999999999</c:v>
                </c:pt>
                <c:pt idx="2153">
                  <c:v>1.7816451</c:v>
                </c:pt>
                <c:pt idx="2154">
                  <c:v>1.7819796999999999</c:v>
                </c:pt>
                <c:pt idx="2155">
                  <c:v>1.7811843000000001</c:v>
                </c:pt>
                <c:pt idx="2156">
                  <c:v>1.7797288</c:v>
                </c:pt>
                <c:pt idx="2157">
                  <c:v>1.7782150999999999</c:v>
                </c:pt>
                <c:pt idx="2158">
                  <c:v>1.7770783999999999</c:v>
                </c:pt>
                <c:pt idx="2159">
                  <c:v>1.7764796999999999</c:v>
                </c:pt>
                <c:pt idx="2160">
                  <c:v>1.7763773999999999</c:v>
                </c:pt>
                <c:pt idx="2161">
                  <c:v>1.7766149</c:v>
                </c:pt>
                <c:pt idx="2162">
                  <c:v>1.7770414999999999</c:v>
                </c:pt>
                <c:pt idx="2163">
                  <c:v>1.7775472999999999</c:v>
                </c:pt>
                <c:pt idx="2164">
                  <c:v>1.7780665</c:v>
                </c:pt>
                <c:pt idx="2165">
                  <c:v>1.778529</c:v>
                </c:pt>
                <c:pt idx="2166">
                  <c:v>1.7788393</c:v>
                </c:pt>
                <c:pt idx="2167">
                  <c:v>1.7789033000000001</c:v>
                </c:pt>
                <c:pt idx="2168">
                  <c:v>1.7786731</c:v>
                </c:pt>
                <c:pt idx="2169">
                  <c:v>1.7782032000000001</c:v>
                </c:pt>
                <c:pt idx="2170">
                  <c:v>1.7776472000000001</c:v>
                </c:pt>
                <c:pt idx="2171">
                  <c:v>1.7772315000000001</c:v>
                </c:pt>
                <c:pt idx="2172">
                  <c:v>1.7771816</c:v>
                </c:pt>
                <c:pt idx="2173">
                  <c:v>1.7776265</c:v>
                </c:pt>
                <c:pt idx="2174">
                  <c:v>1.7785442</c:v>
                </c:pt>
                <c:pt idx="2175">
                  <c:v>1.7797342999999999</c:v>
                </c:pt>
                <c:pt idx="2176">
                  <c:v>1.7809181999999999</c:v>
                </c:pt>
                <c:pt idx="2177">
                  <c:v>1.7818296</c:v>
                </c:pt>
                <c:pt idx="2178">
                  <c:v>1.7823536</c:v>
                </c:pt>
                <c:pt idx="2179">
                  <c:v>1.7825269000000001</c:v>
                </c:pt>
                <c:pt idx="2180">
                  <c:v>1.7824502</c:v>
                </c:pt>
                <c:pt idx="2181">
                  <c:v>1.7821629999999999</c:v>
                </c:pt>
                <c:pt idx="2182">
                  <c:v>1.7815993999999999</c:v>
                </c:pt>
                <c:pt idx="2183">
                  <c:v>1.7806411</c:v>
                </c:pt>
                <c:pt idx="2184">
                  <c:v>1.7792531999999999</c:v>
                </c:pt>
                <c:pt idx="2185">
                  <c:v>1.7776076000000001</c:v>
                </c:pt>
                <c:pt idx="2186">
                  <c:v>1.7760765000000001</c:v>
                </c:pt>
                <c:pt idx="2187">
                  <c:v>1.7751192</c:v>
                </c:pt>
                <c:pt idx="2188">
                  <c:v>1.7750156000000001</c:v>
                </c:pt>
                <c:pt idx="2189">
                  <c:v>1.7757597999999999</c:v>
                </c:pt>
                <c:pt idx="2190">
                  <c:v>1.7769374</c:v>
                </c:pt>
                <c:pt idx="2191">
                  <c:v>1.7779815000000001</c:v>
                </c:pt>
                <c:pt idx="2192">
                  <c:v>1.7785820000000001</c:v>
                </c:pt>
                <c:pt idx="2193">
                  <c:v>1.7788774000000001</c:v>
                </c:pt>
                <c:pt idx="2194">
                  <c:v>1.7791447</c:v>
                </c:pt>
                <c:pt idx="2195">
                  <c:v>1.7792659</c:v>
                </c:pt>
                <c:pt idx="2196">
                  <c:v>1.7788919999999999</c:v>
                </c:pt>
                <c:pt idx="2197">
                  <c:v>1.7778174</c:v>
                </c:pt>
                <c:pt idx="2198">
                  <c:v>1.7761898</c:v>
                </c:pt>
                <c:pt idx="2199">
                  <c:v>1.7743281</c:v>
                </c:pt>
                <c:pt idx="2200">
                  <c:v>1.7724800000000001</c:v>
                </c:pt>
                <c:pt idx="2201">
                  <c:v>1.7707269000000001</c:v>
                </c:pt>
                <c:pt idx="2202">
                  <c:v>1.7690074</c:v>
                </c:pt>
                <c:pt idx="2203">
                  <c:v>1.7672577</c:v>
                </c:pt>
                <c:pt idx="2204">
                  <c:v>1.7654849000000001</c:v>
                </c:pt>
                <c:pt idx="2205">
                  <c:v>1.7637442999999999</c:v>
                </c:pt>
                <c:pt idx="2206">
                  <c:v>1.7621673</c:v>
                </c:pt>
                <c:pt idx="2207">
                  <c:v>1.7609087999999999</c:v>
                </c:pt>
                <c:pt idx="2208">
                  <c:v>1.7601081999999999</c:v>
                </c:pt>
                <c:pt idx="2209">
                  <c:v>1.7598174</c:v>
                </c:pt>
                <c:pt idx="2210">
                  <c:v>1.7599042</c:v>
                </c:pt>
                <c:pt idx="2211">
                  <c:v>1.7600872000000001</c:v>
                </c:pt>
                <c:pt idx="2212">
                  <c:v>1.7599890999999999</c:v>
                </c:pt>
                <c:pt idx="2213">
                  <c:v>1.7593487999999999</c:v>
                </c:pt>
                <c:pt idx="2214">
                  <c:v>1.7580969</c:v>
                </c:pt>
                <c:pt idx="2215">
                  <c:v>1.7563055000000001</c:v>
                </c:pt>
                <c:pt idx="2216">
                  <c:v>1.7541108999999999</c:v>
                </c:pt>
                <c:pt idx="2217">
                  <c:v>1.7516478</c:v>
                </c:pt>
                <c:pt idx="2218">
                  <c:v>1.7490490999999999</c:v>
                </c:pt>
                <c:pt idx="2219">
                  <c:v>1.7464382999999999</c:v>
                </c:pt>
                <c:pt idx="2220">
                  <c:v>1.7439111999999999</c:v>
                </c:pt>
                <c:pt idx="2221">
                  <c:v>1.7415729</c:v>
                </c:pt>
                <c:pt idx="2222">
                  <c:v>1.7394989000000001</c:v>
                </c:pt>
                <c:pt idx="2223">
                  <c:v>1.7377967000000001</c:v>
                </c:pt>
                <c:pt idx="2224">
                  <c:v>1.7366489999999999</c:v>
                </c:pt>
                <c:pt idx="2225">
                  <c:v>1.7362206</c:v>
                </c:pt>
                <c:pt idx="2226">
                  <c:v>1.7364544</c:v>
                </c:pt>
                <c:pt idx="2227">
                  <c:v>1.7369173</c:v>
                </c:pt>
                <c:pt idx="2228">
                  <c:v>1.7370638</c:v>
                </c:pt>
                <c:pt idx="2229">
                  <c:v>1.7365613</c:v>
                </c:pt>
                <c:pt idx="2230">
                  <c:v>1.7355088999999999</c:v>
                </c:pt>
                <c:pt idx="2231">
                  <c:v>1.7343211000000001</c:v>
                </c:pt>
                <c:pt idx="2232">
                  <c:v>1.7334894999999999</c:v>
                </c:pt>
                <c:pt idx="2233">
                  <c:v>1.7333338</c:v>
                </c:pt>
                <c:pt idx="2234">
                  <c:v>1.7338673</c:v>
                </c:pt>
                <c:pt idx="2235">
                  <c:v>1.7348281000000001</c:v>
                </c:pt>
                <c:pt idx="2236">
                  <c:v>1.7358180000000001</c:v>
                </c:pt>
                <c:pt idx="2237">
                  <c:v>1.7365067999999999</c:v>
                </c:pt>
                <c:pt idx="2238">
                  <c:v>1.736737</c:v>
                </c:pt>
                <c:pt idx="2239">
                  <c:v>1.7365586</c:v>
                </c:pt>
                <c:pt idx="2240">
                  <c:v>1.7361413999999999</c:v>
                </c:pt>
                <c:pt idx="2241">
                  <c:v>1.7357020000000001</c:v>
                </c:pt>
                <c:pt idx="2242">
                  <c:v>1.7354160999999999</c:v>
                </c:pt>
                <c:pt idx="2243">
                  <c:v>1.7353783</c:v>
                </c:pt>
                <c:pt idx="2244">
                  <c:v>1.7355777999999999</c:v>
                </c:pt>
                <c:pt idx="2245">
                  <c:v>1.7359066000000001</c:v>
                </c:pt>
                <c:pt idx="2246">
                  <c:v>1.7362114</c:v>
                </c:pt>
                <c:pt idx="2247">
                  <c:v>1.7363280999999999</c:v>
                </c:pt>
                <c:pt idx="2248">
                  <c:v>1.7361504999999999</c:v>
                </c:pt>
                <c:pt idx="2249">
                  <c:v>1.7356316999999999</c:v>
                </c:pt>
                <c:pt idx="2250">
                  <c:v>1.7347769</c:v>
                </c:pt>
                <c:pt idx="2251">
                  <c:v>1.7336027000000001</c:v>
                </c:pt>
                <c:pt idx="2252">
                  <c:v>1.7321259</c:v>
                </c:pt>
                <c:pt idx="2253">
                  <c:v>1.730375</c:v>
                </c:pt>
                <c:pt idx="2254">
                  <c:v>1.7283902</c:v>
                </c:pt>
                <c:pt idx="2255">
                  <c:v>1.7262385</c:v>
                </c:pt>
                <c:pt idx="2256">
                  <c:v>1.7240275</c:v>
                </c:pt>
                <c:pt idx="2257">
                  <c:v>1.7219191</c:v>
                </c:pt>
                <c:pt idx="2258">
                  <c:v>1.7201539000000001</c:v>
                </c:pt>
                <c:pt idx="2259">
                  <c:v>1.719061</c:v>
                </c:pt>
                <c:pt idx="2260">
                  <c:v>1.7189949</c:v>
                </c:pt>
                <c:pt idx="2261">
                  <c:v>1.7202054</c:v>
                </c:pt>
                <c:pt idx="2262">
                  <c:v>1.7226371</c:v>
                </c:pt>
                <c:pt idx="2263">
                  <c:v>1.7258599999999999</c:v>
                </c:pt>
                <c:pt idx="2264">
                  <c:v>1.7291417</c:v>
                </c:pt>
                <c:pt idx="2265">
                  <c:v>1.7317602000000001</c:v>
                </c:pt>
                <c:pt idx="2266">
                  <c:v>1.7333372</c:v>
                </c:pt>
                <c:pt idx="2267">
                  <c:v>1.7339161000000001</c:v>
                </c:pt>
                <c:pt idx="2268">
                  <c:v>1.7338844</c:v>
                </c:pt>
                <c:pt idx="2269">
                  <c:v>1.7337089999999999</c:v>
                </c:pt>
                <c:pt idx="2270">
                  <c:v>1.7337845000000001</c:v>
                </c:pt>
                <c:pt idx="2271">
                  <c:v>1.7342769</c:v>
                </c:pt>
                <c:pt idx="2272">
                  <c:v>1.7350901999999999</c:v>
                </c:pt>
                <c:pt idx="2273">
                  <c:v>1.7360047000000001</c:v>
                </c:pt>
                <c:pt idx="2274">
                  <c:v>1.7367695999999999</c:v>
                </c:pt>
                <c:pt idx="2275">
                  <c:v>1.7372323999999999</c:v>
                </c:pt>
                <c:pt idx="2276">
                  <c:v>1.7373225999999999</c:v>
                </c:pt>
                <c:pt idx="2277">
                  <c:v>1.7370749999999999</c:v>
                </c:pt>
                <c:pt idx="2278">
                  <c:v>1.7366268</c:v>
                </c:pt>
                <c:pt idx="2279">
                  <c:v>1.736167</c:v>
                </c:pt>
                <c:pt idx="2280">
                  <c:v>1.7358926000000001</c:v>
                </c:pt>
                <c:pt idx="2281">
                  <c:v>1.7359072</c:v>
                </c:pt>
                <c:pt idx="2282">
                  <c:v>1.7361597</c:v>
                </c:pt>
                <c:pt idx="2283">
                  <c:v>1.7364406999999999</c:v>
                </c:pt>
                <c:pt idx="2284">
                  <c:v>1.7364776</c:v>
                </c:pt>
                <c:pt idx="2285">
                  <c:v>1.736054</c:v>
                </c:pt>
                <c:pt idx="2286">
                  <c:v>1.7351618</c:v>
                </c:pt>
                <c:pt idx="2287">
                  <c:v>1.7340268999999999</c:v>
                </c:pt>
                <c:pt idx="2288">
                  <c:v>1.7330634</c:v>
                </c:pt>
                <c:pt idx="2289">
                  <c:v>1.7326862000000001</c:v>
                </c:pt>
                <c:pt idx="2290">
                  <c:v>1.7331236999999999</c:v>
                </c:pt>
                <c:pt idx="2291">
                  <c:v>1.7342725999999999</c:v>
                </c:pt>
                <c:pt idx="2292">
                  <c:v>1.7355345</c:v>
                </c:pt>
                <c:pt idx="2293">
                  <c:v>1.7360674</c:v>
                </c:pt>
                <c:pt idx="2294">
                  <c:v>1.7352403999999999</c:v>
                </c:pt>
                <c:pt idx="2295">
                  <c:v>1.7333162</c:v>
                </c:pt>
                <c:pt idx="2296">
                  <c:v>1.7316243</c:v>
                </c:pt>
                <c:pt idx="2297">
                  <c:v>1.7315857000000001</c:v>
                </c:pt>
                <c:pt idx="2298">
                  <c:v>1.7334202999999999</c:v>
                </c:pt>
                <c:pt idx="2299">
                  <c:v>1.7359426</c:v>
                </c:pt>
                <c:pt idx="2300">
                  <c:v>1.7379282</c:v>
                </c:pt>
                <c:pt idx="2301">
                  <c:v>1.7390251000000001</c:v>
                </c:pt>
                <c:pt idx="2302">
                  <c:v>1.7396725</c:v>
                </c:pt>
                <c:pt idx="2303">
                  <c:v>1.7405531000000001</c:v>
                </c:pt>
                <c:pt idx="2304">
                  <c:v>1.7421049</c:v>
                </c:pt>
                <c:pt idx="2305">
                  <c:v>1.7444139000000001</c:v>
                </c:pt>
                <c:pt idx="2306">
                  <c:v>1.7471922</c:v>
                </c:pt>
                <c:pt idx="2307">
                  <c:v>1.7499502</c:v>
                </c:pt>
                <c:pt idx="2308">
                  <c:v>1.75217</c:v>
                </c:pt>
                <c:pt idx="2309">
                  <c:v>1.7534970999999999</c:v>
                </c:pt>
                <c:pt idx="2310">
                  <c:v>1.7538345</c:v>
                </c:pt>
                <c:pt idx="2311">
                  <c:v>1.7533179999999999</c:v>
                </c:pt>
                <c:pt idx="2312">
                  <c:v>1.7522309</c:v>
                </c:pt>
                <c:pt idx="2313">
                  <c:v>1.7508737000000001</c:v>
                </c:pt>
                <c:pt idx="2314">
                  <c:v>1.7495342</c:v>
                </c:pt>
                <c:pt idx="2315">
                  <c:v>1.7484602</c:v>
                </c:pt>
                <c:pt idx="2316">
                  <c:v>1.747903</c:v>
                </c:pt>
                <c:pt idx="2317">
                  <c:v>1.7480403</c:v>
                </c:pt>
                <c:pt idx="2318">
                  <c:v>1.7489081</c:v>
                </c:pt>
                <c:pt idx="2319">
                  <c:v>1.7503329000000001</c:v>
                </c:pt>
                <c:pt idx="2320">
                  <c:v>1.7520659000000001</c:v>
                </c:pt>
                <c:pt idx="2321">
                  <c:v>1.7539456</c:v>
                </c:pt>
                <c:pt idx="2322">
                  <c:v>1.7559346</c:v>
                </c:pt>
                <c:pt idx="2323">
                  <c:v>1.7580509</c:v>
                </c:pt>
                <c:pt idx="2324">
                  <c:v>1.7602180999999999</c:v>
                </c:pt>
                <c:pt idx="2325">
                  <c:v>1.7624181999999999</c:v>
                </c:pt>
                <c:pt idx="2326">
                  <c:v>1.7647282</c:v>
                </c:pt>
                <c:pt idx="2327">
                  <c:v>1.7672494999999999</c:v>
                </c:pt>
                <c:pt idx="2328">
                  <c:v>1.7697278999999999</c:v>
                </c:pt>
                <c:pt idx="2329">
                  <c:v>1.7715673999999999</c:v>
                </c:pt>
                <c:pt idx="2330">
                  <c:v>1.7723186</c:v>
                </c:pt>
                <c:pt idx="2331">
                  <c:v>1.7720232</c:v>
                </c:pt>
                <c:pt idx="2332">
                  <c:v>1.7712154</c:v>
                </c:pt>
                <c:pt idx="2333">
                  <c:v>1.7705028</c:v>
                </c:pt>
                <c:pt idx="2334">
                  <c:v>1.7703405000000001</c:v>
                </c:pt>
                <c:pt idx="2335">
                  <c:v>1.7708509000000001</c:v>
                </c:pt>
                <c:pt idx="2336">
                  <c:v>1.7718993000000001</c:v>
                </c:pt>
                <c:pt idx="2337">
                  <c:v>1.7732327999999999</c:v>
                </c:pt>
                <c:pt idx="2338">
                  <c:v>1.7746185999999999</c:v>
                </c:pt>
                <c:pt idx="2339">
                  <c:v>1.7759491999999999</c:v>
                </c:pt>
                <c:pt idx="2340">
                  <c:v>1.7772049999999999</c:v>
                </c:pt>
                <c:pt idx="2341">
                  <c:v>1.7784127000000001</c:v>
                </c:pt>
                <c:pt idx="2342">
                  <c:v>1.7795342000000001</c:v>
                </c:pt>
                <c:pt idx="2343">
                  <c:v>1.7804115</c:v>
                </c:pt>
                <c:pt idx="2344">
                  <c:v>1.7808146</c:v>
                </c:pt>
                <c:pt idx="2345">
                  <c:v>1.7805561000000001</c:v>
                </c:pt>
                <c:pt idx="2346">
                  <c:v>1.7796148999999999</c:v>
                </c:pt>
                <c:pt idx="2347">
                  <c:v>1.7781661</c:v>
                </c:pt>
                <c:pt idx="2348">
                  <c:v>1.7765574</c:v>
                </c:pt>
                <c:pt idx="2349">
                  <c:v>1.7752857</c:v>
                </c:pt>
                <c:pt idx="2350">
                  <c:v>1.7748733999999999</c:v>
                </c:pt>
                <c:pt idx="2351">
                  <c:v>1.7757592</c:v>
                </c:pt>
                <c:pt idx="2352">
                  <c:v>1.7779562</c:v>
                </c:pt>
                <c:pt idx="2353">
                  <c:v>1.7808704</c:v>
                </c:pt>
                <c:pt idx="2354">
                  <c:v>1.7834091000000001</c:v>
                </c:pt>
                <c:pt idx="2355">
                  <c:v>1.7846565999999999</c:v>
                </c:pt>
                <c:pt idx="2356">
                  <c:v>1.7844747999999999</c:v>
                </c:pt>
                <c:pt idx="2357">
                  <c:v>1.7834590000000001</c:v>
                </c:pt>
                <c:pt idx="2358">
                  <c:v>1.7825403</c:v>
                </c:pt>
                <c:pt idx="2359">
                  <c:v>1.7823655</c:v>
                </c:pt>
                <c:pt idx="2360">
                  <c:v>1.7831234</c:v>
                </c:pt>
                <c:pt idx="2361">
                  <c:v>1.7844546999999999</c:v>
                </c:pt>
                <c:pt idx="2362">
                  <c:v>1.7856846</c:v>
                </c:pt>
                <c:pt idx="2363">
                  <c:v>1.7863506</c:v>
                </c:pt>
                <c:pt idx="2364">
                  <c:v>1.7865686000000001</c:v>
                </c:pt>
                <c:pt idx="2365">
                  <c:v>1.7870461</c:v>
                </c:pt>
                <c:pt idx="2366">
                  <c:v>1.7883415</c:v>
                </c:pt>
                <c:pt idx="2367">
                  <c:v>1.7902912</c:v>
                </c:pt>
                <c:pt idx="2368">
                  <c:v>1.7921142999999999</c:v>
                </c:pt>
                <c:pt idx="2369">
                  <c:v>1.7930041000000001</c:v>
                </c:pt>
                <c:pt idx="2370">
                  <c:v>1.7927078000000001</c:v>
                </c:pt>
                <c:pt idx="2371">
                  <c:v>1.7915494000000001</c:v>
                </c:pt>
                <c:pt idx="2372">
                  <c:v>1.7902241999999999</c:v>
                </c:pt>
                <c:pt idx="2373">
                  <c:v>1.7894401</c:v>
                </c:pt>
                <c:pt idx="2374">
                  <c:v>1.7896679</c:v>
                </c:pt>
                <c:pt idx="2375">
                  <c:v>1.7909846</c:v>
                </c:pt>
                <c:pt idx="2376">
                  <c:v>1.7930169</c:v>
                </c:pt>
                <c:pt idx="2377">
                  <c:v>1.7950927000000001</c:v>
                </c:pt>
                <c:pt idx="2378">
                  <c:v>1.796508</c:v>
                </c:pt>
                <c:pt idx="2379">
                  <c:v>1.7968535999999999</c:v>
                </c:pt>
                <c:pt idx="2380">
                  <c:v>1.7961123999999999</c:v>
                </c:pt>
                <c:pt idx="2381">
                  <c:v>1.7945936</c:v>
                </c:pt>
                <c:pt idx="2382">
                  <c:v>1.7926998000000001</c:v>
                </c:pt>
                <c:pt idx="2383">
                  <c:v>1.7908031</c:v>
                </c:pt>
                <c:pt idx="2384">
                  <c:v>1.7891682</c:v>
                </c:pt>
                <c:pt idx="2385">
                  <c:v>1.7879510999999999</c:v>
                </c:pt>
                <c:pt idx="2386">
                  <c:v>1.7871895</c:v>
                </c:pt>
                <c:pt idx="2387">
                  <c:v>1.7868134</c:v>
                </c:pt>
                <c:pt idx="2388">
                  <c:v>1.7867360999999999</c:v>
                </c:pt>
                <c:pt idx="2389">
                  <c:v>1.7868984000000001</c:v>
                </c:pt>
                <c:pt idx="2390">
                  <c:v>1.7873037000000001</c:v>
                </c:pt>
                <c:pt idx="2391">
                  <c:v>1.7878826000000001</c:v>
                </c:pt>
                <c:pt idx="2392">
                  <c:v>1.7884541</c:v>
                </c:pt>
                <c:pt idx="2393">
                  <c:v>1.7886868</c:v>
                </c:pt>
                <c:pt idx="2394">
                  <c:v>1.7882461000000001</c:v>
                </c:pt>
                <c:pt idx="2395">
                  <c:v>1.7869039</c:v>
                </c:pt>
                <c:pt idx="2396">
                  <c:v>1.7846804000000001</c:v>
                </c:pt>
                <c:pt idx="2397">
                  <c:v>1.7818841000000001</c:v>
                </c:pt>
                <c:pt idx="2398">
                  <c:v>1.7789901000000001</c:v>
                </c:pt>
                <c:pt idx="2399">
                  <c:v>1.7764747999999999</c:v>
                </c:pt>
                <c:pt idx="2400">
                  <c:v>1.7744974</c:v>
                </c:pt>
                <c:pt idx="2401">
                  <c:v>1.7729587</c:v>
                </c:pt>
                <c:pt idx="2402">
                  <c:v>1.7716651999999999</c:v>
                </c:pt>
                <c:pt idx="2403">
                  <c:v>1.7711545</c:v>
                </c:pt>
                <c:pt idx="2404">
                  <c:v>1.7733439</c:v>
                </c:pt>
                <c:pt idx="2405">
                  <c:v>1.7802099</c:v>
                </c:pt>
                <c:pt idx="2406">
                  <c:v>1.7908037000000001</c:v>
                </c:pt>
                <c:pt idx="2407">
                  <c:v>1.8008310999999999</c:v>
                </c:pt>
                <c:pt idx="2408">
                  <c:v>1.8063969</c:v>
                </c:pt>
                <c:pt idx="2409">
                  <c:v>1.8064260999999999</c:v>
                </c:pt>
                <c:pt idx="2410">
                  <c:v>1.802227</c:v>
                </c:pt>
                <c:pt idx="2411">
                  <c:v>1.7959444</c:v>
                </c:pt>
                <c:pt idx="2412">
                  <c:v>1.7894741999999999</c:v>
                </c:pt>
                <c:pt idx="2413">
                  <c:v>1.7840533999999999</c:v>
                </c:pt>
                <c:pt idx="2414">
                  <c:v>1.7801556999999999</c:v>
                </c:pt>
                <c:pt idx="2415">
                  <c:v>1.7777495000000001</c:v>
                </c:pt>
                <c:pt idx="2416">
                  <c:v>1.7764869999999999</c:v>
                </c:pt>
                <c:pt idx="2417">
                  <c:v>1.7759160999999999</c:v>
                </c:pt>
                <c:pt idx="2418">
                  <c:v>1.7755747</c:v>
                </c:pt>
                <c:pt idx="2419">
                  <c:v>1.7751085</c:v>
                </c:pt>
                <c:pt idx="2420">
                  <c:v>1.7743594</c:v>
                </c:pt>
                <c:pt idx="2421">
                  <c:v>1.7733570000000001</c:v>
                </c:pt>
                <c:pt idx="2422">
                  <c:v>1.7722738</c:v>
                </c:pt>
                <c:pt idx="2423">
                  <c:v>1.7713101</c:v>
                </c:pt>
                <c:pt idx="2424">
                  <c:v>1.7707397</c:v>
                </c:pt>
                <c:pt idx="2425">
                  <c:v>1.7708689</c:v>
                </c:pt>
                <c:pt idx="2426">
                  <c:v>1.7719814999999999</c:v>
                </c:pt>
                <c:pt idx="2427">
                  <c:v>1.7740944999999999</c:v>
                </c:pt>
                <c:pt idx="2428">
                  <c:v>1.7767388</c:v>
                </c:pt>
                <c:pt idx="2429">
                  <c:v>1.7790851000000001</c:v>
                </c:pt>
                <c:pt idx="2430">
                  <c:v>1.7802848</c:v>
                </c:pt>
                <c:pt idx="2431">
                  <c:v>1.7799948999999999</c:v>
                </c:pt>
                <c:pt idx="2432">
                  <c:v>1.7784952000000001</c:v>
                </c:pt>
                <c:pt idx="2433">
                  <c:v>1.7765236</c:v>
                </c:pt>
                <c:pt idx="2434">
                  <c:v>1.7749358</c:v>
                </c:pt>
                <c:pt idx="2435">
                  <c:v>1.7743864999999999</c:v>
                </c:pt>
                <c:pt idx="2436">
                  <c:v>1.7752364</c:v>
                </c:pt>
                <c:pt idx="2437">
                  <c:v>1.7774054000000001</c:v>
                </c:pt>
                <c:pt idx="2438">
                  <c:v>1.7805143999999999</c:v>
                </c:pt>
                <c:pt idx="2439">
                  <c:v>1.7840625000000001</c:v>
                </c:pt>
                <c:pt idx="2440">
                  <c:v>1.7875494000000001</c:v>
                </c:pt>
                <c:pt idx="2441">
                  <c:v>1.7904309999999999</c:v>
                </c:pt>
                <c:pt idx="2442">
                  <c:v>1.792054</c:v>
                </c:pt>
                <c:pt idx="2443">
                  <c:v>1.7919982999999999</c:v>
                </c:pt>
                <c:pt idx="2444">
                  <c:v>1.7903085999999999</c:v>
                </c:pt>
                <c:pt idx="2445">
                  <c:v>1.7875798999999999</c:v>
                </c:pt>
                <c:pt idx="2446">
                  <c:v>1.7846432000000001</c:v>
                </c:pt>
                <c:pt idx="2447">
                  <c:v>1.7822349</c:v>
                </c:pt>
                <c:pt idx="2448">
                  <c:v>1.7807497999999999</c:v>
                </c:pt>
                <c:pt idx="2449">
                  <c:v>1.7801624</c:v>
                </c:pt>
                <c:pt idx="2450">
                  <c:v>1.7802011</c:v>
                </c:pt>
                <c:pt idx="2451">
                  <c:v>1.7805108000000001</c:v>
                </c:pt>
                <c:pt idx="2452">
                  <c:v>1.7808332</c:v>
                </c:pt>
                <c:pt idx="2453">
                  <c:v>1.7810595</c:v>
                </c:pt>
                <c:pt idx="2454">
                  <c:v>1.7812257</c:v>
                </c:pt>
                <c:pt idx="2455">
                  <c:v>1.7814282000000001</c:v>
                </c:pt>
                <c:pt idx="2456">
                  <c:v>1.7817433999999999</c:v>
                </c:pt>
                <c:pt idx="2457">
                  <c:v>1.7821728000000001</c:v>
                </c:pt>
                <c:pt idx="2458">
                  <c:v>1.7826521</c:v>
                </c:pt>
                <c:pt idx="2459">
                  <c:v>1.7830972</c:v>
                </c:pt>
                <c:pt idx="2460">
                  <c:v>1.7834608000000001</c:v>
                </c:pt>
                <c:pt idx="2461">
                  <c:v>1.7837602000000001</c:v>
                </c:pt>
                <c:pt idx="2462">
                  <c:v>1.7840649</c:v>
                </c:pt>
                <c:pt idx="2463">
                  <c:v>1.7844563</c:v>
                </c:pt>
                <c:pt idx="2464">
                  <c:v>1.7849767000000001</c:v>
                </c:pt>
                <c:pt idx="2465">
                  <c:v>1.7856167000000001</c:v>
                </c:pt>
                <c:pt idx="2466">
                  <c:v>1.7863191999999999</c:v>
                </c:pt>
                <c:pt idx="2467">
                  <c:v>1.7870211</c:v>
                </c:pt>
                <c:pt idx="2468">
                  <c:v>1.7876837000000001</c:v>
                </c:pt>
                <c:pt idx="2469">
                  <c:v>1.7883183</c:v>
                </c:pt>
                <c:pt idx="2470">
                  <c:v>1.7889693</c:v>
                </c:pt>
                <c:pt idx="2471">
                  <c:v>1.7896843</c:v>
                </c:pt>
                <c:pt idx="2472">
                  <c:v>1.7904811999999999</c:v>
                </c:pt>
                <c:pt idx="2473">
                  <c:v>1.7913399000000001</c:v>
                </c:pt>
                <c:pt idx="2474">
                  <c:v>1.7922202999999999</c:v>
                </c:pt>
                <c:pt idx="2475">
                  <c:v>1.7930914</c:v>
                </c:pt>
                <c:pt idx="2476">
                  <c:v>1.7939636000000001</c:v>
                </c:pt>
                <c:pt idx="2477">
                  <c:v>1.7948951</c:v>
                </c:pt>
                <c:pt idx="2478">
                  <c:v>1.7959669</c:v>
                </c:pt>
                <c:pt idx="2479">
                  <c:v>1.7972431</c:v>
                </c:pt>
                <c:pt idx="2480">
                  <c:v>1.7987318000000001</c:v>
                </c:pt>
                <c:pt idx="2481">
                  <c:v>1.8003731000000001</c:v>
                </c:pt>
                <c:pt idx="2482">
                  <c:v>1.8020564000000001</c:v>
                </c:pt>
                <c:pt idx="2483">
                  <c:v>1.8036642000000001</c:v>
                </c:pt>
                <c:pt idx="2484">
                  <c:v>1.8051197999999999</c:v>
                </c:pt>
                <c:pt idx="2485">
                  <c:v>1.8064054</c:v>
                </c:pt>
                <c:pt idx="2486">
                  <c:v>1.8075531</c:v>
                </c:pt>
                <c:pt idx="2487">
                  <c:v>1.8086073</c:v>
                </c:pt>
                <c:pt idx="2488">
                  <c:v>1.8095972</c:v>
                </c:pt>
                <c:pt idx="2489">
                  <c:v>1.8105192999999999</c:v>
                </c:pt>
                <c:pt idx="2490">
                  <c:v>1.8113539000000001</c:v>
                </c:pt>
                <c:pt idx="2491">
                  <c:v>1.8120984</c:v>
                </c:pt>
                <c:pt idx="2492">
                  <c:v>1.8127979000000001</c:v>
                </c:pt>
                <c:pt idx="2493">
                  <c:v>1.8135417999999999</c:v>
                </c:pt>
                <c:pt idx="2494">
                  <c:v>1.8144355000000001</c:v>
                </c:pt>
                <c:pt idx="2495">
                  <c:v>1.8155510000000001</c:v>
                </c:pt>
                <c:pt idx="2496">
                  <c:v>1.8168834999999999</c:v>
                </c:pt>
                <c:pt idx="2497">
                  <c:v>1.8183424000000001</c:v>
                </c:pt>
                <c:pt idx="2498">
                  <c:v>1.8197805</c:v>
                </c:pt>
                <c:pt idx="2499">
                  <c:v>1.8210561000000001</c:v>
                </c:pt>
                <c:pt idx="2500">
                  <c:v>1.8220856000000001</c:v>
                </c:pt>
                <c:pt idx="2501">
                  <c:v>1.8228770999999999</c:v>
                </c:pt>
                <c:pt idx="2502">
                  <c:v>1.8235190000000001</c:v>
                </c:pt>
                <c:pt idx="2503">
                  <c:v>1.824138</c:v>
                </c:pt>
                <c:pt idx="2504">
                  <c:v>1.8248405000000001</c:v>
                </c:pt>
                <c:pt idx="2505">
                  <c:v>1.8256947000000001</c:v>
                </c:pt>
                <c:pt idx="2506">
                  <c:v>1.8267305999999999</c:v>
                </c:pt>
                <c:pt idx="2507">
                  <c:v>1.8279699</c:v>
                </c:pt>
                <c:pt idx="2508">
                  <c:v>1.8294432</c:v>
                </c:pt>
                <c:pt idx="2509">
                  <c:v>1.8311931000000001</c:v>
                </c:pt>
                <c:pt idx="2510">
                  <c:v>1.8332419</c:v>
                </c:pt>
                <c:pt idx="2511">
                  <c:v>1.8355409</c:v>
                </c:pt>
                <c:pt idx="2512">
                  <c:v>1.8379288</c:v>
                </c:pt>
                <c:pt idx="2513">
                  <c:v>1.8401545000000001</c:v>
                </c:pt>
                <c:pt idx="2514">
                  <c:v>1.8419322</c:v>
                </c:pt>
                <c:pt idx="2515">
                  <c:v>1.8430811</c:v>
                </c:pt>
                <c:pt idx="2516">
                  <c:v>1.8436593000000001</c:v>
                </c:pt>
                <c:pt idx="2517">
                  <c:v>1.8439768999999999</c:v>
                </c:pt>
                <c:pt idx="2518">
                  <c:v>1.8445509</c:v>
                </c:pt>
                <c:pt idx="2519">
                  <c:v>1.8458838</c:v>
                </c:pt>
                <c:pt idx="2520">
                  <c:v>1.8483693999999999</c:v>
                </c:pt>
                <c:pt idx="2521">
                  <c:v>1.8521133999999999</c:v>
                </c:pt>
                <c:pt idx="2522">
                  <c:v>1.8569285</c:v>
                </c:pt>
                <c:pt idx="2523">
                  <c:v>1.8624651000000001</c:v>
                </c:pt>
                <c:pt idx="2524">
                  <c:v>1.868233</c:v>
                </c:pt>
                <c:pt idx="2525">
                  <c:v>1.8736212999999999</c:v>
                </c:pt>
                <c:pt idx="2526">
                  <c:v>1.8778277000000001</c:v>
                </c:pt>
                <c:pt idx="2527">
                  <c:v>1.8802382</c:v>
                </c:pt>
                <c:pt idx="2528">
                  <c:v>1.8807388</c:v>
                </c:pt>
                <c:pt idx="2529">
                  <c:v>1.8797796</c:v>
                </c:pt>
                <c:pt idx="2530">
                  <c:v>1.8781505000000001</c:v>
                </c:pt>
                <c:pt idx="2531">
                  <c:v>1.8766283000000001</c:v>
                </c:pt>
                <c:pt idx="2532">
                  <c:v>1.8757760000000001</c:v>
                </c:pt>
                <c:pt idx="2533">
                  <c:v>1.8757982</c:v>
                </c:pt>
                <c:pt idx="2534">
                  <c:v>1.8766708999999999</c:v>
                </c:pt>
                <c:pt idx="2535">
                  <c:v>1.878293</c:v>
                </c:pt>
                <c:pt idx="2536">
                  <c:v>1.8806015</c:v>
                </c:pt>
                <c:pt idx="2537">
                  <c:v>1.8836085</c:v>
                </c:pt>
                <c:pt idx="2538">
                  <c:v>1.8872670999999999</c:v>
                </c:pt>
                <c:pt idx="2539">
                  <c:v>1.8913624</c:v>
                </c:pt>
                <c:pt idx="2540">
                  <c:v>1.8954322000000001</c:v>
                </c:pt>
                <c:pt idx="2541">
                  <c:v>1.8989704999999999</c:v>
                </c:pt>
                <c:pt idx="2542">
                  <c:v>1.9016755000000001</c:v>
                </c:pt>
                <c:pt idx="2543">
                  <c:v>1.9035616</c:v>
                </c:pt>
                <c:pt idx="2544">
                  <c:v>1.9049261</c:v>
                </c:pt>
                <c:pt idx="2545">
                  <c:v>1.9061804</c:v>
                </c:pt>
                <c:pt idx="2546">
                  <c:v>1.9077537</c:v>
                </c:pt>
                <c:pt idx="2547">
                  <c:v>1.9099391999999999</c:v>
                </c:pt>
                <c:pt idx="2548">
                  <c:v>1.9128152</c:v>
                </c:pt>
                <c:pt idx="2549">
                  <c:v>1.9161897999999999</c:v>
                </c:pt>
                <c:pt idx="2550">
                  <c:v>1.9196539000000001</c:v>
                </c:pt>
                <c:pt idx="2551">
                  <c:v>1.9227491999999999</c:v>
                </c:pt>
                <c:pt idx="2552">
                  <c:v>1.9250969</c:v>
                </c:pt>
                <c:pt idx="2553">
                  <c:v>1.9265418000000001</c:v>
                </c:pt>
                <c:pt idx="2554">
                  <c:v>1.9271651000000001</c:v>
                </c:pt>
                <c:pt idx="2555">
                  <c:v>1.9272209</c:v>
                </c:pt>
                <c:pt idx="2556">
                  <c:v>1.9270560999999999</c:v>
                </c:pt>
                <c:pt idx="2557">
                  <c:v>1.9270037</c:v>
                </c:pt>
                <c:pt idx="2558">
                  <c:v>1.9273405000000001</c:v>
                </c:pt>
                <c:pt idx="2559">
                  <c:v>1.9281651</c:v>
                </c:pt>
                <c:pt idx="2560">
                  <c:v>1.9293935</c:v>
                </c:pt>
                <c:pt idx="2561">
                  <c:v>1.9308926</c:v>
                </c:pt>
                <c:pt idx="2562">
                  <c:v>1.932617</c:v>
                </c:pt>
                <c:pt idx="2563">
                  <c:v>1.9347696000000001</c:v>
                </c:pt>
                <c:pt idx="2564">
                  <c:v>1.9375491</c:v>
                </c:pt>
                <c:pt idx="2565">
                  <c:v>1.9407763</c:v>
                </c:pt>
                <c:pt idx="2566">
                  <c:v>1.9436849</c:v>
                </c:pt>
                <c:pt idx="2567">
                  <c:v>1.9454812000000001</c:v>
                </c:pt>
                <c:pt idx="2568">
                  <c:v>1.9460077</c:v>
                </c:pt>
                <c:pt idx="2569">
                  <c:v>1.9457774999999999</c:v>
                </c:pt>
                <c:pt idx="2570">
                  <c:v>1.9455884000000001</c:v>
                </c:pt>
                <c:pt idx="2571">
                  <c:v>1.9459881999999999</c:v>
                </c:pt>
                <c:pt idx="2572">
                  <c:v>1.9471069999999999</c:v>
                </c:pt>
                <c:pt idx="2573">
                  <c:v>1.9486303999999999</c:v>
                </c:pt>
                <c:pt idx="2574">
                  <c:v>1.9500409000000001</c:v>
                </c:pt>
                <c:pt idx="2575">
                  <c:v>1.9508713</c:v>
                </c:pt>
                <c:pt idx="2576">
                  <c:v>1.9509392000000001</c:v>
                </c:pt>
                <c:pt idx="2577">
                  <c:v>1.9504254999999999</c:v>
                </c:pt>
                <c:pt idx="2578">
                  <c:v>1.9497361</c:v>
                </c:pt>
                <c:pt idx="2579">
                  <c:v>1.9493098</c:v>
                </c:pt>
                <c:pt idx="2580">
                  <c:v>1.9493646</c:v>
                </c:pt>
                <c:pt idx="2581">
                  <c:v>1.9498536</c:v>
                </c:pt>
                <c:pt idx="2582">
                  <c:v>1.9504391999999999</c:v>
                </c:pt>
                <c:pt idx="2583">
                  <c:v>1.9506540999999999</c:v>
                </c:pt>
                <c:pt idx="2584">
                  <c:v>1.9501937</c:v>
                </c:pt>
                <c:pt idx="2585">
                  <c:v>1.9491341</c:v>
                </c:pt>
                <c:pt idx="2586">
                  <c:v>1.9480052999999999</c:v>
                </c:pt>
                <c:pt idx="2587">
                  <c:v>1.9474358000000001</c:v>
                </c:pt>
                <c:pt idx="2588">
                  <c:v>1.9476526000000001</c:v>
                </c:pt>
                <c:pt idx="2589">
                  <c:v>1.9482227000000001</c:v>
                </c:pt>
                <c:pt idx="2590">
                  <c:v>1.948364</c:v>
                </c:pt>
                <c:pt idx="2591">
                  <c:v>1.947751</c:v>
                </c:pt>
                <c:pt idx="2592">
                  <c:v>1.9468155999999999</c:v>
                </c:pt>
                <c:pt idx="2593">
                  <c:v>1.9465981000000001</c:v>
                </c:pt>
                <c:pt idx="2594">
                  <c:v>1.9481106000000001</c:v>
                </c:pt>
                <c:pt idx="2595">
                  <c:v>1.9518576000000001</c:v>
                </c:pt>
                <c:pt idx="2596">
                  <c:v>1.9575252999999999</c:v>
                </c:pt>
                <c:pt idx="2597">
                  <c:v>1.9638374000000001</c:v>
                </c:pt>
                <c:pt idx="2598">
                  <c:v>1.9693573</c:v>
                </c:pt>
                <c:pt idx="2599">
                  <c:v>1.9735545999999999</c:v>
                </c:pt>
                <c:pt idx="2600">
                  <c:v>1.9773426000000001</c:v>
                </c:pt>
                <c:pt idx="2601">
                  <c:v>1.9812536999999999</c:v>
                </c:pt>
                <c:pt idx="2602">
                  <c:v>1.9839413000000001</c:v>
                </c:pt>
                <c:pt idx="2603">
                  <c:v>1.9836613999999999</c:v>
                </c:pt>
                <c:pt idx="2604">
                  <c:v>1.980127</c:v>
                </c:pt>
                <c:pt idx="2605">
                  <c:v>1.9746272999999999</c:v>
                </c:pt>
                <c:pt idx="2606">
                  <c:v>1.9688015000000001</c:v>
                </c:pt>
                <c:pt idx="2607">
                  <c:v>1.9638749</c:v>
                </c:pt>
                <c:pt idx="2608">
                  <c:v>1.9603088</c:v>
                </c:pt>
                <c:pt idx="2609">
                  <c:v>1.9579165999999999</c:v>
                </c:pt>
                <c:pt idx="2610">
                  <c:v>1.9562083000000001</c:v>
                </c:pt>
                <c:pt idx="2611">
                  <c:v>1.9546566000000001</c:v>
                </c:pt>
                <c:pt idx="2612">
                  <c:v>1.9529166</c:v>
                </c:pt>
                <c:pt idx="2613">
                  <c:v>1.9508688000000001</c:v>
                </c:pt>
                <c:pt idx="2614">
                  <c:v>1.9485908000000001</c:v>
                </c:pt>
                <c:pt idx="2615">
                  <c:v>1.9462427</c:v>
                </c:pt>
                <c:pt idx="2616">
                  <c:v>1.9440189999999999</c:v>
                </c:pt>
                <c:pt idx="2617">
                  <c:v>1.9420914</c:v>
                </c:pt>
                <c:pt idx="2618">
                  <c:v>1.9406234</c:v>
                </c:pt>
                <c:pt idx="2619">
                  <c:v>1.9397565000000001</c:v>
                </c:pt>
                <c:pt idx="2620">
                  <c:v>1.9395138000000001</c:v>
                </c:pt>
                <c:pt idx="2621">
                  <c:v>1.9396724000000001</c:v>
                </c:pt>
                <c:pt idx="2622">
                  <c:v>1.9397081</c:v>
                </c:pt>
                <c:pt idx="2623">
                  <c:v>1.9390531</c:v>
                </c:pt>
                <c:pt idx="2624">
                  <c:v>1.9373457000000001</c:v>
                </c:pt>
                <c:pt idx="2625">
                  <c:v>1.9345933</c:v>
                </c:pt>
                <c:pt idx="2626">
                  <c:v>1.9311079</c:v>
                </c:pt>
                <c:pt idx="2627">
                  <c:v>1.9273329000000001</c:v>
                </c:pt>
                <c:pt idx="2628">
                  <c:v>1.9236754999999999</c:v>
                </c:pt>
                <c:pt idx="2629">
                  <c:v>1.9203347</c:v>
                </c:pt>
                <c:pt idx="2630">
                  <c:v>1.9173688</c:v>
                </c:pt>
                <c:pt idx="2631">
                  <c:v>1.9147498000000001</c:v>
                </c:pt>
                <c:pt idx="2632">
                  <c:v>1.9124614</c:v>
                </c:pt>
                <c:pt idx="2633">
                  <c:v>1.9105487999999999</c:v>
                </c:pt>
                <c:pt idx="2634">
                  <c:v>1.9090537000000001</c:v>
                </c:pt>
                <c:pt idx="2635">
                  <c:v>1.9079486000000001</c:v>
                </c:pt>
                <c:pt idx="2636">
                  <c:v>1.9069902999999999</c:v>
                </c:pt>
                <c:pt idx="2637">
                  <c:v>1.9058398999999999</c:v>
                </c:pt>
                <c:pt idx="2638">
                  <c:v>1.9042775000000001</c:v>
                </c:pt>
                <c:pt idx="2639">
                  <c:v>1.9023186000000001</c:v>
                </c:pt>
                <c:pt idx="2640">
                  <c:v>1.9002501000000001</c:v>
                </c:pt>
                <c:pt idx="2641">
                  <c:v>1.8984278999999999</c:v>
                </c:pt>
                <c:pt idx="2642">
                  <c:v>1.8971931</c:v>
                </c:pt>
                <c:pt idx="2643">
                  <c:v>1.8966916</c:v>
                </c:pt>
                <c:pt idx="2644">
                  <c:v>1.8968676</c:v>
                </c:pt>
                <c:pt idx="2645">
                  <c:v>1.8975409000000001</c:v>
                </c:pt>
                <c:pt idx="2646">
                  <c:v>1.8983506000000001</c:v>
                </c:pt>
                <c:pt idx="2647">
                  <c:v>1.8987487999999999</c:v>
                </c:pt>
                <c:pt idx="2648">
                  <c:v>1.8980412</c:v>
                </c:pt>
                <c:pt idx="2649">
                  <c:v>1.8958474999999999</c:v>
                </c:pt>
                <c:pt idx="2650">
                  <c:v>1.8923136999999999</c:v>
                </c:pt>
                <c:pt idx="2651">
                  <c:v>1.8880083000000001</c:v>
                </c:pt>
                <c:pt idx="2652">
                  <c:v>1.8835412</c:v>
                </c:pt>
                <c:pt idx="2653">
                  <c:v>1.8792723</c:v>
                </c:pt>
                <c:pt idx="2654">
                  <c:v>1.8752317999999999</c:v>
                </c:pt>
                <c:pt idx="2655">
                  <c:v>1.8712329999999999</c:v>
                </c:pt>
                <c:pt idx="2656">
                  <c:v>1.867092</c:v>
                </c:pt>
                <c:pt idx="2657">
                  <c:v>1.8628192000000001</c:v>
                </c:pt>
                <c:pt idx="2658">
                  <c:v>1.8586944000000001</c:v>
                </c:pt>
                <c:pt idx="2659">
                  <c:v>1.8551676000000001</c:v>
                </c:pt>
                <c:pt idx="2660">
                  <c:v>1.8527016999999999</c:v>
                </c:pt>
                <c:pt idx="2661">
                  <c:v>1.8514937</c:v>
                </c:pt>
                <c:pt idx="2662">
                  <c:v>1.8516775999999999</c:v>
                </c:pt>
                <c:pt idx="2663">
                  <c:v>1.8534980000000001</c:v>
                </c:pt>
                <c:pt idx="2664">
                  <c:v>1.857318</c:v>
                </c:pt>
                <c:pt idx="2665">
                  <c:v>1.8627845000000001</c:v>
                </c:pt>
                <c:pt idx="2666">
                  <c:v>1.8681429000000001</c:v>
                </c:pt>
                <c:pt idx="2667">
                  <c:v>1.8711230999999999</c:v>
                </c:pt>
                <c:pt idx="2668">
                  <c:v>1.870357</c:v>
                </c:pt>
                <c:pt idx="2669">
                  <c:v>1.8661425999999999</c:v>
                </c:pt>
                <c:pt idx="2670">
                  <c:v>1.859818</c:v>
                </c:pt>
                <c:pt idx="2671">
                  <c:v>1.8529587000000001</c:v>
                </c:pt>
                <c:pt idx="2672">
                  <c:v>1.8467799</c:v>
                </c:pt>
                <c:pt idx="2673">
                  <c:v>1.8419395000000001</c:v>
                </c:pt>
                <c:pt idx="2674">
                  <c:v>1.8386581</c:v>
                </c:pt>
                <c:pt idx="2675">
                  <c:v>1.8367711</c:v>
                </c:pt>
                <c:pt idx="2676">
                  <c:v>1.8358596999999999</c:v>
                </c:pt>
                <c:pt idx="2677">
                  <c:v>1.8353231999999999</c:v>
                </c:pt>
                <c:pt idx="2678">
                  <c:v>1.8345563999999999</c:v>
                </c:pt>
                <c:pt idx="2679">
                  <c:v>1.833142</c:v>
                </c:pt>
                <c:pt idx="2680">
                  <c:v>1.8309742</c:v>
                </c:pt>
                <c:pt idx="2681">
                  <c:v>1.8283578999999999</c:v>
                </c:pt>
                <c:pt idx="2682">
                  <c:v>1.8258700999999999</c:v>
                </c:pt>
                <c:pt idx="2683">
                  <c:v>1.8241676</c:v>
                </c:pt>
                <c:pt idx="2684">
                  <c:v>1.8236038999999999</c:v>
                </c:pt>
                <c:pt idx="2685">
                  <c:v>1.8240649</c:v>
                </c:pt>
                <c:pt idx="2686">
                  <c:v>1.8249808999999999</c:v>
                </c:pt>
                <c:pt idx="2687">
                  <c:v>1.8255363</c:v>
                </c:pt>
                <c:pt idx="2688">
                  <c:v>1.8250067999999999</c:v>
                </c:pt>
                <c:pt idx="2689">
                  <c:v>1.8228795</c:v>
                </c:pt>
                <c:pt idx="2690">
                  <c:v>1.8190706999999999</c:v>
                </c:pt>
                <c:pt idx="2691">
                  <c:v>1.8139080999999999</c:v>
                </c:pt>
                <c:pt idx="2692">
                  <c:v>1.8083161999999999</c:v>
                </c:pt>
                <c:pt idx="2693">
                  <c:v>1.8034633</c:v>
                </c:pt>
                <c:pt idx="2694">
                  <c:v>1.8003800999999999</c:v>
                </c:pt>
                <c:pt idx="2695">
                  <c:v>1.7995199</c:v>
                </c:pt>
                <c:pt idx="2696">
                  <c:v>1.8006487</c:v>
                </c:pt>
                <c:pt idx="2697">
                  <c:v>1.8032406999999999</c:v>
                </c:pt>
                <c:pt idx="2698">
                  <c:v>1.8063932</c:v>
                </c:pt>
                <c:pt idx="2699">
                  <c:v>1.808737</c:v>
                </c:pt>
                <c:pt idx="2700">
                  <c:v>1.8084855</c:v>
                </c:pt>
                <c:pt idx="2701">
                  <c:v>1.8047434</c:v>
                </c:pt>
                <c:pt idx="2702">
                  <c:v>1.7981465999999999</c:v>
                </c:pt>
                <c:pt idx="2703">
                  <c:v>1.7903399</c:v>
                </c:pt>
                <c:pt idx="2704">
                  <c:v>1.7829986</c:v>
                </c:pt>
                <c:pt idx="2705">
                  <c:v>1.7770953999999999</c:v>
                </c:pt>
                <c:pt idx="2706">
                  <c:v>1.7729349000000001</c:v>
                </c:pt>
                <c:pt idx="2707">
                  <c:v>1.7702823999999999</c:v>
                </c:pt>
                <c:pt idx="2708">
                  <c:v>1.7687543999999999</c:v>
                </c:pt>
                <c:pt idx="2709">
                  <c:v>1.7679791</c:v>
                </c:pt>
                <c:pt idx="2710">
                  <c:v>1.7676666999999999</c:v>
                </c:pt>
                <c:pt idx="2711">
                  <c:v>1.7675717</c:v>
                </c:pt>
                <c:pt idx="2712">
                  <c:v>1.7674839</c:v>
                </c:pt>
                <c:pt idx="2713">
                  <c:v>1.7672631999999999</c:v>
                </c:pt>
                <c:pt idx="2714">
                  <c:v>1.7667988000000001</c:v>
                </c:pt>
                <c:pt idx="2715">
                  <c:v>1.7659965</c:v>
                </c:pt>
                <c:pt idx="2716">
                  <c:v>1.764786</c:v>
                </c:pt>
                <c:pt idx="2717">
                  <c:v>1.7631767</c:v>
                </c:pt>
                <c:pt idx="2718">
                  <c:v>1.7612695999999999</c:v>
                </c:pt>
                <c:pt idx="2719">
                  <c:v>1.7592258000000001</c:v>
                </c:pt>
                <c:pt idx="2720">
                  <c:v>1.7571725</c:v>
                </c:pt>
                <c:pt idx="2721">
                  <c:v>1.7551312999999999</c:v>
                </c:pt>
                <c:pt idx="2722">
                  <c:v>1.7529949</c:v>
                </c:pt>
                <c:pt idx="2723">
                  <c:v>1.7505965999999999</c:v>
                </c:pt>
                <c:pt idx="2724">
                  <c:v>1.7478278</c:v>
                </c:pt>
                <c:pt idx="2725">
                  <c:v>1.7447617</c:v>
                </c:pt>
                <c:pt idx="2726">
                  <c:v>1.7416919</c:v>
                </c:pt>
                <c:pt idx="2727">
                  <c:v>1.7390714</c:v>
                </c:pt>
                <c:pt idx="2728">
                  <c:v>1.7373162</c:v>
                </c:pt>
                <c:pt idx="2729">
                  <c:v>1.7366824999999999</c:v>
                </c:pt>
                <c:pt idx="2730">
                  <c:v>1.7371563000000001</c:v>
                </c:pt>
                <c:pt idx="2731">
                  <c:v>1.7384818</c:v>
                </c:pt>
                <c:pt idx="2732">
                  <c:v>1.7403539000000001</c:v>
                </c:pt>
                <c:pt idx="2733">
                  <c:v>1.7425165</c:v>
                </c:pt>
                <c:pt idx="2734">
                  <c:v>1.7447803</c:v>
                </c:pt>
                <c:pt idx="2735">
                  <c:v>1.7467845</c:v>
                </c:pt>
                <c:pt idx="2736">
                  <c:v>1.7480351000000001</c:v>
                </c:pt>
                <c:pt idx="2737">
                  <c:v>1.7481306999999999</c:v>
                </c:pt>
                <c:pt idx="2738">
                  <c:v>1.7469736</c:v>
                </c:pt>
                <c:pt idx="2739">
                  <c:v>1.7448566999999999</c:v>
                </c:pt>
                <c:pt idx="2740">
                  <c:v>1.7422641000000001</c:v>
                </c:pt>
                <c:pt idx="2741">
                  <c:v>1.7396938</c:v>
                </c:pt>
                <c:pt idx="2742">
                  <c:v>1.7374684</c:v>
                </c:pt>
                <c:pt idx="2743">
                  <c:v>1.7357236</c:v>
                </c:pt>
                <c:pt idx="2744">
                  <c:v>1.7344675000000001</c:v>
                </c:pt>
                <c:pt idx="2745">
                  <c:v>1.7336274</c:v>
                </c:pt>
                <c:pt idx="2746">
                  <c:v>1.7331006</c:v>
                </c:pt>
                <c:pt idx="2747">
                  <c:v>1.7327558999999999</c:v>
                </c:pt>
                <c:pt idx="2748">
                  <c:v>1.7324617</c:v>
                </c:pt>
                <c:pt idx="2749">
                  <c:v>1.7320853999999999</c:v>
                </c:pt>
                <c:pt idx="2750">
                  <c:v>1.7315223</c:v>
                </c:pt>
                <c:pt idx="2751">
                  <c:v>1.7307114000000001</c:v>
                </c:pt>
                <c:pt idx="2752">
                  <c:v>1.7296311</c:v>
                </c:pt>
                <c:pt idx="2753">
                  <c:v>1.7282797000000001</c:v>
                </c:pt>
                <c:pt idx="2754">
                  <c:v>1.7266423</c:v>
                </c:pt>
                <c:pt idx="2755">
                  <c:v>1.7246992999999999</c:v>
                </c:pt>
                <c:pt idx="2756">
                  <c:v>1.7224379999999999</c:v>
                </c:pt>
                <c:pt idx="2757">
                  <c:v>1.7199051000000001</c:v>
                </c:pt>
                <c:pt idx="2758">
                  <c:v>1.7172239</c:v>
                </c:pt>
                <c:pt idx="2759">
                  <c:v>1.7146227000000001</c:v>
                </c:pt>
                <c:pt idx="2760">
                  <c:v>1.7124288999999999</c:v>
                </c:pt>
                <c:pt idx="2761">
                  <c:v>1.7110046999999999</c:v>
                </c:pt>
                <c:pt idx="2762">
                  <c:v>1.7106893999999999</c:v>
                </c:pt>
                <c:pt idx="2763">
                  <c:v>1.7116335</c:v>
                </c:pt>
                <c:pt idx="2764">
                  <c:v>1.7138192000000001</c:v>
                </c:pt>
                <c:pt idx="2765">
                  <c:v>1.7169894999999999</c:v>
                </c:pt>
                <c:pt idx="2766">
                  <c:v>1.7207870000000001</c:v>
                </c:pt>
                <c:pt idx="2767">
                  <c:v>1.7249316000000001</c:v>
                </c:pt>
                <c:pt idx="2768">
                  <c:v>1.7290901999999999</c:v>
                </c:pt>
                <c:pt idx="2769">
                  <c:v>1.7325740999999999</c:v>
                </c:pt>
                <c:pt idx="2770">
                  <c:v>1.7341852</c:v>
                </c:pt>
                <c:pt idx="2771">
                  <c:v>1.7330817000000001</c:v>
                </c:pt>
                <c:pt idx="2772">
                  <c:v>1.7294081000000001</c:v>
                </c:pt>
                <c:pt idx="2773">
                  <c:v>1.7242440000000001</c:v>
                </c:pt>
                <c:pt idx="2774">
                  <c:v>1.7189672</c:v>
                </c:pt>
                <c:pt idx="2775">
                  <c:v>1.7146645</c:v>
                </c:pt>
                <c:pt idx="2776">
                  <c:v>1.7119005</c:v>
                </c:pt>
                <c:pt idx="2777">
                  <c:v>1.7106330000000001</c:v>
                </c:pt>
                <c:pt idx="2778">
                  <c:v>1.7104790999999999</c:v>
                </c:pt>
                <c:pt idx="2779">
                  <c:v>1.7108865</c:v>
                </c:pt>
                <c:pt idx="2780">
                  <c:v>1.7113309999999999</c:v>
                </c:pt>
                <c:pt idx="2781">
                  <c:v>1.7113518000000001</c:v>
                </c:pt>
                <c:pt idx="2782">
                  <c:v>1.7106755</c:v>
                </c:pt>
                <c:pt idx="2783">
                  <c:v>1.7093048</c:v>
                </c:pt>
                <c:pt idx="2784">
                  <c:v>1.7074575999999999</c:v>
                </c:pt>
                <c:pt idx="2785">
                  <c:v>1.7054517</c:v>
                </c:pt>
                <c:pt idx="2786">
                  <c:v>1.7035491</c:v>
                </c:pt>
                <c:pt idx="2787">
                  <c:v>1.7019097000000001</c:v>
                </c:pt>
                <c:pt idx="2788">
                  <c:v>1.7005574999999999</c:v>
                </c:pt>
                <c:pt idx="2789">
                  <c:v>1.6994145999999999</c:v>
                </c:pt>
                <c:pt idx="2790">
                  <c:v>1.6983341999999999</c:v>
                </c:pt>
                <c:pt idx="2791">
                  <c:v>1.6971598000000001</c:v>
                </c:pt>
                <c:pt idx="2792">
                  <c:v>1.6957599000000001</c:v>
                </c:pt>
                <c:pt idx="2793">
                  <c:v>1.6940679000000001</c:v>
                </c:pt>
                <c:pt idx="2794">
                  <c:v>1.6921060999999999</c:v>
                </c:pt>
                <c:pt idx="2795">
                  <c:v>1.6900172</c:v>
                </c:pt>
                <c:pt idx="2796">
                  <c:v>1.6880708</c:v>
                </c:pt>
                <c:pt idx="2797">
                  <c:v>1.6866192</c:v>
                </c:pt>
                <c:pt idx="2798">
                  <c:v>1.6860033000000001</c:v>
                </c:pt>
                <c:pt idx="2799">
                  <c:v>1.6864695000000001</c:v>
                </c:pt>
                <c:pt idx="2800">
                  <c:v>1.6880839000000001</c:v>
                </c:pt>
                <c:pt idx="2801">
                  <c:v>1.690704</c:v>
                </c:pt>
                <c:pt idx="2802">
                  <c:v>1.6939989</c:v>
                </c:pt>
                <c:pt idx="2803">
                  <c:v>1.6974707</c:v>
                </c:pt>
                <c:pt idx="2804">
                  <c:v>1.7005336</c:v>
                </c:pt>
                <c:pt idx="2805">
                  <c:v>1.7025950999999999</c:v>
                </c:pt>
                <c:pt idx="2806">
                  <c:v>1.7033026</c:v>
                </c:pt>
                <c:pt idx="2807">
                  <c:v>1.7026463999999999</c:v>
                </c:pt>
                <c:pt idx="2808">
                  <c:v>1.7009703</c:v>
                </c:pt>
                <c:pt idx="2809">
                  <c:v>1.6987977999999999</c:v>
                </c:pt>
                <c:pt idx="2810">
                  <c:v>1.6966399000000001</c:v>
                </c:pt>
                <c:pt idx="2811">
                  <c:v>1.694852</c:v>
                </c:pt>
                <c:pt idx="2812">
                  <c:v>1.6935419999999999</c:v>
                </c:pt>
                <c:pt idx="2813">
                  <c:v>1.6926779000000001</c:v>
                </c:pt>
                <c:pt idx="2814">
                  <c:v>1.692137</c:v>
                </c:pt>
                <c:pt idx="2815">
                  <c:v>1.6917873999999999</c:v>
                </c:pt>
                <c:pt idx="2816">
                  <c:v>1.6914538000000001</c:v>
                </c:pt>
                <c:pt idx="2817">
                  <c:v>1.690971</c:v>
                </c:pt>
                <c:pt idx="2818">
                  <c:v>1.6902710999999999</c:v>
                </c:pt>
                <c:pt idx="2819">
                  <c:v>1.6894043999999999</c:v>
                </c:pt>
                <c:pt idx="2820">
                  <c:v>1.6885338000000001</c:v>
                </c:pt>
                <c:pt idx="2821">
                  <c:v>1.6878206</c:v>
                </c:pt>
                <c:pt idx="2822">
                  <c:v>1.6874184999999999</c:v>
                </c:pt>
                <c:pt idx="2823">
                  <c:v>1.6874152</c:v>
                </c:pt>
                <c:pt idx="2824">
                  <c:v>1.6878409000000001</c:v>
                </c:pt>
                <c:pt idx="2825">
                  <c:v>1.6886614</c:v>
                </c:pt>
                <c:pt idx="2826">
                  <c:v>1.6897302999999999</c:v>
                </c:pt>
                <c:pt idx="2827">
                  <c:v>1.6907951999999999</c:v>
                </c:pt>
                <c:pt idx="2828">
                  <c:v>1.6915027</c:v>
                </c:pt>
                <c:pt idx="2829">
                  <c:v>1.6915988</c:v>
                </c:pt>
                <c:pt idx="2830">
                  <c:v>1.6910434000000001</c:v>
                </c:pt>
                <c:pt idx="2831">
                  <c:v>1.6900274</c:v>
                </c:pt>
                <c:pt idx="2832">
                  <c:v>1.6888698</c:v>
                </c:pt>
                <c:pt idx="2833">
                  <c:v>1.6878611000000001</c:v>
                </c:pt>
                <c:pt idx="2834">
                  <c:v>1.6871887999999999</c:v>
                </c:pt>
                <c:pt idx="2835">
                  <c:v>1.6868419000000001</c:v>
                </c:pt>
                <c:pt idx="2836">
                  <c:v>1.6866626</c:v>
                </c:pt>
                <c:pt idx="2837">
                  <c:v>1.6863925</c:v>
                </c:pt>
                <c:pt idx="2838">
                  <c:v>1.6857834999999999</c:v>
                </c:pt>
                <c:pt idx="2839">
                  <c:v>1.6846597999999999</c:v>
                </c:pt>
                <c:pt idx="2840">
                  <c:v>1.6830000000000001</c:v>
                </c:pt>
                <c:pt idx="2841">
                  <c:v>1.6809982999999999</c:v>
                </c:pt>
                <c:pt idx="2842">
                  <c:v>1.6790229999999999</c:v>
                </c:pt>
                <c:pt idx="2843">
                  <c:v>1.6775373</c:v>
                </c:pt>
                <c:pt idx="2844">
                  <c:v>1.6769158</c:v>
                </c:pt>
                <c:pt idx="2845">
                  <c:v>1.6774290000000001</c:v>
                </c:pt>
                <c:pt idx="2846">
                  <c:v>1.6791282999999999</c:v>
                </c:pt>
                <c:pt idx="2847">
                  <c:v>1.6817792</c:v>
                </c:pt>
                <c:pt idx="2848">
                  <c:v>1.6847559000000001</c:v>
                </c:pt>
                <c:pt idx="2849">
                  <c:v>1.6872004999999999</c:v>
                </c:pt>
                <c:pt idx="2850">
                  <c:v>1.6884512</c:v>
                </c:pt>
                <c:pt idx="2851">
                  <c:v>1.6883032</c:v>
                </c:pt>
                <c:pt idx="2852">
                  <c:v>1.6871011</c:v>
                </c:pt>
                <c:pt idx="2853">
                  <c:v>1.6854642</c:v>
                </c:pt>
                <c:pt idx="2854">
                  <c:v>1.6840025000000001</c:v>
                </c:pt>
                <c:pt idx="2855">
                  <c:v>1.6830575000000001</c:v>
                </c:pt>
                <c:pt idx="2856">
                  <c:v>1.6826375</c:v>
                </c:pt>
                <c:pt idx="2857">
                  <c:v>1.682517</c:v>
                </c:pt>
                <c:pt idx="2858">
                  <c:v>1.6823896</c:v>
                </c:pt>
                <c:pt idx="2859">
                  <c:v>1.6820354</c:v>
                </c:pt>
                <c:pt idx="2860">
                  <c:v>1.6814103</c:v>
                </c:pt>
                <c:pt idx="2861">
                  <c:v>1.6806467</c:v>
                </c:pt>
                <c:pt idx="2862">
                  <c:v>1.6799691999999999</c:v>
                </c:pt>
                <c:pt idx="2863">
                  <c:v>1.6795974</c:v>
                </c:pt>
                <c:pt idx="2864">
                  <c:v>1.6796376</c:v>
                </c:pt>
                <c:pt idx="2865">
                  <c:v>1.6800443999999999</c:v>
                </c:pt>
                <c:pt idx="2866">
                  <c:v>1.6806402</c:v>
                </c:pt>
                <c:pt idx="2867">
                  <c:v>1.6812362999999999</c:v>
                </c:pt>
                <c:pt idx="2868">
                  <c:v>1.6817224</c:v>
                </c:pt>
                <c:pt idx="2869">
                  <c:v>1.6821172</c:v>
                </c:pt>
                <c:pt idx="2870">
                  <c:v>1.6825047</c:v>
                </c:pt>
                <c:pt idx="2871">
                  <c:v>1.6829780000000001</c:v>
                </c:pt>
                <c:pt idx="2872">
                  <c:v>1.6835732000000001</c:v>
                </c:pt>
                <c:pt idx="2873">
                  <c:v>1.6842451999999999</c:v>
                </c:pt>
                <c:pt idx="2874">
                  <c:v>1.6848799999999999</c:v>
                </c:pt>
                <c:pt idx="2875">
                  <c:v>1.6853222999999999</c:v>
                </c:pt>
                <c:pt idx="2876">
                  <c:v>1.6854505</c:v>
                </c:pt>
                <c:pt idx="2877">
                  <c:v>1.6851856999999999</c:v>
                </c:pt>
                <c:pt idx="2878">
                  <c:v>1.6845131</c:v>
                </c:pt>
                <c:pt idx="2879">
                  <c:v>1.6834655999999999</c:v>
                </c:pt>
                <c:pt idx="2880">
                  <c:v>1.6821006000000001</c:v>
                </c:pt>
                <c:pt idx="2881">
                  <c:v>1.6804987</c:v>
                </c:pt>
                <c:pt idx="2882">
                  <c:v>1.6787608999999999</c:v>
                </c:pt>
                <c:pt idx="2883">
                  <c:v>1.6770590000000001</c:v>
                </c:pt>
                <c:pt idx="2884">
                  <c:v>1.6756253000000001</c:v>
                </c:pt>
                <c:pt idx="2885">
                  <c:v>1.6747075</c:v>
                </c:pt>
                <c:pt idx="2886">
                  <c:v>1.6745559999999999</c:v>
                </c:pt>
                <c:pt idx="2887">
                  <c:v>1.6753100999999999</c:v>
                </c:pt>
                <c:pt idx="2888">
                  <c:v>1.6769185</c:v>
                </c:pt>
                <c:pt idx="2889">
                  <c:v>1.6790358999999999</c:v>
                </c:pt>
                <c:pt idx="2890">
                  <c:v>1.6810947000000001</c:v>
                </c:pt>
                <c:pt idx="2891">
                  <c:v>1.6825247999999999</c:v>
                </c:pt>
                <c:pt idx="2892">
                  <c:v>1.6829657</c:v>
                </c:pt>
                <c:pt idx="2893">
                  <c:v>1.6824541</c:v>
                </c:pt>
                <c:pt idx="2894">
                  <c:v>1.6813340000000001</c:v>
                </c:pt>
                <c:pt idx="2895">
                  <c:v>1.6800752000000001</c:v>
                </c:pt>
                <c:pt idx="2896">
                  <c:v>1.6790373999999999</c:v>
                </c:pt>
                <c:pt idx="2897">
                  <c:v>1.6783695000000001</c:v>
                </c:pt>
                <c:pt idx="2898">
                  <c:v>1.6780189999999999</c:v>
                </c:pt>
                <c:pt idx="2899">
                  <c:v>1.6778089</c:v>
                </c:pt>
                <c:pt idx="2900">
                  <c:v>1.6775635</c:v>
                </c:pt>
                <c:pt idx="2901">
                  <c:v>1.6771978999999999</c:v>
                </c:pt>
                <c:pt idx="2902">
                  <c:v>1.6767506000000001</c:v>
                </c:pt>
                <c:pt idx="2903">
                  <c:v>1.6763524000000001</c:v>
                </c:pt>
                <c:pt idx="2904">
                  <c:v>1.6761626999999999</c:v>
                </c:pt>
                <c:pt idx="2905">
                  <c:v>1.6762977999999999</c:v>
                </c:pt>
                <c:pt idx="2906">
                  <c:v>1.676787</c:v>
                </c:pt>
                <c:pt idx="2907">
                  <c:v>1.6775612</c:v>
                </c:pt>
                <c:pt idx="2908">
                  <c:v>1.6785019000000001</c:v>
                </c:pt>
                <c:pt idx="2909">
                  <c:v>1.6794747999999999</c:v>
                </c:pt>
                <c:pt idx="2910">
                  <c:v>1.6803914</c:v>
                </c:pt>
                <c:pt idx="2911">
                  <c:v>1.6812118</c:v>
                </c:pt>
                <c:pt idx="2912">
                  <c:v>1.6819217</c:v>
                </c:pt>
                <c:pt idx="2913">
                  <c:v>1.6824949</c:v>
                </c:pt>
                <c:pt idx="2914">
                  <c:v>1.6828772000000001</c:v>
                </c:pt>
                <c:pt idx="2915">
                  <c:v>1.6830132</c:v>
                </c:pt>
                <c:pt idx="2916">
                  <c:v>1.6828797</c:v>
                </c:pt>
                <c:pt idx="2917">
                  <c:v>1.6825117999999999</c:v>
                </c:pt>
                <c:pt idx="2918">
                  <c:v>1.6819971</c:v>
                </c:pt>
                <c:pt idx="2919">
                  <c:v>1.6814401000000001</c:v>
                </c:pt>
                <c:pt idx="2920">
                  <c:v>1.6809153000000001</c:v>
                </c:pt>
                <c:pt idx="2921">
                  <c:v>1.6804484</c:v>
                </c:pt>
                <c:pt idx="2922">
                  <c:v>1.6800161</c:v>
                </c:pt>
                <c:pt idx="2923">
                  <c:v>1.679586</c:v>
                </c:pt>
                <c:pt idx="2924">
                  <c:v>1.6791585</c:v>
                </c:pt>
                <c:pt idx="2925">
                  <c:v>1.6787953</c:v>
                </c:pt>
                <c:pt idx="2926">
                  <c:v>1.6786082</c:v>
                </c:pt>
                <c:pt idx="2927">
                  <c:v>1.6787133000000001</c:v>
                </c:pt>
                <c:pt idx="2928">
                  <c:v>1.6791722</c:v>
                </c:pt>
                <c:pt idx="2929">
                  <c:v>1.6799491</c:v>
                </c:pt>
                <c:pt idx="2930">
                  <c:v>1.6809053999999999</c:v>
                </c:pt>
                <c:pt idx="2931">
                  <c:v>1.6818550000000001</c:v>
                </c:pt>
                <c:pt idx="2932">
                  <c:v>1.6826300000000001</c:v>
                </c:pt>
                <c:pt idx="2933">
                  <c:v>1.683144</c:v>
                </c:pt>
                <c:pt idx="2934">
                  <c:v>1.6834057</c:v>
                </c:pt>
                <c:pt idx="2935">
                  <c:v>1.6834956999999999</c:v>
                </c:pt>
                <c:pt idx="2936">
                  <c:v>1.6835172</c:v>
                </c:pt>
                <c:pt idx="2937">
                  <c:v>1.6835393999999999</c:v>
                </c:pt>
                <c:pt idx="2938">
                  <c:v>1.6835956999999999</c:v>
                </c:pt>
                <c:pt idx="2939">
                  <c:v>1.6836804999999999</c:v>
                </c:pt>
                <c:pt idx="2940">
                  <c:v>1.6837857999999999</c:v>
                </c:pt>
                <c:pt idx="2941">
                  <c:v>1.6839046</c:v>
                </c:pt>
                <c:pt idx="2942">
                  <c:v>1.6840481999999999</c:v>
                </c:pt>
                <c:pt idx="2943">
                  <c:v>1.6842279</c:v>
                </c:pt>
                <c:pt idx="2944">
                  <c:v>1.6844366</c:v>
                </c:pt>
                <c:pt idx="2945">
                  <c:v>1.6846239999999999</c:v>
                </c:pt>
                <c:pt idx="2946">
                  <c:v>1.6847045999999999</c:v>
                </c:pt>
                <c:pt idx="2947">
                  <c:v>1.6845760999999999</c:v>
                </c:pt>
                <c:pt idx="2948">
                  <c:v>1.6841685</c:v>
                </c:pt>
                <c:pt idx="2949">
                  <c:v>1.6834806</c:v>
                </c:pt>
                <c:pt idx="2950">
                  <c:v>1.6825866</c:v>
                </c:pt>
                <c:pt idx="2951">
                  <c:v>1.6816163</c:v>
                </c:pt>
                <c:pt idx="2952">
                  <c:v>1.6807000000000001</c:v>
                </c:pt>
                <c:pt idx="2953">
                  <c:v>1.6799592999999999</c:v>
                </c:pt>
                <c:pt idx="2954">
                  <c:v>1.6794652000000001</c:v>
                </c:pt>
                <c:pt idx="2955">
                  <c:v>1.6792511999999999</c:v>
                </c:pt>
                <c:pt idx="2956">
                  <c:v>1.6792824</c:v>
                </c:pt>
                <c:pt idx="2957">
                  <c:v>1.6794543</c:v>
                </c:pt>
                <c:pt idx="2958">
                  <c:v>1.6795913</c:v>
                </c:pt>
                <c:pt idx="2959">
                  <c:v>1.6794975000000001</c:v>
                </c:pt>
                <c:pt idx="2960">
                  <c:v>1.6790616</c:v>
                </c:pt>
                <c:pt idx="2961">
                  <c:v>1.6782918</c:v>
                </c:pt>
                <c:pt idx="2962">
                  <c:v>1.677325</c:v>
                </c:pt>
                <c:pt idx="2963">
                  <c:v>1.6763508</c:v>
                </c:pt>
                <c:pt idx="2964">
                  <c:v>1.6756233</c:v>
                </c:pt>
                <c:pt idx="2965">
                  <c:v>1.6754167</c:v>
                </c:pt>
                <c:pt idx="2966">
                  <c:v>1.6759569999999999</c:v>
                </c:pt>
                <c:pt idx="2967">
                  <c:v>1.6772902000000001</c:v>
                </c:pt>
                <c:pt idx="2968">
                  <c:v>1.6791902999999999</c:v>
                </c:pt>
                <c:pt idx="2969">
                  <c:v>1.6812478</c:v>
                </c:pt>
                <c:pt idx="2970">
                  <c:v>1.6830125</c:v>
                </c:pt>
                <c:pt idx="2971">
                  <c:v>1.6842031</c:v>
                </c:pt>
                <c:pt idx="2972">
                  <c:v>1.6847745999999999</c:v>
                </c:pt>
                <c:pt idx="2973">
                  <c:v>1.6848734000000001</c:v>
                </c:pt>
                <c:pt idx="2974">
                  <c:v>1.68472</c:v>
                </c:pt>
                <c:pt idx="2975">
                  <c:v>1.6844863999999999</c:v>
                </c:pt>
                <c:pt idx="2976">
                  <c:v>1.6842682</c:v>
                </c:pt>
                <c:pt idx="2977">
                  <c:v>1.6840672999999999</c:v>
                </c:pt>
                <c:pt idx="2978">
                  <c:v>1.6838459000000001</c:v>
                </c:pt>
                <c:pt idx="2979">
                  <c:v>1.6835779</c:v>
                </c:pt>
                <c:pt idx="2980">
                  <c:v>1.6832978999999999</c:v>
                </c:pt>
                <c:pt idx="2981">
                  <c:v>1.6830989000000001</c:v>
                </c:pt>
                <c:pt idx="2982">
                  <c:v>1.6830881</c:v>
                </c:pt>
                <c:pt idx="2983">
                  <c:v>1.6833180000000001</c:v>
                </c:pt>
                <c:pt idx="2984">
                  <c:v>1.6837329000000001</c:v>
                </c:pt>
                <c:pt idx="2985">
                  <c:v>1.6841537</c:v>
                </c:pt>
                <c:pt idx="2986">
                  <c:v>1.6843479000000001</c:v>
                </c:pt>
                <c:pt idx="2987">
                  <c:v>1.6841284999999999</c:v>
                </c:pt>
                <c:pt idx="2988">
                  <c:v>1.683441</c:v>
                </c:pt>
                <c:pt idx="2989">
                  <c:v>1.6824167999999999</c:v>
                </c:pt>
                <c:pt idx="2990">
                  <c:v>1.6813233000000001</c:v>
                </c:pt>
                <c:pt idx="2991">
                  <c:v>1.6804904999999999</c:v>
                </c:pt>
                <c:pt idx="2992">
                  <c:v>1.6801496</c:v>
                </c:pt>
                <c:pt idx="2993">
                  <c:v>1.6804052999999999</c:v>
                </c:pt>
                <c:pt idx="2994">
                  <c:v>1.6812222999999999</c:v>
                </c:pt>
                <c:pt idx="2995">
                  <c:v>1.6824570000000001</c:v>
                </c:pt>
                <c:pt idx="2996">
                  <c:v>1.6838797999999999</c:v>
                </c:pt>
                <c:pt idx="2997">
                  <c:v>1.6851787</c:v>
                </c:pt>
                <c:pt idx="2998">
                  <c:v>1.6860691000000001</c:v>
                </c:pt>
                <c:pt idx="2999">
                  <c:v>1.6863469</c:v>
                </c:pt>
                <c:pt idx="3000">
                  <c:v>1.6860236</c:v>
                </c:pt>
                <c:pt idx="3001">
                  <c:v>1.6853096000000001</c:v>
                </c:pt>
                <c:pt idx="3002">
                  <c:v>1.6845277999999999</c:v>
                </c:pt>
                <c:pt idx="3003">
                  <c:v>1.6839694000000001</c:v>
                </c:pt>
                <c:pt idx="3004">
                  <c:v>1.6837891</c:v>
                </c:pt>
                <c:pt idx="3005">
                  <c:v>1.6840136999999999</c:v>
                </c:pt>
                <c:pt idx="3006">
                  <c:v>1.6845498999999999</c:v>
                </c:pt>
                <c:pt idx="3007">
                  <c:v>1.6852533000000001</c:v>
                </c:pt>
                <c:pt idx="3008">
                  <c:v>1.68597</c:v>
                </c:pt>
                <c:pt idx="3009">
                  <c:v>1.6865871000000001</c:v>
                </c:pt>
                <c:pt idx="3010">
                  <c:v>1.6870494</c:v>
                </c:pt>
                <c:pt idx="3011">
                  <c:v>1.6873533000000001</c:v>
                </c:pt>
                <c:pt idx="3012">
                  <c:v>1.6875317999999999</c:v>
                </c:pt>
                <c:pt idx="3013">
                  <c:v>1.6876302999999999</c:v>
                </c:pt>
                <c:pt idx="3014">
                  <c:v>1.6876939</c:v>
                </c:pt>
                <c:pt idx="3015">
                  <c:v>1.6877536</c:v>
                </c:pt>
                <c:pt idx="3016">
                  <c:v>1.6878196999999999</c:v>
                </c:pt>
                <c:pt idx="3017">
                  <c:v>1.6878829</c:v>
                </c:pt>
                <c:pt idx="3018">
                  <c:v>1.6879248</c:v>
                </c:pt>
                <c:pt idx="3019">
                  <c:v>1.6879289</c:v>
                </c:pt>
                <c:pt idx="3020">
                  <c:v>1.6878928</c:v>
                </c:pt>
                <c:pt idx="3021">
                  <c:v>1.6878291000000001</c:v>
                </c:pt>
                <c:pt idx="3022">
                  <c:v>1.6877626000000001</c:v>
                </c:pt>
                <c:pt idx="3023">
                  <c:v>1.6877194</c:v>
                </c:pt>
                <c:pt idx="3024">
                  <c:v>1.6877148</c:v>
                </c:pt>
                <c:pt idx="3025">
                  <c:v>1.687746</c:v>
                </c:pt>
                <c:pt idx="3026">
                  <c:v>1.6877964999999999</c:v>
                </c:pt>
                <c:pt idx="3027">
                  <c:v>1.687845</c:v>
                </c:pt>
                <c:pt idx="3028">
                  <c:v>1.6878808000000001</c:v>
                </c:pt>
                <c:pt idx="3029">
                  <c:v>1.6879097000000001</c:v>
                </c:pt>
                <c:pt idx="3030">
                  <c:v>1.6879534</c:v>
                </c:pt>
                <c:pt idx="3031">
                  <c:v>1.6880352999999999</c:v>
                </c:pt>
                <c:pt idx="3032">
                  <c:v>1.6881656</c:v>
                </c:pt>
                <c:pt idx="3033">
                  <c:v>1.6883267</c:v>
                </c:pt>
                <c:pt idx="3034">
                  <c:v>1.6884665000000001</c:v>
                </c:pt>
                <c:pt idx="3035">
                  <c:v>1.6885041000000001</c:v>
                </c:pt>
                <c:pt idx="3036">
                  <c:v>1.6883485</c:v>
                </c:pt>
                <c:pt idx="3037">
                  <c:v>1.6879128999999999</c:v>
                </c:pt>
                <c:pt idx="3038">
                  <c:v>1.6871402</c:v>
                </c:pt>
                <c:pt idx="3039">
                  <c:v>1.6860174999999999</c:v>
                </c:pt>
                <c:pt idx="3040">
                  <c:v>1.6845884</c:v>
                </c:pt>
                <c:pt idx="3041">
                  <c:v>1.6829546</c:v>
                </c:pt>
                <c:pt idx="3042">
                  <c:v>1.6812617000000001</c:v>
                </c:pt>
                <c:pt idx="3043">
                  <c:v>1.6797095</c:v>
                </c:pt>
                <c:pt idx="3044">
                  <c:v>1.6785184</c:v>
                </c:pt>
                <c:pt idx="3045">
                  <c:v>1.6779088</c:v>
                </c:pt>
                <c:pt idx="3046">
                  <c:v>1.6780592999999999</c:v>
                </c:pt>
                <c:pt idx="3047">
                  <c:v>1.6790332000000001</c:v>
                </c:pt>
                <c:pt idx="3048">
                  <c:v>1.6807183000000001</c:v>
                </c:pt>
                <c:pt idx="3049">
                  <c:v>1.6828063</c:v>
                </c:pt>
                <c:pt idx="3050">
                  <c:v>1.6849149999999999</c:v>
                </c:pt>
                <c:pt idx="3051">
                  <c:v>1.6867151</c:v>
                </c:pt>
                <c:pt idx="3052">
                  <c:v>1.6880392</c:v>
                </c:pt>
                <c:pt idx="3053">
                  <c:v>1.6888998</c:v>
                </c:pt>
                <c:pt idx="3054">
                  <c:v>1.6894263</c:v>
                </c:pt>
                <c:pt idx="3055">
                  <c:v>1.6897812000000001</c:v>
                </c:pt>
                <c:pt idx="3056">
                  <c:v>1.6900712</c:v>
                </c:pt>
                <c:pt idx="3057">
                  <c:v>1.6903391999999999</c:v>
                </c:pt>
                <c:pt idx="3058">
                  <c:v>1.6905717</c:v>
                </c:pt>
                <c:pt idx="3059">
                  <c:v>1.6907396000000001</c:v>
                </c:pt>
                <c:pt idx="3060">
                  <c:v>1.6908276</c:v>
                </c:pt>
                <c:pt idx="3061">
                  <c:v>1.690855</c:v>
                </c:pt>
                <c:pt idx="3062">
                  <c:v>1.6908654000000001</c:v>
                </c:pt>
                <c:pt idx="3063">
                  <c:v>1.6909038999999999</c:v>
                </c:pt>
                <c:pt idx="3064">
                  <c:v>1.6909936999999999</c:v>
                </c:pt>
                <c:pt idx="3065">
                  <c:v>1.6911216</c:v>
                </c:pt>
                <c:pt idx="3066">
                  <c:v>1.6912521</c:v>
                </c:pt>
                <c:pt idx="3067">
                  <c:v>1.6913456</c:v>
                </c:pt>
                <c:pt idx="3068">
                  <c:v>1.6913847</c:v>
                </c:pt>
                <c:pt idx="3069">
                  <c:v>1.6913815000000001</c:v>
                </c:pt>
                <c:pt idx="3070">
                  <c:v>1.6913684</c:v>
                </c:pt>
                <c:pt idx="3071">
                  <c:v>1.6913748</c:v>
                </c:pt>
                <c:pt idx="3072">
                  <c:v>1.6914062999999999</c:v>
                </c:pt>
                <c:pt idx="3073">
                  <c:v>1.6914385999999999</c:v>
                </c:pt>
                <c:pt idx="3074">
                  <c:v>1.6914292</c:v>
                </c:pt>
                <c:pt idx="3075">
                  <c:v>1.6913450999999999</c:v>
                </c:pt>
                <c:pt idx="3076">
                  <c:v>1.6911885</c:v>
                </c:pt>
                <c:pt idx="3077">
                  <c:v>1.6910008999999999</c:v>
                </c:pt>
                <c:pt idx="3078">
                  <c:v>1.69085</c:v>
                </c:pt>
                <c:pt idx="3079">
                  <c:v>1.6907924000000001</c:v>
                </c:pt>
                <c:pt idx="3080">
                  <c:v>1.690841</c:v>
                </c:pt>
                <c:pt idx="3081">
                  <c:v>1.6909445000000001</c:v>
                </c:pt>
                <c:pt idx="3082">
                  <c:v>1.6910064</c:v>
                </c:pt>
                <c:pt idx="3083">
                  <c:v>1.6909190999999999</c:v>
                </c:pt>
                <c:pt idx="3084">
                  <c:v>1.6906151</c:v>
                </c:pt>
                <c:pt idx="3085">
                  <c:v>1.6900922</c:v>
                </c:pt>
                <c:pt idx="3086">
                  <c:v>1.6894279000000001</c:v>
                </c:pt>
                <c:pt idx="3087">
                  <c:v>1.6887620999999999</c:v>
                </c:pt>
                <c:pt idx="3088">
                  <c:v>1.6882527000000001</c:v>
                </c:pt>
                <c:pt idx="3089">
                  <c:v>1.6880455000000001</c:v>
                </c:pt>
                <c:pt idx="3090">
                  <c:v>1.6882196999999999</c:v>
                </c:pt>
                <c:pt idx="3091">
                  <c:v>1.6887662999999999</c:v>
                </c:pt>
                <c:pt idx="3092">
                  <c:v>1.6895654</c:v>
                </c:pt>
                <c:pt idx="3093">
                  <c:v>1.6904336</c:v>
                </c:pt>
                <c:pt idx="3094">
                  <c:v>1.6911986999999999</c:v>
                </c:pt>
                <c:pt idx="3095">
                  <c:v>1.6917423</c:v>
                </c:pt>
                <c:pt idx="3096">
                  <c:v>1.6920245999999999</c:v>
                </c:pt>
                <c:pt idx="3097">
                  <c:v>1.6920580000000001</c:v>
                </c:pt>
                <c:pt idx="3098">
                  <c:v>1.6919051000000001</c:v>
                </c:pt>
                <c:pt idx="3099">
                  <c:v>1.6916556</c:v>
                </c:pt>
                <c:pt idx="3100">
                  <c:v>1.6914164999999999</c:v>
                </c:pt>
                <c:pt idx="3101">
                  <c:v>1.6912965</c:v>
                </c:pt>
                <c:pt idx="3102">
                  <c:v>1.6913776</c:v>
                </c:pt>
                <c:pt idx="3103">
                  <c:v>1.6916898</c:v>
                </c:pt>
                <c:pt idx="3104">
                  <c:v>1.6921964</c:v>
                </c:pt>
                <c:pt idx="3105">
                  <c:v>1.6928088999999999</c:v>
                </c:pt>
                <c:pt idx="3106">
                  <c:v>1.6934184000000001</c:v>
                </c:pt>
                <c:pt idx="3107">
                  <c:v>1.6939289</c:v>
                </c:pt>
                <c:pt idx="3108">
                  <c:v>1.6942876</c:v>
                </c:pt>
                <c:pt idx="3109">
                  <c:v>1.6944949</c:v>
                </c:pt>
                <c:pt idx="3110">
                  <c:v>1.6945958999999999</c:v>
                </c:pt>
                <c:pt idx="3111">
                  <c:v>1.6946519</c:v>
                </c:pt>
                <c:pt idx="3112">
                  <c:v>1.6947151</c:v>
                </c:pt>
                <c:pt idx="3113">
                  <c:v>1.6948080000000001</c:v>
                </c:pt>
                <c:pt idx="3114">
                  <c:v>1.6949208</c:v>
                </c:pt>
                <c:pt idx="3115">
                  <c:v>1.6950263000000001</c:v>
                </c:pt>
                <c:pt idx="3116">
                  <c:v>1.6950986000000001</c:v>
                </c:pt>
                <c:pt idx="3117">
                  <c:v>1.6951335999999999</c:v>
                </c:pt>
                <c:pt idx="3118">
                  <c:v>1.6951472000000001</c:v>
                </c:pt>
                <c:pt idx="3119">
                  <c:v>1.6951653</c:v>
                </c:pt>
                <c:pt idx="3120">
                  <c:v>1.6952039999999999</c:v>
                </c:pt>
                <c:pt idx="3121">
                  <c:v>1.6952574</c:v>
                </c:pt>
                <c:pt idx="3122">
                  <c:v>1.6952955000000001</c:v>
                </c:pt>
                <c:pt idx="3123">
                  <c:v>1.6952758000000001</c:v>
                </c:pt>
                <c:pt idx="3124">
                  <c:v>1.6951645</c:v>
                </c:pt>
                <c:pt idx="3125">
                  <c:v>1.6949546</c:v>
                </c:pt>
                <c:pt idx="3126">
                  <c:v>1.6946705</c:v>
                </c:pt>
                <c:pt idx="3127">
                  <c:v>1.6943649000000001</c:v>
                </c:pt>
                <c:pt idx="3128">
                  <c:v>1.6941040000000001</c:v>
                </c:pt>
                <c:pt idx="3129">
                  <c:v>1.6939473999999999</c:v>
                </c:pt>
                <c:pt idx="3130">
                  <c:v>1.693943</c:v>
                </c:pt>
                <c:pt idx="3131">
                  <c:v>1.6941172</c:v>
                </c:pt>
                <c:pt idx="3132">
                  <c:v>1.6944794000000001</c:v>
                </c:pt>
                <c:pt idx="3133">
                  <c:v>1.6950126000000001</c:v>
                </c:pt>
                <c:pt idx="3134">
                  <c:v>1.6956823999999999</c:v>
                </c:pt>
                <c:pt idx="3135">
                  <c:v>1.6964374</c:v>
                </c:pt>
                <c:pt idx="3136">
                  <c:v>1.6972092000000001</c:v>
                </c:pt>
                <c:pt idx="3137">
                  <c:v>1.6979203</c:v>
                </c:pt>
                <c:pt idx="3138">
                  <c:v>1.6984907</c:v>
                </c:pt>
                <c:pt idx="3139">
                  <c:v>1.6988517000000001</c:v>
                </c:pt>
                <c:pt idx="3140">
                  <c:v>1.6989669000000001</c:v>
                </c:pt>
                <c:pt idx="3141">
                  <c:v>1.6988433000000001</c:v>
                </c:pt>
                <c:pt idx="3142">
                  <c:v>1.6985336</c:v>
                </c:pt>
                <c:pt idx="3143">
                  <c:v>1.6981236</c:v>
                </c:pt>
                <c:pt idx="3144">
                  <c:v>1.6977125</c:v>
                </c:pt>
                <c:pt idx="3145">
                  <c:v>1.6974031000000001</c:v>
                </c:pt>
                <c:pt idx="3146">
                  <c:v>1.6972653</c:v>
                </c:pt>
                <c:pt idx="3147">
                  <c:v>1.6973543</c:v>
                </c:pt>
                <c:pt idx="3148">
                  <c:v>1.6976947</c:v>
                </c:pt>
                <c:pt idx="3149">
                  <c:v>1.6982723</c:v>
                </c:pt>
                <c:pt idx="3150">
                  <c:v>1.6989927</c:v>
                </c:pt>
                <c:pt idx="3151">
                  <c:v>1.6996814</c:v>
                </c:pt>
                <c:pt idx="3152">
                  <c:v>1.7001539999999999</c:v>
                </c:pt>
                <c:pt idx="3153">
                  <c:v>1.7002684000000001</c:v>
                </c:pt>
                <c:pt idx="3154">
                  <c:v>1.6999968000000001</c:v>
                </c:pt>
                <c:pt idx="3155">
                  <c:v>1.6994148</c:v>
                </c:pt>
                <c:pt idx="3156">
                  <c:v>1.6986946999999999</c:v>
                </c:pt>
                <c:pt idx="3157">
                  <c:v>1.6980453</c:v>
                </c:pt>
                <c:pt idx="3158">
                  <c:v>1.6976612</c:v>
                </c:pt>
                <c:pt idx="3159">
                  <c:v>1.6976796000000001</c:v>
                </c:pt>
                <c:pt idx="3160">
                  <c:v>1.6981326999999999</c:v>
                </c:pt>
                <c:pt idx="3161">
                  <c:v>1.6989432</c:v>
                </c:pt>
                <c:pt idx="3162">
                  <c:v>1.6999382999999999</c:v>
                </c:pt>
                <c:pt idx="3163">
                  <c:v>1.7009318</c:v>
                </c:pt>
                <c:pt idx="3164">
                  <c:v>1.7017821</c:v>
                </c:pt>
                <c:pt idx="3165">
                  <c:v>1.7024261000000001</c:v>
                </c:pt>
                <c:pt idx="3166">
                  <c:v>1.7028680999999999</c:v>
                </c:pt>
                <c:pt idx="3167">
                  <c:v>1.7031476000000001</c:v>
                </c:pt>
                <c:pt idx="3168">
                  <c:v>1.7033145000000001</c:v>
                </c:pt>
                <c:pt idx="3169">
                  <c:v>1.7034022</c:v>
                </c:pt>
                <c:pt idx="3170">
                  <c:v>1.7034286999999999</c:v>
                </c:pt>
                <c:pt idx="3171">
                  <c:v>1.7034027</c:v>
                </c:pt>
                <c:pt idx="3172">
                  <c:v>1.7033364</c:v>
                </c:pt>
                <c:pt idx="3173">
                  <c:v>1.7032506999999999</c:v>
                </c:pt>
                <c:pt idx="3174">
                  <c:v>1.7031722</c:v>
                </c:pt>
                <c:pt idx="3175">
                  <c:v>1.7031195000000001</c:v>
                </c:pt>
                <c:pt idx="3176">
                  <c:v>1.7030947999999999</c:v>
                </c:pt>
                <c:pt idx="3177">
                  <c:v>1.7030814000000001</c:v>
                </c:pt>
                <c:pt idx="3178">
                  <c:v>1.7030533999999999</c:v>
                </c:pt>
                <c:pt idx="3179">
                  <c:v>1.7029909999999999</c:v>
                </c:pt>
                <c:pt idx="3180">
                  <c:v>1.7028911</c:v>
                </c:pt>
                <c:pt idx="3181">
                  <c:v>1.7027713</c:v>
                </c:pt>
                <c:pt idx="3182">
                  <c:v>1.7026588</c:v>
                </c:pt>
                <c:pt idx="3183">
                  <c:v>1.7025749999999999</c:v>
                </c:pt>
                <c:pt idx="3184">
                  <c:v>1.7025234</c:v>
                </c:pt>
                <c:pt idx="3185">
                  <c:v>1.7024874999999999</c:v>
                </c:pt>
                <c:pt idx="3186">
                  <c:v>1.7024406999999999</c:v>
                </c:pt>
                <c:pt idx="3187">
                  <c:v>1.7023629</c:v>
                </c:pt>
                <c:pt idx="3188">
                  <c:v>1.7022474999999999</c:v>
                </c:pt>
                <c:pt idx="3189">
                  <c:v>1.7021012</c:v>
                </c:pt>
                <c:pt idx="3190">
                  <c:v>1.7019289</c:v>
                </c:pt>
                <c:pt idx="3191">
                  <c:v>1.7017168</c:v>
                </c:pt>
                <c:pt idx="3192">
                  <c:v>1.7014263999999999</c:v>
                </c:pt>
                <c:pt idx="3193">
                  <c:v>1.7010049999999999</c:v>
                </c:pt>
                <c:pt idx="3194">
                  <c:v>1.7004111</c:v>
                </c:pt>
                <c:pt idx="3195">
                  <c:v>1.6996435000000001</c:v>
                </c:pt>
                <c:pt idx="3196">
                  <c:v>1.6987568</c:v>
                </c:pt>
                <c:pt idx="3197">
                  <c:v>1.6978753</c:v>
                </c:pt>
                <c:pt idx="3198">
                  <c:v>1.6971579999999999</c:v>
                </c:pt>
                <c:pt idx="3199">
                  <c:v>1.6967597000000001</c:v>
                </c:pt>
                <c:pt idx="3200">
                  <c:v>1.6967676</c:v>
                </c:pt>
                <c:pt idx="3201">
                  <c:v>1.6971673</c:v>
                </c:pt>
                <c:pt idx="3202">
                  <c:v>1.6978409999999999</c:v>
                </c:pt>
                <c:pt idx="3203">
                  <c:v>1.6986108</c:v>
                </c:pt>
                <c:pt idx="3204">
                  <c:v>1.6993229000000001</c:v>
                </c:pt>
                <c:pt idx="3205">
                  <c:v>1.6998932</c:v>
                </c:pt>
                <c:pt idx="3206">
                  <c:v>1.7003246999999999</c:v>
                </c:pt>
                <c:pt idx="3207">
                  <c:v>1.7006683</c:v>
                </c:pt>
                <c:pt idx="3208">
                  <c:v>1.7009885</c:v>
                </c:pt>
                <c:pt idx="3209">
                  <c:v>1.7013248999999999</c:v>
                </c:pt>
                <c:pt idx="3210">
                  <c:v>1.7016796000000001</c:v>
                </c:pt>
                <c:pt idx="3211">
                  <c:v>1.7020241999999999</c:v>
                </c:pt>
                <c:pt idx="3212">
                  <c:v>1.7023231999999999</c:v>
                </c:pt>
                <c:pt idx="3213">
                  <c:v>1.702558</c:v>
                </c:pt>
                <c:pt idx="3214">
                  <c:v>1.7027345999999999</c:v>
                </c:pt>
                <c:pt idx="3215">
                  <c:v>1.7028738999999999</c:v>
                </c:pt>
                <c:pt idx="3216">
                  <c:v>1.7029961</c:v>
                </c:pt>
                <c:pt idx="3217">
                  <c:v>1.7031073000000001</c:v>
                </c:pt>
                <c:pt idx="3218">
                  <c:v>1.7031938</c:v>
                </c:pt>
                <c:pt idx="3219">
                  <c:v>1.7032351999999999</c:v>
                </c:pt>
                <c:pt idx="3220">
                  <c:v>1.7032168999999999</c:v>
                </c:pt>
                <c:pt idx="3221">
                  <c:v>1.7031434000000001</c:v>
                </c:pt>
                <c:pt idx="3222">
                  <c:v>1.7030369999999999</c:v>
                </c:pt>
                <c:pt idx="3223">
                  <c:v>1.7029307</c:v>
                </c:pt>
                <c:pt idx="3224">
                  <c:v>1.7028494000000001</c:v>
                </c:pt>
                <c:pt idx="3225">
                  <c:v>1.702801</c:v>
                </c:pt>
                <c:pt idx="3226">
                  <c:v>1.7027760999999999</c:v>
                </c:pt>
                <c:pt idx="3227">
                  <c:v>1.7027608999999999</c:v>
                </c:pt>
                <c:pt idx="3228">
                  <c:v>1.7027521000000001</c:v>
                </c:pt>
                <c:pt idx="3229">
                  <c:v>1.7027650000000001</c:v>
                </c:pt>
                <c:pt idx="3230">
                  <c:v>1.7028288</c:v>
                </c:pt>
                <c:pt idx="3231">
                  <c:v>1.7029709</c:v>
                </c:pt>
                <c:pt idx="3232">
                  <c:v>1.7031996</c:v>
                </c:pt>
                <c:pt idx="3233">
                  <c:v>1.7034906999999999</c:v>
                </c:pt>
                <c:pt idx="3234">
                  <c:v>1.7037952000000001</c:v>
                </c:pt>
                <c:pt idx="3235">
                  <c:v>1.7040538999999999</c:v>
                </c:pt>
                <c:pt idx="3236">
                  <c:v>1.7042279</c:v>
                </c:pt>
                <c:pt idx="3237">
                  <c:v>1.7043116</c:v>
                </c:pt>
                <c:pt idx="3238">
                  <c:v>1.7043333999999999</c:v>
                </c:pt>
                <c:pt idx="3239">
                  <c:v>1.7043363</c:v>
                </c:pt>
                <c:pt idx="3240">
                  <c:v>1.7043550000000001</c:v>
                </c:pt>
                <c:pt idx="3241">
                  <c:v>1.7043926</c:v>
                </c:pt>
                <c:pt idx="3242">
                  <c:v>1.7044176</c:v>
                </c:pt>
                <c:pt idx="3243">
                  <c:v>1.7043756000000001</c:v>
                </c:pt>
                <c:pt idx="3244">
                  <c:v>1.7042154</c:v>
                </c:pt>
                <c:pt idx="3245">
                  <c:v>1.7039141</c:v>
                </c:pt>
                <c:pt idx="3246">
                  <c:v>1.7034910999999999</c:v>
                </c:pt>
                <c:pt idx="3247">
                  <c:v>1.7030071</c:v>
                </c:pt>
                <c:pt idx="3248">
                  <c:v>1.7025440000000001</c:v>
                </c:pt>
                <c:pt idx="3249">
                  <c:v>1.7021894</c:v>
                </c:pt>
                <c:pt idx="3250">
                  <c:v>1.7020143999999999</c:v>
                </c:pt>
                <c:pt idx="3251">
                  <c:v>1.7020580999999999</c:v>
                </c:pt>
                <c:pt idx="3252">
                  <c:v>1.7023182000000001</c:v>
                </c:pt>
                <c:pt idx="3253">
                  <c:v>1.7027559000000001</c:v>
                </c:pt>
                <c:pt idx="3254">
                  <c:v>1.7033107000000001</c:v>
                </c:pt>
                <c:pt idx="3255">
                  <c:v>1.7039097000000001</c:v>
                </c:pt>
                <c:pt idx="3256">
                  <c:v>1.704485</c:v>
                </c:pt>
                <c:pt idx="3257">
                  <c:v>1.7049814999999999</c:v>
                </c:pt>
                <c:pt idx="3258">
                  <c:v>1.7053654</c:v>
                </c:pt>
                <c:pt idx="3259">
                  <c:v>1.7056282</c:v>
                </c:pt>
                <c:pt idx="3260">
                  <c:v>1.7057888000000001</c:v>
                </c:pt>
                <c:pt idx="3261">
                  <c:v>1.7058879</c:v>
                </c:pt>
                <c:pt idx="3262">
                  <c:v>1.7059724000000001</c:v>
                </c:pt>
                <c:pt idx="3263">
                  <c:v>1.70608</c:v>
                </c:pt>
                <c:pt idx="3264">
                  <c:v>1.7062242000000001</c:v>
                </c:pt>
                <c:pt idx="3265">
                  <c:v>1.7063937</c:v>
                </c:pt>
                <c:pt idx="3266">
                  <c:v>1.7065561</c:v>
                </c:pt>
                <c:pt idx="3267">
                  <c:v>1.7066796</c:v>
                </c:pt>
                <c:pt idx="3268">
                  <c:v>1.7067475000000001</c:v>
                </c:pt>
                <c:pt idx="3269">
                  <c:v>1.7067661000000001</c:v>
                </c:pt>
                <c:pt idx="3270">
                  <c:v>1.7067612000000001</c:v>
                </c:pt>
                <c:pt idx="3271">
                  <c:v>1.7067641</c:v>
                </c:pt>
                <c:pt idx="3272">
                  <c:v>1.7067966000000001</c:v>
                </c:pt>
                <c:pt idx="3273">
                  <c:v>1.7068619</c:v>
                </c:pt>
                <c:pt idx="3274">
                  <c:v>1.7069460999999999</c:v>
                </c:pt>
                <c:pt idx="3275">
                  <c:v>1.7070284</c:v>
                </c:pt>
                <c:pt idx="3276">
                  <c:v>1.7070942</c:v>
                </c:pt>
                <c:pt idx="3277">
                  <c:v>1.7071434999999999</c:v>
                </c:pt>
                <c:pt idx="3278">
                  <c:v>1.7071882999999999</c:v>
                </c:pt>
                <c:pt idx="3279">
                  <c:v>1.7072451</c:v>
                </c:pt>
                <c:pt idx="3280">
                  <c:v>1.707322</c:v>
                </c:pt>
                <c:pt idx="3281">
                  <c:v>1.7074149000000001</c:v>
                </c:pt>
                <c:pt idx="3282">
                  <c:v>1.7075081999999999</c:v>
                </c:pt>
                <c:pt idx="3283">
                  <c:v>1.7075838999999999</c:v>
                </c:pt>
                <c:pt idx="3284">
                  <c:v>1.7076301</c:v>
                </c:pt>
                <c:pt idx="3285">
                  <c:v>1.7076457999999999</c:v>
                </c:pt>
                <c:pt idx="3286">
                  <c:v>1.7076370999999999</c:v>
                </c:pt>
                <c:pt idx="3287">
                  <c:v>1.7076114</c:v>
                </c:pt>
                <c:pt idx="3288">
                  <c:v>1.7075676</c:v>
                </c:pt>
                <c:pt idx="3289">
                  <c:v>1.7074962</c:v>
                </c:pt>
                <c:pt idx="3290">
                  <c:v>1.7073852</c:v>
                </c:pt>
                <c:pt idx="3291">
                  <c:v>1.7072305999999999</c:v>
                </c:pt>
                <c:pt idx="3292">
                  <c:v>1.7070406</c:v>
                </c:pt>
                <c:pt idx="3293">
                  <c:v>1.7068346000000001</c:v>
                </c:pt>
                <c:pt idx="3294">
                  <c:v>1.7066346000000001</c:v>
                </c:pt>
                <c:pt idx="3295">
                  <c:v>1.706448</c:v>
                </c:pt>
                <c:pt idx="3296">
                  <c:v>1.7062644</c:v>
                </c:pt>
                <c:pt idx="3297">
                  <c:v>1.7060569000000001</c:v>
                </c:pt>
                <c:pt idx="3298">
                  <c:v>1.7058019</c:v>
                </c:pt>
                <c:pt idx="3299">
                  <c:v>1.7055009000000001</c:v>
                </c:pt>
                <c:pt idx="3300">
                  <c:v>1.7051913000000001</c:v>
                </c:pt>
                <c:pt idx="3301">
                  <c:v>1.7049502999999999</c:v>
                </c:pt>
                <c:pt idx="3302">
                  <c:v>1.7048692999999999</c:v>
                </c:pt>
                <c:pt idx="3303">
                  <c:v>1.7050208</c:v>
                </c:pt>
                <c:pt idx="3304">
                  <c:v>1.7054193</c:v>
                </c:pt>
                <c:pt idx="3305">
                  <c:v>1.7060082000000001</c:v>
                </c:pt>
                <c:pt idx="3306">
                  <c:v>1.7066853</c:v>
                </c:pt>
                <c:pt idx="3307">
                  <c:v>1.7073303</c:v>
                </c:pt>
                <c:pt idx="3308">
                  <c:v>1.7078559</c:v>
                </c:pt>
                <c:pt idx="3309">
                  <c:v>1.7082241</c:v>
                </c:pt>
                <c:pt idx="3310">
                  <c:v>1.7084531000000001</c:v>
                </c:pt>
                <c:pt idx="3311">
                  <c:v>1.7085912999999999</c:v>
                </c:pt>
                <c:pt idx="3312">
                  <c:v>1.7086889000000001</c:v>
                </c:pt>
                <c:pt idx="3313">
                  <c:v>1.7087813000000001</c:v>
                </c:pt>
                <c:pt idx="3314">
                  <c:v>1.7088801</c:v>
                </c:pt>
                <c:pt idx="3315">
                  <c:v>1.7089802999999999</c:v>
                </c:pt>
                <c:pt idx="3316">
                  <c:v>1.7090746000000001</c:v>
                </c:pt>
                <c:pt idx="3317">
                  <c:v>1.7091665</c:v>
                </c:pt>
                <c:pt idx="3318">
                  <c:v>1.7092716000000001</c:v>
                </c:pt>
                <c:pt idx="3319">
                  <c:v>1.7094103</c:v>
                </c:pt>
                <c:pt idx="3320">
                  <c:v>1.7095912</c:v>
                </c:pt>
                <c:pt idx="3321">
                  <c:v>1.7098051000000001</c:v>
                </c:pt>
                <c:pt idx="3322">
                  <c:v>1.710024</c:v>
                </c:pt>
                <c:pt idx="3323">
                  <c:v>1.7102162000000001</c:v>
                </c:pt>
                <c:pt idx="3324">
                  <c:v>1.7103602</c:v>
                </c:pt>
                <c:pt idx="3325">
                  <c:v>1.7104566000000001</c:v>
                </c:pt>
                <c:pt idx="3326">
                  <c:v>1.7105257</c:v>
                </c:pt>
                <c:pt idx="3327">
                  <c:v>1.7105965000000001</c:v>
                </c:pt>
                <c:pt idx="3328">
                  <c:v>1.7106895</c:v>
                </c:pt>
                <c:pt idx="3329">
                  <c:v>1.7108061000000001</c:v>
                </c:pt>
                <c:pt idx="3330">
                  <c:v>1.7109293000000001</c:v>
                </c:pt>
                <c:pt idx="3331">
                  <c:v>1.7110342000000001</c:v>
                </c:pt>
                <c:pt idx="3332">
                  <c:v>1.7111065000000001</c:v>
                </c:pt>
                <c:pt idx="3333">
                  <c:v>1.7111504</c:v>
                </c:pt>
                <c:pt idx="3334">
                  <c:v>1.7111906000000001</c:v>
                </c:pt>
                <c:pt idx="3335">
                  <c:v>1.7112536</c:v>
                </c:pt>
                <c:pt idx="3336">
                  <c:v>1.7113581</c:v>
                </c:pt>
                <c:pt idx="3337">
                  <c:v>1.7114997000000001</c:v>
                </c:pt>
                <c:pt idx="3338">
                  <c:v>1.7116541999999999</c:v>
                </c:pt>
                <c:pt idx="3339">
                  <c:v>1.7117897</c:v>
                </c:pt>
                <c:pt idx="3340">
                  <c:v>1.7118835999999999</c:v>
                </c:pt>
                <c:pt idx="3341">
                  <c:v>1.7119354</c:v>
                </c:pt>
                <c:pt idx="3342">
                  <c:v>1.7119669</c:v>
                </c:pt>
                <c:pt idx="3343">
                  <c:v>1.7120057</c:v>
                </c:pt>
                <c:pt idx="3344">
                  <c:v>1.7120705000000001</c:v>
                </c:pt>
                <c:pt idx="3345">
                  <c:v>1.7121539000000001</c:v>
                </c:pt>
                <c:pt idx="3346">
                  <c:v>1.7122250000000001</c:v>
                </c:pt>
                <c:pt idx="3347">
                  <c:v>1.712243</c:v>
                </c:pt>
                <c:pt idx="3348">
                  <c:v>1.7121754</c:v>
                </c:pt>
                <c:pt idx="3349">
                  <c:v>1.7120172</c:v>
                </c:pt>
                <c:pt idx="3350">
                  <c:v>1.7117944</c:v>
                </c:pt>
                <c:pt idx="3351">
                  <c:v>1.7115612</c:v>
                </c:pt>
                <c:pt idx="3352">
                  <c:v>1.7113783</c:v>
                </c:pt>
                <c:pt idx="3353">
                  <c:v>1.7112976</c:v>
                </c:pt>
                <c:pt idx="3354">
                  <c:v>1.7113512</c:v>
                </c:pt>
                <c:pt idx="3355">
                  <c:v>1.7115502</c:v>
                </c:pt>
                <c:pt idx="3356">
                  <c:v>1.7118876000000001</c:v>
                </c:pt>
                <c:pt idx="3357">
                  <c:v>1.7123454</c:v>
                </c:pt>
                <c:pt idx="3358">
                  <c:v>1.7128992000000001</c:v>
                </c:pt>
                <c:pt idx="3359">
                  <c:v>1.7135163</c:v>
                </c:pt>
                <c:pt idx="3360">
                  <c:v>1.7141525</c:v>
                </c:pt>
                <c:pt idx="3361">
                  <c:v>1.7147535999999999</c:v>
                </c:pt>
                <c:pt idx="3362">
                  <c:v>1.7152641</c:v>
                </c:pt>
                <c:pt idx="3363">
                  <c:v>1.7156463</c:v>
                </c:pt>
                <c:pt idx="3364">
                  <c:v>1.7158981</c:v>
                </c:pt>
                <c:pt idx="3365">
                  <c:v>1.7160628</c:v>
                </c:pt>
                <c:pt idx="3366">
                  <c:v>1.7162206</c:v>
                </c:pt>
                <c:pt idx="3367">
                  <c:v>1.7164596000000001</c:v>
                </c:pt>
                <c:pt idx="3368">
                  <c:v>1.7168460000000001</c:v>
                </c:pt>
                <c:pt idx="3369">
                  <c:v>1.7173943999999999</c:v>
                </c:pt>
                <c:pt idx="3370">
                  <c:v>1.7180583</c:v>
                </c:pt>
                <c:pt idx="3371">
                  <c:v>1.7187382</c:v>
                </c:pt>
                <c:pt idx="3372">
                  <c:v>1.7193115999999999</c:v>
                </c:pt>
                <c:pt idx="3373">
                  <c:v>1.7196798</c:v>
                </c:pt>
                <c:pt idx="3374">
                  <c:v>1.7197818</c:v>
                </c:pt>
                <c:pt idx="3375">
                  <c:v>1.7196174</c:v>
                </c:pt>
                <c:pt idx="3376">
                  <c:v>1.7192352</c:v>
                </c:pt>
                <c:pt idx="3377">
                  <c:v>1.7187178000000001</c:v>
                </c:pt>
                <c:pt idx="3378">
                  <c:v>1.7181521</c:v>
                </c:pt>
                <c:pt idx="3379">
                  <c:v>1.7176094</c:v>
                </c:pt>
                <c:pt idx="3380">
                  <c:v>1.7171419999999999</c:v>
                </c:pt>
                <c:pt idx="3381">
                  <c:v>1.7167768999999999</c:v>
                </c:pt>
                <c:pt idx="3382">
                  <c:v>1.7165189999999999</c:v>
                </c:pt>
                <c:pt idx="3383">
                  <c:v>1.7163603000000001</c:v>
                </c:pt>
                <c:pt idx="3384">
                  <c:v>1.716283</c:v>
                </c:pt>
                <c:pt idx="3385">
                  <c:v>1.7162634999999999</c:v>
                </c:pt>
                <c:pt idx="3386">
                  <c:v>1.7162769</c:v>
                </c:pt>
                <c:pt idx="3387">
                  <c:v>1.7163037000000001</c:v>
                </c:pt>
                <c:pt idx="3388">
                  <c:v>1.7163311000000001</c:v>
                </c:pt>
                <c:pt idx="3389">
                  <c:v>1.7163581999999999</c:v>
                </c:pt>
                <c:pt idx="3390">
                  <c:v>1.7163945</c:v>
                </c:pt>
                <c:pt idx="3391">
                  <c:v>1.7164499</c:v>
                </c:pt>
                <c:pt idx="3392">
                  <c:v>1.7165318000000001</c:v>
                </c:pt>
                <c:pt idx="3393">
                  <c:v>1.7166368000000001</c:v>
                </c:pt>
                <c:pt idx="3394">
                  <c:v>1.7167524999999999</c:v>
                </c:pt>
                <c:pt idx="3395">
                  <c:v>1.7168573</c:v>
                </c:pt>
                <c:pt idx="3396">
                  <c:v>1.7169337</c:v>
                </c:pt>
                <c:pt idx="3397">
                  <c:v>1.7169694</c:v>
                </c:pt>
                <c:pt idx="3398">
                  <c:v>1.7169604999999999</c:v>
                </c:pt>
                <c:pt idx="3399">
                  <c:v>1.7169121000000001</c:v>
                </c:pt>
                <c:pt idx="3400">
                  <c:v>1.7168350999999999</c:v>
                </c:pt>
                <c:pt idx="3401">
                  <c:v>1.7167416</c:v>
                </c:pt>
                <c:pt idx="3402">
                  <c:v>1.7166469</c:v>
                </c:pt>
                <c:pt idx="3403">
                  <c:v>1.7165686</c:v>
                </c:pt>
                <c:pt idx="3404">
                  <c:v>1.7165296999999999</c:v>
                </c:pt>
                <c:pt idx="3405">
                  <c:v>1.7165522</c:v>
                </c:pt>
                <c:pt idx="3406">
                  <c:v>1.7166524000000001</c:v>
                </c:pt>
                <c:pt idx="3407">
                  <c:v>1.7168342000000001</c:v>
                </c:pt>
                <c:pt idx="3408">
                  <c:v>1.7170829000000001</c:v>
                </c:pt>
                <c:pt idx="3409">
                  <c:v>1.7173685999999999</c:v>
                </c:pt>
                <c:pt idx="3410">
                  <c:v>1.7176536</c:v>
                </c:pt>
                <c:pt idx="3411">
                  <c:v>1.7179051000000001</c:v>
                </c:pt>
                <c:pt idx="3412">
                  <c:v>1.7181066999999999</c:v>
                </c:pt>
                <c:pt idx="3413">
                  <c:v>1.7182626000000001</c:v>
                </c:pt>
                <c:pt idx="3414">
                  <c:v>1.7183907999999999</c:v>
                </c:pt>
                <c:pt idx="3415">
                  <c:v>1.7185159000000001</c:v>
                </c:pt>
                <c:pt idx="3416">
                  <c:v>1.7186545</c:v>
                </c:pt>
                <c:pt idx="3417">
                  <c:v>1.7188080000000001</c:v>
                </c:pt>
                <c:pt idx="3418">
                  <c:v>1.7189633</c:v>
                </c:pt>
                <c:pt idx="3419">
                  <c:v>1.7191027000000001</c:v>
                </c:pt>
                <c:pt idx="3420">
                  <c:v>1.7192136</c:v>
                </c:pt>
                <c:pt idx="3421">
                  <c:v>1.7192936999999999</c:v>
                </c:pt>
                <c:pt idx="3422">
                  <c:v>1.7193552000000001</c:v>
                </c:pt>
                <c:pt idx="3423">
                  <c:v>1.7194157999999999</c:v>
                </c:pt>
                <c:pt idx="3424">
                  <c:v>1.7194910000000001</c:v>
                </c:pt>
                <c:pt idx="3425">
                  <c:v>1.7195851</c:v>
                </c:pt>
                <c:pt idx="3426">
                  <c:v>1.7196935</c:v>
                </c:pt>
                <c:pt idx="3427">
                  <c:v>1.7198036999999999</c:v>
                </c:pt>
                <c:pt idx="3428">
                  <c:v>1.7199048000000001</c:v>
                </c:pt>
                <c:pt idx="3429">
                  <c:v>1.7199930999999999</c:v>
                </c:pt>
                <c:pt idx="3430">
                  <c:v>1.7200735</c:v>
                </c:pt>
                <c:pt idx="3431">
                  <c:v>1.7201535999999999</c:v>
                </c:pt>
                <c:pt idx="3432">
                  <c:v>1.7202382000000001</c:v>
                </c:pt>
                <c:pt idx="3433">
                  <c:v>1.7203268</c:v>
                </c:pt>
                <c:pt idx="3434">
                  <c:v>1.7204109000000001</c:v>
                </c:pt>
                <c:pt idx="3435">
                  <c:v>1.7204805999999999</c:v>
                </c:pt>
                <c:pt idx="3436">
                  <c:v>1.7205321</c:v>
                </c:pt>
                <c:pt idx="3437">
                  <c:v>1.7205676999999999</c:v>
                </c:pt>
                <c:pt idx="3438">
                  <c:v>1.7205988000000001</c:v>
                </c:pt>
                <c:pt idx="3439">
                  <c:v>1.7206387000000001</c:v>
                </c:pt>
                <c:pt idx="3440">
                  <c:v>1.7206968</c:v>
                </c:pt>
                <c:pt idx="3441">
                  <c:v>1.7207732</c:v>
                </c:pt>
                <c:pt idx="3442">
                  <c:v>1.720861</c:v>
                </c:pt>
                <c:pt idx="3443">
                  <c:v>1.7209502000000001</c:v>
                </c:pt>
                <c:pt idx="3444">
                  <c:v>1.7210323999999999</c:v>
                </c:pt>
                <c:pt idx="3445">
                  <c:v>1.721104</c:v>
                </c:pt>
                <c:pt idx="3446">
                  <c:v>1.7211669999999999</c:v>
                </c:pt>
                <c:pt idx="3447">
                  <c:v>1.7212217999999999</c:v>
                </c:pt>
                <c:pt idx="3448">
                  <c:v>1.7212666000000001</c:v>
                </c:pt>
                <c:pt idx="3449">
                  <c:v>1.7212961</c:v>
                </c:pt>
                <c:pt idx="3450">
                  <c:v>1.7213058000000001</c:v>
                </c:pt>
                <c:pt idx="3451">
                  <c:v>1.7212991</c:v>
                </c:pt>
                <c:pt idx="3452">
                  <c:v>1.7212936999999999</c:v>
                </c:pt>
                <c:pt idx="3453">
                  <c:v>1.7213171</c:v>
                </c:pt>
                <c:pt idx="3454">
                  <c:v>1.7213996</c:v>
                </c:pt>
                <c:pt idx="3455">
                  <c:v>1.7215609999999999</c:v>
                </c:pt>
                <c:pt idx="3456">
                  <c:v>1.7217990999999999</c:v>
                </c:pt>
                <c:pt idx="3457">
                  <c:v>1.7220884000000001</c:v>
                </c:pt>
                <c:pt idx="3458">
                  <c:v>1.7223881000000001</c:v>
                </c:pt>
                <c:pt idx="3459">
                  <c:v>1.7226554000000001</c:v>
                </c:pt>
                <c:pt idx="3460">
                  <c:v>1.7228619000000001</c:v>
                </c:pt>
                <c:pt idx="3461">
                  <c:v>1.7230041</c:v>
                </c:pt>
                <c:pt idx="3462">
                  <c:v>1.7231015000000001</c:v>
                </c:pt>
                <c:pt idx="3463">
                  <c:v>1.7231848999999999</c:v>
                </c:pt>
                <c:pt idx="3464">
                  <c:v>1.7232814999999999</c:v>
                </c:pt>
                <c:pt idx="3465">
                  <c:v>1.723406</c:v>
                </c:pt>
                <c:pt idx="3466">
                  <c:v>1.723554</c:v>
                </c:pt>
                <c:pt idx="3467">
                  <c:v>1.7237069</c:v>
                </c:pt>
                <c:pt idx="3468">
                  <c:v>1.7238415</c:v>
                </c:pt>
                <c:pt idx="3469">
                  <c:v>1.7239423</c:v>
                </c:pt>
                <c:pt idx="3470">
                  <c:v>1.7240025000000001</c:v>
                </c:pt>
                <c:pt idx="3471">
                  <c:v>1.7240281</c:v>
                </c:pt>
                <c:pt idx="3472">
                  <c:v>1.7240314999999999</c:v>
                </c:pt>
                <c:pt idx="3473">
                  <c:v>1.7240263</c:v>
                </c:pt>
                <c:pt idx="3474">
                  <c:v>1.7240248</c:v>
                </c:pt>
                <c:pt idx="3475">
                  <c:v>1.7240378999999999</c:v>
                </c:pt>
                <c:pt idx="3476">
                  <c:v>1.7240758999999999</c:v>
                </c:pt>
                <c:pt idx="3477">
                  <c:v>1.7241466000000001</c:v>
                </c:pt>
                <c:pt idx="3478">
                  <c:v>1.7242546999999999</c:v>
                </c:pt>
                <c:pt idx="3479">
                  <c:v>1.7243975</c:v>
                </c:pt>
                <c:pt idx="3480">
                  <c:v>1.7245604000000001</c:v>
                </c:pt>
                <c:pt idx="3481">
                  <c:v>1.7247245</c:v>
                </c:pt>
                <c:pt idx="3482">
                  <c:v>1.7248686</c:v>
                </c:pt>
                <c:pt idx="3483">
                  <c:v>1.7249794000000001</c:v>
                </c:pt>
                <c:pt idx="3484">
                  <c:v>1.7250582999999999</c:v>
                </c:pt>
                <c:pt idx="3485">
                  <c:v>1.7251207</c:v>
                </c:pt>
                <c:pt idx="3486">
                  <c:v>1.7251877</c:v>
                </c:pt>
                <c:pt idx="3487">
                  <c:v>1.7252763</c:v>
                </c:pt>
                <c:pt idx="3488">
                  <c:v>1.7253905</c:v>
                </c:pt>
                <c:pt idx="3489">
                  <c:v>1.7255180999999999</c:v>
                </c:pt>
                <c:pt idx="3490">
                  <c:v>1.725635</c:v>
                </c:pt>
                <c:pt idx="3491">
                  <c:v>1.725719</c:v>
                </c:pt>
                <c:pt idx="3492">
                  <c:v>1.7257610999999999</c:v>
                </c:pt>
                <c:pt idx="3493">
                  <c:v>1.7257678000000001</c:v>
                </c:pt>
                <c:pt idx="3494">
                  <c:v>1.7257610999999999</c:v>
                </c:pt>
                <c:pt idx="3495">
                  <c:v>1.7257644000000001</c:v>
                </c:pt>
                <c:pt idx="3496">
                  <c:v>1.7257927</c:v>
                </c:pt>
                <c:pt idx="3497">
                  <c:v>1.7258427000000001</c:v>
                </c:pt>
                <c:pt idx="3498">
                  <c:v>1.7258954</c:v>
                </c:pt>
                <c:pt idx="3499">
                  <c:v>1.7259275999999999</c:v>
                </c:pt>
                <c:pt idx="3500">
                  <c:v>1.7259225</c:v>
                </c:pt>
                <c:pt idx="3501">
                  <c:v>1.7258826</c:v>
                </c:pt>
                <c:pt idx="3502">
                  <c:v>1.7258283999999999</c:v>
                </c:pt>
                <c:pt idx="3503">
                  <c:v>1.7257909</c:v>
                </c:pt>
                <c:pt idx="3504">
                  <c:v>1.7257985</c:v>
                </c:pt>
                <c:pt idx="3505">
                  <c:v>1.7258661</c:v>
                </c:pt>
                <c:pt idx="3506">
                  <c:v>1.7259888000000001</c:v>
                </c:pt>
                <c:pt idx="3507">
                  <c:v>1.7261469</c:v>
                </c:pt>
                <c:pt idx="3508">
                  <c:v>1.7263128000000001</c:v>
                </c:pt>
                <c:pt idx="3509">
                  <c:v>1.7264636</c:v>
                </c:pt>
                <c:pt idx="3510">
                  <c:v>1.7265854</c:v>
                </c:pt>
                <c:pt idx="3511">
                  <c:v>1.7266755</c:v>
                </c:pt>
                <c:pt idx="3512">
                  <c:v>1.7267387999999999</c:v>
                </c:pt>
                <c:pt idx="3513">
                  <c:v>1.72678</c:v>
                </c:pt>
                <c:pt idx="3514">
                  <c:v>1.7268052</c:v>
                </c:pt>
                <c:pt idx="3515">
                  <c:v>1.7268192</c:v>
                </c:pt>
                <c:pt idx="3516">
                  <c:v>1.7268287</c:v>
                </c:pt>
                <c:pt idx="3517">
                  <c:v>1.7268448000000001</c:v>
                </c:pt>
                <c:pt idx="3518">
                  <c:v>1.7268804</c:v>
                </c:pt>
                <c:pt idx="3519">
                  <c:v>1.7269444</c:v>
                </c:pt>
                <c:pt idx="3520">
                  <c:v>1.7270382</c:v>
                </c:pt>
                <c:pt idx="3521">
                  <c:v>1.7271524</c:v>
                </c:pt>
                <c:pt idx="3522">
                  <c:v>1.7272689999999999</c:v>
                </c:pt>
                <c:pt idx="3523">
                  <c:v>1.7273685999999999</c:v>
                </c:pt>
                <c:pt idx="3524">
                  <c:v>1.7274415999999999</c:v>
                </c:pt>
                <c:pt idx="3525">
                  <c:v>1.7274936999999999</c:v>
                </c:pt>
                <c:pt idx="3526">
                  <c:v>1.7275336000000001</c:v>
                </c:pt>
                <c:pt idx="3527">
                  <c:v>1.7275735000000001</c:v>
                </c:pt>
                <c:pt idx="3528">
                  <c:v>1.7276259</c:v>
                </c:pt>
                <c:pt idx="3529">
                  <c:v>1.7276967999999999</c:v>
                </c:pt>
                <c:pt idx="3530">
                  <c:v>1.7277827000000001</c:v>
                </c:pt>
                <c:pt idx="3531">
                  <c:v>1.7278737</c:v>
                </c:pt>
                <c:pt idx="3532">
                  <c:v>1.727956</c:v>
                </c:pt>
                <c:pt idx="3533">
                  <c:v>1.7280199000000001</c:v>
                </c:pt>
                <c:pt idx="3534">
                  <c:v>1.7280616</c:v>
                </c:pt>
                <c:pt idx="3535">
                  <c:v>1.728086</c:v>
                </c:pt>
                <c:pt idx="3536">
                  <c:v>1.7281036000000001</c:v>
                </c:pt>
                <c:pt idx="3537">
                  <c:v>1.7281271</c:v>
                </c:pt>
                <c:pt idx="3538">
                  <c:v>1.7281658</c:v>
                </c:pt>
                <c:pt idx="3539">
                  <c:v>1.7282238999999999</c:v>
                </c:pt>
                <c:pt idx="3540">
                  <c:v>1.7282987999999999</c:v>
                </c:pt>
                <c:pt idx="3541">
                  <c:v>1.7283835000000001</c:v>
                </c:pt>
                <c:pt idx="3542">
                  <c:v>1.7284683999999999</c:v>
                </c:pt>
                <c:pt idx="3543">
                  <c:v>1.7285473</c:v>
                </c:pt>
                <c:pt idx="3544">
                  <c:v>1.7286170000000001</c:v>
                </c:pt>
                <c:pt idx="3545">
                  <c:v>1.7286801000000001</c:v>
                </c:pt>
                <c:pt idx="3546">
                  <c:v>1.7287428</c:v>
                </c:pt>
                <c:pt idx="3547">
                  <c:v>1.7288113000000001</c:v>
                </c:pt>
                <c:pt idx="3548">
                  <c:v>1.7288908000000001</c:v>
                </c:pt>
                <c:pt idx="3549">
                  <c:v>1.7289809</c:v>
                </c:pt>
                <c:pt idx="3550">
                  <c:v>1.7290778</c:v>
                </c:pt>
                <c:pt idx="3551">
                  <c:v>1.7291728</c:v>
                </c:pt>
                <c:pt idx="3552">
                  <c:v>1.7292605000000001</c:v>
                </c:pt>
                <c:pt idx="3553">
                  <c:v>1.7293392999999999</c:v>
                </c:pt>
                <c:pt idx="3554">
                  <c:v>1.7294141999999999</c:v>
                </c:pt>
                <c:pt idx="3555">
                  <c:v>1.7294963999999999</c:v>
                </c:pt>
                <c:pt idx="3556">
                  <c:v>1.7295982000000001</c:v>
                </c:pt>
                <c:pt idx="3557">
                  <c:v>1.7297273</c:v>
                </c:pt>
                <c:pt idx="3558">
                  <c:v>1.7298817</c:v>
                </c:pt>
                <c:pt idx="3559">
                  <c:v>1.7300513</c:v>
                </c:pt>
                <c:pt idx="3560">
                  <c:v>1.7302175</c:v>
                </c:pt>
                <c:pt idx="3561">
                  <c:v>1.7303649000000001</c:v>
                </c:pt>
                <c:pt idx="3562">
                  <c:v>1.7304849</c:v>
                </c:pt>
                <c:pt idx="3563">
                  <c:v>1.7305817000000001</c:v>
                </c:pt>
                <c:pt idx="3564">
                  <c:v>1.7306691000000001</c:v>
                </c:pt>
                <c:pt idx="3565">
                  <c:v>1.7307638000000001</c:v>
                </c:pt>
                <c:pt idx="3566">
                  <c:v>1.7308789</c:v>
                </c:pt>
                <c:pt idx="3567">
                  <c:v>1.7310137999999999</c:v>
                </c:pt>
                <c:pt idx="3568">
                  <c:v>1.7311563000000001</c:v>
                </c:pt>
                <c:pt idx="3569">
                  <c:v>1.7312875999999999</c:v>
                </c:pt>
                <c:pt idx="3570">
                  <c:v>1.7313905000000001</c:v>
                </c:pt>
                <c:pt idx="3571">
                  <c:v>1.7314590000000001</c:v>
                </c:pt>
                <c:pt idx="3572">
                  <c:v>1.731501</c:v>
                </c:pt>
                <c:pt idx="3573">
                  <c:v>1.731536</c:v>
                </c:pt>
                <c:pt idx="3574">
                  <c:v>1.7315841000000001</c:v>
                </c:pt>
                <c:pt idx="3575">
                  <c:v>1.7316612</c:v>
                </c:pt>
                <c:pt idx="3576">
                  <c:v>1.7317686999999999</c:v>
                </c:pt>
                <c:pt idx="3577">
                  <c:v>1.7318971999999999</c:v>
                </c:pt>
                <c:pt idx="3578">
                  <c:v>1.7320306000000001</c:v>
                </c:pt>
                <c:pt idx="3579">
                  <c:v>1.732156</c:v>
                </c:pt>
                <c:pt idx="3580">
                  <c:v>1.7322690000000001</c:v>
                </c:pt>
                <c:pt idx="3581">
                  <c:v>1.7323736999999999</c:v>
                </c:pt>
                <c:pt idx="3582">
                  <c:v>1.7324788</c:v>
                </c:pt>
                <c:pt idx="3583">
                  <c:v>1.7325904999999999</c:v>
                </c:pt>
                <c:pt idx="3584">
                  <c:v>1.7327068999999999</c:v>
                </c:pt>
                <c:pt idx="3585">
                  <c:v>1.7328182999999999</c:v>
                </c:pt>
                <c:pt idx="3586">
                  <c:v>1.7329121000000001</c:v>
                </c:pt>
                <c:pt idx="3587">
                  <c:v>1.7329782</c:v>
                </c:pt>
                <c:pt idx="3588">
                  <c:v>1.7330163000000001</c:v>
                </c:pt>
                <c:pt idx="3589">
                  <c:v>1.7330372999999999</c:v>
                </c:pt>
                <c:pt idx="3590">
                  <c:v>1.7330586000000001</c:v>
                </c:pt>
                <c:pt idx="3591">
                  <c:v>1.7330957</c:v>
                </c:pt>
                <c:pt idx="3592">
                  <c:v>1.7331593999999999</c:v>
                </c:pt>
                <c:pt idx="3593">
                  <c:v>1.7332498000000001</c:v>
                </c:pt>
                <c:pt idx="3594">
                  <c:v>1.7333612999999999</c:v>
                </c:pt>
                <c:pt idx="3595">
                  <c:v>1.7334849000000001</c:v>
                </c:pt>
                <c:pt idx="3596">
                  <c:v>1.7336152</c:v>
                </c:pt>
                <c:pt idx="3597">
                  <c:v>1.7337501</c:v>
                </c:pt>
                <c:pt idx="3598">
                  <c:v>1.7338895999999999</c:v>
                </c:pt>
                <c:pt idx="3599">
                  <c:v>1.7340333000000001</c:v>
                </c:pt>
                <c:pt idx="3600">
                  <c:v>1.7341743000000001</c:v>
                </c:pt>
                <c:pt idx="3601">
                  <c:v>1.7343019</c:v>
                </c:pt>
                <c:pt idx="3602">
                  <c:v>1.7344056999999999</c:v>
                </c:pt>
                <c:pt idx="3603">
                  <c:v>1.7344803</c:v>
                </c:pt>
                <c:pt idx="3604">
                  <c:v>1.7345287</c:v>
                </c:pt>
                <c:pt idx="3605">
                  <c:v>1.7345630999999999</c:v>
                </c:pt>
                <c:pt idx="3606">
                  <c:v>1.7345988000000001</c:v>
                </c:pt>
                <c:pt idx="3607">
                  <c:v>1.7346490000000001</c:v>
                </c:pt>
                <c:pt idx="3608">
                  <c:v>1.7347169</c:v>
                </c:pt>
                <c:pt idx="3609">
                  <c:v>1.7347969999999999</c:v>
                </c:pt>
                <c:pt idx="3610">
                  <c:v>1.7348753000000001</c:v>
                </c:pt>
                <c:pt idx="3611">
                  <c:v>1.7349398</c:v>
                </c:pt>
                <c:pt idx="3612">
                  <c:v>1.7349831</c:v>
                </c:pt>
                <c:pt idx="3613">
                  <c:v>1.7350071</c:v>
                </c:pt>
                <c:pt idx="3614">
                  <c:v>1.7350202000000001</c:v>
                </c:pt>
                <c:pt idx="3615">
                  <c:v>1.7350321</c:v>
                </c:pt>
                <c:pt idx="3616">
                  <c:v>1.7350501</c:v>
                </c:pt>
                <c:pt idx="3617">
                  <c:v>1.7350756000000001</c:v>
                </c:pt>
                <c:pt idx="3618">
                  <c:v>1.7351079</c:v>
                </c:pt>
                <c:pt idx="3619">
                  <c:v>1.7351456999999999</c:v>
                </c:pt>
                <c:pt idx="3620">
                  <c:v>1.7351912999999999</c:v>
                </c:pt>
                <c:pt idx="3621">
                  <c:v>1.7352504</c:v>
                </c:pt>
                <c:pt idx="3622">
                  <c:v>1.7353293000000001</c:v>
                </c:pt>
                <c:pt idx="3623">
                  <c:v>1.7354282000000001</c:v>
                </c:pt>
                <c:pt idx="3624">
                  <c:v>1.7355381999999999</c:v>
                </c:pt>
                <c:pt idx="3625">
                  <c:v>1.7356419999999999</c:v>
                </c:pt>
                <c:pt idx="3626">
                  <c:v>1.7357199999999999</c:v>
                </c:pt>
                <c:pt idx="3627">
                  <c:v>1.7357559</c:v>
                </c:pt>
                <c:pt idx="3628">
                  <c:v>1.7357468</c:v>
                </c:pt>
                <c:pt idx="3629">
                  <c:v>1.7357038</c:v>
                </c:pt>
                <c:pt idx="3630">
                  <c:v>1.735649</c:v>
                </c:pt>
                <c:pt idx="3631">
                  <c:v>1.7356079</c:v>
                </c:pt>
                <c:pt idx="3632">
                  <c:v>1.7355997000000001</c:v>
                </c:pt>
                <c:pt idx="3633">
                  <c:v>1.7356323</c:v>
                </c:pt>
                <c:pt idx="3634">
                  <c:v>1.7357013999999999</c:v>
                </c:pt>
                <c:pt idx="3635">
                  <c:v>1.7357943</c:v>
                </c:pt>
                <c:pt idx="3636">
                  <c:v>1.7358940999999999</c:v>
                </c:pt>
                <c:pt idx="3637">
                  <c:v>1.7359873000000001</c:v>
                </c:pt>
                <c:pt idx="3638">
                  <c:v>1.7360641000000001</c:v>
                </c:pt>
                <c:pt idx="3639">
                  <c:v>1.7361198</c:v>
                </c:pt>
                <c:pt idx="3640">
                  <c:v>1.7361521</c:v>
                </c:pt>
                <c:pt idx="3641">
                  <c:v>1.7361614999999999</c:v>
                </c:pt>
                <c:pt idx="3642">
                  <c:v>1.7361533</c:v>
                </c:pt>
                <c:pt idx="3643">
                  <c:v>1.7361362</c:v>
                </c:pt>
                <c:pt idx="3644">
                  <c:v>1.736124</c:v>
                </c:pt>
                <c:pt idx="3645">
                  <c:v>1.7361337999999999</c:v>
                </c:pt>
                <c:pt idx="3646">
                  <c:v>1.7361781999999999</c:v>
                </c:pt>
                <c:pt idx="3647">
                  <c:v>1.7362622999999999</c:v>
                </c:pt>
                <c:pt idx="3648">
                  <c:v>1.7363770999999999</c:v>
                </c:pt>
                <c:pt idx="3649">
                  <c:v>1.7365065</c:v>
                </c:pt>
                <c:pt idx="3650">
                  <c:v>1.7366280000000001</c:v>
                </c:pt>
                <c:pt idx="3651">
                  <c:v>1.7367238999999999</c:v>
                </c:pt>
                <c:pt idx="3652">
                  <c:v>1.7367885000000001</c:v>
                </c:pt>
                <c:pt idx="3653">
                  <c:v>1.7368281000000001</c:v>
                </c:pt>
                <c:pt idx="3654">
                  <c:v>1.7368585000000001</c:v>
                </c:pt>
                <c:pt idx="3655">
                  <c:v>1.7368962999999999</c:v>
                </c:pt>
                <c:pt idx="3656">
                  <c:v>1.7369526</c:v>
                </c:pt>
                <c:pt idx="3657">
                  <c:v>1.7370281000000001</c:v>
                </c:pt>
                <c:pt idx="3658">
                  <c:v>1.7371146</c:v>
                </c:pt>
                <c:pt idx="3659">
                  <c:v>1.7372014</c:v>
                </c:pt>
                <c:pt idx="3660">
                  <c:v>1.7372824</c:v>
                </c:pt>
                <c:pt idx="3661">
                  <c:v>1.7373590999999999</c:v>
                </c:pt>
                <c:pt idx="3662">
                  <c:v>1.737441</c:v>
                </c:pt>
                <c:pt idx="3663">
                  <c:v>1.7375391</c:v>
                </c:pt>
                <c:pt idx="3664">
                  <c:v>1.7376594000000001</c:v>
                </c:pt>
                <c:pt idx="3665">
                  <c:v>1.7377994000000001</c:v>
                </c:pt>
                <c:pt idx="3666">
                  <c:v>1.7379471</c:v>
                </c:pt>
                <c:pt idx="3667">
                  <c:v>1.738086</c:v>
                </c:pt>
                <c:pt idx="3668">
                  <c:v>1.7382008</c:v>
                </c:pt>
                <c:pt idx="3669">
                  <c:v>1.7382838999999999</c:v>
                </c:pt>
                <c:pt idx="3670">
                  <c:v>1.7383363000000001</c:v>
                </c:pt>
                <c:pt idx="3671">
                  <c:v>1.7383649000000001</c:v>
                </c:pt>
                <c:pt idx="3672">
                  <c:v>1.7383777</c:v>
                </c:pt>
                <c:pt idx="3673">
                  <c:v>1.738381</c:v>
                </c:pt>
                <c:pt idx="3674">
                  <c:v>1.7383774000000001</c:v>
                </c:pt>
                <c:pt idx="3675">
                  <c:v>1.738367</c:v>
                </c:pt>
                <c:pt idx="3676">
                  <c:v>1.7383523999999999</c:v>
                </c:pt>
                <c:pt idx="3677">
                  <c:v>1.7383396</c:v>
                </c:pt>
                <c:pt idx="3678">
                  <c:v>1.7383390000000001</c:v>
                </c:pt>
                <c:pt idx="3679">
                  <c:v>1.7383618999999999</c:v>
                </c:pt>
                <c:pt idx="3680">
                  <c:v>1.7384166999999999</c:v>
                </c:pt>
                <c:pt idx="3681">
                  <c:v>1.738505</c:v>
                </c:pt>
                <c:pt idx="3682">
                  <c:v>1.7386216000000001</c:v>
                </c:pt>
                <c:pt idx="3683">
                  <c:v>1.7387553</c:v>
                </c:pt>
                <c:pt idx="3684">
                  <c:v>1.7388950999999999</c:v>
                </c:pt>
                <c:pt idx="3685">
                  <c:v>1.7390323999999999</c:v>
                </c:pt>
                <c:pt idx="3686">
                  <c:v>1.7391624000000001</c:v>
                </c:pt>
                <c:pt idx="3687">
                  <c:v>1.7392848000000001</c:v>
                </c:pt>
                <c:pt idx="3688">
                  <c:v>1.7394002</c:v>
                </c:pt>
                <c:pt idx="3689">
                  <c:v>1.7395088999999999</c:v>
                </c:pt>
                <c:pt idx="3690">
                  <c:v>1.7396099999999999</c:v>
                </c:pt>
                <c:pt idx="3691">
                  <c:v>1.7397014</c:v>
                </c:pt>
                <c:pt idx="3692">
                  <c:v>1.7397830000000001</c:v>
                </c:pt>
                <c:pt idx="3693">
                  <c:v>1.7398549000000001</c:v>
                </c:pt>
                <c:pt idx="3694">
                  <c:v>1.7399214999999999</c:v>
                </c:pt>
                <c:pt idx="3695">
                  <c:v>1.7399864</c:v>
                </c:pt>
                <c:pt idx="3696">
                  <c:v>1.7400515999999999</c:v>
                </c:pt>
                <c:pt idx="3697">
                  <c:v>1.7401161000000001</c:v>
                </c:pt>
                <c:pt idx="3698">
                  <c:v>1.7401781999999999</c:v>
                </c:pt>
                <c:pt idx="3699">
                  <c:v>1.7402352000000001</c:v>
                </c:pt>
                <c:pt idx="3700">
                  <c:v>1.7402865999999999</c:v>
                </c:pt>
                <c:pt idx="3701">
                  <c:v>1.7403348000000001</c:v>
                </c:pt>
                <c:pt idx="3702">
                  <c:v>1.7403846999999999</c:v>
                </c:pt>
                <c:pt idx="3703">
                  <c:v>1.7404419</c:v>
                </c:pt>
                <c:pt idx="3704">
                  <c:v>1.7405105000000001</c:v>
                </c:pt>
                <c:pt idx="3705">
                  <c:v>1.7405921</c:v>
                </c:pt>
                <c:pt idx="3706">
                  <c:v>1.7406862000000001</c:v>
                </c:pt>
                <c:pt idx="3707">
                  <c:v>1.7407918</c:v>
                </c:pt>
                <c:pt idx="3708">
                  <c:v>1.7409066</c:v>
                </c:pt>
                <c:pt idx="3709">
                  <c:v>1.7410293000000001</c:v>
                </c:pt>
                <c:pt idx="3710">
                  <c:v>1.7411574999999999</c:v>
                </c:pt>
                <c:pt idx="3711">
                  <c:v>1.7412860000000001</c:v>
                </c:pt>
                <c:pt idx="3712">
                  <c:v>1.7414075</c:v>
                </c:pt>
                <c:pt idx="3713">
                  <c:v>1.7415137999999999</c:v>
                </c:pt>
                <c:pt idx="3714">
                  <c:v>1.7415963000000001</c:v>
                </c:pt>
                <c:pt idx="3715">
                  <c:v>1.7416539</c:v>
                </c:pt>
                <c:pt idx="3716">
                  <c:v>1.7416898000000001</c:v>
                </c:pt>
                <c:pt idx="3717">
                  <c:v>1.7417138999999999</c:v>
                </c:pt>
                <c:pt idx="3718">
                  <c:v>1.7417385000000001</c:v>
                </c:pt>
                <c:pt idx="3719">
                  <c:v>1.7417742000000001</c:v>
                </c:pt>
                <c:pt idx="3720">
                  <c:v>1.7418264999999999</c:v>
                </c:pt>
                <c:pt idx="3721">
                  <c:v>1.7418941000000001</c:v>
                </c:pt>
                <c:pt idx="3722">
                  <c:v>1.7419720999999999</c:v>
                </c:pt>
                <c:pt idx="3723">
                  <c:v>1.7420542999999999</c:v>
                </c:pt>
                <c:pt idx="3724">
                  <c:v>1.7421377</c:v>
                </c:pt>
                <c:pt idx="3725">
                  <c:v>1.7422241999999999</c:v>
                </c:pt>
                <c:pt idx="3726">
                  <c:v>1.7423188999999999</c:v>
                </c:pt>
                <c:pt idx="3727">
                  <c:v>1.7424284999999999</c:v>
                </c:pt>
                <c:pt idx="3728">
                  <c:v>1.7425564</c:v>
                </c:pt>
                <c:pt idx="3729">
                  <c:v>1.7427017</c:v>
                </c:pt>
                <c:pt idx="3730">
                  <c:v>1.7428573000000001</c:v>
                </c:pt>
                <c:pt idx="3731">
                  <c:v>1.7430144000000001</c:v>
                </c:pt>
                <c:pt idx="3732">
                  <c:v>1.7431633</c:v>
                </c:pt>
                <c:pt idx="3733">
                  <c:v>1.7432958000000001</c:v>
                </c:pt>
                <c:pt idx="3734">
                  <c:v>1.7434072</c:v>
                </c:pt>
                <c:pt idx="3735">
                  <c:v>1.7434946</c:v>
                </c:pt>
                <c:pt idx="3736">
                  <c:v>1.7435573</c:v>
                </c:pt>
                <c:pt idx="3737">
                  <c:v>1.7435966000000001</c:v>
                </c:pt>
                <c:pt idx="3738">
                  <c:v>1.7436164000000001</c:v>
                </c:pt>
                <c:pt idx="3739">
                  <c:v>1.7436233999999999</c:v>
                </c:pt>
                <c:pt idx="3740">
                  <c:v>1.7436259000000001</c:v>
                </c:pt>
                <c:pt idx="3741">
                  <c:v>1.7436347000000001</c:v>
                </c:pt>
                <c:pt idx="3742">
                  <c:v>1.7436578</c:v>
                </c:pt>
                <c:pt idx="3743">
                  <c:v>1.7436999</c:v>
                </c:pt>
                <c:pt idx="3744">
                  <c:v>1.7437579999999999</c:v>
                </c:pt>
                <c:pt idx="3745">
                  <c:v>1.7438278</c:v>
                </c:pt>
                <c:pt idx="3746">
                  <c:v>1.7439011</c:v>
                </c:pt>
                <c:pt idx="3747">
                  <c:v>1.743973</c:v>
                </c:pt>
                <c:pt idx="3748">
                  <c:v>1.7440424000000001</c:v>
                </c:pt>
                <c:pt idx="3749">
                  <c:v>1.7441122</c:v>
                </c:pt>
                <c:pt idx="3750">
                  <c:v>1.7441871</c:v>
                </c:pt>
                <c:pt idx="3751">
                  <c:v>1.7442705000000001</c:v>
                </c:pt>
                <c:pt idx="3752">
                  <c:v>1.7443625</c:v>
                </c:pt>
                <c:pt idx="3753">
                  <c:v>1.7444599000000001</c:v>
                </c:pt>
                <c:pt idx="3754">
                  <c:v>1.7445588999999999</c:v>
                </c:pt>
                <c:pt idx="3755">
                  <c:v>1.7446569000000001</c:v>
                </c:pt>
                <c:pt idx="3756">
                  <c:v>1.7447562000000001</c:v>
                </c:pt>
                <c:pt idx="3757">
                  <c:v>1.7448619000000001</c:v>
                </c:pt>
                <c:pt idx="3758">
                  <c:v>1.7449809000000001</c:v>
                </c:pt>
                <c:pt idx="3759">
                  <c:v>1.7451167000000001</c:v>
                </c:pt>
                <c:pt idx="3760">
                  <c:v>1.7452656</c:v>
                </c:pt>
                <c:pt idx="3761">
                  <c:v>1.7454182</c:v>
                </c:pt>
                <c:pt idx="3762">
                  <c:v>1.7455598000000001</c:v>
                </c:pt>
                <c:pt idx="3763">
                  <c:v>1.7456769999999999</c:v>
                </c:pt>
                <c:pt idx="3764">
                  <c:v>1.7457605</c:v>
                </c:pt>
                <c:pt idx="3765">
                  <c:v>1.7458085999999999</c:v>
                </c:pt>
                <c:pt idx="3766">
                  <c:v>1.7458264999999999</c:v>
                </c:pt>
                <c:pt idx="3767">
                  <c:v>1.7458259</c:v>
                </c:pt>
                <c:pt idx="3768">
                  <c:v>1.7458186</c:v>
                </c:pt>
                <c:pt idx="3769">
                  <c:v>1.7458161999999999</c:v>
                </c:pt>
                <c:pt idx="3770">
                  <c:v>1.7458277</c:v>
                </c:pt>
                <c:pt idx="3771">
                  <c:v>1.74586</c:v>
                </c:pt>
                <c:pt idx="3772">
                  <c:v>1.7459172999999999</c:v>
                </c:pt>
                <c:pt idx="3773">
                  <c:v>1.7460009999999999</c:v>
                </c:pt>
                <c:pt idx="3774">
                  <c:v>1.7461100000000001</c:v>
                </c:pt>
                <c:pt idx="3775">
                  <c:v>1.7462388</c:v>
                </c:pt>
                <c:pt idx="3776">
                  <c:v>1.7463789000000001</c:v>
                </c:pt>
                <c:pt idx="3777">
                  <c:v>1.7465202</c:v>
                </c:pt>
                <c:pt idx="3778">
                  <c:v>1.7466533</c:v>
                </c:pt>
                <c:pt idx="3779">
                  <c:v>1.7467732</c:v>
                </c:pt>
                <c:pt idx="3780">
                  <c:v>1.7468794999999999</c:v>
                </c:pt>
                <c:pt idx="3781">
                  <c:v>1.7469773</c:v>
                </c:pt>
                <c:pt idx="3782">
                  <c:v>1.747072</c:v>
                </c:pt>
                <c:pt idx="3783">
                  <c:v>1.7471688000000001</c:v>
                </c:pt>
                <c:pt idx="3784">
                  <c:v>1.7472677999999999</c:v>
                </c:pt>
                <c:pt idx="3785">
                  <c:v>1.7473646</c:v>
                </c:pt>
                <c:pt idx="3786">
                  <c:v>1.7474537999999999</c:v>
                </c:pt>
                <c:pt idx="3787">
                  <c:v>1.7475296</c:v>
                </c:pt>
                <c:pt idx="3788">
                  <c:v>1.7475887000000001</c:v>
                </c:pt>
                <c:pt idx="3789">
                  <c:v>1.7476326</c:v>
                </c:pt>
                <c:pt idx="3790">
                  <c:v>1.7476647999999999</c:v>
                </c:pt>
                <c:pt idx="3791">
                  <c:v>1.7476889</c:v>
                </c:pt>
                <c:pt idx="3792">
                  <c:v>1.7477077999999999</c:v>
                </c:pt>
                <c:pt idx="3793">
                  <c:v>1.7477236</c:v>
                </c:pt>
                <c:pt idx="3794">
                  <c:v>1.7477388</c:v>
                </c:pt>
                <c:pt idx="3795">
                  <c:v>1.7477571000000001</c:v>
                </c:pt>
                <c:pt idx="3796">
                  <c:v>1.7477851</c:v>
                </c:pt>
                <c:pt idx="3797">
                  <c:v>1.7478457000000001</c:v>
                </c:pt>
                <c:pt idx="3798">
                  <c:v>1.7479368</c:v>
                </c:pt>
                <c:pt idx="3799">
                  <c:v>1.7480528</c:v>
                </c:pt>
                <c:pt idx="3800">
                  <c:v>1.7481837</c:v>
                </c:pt>
                <c:pt idx="3801">
                  <c:v>1.7483173999999999</c:v>
                </c:pt>
                <c:pt idx="3802">
                  <c:v>1.7484435</c:v>
                </c:pt>
                <c:pt idx="3803">
                  <c:v>1.7485598</c:v>
                </c:pt>
                <c:pt idx="3804">
                  <c:v>1.7486679000000001</c:v>
                </c:pt>
                <c:pt idx="3805">
                  <c:v>1.748772</c:v>
                </c:pt>
                <c:pt idx="3806">
                  <c:v>1.748874</c:v>
                </c:pt>
                <c:pt idx="3807">
                  <c:v>1.7489733000000001</c:v>
                </c:pt>
                <c:pt idx="3808">
                  <c:v>1.7490644</c:v>
                </c:pt>
                <c:pt idx="3809">
                  <c:v>1.7491432</c:v>
                </c:pt>
                <c:pt idx="3810">
                  <c:v>1.7492068999999999</c:v>
                </c:pt>
                <c:pt idx="3811">
                  <c:v>1.7492562</c:v>
                </c:pt>
                <c:pt idx="3812">
                  <c:v>1.7492969999999999</c:v>
                </c:pt>
                <c:pt idx="3813">
                  <c:v>1.7493354000000001</c:v>
                </c:pt>
                <c:pt idx="3814">
                  <c:v>1.7493774</c:v>
                </c:pt>
                <c:pt idx="3815">
                  <c:v>1.7494266999999999</c:v>
                </c:pt>
                <c:pt idx="3816">
                  <c:v>1.7494879000000001</c:v>
                </c:pt>
                <c:pt idx="3817">
                  <c:v>1.7495641</c:v>
                </c:pt>
                <c:pt idx="3818">
                  <c:v>1.74966</c:v>
                </c:pt>
                <c:pt idx="3819">
                  <c:v>1.7497811999999999</c:v>
                </c:pt>
                <c:pt idx="3820">
                  <c:v>1.7499309999999999</c:v>
                </c:pt>
                <c:pt idx="3821">
                  <c:v>1.7501082000000001</c:v>
                </c:pt>
                <c:pt idx="3822">
                  <c:v>1.7503036999999999</c:v>
                </c:pt>
                <c:pt idx="3823">
                  <c:v>1.7505032</c:v>
                </c:pt>
                <c:pt idx="3824">
                  <c:v>1.7506898</c:v>
                </c:pt>
                <c:pt idx="3825">
                  <c:v>1.75085</c:v>
                </c:pt>
                <c:pt idx="3826">
                  <c:v>1.7509773</c:v>
                </c:pt>
                <c:pt idx="3827">
                  <c:v>1.7510726000000001</c:v>
                </c:pt>
                <c:pt idx="3828">
                  <c:v>1.7511435</c:v>
                </c:pt>
                <c:pt idx="3829">
                  <c:v>1.7511999</c:v>
                </c:pt>
                <c:pt idx="3830">
                  <c:v>1.7512506999999999</c:v>
                </c:pt>
                <c:pt idx="3831">
                  <c:v>1.7513022</c:v>
                </c:pt>
                <c:pt idx="3832">
                  <c:v>1.7513578999999999</c:v>
                </c:pt>
                <c:pt idx="3833">
                  <c:v>1.7514205999999999</c:v>
                </c:pt>
                <c:pt idx="3834">
                  <c:v>1.7514946</c:v>
                </c:pt>
                <c:pt idx="3835">
                  <c:v>1.7515857000000001</c:v>
                </c:pt>
                <c:pt idx="3836">
                  <c:v>1.751698</c:v>
                </c:pt>
                <c:pt idx="3837">
                  <c:v>1.7518316999999999</c:v>
                </c:pt>
                <c:pt idx="3838">
                  <c:v>1.7519837</c:v>
                </c:pt>
                <c:pt idx="3839">
                  <c:v>1.7521441</c:v>
                </c:pt>
                <c:pt idx="3840">
                  <c:v>1.7523031</c:v>
                </c:pt>
                <c:pt idx="3841">
                  <c:v>1.7524531999999999</c:v>
                </c:pt>
                <c:pt idx="3842">
                  <c:v>1.7525904999999999</c:v>
                </c:pt>
                <c:pt idx="3843">
                  <c:v>1.7527184</c:v>
                </c:pt>
                <c:pt idx="3844">
                  <c:v>1.7528418000000001</c:v>
                </c:pt>
                <c:pt idx="3845">
                  <c:v>1.7529653999999999</c:v>
                </c:pt>
                <c:pt idx="3846">
                  <c:v>1.7530918</c:v>
                </c:pt>
                <c:pt idx="3847">
                  <c:v>1.7532197</c:v>
                </c:pt>
                <c:pt idx="3848">
                  <c:v>1.7533460000000001</c:v>
                </c:pt>
                <c:pt idx="3849">
                  <c:v>1.7534692999999999</c:v>
                </c:pt>
                <c:pt idx="3850">
                  <c:v>1.7535912</c:v>
                </c:pt>
                <c:pt idx="3851">
                  <c:v>1.7537136</c:v>
                </c:pt>
                <c:pt idx="3852">
                  <c:v>1.7538377999999999</c:v>
                </c:pt>
                <c:pt idx="3853">
                  <c:v>1.7539596</c:v>
                </c:pt>
                <c:pt idx="3854">
                  <c:v>1.7540704</c:v>
                </c:pt>
                <c:pt idx="3855">
                  <c:v>1.7541566</c:v>
                </c:pt>
                <c:pt idx="3856">
                  <c:v>1.7542072</c:v>
                </c:pt>
                <c:pt idx="3857">
                  <c:v>1.7542187</c:v>
                </c:pt>
                <c:pt idx="3858">
                  <c:v>1.7541962</c:v>
                </c:pt>
                <c:pt idx="3859">
                  <c:v>1.7541551</c:v>
                </c:pt>
                <c:pt idx="3860">
                  <c:v>1.7541134</c:v>
                </c:pt>
                <c:pt idx="3861">
                  <c:v>1.7540851</c:v>
                </c:pt>
                <c:pt idx="3862">
                  <c:v>1.7540753</c:v>
                </c:pt>
                <c:pt idx="3863">
                  <c:v>1.7540808000000001</c:v>
                </c:pt>
                <c:pt idx="3864">
                  <c:v>1.7540933000000001</c:v>
                </c:pt>
                <c:pt idx="3865">
                  <c:v>1.7541049</c:v>
                </c:pt>
                <c:pt idx="3866">
                  <c:v>1.7541128000000001</c:v>
                </c:pt>
                <c:pt idx="3867">
                  <c:v>1.7541215999999999</c:v>
                </c:pt>
                <c:pt idx="3868">
                  <c:v>1.7541393000000001</c:v>
                </c:pt>
                <c:pt idx="3869">
                  <c:v>1.7541717999999999</c:v>
                </c:pt>
                <c:pt idx="3870">
                  <c:v>1.7542181000000001</c:v>
                </c:pt>
                <c:pt idx="3871">
                  <c:v>1.7542690000000001</c:v>
                </c:pt>
                <c:pt idx="3872">
                  <c:v>1.7543112999999999</c:v>
                </c:pt>
                <c:pt idx="3873">
                  <c:v>1.7543342</c:v>
                </c:pt>
                <c:pt idx="3874">
                  <c:v>1.7543339</c:v>
                </c:pt>
                <c:pt idx="3875">
                  <c:v>1.7543165000000001</c:v>
                </c:pt>
                <c:pt idx="3876">
                  <c:v>1.754297</c:v>
                </c:pt>
                <c:pt idx="3877">
                  <c:v>1.7542911999999999</c:v>
                </c:pt>
                <c:pt idx="3878">
                  <c:v>1.7543122</c:v>
                </c:pt>
                <c:pt idx="3879">
                  <c:v>1.7543643</c:v>
                </c:pt>
                <c:pt idx="3880">
                  <c:v>1.7544453</c:v>
                </c:pt>
                <c:pt idx="3881">
                  <c:v>1.7545485000000001</c:v>
                </c:pt>
                <c:pt idx="3882">
                  <c:v>1.7546675999999999</c:v>
                </c:pt>
                <c:pt idx="3883">
                  <c:v>1.7547979</c:v>
                </c:pt>
                <c:pt idx="3884">
                  <c:v>1.7549368000000001</c:v>
                </c:pt>
                <c:pt idx="3885">
                  <c:v>1.7550810999999999</c:v>
                </c:pt>
                <c:pt idx="3886">
                  <c:v>1.7552235999999999</c:v>
                </c:pt>
                <c:pt idx="3887">
                  <c:v>1.7553543</c:v>
                </c:pt>
                <c:pt idx="3888">
                  <c:v>1.7554626</c:v>
                </c:pt>
                <c:pt idx="3889">
                  <c:v>1.7555409</c:v>
                </c:pt>
                <c:pt idx="3890">
                  <c:v>1.7555896</c:v>
                </c:pt>
                <c:pt idx="3891">
                  <c:v>1.7556164000000001</c:v>
                </c:pt>
                <c:pt idx="3892">
                  <c:v>1.7556353</c:v>
                </c:pt>
                <c:pt idx="3893">
                  <c:v>1.7556584</c:v>
                </c:pt>
                <c:pt idx="3894">
                  <c:v>1.7556956000000001</c:v>
                </c:pt>
                <c:pt idx="3895">
                  <c:v>1.7557488999999999</c:v>
                </c:pt>
                <c:pt idx="3896">
                  <c:v>1.7558153000000001</c:v>
                </c:pt>
                <c:pt idx="3897">
                  <c:v>1.7558893</c:v>
                </c:pt>
                <c:pt idx="3898">
                  <c:v>1.7559675000000001</c:v>
                </c:pt>
                <c:pt idx="3899">
                  <c:v>1.7560498</c:v>
                </c:pt>
                <c:pt idx="3900">
                  <c:v>1.7561355999999999</c:v>
                </c:pt>
                <c:pt idx="3901">
                  <c:v>1.7562245000000001</c:v>
                </c:pt>
                <c:pt idx="3902">
                  <c:v>1.7563104</c:v>
                </c:pt>
                <c:pt idx="3903">
                  <c:v>1.7563838000000001</c:v>
                </c:pt>
                <c:pt idx="3904">
                  <c:v>1.7564346</c:v>
                </c:pt>
                <c:pt idx="3905">
                  <c:v>1.7564565999999999</c:v>
                </c:pt>
                <c:pt idx="3906">
                  <c:v>1.7564523000000001</c:v>
                </c:pt>
                <c:pt idx="3907">
                  <c:v>1.7564310000000001</c:v>
                </c:pt>
                <c:pt idx="3908">
                  <c:v>1.7564069</c:v>
                </c:pt>
                <c:pt idx="3909">
                  <c:v>1.7563947</c:v>
                </c:pt>
                <c:pt idx="3910">
                  <c:v>1.7564012</c:v>
                </c:pt>
                <c:pt idx="3911">
                  <c:v>1.7564252</c:v>
                </c:pt>
                <c:pt idx="3912">
                  <c:v>1.7564605</c:v>
                </c:pt>
                <c:pt idx="3913">
                  <c:v>1.7564994999999999</c:v>
                </c:pt>
                <c:pt idx="3914">
                  <c:v>1.7565354</c:v>
                </c:pt>
                <c:pt idx="3915">
                  <c:v>1.7565686</c:v>
                </c:pt>
                <c:pt idx="3916">
                  <c:v>1.7566036</c:v>
                </c:pt>
                <c:pt idx="3917">
                  <c:v>1.7566451000000001</c:v>
                </c:pt>
                <c:pt idx="3918">
                  <c:v>1.7566964999999999</c:v>
                </c:pt>
                <c:pt idx="3919">
                  <c:v>1.7567565000000001</c:v>
                </c:pt>
                <c:pt idx="3920">
                  <c:v>1.7568229</c:v>
                </c:pt>
                <c:pt idx="3921">
                  <c:v>1.7568929</c:v>
                </c:pt>
                <c:pt idx="3922">
                  <c:v>1.7569680999999999</c:v>
                </c:pt>
                <c:pt idx="3923">
                  <c:v>1.7570522</c:v>
                </c:pt>
                <c:pt idx="3924">
                  <c:v>1.7571487000000001</c:v>
                </c:pt>
                <c:pt idx="3925">
                  <c:v>1.7572565</c:v>
                </c:pt>
                <c:pt idx="3926">
                  <c:v>1.7573669999999999</c:v>
                </c:pt>
                <c:pt idx="3927">
                  <c:v>1.7574632000000001</c:v>
                </c:pt>
                <c:pt idx="3928">
                  <c:v>1.7575281</c:v>
                </c:pt>
                <c:pt idx="3929">
                  <c:v>1.7575485</c:v>
                </c:pt>
                <c:pt idx="3930">
                  <c:v>1.757522</c:v>
                </c:pt>
                <c:pt idx="3931">
                  <c:v>1.7574562</c:v>
                </c:pt>
                <c:pt idx="3932">
                  <c:v>1.7573688999999999</c:v>
                </c:pt>
                <c:pt idx="3933">
                  <c:v>1.7572763</c:v>
                </c:pt>
                <c:pt idx="3934">
                  <c:v>1.7571897999999999</c:v>
                </c:pt>
                <c:pt idx="3935">
                  <c:v>1.7571128</c:v>
                </c:pt>
                <c:pt idx="3936">
                  <c:v>1.7570418000000001</c:v>
                </c:pt>
                <c:pt idx="3937">
                  <c:v>1.7569733000000001</c:v>
                </c:pt>
                <c:pt idx="3938">
                  <c:v>1.7569105999999999</c:v>
                </c:pt>
                <c:pt idx="3939">
                  <c:v>1.7568622</c:v>
                </c:pt>
                <c:pt idx="3940">
                  <c:v>1.7568429999999999</c:v>
                </c:pt>
                <c:pt idx="3941">
                  <c:v>1.7568652</c:v>
                </c:pt>
                <c:pt idx="3942">
                  <c:v>1.756934</c:v>
                </c:pt>
                <c:pt idx="3943">
                  <c:v>1.7570440000000001</c:v>
                </c:pt>
                <c:pt idx="3944">
                  <c:v>1.7571779000000001</c:v>
                </c:pt>
                <c:pt idx="3945">
                  <c:v>1.7573197999999999</c:v>
                </c:pt>
                <c:pt idx="3946">
                  <c:v>1.7574556000000001</c:v>
                </c:pt>
                <c:pt idx="3947">
                  <c:v>1.7575807999999999</c:v>
                </c:pt>
                <c:pt idx="3948">
                  <c:v>1.7576965</c:v>
                </c:pt>
                <c:pt idx="3949">
                  <c:v>1.757808</c:v>
                </c:pt>
                <c:pt idx="3950">
                  <c:v>1.7579153999999999</c:v>
                </c:pt>
                <c:pt idx="3951">
                  <c:v>1.7580092</c:v>
                </c:pt>
                <c:pt idx="3952">
                  <c:v>1.7580784</c:v>
                </c:pt>
                <c:pt idx="3953">
                  <c:v>1.7581073</c:v>
                </c:pt>
                <c:pt idx="3954">
                  <c:v>1.7580917</c:v>
                </c:pt>
                <c:pt idx="3955">
                  <c:v>1.7580359999999999</c:v>
                </c:pt>
                <c:pt idx="3956">
                  <c:v>1.7579571999999999</c:v>
                </c:pt>
                <c:pt idx="3957">
                  <c:v>1.7578765000000001</c:v>
                </c:pt>
                <c:pt idx="3958">
                  <c:v>1.7578122</c:v>
                </c:pt>
                <c:pt idx="3959">
                  <c:v>1.7577723000000001</c:v>
                </c:pt>
                <c:pt idx="3960">
                  <c:v>1.7577552999999999</c:v>
                </c:pt>
                <c:pt idx="3961">
                  <c:v>1.7577518999999999</c:v>
                </c:pt>
                <c:pt idx="3962">
                  <c:v>1.7577513</c:v>
                </c:pt>
                <c:pt idx="3963">
                  <c:v>1.7577461999999999</c:v>
                </c:pt>
                <c:pt idx="3964">
                  <c:v>1.7577358000000001</c:v>
                </c:pt>
                <c:pt idx="3965">
                  <c:v>1.7577224</c:v>
                </c:pt>
                <c:pt idx="3966">
                  <c:v>1.7577080999999999</c:v>
                </c:pt>
                <c:pt idx="3967">
                  <c:v>1.7576913000000001</c:v>
                </c:pt>
                <c:pt idx="3968">
                  <c:v>1.7576715000000001</c:v>
                </c:pt>
                <c:pt idx="3969">
                  <c:v>1.7576480999999999</c:v>
                </c:pt>
                <c:pt idx="3970">
                  <c:v>1.7576277</c:v>
                </c:pt>
                <c:pt idx="3971">
                  <c:v>1.7576233999999999</c:v>
                </c:pt>
                <c:pt idx="3972">
                  <c:v>1.7576499000000001</c:v>
                </c:pt>
                <c:pt idx="3973">
                  <c:v>1.7577202999999999</c:v>
                </c:pt>
                <c:pt idx="3974">
                  <c:v>1.7578313999999999</c:v>
                </c:pt>
                <c:pt idx="3975">
                  <c:v>1.7579720999999999</c:v>
                </c:pt>
                <c:pt idx="3976">
                  <c:v>1.7581252000000001</c:v>
                </c:pt>
                <c:pt idx="3977">
                  <c:v>1.7582662</c:v>
                </c:pt>
                <c:pt idx="3978">
                  <c:v>1.7583853</c:v>
                </c:pt>
                <c:pt idx="3979">
                  <c:v>1.7584864</c:v>
                </c:pt>
                <c:pt idx="3980">
                  <c:v>1.7585847999999999</c:v>
                </c:pt>
                <c:pt idx="3981">
                  <c:v>1.7587008</c:v>
                </c:pt>
                <c:pt idx="3982">
                  <c:v>1.7588442</c:v>
                </c:pt>
                <c:pt idx="3983">
                  <c:v>1.7590186999999999</c:v>
                </c:pt>
                <c:pt idx="3984">
                  <c:v>1.7592078</c:v>
                </c:pt>
                <c:pt idx="3985">
                  <c:v>1.7593896</c:v>
                </c:pt>
                <c:pt idx="3986">
                  <c:v>1.7595507000000001</c:v>
                </c:pt>
                <c:pt idx="3987">
                  <c:v>1.7596879999999999</c:v>
                </c:pt>
                <c:pt idx="3988">
                  <c:v>1.7598134000000001</c:v>
                </c:pt>
                <c:pt idx="3989">
                  <c:v>1.7599483</c:v>
                </c:pt>
                <c:pt idx="3990">
                  <c:v>1.7601067000000001</c:v>
                </c:pt>
                <c:pt idx="3991">
                  <c:v>1.7602926999999999</c:v>
                </c:pt>
                <c:pt idx="3992">
                  <c:v>1.7605006999999999</c:v>
                </c:pt>
                <c:pt idx="3993">
                  <c:v>1.7607154</c:v>
                </c:pt>
                <c:pt idx="3994">
                  <c:v>1.7609234</c:v>
                </c:pt>
                <c:pt idx="3995">
                  <c:v>1.7611133999999999</c:v>
                </c:pt>
                <c:pt idx="3996">
                  <c:v>1.7612885</c:v>
                </c:pt>
                <c:pt idx="3997">
                  <c:v>1.7614415999999999</c:v>
                </c:pt>
                <c:pt idx="3998">
                  <c:v>1.7615631</c:v>
                </c:pt>
                <c:pt idx="3999">
                  <c:v>1.7616426000000001</c:v>
                </c:pt>
                <c:pt idx="4000">
                  <c:v>1.7616645</c:v>
                </c:pt>
                <c:pt idx="4001">
                  <c:v>1.7616240000000001</c:v>
                </c:pt>
                <c:pt idx="4002">
                  <c:v>1.7615305000000001</c:v>
                </c:pt>
                <c:pt idx="4003">
                  <c:v>1.7614144999999999</c:v>
                </c:pt>
                <c:pt idx="4004">
                  <c:v>1.7613140999999999</c:v>
                </c:pt>
                <c:pt idx="4005">
                  <c:v>1.7612577</c:v>
                </c:pt>
                <c:pt idx="4006">
                  <c:v>1.7612702</c:v>
                </c:pt>
                <c:pt idx="4007">
                  <c:v>1.7613448</c:v>
                </c:pt>
                <c:pt idx="4008">
                  <c:v>1.7614578000000001</c:v>
                </c:pt>
                <c:pt idx="4009">
                  <c:v>1.7615890000000001</c:v>
                </c:pt>
                <c:pt idx="4010">
                  <c:v>1.7617218000000001</c:v>
                </c:pt>
                <c:pt idx="4011">
                  <c:v>1.7618594000000001</c:v>
                </c:pt>
                <c:pt idx="4012">
                  <c:v>1.761998</c:v>
                </c:pt>
                <c:pt idx="4013">
                  <c:v>1.7621423000000001</c:v>
                </c:pt>
                <c:pt idx="4014">
                  <c:v>1.7622854000000001</c:v>
                </c:pt>
                <c:pt idx="4015">
                  <c:v>1.7624057</c:v>
                </c:pt>
                <c:pt idx="4016">
                  <c:v>1.7624881999999999</c:v>
                </c:pt>
                <c:pt idx="4017">
                  <c:v>1.7625302</c:v>
                </c:pt>
                <c:pt idx="4018">
                  <c:v>1.7625527999999999</c:v>
                </c:pt>
                <c:pt idx="4019">
                  <c:v>1.7625877999999999</c:v>
                </c:pt>
                <c:pt idx="4020">
                  <c:v>1.7626694000000001</c:v>
                </c:pt>
                <c:pt idx="4021">
                  <c:v>1.7628113000000001</c:v>
                </c:pt>
                <c:pt idx="4022">
                  <c:v>1.7630001</c:v>
                </c:pt>
                <c:pt idx="4023">
                  <c:v>1.7631968</c:v>
                </c:pt>
                <c:pt idx="4024">
                  <c:v>1.7633536000000001</c:v>
                </c:pt>
                <c:pt idx="4025">
                  <c:v>1.7634403999999999</c:v>
                </c:pt>
                <c:pt idx="4026">
                  <c:v>1.7634611</c:v>
                </c:pt>
                <c:pt idx="4027">
                  <c:v>1.7634571999999999</c:v>
                </c:pt>
                <c:pt idx="4028">
                  <c:v>1.7634837000000001</c:v>
                </c:pt>
                <c:pt idx="4029">
                  <c:v>1.7635714</c:v>
                </c:pt>
                <c:pt idx="4030">
                  <c:v>1.7637099000000001</c:v>
                </c:pt>
                <c:pt idx="4031">
                  <c:v>1.763871</c:v>
                </c:pt>
                <c:pt idx="4032">
                  <c:v>1.764005</c:v>
                </c:pt>
                <c:pt idx="4033">
                  <c:v>1.7640969</c:v>
                </c:pt>
                <c:pt idx="4034">
                  <c:v>1.7641472</c:v>
                </c:pt>
                <c:pt idx="4035">
                  <c:v>1.7642157000000001</c:v>
                </c:pt>
                <c:pt idx="4036">
                  <c:v>1.7643208000000001</c:v>
                </c:pt>
                <c:pt idx="4037">
                  <c:v>1.7644109000000001</c:v>
                </c:pt>
                <c:pt idx="4038">
                  <c:v>1.7644989</c:v>
                </c:pt>
                <c:pt idx="4039">
                  <c:v>1.7645393999999999</c:v>
                </c:pt>
                <c:pt idx="4040">
                  <c:v>1.7645527999999999</c:v>
                </c:pt>
                <c:pt idx="4041">
                  <c:v>1.764551</c:v>
                </c:pt>
                <c:pt idx="4042">
                  <c:v>1.7645982</c:v>
                </c:pt>
                <c:pt idx="4043">
                  <c:v>1.7647448999999999</c:v>
                </c:pt>
                <c:pt idx="4044">
                  <c:v>1.7648972000000001</c:v>
                </c:pt>
                <c:pt idx="4045">
                  <c:v>1.7650439</c:v>
                </c:pt>
                <c:pt idx="4046">
                  <c:v>1.7651411000000001</c:v>
                </c:pt>
                <c:pt idx="4047">
                  <c:v>1.7651606</c:v>
                </c:pt>
                <c:pt idx="4048">
                  <c:v>1.765117</c:v>
                </c:pt>
                <c:pt idx="4049">
                  <c:v>1.7650504</c:v>
                </c:pt>
                <c:pt idx="4050">
                  <c:v>1.7650527999999999</c:v>
                </c:pt>
                <c:pt idx="4051">
                  <c:v>1.7651303999999999</c:v>
                </c:pt>
                <c:pt idx="4052">
                  <c:v>1.7652860000000001</c:v>
                </c:pt>
                <c:pt idx="4053">
                  <c:v>1.7654961</c:v>
                </c:pt>
                <c:pt idx="4054">
                  <c:v>1.7657084000000001</c:v>
                </c:pt>
                <c:pt idx="4055">
                  <c:v>1.7658689000000001</c:v>
                </c:pt>
                <c:pt idx="4056">
                  <c:v>1.765938</c:v>
                </c:pt>
                <c:pt idx="4057">
                  <c:v>1.7659062999999999</c:v>
                </c:pt>
                <c:pt idx="4058">
                  <c:v>1.7658027999999999</c:v>
                </c:pt>
                <c:pt idx="4059">
                  <c:v>1.7656862</c:v>
                </c:pt>
                <c:pt idx="4060">
                  <c:v>1.7656255999999999</c:v>
                </c:pt>
                <c:pt idx="4061">
                  <c:v>1.7656499000000001</c:v>
                </c:pt>
                <c:pt idx="4062">
                  <c:v>1.7657471</c:v>
                </c:pt>
                <c:pt idx="4063">
                  <c:v>1.7658730999999999</c:v>
                </c:pt>
                <c:pt idx="4064">
                  <c:v>1.7659958</c:v>
                </c:pt>
                <c:pt idx="4065">
                  <c:v>1.7661230999999999</c:v>
                </c:pt>
                <c:pt idx="4066">
                  <c:v>1.7662973</c:v>
                </c:pt>
                <c:pt idx="4067">
                  <c:v>1.7665394000000001</c:v>
                </c:pt>
                <c:pt idx="4068">
                  <c:v>1.7668067999999999</c:v>
                </c:pt>
                <c:pt idx="4069">
                  <c:v>1.7670376000000001</c:v>
                </c:pt>
                <c:pt idx="4070">
                  <c:v>1.7671755</c:v>
                </c:pt>
                <c:pt idx="4071">
                  <c:v>1.7672053000000001</c:v>
                </c:pt>
                <c:pt idx="4072">
                  <c:v>1.7671283</c:v>
                </c:pt>
                <c:pt idx="4073">
                  <c:v>1.7669727</c:v>
                </c:pt>
                <c:pt idx="4074">
                  <c:v>1.7667736000000001</c:v>
                </c:pt>
                <c:pt idx="4075">
                  <c:v>1.7665740999999999</c:v>
                </c:pt>
                <c:pt idx="4076">
                  <c:v>1.7664179</c:v>
                </c:pt>
                <c:pt idx="4077">
                  <c:v>1.7663523999999999</c:v>
                </c:pt>
                <c:pt idx="4078">
                  <c:v>1.7664091</c:v>
                </c:pt>
                <c:pt idx="4079">
                  <c:v>1.7665896000000001</c:v>
                </c:pt>
                <c:pt idx="4080">
                  <c:v>1.7668710000000001</c:v>
                </c:pt>
                <c:pt idx="4081">
                  <c:v>1.7672050000000001</c:v>
                </c:pt>
                <c:pt idx="4082">
                  <c:v>1.7675448999999999</c:v>
                </c:pt>
                <c:pt idx="4083">
                  <c:v>1.7678418</c:v>
                </c:pt>
                <c:pt idx="4084">
                  <c:v>1.7680698000000001</c:v>
                </c:pt>
                <c:pt idx="4085">
                  <c:v>1.7682211999999999</c:v>
                </c:pt>
                <c:pt idx="4086">
                  <c:v>1.7683058</c:v>
                </c:pt>
                <c:pt idx="4087">
                  <c:v>1.7683409000000001</c:v>
                </c:pt>
                <c:pt idx="4088">
                  <c:v>1.7683485000000001</c:v>
                </c:pt>
                <c:pt idx="4089">
                  <c:v>1.7683523999999999</c:v>
                </c:pt>
                <c:pt idx="4090">
                  <c:v>1.7683743999999999</c:v>
                </c:pt>
                <c:pt idx="4091">
                  <c:v>1.7684304</c:v>
                </c:pt>
                <c:pt idx="4092">
                  <c:v>1.7685248</c:v>
                </c:pt>
                <c:pt idx="4093">
                  <c:v>1.7686469</c:v>
                </c:pt>
                <c:pt idx="4094">
                  <c:v>1.7687754</c:v>
                </c:pt>
                <c:pt idx="4095">
                  <c:v>1.7688838</c:v>
                </c:pt>
                <c:pt idx="4096">
                  <c:v>1.7689526</c:v>
                </c:pt>
                <c:pt idx="4097">
                  <c:v>1.7689794000000001</c:v>
                </c:pt>
                <c:pt idx="4098">
                  <c:v>1.7689785</c:v>
                </c:pt>
                <c:pt idx="4099">
                  <c:v>1.7689817999999999</c:v>
                </c:pt>
                <c:pt idx="4100">
                  <c:v>1.7690184</c:v>
                </c:pt>
                <c:pt idx="4101">
                  <c:v>1.7691091000000001</c:v>
                </c:pt>
                <c:pt idx="4102">
                  <c:v>1.7692489</c:v>
                </c:pt>
                <c:pt idx="4103">
                  <c:v>1.7694151</c:v>
                </c:pt>
                <c:pt idx="4104">
                  <c:v>1.7695714</c:v>
                </c:pt>
                <c:pt idx="4105">
                  <c:v>1.7696871000000001</c:v>
                </c:pt>
                <c:pt idx="4106">
                  <c:v>1.7697434000000001</c:v>
                </c:pt>
                <c:pt idx="4107">
                  <c:v>1.7697413</c:v>
                </c:pt>
                <c:pt idx="4108">
                  <c:v>1.7696971000000001</c:v>
                </c:pt>
                <c:pt idx="4109">
                  <c:v>1.7696358999999999</c:v>
                </c:pt>
                <c:pt idx="4110">
                  <c:v>1.7695774</c:v>
                </c:pt>
                <c:pt idx="4111">
                  <c:v>1.7695308999999999</c:v>
                </c:pt>
                <c:pt idx="4112">
                  <c:v>1.7694961</c:v>
                </c:pt>
                <c:pt idx="4113">
                  <c:v>1.7694694</c:v>
                </c:pt>
                <c:pt idx="4114">
                  <c:v>1.7694453000000001</c:v>
                </c:pt>
                <c:pt idx="4115">
                  <c:v>1.7694266999999999</c:v>
                </c:pt>
                <c:pt idx="4116">
                  <c:v>1.7694202999999999</c:v>
                </c:pt>
                <c:pt idx="4117">
                  <c:v>1.7694353</c:v>
                </c:pt>
                <c:pt idx="4118">
                  <c:v>1.7694806000000001</c:v>
                </c:pt>
                <c:pt idx="4119">
                  <c:v>1.7695563999999999</c:v>
                </c:pt>
                <c:pt idx="4120">
                  <c:v>1.7696578999999999</c:v>
                </c:pt>
                <c:pt idx="4121">
                  <c:v>1.7697742000000001</c:v>
                </c:pt>
                <c:pt idx="4122">
                  <c:v>1.7698966</c:v>
                </c:pt>
                <c:pt idx="4123">
                  <c:v>1.7700174</c:v>
                </c:pt>
                <c:pt idx="4124">
                  <c:v>1.7701325999999999</c:v>
                </c:pt>
                <c:pt idx="4125">
                  <c:v>1.7702378999999999</c:v>
                </c:pt>
                <c:pt idx="4126">
                  <c:v>1.7703302000000001</c:v>
                </c:pt>
                <c:pt idx="4127">
                  <c:v>1.7704017000000001</c:v>
                </c:pt>
                <c:pt idx="4128">
                  <c:v>1.7704458999999999</c:v>
                </c:pt>
                <c:pt idx="4129">
                  <c:v>1.7704587000000001</c:v>
                </c:pt>
                <c:pt idx="4130">
                  <c:v>1.7704441</c:v>
                </c:pt>
                <c:pt idx="4131">
                  <c:v>1.7704152</c:v>
                </c:pt>
                <c:pt idx="4132">
                  <c:v>1.7703899000000001</c:v>
                </c:pt>
                <c:pt idx="4133">
                  <c:v>1.7703873999999999</c:v>
                </c:pt>
                <c:pt idx="4134">
                  <c:v>1.7704170000000001</c:v>
                </c:pt>
                <c:pt idx="4135">
                  <c:v>1.7704751000000001</c:v>
                </c:pt>
                <c:pt idx="4136">
                  <c:v>1.7705466999999999</c:v>
                </c:pt>
                <c:pt idx="4137">
                  <c:v>1.77061</c:v>
                </c:pt>
                <c:pt idx="4138">
                  <c:v>1.7706431999999999</c:v>
                </c:pt>
                <c:pt idx="4139">
                  <c:v>1.7706347</c:v>
                </c:pt>
                <c:pt idx="4140">
                  <c:v>1.770586</c:v>
                </c:pt>
                <c:pt idx="4141">
                  <c:v>1.7705101000000001</c:v>
                </c:pt>
                <c:pt idx="4142">
                  <c:v>1.7704243</c:v>
                </c:pt>
                <c:pt idx="4143">
                  <c:v>1.7703465999999999</c:v>
                </c:pt>
                <c:pt idx="4144">
                  <c:v>1.7702894</c:v>
                </c:pt>
                <c:pt idx="4145">
                  <c:v>1.7702580000000001</c:v>
                </c:pt>
                <c:pt idx="4146">
                  <c:v>1.7702537</c:v>
                </c:pt>
                <c:pt idx="4147">
                  <c:v>1.7702742</c:v>
                </c:pt>
                <c:pt idx="4148">
                  <c:v>1.7703186</c:v>
                </c:pt>
                <c:pt idx="4149">
                  <c:v>1.7703864999999999</c:v>
                </c:pt>
                <c:pt idx="4150">
                  <c:v>1.7704553000000001</c:v>
                </c:pt>
                <c:pt idx="4151">
                  <c:v>1.7705573000000001</c:v>
                </c:pt>
                <c:pt idx="4152">
                  <c:v>1.7706979999999999</c:v>
                </c:pt>
                <c:pt idx="4153">
                  <c:v>1.7708642999999999</c:v>
                </c:pt>
                <c:pt idx="4154">
                  <c:v>1.7710348</c:v>
                </c:pt>
                <c:pt idx="4155">
                  <c:v>1.771188</c:v>
                </c:pt>
                <c:pt idx="4156">
                  <c:v>1.7713141000000001</c:v>
                </c:pt>
                <c:pt idx="4157">
                  <c:v>1.7714182000000001</c:v>
                </c:pt>
                <c:pt idx="4158">
                  <c:v>1.7715171999999999</c:v>
                </c:pt>
                <c:pt idx="4159">
                  <c:v>1.7716286000000001</c:v>
                </c:pt>
                <c:pt idx="4160">
                  <c:v>1.7717601000000001</c:v>
                </c:pt>
                <c:pt idx="4161">
                  <c:v>1.7719075</c:v>
                </c:pt>
                <c:pt idx="4162">
                  <c:v>1.7720555</c:v>
                </c:pt>
                <c:pt idx="4163">
                  <c:v>1.7721883</c:v>
                </c:pt>
                <c:pt idx="4164">
                  <c:v>1.772297</c:v>
                </c:pt>
                <c:pt idx="4165">
                  <c:v>1.7723846999999999</c:v>
                </c:pt>
                <c:pt idx="4166">
                  <c:v>1.7724602</c:v>
                </c:pt>
                <c:pt idx="4167">
                  <c:v>1.7725373</c:v>
                </c:pt>
                <c:pt idx="4168">
                  <c:v>1.7726213</c:v>
                </c:pt>
                <c:pt idx="4169">
                  <c:v>1.7727123</c:v>
                </c:pt>
                <c:pt idx="4170">
                  <c:v>1.7728058</c:v>
                </c:pt>
                <c:pt idx="4171">
                  <c:v>1.7728983999999999</c:v>
                </c:pt>
                <c:pt idx="4172">
                  <c:v>1.7729916000000001</c:v>
                </c:pt>
                <c:pt idx="4173">
                  <c:v>1.7730920999999999</c:v>
                </c:pt>
                <c:pt idx="4174">
                  <c:v>1.7732052999999999</c:v>
                </c:pt>
                <c:pt idx="4175">
                  <c:v>1.7733299</c:v>
                </c:pt>
                <c:pt idx="4176">
                  <c:v>1.7734523</c:v>
                </c:pt>
                <c:pt idx="4177">
                  <c:v>1.7735533999999999</c:v>
                </c:pt>
                <c:pt idx="4178">
                  <c:v>1.7736133999999999</c:v>
                </c:pt>
                <c:pt idx="4179">
                  <c:v>1.773625</c:v>
                </c:pt>
                <c:pt idx="4180">
                  <c:v>1.7735974999999999</c:v>
                </c:pt>
                <c:pt idx="4181">
                  <c:v>1.7735533999999999</c:v>
                </c:pt>
                <c:pt idx="4182">
                  <c:v>1.7735232000000001</c:v>
                </c:pt>
                <c:pt idx="4183">
                  <c:v>1.7735269</c:v>
                </c:pt>
                <c:pt idx="4184">
                  <c:v>1.7735713</c:v>
                </c:pt>
                <c:pt idx="4185">
                  <c:v>1.7736444</c:v>
                </c:pt>
                <c:pt idx="4186">
                  <c:v>1.7737259999999999</c:v>
                </c:pt>
                <c:pt idx="4187">
                  <c:v>1.7737973</c:v>
                </c:pt>
                <c:pt idx="4188">
                  <c:v>1.7738524</c:v>
                </c:pt>
                <c:pt idx="4189">
                  <c:v>1.7738978000000001</c:v>
                </c:pt>
                <c:pt idx="4190">
                  <c:v>1.7739505</c:v>
                </c:pt>
                <c:pt idx="4191">
                  <c:v>1.7740271999999999</c:v>
                </c:pt>
                <c:pt idx="4192">
                  <c:v>1.7741343999999999</c:v>
                </c:pt>
                <c:pt idx="4193">
                  <c:v>1.7742656000000001</c:v>
                </c:pt>
                <c:pt idx="4194">
                  <c:v>1.7744069</c:v>
                </c:pt>
                <c:pt idx="4195">
                  <c:v>1.7745427</c:v>
                </c:pt>
                <c:pt idx="4196">
                  <c:v>1.7746633000000001</c:v>
                </c:pt>
                <c:pt idx="4197">
                  <c:v>1.7747681</c:v>
                </c:pt>
                <c:pt idx="4198">
                  <c:v>1.7748628</c:v>
                </c:pt>
                <c:pt idx="4199">
                  <c:v>1.7749532000000001</c:v>
                </c:pt>
                <c:pt idx="4200">
                  <c:v>1.7750394</c:v>
                </c:pt>
                <c:pt idx="4201">
                  <c:v>1.7751166999999999</c:v>
                </c:pt>
                <c:pt idx="4202">
                  <c:v>1.7751801</c:v>
                </c:pt>
                <c:pt idx="4203">
                  <c:v>1.7752288000000001</c:v>
                </c:pt>
                <c:pt idx="4204">
                  <c:v>1.7752710999999999</c:v>
                </c:pt>
                <c:pt idx="4205">
                  <c:v>1.7753235000000001</c:v>
                </c:pt>
                <c:pt idx="4206">
                  <c:v>1.7754017</c:v>
                </c:pt>
                <c:pt idx="4207">
                  <c:v>1.7755135</c:v>
                </c:pt>
                <c:pt idx="4208">
                  <c:v>1.7756536000000001</c:v>
                </c:pt>
                <c:pt idx="4209">
                  <c:v>1.7758039999999999</c:v>
                </c:pt>
                <c:pt idx="4210">
                  <c:v>1.7759446999999999</c:v>
                </c:pt>
                <c:pt idx="4211">
                  <c:v>1.7760595000000001</c:v>
                </c:pt>
                <c:pt idx="4212">
                  <c:v>1.7761469000000001</c:v>
                </c:pt>
                <c:pt idx="4213">
                  <c:v>1.7762183999999999</c:v>
                </c:pt>
                <c:pt idx="4214">
                  <c:v>1.7762924</c:v>
                </c:pt>
                <c:pt idx="4215">
                  <c:v>1.7763826</c:v>
                </c:pt>
                <c:pt idx="4216">
                  <c:v>1.7764922000000001</c:v>
                </c:pt>
                <c:pt idx="4217">
                  <c:v>1.7766109000000001</c:v>
                </c:pt>
                <c:pt idx="4218">
                  <c:v>1.7767233</c:v>
                </c:pt>
                <c:pt idx="4219">
                  <c:v>1.7768147000000001</c:v>
                </c:pt>
                <c:pt idx="4220">
                  <c:v>1.7768823</c:v>
                </c:pt>
                <c:pt idx="4221">
                  <c:v>1.7769325</c:v>
                </c:pt>
                <c:pt idx="4222">
                  <c:v>1.7769815</c:v>
                </c:pt>
                <c:pt idx="4223">
                  <c:v>1.7770429999999999</c:v>
                </c:pt>
                <c:pt idx="4224">
                  <c:v>1.7771224999999999</c:v>
                </c:pt>
                <c:pt idx="4225">
                  <c:v>1.7772147999999999</c:v>
                </c:pt>
                <c:pt idx="4226">
                  <c:v>1.7773104</c:v>
                </c:pt>
                <c:pt idx="4227">
                  <c:v>1.7774014</c:v>
                </c:pt>
                <c:pt idx="4228">
                  <c:v>1.7774882000000001</c:v>
                </c:pt>
                <c:pt idx="4229">
                  <c:v>1.7775808</c:v>
                </c:pt>
                <c:pt idx="4230">
                  <c:v>1.7776912999999999</c:v>
                </c:pt>
                <c:pt idx="4231">
                  <c:v>1.7778284</c:v>
                </c:pt>
                <c:pt idx="4232">
                  <c:v>1.7779897</c:v>
                </c:pt>
                <c:pt idx="4233">
                  <c:v>1.7781612</c:v>
                </c:pt>
                <c:pt idx="4234">
                  <c:v>1.7783226000000001</c:v>
                </c:pt>
                <c:pt idx="4235">
                  <c:v>1.7784575</c:v>
                </c:pt>
                <c:pt idx="4236">
                  <c:v>1.7785603999999999</c:v>
                </c:pt>
                <c:pt idx="4237">
                  <c:v>1.7786390000000001</c:v>
                </c:pt>
                <c:pt idx="4238">
                  <c:v>1.7787101999999999</c:v>
                </c:pt>
                <c:pt idx="4239">
                  <c:v>1.7787899999999999</c:v>
                </c:pt>
                <c:pt idx="4240">
                  <c:v>1.7788877000000001</c:v>
                </c:pt>
                <c:pt idx="4241">
                  <c:v>1.7790018999999999</c:v>
                </c:pt>
                <c:pt idx="4242">
                  <c:v>1.7791234</c:v>
                </c:pt>
                <c:pt idx="4243">
                  <c:v>1.7792413</c:v>
                </c:pt>
                <c:pt idx="4244">
                  <c:v>1.7793505999999999</c:v>
                </c:pt>
                <c:pt idx="4245">
                  <c:v>1.7794538</c:v>
                </c:pt>
                <c:pt idx="4246">
                  <c:v>1.7795597999999999</c:v>
                </c:pt>
                <c:pt idx="4247">
                  <c:v>1.7796764</c:v>
                </c:pt>
                <c:pt idx="4248">
                  <c:v>1.7798073999999999</c:v>
                </c:pt>
                <c:pt idx="4249">
                  <c:v>1.7799495000000001</c:v>
                </c:pt>
                <c:pt idx="4250">
                  <c:v>1.7800969</c:v>
                </c:pt>
                <c:pt idx="4251">
                  <c:v>1.7802454999999999</c:v>
                </c:pt>
                <c:pt idx="4252">
                  <c:v>1.7803954</c:v>
                </c:pt>
                <c:pt idx="4253">
                  <c:v>1.7805512999999999</c:v>
                </c:pt>
                <c:pt idx="4254">
                  <c:v>1.7807175</c:v>
                </c:pt>
                <c:pt idx="4255">
                  <c:v>1.7808917</c:v>
                </c:pt>
                <c:pt idx="4256">
                  <c:v>1.7810634000000001</c:v>
                </c:pt>
                <c:pt idx="4257">
                  <c:v>1.7812142</c:v>
                </c:pt>
                <c:pt idx="4258">
                  <c:v>1.7813253</c:v>
                </c:pt>
                <c:pt idx="4259">
                  <c:v>1.7813893000000001</c:v>
                </c:pt>
                <c:pt idx="4260">
                  <c:v>1.7814136</c:v>
                </c:pt>
                <c:pt idx="4261">
                  <c:v>1.7814217999999999</c:v>
                </c:pt>
                <c:pt idx="4262">
                  <c:v>1.7814444</c:v>
                </c:pt>
                <c:pt idx="4263">
                  <c:v>1.7815101</c:v>
                </c:pt>
                <c:pt idx="4264">
                  <c:v>1.7816356</c:v>
                </c:pt>
                <c:pt idx="4265">
                  <c:v>1.7818189</c:v>
                </c:pt>
                <c:pt idx="4266">
                  <c:v>1.7820452</c:v>
                </c:pt>
                <c:pt idx="4267">
                  <c:v>1.7822917999999999</c:v>
                </c:pt>
                <c:pt idx="4268">
                  <c:v>1.7825388</c:v>
                </c:pt>
                <c:pt idx="4269">
                  <c:v>1.7827714000000001</c:v>
                </c:pt>
                <c:pt idx="4270">
                  <c:v>1.7829827</c:v>
                </c:pt>
                <c:pt idx="4271">
                  <c:v>1.7831697</c:v>
                </c:pt>
                <c:pt idx="4272">
                  <c:v>1.7833296000000001</c:v>
                </c:pt>
                <c:pt idx="4273">
                  <c:v>1.7834608000000001</c:v>
                </c:pt>
                <c:pt idx="4274">
                  <c:v>1.7835634</c:v>
                </c:pt>
                <c:pt idx="4275">
                  <c:v>1.7836434999999999</c:v>
                </c:pt>
                <c:pt idx="4276">
                  <c:v>1.7837148</c:v>
                </c:pt>
                <c:pt idx="4277">
                  <c:v>1.7837955000000001</c:v>
                </c:pt>
                <c:pt idx="4278">
                  <c:v>1.7839035999999999</c:v>
                </c:pt>
                <c:pt idx="4279">
                  <c:v>1.7840482</c:v>
                </c:pt>
                <c:pt idx="4280">
                  <c:v>1.7842259999999999</c:v>
                </c:pt>
                <c:pt idx="4281">
                  <c:v>1.7844209</c:v>
                </c:pt>
                <c:pt idx="4282">
                  <c:v>1.7846134</c:v>
                </c:pt>
                <c:pt idx="4283">
                  <c:v>1.784786</c:v>
                </c:pt>
                <c:pt idx="4284">
                  <c:v>1.7849322000000001</c:v>
                </c:pt>
                <c:pt idx="4285">
                  <c:v>1.7850577000000001</c:v>
                </c:pt>
                <c:pt idx="4286">
                  <c:v>1.7851764000000001</c:v>
                </c:pt>
                <c:pt idx="4287">
                  <c:v>1.7853030999999999</c:v>
                </c:pt>
                <c:pt idx="4288">
                  <c:v>1.7854456000000001</c:v>
                </c:pt>
                <c:pt idx="4289">
                  <c:v>1.7856036</c:v>
                </c:pt>
                <c:pt idx="4290">
                  <c:v>1.7857696000000001</c:v>
                </c:pt>
                <c:pt idx="4291">
                  <c:v>1.7859349</c:v>
                </c:pt>
                <c:pt idx="4292">
                  <c:v>1.7860947999999999</c:v>
                </c:pt>
                <c:pt idx="4293">
                  <c:v>1.7862504000000001</c:v>
                </c:pt>
                <c:pt idx="4294">
                  <c:v>1.7864054</c:v>
                </c:pt>
                <c:pt idx="4295">
                  <c:v>1.7865633999999999</c:v>
                </c:pt>
                <c:pt idx="4296">
                  <c:v>1.7867233</c:v>
                </c:pt>
                <c:pt idx="4297">
                  <c:v>1.7868789</c:v>
                </c:pt>
                <c:pt idx="4298">
                  <c:v>1.7870219999999999</c:v>
                </c:pt>
                <c:pt idx="4299">
                  <c:v>1.7871489999999999</c:v>
                </c:pt>
                <c:pt idx="4300">
                  <c:v>1.7872626</c:v>
                </c:pt>
                <c:pt idx="4301">
                  <c:v>1.7873728</c:v>
                </c:pt>
                <c:pt idx="4302">
                  <c:v>1.7874927999999999</c:v>
                </c:pt>
                <c:pt idx="4303">
                  <c:v>1.7876307</c:v>
                </c:pt>
                <c:pt idx="4304">
                  <c:v>1.7877882</c:v>
                </c:pt>
                <c:pt idx="4305">
                  <c:v>1.7879581</c:v>
                </c:pt>
                <c:pt idx="4306">
                  <c:v>1.7881294999999999</c:v>
                </c:pt>
                <c:pt idx="4307">
                  <c:v>1.7882927</c:v>
                </c:pt>
                <c:pt idx="4308">
                  <c:v>1.7884443999999999</c:v>
                </c:pt>
                <c:pt idx="4309">
                  <c:v>1.7885877999999999</c:v>
                </c:pt>
                <c:pt idx="4310">
                  <c:v>1.7887294</c:v>
                </c:pt>
                <c:pt idx="4311">
                  <c:v>1.7888743</c:v>
                </c:pt>
                <c:pt idx="4312">
                  <c:v>1.7890204999999999</c:v>
                </c:pt>
                <c:pt idx="4313">
                  <c:v>1.7891612000000001</c:v>
                </c:pt>
                <c:pt idx="4314">
                  <c:v>1.7892888</c:v>
                </c:pt>
                <c:pt idx="4315">
                  <c:v>1.7893984000000001</c:v>
                </c:pt>
                <c:pt idx="4316">
                  <c:v>1.7894937</c:v>
                </c:pt>
                <c:pt idx="4317">
                  <c:v>1.7895859999999999</c:v>
                </c:pt>
                <c:pt idx="4318">
                  <c:v>1.7896871000000001</c:v>
                </c:pt>
                <c:pt idx="4319">
                  <c:v>1.7898046000000001</c:v>
                </c:pt>
                <c:pt idx="4320">
                  <c:v>1.7899377000000001</c:v>
                </c:pt>
                <c:pt idx="4321">
                  <c:v>1.7900758999999999</c:v>
                </c:pt>
                <c:pt idx="4322">
                  <c:v>1.7902053</c:v>
                </c:pt>
                <c:pt idx="4323">
                  <c:v>1.7903171</c:v>
                </c:pt>
                <c:pt idx="4324">
                  <c:v>1.7904106</c:v>
                </c:pt>
                <c:pt idx="4325">
                  <c:v>1.7904955</c:v>
                </c:pt>
                <c:pt idx="4326">
                  <c:v>1.7905863</c:v>
                </c:pt>
                <c:pt idx="4327">
                  <c:v>1.7906968000000001</c:v>
                </c:pt>
                <c:pt idx="4328">
                  <c:v>1.7908322999999999</c:v>
                </c:pt>
                <c:pt idx="4329">
                  <c:v>1.7909891</c:v>
                </c:pt>
                <c:pt idx="4330">
                  <c:v>1.7911572</c:v>
                </c:pt>
                <c:pt idx="4331">
                  <c:v>1.7913265</c:v>
                </c:pt>
                <c:pt idx="4332">
                  <c:v>1.7914927999999999</c:v>
                </c:pt>
                <c:pt idx="4333">
                  <c:v>1.7916581</c:v>
                </c:pt>
                <c:pt idx="4334">
                  <c:v>1.7918284</c:v>
                </c:pt>
                <c:pt idx="4335">
                  <c:v>1.7920068</c:v>
                </c:pt>
                <c:pt idx="4336">
                  <c:v>1.7921923</c:v>
                </c:pt>
                <c:pt idx="4337">
                  <c:v>1.7923746</c:v>
                </c:pt>
                <c:pt idx="4338">
                  <c:v>1.7925418</c:v>
                </c:pt>
                <c:pt idx="4339">
                  <c:v>1.7926831000000001</c:v>
                </c:pt>
                <c:pt idx="4340">
                  <c:v>1.7927957999999999</c:v>
                </c:pt>
                <c:pt idx="4341">
                  <c:v>1.7928874000000001</c:v>
                </c:pt>
                <c:pt idx="4342">
                  <c:v>1.7929724</c:v>
                </c:pt>
                <c:pt idx="4343">
                  <c:v>1.7930656</c:v>
                </c:pt>
                <c:pt idx="4344">
                  <c:v>1.7931782000000001</c:v>
                </c:pt>
                <c:pt idx="4345">
                  <c:v>1.7933152999999999</c:v>
                </c:pt>
                <c:pt idx="4346">
                  <c:v>1.7934741999999999</c:v>
                </c:pt>
                <c:pt idx="4347">
                  <c:v>1.7936499000000001</c:v>
                </c:pt>
                <c:pt idx="4348">
                  <c:v>1.7938369000000001</c:v>
                </c:pt>
                <c:pt idx="4349">
                  <c:v>1.7940320999999999</c:v>
                </c:pt>
                <c:pt idx="4350">
                  <c:v>1.7942312</c:v>
                </c:pt>
                <c:pt idx="4351">
                  <c:v>1.79443</c:v>
                </c:pt>
                <c:pt idx="4352">
                  <c:v>1.7946203999999999</c:v>
                </c:pt>
                <c:pt idx="4353">
                  <c:v>1.7947924</c:v>
                </c:pt>
                <c:pt idx="4354">
                  <c:v>1.7949377</c:v>
                </c:pt>
                <c:pt idx="4355">
                  <c:v>1.7950528000000001</c:v>
                </c:pt>
                <c:pt idx="4356">
                  <c:v>1.7951399000000001</c:v>
                </c:pt>
                <c:pt idx="4357">
                  <c:v>1.7952062</c:v>
                </c:pt>
                <c:pt idx="4358">
                  <c:v>1.7952588999999999</c:v>
                </c:pt>
                <c:pt idx="4359">
                  <c:v>1.7953015999999999</c:v>
                </c:pt>
                <c:pt idx="4360">
                  <c:v>1.7953341</c:v>
                </c:pt>
                <c:pt idx="4361">
                  <c:v>1.7953535999999999</c:v>
                </c:pt>
                <c:pt idx="4362">
                  <c:v>1.7953581999999999</c:v>
                </c:pt>
                <c:pt idx="4363">
                  <c:v>1.7953524000000001</c:v>
                </c:pt>
                <c:pt idx="4364">
                  <c:v>1.7953475000000001</c:v>
                </c:pt>
                <c:pt idx="4365">
                  <c:v>1.7953588</c:v>
                </c:pt>
                <c:pt idx="4366">
                  <c:v>1.7953987</c:v>
                </c:pt>
                <c:pt idx="4367">
                  <c:v>1.7954703000000001</c:v>
                </c:pt>
                <c:pt idx="4368">
                  <c:v>1.7955643999999999</c:v>
                </c:pt>
                <c:pt idx="4369">
                  <c:v>1.7956664</c:v>
                </c:pt>
                <c:pt idx="4370">
                  <c:v>1.7957589</c:v>
                </c:pt>
                <c:pt idx="4371">
                  <c:v>1.7958329</c:v>
                </c:pt>
                <c:pt idx="4372">
                  <c:v>1.795892</c:v>
                </c:pt>
                <c:pt idx="4373">
                  <c:v>1.7959510999999999</c:v>
                </c:pt>
                <c:pt idx="4374">
                  <c:v>1.7960299</c:v>
                </c:pt>
                <c:pt idx="4375">
                  <c:v>1.7961420000000001</c:v>
                </c:pt>
                <c:pt idx="4376">
                  <c:v>1.7962909</c:v>
                </c:pt>
                <c:pt idx="4377">
                  <c:v>1.7964681</c:v>
                </c:pt>
                <c:pt idx="4378">
                  <c:v>1.7966568999999999</c:v>
                </c:pt>
                <c:pt idx="4379">
                  <c:v>1.7968413999999999</c:v>
                </c:pt>
                <c:pt idx="4380">
                  <c:v>1.7970120000000001</c:v>
                </c:pt>
                <c:pt idx="4381">
                  <c:v>1.7971682</c:v>
                </c:pt>
                <c:pt idx="4382">
                  <c:v>1.7973152999999999</c:v>
                </c:pt>
                <c:pt idx="4383">
                  <c:v>1.7974574999999999</c:v>
                </c:pt>
                <c:pt idx="4384">
                  <c:v>1.7975945</c:v>
                </c:pt>
                <c:pt idx="4385">
                  <c:v>1.7977193</c:v>
                </c:pt>
                <c:pt idx="4386">
                  <c:v>1.7978232000000001</c:v>
                </c:pt>
                <c:pt idx="4387">
                  <c:v>1.7978993000000001</c:v>
                </c:pt>
                <c:pt idx="4388">
                  <c:v>1.7979514000000001</c:v>
                </c:pt>
                <c:pt idx="4389">
                  <c:v>1.7979924999999999</c:v>
                </c:pt>
                <c:pt idx="4390">
                  <c:v>1.7980403</c:v>
                </c:pt>
                <c:pt idx="4391">
                  <c:v>1.7981137</c:v>
                </c:pt>
                <c:pt idx="4392">
                  <c:v>1.7982227</c:v>
                </c:pt>
                <c:pt idx="4393">
                  <c:v>1.798367</c:v>
                </c:pt>
                <c:pt idx="4394">
                  <c:v>1.7985357</c:v>
                </c:pt>
                <c:pt idx="4395">
                  <c:v>1.7987150999999999</c:v>
                </c:pt>
                <c:pt idx="4396">
                  <c:v>1.7988917</c:v>
                </c:pt>
                <c:pt idx="4397">
                  <c:v>1.7990567</c:v>
                </c:pt>
                <c:pt idx="4398">
                  <c:v>1.7992075000000001</c:v>
                </c:pt>
                <c:pt idx="4399">
                  <c:v>1.7993456999999999</c:v>
                </c:pt>
                <c:pt idx="4400">
                  <c:v>1.7994736</c:v>
                </c:pt>
                <c:pt idx="4401">
                  <c:v>1.7995933</c:v>
                </c:pt>
                <c:pt idx="4402">
                  <c:v>1.7997065000000001</c:v>
                </c:pt>
                <c:pt idx="4403">
                  <c:v>1.7998159</c:v>
                </c:pt>
                <c:pt idx="4404">
                  <c:v>1.7999252000000001</c:v>
                </c:pt>
                <c:pt idx="4405">
                  <c:v>1.8000388</c:v>
                </c:pt>
                <c:pt idx="4406">
                  <c:v>1.8001581</c:v>
                </c:pt>
                <c:pt idx="4407">
                  <c:v>1.8002805</c:v>
                </c:pt>
                <c:pt idx="4408">
                  <c:v>1.8004011</c:v>
                </c:pt>
                <c:pt idx="4409">
                  <c:v>1.8005114</c:v>
                </c:pt>
                <c:pt idx="4410">
                  <c:v>1.8006078999999999</c:v>
                </c:pt>
                <c:pt idx="4411">
                  <c:v>1.8006932</c:v>
                </c:pt>
                <c:pt idx="4412">
                  <c:v>1.8007778000000001</c:v>
                </c:pt>
                <c:pt idx="4413">
                  <c:v>1.8008747000000001</c:v>
                </c:pt>
                <c:pt idx="4414">
                  <c:v>1.800994</c:v>
                </c:pt>
                <c:pt idx="4415">
                  <c:v>1.8011383000000001</c:v>
                </c:pt>
                <c:pt idx="4416">
                  <c:v>1.8012979</c:v>
                </c:pt>
                <c:pt idx="4417">
                  <c:v>1.8014553</c:v>
                </c:pt>
                <c:pt idx="4418">
                  <c:v>1.8015920999999999</c:v>
                </c:pt>
                <c:pt idx="4419">
                  <c:v>1.8016974000000001</c:v>
                </c:pt>
                <c:pt idx="4420">
                  <c:v>1.8017717</c:v>
                </c:pt>
                <c:pt idx="4421">
                  <c:v>1.8018281</c:v>
                </c:pt>
                <c:pt idx="4422">
                  <c:v>1.8018832</c:v>
                </c:pt>
                <c:pt idx="4423">
                  <c:v>1.801955</c:v>
                </c:pt>
                <c:pt idx="4424">
                  <c:v>1.8020509</c:v>
                </c:pt>
                <c:pt idx="4425">
                  <c:v>1.8021685000000001</c:v>
                </c:pt>
                <c:pt idx="4426">
                  <c:v>1.8022985</c:v>
                </c:pt>
                <c:pt idx="4427">
                  <c:v>1.8024298000000001</c:v>
                </c:pt>
                <c:pt idx="4428">
                  <c:v>1.8025557999999999</c:v>
                </c:pt>
                <c:pt idx="4429">
                  <c:v>1.8026754999999999</c:v>
                </c:pt>
                <c:pt idx="4430">
                  <c:v>1.8027918000000001</c:v>
                </c:pt>
                <c:pt idx="4431">
                  <c:v>1.8029090000000001</c:v>
                </c:pt>
                <c:pt idx="4432">
                  <c:v>1.803029</c:v>
                </c:pt>
                <c:pt idx="4433">
                  <c:v>1.8031508000000001</c:v>
                </c:pt>
                <c:pt idx="4434">
                  <c:v>1.8032702</c:v>
                </c:pt>
                <c:pt idx="4435">
                  <c:v>1.8033871000000001</c:v>
                </c:pt>
                <c:pt idx="4436">
                  <c:v>1.8035028</c:v>
                </c:pt>
                <c:pt idx="4437">
                  <c:v>1.8036234</c:v>
                </c:pt>
                <c:pt idx="4438">
                  <c:v>1.8037521999999999</c:v>
                </c:pt>
                <c:pt idx="4439">
                  <c:v>1.8038905000000001</c:v>
                </c:pt>
                <c:pt idx="4440">
                  <c:v>1.8040335999999999</c:v>
                </c:pt>
                <c:pt idx="4441">
                  <c:v>1.8041727999999999</c:v>
                </c:pt>
                <c:pt idx="4442">
                  <c:v>1.8043008999999999</c:v>
                </c:pt>
                <c:pt idx="4443">
                  <c:v>1.8044164</c:v>
                </c:pt>
                <c:pt idx="4444">
                  <c:v>1.8045244999999999</c:v>
                </c:pt>
                <c:pt idx="4445">
                  <c:v>1.8046359000000001</c:v>
                </c:pt>
                <c:pt idx="4446">
                  <c:v>1.8047614000000001</c:v>
                </c:pt>
                <c:pt idx="4447">
                  <c:v>1.8049051</c:v>
                </c:pt>
                <c:pt idx="4448">
                  <c:v>1.8050615999999999</c:v>
                </c:pt>
                <c:pt idx="4449">
                  <c:v>1.8052174999999999</c:v>
                </c:pt>
                <c:pt idx="4450">
                  <c:v>1.8053573000000001</c:v>
                </c:pt>
                <c:pt idx="4451">
                  <c:v>1.8054711999999999</c:v>
                </c:pt>
                <c:pt idx="4452">
                  <c:v>1.8055582999999999</c:v>
                </c:pt>
                <c:pt idx="4453">
                  <c:v>1.8056270999999999</c:v>
                </c:pt>
                <c:pt idx="4454">
                  <c:v>1.8056909999999999</c:v>
                </c:pt>
                <c:pt idx="4455">
                  <c:v>1.8057604</c:v>
                </c:pt>
                <c:pt idx="4456">
                  <c:v>1.8058372</c:v>
                </c:pt>
                <c:pt idx="4457">
                  <c:v>1.8059139</c:v>
                </c:pt>
                <c:pt idx="4458">
                  <c:v>1.8059782</c:v>
                </c:pt>
                <c:pt idx="4459">
                  <c:v>1.8060193</c:v>
                </c:pt>
                <c:pt idx="4460">
                  <c:v>1.8060362999999999</c:v>
                </c:pt>
                <c:pt idx="4461">
                  <c:v>1.8060381999999999</c:v>
                </c:pt>
                <c:pt idx="4462">
                  <c:v>1.8060412000000001</c:v>
                </c:pt>
                <c:pt idx="4463">
                  <c:v>1.8060634</c:v>
                </c:pt>
                <c:pt idx="4464">
                  <c:v>1.8061172999999999</c:v>
                </c:pt>
                <c:pt idx="4465">
                  <c:v>1.8062043999999999</c:v>
                </c:pt>
                <c:pt idx="4466">
                  <c:v>1.8063177000000001</c:v>
                </c:pt>
                <c:pt idx="4467">
                  <c:v>1.8064422</c:v>
                </c:pt>
                <c:pt idx="4468">
                  <c:v>1.8065652999999999</c:v>
                </c:pt>
                <c:pt idx="4469">
                  <c:v>1.8066758000000001</c:v>
                </c:pt>
                <c:pt idx="4470">
                  <c:v>1.8067690000000001</c:v>
                </c:pt>
                <c:pt idx="4471">
                  <c:v>1.8068447999999999</c:v>
                </c:pt>
                <c:pt idx="4472">
                  <c:v>1.8069071999999999</c:v>
                </c:pt>
                <c:pt idx="4473">
                  <c:v>1.8069611000000001</c:v>
                </c:pt>
                <c:pt idx="4474">
                  <c:v>1.8070126</c:v>
                </c:pt>
                <c:pt idx="4475">
                  <c:v>1.8070674</c:v>
                </c:pt>
                <c:pt idx="4476">
                  <c:v>1.8071322000000001</c:v>
                </c:pt>
                <c:pt idx="4477">
                  <c:v>1.8072127</c:v>
                </c:pt>
                <c:pt idx="4478">
                  <c:v>1.8073095000000001</c:v>
                </c:pt>
                <c:pt idx="4479">
                  <c:v>1.80742</c:v>
                </c:pt>
                <c:pt idx="4480">
                  <c:v>1.8075353999999999</c:v>
                </c:pt>
                <c:pt idx="4481">
                  <c:v>1.8076451</c:v>
                </c:pt>
                <c:pt idx="4482">
                  <c:v>1.8077407000000001</c:v>
                </c:pt>
                <c:pt idx="4483">
                  <c:v>1.8078179999999999</c:v>
                </c:pt>
                <c:pt idx="4484">
                  <c:v>1.8078780000000001</c:v>
                </c:pt>
                <c:pt idx="4485">
                  <c:v>1.8079263999999999</c:v>
                </c:pt>
                <c:pt idx="4486">
                  <c:v>1.8079684</c:v>
                </c:pt>
                <c:pt idx="4487">
                  <c:v>1.8080068</c:v>
                </c:pt>
                <c:pt idx="4488">
                  <c:v>1.8080406</c:v>
                </c:pt>
                <c:pt idx="4489">
                  <c:v>1.808068</c:v>
                </c:pt>
                <c:pt idx="4490">
                  <c:v>1.8080896</c:v>
                </c:pt>
                <c:pt idx="4491">
                  <c:v>1.8081118</c:v>
                </c:pt>
                <c:pt idx="4492">
                  <c:v>1.8081469000000001</c:v>
                </c:pt>
                <c:pt idx="4493">
                  <c:v>1.8082080999999999</c:v>
                </c:pt>
                <c:pt idx="4494">
                  <c:v>1.8083064</c:v>
                </c:pt>
                <c:pt idx="4495">
                  <c:v>1.8084422</c:v>
                </c:pt>
                <c:pt idx="4496">
                  <c:v>1.8086039</c:v>
                </c:pt>
                <c:pt idx="4497">
                  <c:v>1.8087735</c:v>
                </c:pt>
                <c:pt idx="4498">
                  <c:v>1.8089301</c:v>
                </c:pt>
                <c:pt idx="4499">
                  <c:v>1.8090584999999999</c:v>
                </c:pt>
                <c:pt idx="4500">
                  <c:v>1.8091550999999999</c:v>
                </c:pt>
                <c:pt idx="4501">
                  <c:v>1.8092272999999999</c:v>
                </c:pt>
                <c:pt idx="4502">
                  <c:v>1.8092881000000001</c:v>
                </c:pt>
                <c:pt idx="4503">
                  <c:v>1.8093512</c:v>
                </c:pt>
                <c:pt idx="4504">
                  <c:v>1.8094258000000001</c:v>
                </c:pt>
                <c:pt idx="4505">
                  <c:v>1.8095152999999999</c:v>
                </c:pt>
                <c:pt idx="4506">
                  <c:v>1.8096182000000001</c:v>
                </c:pt>
                <c:pt idx="4507">
                  <c:v>1.8097311999999999</c:v>
                </c:pt>
                <c:pt idx="4508">
                  <c:v>1.8098512</c:v>
                </c:pt>
                <c:pt idx="4509">
                  <c:v>1.8099765999999999</c:v>
                </c:pt>
                <c:pt idx="4510">
                  <c:v>1.8101042000000001</c:v>
                </c:pt>
                <c:pt idx="4511">
                  <c:v>1.8102263999999999</c:v>
                </c:pt>
                <c:pt idx="4512">
                  <c:v>1.8103347000000001</c:v>
                </c:pt>
                <c:pt idx="4513">
                  <c:v>1.8104191000000001</c:v>
                </c:pt>
                <c:pt idx="4514">
                  <c:v>1.8104766999999999</c:v>
                </c:pt>
                <c:pt idx="4515">
                  <c:v>1.8105120000000001</c:v>
                </c:pt>
                <c:pt idx="4516">
                  <c:v>1.8105405999999999</c:v>
                </c:pt>
                <c:pt idx="4517">
                  <c:v>1.8105829</c:v>
                </c:pt>
                <c:pt idx="4518">
                  <c:v>1.8106575</c:v>
                </c:pt>
                <c:pt idx="4519">
                  <c:v>1.8107736000000001</c:v>
                </c:pt>
                <c:pt idx="4520">
                  <c:v>1.810927</c:v>
                </c:pt>
                <c:pt idx="4521">
                  <c:v>1.8111021</c:v>
                </c:pt>
                <c:pt idx="4522">
                  <c:v>1.8112781</c:v>
                </c:pt>
                <c:pt idx="4523">
                  <c:v>1.8114379999999999</c:v>
                </c:pt>
                <c:pt idx="4524">
                  <c:v>1.8115725999999999</c:v>
                </c:pt>
                <c:pt idx="4525">
                  <c:v>1.8116843</c:v>
                </c:pt>
                <c:pt idx="4526">
                  <c:v>1.8117808</c:v>
                </c:pt>
                <c:pt idx="4527">
                  <c:v>1.8118718999999999</c:v>
                </c:pt>
                <c:pt idx="4528">
                  <c:v>1.8119632999999999</c:v>
                </c:pt>
                <c:pt idx="4529">
                  <c:v>1.8120549000000001</c:v>
                </c:pt>
                <c:pt idx="4530">
                  <c:v>1.8121432</c:v>
                </c:pt>
                <c:pt idx="4531">
                  <c:v>1.8122259999999999</c:v>
                </c:pt>
                <c:pt idx="4532">
                  <c:v>1.8123054999999999</c:v>
                </c:pt>
                <c:pt idx="4533">
                  <c:v>1.8123871</c:v>
                </c:pt>
                <c:pt idx="4534">
                  <c:v>1.8124806</c:v>
                </c:pt>
                <c:pt idx="4535">
                  <c:v>1.8125907999999999</c:v>
                </c:pt>
                <c:pt idx="4536">
                  <c:v>1.8127187</c:v>
                </c:pt>
                <c:pt idx="4537">
                  <c:v>1.8128579</c:v>
                </c:pt>
                <c:pt idx="4538">
                  <c:v>1.8129998000000001</c:v>
                </c:pt>
                <c:pt idx="4539">
                  <c:v>1.8131359</c:v>
                </c:pt>
                <c:pt idx="4540">
                  <c:v>1.8132626000000001</c:v>
                </c:pt>
                <c:pt idx="4541">
                  <c:v>1.8133810000000001</c:v>
                </c:pt>
                <c:pt idx="4542">
                  <c:v>1.8134949</c:v>
                </c:pt>
                <c:pt idx="4543">
                  <c:v>1.8136076000000001</c:v>
                </c:pt>
                <c:pt idx="4544">
                  <c:v>1.8137205999999999</c:v>
                </c:pt>
                <c:pt idx="4545">
                  <c:v>1.8138323000000001</c:v>
                </c:pt>
                <c:pt idx="4546">
                  <c:v>1.813941</c:v>
                </c:pt>
                <c:pt idx="4547">
                  <c:v>1.8140475999999999</c:v>
                </c:pt>
                <c:pt idx="4548">
                  <c:v>1.8141563000000001</c:v>
                </c:pt>
                <c:pt idx="4549">
                  <c:v>1.8142729</c:v>
                </c:pt>
                <c:pt idx="4550">
                  <c:v>1.8144008</c:v>
                </c:pt>
                <c:pt idx="4551">
                  <c:v>1.8145369</c:v>
                </c:pt>
                <c:pt idx="4552">
                  <c:v>1.8146740000000001</c:v>
                </c:pt>
                <c:pt idx="4553">
                  <c:v>1.8147991000000001</c:v>
                </c:pt>
                <c:pt idx="4554">
                  <c:v>1.814902</c:v>
                </c:pt>
                <c:pt idx="4555">
                  <c:v>1.8149791</c:v>
                </c:pt>
                <c:pt idx="4556">
                  <c:v>1.815037</c:v>
                </c:pt>
                <c:pt idx="4557">
                  <c:v>1.8150892999999999</c:v>
                </c:pt>
                <c:pt idx="4558">
                  <c:v>1.8151518</c:v>
                </c:pt>
                <c:pt idx="4559">
                  <c:v>1.8152352</c:v>
                </c:pt>
                <c:pt idx="4560">
                  <c:v>1.8153424</c:v>
                </c:pt>
                <c:pt idx="4561">
                  <c:v>1.8154665999999999</c:v>
                </c:pt>
                <c:pt idx="4562">
                  <c:v>1.8155966000000001</c:v>
                </c:pt>
                <c:pt idx="4563">
                  <c:v>1.8157236000000001</c:v>
                </c:pt>
                <c:pt idx="4564">
                  <c:v>1.8158439</c:v>
                </c:pt>
                <c:pt idx="4565">
                  <c:v>1.8159602000000001</c:v>
                </c:pt>
                <c:pt idx="4566">
                  <c:v>1.8160780000000001</c:v>
                </c:pt>
                <c:pt idx="4567">
                  <c:v>1.8162020000000001</c:v>
                </c:pt>
                <c:pt idx="4568">
                  <c:v>1.8163311</c:v>
                </c:pt>
                <c:pt idx="4569">
                  <c:v>1.8164583999999999</c:v>
                </c:pt>
                <c:pt idx="4570">
                  <c:v>1.8165759000000001</c:v>
                </c:pt>
                <c:pt idx="4571">
                  <c:v>1.8166782000000001</c:v>
                </c:pt>
                <c:pt idx="4572">
                  <c:v>1.8167659</c:v>
                </c:pt>
                <c:pt idx="4573">
                  <c:v>1.8168462999999999</c:v>
                </c:pt>
                <c:pt idx="4574">
                  <c:v>1.8169313</c:v>
                </c:pt>
                <c:pt idx="4575">
                  <c:v>1.8170314000000001</c:v>
                </c:pt>
                <c:pt idx="4576">
                  <c:v>1.8171523999999999</c:v>
                </c:pt>
                <c:pt idx="4577">
                  <c:v>1.8172921</c:v>
                </c:pt>
                <c:pt idx="4578">
                  <c:v>1.817445</c:v>
                </c:pt>
                <c:pt idx="4579">
                  <c:v>1.8176027000000001</c:v>
                </c:pt>
                <c:pt idx="4580">
                  <c:v>1.817758</c:v>
                </c:pt>
                <c:pt idx="4581">
                  <c:v>1.817906</c:v>
                </c:pt>
                <c:pt idx="4582">
                  <c:v>1.8180436</c:v>
                </c:pt>
                <c:pt idx="4583">
                  <c:v>1.8181688</c:v>
                </c:pt>
                <c:pt idx="4584">
                  <c:v>1.8182777999999999</c:v>
                </c:pt>
                <c:pt idx="4585">
                  <c:v>1.8183685999999999</c:v>
                </c:pt>
                <c:pt idx="4586">
                  <c:v>1.8184419000000001</c:v>
                </c:pt>
                <c:pt idx="4587">
                  <c:v>1.8185025000000001</c:v>
                </c:pt>
                <c:pt idx="4588">
                  <c:v>1.8185604</c:v>
                </c:pt>
                <c:pt idx="4589">
                  <c:v>1.8186277</c:v>
                </c:pt>
                <c:pt idx="4590">
                  <c:v>1.8187129</c:v>
                </c:pt>
                <c:pt idx="4591">
                  <c:v>1.8188186</c:v>
                </c:pt>
                <c:pt idx="4592">
                  <c:v>1.8189386000000001</c:v>
                </c:pt>
                <c:pt idx="4593">
                  <c:v>1.8190628</c:v>
                </c:pt>
                <c:pt idx="4594">
                  <c:v>1.8191804</c:v>
                </c:pt>
                <c:pt idx="4595">
                  <c:v>1.8192857</c:v>
                </c:pt>
                <c:pt idx="4596">
                  <c:v>1.8193804</c:v>
                </c:pt>
                <c:pt idx="4597">
                  <c:v>1.8194736</c:v>
                </c:pt>
                <c:pt idx="4598">
                  <c:v>1.8195738000000001</c:v>
                </c:pt>
                <c:pt idx="4599">
                  <c:v>1.8196877</c:v>
                </c:pt>
                <c:pt idx="4600">
                  <c:v>1.8198131</c:v>
                </c:pt>
                <c:pt idx="4601">
                  <c:v>1.8199432</c:v>
                </c:pt>
                <c:pt idx="4602">
                  <c:v>1.8200685999999999</c:v>
                </c:pt>
                <c:pt idx="4603">
                  <c:v>1.8201843</c:v>
                </c:pt>
                <c:pt idx="4604">
                  <c:v>1.8202927</c:v>
                </c:pt>
                <c:pt idx="4605">
                  <c:v>1.8204008</c:v>
                </c:pt>
                <c:pt idx="4606">
                  <c:v>1.8205202</c:v>
                </c:pt>
                <c:pt idx="4607">
                  <c:v>1.8206560000000001</c:v>
                </c:pt>
                <c:pt idx="4608">
                  <c:v>1.8208078999999999</c:v>
                </c:pt>
                <c:pt idx="4609">
                  <c:v>1.8209668999999999</c:v>
                </c:pt>
                <c:pt idx="4610">
                  <c:v>1.8211216000000001</c:v>
                </c:pt>
                <c:pt idx="4611">
                  <c:v>1.8212622999999999</c:v>
                </c:pt>
                <c:pt idx="4612">
                  <c:v>1.8213853</c:v>
                </c:pt>
                <c:pt idx="4613">
                  <c:v>1.8214952</c:v>
                </c:pt>
                <c:pt idx="4614">
                  <c:v>1.8216011999999999</c:v>
                </c:pt>
                <c:pt idx="4615">
                  <c:v>1.8217129000000001</c:v>
                </c:pt>
                <c:pt idx="4616">
                  <c:v>1.821836</c:v>
                </c:pt>
                <c:pt idx="4617">
                  <c:v>1.8219706</c:v>
                </c:pt>
                <c:pt idx="4618">
                  <c:v>1.8221128</c:v>
                </c:pt>
                <c:pt idx="4619">
                  <c:v>1.8222594999999999</c:v>
                </c:pt>
                <c:pt idx="4620">
                  <c:v>1.8224084</c:v>
                </c:pt>
                <c:pt idx="4621">
                  <c:v>1.8225609999999999</c:v>
                </c:pt>
                <c:pt idx="4622">
                  <c:v>1.8227192999999999</c:v>
                </c:pt>
                <c:pt idx="4623">
                  <c:v>1.8228841</c:v>
                </c:pt>
                <c:pt idx="4624">
                  <c:v>1.8230519000000001</c:v>
                </c:pt>
                <c:pt idx="4625">
                  <c:v>1.8232157</c:v>
                </c:pt>
                <c:pt idx="4626">
                  <c:v>1.8233664000000001</c:v>
                </c:pt>
                <c:pt idx="4627">
                  <c:v>1.8234986</c:v>
                </c:pt>
                <c:pt idx="4628">
                  <c:v>1.8236102999999999</c:v>
                </c:pt>
                <c:pt idx="4629">
                  <c:v>1.8237034999999999</c:v>
                </c:pt>
                <c:pt idx="4630">
                  <c:v>1.8237833000000001</c:v>
                </c:pt>
                <c:pt idx="4631">
                  <c:v>1.8238544999999999</c:v>
                </c:pt>
                <c:pt idx="4632">
                  <c:v>1.8239209000000001</c:v>
                </c:pt>
                <c:pt idx="4633">
                  <c:v>1.8239843</c:v>
                </c:pt>
                <c:pt idx="4634">
                  <c:v>1.8240494</c:v>
                </c:pt>
                <c:pt idx="4635">
                  <c:v>1.8241225000000001</c:v>
                </c:pt>
                <c:pt idx="4636">
                  <c:v>1.8242126000000001</c:v>
                </c:pt>
                <c:pt idx="4637">
                  <c:v>1.8243287000000001</c:v>
                </c:pt>
                <c:pt idx="4638">
                  <c:v>1.8244745</c:v>
                </c:pt>
                <c:pt idx="4639">
                  <c:v>1.8246443999999999</c:v>
                </c:pt>
                <c:pt idx="4640">
                  <c:v>1.8248244</c:v>
                </c:pt>
                <c:pt idx="4641">
                  <c:v>1.8249928</c:v>
                </c:pt>
                <c:pt idx="4642">
                  <c:v>1.8251325</c:v>
                </c:pt>
                <c:pt idx="4643">
                  <c:v>1.825234</c:v>
                </c:pt>
                <c:pt idx="4644">
                  <c:v>1.8252991000000001</c:v>
                </c:pt>
                <c:pt idx="4645">
                  <c:v>1.8253427</c:v>
                </c:pt>
                <c:pt idx="4646">
                  <c:v>1.8253843999999999</c:v>
                </c:pt>
                <c:pt idx="4647">
                  <c:v>1.8254444000000001</c:v>
                </c:pt>
                <c:pt idx="4648">
                  <c:v>1.8255330000000001</c:v>
                </c:pt>
                <c:pt idx="4649">
                  <c:v>1.8256516999999999</c:v>
                </c:pt>
                <c:pt idx="4650">
                  <c:v>1.8257924000000001</c:v>
                </c:pt>
                <c:pt idx="4651">
                  <c:v>1.8259444</c:v>
                </c:pt>
                <c:pt idx="4652">
                  <c:v>1.8260966000000001</c:v>
                </c:pt>
                <c:pt idx="4653">
                  <c:v>1.8262425</c:v>
                </c:pt>
                <c:pt idx="4654">
                  <c:v>1.8263795</c:v>
                </c:pt>
                <c:pt idx="4655">
                  <c:v>1.8265070999999999</c:v>
                </c:pt>
                <c:pt idx="4656">
                  <c:v>1.8266259</c:v>
                </c:pt>
                <c:pt idx="4657">
                  <c:v>1.8267363999999999</c:v>
                </c:pt>
                <c:pt idx="4658">
                  <c:v>1.8268401999999999</c:v>
                </c:pt>
                <c:pt idx="4659">
                  <c:v>1.8269424999999999</c:v>
                </c:pt>
                <c:pt idx="4660">
                  <c:v>1.8270493999999999</c:v>
                </c:pt>
                <c:pt idx="4661">
                  <c:v>1.8271685</c:v>
                </c:pt>
                <c:pt idx="4662">
                  <c:v>1.8273045999999999</c:v>
                </c:pt>
                <c:pt idx="4663">
                  <c:v>1.8274569000000001</c:v>
                </c:pt>
                <c:pt idx="4664">
                  <c:v>1.8276182000000001</c:v>
                </c:pt>
                <c:pt idx="4665">
                  <c:v>1.8277784000000001</c:v>
                </c:pt>
                <c:pt idx="4666">
                  <c:v>1.8279266999999999</c:v>
                </c:pt>
                <c:pt idx="4667">
                  <c:v>1.8280585999999999</c:v>
                </c:pt>
                <c:pt idx="4668">
                  <c:v>1.8281742999999999</c:v>
                </c:pt>
                <c:pt idx="4669">
                  <c:v>1.8282815000000001</c:v>
                </c:pt>
                <c:pt idx="4670">
                  <c:v>1.8283886</c:v>
                </c:pt>
                <c:pt idx="4671">
                  <c:v>1.8285016000000001</c:v>
                </c:pt>
                <c:pt idx="4672">
                  <c:v>1.8286216</c:v>
                </c:pt>
                <c:pt idx="4673">
                  <c:v>1.8287449</c:v>
                </c:pt>
                <c:pt idx="4674">
                  <c:v>1.8288675999999999</c:v>
                </c:pt>
                <c:pt idx="4675">
                  <c:v>1.8289882</c:v>
                </c:pt>
                <c:pt idx="4676">
                  <c:v>1.82911</c:v>
                </c:pt>
                <c:pt idx="4677">
                  <c:v>1.8292394000000001</c:v>
                </c:pt>
                <c:pt idx="4678">
                  <c:v>1.8293822</c:v>
                </c:pt>
                <c:pt idx="4679">
                  <c:v>1.8295406000000001</c:v>
                </c:pt>
                <c:pt idx="4680">
                  <c:v>1.8297087000000001</c:v>
                </c:pt>
                <c:pt idx="4681">
                  <c:v>1.8298774</c:v>
                </c:pt>
                <c:pt idx="4682">
                  <c:v>1.8300342000000001</c:v>
                </c:pt>
                <c:pt idx="4683">
                  <c:v>1.8301742999999999</c:v>
                </c:pt>
                <c:pt idx="4684">
                  <c:v>1.8302976</c:v>
                </c:pt>
                <c:pt idx="4685">
                  <c:v>1.8304118</c:v>
                </c:pt>
                <c:pt idx="4686">
                  <c:v>1.8305259999999999</c:v>
                </c:pt>
                <c:pt idx="4687">
                  <c:v>1.8306472</c:v>
                </c:pt>
                <c:pt idx="4688">
                  <c:v>1.830776</c:v>
                </c:pt>
                <c:pt idx="4689">
                  <c:v>1.8309077999999999</c:v>
                </c:pt>
                <c:pt idx="4690">
                  <c:v>1.8310351</c:v>
                </c:pt>
                <c:pt idx="4691">
                  <c:v>1.8311526</c:v>
                </c:pt>
                <c:pt idx="4692">
                  <c:v>1.8312623000000001</c:v>
                </c:pt>
                <c:pt idx="4693">
                  <c:v>1.8313713</c:v>
                </c:pt>
                <c:pt idx="4694">
                  <c:v>1.8314881999999999</c:v>
                </c:pt>
                <c:pt idx="4695">
                  <c:v>1.8316195</c:v>
                </c:pt>
                <c:pt idx="4696">
                  <c:v>1.8317635000000001</c:v>
                </c:pt>
                <c:pt idx="4697">
                  <c:v>1.8319130000000001</c:v>
                </c:pt>
                <c:pt idx="4698">
                  <c:v>1.8320555000000001</c:v>
                </c:pt>
                <c:pt idx="4699">
                  <c:v>1.8321803999999999</c:v>
                </c:pt>
                <c:pt idx="4700">
                  <c:v>1.8322833000000001</c:v>
                </c:pt>
                <c:pt idx="4701">
                  <c:v>1.8323670000000001</c:v>
                </c:pt>
                <c:pt idx="4702">
                  <c:v>1.8324427999999999</c:v>
                </c:pt>
                <c:pt idx="4703">
                  <c:v>1.832522</c:v>
                </c:pt>
                <c:pt idx="4704">
                  <c:v>1.8326152</c:v>
                </c:pt>
                <c:pt idx="4705">
                  <c:v>1.8327272999999999</c:v>
                </c:pt>
                <c:pt idx="4706">
                  <c:v>1.8328584999999999</c:v>
                </c:pt>
                <c:pt idx="4707">
                  <c:v>1.8330059000000001</c:v>
                </c:pt>
                <c:pt idx="4708">
                  <c:v>1.8331660000000001</c:v>
                </c:pt>
                <c:pt idx="4709">
                  <c:v>1.8333366</c:v>
                </c:pt>
                <c:pt idx="4710">
                  <c:v>1.833515</c:v>
                </c:pt>
                <c:pt idx="4711">
                  <c:v>1.8336986</c:v>
                </c:pt>
                <c:pt idx="4712">
                  <c:v>1.8338844000000001</c:v>
                </c:pt>
                <c:pt idx="4713">
                  <c:v>1.8340673999999999</c:v>
                </c:pt>
                <c:pt idx="4714">
                  <c:v>1.8342442999999999</c:v>
                </c:pt>
                <c:pt idx="4715">
                  <c:v>1.8344141999999999</c:v>
                </c:pt>
                <c:pt idx="4716">
                  <c:v>1.8345802</c:v>
                </c:pt>
                <c:pt idx="4717">
                  <c:v>1.8347476</c:v>
                </c:pt>
                <c:pt idx="4718">
                  <c:v>1.8349224</c:v>
                </c:pt>
                <c:pt idx="4719">
                  <c:v>1.8351075999999999</c:v>
                </c:pt>
                <c:pt idx="4720">
                  <c:v>1.8353010000000001</c:v>
                </c:pt>
                <c:pt idx="4721">
                  <c:v>1.8354973000000001</c:v>
                </c:pt>
                <c:pt idx="4722">
                  <c:v>1.8356889000000001</c:v>
                </c:pt>
                <c:pt idx="4723">
                  <c:v>1.8358700999999999</c:v>
                </c:pt>
                <c:pt idx="4724">
                  <c:v>1.8360391</c:v>
                </c:pt>
                <c:pt idx="4725">
                  <c:v>1.8361971000000001</c:v>
                </c:pt>
                <c:pt idx="4726">
                  <c:v>1.8363475</c:v>
                </c:pt>
                <c:pt idx="4727">
                  <c:v>1.8364948999999999</c:v>
                </c:pt>
                <c:pt idx="4728">
                  <c:v>1.8366414</c:v>
                </c:pt>
                <c:pt idx="4729">
                  <c:v>1.8367880999999999</c:v>
                </c:pt>
                <c:pt idx="4730">
                  <c:v>1.8369366999999999</c:v>
                </c:pt>
                <c:pt idx="4731">
                  <c:v>1.8370914</c:v>
                </c:pt>
                <c:pt idx="4732">
                  <c:v>1.8372568</c:v>
                </c:pt>
                <c:pt idx="4733">
                  <c:v>1.8374383000000001</c:v>
                </c:pt>
                <c:pt idx="4734">
                  <c:v>1.8376391999999999</c:v>
                </c:pt>
                <c:pt idx="4735">
                  <c:v>1.8378576</c:v>
                </c:pt>
                <c:pt idx="4736">
                  <c:v>1.8380859000000001</c:v>
                </c:pt>
                <c:pt idx="4737">
                  <c:v>1.8383137000000001</c:v>
                </c:pt>
                <c:pt idx="4738">
                  <c:v>1.8385305000000001</c:v>
                </c:pt>
                <c:pt idx="4739">
                  <c:v>1.8387305999999999</c:v>
                </c:pt>
                <c:pt idx="4740">
                  <c:v>1.8389135999999999</c:v>
                </c:pt>
                <c:pt idx="4741">
                  <c:v>1.8390844</c:v>
                </c:pt>
                <c:pt idx="4742">
                  <c:v>1.8392497999999999</c:v>
                </c:pt>
                <c:pt idx="4743">
                  <c:v>1.8394161</c:v>
                </c:pt>
                <c:pt idx="4744">
                  <c:v>1.839585</c:v>
                </c:pt>
                <c:pt idx="4745">
                  <c:v>1.8397565</c:v>
                </c:pt>
                <c:pt idx="4746">
                  <c:v>1.8399288</c:v>
                </c:pt>
                <c:pt idx="4747">
                  <c:v>1.8401015000000001</c:v>
                </c:pt>
                <c:pt idx="4748">
                  <c:v>1.8402769000000001</c:v>
                </c:pt>
                <c:pt idx="4749">
                  <c:v>1.8404583999999999</c:v>
                </c:pt>
                <c:pt idx="4750">
                  <c:v>1.8406495999999999</c:v>
                </c:pt>
                <c:pt idx="4751">
                  <c:v>1.8408511999999999</c:v>
                </c:pt>
                <c:pt idx="4752">
                  <c:v>1.8410588999999999</c:v>
                </c:pt>
                <c:pt idx="4753">
                  <c:v>1.8412678</c:v>
                </c:pt>
                <c:pt idx="4754">
                  <c:v>1.8414717999999999</c:v>
                </c:pt>
                <c:pt idx="4755">
                  <c:v>1.8416679</c:v>
                </c:pt>
                <c:pt idx="4756">
                  <c:v>1.8418570000000001</c:v>
                </c:pt>
                <c:pt idx="4757">
                  <c:v>1.8420426999999999</c:v>
                </c:pt>
                <c:pt idx="4758">
                  <c:v>1.8422309000000001</c:v>
                </c:pt>
                <c:pt idx="4759">
                  <c:v>1.8424243</c:v>
                </c:pt>
                <c:pt idx="4760">
                  <c:v>1.8426252000000001</c:v>
                </c:pt>
                <c:pt idx="4761">
                  <c:v>1.8428340999999999</c:v>
                </c:pt>
                <c:pt idx="4762">
                  <c:v>1.8430527999999999</c:v>
                </c:pt>
                <c:pt idx="4763">
                  <c:v>1.8432827000000001</c:v>
                </c:pt>
                <c:pt idx="4764">
                  <c:v>1.843529</c:v>
                </c:pt>
                <c:pt idx="4765">
                  <c:v>1.8437933</c:v>
                </c:pt>
                <c:pt idx="4766">
                  <c:v>1.8440741</c:v>
                </c:pt>
                <c:pt idx="4767">
                  <c:v>1.8443640000000001</c:v>
                </c:pt>
                <c:pt idx="4768">
                  <c:v>1.8446524</c:v>
                </c:pt>
                <c:pt idx="4769">
                  <c:v>1.8449276000000001</c:v>
                </c:pt>
                <c:pt idx="4770">
                  <c:v>1.8451827999999999</c:v>
                </c:pt>
                <c:pt idx="4771">
                  <c:v>1.8454169999999999</c:v>
                </c:pt>
                <c:pt idx="4772">
                  <c:v>1.8456374</c:v>
                </c:pt>
                <c:pt idx="4773">
                  <c:v>1.8458521000000001</c:v>
                </c:pt>
                <c:pt idx="4774">
                  <c:v>1.8460683</c:v>
                </c:pt>
                <c:pt idx="4775">
                  <c:v>1.8462841999999999</c:v>
                </c:pt>
                <c:pt idx="4776">
                  <c:v>1.8464934</c:v>
                </c:pt>
                <c:pt idx="4777">
                  <c:v>1.8466855</c:v>
                </c:pt>
                <c:pt idx="4778">
                  <c:v>1.8468521</c:v>
                </c:pt>
                <c:pt idx="4779">
                  <c:v>1.846994</c:v>
                </c:pt>
                <c:pt idx="4780">
                  <c:v>1.8471207000000001</c:v>
                </c:pt>
                <c:pt idx="4781">
                  <c:v>1.847248</c:v>
                </c:pt>
                <c:pt idx="4782">
                  <c:v>1.8473914</c:v>
                </c:pt>
                <c:pt idx="4783">
                  <c:v>1.8475595</c:v>
                </c:pt>
                <c:pt idx="4784">
                  <c:v>1.8477519</c:v>
                </c:pt>
                <c:pt idx="4785">
                  <c:v>1.8479596</c:v>
                </c:pt>
                <c:pt idx="4786">
                  <c:v>1.8481691</c:v>
                </c:pt>
                <c:pt idx="4787">
                  <c:v>1.8483704000000001</c:v>
                </c:pt>
                <c:pt idx="4788">
                  <c:v>1.8485601</c:v>
                </c:pt>
                <c:pt idx="4789">
                  <c:v>1.8487434</c:v>
                </c:pt>
                <c:pt idx="4790">
                  <c:v>1.848927</c:v>
                </c:pt>
                <c:pt idx="4791">
                  <c:v>1.8491176</c:v>
                </c:pt>
                <c:pt idx="4792">
                  <c:v>1.8493155999999999</c:v>
                </c:pt>
                <c:pt idx="4793">
                  <c:v>1.8495155999999999</c:v>
                </c:pt>
                <c:pt idx="4794">
                  <c:v>1.849709</c:v>
                </c:pt>
                <c:pt idx="4795">
                  <c:v>1.8498871000000001</c:v>
                </c:pt>
                <c:pt idx="4796">
                  <c:v>1.8500475999999999</c:v>
                </c:pt>
                <c:pt idx="4797">
                  <c:v>1.8501936999999999</c:v>
                </c:pt>
                <c:pt idx="4798">
                  <c:v>1.8503341</c:v>
                </c:pt>
                <c:pt idx="4799">
                  <c:v>1.8504784999999999</c:v>
                </c:pt>
                <c:pt idx="4800">
                  <c:v>1.8506358999999999</c:v>
                </c:pt>
                <c:pt idx="4801">
                  <c:v>1.8508127999999999</c:v>
                </c:pt>
                <c:pt idx="4802">
                  <c:v>1.8510132000000001</c:v>
                </c:pt>
                <c:pt idx="4803">
                  <c:v>1.85124</c:v>
                </c:pt>
                <c:pt idx="4804">
                  <c:v>1.8514957999999999</c:v>
                </c:pt>
                <c:pt idx="4805">
                  <c:v>1.8517793</c:v>
                </c:pt>
                <c:pt idx="4806">
                  <c:v>1.8520859000000001</c:v>
                </c:pt>
                <c:pt idx="4807">
                  <c:v>1.8524050999999999</c:v>
                </c:pt>
                <c:pt idx="4808">
                  <c:v>1.8527209</c:v>
                </c:pt>
                <c:pt idx="4809">
                  <c:v>1.8530144</c:v>
                </c:pt>
                <c:pt idx="4810">
                  <c:v>1.8532708</c:v>
                </c:pt>
                <c:pt idx="4811">
                  <c:v>1.8534836000000001</c:v>
                </c:pt>
                <c:pt idx="4812">
                  <c:v>1.8536587</c:v>
                </c:pt>
                <c:pt idx="4813">
                  <c:v>1.8538098000000001</c:v>
                </c:pt>
                <c:pt idx="4814">
                  <c:v>1.8539562000000001</c:v>
                </c:pt>
                <c:pt idx="4815">
                  <c:v>1.8541164000000001</c:v>
                </c:pt>
                <c:pt idx="4816">
                  <c:v>1.8542996999999999</c:v>
                </c:pt>
                <c:pt idx="4817">
                  <c:v>1.8545058999999999</c:v>
                </c:pt>
                <c:pt idx="4818">
                  <c:v>1.8547254</c:v>
                </c:pt>
                <c:pt idx="4819">
                  <c:v>1.8549446999999999</c:v>
                </c:pt>
                <c:pt idx="4820">
                  <c:v>1.8551499</c:v>
                </c:pt>
                <c:pt idx="4821">
                  <c:v>1.8553317</c:v>
                </c:pt>
                <c:pt idx="4822">
                  <c:v>1.8554879</c:v>
                </c:pt>
                <c:pt idx="4823">
                  <c:v>1.8556227999999999</c:v>
                </c:pt>
                <c:pt idx="4824">
                  <c:v>1.8557458</c:v>
                </c:pt>
                <c:pt idx="4825">
                  <c:v>1.8558691</c:v>
                </c:pt>
                <c:pt idx="4826">
                  <c:v>1.8560037</c:v>
                </c:pt>
                <c:pt idx="4827">
                  <c:v>1.8561608999999999</c:v>
                </c:pt>
                <c:pt idx="4828">
                  <c:v>1.8563436</c:v>
                </c:pt>
                <c:pt idx="4829">
                  <c:v>1.8565521999999999</c:v>
                </c:pt>
                <c:pt idx="4830">
                  <c:v>1.856779</c:v>
                </c:pt>
                <c:pt idx="4831">
                  <c:v>1.8570129</c:v>
                </c:pt>
                <c:pt idx="4832">
                  <c:v>1.8572424999999999</c:v>
                </c:pt>
                <c:pt idx="4833">
                  <c:v>1.8574595999999999</c:v>
                </c:pt>
                <c:pt idx="4834">
                  <c:v>1.8576623999999999</c:v>
                </c:pt>
                <c:pt idx="4835">
                  <c:v>1.8578573</c:v>
                </c:pt>
                <c:pt idx="4836">
                  <c:v>1.8580531</c:v>
                </c:pt>
                <c:pt idx="4837">
                  <c:v>1.8582586000000001</c:v>
                </c:pt>
                <c:pt idx="4838">
                  <c:v>1.8584768999999999</c:v>
                </c:pt>
                <c:pt idx="4839">
                  <c:v>1.8587026</c:v>
                </c:pt>
                <c:pt idx="4840">
                  <c:v>1.8589252000000001</c:v>
                </c:pt>
                <c:pt idx="4841">
                  <c:v>1.8591313</c:v>
                </c:pt>
                <c:pt idx="4842">
                  <c:v>1.8593119</c:v>
                </c:pt>
                <c:pt idx="4843">
                  <c:v>1.8594668999999999</c:v>
                </c:pt>
                <c:pt idx="4844">
                  <c:v>1.8596041999999999</c:v>
                </c:pt>
                <c:pt idx="4845">
                  <c:v>1.8597372999999999</c:v>
                </c:pt>
                <c:pt idx="4846">
                  <c:v>1.8598786</c:v>
                </c:pt>
                <c:pt idx="4847">
                  <c:v>1.8600363</c:v>
                </c:pt>
                <c:pt idx="4848">
                  <c:v>1.8602107999999999</c:v>
                </c:pt>
                <c:pt idx="4849">
                  <c:v>1.8603969</c:v>
                </c:pt>
                <c:pt idx="4850">
                  <c:v>1.8605866</c:v>
                </c:pt>
                <c:pt idx="4851">
                  <c:v>1.8607748</c:v>
                </c:pt>
                <c:pt idx="4852">
                  <c:v>1.8609583999999999</c:v>
                </c:pt>
                <c:pt idx="4853">
                  <c:v>1.8611385999999999</c:v>
                </c:pt>
                <c:pt idx="4854">
                  <c:v>1.8613134</c:v>
                </c:pt>
                <c:pt idx="4855">
                  <c:v>1.8614805999999999</c:v>
                </c:pt>
                <c:pt idx="4856">
                  <c:v>1.8616329</c:v>
                </c:pt>
                <c:pt idx="4857">
                  <c:v>1.8617634999999999</c:v>
                </c:pt>
                <c:pt idx="4858">
                  <c:v>1.8618687999999999</c:v>
                </c:pt>
                <c:pt idx="4859">
                  <c:v>1.8619505000000001</c:v>
                </c:pt>
                <c:pt idx="4860">
                  <c:v>1.862018</c:v>
                </c:pt>
                <c:pt idx="4861">
                  <c:v>1.8620838</c:v>
                </c:pt>
                <c:pt idx="4862">
                  <c:v>1.8621581</c:v>
                </c:pt>
                <c:pt idx="4863">
                  <c:v>1.8622472999999999</c:v>
                </c:pt>
                <c:pt idx="4864">
                  <c:v>1.8623490999999999</c:v>
                </c:pt>
                <c:pt idx="4865">
                  <c:v>1.8624571999999999</c:v>
                </c:pt>
                <c:pt idx="4866">
                  <c:v>1.8625636999999999</c:v>
                </c:pt>
                <c:pt idx="4867">
                  <c:v>1.8626644999999999</c:v>
                </c:pt>
                <c:pt idx="4868">
                  <c:v>1.8627595000000001</c:v>
                </c:pt>
                <c:pt idx="4869">
                  <c:v>1.8628526999999999</c:v>
                </c:pt>
                <c:pt idx="4870">
                  <c:v>1.8629492000000001</c:v>
                </c:pt>
                <c:pt idx="4871">
                  <c:v>1.8630515000000001</c:v>
                </c:pt>
                <c:pt idx="4872">
                  <c:v>1.8631580999999999</c:v>
                </c:pt>
                <c:pt idx="4873">
                  <c:v>1.8632664999999999</c:v>
                </c:pt>
                <c:pt idx="4874">
                  <c:v>1.8633743</c:v>
                </c:pt>
                <c:pt idx="4875">
                  <c:v>1.863483</c:v>
                </c:pt>
                <c:pt idx="4876">
                  <c:v>1.8635969000000001</c:v>
                </c:pt>
                <c:pt idx="4877">
                  <c:v>1.8637223999999999</c:v>
                </c:pt>
                <c:pt idx="4878">
                  <c:v>1.8638622</c:v>
                </c:pt>
                <c:pt idx="4879">
                  <c:v>1.8640129000000001</c:v>
                </c:pt>
                <c:pt idx="4880">
                  <c:v>1.8641662999999999</c:v>
                </c:pt>
                <c:pt idx="4881">
                  <c:v>1.8643103999999999</c:v>
                </c:pt>
                <c:pt idx="4882">
                  <c:v>1.8644357999999999</c:v>
                </c:pt>
                <c:pt idx="4883">
                  <c:v>1.8645394</c:v>
                </c:pt>
                <c:pt idx="4884">
                  <c:v>1.8646267999999999</c:v>
                </c:pt>
                <c:pt idx="4885">
                  <c:v>1.8647078000000001</c:v>
                </c:pt>
                <c:pt idx="4886">
                  <c:v>1.8647933000000001</c:v>
                </c:pt>
                <c:pt idx="4887">
                  <c:v>1.8648891999999999</c:v>
                </c:pt>
                <c:pt idx="4888">
                  <c:v>1.8649952000000001</c:v>
                </c:pt>
                <c:pt idx="4889">
                  <c:v>1.8651035999999999</c:v>
                </c:pt>
                <c:pt idx="4890">
                  <c:v>1.8652086999999999</c:v>
                </c:pt>
                <c:pt idx="4891">
                  <c:v>1.8653063999999999</c:v>
                </c:pt>
                <c:pt idx="4892">
                  <c:v>1.865399</c:v>
                </c:pt>
                <c:pt idx="4893">
                  <c:v>1.865494</c:v>
                </c:pt>
                <c:pt idx="4894">
                  <c:v>1.8656003000000001</c:v>
                </c:pt>
                <c:pt idx="4895">
                  <c:v>1.8657220999999999</c:v>
                </c:pt>
                <c:pt idx="4896">
                  <c:v>1.8658584999999999</c:v>
                </c:pt>
                <c:pt idx="4897">
                  <c:v>1.8660033999999999</c:v>
                </c:pt>
                <c:pt idx="4898">
                  <c:v>1.8661496</c:v>
                </c:pt>
                <c:pt idx="4899">
                  <c:v>1.8662920999999999</c:v>
                </c:pt>
                <c:pt idx="4900">
                  <c:v>1.8664322</c:v>
                </c:pt>
                <c:pt idx="4901">
                  <c:v>1.8665759</c:v>
                </c:pt>
                <c:pt idx="4902">
                  <c:v>1.8667317999999999</c:v>
                </c:pt>
                <c:pt idx="4903">
                  <c:v>1.8669057</c:v>
                </c:pt>
                <c:pt idx="4904">
                  <c:v>1.8670971999999999</c:v>
                </c:pt>
                <c:pt idx="4905">
                  <c:v>1.8673009</c:v>
                </c:pt>
                <c:pt idx="4906">
                  <c:v>1.8675077</c:v>
                </c:pt>
                <c:pt idx="4907">
                  <c:v>1.8677083999999999</c:v>
                </c:pt>
                <c:pt idx="4908">
                  <c:v>1.8678958999999999</c:v>
                </c:pt>
                <c:pt idx="4909">
                  <c:v>1.8680673999999999</c:v>
                </c:pt>
                <c:pt idx="4910">
                  <c:v>1.8682232999999999</c:v>
                </c:pt>
                <c:pt idx="4911">
                  <c:v>1.8683654999999999</c:v>
                </c:pt>
                <c:pt idx="4912">
                  <c:v>1.8684961</c:v>
                </c:pt>
                <c:pt idx="4913">
                  <c:v>1.8686182</c:v>
                </c:pt>
                <c:pt idx="4914">
                  <c:v>1.8687366999999999</c:v>
                </c:pt>
                <c:pt idx="4915">
                  <c:v>1.868857</c:v>
                </c:pt>
                <c:pt idx="4916">
                  <c:v>1.8689860999999999</c:v>
                </c:pt>
                <c:pt idx="4917">
                  <c:v>1.8691295000000001</c:v>
                </c:pt>
                <c:pt idx="4918">
                  <c:v>1.8692876</c:v>
                </c:pt>
                <c:pt idx="4919">
                  <c:v>1.8694558999999999</c:v>
                </c:pt>
                <c:pt idx="4920">
                  <c:v>1.8696254999999999</c:v>
                </c:pt>
                <c:pt idx="4921">
                  <c:v>1.8697859999999999</c:v>
                </c:pt>
                <c:pt idx="4922">
                  <c:v>1.869931</c:v>
                </c:pt>
                <c:pt idx="4923">
                  <c:v>1.8700607</c:v>
                </c:pt>
                <c:pt idx="4924">
                  <c:v>1.8701821999999999</c:v>
                </c:pt>
                <c:pt idx="4925">
                  <c:v>1.8703072999999999</c:v>
                </c:pt>
                <c:pt idx="4926">
                  <c:v>1.8704464999999999</c:v>
                </c:pt>
                <c:pt idx="4927">
                  <c:v>1.8706048</c:v>
                </c:pt>
                <c:pt idx="4928">
                  <c:v>1.8707819999999999</c:v>
                </c:pt>
                <c:pt idx="4929">
                  <c:v>1.8709739000000001</c:v>
                </c:pt>
                <c:pt idx="4930">
                  <c:v>1.8711751999999999</c:v>
                </c:pt>
                <c:pt idx="4931">
                  <c:v>1.8713868</c:v>
                </c:pt>
                <c:pt idx="4932">
                  <c:v>1.8716121000000001</c:v>
                </c:pt>
                <c:pt idx="4933">
                  <c:v>1.8718579</c:v>
                </c:pt>
                <c:pt idx="4934">
                  <c:v>1.8721298</c:v>
                </c:pt>
                <c:pt idx="4935">
                  <c:v>1.8724251999999999</c:v>
                </c:pt>
                <c:pt idx="4936">
                  <c:v>1.8727351999999999</c:v>
                </c:pt>
                <c:pt idx="4937">
                  <c:v>1.8730438999999999</c:v>
                </c:pt>
                <c:pt idx="4938">
                  <c:v>1.8733366</c:v>
                </c:pt>
                <c:pt idx="4939">
                  <c:v>1.8736021</c:v>
                </c:pt>
                <c:pt idx="4940">
                  <c:v>1.8738393</c:v>
                </c:pt>
                <c:pt idx="4941">
                  <c:v>1.8740540000000001</c:v>
                </c:pt>
                <c:pt idx="4942">
                  <c:v>1.8742567999999999</c:v>
                </c:pt>
                <c:pt idx="4943">
                  <c:v>1.8744581</c:v>
                </c:pt>
                <c:pt idx="4944">
                  <c:v>1.8746635999999999</c:v>
                </c:pt>
                <c:pt idx="4945">
                  <c:v>1.8748743000000001</c:v>
                </c:pt>
                <c:pt idx="4946">
                  <c:v>1.8750911000000001</c:v>
                </c:pt>
                <c:pt idx="4947">
                  <c:v>1.8753131000000001</c:v>
                </c:pt>
                <c:pt idx="4948">
                  <c:v>1.8755435999999999</c:v>
                </c:pt>
                <c:pt idx="4949">
                  <c:v>1.8757889999999999</c:v>
                </c:pt>
                <c:pt idx="4950">
                  <c:v>1.8760549</c:v>
                </c:pt>
                <c:pt idx="4951">
                  <c:v>1.8763433</c:v>
                </c:pt>
                <c:pt idx="4952">
                  <c:v>1.8766522999999999</c:v>
                </c:pt>
                <c:pt idx="4953">
                  <c:v>1.8769742</c:v>
                </c:pt>
                <c:pt idx="4954">
                  <c:v>1.8773</c:v>
                </c:pt>
                <c:pt idx="4955">
                  <c:v>1.8776225</c:v>
                </c:pt>
                <c:pt idx="4956">
                  <c:v>1.8779404</c:v>
                </c:pt>
                <c:pt idx="4957">
                  <c:v>1.8782574000000001</c:v>
                </c:pt>
                <c:pt idx="4958">
                  <c:v>1.8785805</c:v>
                </c:pt>
                <c:pt idx="4959">
                  <c:v>1.8789169000000001</c:v>
                </c:pt>
                <c:pt idx="4960">
                  <c:v>1.8792726</c:v>
                </c:pt>
                <c:pt idx="4961">
                  <c:v>1.8796514</c:v>
                </c:pt>
                <c:pt idx="4962">
                  <c:v>1.8800536999999999</c:v>
                </c:pt>
                <c:pt idx="4963">
                  <c:v>1.8804791000000001</c:v>
                </c:pt>
                <c:pt idx="4964">
                  <c:v>1.8809255</c:v>
                </c:pt>
                <c:pt idx="4965">
                  <c:v>1.8813899000000001</c:v>
                </c:pt>
                <c:pt idx="4966">
                  <c:v>1.8818627999999999</c:v>
                </c:pt>
                <c:pt idx="4967">
                  <c:v>1.8823319999999999</c:v>
                </c:pt>
                <c:pt idx="4968">
                  <c:v>1.8827807999999999</c:v>
                </c:pt>
                <c:pt idx="4969">
                  <c:v>1.8831925</c:v>
                </c:pt>
                <c:pt idx="4970">
                  <c:v>1.8835576000000001</c:v>
                </c:pt>
                <c:pt idx="4971">
                  <c:v>1.8838752000000001</c:v>
                </c:pt>
                <c:pt idx="4972">
                  <c:v>1.8841572</c:v>
                </c:pt>
                <c:pt idx="4973">
                  <c:v>1.8844246</c:v>
                </c:pt>
                <c:pt idx="4974">
                  <c:v>1.8847016999999999</c:v>
                </c:pt>
                <c:pt idx="4975">
                  <c:v>1.8850101000000001</c:v>
                </c:pt>
                <c:pt idx="4976">
                  <c:v>1.8853626999999999</c:v>
                </c:pt>
                <c:pt idx="4977">
                  <c:v>1.8857614</c:v>
                </c:pt>
                <c:pt idx="4978">
                  <c:v>1.8861973999999999</c:v>
                </c:pt>
                <c:pt idx="4979">
                  <c:v>1.8866569</c:v>
                </c:pt>
                <c:pt idx="4980">
                  <c:v>1.8871237000000001</c:v>
                </c:pt>
                <c:pt idx="4981">
                  <c:v>1.8875841</c:v>
                </c:pt>
                <c:pt idx="4982">
                  <c:v>1.8880302</c:v>
                </c:pt>
                <c:pt idx="4983">
                  <c:v>1.8884608000000001</c:v>
                </c:pt>
                <c:pt idx="4984">
                  <c:v>1.8888804000000001</c:v>
                </c:pt>
                <c:pt idx="4985">
                  <c:v>1.8892982</c:v>
                </c:pt>
                <c:pt idx="4986">
                  <c:v>1.889726</c:v>
                </c:pt>
                <c:pt idx="4987">
                  <c:v>1.8901758</c:v>
                </c:pt>
                <c:pt idx="4988">
                  <c:v>1.8906551</c:v>
                </c:pt>
                <c:pt idx="4989">
                  <c:v>1.8911656999999999</c:v>
                </c:pt>
                <c:pt idx="4990">
                  <c:v>1.8917006999999999</c:v>
                </c:pt>
                <c:pt idx="4991">
                  <c:v>1.8922475999999999</c:v>
                </c:pt>
                <c:pt idx="4992">
                  <c:v>1.8927887000000001</c:v>
                </c:pt>
                <c:pt idx="4993">
                  <c:v>1.8933097999999999</c:v>
                </c:pt>
                <c:pt idx="4994">
                  <c:v>1.8938017999999999</c:v>
                </c:pt>
                <c:pt idx="4995">
                  <c:v>1.8942653</c:v>
                </c:pt>
                <c:pt idx="4996">
                  <c:v>1.8947061999999999</c:v>
                </c:pt>
                <c:pt idx="4997">
                  <c:v>1.8951328000000001</c:v>
                </c:pt>
                <c:pt idx="4998">
                  <c:v>1.8955522</c:v>
                </c:pt>
                <c:pt idx="4999">
                  <c:v>1.8959641</c:v>
                </c:pt>
                <c:pt idx="5000">
                  <c:v>1.8963646000000001</c:v>
                </c:pt>
                <c:pt idx="5001">
                  <c:v>1.8967467</c:v>
                </c:pt>
                <c:pt idx="5002">
                  <c:v>1.8971061</c:v>
                </c:pt>
                <c:pt idx="5003">
                  <c:v>1.8974465</c:v>
                </c:pt>
                <c:pt idx="5004">
                  <c:v>1.8977781</c:v>
                </c:pt>
                <c:pt idx="5005">
                  <c:v>1.8981155000000001</c:v>
                </c:pt>
                <c:pt idx="5006">
                  <c:v>1.8984738999999999</c:v>
                </c:pt>
                <c:pt idx="5007">
                  <c:v>1.8988649</c:v>
                </c:pt>
                <c:pt idx="5008">
                  <c:v>1.8992924</c:v>
                </c:pt>
                <c:pt idx="5009">
                  <c:v>1.8997562000000001</c:v>
                </c:pt>
                <c:pt idx="5010">
                  <c:v>1.9002512999999999</c:v>
                </c:pt>
                <c:pt idx="5011">
                  <c:v>1.9007735000000001</c:v>
                </c:pt>
                <c:pt idx="5012">
                  <c:v>1.9013168</c:v>
                </c:pt>
                <c:pt idx="5013">
                  <c:v>1.9018740000000001</c:v>
                </c:pt>
                <c:pt idx="5014">
                  <c:v>1.9024358000000001</c:v>
                </c:pt>
                <c:pt idx="5015">
                  <c:v>1.9029885</c:v>
                </c:pt>
                <c:pt idx="5016">
                  <c:v>1.9035165000000001</c:v>
                </c:pt>
                <c:pt idx="5017">
                  <c:v>1.9040086000000001</c:v>
                </c:pt>
                <c:pt idx="5018">
                  <c:v>1.9044599</c:v>
                </c:pt>
                <c:pt idx="5019">
                  <c:v>1.9048788999999999</c:v>
                </c:pt>
                <c:pt idx="5020">
                  <c:v>1.9052811000000001</c:v>
                </c:pt>
                <c:pt idx="5021">
                  <c:v>1.9056888999999999</c:v>
                </c:pt>
                <c:pt idx="5022">
                  <c:v>1.9061224999999999</c:v>
                </c:pt>
                <c:pt idx="5023">
                  <c:v>1.9065916999999999</c:v>
                </c:pt>
                <c:pt idx="5024">
                  <c:v>1.9070971999999999</c:v>
                </c:pt>
                <c:pt idx="5025">
                  <c:v>1.9076283000000001</c:v>
                </c:pt>
                <c:pt idx="5026">
                  <c:v>1.9081712</c:v>
                </c:pt>
                <c:pt idx="5027">
                  <c:v>1.9087151</c:v>
                </c:pt>
                <c:pt idx="5028">
                  <c:v>1.9092546000000001</c:v>
                </c:pt>
                <c:pt idx="5029">
                  <c:v>1.9097953999999999</c:v>
                </c:pt>
                <c:pt idx="5030">
                  <c:v>1.9103463000000001</c:v>
                </c:pt>
                <c:pt idx="5031">
                  <c:v>1.9109175999999999</c:v>
                </c:pt>
                <c:pt idx="5032">
                  <c:v>1.9115158999999999</c:v>
                </c:pt>
                <c:pt idx="5033">
                  <c:v>1.9121413999999999</c:v>
                </c:pt>
                <c:pt idx="5034">
                  <c:v>1.9127893</c:v>
                </c:pt>
                <c:pt idx="5035">
                  <c:v>1.9134500999999999</c:v>
                </c:pt>
                <c:pt idx="5036">
                  <c:v>1.9141143</c:v>
                </c:pt>
                <c:pt idx="5037">
                  <c:v>1.9147704999999999</c:v>
                </c:pt>
                <c:pt idx="5038">
                  <c:v>1.9154103</c:v>
                </c:pt>
                <c:pt idx="5039">
                  <c:v>1.9160256</c:v>
                </c:pt>
                <c:pt idx="5040">
                  <c:v>1.9166106000000001</c:v>
                </c:pt>
                <c:pt idx="5041">
                  <c:v>1.9171642</c:v>
                </c:pt>
                <c:pt idx="5042">
                  <c:v>1.9176915999999999</c:v>
                </c:pt>
                <c:pt idx="5043">
                  <c:v>1.9182044</c:v>
                </c:pt>
                <c:pt idx="5044">
                  <c:v>1.9187213999999999</c:v>
                </c:pt>
                <c:pt idx="5045">
                  <c:v>1.9192653</c:v>
                </c:pt>
                <c:pt idx="5046">
                  <c:v>1.919856</c:v>
                </c:pt>
                <c:pt idx="5047">
                  <c:v>1.9205079999999999</c:v>
                </c:pt>
                <c:pt idx="5048">
                  <c:v>1.9212259999999999</c:v>
                </c:pt>
                <c:pt idx="5049">
                  <c:v>1.922004</c:v>
                </c:pt>
                <c:pt idx="5050">
                  <c:v>1.9228244000000001</c:v>
                </c:pt>
                <c:pt idx="5051">
                  <c:v>1.9236621</c:v>
                </c:pt>
                <c:pt idx="5052">
                  <c:v>1.9244903</c:v>
                </c:pt>
                <c:pt idx="5053">
                  <c:v>1.9252856999999999</c:v>
                </c:pt>
                <c:pt idx="5054">
                  <c:v>1.9260302</c:v>
                </c:pt>
                <c:pt idx="5055">
                  <c:v>1.9267205000000001</c:v>
                </c:pt>
                <c:pt idx="5056">
                  <c:v>1.9273679000000001</c:v>
                </c:pt>
                <c:pt idx="5057">
                  <c:v>1.9279991999999999</c:v>
                </c:pt>
                <c:pt idx="5058">
                  <c:v>1.9286501999999999</c:v>
                </c:pt>
                <c:pt idx="5059">
                  <c:v>1.9293632999999999</c:v>
                </c:pt>
                <c:pt idx="5060">
                  <c:v>1.9301729999999999</c:v>
                </c:pt>
                <c:pt idx="5061">
                  <c:v>1.9311023999999999</c:v>
                </c:pt>
                <c:pt idx="5062">
                  <c:v>1.932156</c:v>
                </c:pt>
                <c:pt idx="5063">
                  <c:v>1.9333222999999999</c:v>
                </c:pt>
                <c:pt idx="5064">
                  <c:v>1.9345805</c:v>
                </c:pt>
                <c:pt idx="5065">
                  <c:v>1.9359063000000001</c:v>
                </c:pt>
                <c:pt idx="5066">
                  <c:v>1.9372814</c:v>
                </c:pt>
                <c:pt idx="5067">
                  <c:v>1.9386965</c:v>
                </c:pt>
                <c:pt idx="5068">
                  <c:v>1.9401499</c:v>
                </c:pt>
                <c:pt idx="5069">
                  <c:v>1.9416423</c:v>
                </c:pt>
                <c:pt idx="5070">
                  <c:v>1.9431758000000001</c:v>
                </c:pt>
                <c:pt idx="5071">
                  <c:v>1.9447483000000001</c:v>
                </c:pt>
                <c:pt idx="5072">
                  <c:v>1.9463579</c:v>
                </c:pt>
                <c:pt idx="5073">
                  <c:v>1.9480037000000001</c:v>
                </c:pt>
                <c:pt idx="5074">
                  <c:v>1.9496910000000001</c:v>
                </c:pt>
                <c:pt idx="5075">
                  <c:v>1.9514282000000001</c:v>
                </c:pt>
                <c:pt idx="5076">
                  <c:v>1.9532242</c:v>
                </c:pt>
                <c:pt idx="5077">
                  <c:v>1.9550798999999999</c:v>
                </c:pt>
                <c:pt idx="5078">
                  <c:v>1.9569836</c:v>
                </c:pt>
                <c:pt idx="5079">
                  <c:v>1.9589083999999999</c:v>
                </c:pt>
                <c:pt idx="5080">
                  <c:v>1.9608164000000001</c:v>
                </c:pt>
                <c:pt idx="5081">
                  <c:v>1.9626706</c:v>
                </c:pt>
                <c:pt idx="5082">
                  <c:v>1.9644395000000001</c:v>
                </c:pt>
                <c:pt idx="5083">
                  <c:v>1.9661051</c:v>
                </c:pt>
                <c:pt idx="5084">
                  <c:v>1.9676632999999999</c:v>
                </c:pt>
                <c:pt idx="5085">
                  <c:v>1.9691173</c:v>
                </c:pt>
                <c:pt idx="5086">
                  <c:v>1.9704710999999999</c:v>
                </c:pt>
                <c:pt idx="5087">
                  <c:v>1.9717241999999999</c:v>
                </c:pt>
                <c:pt idx="5088">
                  <c:v>1.9728703000000001</c:v>
                </c:pt>
                <c:pt idx="5089">
                  <c:v>1.9739045</c:v>
                </c:pt>
                <c:pt idx="5090">
                  <c:v>1.9748256</c:v>
                </c:pt>
                <c:pt idx="5091">
                  <c:v>1.9756426</c:v>
                </c:pt>
                <c:pt idx="5092">
                  <c:v>1.9763733999999999</c:v>
                </c:pt>
                <c:pt idx="5093">
                  <c:v>1.9770368999999999</c:v>
                </c:pt>
                <c:pt idx="5094">
                  <c:v>1.9776483</c:v>
                </c:pt>
                <c:pt idx="5095">
                  <c:v>1.9782126</c:v>
                </c:pt>
                <c:pt idx="5096">
                  <c:v>1.9787269000000001</c:v>
                </c:pt>
                <c:pt idx="5097">
                  <c:v>1.9791843</c:v>
                </c:pt>
                <c:pt idx="5098">
                  <c:v>1.9795853000000001</c:v>
                </c:pt>
                <c:pt idx="5099">
                  <c:v>1.9799427999999999</c:v>
                </c:pt>
                <c:pt idx="5100">
                  <c:v>1.9802854000000001</c:v>
                </c:pt>
                <c:pt idx="5101">
                  <c:v>1.9806501999999999</c:v>
                </c:pt>
                <c:pt idx="5102">
                  <c:v>1.9810747</c:v>
                </c:pt>
                <c:pt idx="5103">
                  <c:v>1.9815887000000001</c:v>
                </c:pt>
                <c:pt idx="5104">
                  <c:v>1.9822059000000001</c:v>
                </c:pt>
                <c:pt idx="5105">
                  <c:v>1.9829261</c:v>
                </c:pt>
                <c:pt idx="5106">
                  <c:v>1.9837391</c:v>
                </c:pt>
                <c:pt idx="5107">
                  <c:v>1.9846328</c:v>
                </c:pt>
                <c:pt idx="5108">
                  <c:v>1.9855963000000001</c:v>
                </c:pt>
                <c:pt idx="5109">
                  <c:v>1.9866242999999999</c:v>
                </c:pt>
                <c:pt idx="5110">
                  <c:v>1.9877134999999999</c:v>
                </c:pt>
                <c:pt idx="5111">
                  <c:v>1.9888626999999999</c:v>
                </c:pt>
                <c:pt idx="5112">
                  <c:v>1.9900698000000001</c:v>
                </c:pt>
                <c:pt idx="5113">
                  <c:v>1.9913332000000001</c:v>
                </c:pt>
                <c:pt idx="5114">
                  <c:v>1.9926535000000001</c:v>
                </c:pt>
                <c:pt idx="5115">
                  <c:v>1.9940362999999999</c:v>
                </c:pt>
                <c:pt idx="5116">
                  <c:v>1.9954888</c:v>
                </c:pt>
                <c:pt idx="5117">
                  <c:v>1.9970177</c:v>
                </c:pt>
                <c:pt idx="5118">
                  <c:v>1.9986245999999999</c:v>
                </c:pt>
                <c:pt idx="5119">
                  <c:v>2.0003009</c:v>
                </c:pt>
                <c:pt idx="5120">
                  <c:v>2.0020269000000002</c:v>
                </c:pt>
                <c:pt idx="5121">
                  <c:v>2.0037750000000001</c:v>
                </c:pt>
                <c:pt idx="5122">
                  <c:v>2.0055171000000001</c:v>
                </c:pt>
                <c:pt idx="5123">
                  <c:v>2.0072286999999998</c:v>
                </c:pt>
                <c:pt idx="5124">
                  <c:v>2.0088926000000003</c:v>
                </c:pt>
                <c:pt idx="5125">
                  <c:v>2.0105010000000001</c:v>
                </c:pt>
                <c:pt idx="5126">
                  <c:v>2.0120515000000001</c:v>
                </c:pt>
                <c:pt idx="5127">
                  <c:v>2.0135459999999998</c:v>
                </c:pt>
                <c:pt idx="5128">
                  <c:v>2.0149881999999999</c:v>
                </c:pt>
                <c:pt idx="5129">
                  <c:v>2.0163818999999998</c:v>
                </c:pt>
                <c:pt idx="5130">
                  <c:v>2.0177329999999998</c:v>
                </c:pt>
                <c:pt idx="5131">
                  <c:v>2.0190481999999998</c:v>
                </c:pt>
                <c:pt idx="5132">
                  <c:v>2.0203313999999999</c:v>
                </c:pt>
                <c:pt idx="5133">
                  <c:v>2.0215825999999999</c:v>
                </c:pt>
                <c:pt idx="5134">
                  <c:v>2.0227933</c:v>
                </c:pt>
                <c:pt idx="5135">
                  <c:v>2.0239471</c:v>
                </c:pt>
                <c:pt idx="5136">
                  <c:v>2.0250249999999999</c:v>
                </c:pt>
                <c:pt idx="5137">
                  <c:v>2.0260097999999997</c:v>
                </c:pt>
                <c:pt idx="5138">
                  <c:v>2.0268943999999998</c:v>
                </c:pt>
                <c:pt idx="5139">
                  <c:v>2.0276831</c:v>
                </c:pt>
                <c:pt idx="5140">
                  <c:v>2.0283930999999997</c:v>
                </c:pt>
                <c:pt idx="5141">
                  <c:v>2.0290466999999999</c:v>
                </c:pt>
                <c:pt idx="5142">
                  <c:v>2.0296620999999999</c:v>
                </c:pt>
                <c:pt idx="5143">
                  <c:v>2.0302519000000001</c:v>
                </c:pt>
                <c:pt idx="5144">
                  <c:v>2.0308185999999999</c:v>
                </c:pt>
                <c:pt idx="5145">
                  <c:v>2.0313591</c:v>
                </c:pt>
                <c:pt idx="5146">
                  <c:v>2.0318709999999998</c:v>
                </c:pt>
                <c:pt idx="5147">
                  <c:v>2.0323563</c:v>
                </c:pt>
                <c:pt idx="5148">
                  <c:v>2.0328249</c:v>
                </c:pt>
                <c:pt idx="5149">
                  <c:v>2.0332903</c:v>
                </c:pt>
                <c:pt idx="5150">
                  <c:v>2.0337649999999998</c:v>
                </c:pt>
                <c:pt idx="5151">
                  <c:v>2.0342539999999998</c:v>
                </c:pt>
                <c:pt idx="5152">
                  <c:v>2.0347549000000003</c:v>
                </c:pt>
                <c:pt idx="5153">
                  <c:v>2.0352595</c:v>
                </c:pt>
                <c:pt idx="5154">
                  <c:v>2.0357595000000002</c:v>
                </c:pt>
                <c:pt idx="5155">
                  <c:v>2.0362485000000001</c:v>
                </c:pt>
                <c:pt idx="5156">
                  <c:v>2.0367278</c:v>
                </c:pt>
                <c:pt idx="5157">
                  <c:v>2.0372028000000002</c:v>
                </c:pt>
                <c:pt idx="5158">
                  <c:v>2.0376818000000001</c:v>
                </c:pt>
                <c:pt idx="5159">
                  <c:v>2.0381708999999999</c:v>
                </c:pt>
                <c:pt idx="5160">
                  <c:v>2.0386717999999999</c:v>
                </c:pt>
                <c:pt idx="5161">
                  <c:v>2.0391843000000001</c:v>
                </c:pt>
                <c:pt idx="5162">
                  <c:v>2.0397074000000002</c:v>
                </c:pt>
                <c:pt idx="5163">
                  <c:v>2.0402415</c:v>
                </c:pt>
                <c:pt idx="5164">
                  <c:v>2.0407887000000002</c:v>
                </c:pt>
                <c:pt idx="5165">
                  <c:v>2.0413508</c:v>
                </c:pt>
                <c:pt idx="5166">
                  <c:v>2.0419254000000002</c:v>
                </c:pt>
                <c:pt idx="5167">
                  <c:v>2.0425040000000001</c:v>
                </c:pt>
                <c:pt idx="5168">
                  <c:v>2.0430741000000001</c:v>
                </c:pt>
                <c:pt idx="5169">
                  <c:v>2.0436185</c:v>
                </c:pt>
                <c:pt idx="5170">
                  <c:v>2.0441254999999998</c:v>
                </c:pt>
                <c:pt idx="5171">
                  <c:v>2.0445896000000001</c:v>
                </c:pt>
                <c:pt idx="5172">
                  <c:v>2.0450140999999999</c:v>
                </c:pt>
                <c:pt idx="5173">
                  <c:v>2.0454115000000002</c:v>
                </c:pt>
                <c:pt idx="5174">
                  <c:v>2.0457972</c:v>
                </c:pt>
                <c:pt idx="5175">
                  <c:v>2.0461882</c:v>
                </c:pt>
                <c:pt idx="5176">
                  <c:v>2.0465971999999999</c:v>
                </c:pt>
                <c:pt idx="5177">
                  <c:v>2.0470313999999998</c:v>
                </c:pt>
                <c:pt idx="5178">
                  <c:v>2.0474909000000001</c:v>
                </c:pt>
                <c:pt idx="5179">
                  <c:v>2.0479704999999999</c:v>
                </c:pt>
                <c:pt idx="5180">
                  <c:v>2.0484559</c:v>
                </c:pt>
                <c:pt idx="5181">
                  <c:v>2.0489272000000001</c:v>
                </c:pt>
                <c:pt idx="5182">
                  <c:v>2.0493591000000002</c:v>
                </c:pt>
                <c:pt idx="5183">
                  <c:v>2.0497281000000003</c:v>
                </c:pt>
                <c:pt idx="5184">
                  <c:v>2.0500162</c:v>
                </c:pt>
                <c:pt idx="5185">
                  <c:v>2.0502165999999997</c:v>
                </c:pt>
                <c:pt idx="5186">
                  <c:v>2.0503374000000001</c:v>
                </c:pt>
                <c:pt idx="5187">
                  <c:v>2.0503982999999999</c:v>
                </c:pt>
                <c:pt idx="5188">
                  <c:v>2.0504224</c:v>
                </c:pt>
                <c:pt idx="5189">
                  <c:v>2.0504275999999999</c:v>
                </c:pt>
                <c:pt idx="5190">
                  <c:v>2.0504202999999999</c:v>
                </c:pt>
                <c:pt idx="5191">
                  <c:v>2.0503944000000001</c:v>
                </c:pt>
                <c:pt idx="5192">
                  <c:v>2.0503347000000001</c:v>
                </c:pt>
                <c:pt idx="5193">
                  <c:v>2.0502259999999999</c:v>
                </c:pt>
                <c:pt idx="5194">
                  <c:v>2.0500628000000001</c:v>
                </c:pt>
                <c:pt idx="5195">
                  <c:v>2.0498517999999999</c:v>
                </c:pt>
                <c:pt idx="5196">
                  <c:v>2.0496099999999999</c:v>
                </c:pt>
                <c:pt idx="5197">
                  <c:v>2.0493575000000002</c:v>
                </c:pt>
                <c:pt idx="5198">
                  <c:v>2.0491123999999998</c:v>
                </c:pt>
                <c:pt idx="5199">
                  <c:v>2.0488830999999998</c:v>
                </c:pt>
                <c:pt idx="5200">
                  <c:v>2.0486715000000002</c:v>
                </c:pt>
                <c:pt idx="5201">
                  <c:v>2.0484784</c:v>
                </c:pt>
                <c:pt idx="5202">
                  <c:v>2.0483091</c:v>
                </c:pt>
                <c:pt idx="5203">
                  <c:v>2.0481775999999998</c:v>
                </c:pt>
                <c:pt idx="5204">
                  <c:v>2.0481039000000001</c:v>
                </c:pt>
                <c:pt idx="5205">
                  <c:v>2.0481078999999998</c:v>
                </c:pt>
                <c:pt idx="5206">
                  <c:v>2.0482000999999999</c:v>
                </c:pt>
                <c:pt idx="5207">
                  <c:v>2.0483807000000001</c:v>
                </c:pt>
                <c:pt idx="5208">
                  <c:v>2.0486407</c:v>
                </c:pt>
                <c:pt idx="5209">
                  <c:v>2.0489705000000002</c:v>
                </c:pt>
                <c:pt idx="5210">
                  <c:v>2.0493703000000001</c:v>
                </c:pt>
                <c:pt idx="5211">
                  <c:v>2.0498563000000001</c:v>
                </c:pt>
                <c:pt idx="5212">
                  <c:v>2.0504576999999999</c:v>
                </c:pt>
                <c:pt idx="5213">
                  <c:v>2.0512123</c:v>
                </c:pt>
                <c:pt idx="5214">
                  <c:v>2.0521476999999999</c:v>
                </c:pt>
                <c:pt idx="5215">
                  <c:v>2.0532735</c:v>
                </c:pt>
                <c:pt idx="5216">
                  <c:v>2.0545730999999998</c:v>
                </c:pt>
                <c:pt idx="5217">
                  <c:v>2.0560106999999999</c:v>
                </c:pt>
                <c:pt idx="5218">
                  <c:v>2.0575405</c:v>
                </c:pt>
                <c:pt idx="5219">
                  <c:v>2.0591167000000001</c:v>
                </c:pt>
                <c:pt idx="5220">
                  <c:v>2.0607077</c:v>
                </c:pt>
                <c:pt idx="5221">
                  <c:v>2.0622962999999999</c:v>
                </c:pt>
                <c:pt idx="5222">
                  <c:v>2.0638776000000001</c:v>
                </c:pt>
                <c:pt idx="5223">
                  <c:v>2.0654538000000002</c:v>
                </c:pt>
                <c:pt idx="5224">
                  <c:v>2.0670259</c:v>
                </c:pt>
                <c:pt idx="5225">
                  <c:v>2.0685951</c:v>
                </c:pt>
                <c:pt idx="5226">
                  <c:v>2.0701575000000001</c:v>
                </c:pt>
                <c:pt idx="5227">
                  <c:v>2.0717116999999998</c:v>
                </c:pt>
                <c:pt idx="5228">
                  <c:v>2.0732555000000001</c:v>
                </c:pt>
                <c:pt idx="5229">
                  <c:v>2.0747872000000003</c:v>
                </c:pt>
                <c:pt idx="5230">
                  <c:v>2.0763033000000002</c:v>
                </c:pt>
                <c:pt idx="5231">
                  <c:v>2.0777953999999998</c:v>
                </c:pt>
                <c:pt idx="5232">
                  <c:v>2.0792508999999999</c:v>
                </c:pt>
                <c:pt idx="5233">
                  <c:v>2.0806547000000002</c:v>
                </c:pt>
                <c:pt idx="5234">
                  <c:v>2.0819912</c:v>
                </c:pt>
                <c:pt idx="5235">
                  <c:v>2.0832497000000001</c:v>
                </c:pt>
                <c:pt idx="5236">
                  <c:v>2.0844206000000001</c:v>
                </c:pt>
                <c:pt idx="5237">
                  <c:v>2.0854952</c:v>
                </c:pt>
                <c:pt idx="5238">
                  <c:v>2.0864598999999999</c:v>
                </c:pt>
                <c:pt idx="5239">
                  <c:v>2.0872953999999999</c:v>
                </c:pt>
                <c:pt idx="5240">
                  <c:v>2.0879760000000003</c:v>
                </c:pt>
                <c:pt idx="5241">
                  <c:v>2.0884784000000001</c:v>
                </c:pt>
                <c:pt idx="5242">
                  <c:v>2.0887856</c:v>
                </c:pt>
                <c:pt idx="5243">
                  <c:v>2.0888952999999999</c:v>
                </c:pt>
                <c:pt idx="5244">
                  <c:v>2.0888201</c:v>
                </c:pt>
                <c:pt idx="5245">
                  <c:v>2.0885850000000001</c:v>
                </c:pt>
                <c:pt idx="5246">
                  <c:v>2.0882201999999999</c:v>
                </c:pt>
                <c:pt idx="5247">
                  <c:v>2.0877534</c:v>
                </c:pt>
                <c:pt idx="5248">
                  <c:v>2.0872061999999998</c:v>
                </c:pt>
                <c:pt idx="5249">
                  <c:v>2.0865898999999999</c:v>
                </c:pt>
                <c:pt idx="5250">
                  <c:v>2.0859093</c:v>
                </c:pt>
                <c:pt idx="5251">
                  <c:v>2.0851654000000002</c:v>
                </c:pt>
                <c:pt idx="5252">
                  <c:v>2.0843571999999999</c:v>
                </c:pt>
                <c:pt idx="5253">
                  <c:v>2.0834833000000001</c:v>
                </c:pt>
                <c:pt idx="5254">
                  <c:v>2.0825418</c:v>
                </c:pt>
                <c:pt idx="5255">
                  <c:v>2.0815314000000003</c:v>
                </c:pt>
                <c:pt idx="5256">
                  <c:v>2.0804518999999999</c:v>
                </c:pt>
                <c:pt idx="5257">
                  <c:v>2.0793073</c:v>
                </c:pt>
                <c:pt idx="5258">
                  <c:v>2.0781048000000002</c:v>
                </c:pt>
                <c:pt idx="5259">
                  <c:v>2.0768572000000001</c:v>
                </c:pt>
                <c:pt idx="5260">
                  <c:v>2.0755789</c:v>
                </c:pt>
                <c:pt idx="5261">
                  <c:v>2.0742810999999999</c:v>
                </c:pt>
                <c:pt idx="5262">
                  <c:v>2.0729698999999999</c:v>
                </c:pt>
                <c:pt idx="5263">
                  <c:v>2.0716440999999999</c:v>
                </c:pt>
                <c:pt idx="5264">
                  <c:v>2.0702981</c:v>
                </c:pt>
                <c:pt idx="5265">
                  <c:v>2.0689248</c:v>
                </c:pt>
                <c:pt idx="5266">
                  <c:v>2.0675204000000003</c:v>
                </c:pt>
                <c:pt idx="5267">
                  <c:v>2.0660856000000001</c:v>
                </c:pt>
                <c:pt idx="5268">
                  <c:v>2.0646260999999999</c:v>
                </c:pt>
                <c:pt idx="5269">
                  <c:v>2.0631477</c:v>
                </c:pt>
                <c:pt idx="5270">
                  <c:v>2.0616523</c:v>
                </c:pt>
                <c:pt idx="5271">
                  <c:v>2.0601422999999999</c:v>
                </c:pt>
                <c:pt idx="5272">
                  <c:v>2.0586181999999997</c:v>
                </c:pt>
                <c:pt idx="5273">
                  <c:v>2.0570865</c:v>
                </c:pt>
                <c:pt idx="5274">
                  <c:v>2.0555612000000001</c:v>
                </c:pt>
                <c:pt idx="5275">
                  <c:v>2.0540655000000001</c:v>
                </c:pt>
                <c:pt idx="5276">
                  <c:v>2.0526233999999999</c:v>
                </c:pt>
                <c:pt idx="5277">
                  <c:v>2.0512568</c:v>
                </c:pt>
                <c:pt idx="5278">
                  <c:v>2.0499781000000001</c:v>
                </c:pt>
                <c:pt idx="5279">
                  <c:v>2.0487887000000002</c:v>
                </c:pt>
                <c:pt idx="5280">
                  <c:v>2.0476858</c:v>
                </c:pt>
                <c:pt idx="5281">
                  <c:v>2.0466669</c:v>
                </c:pt>
                <c:pt idx="5282">
                  <c:v>2.0457391</c:v>
                </c:pt>
                <c:pt idx="5283">
                  <c:v>2.0449209000000002</c:v>
                </c:pt>
                <c:pt idx="5284">
                  <c:v>2.0442320999999999</c:v>
                </c:pt>
                <c:pt idx="5285">
                  <c:v>2.0436882000000001</c:v>
                </c:pt>
                <c:pt idx="5286">
                  <c:v>2.0432872</c:v>
                </c:pt>
                <c:pt idx="5287">
                  <c:v>2.0430063999999999</c:v>
                </c:pt>
                <c:pt idx="5288">
                  <c:v>2.0428061</c:v>
                </c:pt>
                <c:pt idx="5289">
                  <c:v>2.0426419</c:v>
                </c:pt>
                <c:pt idx="5290">
                  <c:v>2.0424850999999999</c:v>
                </c:pt>
                <c:pt idx="5291">
                  <c:v>2.0423301</c:v>
                </c:pt>
                <c:pt idx="5292">
                  <c:v>2.0422025000000001</c:v>
                </c:pt>
                <c:pt idx="5293">
                  <c:v>2.0421450000000001</c:v>
                </c:pt>
                <c:pt idx="5294">
                  <c:v>2.0422093000000001</c:v>
                </c:pt>
                <c:pt idx="5295">
                  <c:v>2.0424360999999998</c:v>
                </c:pt>
                <c:pt idx="5296">
                  <c:v>2.0428440999999999</c:v>
                </c:pt>
                <c:pt idx="5297">
                  <c:v>2.0434312000000001</c:v>
                </c:pt>
                <c:pt idx="5298">
                  <c:v>2.0441821</c:v>
                </c:pt>
                <c:pt idx="5299">
                  <c:v>2.0450792</c:v>
                </c:pt>
                <c:pt idx="5300">
                  <c:v>2.0461133</c:v>
                </c:pt>
                <c:pt idx="5301">
                  <c:v>2.0472890000000001</c:v>
                </c:pt>
                <c:pt idx="5302">
                  <c:v>2.0486197000000002</c:v>
                </c:pt>
                <c:pt idx="5303">
                  <c:v>2.0501239999999998</c:v>
                </c:pt>
                <c:pt idx="5304">
                  <c:v>2.0518140000000002</c:v>
                </c:pt>
                <c:pt idx="5305">
                  <c:v>2.0536934000000002</c:v>
                </c:pt>
                <c:pt idx="5306">
                  <c:v>2.0557566999999999</c:v>
                </c:pt>
                <c:pt idx="5307">
                  <c:v>2.0579944999999999</c:v>
                </c:pt>
                <c:pt idx="5308">
                  <c:v>2.0603974000000003</c:v>
                </c:pt>
                <c:pt idx="5309">
                  <c:v>2.0629600999999997</c:v>
                </c:pt>
                <c:pt idx="5310">
                  <c:v>2.0656824999999999</c:v>
                </c:pt>
                <c:pt idx="5311">
                  <c:v>2.0685691999999998</c:v>
                </c:pt>
                <c:pt idx="5312">
                  <c:v>2.0716285999999999</c:v>
                </c:pt>
                <c:pt idx="5313">
                  <c:v>2.0748699999999998</c:v>
                </c:pt>
                <c:pt idx="5314">
                  <c:v>2.0783047999999997</c:v>
                </c:pt>
                <c:pt idx="5315">
                  <c:v>2.0819457999999997</c:v>
                </c:pt>
                <c:pt idx="5316">
                  <c:v>2.0858036000000002</c:v>
                </c:pt>
                <c:pt idx="5317">
                  <c:v>2.0898865</c:v>
                </c:pt>
                <c:pt idx="5318">
                  <c:v>2.0941955000000001</c:v>
                </c:pt>
                <c:pt idx="5319">
                  <c:v>2.0987251000000002</c:v>
                </c:pt>
                <c:pt idx="5320">
                  <c:v>2.1034635000000002</c:v>
                </c:pt>
                <c:pt idx="5321">
                  <c:v>2.1083952999999998</c:v>
                </c:pt>
                <c:pt idx="5322">
                  <c:v>2.1135085999999998</c:v>
                </c:pt>
                <c:pt idx="5323">
                  <c:v>2.1187920999999998</c:v>
                </c:pt>
                <c:pt idx="5324">
                  <c:v>2.1242366000000001</c:v>
                </c:pt>
                <c:pt idx="5325">
                  <c:v>2.1298273999999999</c:v>
                </c:pt>
                <c:pt idx="5326">
                  <c:v>2.1355387000000001</c:v>
                </c:pt>
                <c:pt idx="5327">
                  <c:v>2.1413291999999999</c:v>
                </c:pt>
                <c:pt idx="5328">
                  <c:v>2.1471474000000002</c:v>
                </c:pt>
                <c:pt idx="5329">
                  <c:v>2.1529297000000001</c:v>
                </c:pt>
                <c:pt idx="5330">
                  <c:v>2.1586138999999998</c:v>
                </c:pt>
                <c:pt idx="5331">
                  <c:v>2.1641468000000001</c:v>
                </c:pt>
                <c:pt idx="5332">
                  <c:v>2.1694769000000003</c:v>
                </c:pt>
                <c:pt idx="5333">
                  <c:v>2.1745581999999999</c:v>
                </c:pt>
                <c:pt idx="5334">
                  <c:v>2.1793420000000001</c:v>
                </c:pt>
                <c:pt idx="5335">
                  <c:v>2.1837676999999998</c:v>
                </c:pt>
                <c:pt idx="5336">
                  <c:v>2.1877683000000001</c:v>
                </c:pt>
                <c:pt idx="5337">
                  <c:v>2.1912758999999999</c:v>
                </c:pt>
                <c:pt idx="5338">
                  <c:v>2.1942241</c:v>
                </c:pt>
                <c:pt idx="5339">
                  <c:v>2.1965631000000001</c:v>
                </c:pt>
                <c:pt idx="5340">
                  <c:v>2.1982591999999999</c:v>
                </c:pt>
                <c:pt idx="5341">
                  <c:v>2.1992905</c:v>
                </c:pt>
                <c:pt idx="5342">
                  <c:v>2.1996440000000002</c:v>
                </c:pt>
                <c:pt idx="5343">
                  <c:v>2.1993097000000001</c:v>
                </c:pt>
                <c:pt idx="5344">
                  <c:v>2.1982774000000003</c:v>
                </c:pt>
                <c:pt idx="5345">
                  <c:v>2.1965441999999999</c:v>
                </c:pt>
                <c:pt idx="5346">
                  <c:v>2.1941199999999998</c:v>
                </c:pt>
                <c:pt idx="5347">
                  <c:v>2.1910343999999999</c:v>
                </c:pt>
                <c:pt idx="5348">
                  <c:v>2.1873367999999997</c:v>
                </c:pt>
                <c:pt idx="5349">
                  <c:v>2.1830926000000002</c:v>
                </c:pt>
                <c:pt idx="5350">
                  <c:v>2.1783736</c:v>
                </c:pt>
                <c:pt idx="5351">
                  <c:v>2.1732469999999999</c:v>
                </c:pt>
                <c:pt idx="5352">
                  <c:v>2.1677694999999999</c:v>
                </c:pt>
                <c:pt idx="5353">
                  <c:v>2.1619926999999999</c:v>
                </c:pt>
                <c:pt idx="5354">
                  <c:v>2.155961</c:v>
                </c:pt>
                <c:pt idx="5355">
                  <c:v>2.1497244000000002</c:v>
                </c:pt>
                <c:pt idx="5356">
                  <c:v>2.1433428999999999</c:v>
                </c:pt>
                <c:pt idx="5357">
                  <c:v>2.1368793999999998</c:v>
                </c:pt>
                <c:pt idx="5358">
                  <c:v>2.1304031999999999</c:v>
                </c:pt>
                <c:pt idx="5359">
                  <c:v>2.1239759999999999</c:v>
                </c:pt>
                <c:pt idx="5360">
                  <c:v>2.117645</c:v>
                </c:pt>
                <c:pt idx="5361">
                  <c:v>2.1114451999999999</c:v>
                </c:pt>
                <c:pt idx="5362">
                  <c:v>2.1053971000000002</c:v>
                </c:pt>
                <c:pt idx="5363">
                  <c:v>2.0995140999999999</c:v>
                </c:pt>
                <c:pt idx="5364">
                  <c:v>2.0938075999999999</c:v>
                </c:pt>
                <c:pt idx="5365">
                  <c:v>2.0882905000000003</c:v>
                </c:pt>
                <c:pt idx="5366">
                  <c:v>2.0829732000000001</c:v>
                </c:pt>
                <c:pt idx="5367">
                  <c:v>2.0778650999999999</c:v>
                </c:pt>
                <c:pt idx="5368">
                  <c:v>2.0729671999999999</c:v>
                </c:pt>
                <c:pt idx="5369">
                  <c:v>2.0682738000000001</c:v>
                </c:pt>
                <c:pt idx="5370">
                  <c:v>2.0637723000000001</c:v>
                </c:pt>
                <c:pt idx="5371">
                  <c:v>2.0594494999999999</c:v>
                </c:pt>
                <c:pt idx="5372">
                  <c:v>2.0552967</c:v>
                </c:pt>
                <c:pt idx="5373">
                  <c:v>2.0513140000000001</c:v>
                </c:pt>
                <c:pt idx="5374">
                  <c:v>2.0475094999999999</c:v>
                </c:pt>
                <c:pt idx="5375">
                  <c:v>2.0438995000000002</c:v>
                </c:pt>
                <c:pt idx="5376">
                  <c:v>2.0405006000000001</c:v>
                </c:pt>
                <c:pt idx="5377">
                  <c:v>2.0373234</c:v>
                </c:pt>
                <c:pt idx="5378">
                  <c:v>2.0343710000000002</c:v>
                </c:pt>
                <c:pt idx="5379">
                  <c:v>2.0316324999999997</c:v>
                </c:pt>
                <c:pt idx="5380">
                  <c:v>2.0290887</c:v>
                </c:pt>
                <c:pt idx="5381">
                  <c:v>2.0267093000000003</c:v>
                </c:pt>
                <c:pt idx="5382">
                  <c:v>2.0244632</c:v>
                </c:pt>
                <c:pt idx="5383">
                  <c:v>2.0223230999999999</c:v>
                </c:pt>
                <c:pt idx="5384">
                  <c:v>2.0202692</c:v>
                </c:pt>
                <c:pt idx="5385">
                  <c:v>2.0182929999999999</c:v>
                </c:pt>
                <c:pt idx="5386">
                  <c:v>2.0163970999999998</c:v>
                </c:pt>
                <c:pt idx="5387">
                  <c:v>2.0145925999999998</c:v>
                </c:pt>
                <c:pt idx="5388">
                  <c:v>2.0128938000000001</c:v>
                </c:pt>
                <c:pt idx="5389">
                  <c:v>2.0113105999999998</c:v>
                </c:pt>
                <c:pt idx="5390">
                  <c:v>2.0098481000000001</c:v>
                </c:pt>
                <c:pt idx="5391">
                  <c:v>2.0085015999999998</c:v>
                </c:pt>
                <c:pt idx="5392">
                  <c:v>2.0072600999999999</c:v>
                </c:pt>
                <c:pt idx="5393">
                  <c:v>2.0061100000000001</c:v>
                </c:pt>
                <c:pt idx="5394">
                  <c:v>2.005039</c:v>
                </c:pt>
                <c:pt idx="5395">
                  <c:v>2.0040404999999999</c:v>
                </c:pt>
                <c:pt idx="5396">
                  <c:v>2.0031124</c:v>
                </c:pt>
                <c:pt idx="5397">
                  <c:v>2.0022552999999998</c:v>
                </c:pt>
                <c:pt idx="5398">
                  <c:v>2.0014702</c:v>
                </c:pt>
                <c:pt idx="5399">
                  <c:v>2.0007552999999998</c:v>
                </c:pt>
                <c:pt idx="5400">
                  <c:v>2.0001053999999998</c:v>
                </c:pt>
                <c:pt idx="5401">
                  <c:v>1.9995126000000001</c:v>
                </c:pt>
                <c:pt idx="5402">
                  <c:v>1.9989675</c:v>
                </c:pt>
                <c:pt idx="5403">
                  <c:v>1.9984629</c:v>
                </c:pt>
                <c:pt idx="5404">
                  <c:v>1.9979912</c:v>
                </c:pt>
                <c:pt idx="5405">
                  <c:v>1.9975445000000001</c:v>
                </c:pt>
                <c:pt idx="5406">
                  <c:v>1.9971124</c:v>
                </c:pt>
                <c:pt idx="5407">
                  <c:v>1.9966822</c:v>
                </c:pt>
                <c:pt idx="5408">
                  <c:v>1.9962397000000001</c:v>
                </c:pt>
                <c:pt idx="5409">
                  <c:v>1.9957720000000001</c:v>
                </c:pt>
                <c:pt idx="5410">
                  <c:v>1.9952722999999999</c:v>
                </c:pt>
                <c:pt idx="5411">
                  <c:v>1.9947417999999999</c:v>
                </c:pt>
                <c:pt idx="5412">
                  <c:v>1.9941913</c:v>
                </c:pt>
                <c:pt idx="5413">
                  <c:v>1.9936383</c:v>
                </c:pt>
                <c:pt idx="5414">
                  <c:v>1.9931048</c:v>
                </c:pt>
                <c:pt idx="5415">
                  <c:v>1.9926085</c:v>
                </c:pt>
                <c:pt idx="5416">
                  <c:v>1.9921641999999999</c:v>
                </c:pt>
                <c:pt idx="5417">
                  <c:v>1.9917792999999999</c:v>
                </c:pt>
                <c:pt idx="5418">
                  <c:v>1.9914552999999999</c:v>
                </c:pt>
                <c:pt idx="5419">
                  <c:v>1.9911904</c:v>
                </c:pt>
                <c:pt idx="5420">
                  <c:v>1.9909812</c:v>
                </c:pt>
                <c:pt idx="5421">
                  <c:v>1.9908258999999999</c:v>
                </c:pt>
                <c:pt idx="5422">
                  <c:v>1.9907235999999999</c:v>
                </c:pt>
                <c:pt idx="5423">
                  <c:v>1.9906739</c:v>
                </c:pt>
                <c:pt idx="5424">
                  <c:v>1.9906760999999999</c:v>
                </c:pt>
                <c:pt idx="5425">
                  <c:v>1.990726</c:v>
                </c:pt>
                <c:pt idx="5426">
                  <c:v>1.9908152000000001</c:v>
                </c:pt>
                <c:pt idx="5427">
                  <c:v>1.9909300000000001</c:v>
                </c:pt>
                <c:pt idx="5428">
                  <c:v>1.9910505999999999</c:v>
                </c:pt>
                <c:pt idx="5429">
                  <c:v>1.9911554</c:v>
                </c:pt>
                <c:pt idx="5430">
                  <c:v>1.9912263000000001</c:v>
                </c:pt>
                <c:pt idx="5431">
                  <c:v>1.9912524999999999</c:v>
                </c:pt>
                <c:pt idx="5432">
                  <c:v>1.9912364</c:v>
                </c:pt>
                <c:pt idx="5433">
                  <c:v>1.9911913000000001</c:v>
                </c:pt>
                <c:pt idx="5434">
                  <c:v>1.9911429</c:v>
                </c:pt>
                <c:pt idx="5435">
                  <c:v>1.9911146</c:v>
                </c:pt>
                <c:pt idx="5436">
                  <c:v>1.9911246</c:v>
                </c:pt>
                <c:pt idx="5437">
                  <c:v>1.9911767</c:v>
                </c:pt>
                <c:pt idx="5438">
                  <c:v>1.9912597999999999</c:v>
                </c:pt>
                <c:pt idx="5439">
                  <c:v>1.9913551</c:v>
                </c:pt>
                <c:pt idx="5440">
                  <c:v>1.9914415999999999</c:v>
                </c:pt>
                <c:pt idx="5441">
                  <c:v>1.9915104000000001</c:v>
                </c:pt>
                <c:pt idx="5442">
                  <c:v>1.9915692</c:v>
                </c:pt>
                <c:pt idx="5443">
                  <c:v>1.991638</c:v>
                </c:pt>
                <c:pt idx="5444">
                  <c:v>1.9917425</c:v>
                </c:pt>
                <c:pt idx="5445">
                  <c:v>1.9919020000000001</c:v>
                </c:pt>
                <c:pt idx="5446">
                  <c:v>1.9921176</c:v>
                </c:pt>
                <c:pt idx="5447">
                  <c:v>1.9923716</c:v>
                </c:pt>
                <c:pt idx="5448">
                  <c:v>1.9926279</c:v>
                </c:pt>
                <c:pt idx="5449">
                  <c:v>1.9928474999999999</c:v>
                </c:pt>
                <c:pt idx="5450">
                  <c:v>1.9930028</c:v>
                </c:pt>
                <c:pt idx="5451">
                  <c:v>1.9930847</c:v>
                </c:pt>
                <c:pt idx="5452">
                  <c:v>1.9931094</c:v>
                </c:pt>
                <c:pt idx="5453">
                  <c:v>1.9931094</c:v>
                </c:pt>
                <c:pt idx="5454">
                  <c:v>1.9931251999999999</c:v>
                </c:pt>
                <c:pt idx="5455">
                  <c:v>1.9931916000000001</c:v>
                </c:pt>
                <c:pt idx="5456">
                  <c:v>1.9933258999999999</c:v>
                </c:pt>
                <c:pt idx="5457">
                  <c:v>1.9935293000000001</c:v>
                </c:pt>
                <c:pt idx="5458">
                  <c:v>1.9937884000000001</c:v>
                </c:pt>
                <c:pt idx="5459">
                  <c:v>1.9940817</c:v>
                </c:pt>
                <c:pt idx="5460">
                  <c:v>1.9943871</c:v>
                </c:pt>
                <c:pt idx="5461">
                  <c:v>1.9946898</c:v>
                </c:pt>
                <c:pt idx="5462">
                  <c:v>1.9949832999999999</c:v>
                </c:pt>
                <c:pt idx="5463">
                  <c:v>1.9952689000000001</c:v>
                </c:pt>
                <c:pt idx="5464">
                  <c:v>1.9955533000000001</c:v>
                </c:pt>
                <c:pt idx="5465">
                  <c:v>1.9958448</c:v>
                </c:pt>
                <c:pt idx="5466">
                  <c:v>1.9961511000000001</c:v>
                </c:pt>
                <c:pt idx="5467">
                  <c:v>1.9964748000000001</c:v>
                </c:pt>
                <c:pt idx="5468">
                  <c:v>1.9968134</c:v>
                </c:pt>
                <c:pt idx="5469">
                  <c:v>1.9971572</c:v>
                </c:pt>
                <c:pt idx="5470">
                  <c:v>1.9974921000000001</c:v>
                </c:pt>
                <c:pt idx="5471">
                  <c:v>1.9978023999999999</c:v>
                </c:pt>
                <c:pt idx="5472">
                  <c:v>1.9980738</c:v>
                </c:pt>
                <c:pt idx="5473">
                  <c:v>1.9983002999999999</c:v>
                </c:pt>
                <c:pt idx="5474">
                  <c:v>1.9984845</c:v>
                </c:pt>
                <c:pt idx="5475">
                  <c:v>1.9986391999999999</c:v>
                </c:pt>
                <c:pt idx="5476">
                  <c:v>1.9987820000000001</c:v>
                </c:pt>
                <c:pt idx="5477">
                  <c:v>1.9989334000000001</c:v>
                </c:pt>
                <c:pt idx="5478">
                  <c:v>1.9991097</c:v>
                </c:pt>
                <c:pt idx="5479">
                  <c:v>1.9993210000000001</c:v>
                </c:pt>
                <c:pt idx="5480">
                  <c:v>1.999571</c:v>
                </c:pt>
                <c:pt idx="5481">
                  <c:v>1.9998578</c:v>
                </c:pt>
                <c:pt idx="5482">
                  <c:v>2.0001752000000002</c:v>
                </c:pt>
                <c:pt idx="5483">
                  <c:v>2.0005174000000001</c:v>
                </c:pt>
                <c:pt idx="5484">
                  <c:v>2.0008775999999999</c:v>
                </c:pt>
                <c:pt idx="5485">
                  <c:v>2.0012506999999999</c:v>
                </c:pt>
                <c:pt idx="5486">
                  <c:v>2.0016338</c:v>
                </c:pt>
                <c:pt idx="5487">
                  <c:v>2.0020265999999998</c:v>
                </c:pt>
                <c:pt idx="5488">
                  <c:v>2.0024324999999998</c:v>
                </c:pt>
                <c:pt idx="5489">
                  <c:v>2.0028573000000001</c:v>
                </c:pt>
                <c:pt idx="5490">
                  <c:v>2.0033067</c:v>
                </c:pt>
                <c:pt idx="5491">
                  <c:v>2.0037826000000001</c:v>
                </c:pt>
                <c:pt idx="5492">
                  <c:v>2.0042784</c:v>
                </c:pt>
                <c:pt idx="5493">
                  <c:v>2.0047798999999999</c:v>
                </c:pt>
                <c:pt idx="5494">
                  <c:v>2.0052656</c:v>
                </c:pt>
                <c:pt idx="5495">
                  <c:v>2.0057154000000001</c:v>
                </c:pt>
                <c:pt idx="5496">
                  <c:v>2.0061176000000001</c:v>
                </c:pt>
                <c:pt idx="5497">
                  <c:v>2.0064769</c:v>
                </c:pt>
                <c:pt idx="5498">
                  <c:v>2.0068131</c:v>
                </c:pt>
                <c:pt idx="5499">
                  <c:v>2.0071557000000002</c:v>
                </c:pt>
                <c:pt idx="5500">
                  <c:v>2.0075338</c:v>
                </c:pt>
                <c:pt idx="5501">
                  <c:v>2.0079663000000001</c:v>
                </c:pt>
                <c:pt idx="5502">
                  <c:v>2.0084528000000001</c:v>
                </c:pt>
                <c:pt idx="5503">
                  <c:v>2.0089778000000003</c:v>
                </c:pt>
                <c:pt idx="5504">
                  <c:v>2.0095159000000002</c:v>
                </c:pt>
                <c:pt idx="5505">
                  <c:v>2.0100454000000001</c:v>
                </c:pt>
                <c:pt idx="5506">
                  <c:v>2.0105564</c:v>
                </c:pt>
                <c:pt idx="5507">
                  <c:v>2.0110535999999999</c:v>
                </c:pt>
                <c:pt idx="5508">
                  <c:v>2.0115514999999999</c:v>
                </c:pt>
                <c:pt idx="5509">
                  <c:v>2.0120661000000002</c:v>
                </c:pt>
                <c:pt idx="5510">
                  <c:v>2.0126051</c:v>
                </c:pt>
                <c:pt idx="5511">
                  <c:v>2.0131624000000001</c:v>
                </c:pt>
                <c:pt idx="5512">
                  <c:v>2.0137211000000002</c:v>
                </c:pt>
                <c:pt idx="5513">
                  <c:v>2.0142609999999999</c:v>
                </c:pt>
                <c:pt idx="5514">
                  <c:v>2.0147662</c:v>
                </c:pt>
                <c:pt idx="5515">
                  <c:v>2.0152318</c:v>
                </c:pt>
                <c:pt idx="5516">
                  <c:v>2.0156644999999997</c:v>
                </c:pt>
                <c:pt idx="5517">
                  <c:v>2.0160771</c:v>
                </c:pt>
                <c:pt idx="5518">
                  <c:v>2.0164838999999999</c:v>
                </c:pt>
                <c:pt idx="5519">
                  <c:v>2.0168946999999999</c:v>
                </c:pt>
                <c:pt idx="5520">
                  <c:v>2.0173139999999998</c:v>
                </c:pt>
                <c:pt idx="5521">
                  <c:v>2.0177433000000002</c:v>
                </c:pt>
                <c:pt idx="5522">
                  <c:v>2.0181864000000003</c:v>
                </c:pt>
                <c:pt idx="5523">
                  <c:v>2.0186492999999999</c:v>
                </c:pt>
                <c:pt idx="5524">
                  <c:v>2.0191395000000001</c:v>
                </c:pt>
                <c:pt idx="5525">
                  <c:v>2.0196611</c:v>
                </c:pt>
                <c:pt idx="5526">
                  <c:v>2.0202135000000001</c:v>
                </c:pt>
                <c:pt idx="5527">
                  <c:v>2.0207869000000001</c:v>
                </c:pt>
                <c:pt idx="5528">
                  <c:v>2.0213673000000001</c:v>
                </c:pt>
                <c:pt idx="5529">
                  <c:v>2.0219445999999999</c:v>
                </c:pt>
                <c:pt idx="5530">
                  <c:v>2.0225132000000001</c:v>
                </c:pt>
                <c:pt idx="5531">
                  <c:v>2.0230788999999998</c:v>
                </c:pt>
                <c:pt idx="5532">
                  <c:v>2.0236532</c:v>
                </c:pt>
                <c:pt idx="5533">
                  <c:v>2.0242488000000001</c:v>
                </c:pt>
                <c:pt idx="5534">
                  <c:v>2.0248715000000002</c:v>
                </c:pt>
                <c:pt idx="5535">
                  <c:v>2.0255162000000002</c:v>
                </c:pt>
                <c:pt idx="5536">
                  <c:v>2.0261681999999999</c:v>
                </c:pt>
                <c:pt idx="5537">
                  <c:v>2.0268112</c:v>
                </c:pt>
                <c:pt idx="5538">
                  <c:v>2.0274321</c:v>
                </c:pt>
                <c:pt idx="5539">
                  <c:v>2.0280265000000002</c:v>
                </c:pt>
                <c:pt idx="5540">
                  <c:v>2.0285992999999998</c:v>
                </c:pt>
                <c:pt idx="5541">
                  <c:v>2.0291608999999999</c:v>
                </c:pt>
                <c:pt idx="5542">
                  <c:v>2.0297184000000001</c:v>
                </c:pt>
                <c:pt idx="5543">
                  <c:v>2.0302750000000001</c:v>
                </c:pt>
                <c:pt idx="5544">
                  <c:v>2.0308256</c:v>
                </c:pt>
                <c:pt idx="5545">
                  <c:v>2.0313615</c:v>
                </c:pt>
                <c:pt idx="5546">
                  <c:v>2.0318754999999999</c:v>
                </c:pt>
                <c:pt idx="5547">
                  <c:v>2.0323639999999998</c:v>
                </c:pt>
                <c:pt idx="5548">
                  <c:v>2.0328276999999999</c:v>
                </c:pt>
                <c:pt idx="5549">
                  <c:v>2.0332688999999999</c:v>
                </c:pt>
                <c:pt idx="5550">
                  <c:v>2.03369</c:v>
                </c:pt>
                <c:pt idx="5551">
                  <c:v>2.0340896000000002</c:v>
                </c:pt>
                <c:pt idx="5552">
                  <c:v>2.0344666</c:v>
                </c:pt>
                <c:pt idx="5553">
                  <c:v>2.0348243999999998</c:v>
                </c:pt>
                <c:pt idx="5554">
                  <c:v>2.0351745000000001</c:v>
                </c:pt>
                <c:pt idx="5555">
                  <c:v>2.0355378000000002</c:v>
                </c:pt>
                <c:pt idx="5556">
                  <c:v>2.0359427999999999</c:v>
                </c:pt>
                <c:pt idx="5557">
                  <c:v>2.0364148000000002</c:v>
                </c:pt>
                <c:pt idx="5558">
                  <c:v>2.0369704999999998</c:v>
                </c:pt>
                <c:pt idx="5559">
                  <c:v>2.0376108999999998</c:v>
                </c:pt>
                <c:pt idx="5560">
                  <c:v>2.0383222000000001</c:v>
                </c:pt>
                <c:pt idx="5561">
                  <c:v>2.0390795000000002</c:v>
                </c:pt>
                <c:pt idx="5562">
                  <c:v>2.0398548000000001</c:v>
                </c:pt>
                <c:pt idx="5563">
                  <c:v>2.0406257999999999</c:v>
                </c:pt>
                <c:pt idx="5564">
                  <c:v>2.0413779999999999</c:v>
                </c:pt>
                <c:pt idx="5565">
                  <c:v>2.0421057</c:v>
                </c:pt>
                <c:pt idx="5566">
                  <c:v>2.0428100000000002</c:v>
                </c:pt>
                <c:pt idx="5567">
                  <c:v>2.0434951999999997</c:v>
                </c:pt>
                <c:pt idx="5568">
                  <c:v>2.0441685000000001</c:v>
                </c:pt>
                <c:pt idx="5569">
                  <c:v>2.0448374</c:v>
                </c:pt>
                <c:pt idx="5570">
                  <c:v>2.0455132000000003</c:v>
                </c:pt>
                <c:pt idx="5571">
                  <c:v>2.0462061999999999</c:v>
                </c:pt>
                <c:pt idx="5572">
                  <c:v>2.0469245000000003</c:v>
                </c:pt>
                <c:pt idx="5573">
                  <c:v>2.0476681999999999</c:v>
                </c:pt>
                <c:pt idx="5574">
                  <c:v>2.0484287999999999</c:v>
                </c:pt>
                <c:pt idx="5575">
                  <c:v>2.0491903000000002</c:v>
                </c:pt>
                <c:pt idx="5576">
                  <c:v>2.0499318</c:v>
                </c:pt>
                <c:pt idx="5577">
                  <c:v>2.0506383000000001</c:v>
                </c:pt>
                <c:pt idx="5578">
                  <c:v>2.0513035999999998</c:v>
                </c:pt>
                <c:pt idx="5579">
                  <c:v>2.0519343000000001</c:v>
                </c:pt>
                <c:pt idx="5580">
                  <c:v>2.0525435999999999</c:v>
                </c:pt>
                <c:pt idx="5581">
                  <c:v>2.0531467999999999</c:v>
                </c:pt>
                <c:pt idx="5582">
                  <c:v>2.0537537000000001</c:v>
                </c:pt>
                <c:pt idx="5583">
                  <c:v>2.0543658000000002</c:v>
                </c:pt>
                <c:pt idx="5584">
                  <c:v>2.0549778000000001</c:v>
                </c:pt>
                <c:pt idx="5585">
                  <c:v>2.0555867999999999</c:v>
                </c:pt>
                <c:pt idx="5586">
                  <c:v>2.0561940000000001</c:v>
                </c:pt>
                <c:pt idx="5587">
                  <c:v>2.0568109999999997</c:v>
                </c:pt>
                <c:pt idx="5588">
                  <c:v>2.0574553</c:v>
                </c:pt>
                <c:pt idx="5589">
                  <c:v>2.0581418999999999</c:v>
                </c:pt>
                <c:pt idx="5590">
                  <c:v>2.0588752000000001</c:v>
                </c:pt>
                <c:pt idx="5591">
                  <c:v>2.0596443999999998</c:v>
                </c:pt>
                <c:pt idx="5592">
                  <c:v>2.0604255</c:v>
                </c:pt>
                <c:pt idx="5593">
                  <c:v>2.0611888</c:v>
                </c:pt>
                <c:pt idx="5594">
                  <c:v>2.0619098999999999</c:v>
                </c:pt>
                <c:pt idx="5595">
                  <c:v>2.0625795</c:v>
                </c:pt>
                <c:pt idx="5596">
                  <c:v>2.063205</c:v>
                </c:pt>
                <c:pt idx="5597">
                  <c:v>2.0638079</c:v>
                </c:pt>
                <c:pt idx="5598">
                  <c:v>2.0644135000000001</c:v>
                </c:pt>
                <c:pt idx="5599">
                  <c:v>2.0650453999999998</c:v>
                </c:pt>
                <c:pt idx="5600">
                  <c:v>2.0657160000000001</c:v>
                </c:pt>
                <c:pt idx="5601">
                  <c:v>2.066427</c:v>
                </c:pt>
                <c:pt idx="5602">
                  <c:v>2.0671708999999998</c:v>
                </c:pt>
                <c:pt idx="5603">
                  <c:v>2.0679352</c:v>
                </c:pt>
                <c:pt idx="5604">
                  <c:v>2.0687077</c:v>
                </c:pt>
                <c:pt idx="5605">
                  <c:v>2.0694751</c:v>
                </c:pt>
                <c:pt idx="5606">
                  <c:v>2.0702256999999999</c:v>
                </c:pt>
                <c:pt idx="5607">
                  <c:v>2.0709498000000002</c:v>
                </c:pt>
                <c:pt idx="5608">
                  <c:v>2.0716400999999998</c:v>
                </c:pt>
                <c:pt idx="5609">
                  <c:v>2.0722936000000001</c:v>
                </c:pt>
                <c:pt idx="5610">
                  <c:v>2.0729113999999997</c:v>
                </c:pt>
                <c:pt idx="5611">
                  <c:v>2.0734994000000002</c:v>
                </c:pt>
                <c:pt idx="5612">
                  <c:v>2.0740648999999998</c:v>
                </c:pt>
                <c:pt idx="5613">
                  <c:v>2.0746139000000001</c:v>
                </c:pt>
                <c:pt idx="5614">
                  <c:v>2.0751495000000002</c:v>
                </c:pt>
                <c:pt idx="5615">
                  <c:v>2.0756750999999998</c:v>
                </c:pt>
                <c:pt idx="5616">
                  <c:v>2.0761957999999998</c:v>
                </c:pt>
                <c:pt idx="5617">
                  <c:v>2.0767269000000002</c:v>
                </c:pt>
                <c:pt idx="5618">
                  <c:v>2.0772899000000002</c:v>
                </c:pt>
                <c:pt idx="5619">
                  <c:v>2.0779133000000001</c:v>
                </c:pt>
                <c:pt idx="5620">
                  <c:v>2.0786199999999999</c:v>
                </c:pt>
                <c:pt idx="5621">
                  <c:v>2.0794190000000001</c:v>
                </c:pt>
                <c:pt idx="5622">
                  <c:v>2.0802953999999998</c:v>
                </c:pt>
                <c:pt idx="5623">
                  <c:v>2.0812089</c:v>
                </c:pt>
                <c:pt idx="5624">
                  <c:v>2.082106</c:v>
                </c:pt>
                <c:pt idx="5625">
                  <c:v>2.0829300000000002</c:v>
                </c:pt>
                <c:pt idx="5626">
                  <c:v>2.0836370999999998</c:v>
                </c:pt>
                <c:pt idx="5627">
                  <c:v>2.0842098999999998</c:v>
                </c:pt>
                <c:pt idx="5628">
                  <c:v>2.0846602000000001</c:v>
                </c:pt>
                <c:pt idx="5629">
                  <c:v>2.0850241</c:v>
                </c:pt>
                <c:pt idx="5630">
                  <c:v>2.0853489999999999</c:v>
                </c:pt>
                <c:pt idx="5631">
                  <c:v>2.0856870000000001</c:v>
                </c:pt>
                <c:pt idx="5632">
                  <c:v>2.0860810000000001</c:v>
                </c:pt>
                <c:pt idx="5633">
                  <c:v>2.0865602999999999</c:v>
                </c:pt>
                <c:pt idx="5634">
                  <c:v>2.0871389000000002</c:v>
                </c:pt>
                <c:pt idx="5635">
                  <c:v>2.0878145999999997</c:v>
                </c:pt>
                <c:pt idx="5636">
                  <c:v>2.0885718999999998</c:v>
                </c:pt>
                <c:pt idx="5637">
                  <c:v>2.0893822000000002</c:v>
                </c:pt>
                <c:pt idx="5638">
                  <c:v>2.0902091999999999</c:v>
                </c:pt>
                <c:pt idx="5639">
                  <c:v>2.0910213999999998</c:v>
                </c:pt>
                <c:pt idx="5640">
                  <c:v>2.0917933</c:v>
                </c:pt>
                <c:pt idx="5641">
                  <c:v>2.0925216999999998</c:v>
                </c:pt>
                <c:pt idx="5642">
                  <c:v>2.0932208000000001</c:v>
                </c:pt>
                <c:pt idx="5643">
                  <c:v>2.0939233000000002</c:v>
                </c:pt>
                <c:pt idx="5644">
                  <c:v>2.094662</c:v>
                </c:pt>
                <c:pt idx="5645">
                  <c:v>2.0954604999999997</c:v>
                </c:pt>
                <c:pt idx="5646">
                  <c:v>2.0963191000000001</c:v>
                </c:pt>
                <c:pt idx="5647">
                  <c:v>2.0972173999999999</c:v>
                </c:pt>
                <c:pt idx="5648">
                  <c:v>2.0981173000000002</c:v>
                </c:pt>
                <c:pt idx="5649">
                  <c:v>2.0989797000000001</c:v>
                </c:pt>
                <c:pt idx="5650">
                  <c:v>2.0997799000000001</c:v>
                </c:pt>
                <c:pt idx="5651">
                  <c:v>2.1005143999999998</c:v>
                </c:pt>
                <c:pt idx="5652">
                  <c:v>2.1011977000000002</c:v>
                </c:pt>
                <c:pt idx="5653">
                  <c:v>2.1018527000000002</c:v>
                </c:pt>
                <c:pt idx="5654">
                  <c:v>2.1025</c:v>
                </c:pt>
                <c:pt idx="5655">
                  <c:v>2.1031465000000003</c:v>
                </c:pt>
                <c:pt idx="5656">
                  <c:v>2.1037846999999998</c:v>
                </c:pt>
                <c:pt idx="5657">
                  <c:v>2.1044008000000001</c:v>
                </c:pt>
                <c:pt idx="5658">
                  <c:v>2.1049832999999998</c:v>
                </c:pt>
                <c:pt idx="5659">
                  <c:v>2.1055332</c:v>
                </c:pt>
                <c:pt idx="5660">
                  <c:v>2.1060674000000001</c:v>
                </c:pt>
                <c:pt idx="5661">
                  <c:v>2.1066121</c:v>
                </c:pt>
                <c:pt idx="5662">
                  <c:v>2.1071922000000001</c:v>
                </c:pt>
                <c:pt idx="5663">
                  <c:v>2.1078277000000001</c:v>
                </c:pt>
                <c:pt idx="5664">
                  <c:v>2.1085250000000002</c:v>
                </c:pt>
                <c:pt idx="5665">
                  <c:v>2.1092811</c:v>
                </c:pt>
                <c:pt idx="5666">
                  <c:v>2.1100843999999999</c:v>
                </c:pt>
                <c:pt idx="5667">
                  <c:v>2.1109220999999998</c:v>
                </c:pt>
                <c:pt idx="5668">
                  <c:v>2.1117808</c:v>
                </c:pt>
                <c:pt idx="5669">
                  <c:v>2.1126447000000002</c:v>
                </c:pt>
                <c:pt idx="5670">
                  <c:v>2.1134949000000001</c:v>
                </c:pt>
                <c:pt idx="5671">
                  <c:v>2.1143096999999997</c:v>
                </c:pt>
                <c:pt idx="5672">
                  <c:v>2.1150682999999999</c:v>
                </c:pt>
                <c:pt idx="5673">
                  <c:v>2.1157579000000002</c:v>
                </c:pt>
                <c:pt idx="5674">
                  <c:v>2.1163807000000001</c:v>
                </c:pt>
                <c:pt idx="5675">
                  <c:v>2.1169555999999998</c:v>
                </c:pt>
                <c:pt idx="5676">
                  <c:v>2.1175112999999999</c:v>
                </c:pt>
                <c:pt idx="5677">
                  <c:v>2.1180786</c:v>
                </c:pt>
                <c:pt idx="5678">
                  <c:v>2.1186802999999998</c:v>
                </c:pt>
                <c:pt idx="5679">
                  <c:v>2.1193228</c:v>
                </c:pt>
                <c:pt idx="5680">
                  <c:v>2.1199994000000002</c:v>
                </c:pt>
                <c:pt idx="5681">
                  <c:v>2.1206955000000001</c:v>
                </c:pt>
                <c:pt idx="5682">
                  <c:v>2.1214008</c:v>
                </c:pt>
                <c:pt idx="5683">
                  <c:v>2.1221136</c:v>
                </c:pt>
                <c:pt idx="5684">
                  <c:v>2.1228448000000002</c:v>
                </c:pt>
                <c:pt idx="5685">
                  <c:v>2.1236088</c:v>
                </c:pt>
                <c:pt idx="5686">
                  <c:v>2.1244160000000001</c:v>
                </c:pt>
                <c:pt idx="5687">
                  <c:v>2.1252662</c:v>
                </c:pt>
                <c:pt idx="5688">
                  <c:v>2.1261462</c:v>
                </c:pt>
                <c:pt idx="5689">
                  <c:v>2.1270322999999998</c:v>
                </c:pt>
                <c:pt idx="5690">
                  <c:v>2.1279023000000001</c:v>
                </c:pt>
                <c:pt idx="5691">
                  <c:v>2.1287418000000002</c:v>
                </c:pt>
                <c:pt idx="5692">
                  <c:v>2.1295457</c:v>
                </c:pt>
                <c:pt idx="5693">
                  <c:v>2.1303188999999998</c:v>
                </c:pt>
                <c:pt idx="5694">
                  <c:v>2.1310701000000001</c:v>
                </c:pt>
                <c:pt idx="5695">
                  <c:v>2.1318067000000003</c:v>
                </c:pt>
                <c:pt idx="5696">
                  <c:v>2.1325343999999999</c:v>
                </c:pt>
                <c:pt idx="5697">
                  <c:v>2.1332564000000001</c:v>
                </c:pt>
                <c:pt idx="5698">
                  <c:v>2.1339784000000002</c:v>
                </c:pt>
                <c:pt idx="5699">
                  <c:v>2.1347068</c:v>
                </c:pt>
                <c:pt idx="5700">
                  <c:v>2.1354486000000001</c:v>
                </c:pt>
                <c:pt idx="5701">
                  <c:v>2.1362049999999999</c:v>
                </c:pt>
                <c:pt idx="5702">
                  <c:v>2.1369690000000001</c:v>
                </c:pt>
                <c:pt idx="5703">
                  <c:v>2.1377236000000002</c:v>
                </c:pt>
                <c:pt idx="5704">
                  <c:v>2.1384495000000001</c:v>
                </c:pt>
                <c:pt idx="5705">
                  <c:v>2.1391339999999999</c:v>
                </c:pt>
                <c:pt idx="5706">
                  <c:v>2.1397808</c:v>
                </c:pt>
                <c:pt idx="5707">
                  <c:v>2.1404144999999999</c:v>
                </c:pt>
                <c:pt idx="5708">
                  <c:v>2.1410724999999999</c:v>
                </c:pt>
                <c:pt idx="5709">
                  <c:v>2.1417953999999999</c:v>
                </c:pt>
                <c:pt idx="5710">
                  <c:v>2.1426124</c:v>
                </c:pt>
                <c:pt idx="5711">
                  <c:v>2.1435268999999999</c:v>
                </c:pt>
                <c:pt idx="5712">
                  <c:v>2.1445189</c:v>
                </c:pt>
                <c:pt idx="5713">
                  <c:v>2.1455481999999999</c:v>
                </c:pt>
                <c:pt idx="5714">
                  <c:v>2.1465722</c:v>
                </c:pt>
                <c:pt idx="5715">
                  <c:v>2.1475564</c:v>
                </c:pt>
                <c:pt idx="5716">
                  <c:v>2.1484814000000001</c:v>
                </c:pt>
                <c:pt idx="5717">
                  <c:v>2.1493481000000001</c:v>
                </c:pt>
                <c:pt idx="5718">
                  <c:v>2.1501665999999999</c:v>
                </c:pt>
                <c:pt idx="5719">
                  <c:v>2.1509543999999998</c:v>
                </c:pt>
                <c:pt idx="5720">
                  <c:v>2.1517232000000002</c:v>
                </c:pt>
                <c:pt idx="5721">
                  <c:v>2.1524856999999997</c:v>
                </c:pt>
                <c:pt idx="5722">
                  <c:v>2.1532512000000001</c:v>
                </c:pt>
                <c:pt idx="5723">
                  <c:v>2.1540287</c:v>
                </c:pt>
                <c:pt idx="5724">
                  <c:v>2.1548289</c:v>
                </c:pt>
                <c:pt idx="5725">
                  <c:v>2.1556587</c:v>
                </c:pt>
                <c:pt idx="5726">
                  <c:v>2.1565183000000001</c:v>
                </c:pt>
                <c:pt idx="5727">
                  <c:v>2.1574013999999999</c:v>
                </c:pt>
                <c:pt idx="5728">
                  <c:v>2.1582957</c:v>
                </c:pt>
                <c:pt idx="5729">
                  <c:v>2.1591893999999998</c:v>
                </c:pt>
                <c:pt idx="5730">
                  <c:v>2.1600801000000001</c:v>
                </c:pt>
                <c:pt idx="5731">
                  <c:v>2.1609734999999999</c:v>
                </c:pt>
                <c:pt idx="5732">
                  <c:v>2.1618852</c:v>
                </c:pt>
                <c:pt idx="5733">
                  <c:v>2.1628297999999999</c:v>
                </c:pt>
                <c:pt idx="5734">
                  <c:v>2.1638137</c:v>
                </c:pt>
                <c:pt idx="5735">
                  <c:v>2.1648285999999999</c:v>
                </c:pt>
                <c:pt idx="5736">
                  <c:v>2.1658520000000001</c:v>
                </c:pt>
                <c:pt idx="5737">
                  <c:v>2.1668566</c:v>
                </c:pt>
                <c:pt idx="5738">
                  <c:v>2.1678207</c:v>
                </c:pt>
                <c:pt idx="5739">
                  <c:v>2.1687351000000001</c:v>
                </c:pt>
                <c:pt idx="5740">
                  <c:v>2.1696059999999999</c:v>
                </c:pt>
                <c:pt idx="5741">
                  <c:v>2.1704504</c:v>
                </c:pt>
                <c:pt idx="5742">
                  <c:v>2.1712872000000001</c:v>
                </c:pt>
                <c:pt idx="5743">
                  <c:v>2.1721263999999998</c:v>
                </c:pt>
                <c:pt idx="5744">
                  <c:v>2.1729674000000001</c:v>
                </c:pt>
                <c:pt idx="5745">
                  <c:v>2.1738035999999998</c:v>
                </c:pt>
                <c:pt idx="5746">
                  <c:v>2.1746278999999999</c:v>
                </c:pt>
                <c:pt idx="5747">
                  <c:v>2.1754419</c:v>
                </c:pt>
                <c:pt idx="5748">
                  <c:v>2.1762573000000001</c:v>
                </c:pt>
                <c:pt idx="5749">
                  <c:v>2.1770914000000001</c:v>
                </c:pt>
                <c:pt idx="5750">
                  <c:v>2.1779602000000002</c:v>
                </c:pt>
                <c:pt idx="5751">
                  <c:v>2.1788691</c:v>
                </c:pt>
                <c:pt idx="5752">
                  <c:v>2.1798120999999999</c:v>
                </c:pt>
                <c:pt idx="5753">
                  <c:v>2.1807714000000002</c:v>
                </c:pt>
                <c:pt idx="5754">
                  <c:v>2.1817266000000002</c:v>
                </c:pt>
                <c:pt idx="5755">
                  <c:v>2.1826663000000002</c:v>
                </c:pt>
                <c:pt idx="5756">
                  <c:v>2.1835902000000003</c:v>
                </c:pt>
                <c:pt idx="5757">
                  <c:v>2.1845091999999999</c:v>
                </c:pt>
                <c:pt idx="5758">
                  <c:v>2.1854396999999999</c:v>
                </c:pt>
                <c:pt idx="5759">
                  <c:v>2.1863964999999999</c:v>
                </c:pt>
                <c:pt idx="5760">
                  <c:v>2.1873865000000001</c:v>
                </c:pt>
                <c:pt idx="5761">
                  <c:v>2.1884052999999999</c:v>
                </c:pt>
                <c:pt idx="5762">
                  <c:v>2.1894425000000002</c:v>
                </c:pt>
                <c:pt idx="5763">
                  <c:v>2.1904835999999999</c:v>
                </c:pt>
                <c:pt idx="5764">
                  <c:v>2.1915143000000001</c:v>
                </c:pt>
                <c:pt idx="5765">
                  <c:v>2.1925232000000001</c:v>
                </c:pt>
                <c:pt idx="5766">
                  <c:v>2.1934990999999999</c:v>
                </c:pt>
                <c:pt idx="5767">
                  <c:v>2.1944344999999998</c:v>
                </c:pt>
                <c:pt idx="5768">
                  <c:v>2.1953243000000002</c:v>
                </c:pt>
                <c:pt idx="5769">
                  <c:v>2.1961693000000002</c:v>
                </c:pt>
                <c:pt idx="5770">
                  <c:v>2.1969810999999999</c:v>
                </c:pt>
                <c:pt idx="5771">
                  <c:v>2.1977823000000001</c:v>
                </c:pt>
                <c:pt idx="5772">
                  <c:v>2.1986017000000002</c:v>
                </c:pt>
                <c:pt idx="5773">
                  <c:v>2.1994699</c:v>
                </c:pt>
                <c:pt idx="5774">
                  <c:v>2.2004087000000001</c:v>
                </c:pt>
                <c:pt idx="5775">
                  <c:v>2.2014250999999998</c:v>
                </c:pt>
                <c:pt idx="5776">
                  <c:v>2.2025088999999998</c:v>
                </c:pt>
                <c:pt idx="5777">
                  <c:v>2.2036349</c:v>
                </c:pt>
                <c:pt idx="5778">
                  <c:v>2.2047718999999999</c:v>
                </c:pt>
                <c:pt idx="5779">
                  <c:v>2.2058889000000002</c:v>
                </c:pt>
                <c:pt idx="5780">
                  <c:v>2.2069619</c:v>
                </c:pt>
                <c:pt idx="5781">
                  <c:v>2.2079759999999999</c:v>
                </c:pt>
                <c:pt idx="5782">
                  <c:v>2.2089262999999999</c:v>
                </c:pt>
                <c:pt idx="5783">
                  <c:v>2.2098154999999999</c:v>
                </c:pt>
                <c:pt idx="5784">
                  <c:v>2.2106531999999999</c:v>
                </c:pt>
                <c:pt idx="5785">
                  <c:v>2.2114582999999999</c:v>
                </c:pt>
                <c:pt idx="5786">
                  <c:v>2.2122552</c:v>
                </c:pt>
                <c:pt idx="5787">
                  <c:v>2.2130719000000001</c:v>
                </c:pt>
                <c:pt idx="5788">
                  <c:v>2.2139348000000001</c:v>
                </c:pt>
                <c:pt idx="5789">
                  <c:v>2.2148602999999998</c:v>
                </c:pt>
                <c:pt idx="5790">
                  <c:v>2.2158478000000001</c:v>
                </c:pt>
                <c:pt idx="5791">
                  <c:v>2.2168799999999997</c:v>
                </c:pt>
                <c:pt idx="5792">
                  <c:v>2.2179275000000001</c:v>
                </c:pt>
                <c:pt idx="5793">
                  <c:v>2.2189592</c:v>
                </c:pt>
                <c:pt idx="5794">
                  <c:v>2.219951</c:v>
                </c:pt>
                <c:pt idx="5795">
                  <c:v>2.2208974000000001</c:v>
                </c:pt>
                <c:pt idx="5796">
                  <c:v>2.2218103</c:v>
                </c:pt>
                <c:pt idx="5797">
                  <c:v>2.2227164999999998</c:v>
                </c:pt>
                <c:pt idx="5798">
                  <c:v>2.2236430999999999</c:v>
                </c:pt>
                <c:pt idx="5799">
                  <c:v>2.2246120999999999</c:v>
                </c:pt>
                <c:pt idx="5800">
                  <c:v>2.2256318999999998</c:v>
                </c:pt>
                <c:pt idx="5801">
                  <c:v>2.2266973000000001</c:v>
                </c:pt>
                <c:pt idx="5802">
                  <c:v>2.2277936</c:v>
                </c:pt>
                <c:pt idx="5803">
                  <c:v>2.228901</c:v>
                </c:pt>
                <c:pt idx="5804">
                  <c:v>2.2300024999999999</c:v>
                </c:pt>
                <c:pt idx="5805">
                  <c:v>2.2310838</c:v>
                </c:pt>
                <c:pt idx="5806">
                  <c:v>2.2321358</c:v>
                </c:pt>
                <c:pt idx="5807">
                  <c:v>2.2331544000000001</c:v>
                </c:pt>
                <c:pt idx="5808">
                  <c:v>2.2341397999999999</c:v>
                </c:pt>
                <c:pt idx="5809">
                  <c:v>2.2350984</c:v>
                </c:pt>
                <c:pt idx="5810">
                  <c:v>2.2360411</c:v>
                </c:pt>
                <c:pt idx="5811">
                  <c:v>2.2369842000000002</c:v>
                </c:pt>
                <c:pt idx="5812">
                  <c:v>2.2379433999999998</c:v>
                </c:pt>
                <c:pt idx="5813">
                  <c:v>2.2389299999999999</c:v>
                </c:pt>
                <c:pt idx="5814">
                  <c:v>2.2399464</c:v>
                </c:pt>
                <c:pt idx="5815">
                  <c:v>2.2409851000000001</c:v>
                </c:pt>
                <c:pt idx="5816">
                  <c:v>2.242032</c:v>
                </c:pt>
                <c:pt idx="5817">
                  <c:v>2.2430704000000001</c:v>
                </c:pt>
                <c:pt idx="5818">
                  <c:v>2.2440877000000001</c:v>
                </c:pt>
                <c:pt idx="5819">
                  <c:v>2.2450777</c:v>
                </c:pt>
                <c:pt idx="5820">
                  <c:v>2.2460420000000001</c:v>
                </c:pt>
                <c:pt idx="5821">
                  <c:v>2.2469853999999998</c:v>
                </c:pt>
                <c:pt idx="5822">
                  <c:v>2.2479135000000001</c:v>
                </c:pt>
                <c:pt idx="5823">
                  <c:v>2.248831</c:v>
                </c:pt>
                <c:pt idx="5824">
                  <c:v>2.2497414999999998</c:v>
                </c:pt>
                <c:pt idx="5825">
                  <c:v>2.2506494999999997</c:v>
                </c:pt>
                <c:pt idx="5826">
                  <c:v>2.2515621000000001</c:v>
                </c:pt>
                <c:pt idx="5827">
                  <c:v>2.2524850999999999</c:v>
                </c:pt>
                <c:pt idx="5828">
                  <c:v>2.2534217000000001</c:v>
                </c:pt>
                <c:pt idx="5829">
                  <c:v>2.2543685</c:v>
                </c:pt>
                <c:pt idx="5830">
                  <c:v>2.2553130000000001</c:v>
                </c:pt>
                <c:pt idx="5831">
                  <c:v>2.2562385000000003</c:v>
                </c:pt>
                <c:pt idx="5832">
                  <c:v>2.2571316000000001</c:v>
                </c:pt>
                <c:pt idx="5833">
                  <c:v>2.2579893000000002</c:v>
                </c:pt>
                <c:pt idx="5834">
                  <c:v>2.2588243000000001</c:v>
                </c:pt>
                <c:pt idx="5835">
                  <c:v>2.2596623</c:v>
                </c:pt>
                <c:pt idx="5836">
                  <c:v>2.2605325999999999</c:v>
                </c:pt>
                <c:pt idx="5837">
                  <c:v>2.2614548999999999</c:v>
                </c:pt>
                <c:pt idx="5838">
                  <c:v>2.2624330000000001</c:v>
                </c:pt>
                <c:pt idx="5839">
                  <c:v>2.2634501</c:v>
                </c:pt>
                <c:pt idx="5840">
                  <c:v>2.2644764999999998</c:v>
                </c:pt>
                <c:pt idx="5841">
                  <c:v>2.2654817</c:v>
                </c:pt>
                <c:pt idx="5842">
                  <c:v>2.2664483</c:v>
                </c:pt>
                <c:pt idx="5843">
                  <c:v>2.2673782</c:v>
                </c:pt>
                <c:pt idx="5844">
                  <c:v>2.2682916999999998</c:v>
                </c:pt>
                <c:pt idx="5845">
                  <c:v>2.2692155999999999</c:v>
                </c:pt>
                <c:pt idx="5846">
                  <c:v>2.2701747999999999</c:v>
                </c:pt>
                <c:pt idx="5847">
                  <c:v>2.2711806000000001</c:v>
                </c:pt>
                <c:pt idx="5848">
                  <c:v>2.2722281</c:v>
                </c:pt>
                <c:pt idx="5849">
                  <c:v>2.2732986999999998</c:v>
                </c:pt>
                <c:pt idx="5850">
                  <c:v>2.2743709000000001</c:v>
                </c:pt>
                <c:pt idx="5851">
                  <c:v>2.2754241999999998</c:v>
                </c:pt>
                <c:pt idx="5852">
                  <c:v>2.2764446</c:v>
                </c:pt>
                <c:pt idx="5853">
                  <c:v>2.2774242</c:v>
                </c:pt>
                <c:pt idx="5854">
                  <c:v>2.2783604999999998</c:v>
                </c:pt>
                <c:pt idx="5855">
                  <c:v>2.2792528000000001</c:v>
                </c:pt>
                <c:pt idx="5856">
                  <c:v>2.2801051000000001</c:v>
                </c:pt>
                <c:pt idx="5857">
                  <c:v>2.2809265999999999</c:v>
                </c:pt>
                <c:pt idx="5858">
                  <c:v>2.2817351000000001</c:v>
                </c:pt>
                <c:pt idx="5859">
                  <c:v>2.2825527000000001</c:v>
                </c:pt>
                <c:pt idx="5860">
                  <c:v>2.2834020000000002</c:v>
                </c:pt>
                <c:pt idx="5861">
                  <c:v>2.2842984</c:v>
                </c:pt>
                <c:pt idx="5862">
                  <c:v>2.2852456999999999</c:v>
                </c:pt>
                <c:pt idx="5863">
                  <c:v>2.2862334999999998</c:v>
                </c:pt>
                <c:pt idx="5864">
                  <c:v>2.2872427000000002</c:v>
                </c:pt>
                <c:pt idx="5865">
                  <c:v>2.2882543000000002</c:v>
                </c:pt>
                <c:pt idx="5866">
                  <c:v>2.2892536999999997</c:v>
                </c:pt>
                <c:pt idx="5867">
                  <c:v>2.2902344000000001</c:v>
                </c:pt>
                <c:pt idx="5868">
                  <c:v>2.2911945999999999</c:v>
                </c:pt>
                <c:pt idx="5869">
                  <c:v>2.2921301000000001</c:v>
                </c:pt>
                <c:pt idx="5870">
                  <c:v>2.2930314000000003</c:v>
                </c:pt>
                <c:pt idx="5871">
                  <c:v>2.2938852000000001</c:v>
                </c:pt>
                <c:pt idx="5872">
                  <c:v>2.2946799000000002</c:v>
                </c:pt>
                <c:pt idx="5873">
                  <c:v>2.2954153000000002</c:v>
                </c:pt>
                <c:pt idx="5874">
                  <c:v>2.2961099000000003</c:v>
                </c:pt>
                <c:pt idx="5875">
                  <c:v>2.2968000000000002</c:v>
                </c:pt>
                <c:pt idx="5876">
                  <c:v>2.2975314</c:v>
                </c:pt>
                <c:pt idx="5877">
                  <c:v>2.2983397999999999</c:v>
                </c:pt>
                <c:pt idx="5878">
                  <c:v>2.2992439</c:v>
                </c:pt>
                <c:pt idx="5879">
                  <c:v>2.3002335</c:v>
                </c:pt>
                <c:pt idx="5880">
                  <c:v>2.3012768000000001</c:v>
                </c:pt>
                <c:pt idx="5881">
                  <c:v>2.3023313000000001</c:v>
                </c:pt>
                <c:pt idx="5882">
                  <c:v>2.3033592999999999</c:v>
                </c:pt>
                <c:pt idx="5883">
                  <c:v>2.3043431999999999</c:v>
                </c:pt>
                <c:pt idx="5884">
                  <c:v>2.3052874999999999</c:v>
                </c:pt>
                <c:pt idx="5885">
                  <c:v>2.3062128</c:v>
                </c:pt>
                <c:pt idx="5886">
                  <c:v>2.3071462</c:v>
                </c:pt>
                <c:pt idx="5887">
                  <c:v>2.3081092999999999</c:v>
                </c:pt>
                <c:pt idx="5888">
                  <c:v>2.3091102000000001</c:v>
                </c:pt>
                <c:pt idx="5889">
                  <c:v>2.3101427999999999</c:v>
                </c:pt>
                <c:pt idx="5890">
                  <c:v>2.3111896999999999</c:v>
                </c:pt>
                <c:pt idx="5891">
                  <c:v>2.3122278000000001</c:v>
                </c:pt>
                <c:pt idx="5892">
                  <c:v>2.3132362999999998</c:v>
                </c:pt>
                <c:pt idx="5893">
                  <c:v>2.3141970000000001</c:v>
                </c:pt>
                <c:pt idx="5894">
                  <c:v>2.3151007999999997</c:v>
                </c:pt>
                <c:pt idx="5895">
                  <c:v>2.3159472999999999</c:v>
                </c:pt>
                <c:pt idx="5896">
                  <c:v>2.3167475</c:v>
                </c:pt>
                <c:pt idx="5897">
                  <c:v>2.3175222</c:v>
                </c:pt>
                <c:pt idx="5898">
                  <c:v>2.3182996999999999</c:v>
                </c:pt>
                <c:pt idx="5899">
                  <c:v>2.3191078000000003</c:v>
                </c:pt>
                <c:pt idx="5900">
                  <c:v>2.3199638</c:v>
                </c:pt>
                <c:pt idx="5901">
                  <c:v>2.3208693999999999</c:v>
                </c:pt>
                <c:pt idx="5902">
                  <c:v>2.3218112</c:v>
                </c:pt>
                <c:pt idx="5903">
                  <c:v>2.3227660999999999</c:v>
                </c:pt>
                <c:pt idx="5904">
                  <c:v>2.3237135000000002</c:v>
                </c:pt>
                <c:pt idx="5905">
                  <c:v>2.3246456000000002</c:v>
                </c:pt>
                <c:pt idx="5906">
                  <c:v>2.3255711999999997</c:v>
                </c:pt>
                <c:pt idx="5907">
                  <c:v>2.3265124999999998</c:v>
                </c:pt>
                <c:pt idx="5908">
                  <c:v>2.3274933</c:v>
                </c:pt>
                <c:pt idx="5909">
                  <c:v>2.3285238000000001</c:v>
                </c:pt>
                <c:pt idx="5910">
                  <c:v>2.3295981000000001</c:v>
                </c:pt>
                <c:pt idx="5911">
                  <c:v>2.3306936999999999</c:v>
                </c:pt>
                <c:pt idx="5912">
                  <c:v>2.3317844000000001</c:v>
                </c:pt>
                <c:pt idx="5913">
                  <c:v>2.3328541999999999</c:v>
                </c:pt>
                <c:pt idx="5914">
                  <c:v>2.3339053000000001</c:v>
                </c:pt>
                <c:pt idx="5915">
                  <c:v>2.3349592000000001</c:v>
                </c:pt>
                <c:pt idx="5916">
                  <c:v>2.336042</c:v>
                </c:pt>
                <c:pt idx="5917">
                  <c:v>2.3371686999999999</c:v>
                </c:pt>
                <c:pt idx="5918">
                  <c:v>2.3383324999999999</c:v>
                </c:pt>
                <c:pt idx="5919">
                  <c:v>2.3395030000000001</c:v>
                </c:pt>
                <c:pt idx="5920">
                  <c:v>2.3406389000000001</c:v>
                </c:pt>
                <c:pt idx="5921">
                  <c:v>2.3417064999999999</c:v>
                </c:pt>
                <c:pt idx="5922">
                  <c:v>2.3426960999999999</c:v>
                </c:pt>
                <c:pt idx="5923">
                  <c:v>2.3436257999999999</c:v>
                </c:pt>
                <c:pt idx="5924">
                  <c:v>2.3445344000000001</c:v>
                </c:pt>
                <c:pt idx="5925">
                  <c:v>2.3454638000000001</c:v>
                </c:pt>
                <c:pt idx="5926">
                  <c:v>2.3464396999999999</c:v>
                </c:pt>
                <c:pt idx="5927">
                  <c:v>2.3474618999999999</c:v>
                </c:pt>
                <c:pt idx="5928">
                  <c:v>2.3485081999999999</c:v>
                </c:pt>
                <c:pt idx="5929">
                  <c:v>2.3495474999999999</c:v>
                </c:pt>
                <c:pt idx="5930">
                  <c:v>2.3505539</c:v>
                </c:pt>
                <c:pt idx="5931">
                  <c:v>2.3515192000000003</c:v>
                </c:pt>
                <c:pt idx="5932">
                  <c:v>2.3524506999999999</c:v>
                </c:pt>
                <c:pt idx="5933">
                  <c:v>2.3533651</c:v>
                </c:pt>
                <c:pt idx="5934">
                  <c:v>2.3542759000000002</c:v>
                </c:pt>
                <c:pt idx="5935">
                  <c:v>2.3551862999999997</c:v>
                </c:pt>
                <c:pt idx="5936">
                  <c:v>2.3560926000000002</c:v>
                </c:pt>
                <c:pt idx="5937">
                  <c:v>2.3569881000000001</c:v>
                </c:pt>
                <c:pt idx="5938">
                  <c:v>2.3578758</c:v>
                </c:pt>
                <c:pt idx="5939">
                  <c:v>2.358768</c:v>
                </c:pt>
                <c:pt idx="5940">
                  <c:v>2.3596838999999998</c:v>
                </c:pt>
                <c:pt idx="5941">
                  <c:v>2.3606376</c:v>
                </c:pt>
                <c:pt idx="5942">
                  <c:v>2.3616288000000001</c:v>
                </c:pt>
                <c:pt idx="5943">
                  <c:v>2.3626373000000003</c:v>
                </c:pt>
                <c:pt idx="5944">
                  <c:v>2.3636330000000001</c:v>
                </c:pt>
                <c:pt idx="5945">
                  <c:v>2.3645833999999999</c:v>
                </c:pt>
                <c:pt idx="5946">
                  <c:v>2.3654685999999998</c:v>
                </c:pt>
                <c:pt idx="5947">
                  <c:v>2.3662865000000002</c:v>
                </c:pt>
                <c:pt idx="5948">
                  <c:v>2.3670499</c:v>
                </c:pt>
                <c:pt idx="5949">
                  <c:v>2.3677744000000001</c:v>
                </c:pt>
                <c:pt idx="5950">
                  <c:v>2.3684704000000001</c:v>
                </c:pt>
                <c:pt idx="5951">
                  <c:v>2.3691415999999998</c:v>
                </c:pt>
                <c:pt idx="5952">
                  <c:v>2.3697862000000001</c:v>
                </c:pt>
                <c:pt idx="5953">
                  <c:v>2.3704117</c:v>
                </c:pt>
                <c:pt idx="5954">
                  <c:v>2.3710404999999999</c:v>
                </c:pt>
                <c:pt idx="5955">
                  <c:v>2.3717085999999998</c:v>
                </c:pt>
                <c:pt idx="5956">
                  <c:v>2.3724577</c:v>
                </c:pt>
                <c:pt idx="5957">
                  <c:v>2.3733184999999999</c:v>
                </c:pt>
                <c:pt idx="5958">
                  <c:v>2.3742926</c:v>
                </c:pt>
                <c:pt idx="5959">
                  <c:v>2.3753571999999998</c:v>
                </c:pt>
                <c:pt idx="5960">
                  <c:v>2.3764677000000001</c:v>
                </c:pt>
                <c:pt idx="5961">
                  <c:v>2.3775833999999998</c:v>
                </c:pt>
                <c:pt idx="5962">
                  <c:v>2.3786798999999998</c:v>
                </c:pt>
                <c:pt idx="5963">
                  <c:v>2.3797594000000002</c:v>
                </c:pt>
                <c:pt idx="5964">
                  <c:v>2.3808400999999999</c:v>
                </c:pt>
                <c:pt idx="5965">
                  <c:v>2.3819422000000001</c:v>
                </c:pt>
                <c:pt idx="5966">
                  <c:v>2.3830660999999997</c:v>
                </c:pt>
                <c:pt idx="5967">
                  <c:v>2.3841850999999998</c:v>
                </c:pt>
                <c:pt idx="5968">
                  <c:v>2.3852520999999998</c:v>
                </c:pt>
                <c:pt idx="5969">
                  <c:v>2.3862182999999999</c:v>
                </c:pt>
                <c:pt idx="5970">
                  <c:v>2.3870572000000001</c:v>
                </c:pt>
                <c:pt idx="5971">
                  <c:v>2.3877768000000001</c:v>
                </c:pt>
                <c:pt idx="5972">
                  <c:v>2.3884181</c:v>
                </c:pt>
                <c:pt idx="5973">
                  <c:v>2.3890373999999999</c:v>
                </c:pt>
                <c:pt idx="5974">
                  <c:v>2.3896882000000002</c:v>
                </c:pt>
                <c:pt idx="5975">
                  <c:v>2.3904022999999999</c:v>
                </c:pt>
                <c:pt idx="5976">
                  <c:v>2.3911832999999998</c:v>
                </c:pt>
                <c:pt idx="5977">
                  <c:v>2.3920183000000002</c:v>
                </c:pt>
                <c:pt idx="5978">
                  <c:v>2.39289</c:v>
                </c:pt>
                <c:pt idx="5979">
                  <c:v>2.3937873999999999</c:v>
                </c:pt>
                <c:pt idx="5980">
                  <c:v>2.3947074000000002</c:v>
                </c:pt>
                <c:pt idx="5981">
                  <c:v>2.3956467999999997</c:v>
                </c:pt>
                <c:pt idx="5982">
                  <c:v>2.3965931999999999</c:v>
                </c:pt>
                <c:pt idx="5983">
                  <c:v>2.3975152</c:v>
                </c:pt>
                <c:pt idx="5984">
                  <c:v>2.3983748999999999</c:v>
                </c:pt>
                <c:pt idx="5985">
                  <c:v>2.3991381999999999</c:v>
                </c:pt>
                <c:pt idx="5986">
                  <c:v>2.3997926000000001</c:v>
                </c:pt>
                <c:pt idx="5987">
                  <c:v>2.4003559000000001</c:v>
                </c:pt>
                <c:pt idx="5988">
                  <c:v>2.4008696999999999</c:v>
                </c:pt>
                <c:pt idx="5989">
                  <c:v>2.4013827000000001</c:v>
                </c:pt>
                <c:pt idx="5990">
                  <c:v>2.4019265999999999</c:v>
                </c:pt>
                <c:pt idx="5991">
                  <c:v>2.4025023999999999</c:v>
                </c:pt>
                <c:pt idx="5992">
                  <c:v>2.4030822000000001</c:v>
                </c:pt>
                <c:pt idx="5993">
                  <c:v>2.4036282</c:v>
                </c:pt>
                <c:pt idx="5994">
                  <c:v>2.4041098999999999</c:v>
                </c:pt>
                <c:pt idx="5995">
                  <c:v>2.4045285999999999</c:v>
                </c:pt>
                <c:pt idx="5996">
                  <c:v>2.4049152999999999</c:v>
                </c:pt>
                <c:pt idx="5997">
                  <c:v>2.4053203000000001</c:v>
                </c:pt>
                <c:pt idx="5998">
                  <c:v>2.4057895999999999</c:v>
                </c:pt>
                <c:pt idx="5999">
                  <c:v>2.406342</c:v>
                </c:pt>
                <c:pt idx="6000">
                  <c:v>2.4069631</c:v>
                </c:pt>
                <c:pt idx="6001">
                  <c:v>2.4076119999999999</c:v>
                </c:pt>
                <c:pt idx="6002">
                  <c:v>2.4082447999999999</c:v>
                </c:pt>
                <c:pt idx="6003">
                  <c:v>2.4088313000000001</c:v>
                </c:pt>
                <c:pt idx="6004">
                  <c:v>2.4093702000000001</c:v>
                </c:pt>
                <c:pt idx="6005">
                  <c:v>2.4098864</c:v>
                </c:pt>
                <c:pt idx="6006">
                  <c:v>2.4104177</c:v>
                </c:pt>
                <c:pt idx="6007">
                  <c:v>2.4109948000000001</c:v>
                </c:pt>
                <c:pt idx="6008">
                  <c:v>2.4116287999999999</c:v>
                </c:pt>
                <c:pt idx="6009">
                  <c:v>2.4123103000000001</c:v>
                </c:pt>
                <c:pt idx="6010">
                  <c:v>2.4130167</c:v>
                </c:pt>
                <c:pt idx="6011">
                  <c:v>2.4137246999999999</c:v>
                </c:pt>
                <c:pt idx="6012">
                  <c:v>2.4144201999999999</c:v>
                </c:pt>
                <c:pt idx="6013">
                  <c:v>2.4151004999999999</c:v>
                </c:pt>
                <c:pt idx="6014">
                  <c:v>2.4157712999999998</c:v>
                </c:pt>
                <c:pt idx="6015">
                  <c:v>2.4164367000000002</c:v>
                </c:pt>
                <c:pt idx="6016">
                  <c:v>2.4170949999999998</c:v>
                </c:pt>
                <c:pt idx="6017">
                  <c:v>2.4177374999999999</c:v>
                </c:pt>
                <c:pt idx="6018">
                  <c:v>2.4183520000000001</c:v>
                </c:pt>
                <c:pt idx="6019">
                  <c:v>2.4189259999999999</c:v>
                </c:pt>
                <c:pt idx="6020">
                  <c:v>2.4194515000000001</c:v>
                </c:pt>
                <c:pt idx="6021">
                  <c:v>2.4199204999999999</c:v>
                </c:pt>
                <c:pt idx="6022">
                  <c:v>2.4203269999999999</c:v>
                </c:pt>
                <c:pt idx="6023">
                  <c:v>2.4206644000000002</c:v>
                </c:pt>
                <c:pt idx="6024">
                  <c:v>2.4209336000000001</c:v>
                </c:pt>
                <c:pt idx="6025">
                  <c:v>2.4211464999999999</c:v>
                </c:pt>
                <c:pt idx="6026">
                  <c:v>2.4213355000000001</c:v>
                </c:pt>
                <c:pt idx="6027">
                  <c:v>2.4215521</c:v>
                </c:pt>
                <c:pt idx="6028">
                  <c:v>2.4218516999999999</c:v>
                </c:pt>
                <c:pt idx="6029">
                  <c:v>2.4222865000000002</c:v>
                </c:pt>
                <c:pt idx="6030">
                  <c:v>2.4228814999999999</c:v>
                </c:pt>
                <c:pt idx="6031">
                  <c:v>2.4236294000000003</c:v>
                </c:pt>
                <c:pt idx="6032">
                  <c:v>2.4244905000000001</c:v>
                </c:pt>
                <c:pt idx="6033">
                  <c:v>2.425408</c:v>
                </c:pt>
                <c:pt idx="6034">
                  <c:v>2.4263287999999998</c:v>
                </c:pt>
                <c:pt idx="6035">
                  <c:v>2.4272116000000001</c:v>
                </c:pt>
                <c:pt idx="6036">
                  <c:v>2.4280393</c:v>
                </c:pt>
                <c:pt idx="6037">
                  <c:v>2.4288102999999999</c:v>
                </c:pt>
                <c:pt idx="6038">
                  <c:v>2.4295289000000002</c:v>
                </c:pt>
                <c:pt idx="6039">
                  <c:v>2.4301943000000001</c:v>
                </c:pt>
                <c:pt idx="6040">
                  <c:v>2.4307999000000002</c:v>
                </c:pt>
                <c:pt idx="6041">
                  <c:v>2.4313389000000001</c:v>
                </c:pt>
                <c:pt idx="6042">
                  <c:v>2.4318135999999999</c:v>
                </c:pt>
                <c:pt idx="6043">
                  <c:v>2.4322436000000001</c:v>
                </c:pt>
                <c:pt idx="6044">
                  <c:v>2.4326677000000001</c:v>
                </c:pt>
                <c:pt idx="6045">
                  <c:v>2.4331306000000001</c:v>
                </c:pt>
                <c:pt idx="6046">
                  <c:v>2.4336681000000002</c:v>
                </c:pt>
                <c:pt idx="6047">
                  <c:v>2.4342987000000003</c:v>
                </c:pt>
                <c:pt idx="6048">
                  <c:v>2.4350136999999998</c:v>
                </c:pt>
                <c:pt idx="6049">
                  <c:v>2.4357841000000002</c:v>
                </c:pt>
                <c:pt idx="6050">
                  <c:v>2.4365690999999998</c:v>
                </c:pt>
                <c:pt idx="6051">
                  <c:v>2.4373353</c:v>
                </c:pt>
                <c:pt idx="6052">
                  <c:v>2.4380578000000002</c:v>
                </c:pt>
                <c:pt idx="6053">
                  <c:v>2.4387270999999999</c:v>
                </c:pt>
                <c:pt idx="6054">
                  <c:v>2.4393432000000002</c:v>
                </c:pt>
                <c:pt idx="6055">
                  <c:v>2.4399107999999998</c:v>
                </c:pt>
                <c:pt idx="6056">
                  <c:v>2.4404367000000002</c:v>
                </c:pt>
                <c:pt idx="6057">
                  <c:v>2.4409296999999999</c:v>
                </c:pt>
                <c:pt idx="6058">
                  <c:v>2.4414028999999999</c:v>
                </c:pt>
                <c:pt idx="6059">
                  <c:v>2.4418706000000001</c:v>
                </c:pt>
                <c:pt idx="6060">
                  <c:v>2.4423468000000002</c:v>
                </c:pt>
                <c:pt idx="6061">
                  <c:v>2.4428377000000001</c:v>
                </c:pt>
                <c:pt idx="6062">
                  <c:v>2.4433392</c:v>
                </c:pt>
                <c:pt idx="6063">
                  <c:v>2.4438377</c:v>
                </c:pt>
                <c:pt idx="6064">
                  <c:v>2.4443172999999998</c:v>
                </c:pt>
                <c:pt idx="6065">
                  <c:v>2.4447691000000003</c:v>
                </c:pt>
                <c:pt idx="6066">
                  <c:v>2.4452015999999999</c:v>
                </c:pt>
                <c:pt idx="6067">
                  <c:v>2.4456385000000003</c:v>
                </c:pt>
                <c:pt idx="6068">
                  <c:v>2.4461123000000002</c:v>
                </c:pt>
                <c:pt idx="6069">
                  <c:v>2.4466489</c:v>
                </c:pt>
                <c:pt idx="6070">
                  <c:v>2.4472573</c:v>
                </c:pt>
                <c:pt idx="6071">
                  <c:v>2.4479262999999998</c:v>
                </c:pt>
                <c:pt idx="6072">
                  <c:v>2.4486293999999997</c:v>
                </c:pt>
                <c:pt idx="6073">
                  <c:v>2.449338</c:v>
                </c:pt>
                <c:pt idx="6074">
                  <c:v>2.4500362</c:v>
                </c:pt>
                <c:pt idx="6075">
                  <c:v>2.4507232000000001</c:v>
                </c:pt>
                <c:pt idx="6076">
                  <c:v>2.4514079999999998</c:v>
                </c:pt>
                <c:pt idx="6077">
                  <c:v>2.4520958999999998</c:v>
                </c:pt>
                <c:pt idx="6078">
                  <c:v>2.4527755</c:v>
                </c:pt>
                <c:pt idx="6079">
                  <c:v>2.4534146999999997</c:v>
                </c:pt>
                <c:pt idx="6080">
                  <c:v>2.4539720000000003</c:v>
                </c:pt>
                <c:pt idx="6081">
                  <c:v>2.4544144000000001</c:v>
                </c:pt>
                <c:pt idx="6082">
                  <c:v>2.4547393</c:v>
                </c:pt>
                <c:pt idx="6083">
                  <c:v>2.4549786</c:v>
                </c:pt>
                <c:pt idx="6084">
                  <c:v>2.4551984999999998</c:v>
                </c:pt>
                <c:pt idx="6085">
                  <c:v>2.4554755999999998</c:v>
                </c:pt>
                <c:pt idx="6086">
                  <c:v>2.4558648000000001</c:v>
                </c:pt>
                <c:pt idx="6087">
                  <c:v>2.4563885000000001</c:v>
                </c:pt>
                <c:pt idx="6088">
                  <c:v>2.4570277000000003</c:v>
                </c:pt>
                <c:pt idx="6089">
                  <c:v>2.4577368000000002</c:v>
                </c:pt>
                <c:pt idx="6090">
                  <c:v>2.4584627999999999</c:v>
                </c:pt>
                <c:pt idx="6091">
                  <c:v>2.4591668000000002</c:v>
                </c:pt>
                <c:pt idx="6092">
                  <c:v>2.4598363999999999</c:v>
                </c:pt>
                <c:pt idx="6093">
                  <c:v>2.4604786999999999</c:v>
                </c:pt>
                <c:pt idx="6094">
                  <c:v>2.4611092999999999</c:v>
                </c:pt>
                <c:pt idx="6095">
                  <c:v>2.4617372</c:v>
                </c:pt>
                <c:pt idx="6096">
                  <c:v>2.4623587000000002</c:v>
                </c:pt>
                <c:pt idx="6097">
                  <c:v>2.4629618999999998</c:v>
                </c:pt>
                <c:pt idx="6098">
                  <c:v>2.4635353000000002</c:v>
                </c:pt>
                <c:pt idx="6099">
                  <c:v>2.4640784999999998</c:v>
                </c:pt>
                <c:pt idx="6100">
                  <c:v>2.4646053000000001</c:v>
                </c:pt>
                <c:pt idx="6101">
                  <c:v>2.4651379000000002</c:v>
                </c:pt>
                <c:pt idx="6102">
                  <c:v>2.4656951</c:v>
                </c:pt>
                <c:pt idx="6103">
                  <c:v>2.4662838000000002</c:v>
                </c:pt>
                <c:pt idx="6104">
                  <c:v>2.4668948999999998</c:v>
                </c:pt>
                <c:pt idx="6105">
                  <c:v>2.4675099999999999</c:v>
                </c:pt>
                <c:pt idx="6106">
                  <c:v>2.4681141000000002</c:v>
                </c:pt>
                <c:pt idx="6107">
                  <c:v>2.4687003000000001</c:v>
                </c:pt>
                <c:pt idx="6108">
                  <c:v>2.4692768000000003</c:v>
                </c:pt>
                <c:pt idx="6109">
                  <c:v>2.4698532000000002</c:v>
                </c:pt>
                <c:pt idx="6110">
                  <c:v>2.4704348</c:v>
                </c:pt>
                <c:pt idx="6111">
                  <c:v>2.4710073000000001</c:v>
                </c:pt>
                <c:pt idx="6112">
                  <c:v>2.4715405000000001</c:v>
                </c:pt>
                <c:pt idx="6113">
                  <c:v>2.4719972000000001</c:v>
                </c:pt>
                <c:pt idx="6114">
                  <c:v>2.4723480000000002</c:v>
                </c:pt>
                <c:pt idx="6115">
                  <c:v>2.4725888999999999</c:v>
                </c:pt>
                <c:pt idx="6116">
                  <c:v>2.4727465999999998</c:v>
                </c:pt>
                <c:pt idx="6117">
                  <c:v>2.4728759999999999</c:v>
                </c:pt>
                <c:pt idx="6118">
                  <c:v>2.4730376999999999</c:v>
                </c:pt>
                <c:pt idx="6119">
                  <c:v>2.4732897999999999</c:v>
                </c:pt>
                <c:pt idx="6120">
                  <c:v>2.4736671000000001</c:v>
                </c:pt>
                <c:pt idx="6121">
                  <c:v>2.4741771999999997</c:v>
                </c:pt>
                <c:pt idx="6122">
                  <c:v>2.4748019999999999</c:v>
                </c:pt>
                <c:pt idx="6123">
                  <c:v>2.4755072999999999</c:v>
                </c:pt>
                <c:pt idx="6124">
                  <c:v>2.4762539000000001</c:v>
                </c:pt>
                <c:pt idx="6125">
                  <c:v>2.4770009000000002</c:v>
                </c:pt>
                <c:pt idx="6126">
                  <c:v>2.4777157999999999</c:v>
                </c:pt>
                <c:pt idx="6127">
                  <c:v>2.4783765999999998</c:v>
                </c:pt>
                <c:pt idx="6128">
                  <c:v>2.4789744000000002</c:v>
                </c:pt>
                <c:pt idx="6129">
                  <c:v>2.4795135999999998</c:v>
                </c:pt>
                <c:pt idx="6130">
                  <c:v>2.4800111999999999</c:v>
                </c:pt>
                <c:pt idx="6131">
                  <c:v>2.4804921000000002</c:v>
                </c:pt>
                <c:pt idx="6132">
                  <c:v>2.4809774</c:v>
                </c:pt>
                <c:pt idx="6133">
                  <c:v>2.4814777000000001</c:v>
                </c:pt>
                <c:pt idx="6134">
                  <c:v>2.4819895999999999</c:v>
                </c:pt>
                <c:pt idx="6135">
                  <c:v>2.4824956999999999</c:v>
                </c:pt>
                <c:pt idx="6136">
                  <c:v>2.4829780000000001</c:v>
                </c:pt>
                <c:pt idx="6137">
                  <c:v>2.4834231999999998</c:v>
                </c:pt>
                <c:pt idx="6138">
                  <c:v>2.4838358</c:v>
                </c:pt>
                <c:pt idx="6139">
                  <c:v>2.4842347999999999</c:v>
                </c:pt>
                <c:pt idx="6140">
                  <c:v>2.4846455000000001</c:v>
                </c:pt>
                <c:pt idx="6141">
                  <c:v>2.4850843</c:v>
                </c:pt>
                <c:pt idx="6142">
                  <c:v>2.4855520000000002</c:v>
                </c:pt>
                <c:pt idx="6143">
                  <c:v>2.4860277000000002</c:v>
                </c:pt>
                <c:pt idx="6144">
                  <c:v>2.4864813999999997</c:v>
                </c:pt>
                <c:pt idx="6145">
                  <c:v>2.4868855000000001</c:v>
                </c:pt>
                <c:pt idx="6146">
                  <c:v>2.4872313999999998</c:v>
                </c:pt>
                <c:pt idx="6147">
                  <c:v>2.4875310000000002</c:v>
                </c:pt>
                <c:pt idx="6148">
                  <c:v>2.4878141999999999</c:v>
                </c:pt>
                <c:pt idx="6149">
                  <c:v>2.4881111000000002</c:v>
                </c:pt>
                <c:pt idx="6150">
                  <c:v>2.4884363</c:v>
                </c:pt>
                <c:pt idx="6151">
                  <c:v>2.4887838000000002</c:v>
                </c:pt>
                <c:pt idx="6152">
                  <c:v>2.4891291</c:v>
                </c:pt>
                <c:pt idx="6153">
                  <c:v>2.4894446000000001</c:v>
                </c:pt>
                <c:pt idx="6154">
                  <c:v>2.4897146000000001</c:v>
                </c:pt>
                <c:pt idx="6155">
                  <c:v>2.4899458000000001</c:v>
                </c:pt>
                <c:pt idx="6156">
                  <c:v>2.4901662</c:v>
                </c:pt>
                <c:pt idx="6157">
                  <c:v>2.4904168000000002</c:v>
                </c:pt>
                <c:pt idx="6158">
                  <c:v>2.4907344999999999</c:v>
                </c:pt>
                <c:pt idx="6159">
                  <c:v>2.4911401</c:v>
                </c:pt>
                <c:pt idx="6160">
                  <c:v>2.4916355000000001</c:v>
                </c:pt>
                <c:pt idx="6161">
                  <c:v>2.4922054999999999</c:v>
                </c:pt>
                <c:pt idx="6162">
                  <c:v>2.4928254999999999</c:v>
                </c:pt>
                <c:pt idx="6163">
                  <c:v>2.4934674000000001</c:v>
                </c:pt>
                <c:pt idx="6164">
                  <c:v>2.4941038</c:v>
                </c:pt>
                <c:pt idx="6165">
                  <c:v>2.4947064000000001</c:v>
                </c:pt>
                <c:pt idx="6166">
                  <c:v>2.4952456999999999</c:v>
                </c:pt>
                <c:pt idx="6167">
                  <c:v>2.4956955000000001</c:v>
                </c:pt>
                <c:pt idx="6168">
                  <c:v>2.4960371000000001</c:v>
                </c:pt>
                <c:pt idx="6169">
                  <c:v>2.4962701000000003</c:v>
                </c:pt>
                <c:pt idx="6170">
                  <c:v>2.4964152999999998</c:v>
                </c:pt>
                <c:pt idx="6171">
                  <c:v>2.4965099999999998</c:v>
                </c:pt>
                <c:pt idx="6172">
                  <c:v>2.4965989999999998</c:v>
                </c:pt>
                <c:pt idx="6173">
                  <c:v>2.4967161</c:v>
                </c:pt>
                <c:pt idx="6174">
                  <c:v>2.4968767000000001</c:v>
                </c:pt>
                <c:pt idx="6175">
                  <c:v>2.4970745000000001</c:v>
                </c:pt>
                <c:pt idx="6176">
                  <c:v>2.4972905000000001</c:v>
                </c:pt>
                <c:pt idx="6177">
                  <c:v>2.4975024000000001</c:v>
                </c:pt>
                <c:pt idx="6178">
                  <c:v>2.4976981999999999</c:v>
                </c:pt>
                <c:pt idx="6179">
                  <c:v>2.4978769000000001</c:v>
                </c:pt>
                <c:pt idx="6180">
                  <c:v>2.4980428999999997</c:v>
                </c:pt>
                <c:pt idx="6181">
                  <c:v>2.4981987999999999</c:v>
                </c:pt>
                <c:pt idx="6182">
                  <c:v>2.4983370000000003</c:v>
                </c:pt>
                <c:pt idx="6183">
                  <c:v>2.498443</c:v>
                </c:pt>
                <c:pt idx="6184">
                  <c:v>2.4985048000000001</c:v>
                </c:pt>
                <c:pt idx="6185">
                  <c:v>2.4985233999999998</c:v>
                </c:pt>
                <c:pt idx="6186">
                  <c:v>2.4985203999999999</c:v>
                </c:pt>
                <c:pt idx="6187">
                  <c:v>2.4985309999999998</c:v>
                </c:pt>
                <c:pt idx="6188">
                  <c:v>2.4985892000000001</c:v>
                </c:pt>
                <c:pt idx="6189">
                  <c:v>2.4987140000000001</c:v>
                </c:pt>
                <c:pt idx="6190">
                  <c:v>2.4988967</c:v>
                </c:pt>
                <c:pt idx="6191">
                  <c:v>2.4991096000000002</c:v>
                </c:pt>
                <c:pt idx="6192">
                  <c:v>2.4993151</c:v>
                </c:pt>
                <c:pt idx="6193">
                  <c:v>2.4994898999999999</c:v>
                </c:pt>
                <c:pt idx="6194">
                  <c:v>2.4996315</c:v>
                </c:pt>
                <c:pt idx="6195">
                  <c:v>2.4997536</c:v>
                </c:pt>
                <c:pt idx="6196">
                  <c:v>2.4998681</c:v>
                </c:pt>
                <c:pt idx="6197">
                  <c:v>2.4999647</c:v>
                </c:pt>
                <c:pt idx="6198">
                  <c:v>2.4999999000000002</c:v>
                </c:pt>
                <c:pt idx="6199">
                  <c:v>2.4999159</c:v>
                </c:pt>
                <c:pt idx="6200">
                  <c:v>2.4996600999999998</c:v>
                </c:pt>
                <c:pt idx="6201">
                  <c:v>2.4992264999999998</c:v>
                </c:pt>
                <c:pt idx="6202">
                  <c:v>2.498669</c:v>
                </c:pt>
                <c:pt idx="6203">
                  <c:v>2.4981005000000001</c:v>
                </c:pt>
                <c:pt idx="6204">
                  <c:v>2.4976604999999998</c:v>
                </c:pt>
                <c:pt idx="6205">
                  <c:v>2.4974552000000001</c:v>
                </c:pt>
                <c:pt idx="6206">
                  <c:v>2.4975274000000001</c:v>
                </c:pt>
                <c:pt idx="6207">
                  <c:v>2.4978346</c:v>
                </c:pt>
                <c:pt idx="6208">
                  <c:v>2.4982734</c:v>
                </c:pt>
                <c:pt idx="6209">
                  <c:v>2.4987130999999998</c:v>
                </c:pt>
                <c:pt idx="6210">
                  <c:v>2.4990508</c:v>
                </c:pt>
                <c:pt idx="6211">
                  <c:v>2.4992463000000003</c:v>
                </c:pt>
                <c:pt idx="6212">
                  <c:v>2.4993191000000001</c:v>
                </c:pt>
                <c:pt idx="6213">
                  <c:v>2.4993249</c:v>
                </c:pt>
                <c:pt idx="6214">
                  <c:v>2.4993124</c:v>
                </c:pt>
                <c:pt idx="6215">
                  <c:v>2.4992957000000002</c:v>
                </c:pt>
                <c:pt idx="6216">
                  <c:v>2.4992442000000001</c:v>
                </c:pt>
                <c:pt idx="6217">
                  <c:v>2.499101</c:v>
                </c:pt>
                <c:pt idx="6218">
                  <c:v>2.4988142</c:v>
                </c:pt>
                <c:pt idx="6219">
                  <c:v>2.4983686999999999</c:v>
                </c:pt>
                <c:pt idx="6220">
                  <c:v>2.4977987000000001</c:v>
                </c:pt>
                <c:pt idx="6221">
                  <c:v>2.4971801999999999</c:v>
                </c:pt>
                <c:pt idx="6222">
                  <c:v>2.4965980000000001</c:v>
                </c:pt>
                <c:pt idx="6223">
                  <c:v>2.4961221</c:v>
                </c:pt>
                <c:pt idx="6224">
                  <c:v>2.4957910999999999</c:v>
                </c:pt>
                <c:pt idx="6225">
                  <c:v>2.4956065000000001</c:v>
                </c:pt>
                <c:pt idx="6226">
                  <c:v>2.4955487000000001</c:v>
                </c:pt>
                <c:pt idx="6227">
                  <c:v>2.4955870999999998</c:v>
                </c:pt>
                <c:pt idx="6228">
                  <c:v>2.4956949000000002</c:v>
                </c:pt>
                <c:pt idx="6229">
                  <c:v>2.4958444000000002</c:v>
                </c:pt>
                <c:pt idx="6230">
                  <c:v>2.4960015000000002</c:v>
                </c:pt>
                <c:pt idx="6231">
                  <c:v>2.4961261000000001</c:v>
                </c:pt>
                <c:pt idx="6232">
                  <c:v>2.4961717000000001</c:v>
                </c:pt>
                <c:pt idx="6233">
                  <c:v>2.4960995000000001</c:v>
                </c:pt>
                <c:pt idx="6234">
                  <c:v>2.4958945999999997</c:v>
                </c:pt>
                <c:pt idx="6235">
                  <c:v>2.4955712000000001</c:v>
                </c:pt>
                <c:pt idx="6236">
                  <c:v>2.4951707999999999</c:v>
                </c:pt>
                <c:pt idx="6237">
                  <c:v>2.4947439</c:v>
                </c:pt>
                <c:pt idx="6238">
                  <c:v>2.4943346000000002</c:v>
                </c:pt>
                <c:pt idx="6239">
                  <c:v>2.4939650000000002</c:v>
                </c:pt>
                <c:pt idx="6240">
                  <c:v>2.4936327</c:v>
                </c:pt>
                <c:pt idx="6241">
                  <c:v>2.4933239999999999</c:v>
                </c:pt>
                <c:pt idx="6242">
                  <c:v>2.4930257999999998</c:v>
                </c:pt>
                <c:pt idx="6243">
                  <c:v>2.4927381</c:v>
                </c:pt>
                <c:pt idx="6244">
                  <c:v>2.4924701000000002</c:v>
                </c:pt>
                <c:pt idx="6245">
                  <c:v>2.4922651999999998</c:v>
                </c:pt>
                <c:pt idx="6246">
                  <c:v>2.4920773000000001</c:v>
                </c:pt>
                <c:pt idx="6247">
                  <c:v>2.4918903999999999</c:v>
                </c:pt>
                <c:pt idx="6248">
                  <c:v>2.4916802000000002</c:v>
                </c:pt>
                <c:pt idx="6249">
                  <c:v>2.4914307999999998</c:v>
                </c:pt>
                <c:pt idx="6250">
                  <c:v>2.4911341999999999</c:v>
                </c:pt>
                <c:pt idx="6251">
                  <c:v>2.4907987</c:v>
                </c:pt>
                <c:pt idx="6252">
                  <c:v>2.4904418000000001</c:v>
                </c:pt>
                <c:pt idx="6253">
                  <c:v>2.4900837</c:v>
                </c:pt>
                <c:pt idx="6254">
                  <c:v>2.4897331999999999</c:v>
                </c:pt>
                <c:pt idx="6255">
                  <c:v>2.4893863999999999</c:v>
                </c:pt>
                <c:pt idx="6256">
                  <c:v>2.4890236999999997</c:v>
                </c:pt>
                <c:pt idx="6257">
                  <c:v>2.488623</c:v>
                </c:pt>
                <c:pt idx="6258">
                  <c:v>2.4881659000000003</c:v>
                </c:pt>
                <c:pt idx="6259">
                  <c:v>2.4876474000000002</c:v>
                </c:pt>
                <c:pt idx="6260">
                  <c:v>2.4870742999999997</c:v>
                </c:pt>
                <c:pt idx="6261">
                  <c:v>2.4864639999999998</c:v>
                </c:pt>
                <c:pt idx="6262">
                  <c:v>2.4858367000000001</c:v>
                </c:pt>
                <c:pt idx="6263">
                  <c:v>2.4852104000000002</c:v>
                </c:pt>
                <c:pt idx="6264">
                  <c:v>2.4846016999999998</c:v>
                </c:pt>
                <c:pt idx="6265">
                  <c:v>2.4840260999999999</c:v>
                </c:pt>
                <c:pt idx="6266">
                  <c:v>2.4835042000000001</c:v>
                </c:pt>
                <c:pt idx="6267">
                  <c:v>2.4830524</c:v>
                </c:pt>
                <c:pt idx="6268">
                  <c:v>2.4826815</c:v>
                </c:pt>
                <c:pt idx="6269">
                  <c:v>2.4823897000000001</c:v>
                </c:pt>
                <c:pt idx="6270">
                  <c:v>2.4821599000000001</c:v>
                </c:pt>
                <c:pt idx="6271">
                  <c:v>2.4819616</c:v>
                </c:pt>
                <c:pt idx="6272">
                  <c:v>2.4817553999999999</c:v>
                </c:pt>
                <c:pt idx="6273">
                  <c:v>2.4815035999999999</c:v>
                </c:pt>
                <c:pt idx="6274">
                  <c:v>2.4811766</c:v>
                </c:pt>
                <c:pt idx="6275">
                  <c:v>2.4807573000000001</c:v>
                </c:pt>
                <c:pt idx="6276">
                  <c:v>2.4802381000000002</c:v>
                </c:pt>
                <c:pt idx="6277">
                  <c:v>2.4796193</c:v>
                </c:pt>
                <c:pt idx="6278">
                  <c:v>2.4789047000000002</c:v>
                </c:pt>
                <c:pt idx="6279">
                  <c:v>2.4781050000000002</c:v>
                </c:pt>
                <c:pt idx="6280">
                  <c:v>2.4772409</c:v>
                </c:pt>
                <c:pt idx="6281">
                  <c:v>2.4763453000000002</c:v>
                </c:pt>
                <c:pt idx="6282">
                  <c:v>2.4754637000000002</c:v>
                </c:pt>
                <c:pt idx="6283">
                  <c:v>2.4746446</c:v>
                </c:pt>
                <c:pt idx="6284">
                  <c:v>2.4739228999999998</c:v>
                </c:pt>
                <c:pt idx="6285">
                  <c:v>2.4733114999999999</c:v>
                </c:pt>
                <c:pt idx="6286">
                  <c:v>2.4727907999999998</c:v>
                </c:pt>
                <c:pt idx="6287">
                  <c:v>2.4723150999999999</c:v>
                </c:pt>
                <c:pt idx="6288">
                  <c:v>2.4718252000000001</c:v>
                </c:pt>
                <c:pt idx="6289">
                  <c:v>2.4712725</c:v>
                </c:pt>
                <c:pt idx="6290">
                  <c:v>2.4706326999999999</c:v>
                </c:pt>
                <c:pt idx="6291">
                  <c:v>2.4699119999999999</c:v>
                </c:pt>
                <c:pt idx="6292">
                  <c:v>2.4691388000000001</c:v>
                </c:pt>
                <c:pt idx="6293">
                  <c:v>2.4683516999999999</c:v>
                </c:pt>
                <c:pt idx="6294">
                  <c:v>2.4675827999999997</c:v>
                </c:pt>
                <c:pt idx="6295">
                  <c:v>2.4668480000000002</c:v>
                </c:pt>
                <c:pt idx="6296">
                  <c:v>2.4661492000000003</c:v>
                </c:pt>
                <c:pt idx="6297">
                  <c:v>2.4654829</c:v>
                </c:pt>
                <c:pt idx="6298">
                  <c:v>2.4648479999999999</c:v>
                </c:pt>
                <c:pt idx="6299">
                  <c:v>2.4642523999999999</c:v>
                </c:pt>
                <c:pt idx="6300">
                  <c:v>2.4637066999999999</c:v>
                </c:pt>
                <c:pt idx="6301">
                  <c:v>2.4632149000000001</c:v>
                </c:pt>
                <c:pt idx="6302">
                  <c:v>2.4627618</c:v>
                </c:pt>
                <c:pt idx="6303">
                  <c:v>2.46231</c:v>
                </c:pt>
                <c:pt idx="6304">
                  <c:v>2.4618096</c:v>
                </c:pt>
                <c:pt idx="6305">
                  <c:v>2.4612091999999999</c:v>
                </c:pt>
                <c:pt idx="6306">
                  <c:v>2.4604753000000001</c:v>
                </c:pt>
                <c:pt idx="6307">
                  <c:v>2.4596078000000001</c:v>
                </c:pt>
                <c:pt idx="6308">
                  <c:v>2.4586405999999998</c:v>
                </c:pt>
                <c:pt idx="6309">
                  <c:v>2.4576311999999998</c:v>
                </c:pt>
                <c:pt idx="6310">
                  <c:v>2.4566413000000002</c:v>
                </c:pt>
                <c:pt idx="6311">
                  <c:v>2.4557183</c:v>
                </c:pt>
                <c:pt idx="6312">
                  <c:v>2.4548814999999999</c:v>
                </c:pt>
                <c:pt idx="6313">
                  <c:v>2.4541178000000001</c:v>
                </c:pt>
                <c:pt idx="6314">
                  <c:v>2.4533890999999999</c:v>
                </c:pt>
                <c:pt idx="6315">
                  <c:v>2.4526466999999998</c:v>
                </c:pt>
                <c:pt idx="6316">
                  <c:v>2.4518461999999999</c:v>
                </c:pt>
                <c:pt idx="6317">
                  <c:v>2.4509667999999998</c:v>
                </c:pt>
                <c:pt idx="6318">
                  <c:v>2.4500102999999998</c:v>
                </c:pt>
                <c:pt idx="6319">
                  <c:v>2.4490102999999999</c:v>
                </c:pt>
                <c:pt idx="6320">
                  <c:v>2.4480186000000002</c:v>
                </c:pt>
                <c:pt idx="6321">
                  <c:v>2.4471007999999999</c:v>
                </c:pt>
                <c:pt idx="6322">
                  <c:v>2.4463021</c:v>
                </c:pt>
                <c:pt idx="6323">
                  <c:v>2.4456309000000003</c:v>
                </c:pt>
                <c:pt idx="6324">
                  <c:v>2.4450585</c:v>
                </c:pt>
                <c:pt idx="6325">
                  <c:v>2.4445249000000002</c:v>
                </c:pt>
                <c:pt idx="6326">
                  <c:v>2.4439628</c:v>
                </c:pt>
                <c:pt idx="6327">
                  <c:v>2.4433080999999999</c:v>
                </c:pt>
                <c:pt idx="6328">
                  <c:v>2.4425280000000003</c:v>
                </c:pt>
                <c:pt idx="6329">
                  <c:v>2.4416212000000002</c:v>
                </c:pt>
                <c:pt idx="6330">
                  <c:v>2.4406191000000002</c:v>
                </c:pt>
                <c:pt idx="6331">
                  <c:v>2.4395742999999999</c:v>
                </c:pt>
                <c:pt idx="6332">
                  <c:v>2.4385411000000001</c:v>
                </c:pt>
                <c:pt idx="6333">
                  <c:v>2.4375578</c:v>
                </c:pt>
                <c:pt idx="6334">
                  <c:v>2.4366376000000001</c:v>
                </c:pt>
                <c:pt idx="6335">
                  <c:v>2.4357698000000001</c:v>
                </c:pt>
                <c:pt idx="6336">
                  <c:v>2.434933</c:v>
                </c:pt>
                <c:pt idx="6337">
                  <c:v>2.4341029000000001</c:v>
                </c:pt>
                <c:pt idx="6338">
                  <c:v>2.4332677</c:v>
                </c:pt>
                <c:pt idx="6339">
                  <c:v>2.432426</c:v>
                </c:pt>
                <c:pt idx="6340">
                  <c:v>2.4315807</c:v>
                </c:pt>
                <c:pt idx="6341">
                  <c:v>2.4307292999999999</c:v>
                </c:pt>
                <c:pt idx="6342">
                  <c:v>2.4298608000000002</c:v>
                </c:pt>
                <c:pt idx="6343">
                  <c:v>2.428957</c:v>
                </c:pt>
                <c:pt idx="6344">
                  <c:v>2.4279985000000002</c:v>
                </c:pt>
                <c:pt idx="6345">
                  <c:v>2.4269783</c:v>
                </c:pt>
                <c:pt idx="6346">
                  <c:v>2.4259053000000002</c:v>
                </c:pt>
                <c:pt idx="6347">
                  <c:v>2.4248035999999997</c:v>
                </c:pt>
                <c:pt idx="6348">
                  <c:v>2.4237003000000001</c:v>
                </c:pt>
                <c:pt idx="6349">
                  <c:v>2.4226198999999999</c:v>
                </c:pt>
                <c:pt idx="6350">
                  <c:v>2.4215716</c:v>
                </c:pt>
                <c:pt idx="6351">
                  <c:v>2.4205475000000001</c:v>
                </c:pt>
                <c:pt idx="6352">
                  <c:v>2.4195294999999999</c:v>
                </c:pt>
                <c:pt idx="6353">
                  <c:v>2.4185002999999998</c:v>
                </c:pt>
                <c:pt idx="6354">
                  <c:v>2.4174454999999999</c:v>
                </c:pt>
                <c:pt idx="6355">
                  <c:v>2.4163581000000001</c:v>
                </c:pt>
                <c:pt idx="6356">
                  <c:v>2.4152363000000001</c:v>
                </c:pt>
                <c:pt idx="6357">
                  <c:v>2.4140842999999998</c:v>
                </c:pt>
                <c:pt idx="6358">
                  <c:v>2.4129082999999998</c:v>
                </c:pt>
                <c:pt idx="6359">
                  <c:v>2.4117158999999999</c:v>
                </c:pt>
                <c:pt idx="6360">
                  <c:v>2.4105240000000001</c:v>
                </c:pt>
                <c:pt idx="6361">
                  <c:v>2.4093590000000003</c:v>
                </c:pt>
                <c:pt idx="6362">
                  <c:v>2.4082555000000001</c:v>
                </c:pt>
                <c:pt idx="6363">
                  <c:v>2.4072426999999998</c:v>
                </c:pt>
                <c:pt idx="6364">
                  <c:v>2.4063371</c:v>
                </c:pt>
                <c:pt idx="6365">
                  <c:v>2.4055295000000001</c:v>
                </c:pt>
                <c:pt idx="6366">
                  <c:v>2.4047893</c:v>
                </c:pt>
                <c:pt idx="6367">
                  <c:v>2.4040718999999999</c:v>
                </c:pt>
                <c:pt idx="6368">
                  <c:v>2.4033346</c:v>
                </c:pt>
                <c:pt idx="6369">
                  <c:v>2.4025508000000002</c:v>
                </c:pt>
                <c:pt idx="6370">
                  <c:v>2.4017140000000001</c:v>
                </c:pt>
                <c:pt idx="6371">
                  <c:v>2.4008383000000002</c:v>
                </c:pt>
                <c:pt idx="6372">
                  <c:v>2.3999411999999998</c:v>
                </c:pt>
                <c:pt idx="6373">
                  <c:v>2.3990328999999999</c:v>
                </c:pt>
                <c:pt idx="6374">
                  <c:v>2.3981102000000001</c:v>
                </c:pt>
                <c:pt idx="6375">
                  <c:v>2.3971586</c:v>
                </c:pt>
                <c:pt idx="6376">
                  <c:v>2.3961635000000001</c:v>
                </c:pt>
                <c:pt idx="6377">
                  <c:v>2.3951202999999999</c:v>
                </c:pt>
                <c:pt idx="6378">
                  <c:v>2.3940386999999999</c:v>
                </c:pt>
                <c:pt idx="6379">
                  <c:v>2.3929385000000001</c:v>
                </c:pt>
                <c:pt idx="6380">
                  <c:v>2.3918368000000001</c:v>
                </c:pt>
                <c:pt idx="6381">
                  <c:v>2.3907375000000002</c:v>
                </c:pt>
                <c:pt idx="6382">
                  <c:v>2.3896269999999999</c:v>
                </c:pt>
                <c:pt idx="6383">
                  <c:v>2.3884832</c:v>
                </c:pt>
                <c:pt idx="6384">
                  <c:v>2.3872882999999998</c:v>
                </c:pt>
                <c:pt idx="6385">
                  <c:v>2.3860378</c:v>
                </c:pt>
                <c:pt idx="6386">
                  <c:v>2.3847532999999999</c:v>
                </c:pt>
                <c:pt idx="6387">
                  <c:v>2.3834670999999998</c:v>
                </c:pt>
                <c:pt idx="6388">
                  <c:v>2.3822082999999998</c:v>
                </c:pt>
                <c:pt idx="6389">
                  <c:v>2.3809898999999999</c:v>
                </c:pt>
                <c:pt idx="6390">
                  <c:v>2.3798035999999998</c:v>
                </c:pt>
                <c:pt idx="6391">
                  <c:v>2.3786290999999999</c:v>
                </c:pt>
                <c:pt idx="6392">
                  <c:v>2.3774458000000003</c:v>
                </c:pt>
                <c:pt idx="6393">
                  <c:v>2.3762512</c:v>
                </c:pt>
                <c:pt idx="6394">
                  <c:v>2.3750703</c:v>
                </c:pt>
                <c:pt idx="6395">
                  <c:v>2.3739378000000002</c:v>
                </c:pt>
                <c:pt idx="6396">
                  <c:v>2.3728837</c:v>
                </c:pt>
                <c:pt idx="6397">
                  <c:v>2.3719096</c:v>
                </c:pt>
                <c:pt idx="6398">
                  <c:v>2.3709899000000001</c:v>
                </c:pt>
                <c:pt idx="6399">
                  <c:v>2.3700703000000001</c:v>
                </c:pt>
                <c:pt idx="6400">
                  <c:v>2.3690880000000001</c:v>
                </c:pt>
                <c:pt idx="6401">
                  <c:v>2.3680034000000001</c:v>
                </c:pt>
                <c:pt idx="6402">
                  <c:v>2.3668167000000002</c:v>
                </c:pt>
                <c:pt idx="6403">
                  <c:v>2.3655697</c:v>
                </c:pt>
                <c:pt idx="6404">
                  <c:v>2.3643345999999998</c:v>
                </c:pt>
                <c:pt idx="6405">
                  <c:v>2.3631864</c:v>
                </c:pt>
                <c:pt idx="6406">
                  <c:v>2.3621717000000002</c:v>
                </c:pt>
                <c:pt idx="6407">
                  <c:v>2.3612972000000001</c:v>
                </c:pt>
                <c:pt idx="6408">
                  <c:v>2.3605312999999999</c:v>
                </c:pt>
                <c:pt idx="6409">
                  <c:v>2.35982</c:v>
                </c:pt>
                <c:pt idx="6410">
                  <c:v>2.3591099</c:v>
                </c:pt>
                <c:pt idx="6411">
                  <c:v>2.3583614000000002</c:v>
                </c:pt>
                <c:pt idx="6412">
                  <c:v>2.3575556999999998</c:v>
                </c:pt>
                <c:pt idx="6413">
                  <c:v>2.3566845000000001</c:v>
                </c:pt>
                <c:pt idx="6414">
                  <c:v>2.3557427</c:v>
                </c:pt>
                <c:pt idx="6415">
                  <c:v>2.3547171000000002</c:v>
                </c:pt>
                <c:pt idx="6416">
                  <c:v>2.3535928999999998</c:v>
                </c:pt>
                <c:pt idx="6417">
                  <c:v>2.3523619999999998</c:v>
                </c:pt>
                <c:pt idx="6418">
                  <c:v>2.351032</c:v>
                </c:pt>
                <c:pt idx="6419">
                  <c:v>2.3496361000000001</c:v>
                </c:pt>
                <c:pt idx="6420">
                  <c:v>2.3482232000000001</c:v>
                </c:pt>
                <c:pt idx="6421">
                  <c:v>2.3468532</c:v>
                </c:pt>
                <c:pt idx="6422">
                  <c:v>2.3455797999999999</c:v>
                </c:pt>
                <c:pt idx="6423">
                  <c:v>2.3444381999999999</c:v>
                </c:pt>
                <c:pt idx="6424">
                  <c:v>2.3434382</c:v>
                </c:pt>
                <c:pt idx="6425">
                  <c:v>2.3425590000000001</c:v>
                </c:pt>
                <c:pt idx="6426">
                  <c:v>2.3417634000000001</c:v>
                </c:pt>
                <c:pt idx="6427">
                  <c:v>2.3409921000000002</c:v>
                </c:pt>
                <c:pt idx="6428">
                  <c:v>2.340176</c:v>
                </c:pt>
                <c:pt idx="6429">
                  <c:v>2.3392439</c:v>
                </c:pt>
                <c:pt idx="6430">
                  <c:v>2.3381303</c:v>
                </c:pt>
                <c:pt idx="6431">
                  <c:v>2.3367928999999998</c:v>
                </c:pt>
                <c:pt idx="6432">
                  <c:v>2.3352219999999999</c:v>
                </c:pt>
                <c:pt idx="6433">
                  <c:v>2.3334619000000001</c:v>
                </c:pt>
                <c:pt idx="6434">
                  <c:v>2.3316046999999998</c:v>
                </c:pt>
                <c:pt idx="6435">
                  <c:v>2.3297777000000002</c:v>
                </c:pt>
                <c:pt idx="6436">
                  <c:v>2.3281166</c:v>
                </c:pt>
                <c:pt idx="6437">
                  <c:v>2.3267296000000002</c:v>
                </c:pt>
                <c:pt idx="6438">
                  <c:v>2.3256702000000002</c:v>
                </c:pt>
                <c:pt idx="6439">
                  <c:v>2.3249138</c:v>
                </c:pt>
                <c:pt idx="6440">
                  <c:v>2.3243821000000002</c:v>
                </c:pt>
                <c:pt idx="6441">
                  <c:v>2.3239595</c:v>
                </c:pt>
                <c:pt idx="6442">
                  <c:v>2.3235291999999999</c:v>
                </c:pt>
                <c:pt idx="6443">
                  <c:v>2.322997</c:v>
                </c:pt>
                <c:pt idx="6444">
                  <c:v>2.3223045</c:v>
                </c:pt>
                <c:pt idx="6445">
                  <c:v>2.3214291</c:v>
                </c:pt>
                <c:pt idx="6446">
                  <c:v>2.3203642000000002</c:v>
                </c:pt>
                <c:pt idx="6447">
                  <c:v>2.3191291000000001</c:v>
                </c:pt>
                <c:pt idx="6448">
                  <c:v>2.3177697999999998</c:v>
                </c:pt>
                <c:pt idx="6449">
                  <c:v>2.3163621000000001</c:v>
                </c:pt>
                <c:pt idx="6450">
                  <c:v>2.3149988000000001</c:v>
                </c:pt>
                <c:pt idx="6451">
                  <c:v>2.3137622000000002</c:v>
                </c:pt>
                <c:pt idx="6452">
                  <c:v>2.3127086000000001</c:v>
                </c:pt>
                <c:pt idx="6453">
                  <c:v>2.3118376999999999</c:v>
                </c:pt>
                <c:pt idx="6454">
                  <c:v>2.3111017</c:v>
                </c:pt>
                <c:pt idx="6455">
                  <c:v>2.3104195999999999</c:v>
                </c:pt>
                <c:pt idx="6456">
                  <c:v>2.3097059</c:v>
                </c:pt>
                <c:pt idx="6457">
                  <c:v>2.3089003999999997</c:v>
                </c:pt>
                <c:pt idx="6458">
                  <c:v>2.3079793</c:v>
                </c:pt>
                <c:pt idx="6459">
                  <c:v>2.3069589000000001</c:v>
                </c:pt>
                <c:pt idx="6460">
                  <c:v>2.3058809999999998</c:v>
                </c:pt>
                <c:pt idx="6461">
                  <c:v>2.3047826000000002</c:v>
                </c:pt>
                <c:pt idx="6462">
                  <c:v>2.3036842000000002</c:v>
                </c:pt>
                <c:pt idx="6463">
                  <c:v>2.3025777000000001</c:v>
                </c:pt>
                <c:pt idx="6464">
                  <c:v>2.3014372999999999</c:v>
                </c:pt>
                <c:pt idx="6465">
                  <c:v>2.3002387</c:v>
                </c:pt>
                <c:pt idx="6466">
                  <c:v>2.2989784000000002</c:v>
                </c:pt>
                <c:pt idx="6467">
                  <c:v>2.2976809</c:v>
                </c:pt>
                <c:pt idx="6468">
                  <c:v>2.2963860999999999</c:v>
                </c:pt>
                <c:pt idx="6469">
                  <c:v>2.2951334000000001</c:v>
                </c:pt>
                <c:pt idx="6470">
                  <c:v>2.2939344999999998</c:v>
                </c:pt>
                <c:pt idx="6471">
                  <c:v>2.2927667</c:v>
                </c:pt>
                <c:pt idx="6472">
                  <c:v>2.2915786000000002</c:v>
                </c:pt>
                <c:pt idx="6473">
                  <c:v>2.2903088</c:v>
                </c:pt>
                <c:pt idx="6474">
                  <c:v>2.2889201999999997</c:v>
                </c:pt>
                <c:pt idx="6475">
                  <c:v>2.2874102000000001</c:v>
                </c:pt>
                <c:pt idx="6476">
                  <c:v>2.2858270000000003</c:v>
                </c:pt>
                <c:pt idx="6477">
                  <c:v>2.2842552</c:v>
                </c:pt>
                <c:pt idx="6478">
                  <c:v>2.2827893000000001</c:v>
                </c:pt>
                <c:pt idx="6479">
                  <c:v>2.2815009000000002</c:v>
                </c:pt>
                <c:pt idx="6480">
                  <c:v>2.2804053</c:v>
                </c:pt>
                <c:pt idx="6481">
                  <c:v>2.2794661999999999</c:v>
                </c:pt>
                <c:pt idx="6482">
                  <c:v>2.2785934999999999</c:v>
                </c:pt>
                <c:pt idx="6483">
                  <c:v>2.2776860999999999</c:v>
                </c:pt>
                <c:pt idx="6484">
                  <c:v>2.2766617</c:v>
                </c:pt>
                <c:pt idx="6485">
                  <c:v>2.2754884</c:v>
                </c:pt>
                <c:pt idx="6486">
                  <c:v>2.2741929999999999</c:v>
                </c:pt>
                <c:pt idx="6487">
                  <c:v>2.2728489999999999</c:v>
                </c:pt>
                <c:pt idx="6488">
                  <c:v>2.2715562999999999</c:v>
                </c:pt>
                <c:pt idx="6489">
                  <c:v>2.2704076999999998</c:v>
                </c:pt>
                <c:pt idx="6490">
                  <c:v>2.2694624999999999</c:v>
                </c:pt>
                <c:pt idx="6491">
                  <c:v>2.2687211</c:v>
                </c:pt>
                <c:pt idx="6492">
                  <c:v>2.2681339999999999</c:v>
                </c:pt>
                <c:pt idx="6493">
                  <c:v>2.2676237000000001</c:v>
                </c:pt>
                <c:pt idx="6494">
                  <c:v>2.2671077999999998</c:v>
                </c:pt>
                <c:pt idx="6495">
                  <c:v>2.2665237999999999</c:v>
                </c:pt>
                <c:pt idx="6496">
                  <c:v>2.2658398000000002</c:v>
                </c:pt>
                <c:pt idx="6497">
                  <c:v>2.2650496000000002</c:v>
                </c:pt>
                <c:pt idx="6498">
                  <c:v>2.2641638999999998</c:v>
                </c:pt>
                <c:pt idx="6499">
                  <c:v>2.2631882000000001</c:v>
                </c:pt>
                <c:pt idx="6500">
                  <c:v>2.2621212000000002</c:v>
                </c:pt>
                <c:pt idx="6501">
                  <c:v>2.2609422000000001</c:v>
                </c:pt>
                <c:pt idx="6502">
                  <c:v>2.2596273</c:v>
                </c:pt>
                <c:pt idx="6503">
                  <c:v>2.2581747999999999</c:v>
                </c:pt>
                <c:pt idx="6504">
                  <c:v>2.2566183999999998</c:v>
                </c:pt>
                <c:pt idx="6505">
                  <c:v>2.2550341</c:v>
                </c:pt>
                <c:pt idx="6506">
                  <c:v>2.2535134000000001</c:v>
                </c:pt>
                <c:pt idx="6507">
                  <c:v>2.2521404</c:v>
                </c:pt>
                <c:pt idx="6508">
                  <c:v>2.2509494000000001</c:v>
                </c:pt>
                <c:pt idx="6509">
                  <c:v>2.2499166000000002</c:v>
                </c:pt>
                <c:pt idx="6510">
                  <c:v>2.2489680999999999</c:v>
                </c:pt>
                <c:pt idx="6511">
                  <c:v>2.2480102999999998</c:v>
                </c:pt>
                <c:pt idx="6512">
                  <c:v>2.2469635000000001</c:v>
                </c:pt>
                <c:pt idx="6513">
                  <c:v>2.2457851</c:v>
                </c:pt>
                <c:pt idx="6514">
                  <c:v>2.2444769</c:v>
                </c:pt>
                <c:pt idx="6515">
                  <c:v>2.2430764000000001</c:v>
                </c:pt>
                <c:pt idx="6516">
                  <c:v>2.2416220999999998</c:v>
                </c:pt>
                <c:pt idx="6517">
                  <c:v>2.2401441000000002</c:v>
                </c:pt>
                <c:pt idx="6518">
                  <c:v>2.2386412999999998</c:v>
                </c:pt>
                <c:pt idx="6519">
                  <c:v>2.2370862000000002</c:v>
                </c:pt>
                <c:pt idx="6520">
                  <c:v>2.2354555999999999</c:v>
                </c:pt>
                <c:pt idx="6521">
                  <c:v>2.2337417999999998</c:v>
                </c:pt>
                <c:pt idx="6522">
                  <c:v>2.2319750000000003</c:v>
                </c:pt>
                <c:pt idx="6523">
                  <c:v>2.2302178000000001</c:v>
                </c:pt>
                <c:pt idx="6524">
                  <c:v>2.2285481000000003</c:v>
                </c:pt>
                <c:pt idx="6525">
                  <c:v>2.2270405000000002</c:v>
                </c:pt>
                <c:pt idx="6526">
                  <c:v>2.2257451000000001</c:v>
                </c:pt>
                <c:pt idx="6527">
                  <c:v>2.2246850999999999</c:v>
                </c:pt>
                <c:pt idx="6528">
                  <c:v>2.2238581000000002</c:v>
                </c:pt>
                <c:pt idx="6529">
                  <c:v>2.2232238</c:v>
                </c:pt>
                <c:pt idx="6530">
                  <c:v>2.2227296000000001</c:v>
                </c:pt>
                <c:pt idx="6531">
                  <c:v>2.2223093999999999</c:v>
                </c:pt>
                <c:pt idx="6532">
                  <c:v>2.2218979999999999</c:v>
                </c:pt>
                <c:pt idx="6533">
                  <c:v>2.221419</c:v>
                </c:pt>
                <c:pt idx="6534">
                  <c:v>2.2207965999999999</c:v>
                </c:pt>
                <c:pt idx="6535">
                  <c:v>2.2199702000000001</c:v>
                </c:pt>
                <c:pt idx="6536">
                  <c:v>2.2189000999999999</c:v>
                </c:pt>
                <c:pt idx="6537">
                  <c:v>2.2176114999999998</c:v>
                </c:pt>
                <c:pt idx="6538">
                  <c:v>2.2161936999999998</c:v>
                </c:pt>
                <c:pt idx="6539">
                  <c:v>2.2147948</c:v>
                </c:pt>
                <c:pt idx="6540">
                  <c:v>2.2135496999999997</c:v>
                </c:pt>
                <c:pt idx="6541">
                  <c:v>2.2125360000000001</c:v>
                </c:pt>
                <c:pt idx="6542">
                  <c:v>2.2117558000000002</c:v>
                </c:pt>
                <c:pt idx="6543">
                  <c:v>2.2111413</c:v>
                </c:pt>
                <c:pt idx="6544">
                  <c:v>2.2105966000000001</c:v>
                </c:pt>
                <c:pt idx="6545">
                  <c:v>2.2100286000000002</c:v>
                </c:pt>
                <c:pt idx="6546">
                  <c:v>2.2093799999999999</c:v>
                </c:pt>
                <c:pt idx="6547">
                  <c:v>2.2086261</c:v>
                </c:pt>
                <c:pt idx="6548">
                  <c:v>2.2077637000000001</c:v>
                </c:pt>
                <c:pt idx="6549">
                  <c:v>2.2067987000000002</c:v>
                </c:pt>
                <c:pt idx="6550">
                  <c:v>2.2057266000000002</c:v>
                </c:pt>
                <c:pt idx="6551">
                  <c:v>2.2045325999999998</c:v>
                </c:pt>
                <c:pt idx="6552">
                  <c:v>2.2032018999999998</c:v>
                </c:pt>
                <c:pt idx="6553">
                  <c:v>2.2017403</c:v>
                </c:pt>
                <c:pt idx="6554">
                  <c:v>2.2001808999999999</c:v>
                </c:pt>
                <c:pt idx="6555">
                  <c:v>2.1985798000000001</c:v>
                </c:pt>
                <c:pt idx="6556">
                  <c:v>2.1970014999999998</c:v>
                </c:pt>
                <c:pt idx="6557">
                  <c:v>2.1954935999999998</c:v>
                </c:pt>
                <c:pt idx="6558">
                  <c:v>2.1940702999999999</c:v>
                </c:pt>
                <c:pt idx="6559">
                  <c:v>2.1927110999999999</c:v>
                </c:pt>
                <c:pt idx="6560">
                  <c:v>2.1913742000000003</c:v>
                </c:pt>
                <c:pt idx="6561">
                  <c:v>2.1900119</c:v>
                </c:pt>
                <c:pt idx="6562">
                  <c:v>2.1885804000000002</c:v>
                </c:pt>
                <c:pt idx="6563">
                  <c:v>2.1870408000000001</c:v>
                </c:pt>
                <c:pt idx="6564">
                  <c:v>2.1853597000000002</c:v>
                </c:pt>
                <c:pt idx="6565">
                  <c:v>2.1834734999999998</c:v>
                </c:pt>
                <c:pt idx="6566">
                  <c:v>2.1813324999999999</c:v>
                </c:pt>
                <c:pt idx="6567">
                  <c:v>2.1789510000000001</c:v>
                </c:pt>
                <c:pt idx="6568">
                  <c:v>2.1764744999999999</c:v>
                </c:pt>
                <c:pt idx="6569">
                  <c:v>2.1741937</c:v>
                </c:pt>
                <c:pt idx="6570">
                  <c:v>2.1724458000000002</c:v>
                </c:pt>
                <c:pt idx="6571">
                  <c:v>2.1714830000000003</c:v>
                </c:pt>
                <c:pt idx="6572">
                  <c:v>2.1712929999999999</c:v>
                </c:pt>
                <c:pt idx="6573">
                  <c:v>2.1716340000000001</c:v>
                </c:pt>
                <c:pt idx="6574">
                  <c:v>2.1721794000000001</c:v>
                </c:pt>
                <c:pt idx="6575">
                  <c:v>2.1726476999999997</c:v>
                </c:pt>
                <c:pt idx="6576">
                  <c:v>2.1728819000000001</c:v>
                </c:pt>
                <c:pt idx="6577">
                  <c:v>2.1728258999999999</c:v>
                </c:pt>
                <c:pt idx="6578">
                  <c:v>2.1725174000000003</c:v>
                </c:pt>
                <c:pt idx="6579">
                  <c:v>2.1720231999999999</c:v>
                </c:pt>
                <c:pt idx="6580">
                  <c:v>2.1713977</c:v>
                </c:pt>
                <c:pt idx="6581">
                  <c:v>2.1706788000000001</c:v>
                </c:pt>
                <c:pt idx="6582">
                  <c:v>2.1698751999999999</c:v>
                </c:pt>
                <c:pt idx="6583">
                  <c:v>2.1689821</c:v>
                </c:pt>
                <c:pt idx="6584">
                  <c:v>2.1679927000000001</c:v>
                </c:pt>
                <c:pt idx="6585">
                  <c:v>2.1669201999999999</c:v>
                </c:pt>
                <c:pt idx="6586">
                  <c:v>2.1658032999999999</c:v>
                </c:pt>
                <c:pt idx="6587">
                  <c:v>2.1646919000000002</c:v>
                </c:pt>
                <c:pt idx="6588">
                  <c:v>2.1636258000000002</c:v>
                </c:pt>
                <c:pt idx="6589">
                  <c:v>2.1626191000000001</c:v>
                </c:pt>
                <c:pt idx="6590">
                  <c:v>2.1616523000000001</c:v>
                </c:pt>
                <c:pt idx="6591">
                  <c:v>2.1606817999999999</c:v>
                </c:pt>
                <c:pt idx="6592">
                  <c:v>2.1596663</c:v>
                </c:pt>
                <c:pt idx="6593">
                  <c:v>2.1585844000000001</c:v>
                </c:pt>
                <c:pt idx="6594">
                  <c:v>2.1574507000000001</c:v>
                </c:pt>
                <c:pt idx="6595">
                  <c:v>2.1563005999999998</c:v>
                </c:pt>
                <c:pt idx="6596">
                  <c:v>2.15517</c:v>
                </c:pt>
                <c:pt idx="6597">
                  <c:v>2.1540730999999997</c:v>
                </c:pt>
                <c:pt idx="6598">
                  <c:v>2.1529908999999998</c:v>
                </c:pt>
                <c:pt idx="6599">
                  <c:v>2.1518809999999999</c:v>
                </c:pt>
                <c:pt idx="6600">
                  <c:v>2.1507111000000001</c:v>
                </c:pt>
                <c:pt idx="6601">
                  <c:v>2.1494749999999998</c:v>
                </c:pt>
                <c:pt idx="6602">
                  <c:v>2.1482128999999999</c:v>
                </c:pt>
                <c:pt idx="6603">
                  <c:v>2.1469903000000001</c:v>
                </c:pt>
                <c:pt idx="6604">
                  <c:v>2.1458797000000001</c:v>
                </c:pt>
                <c:pt idx="6605">
                  <c:v>2.1449180999999999</c:v>
                </c:pt>
                <c:pt idx="6606">
                  <c:v>2.1440495999999998</c:v>
                </c:pt>
                <c:pt idx="6607">
                  <c:v>2.1431623000000002</c:v>
                </c:pt>
                <c:pt idx="6608">
                  <c:v>2.1421033</c:v>
                </c:pt>
                <c:pt idx="6609">
                  <c:v>2.1407543000000002</c:v>
                </c:pt>
                <c:pt idx="6610">
                  <c:v>2.1391422000000002</c:v>
                </c:pt>
                <c:pt idx="6611">
                  <c:v>2.1374819999999999</c:v>
                </c:pt>
                <c:pt idx="6612">
                  <c:v>2.1361409999999998</c:v>
                </c:pt>
                <c:pt idx="6613">
                  <c:v>2.1354110999999998</c:v>
                </c:pt>
                <c:pt idx="6614">
                  <c:v>2.1353656999999999</c:v>
                </c:pt>
                <c:pt idx="6615">
                  <c:v>2.1358288999999999</c:v>
                </c:pt>
                <c:pt idx="6616">
                  <c:v>2.1364489</c:v>
                </c:pt>
                <c:pt idx="6617">
                  <c:v>2.1369099</c:v>
                </c:pt>
                <c:pt idx="6618">
                  <c:v>2.1370244</c:v>
                </c:pt>
                <c:pt idx="6619">
                  <c:v>2.1367683</c:v>
                </c:pt>
                <c:pt idx="6620">
                  <c:v>2.1361870000000001</c:v>
                </c:pt>
                <c:pt idx="6621">
                  <c:v>2.1353365000000002</c:v>
                </c:pt>
                <c:pt idx="6622">
                  <c:v>2.1342701000000002</c:v>
                </c:pt>
                <c:pt idx="6623">
                  <c:v>2.1330030999999998</c:v>
                </c:pt>
                <c:pt idx="6624">
                  <c:v>2.1315618999999999</c:v>
                </c:pt>
                <c:pt idx="6625">
                  <c:v>2.1300015000000001</c:v>
                </c:pt>
                <c:pt idx="6626">
                  <c:v>2.1284282000000001</c:v>
                </c:pt>
                <c:pt idx="6627">
                  <c:v>2.1269580000000001</c:v>
                </c:pt>
                <c:pt idx="6628">
                  <c:v>2.1256766000000002</c:v>
                </c:pt>
                <c:pt idx="6629">
                  <c:v>2.1246203000000001</c:v>
                </c:pt>
                <c:pt idx="6630">
                  <c:v>2.1237577000000001</c:v>
                </c:pt>
                <c:pt idx="6631">
                  <c:v>2.1230124999999997</c:v>
                </c:pt>
                <c:pt idx="6632">
                  <c:v>2.1222997000000001</c:v>
                </c:pt>
                <c:pt idx="6633">
                  <c:v>2.1215573000000001</c:v>
                </c:pt>
                <c:pt idx="6634">
                  <c:v>2.120765</c:v>
                </c:pt>
                <c:pt idx="6635">
                  <c:v>2.1199221000000001</c:v>
                </c:pt>
                <c:pt idx="6636">
                  <c:v>2.1190506</c:v>
                </c:pt>
                <c:pt idx="6637">
                  <c:v>2.1181638999999999</c:v>
                </c:pt>
                <c:pt idx="6638">
                  <c:v>2.1172634000000001</c:v>
                </c:pt>
                <c:pt idx="6639">
                  <c:v>2.1163395999999999</c:v>
                </c:pt>
                <c:pt idx="6640">
                  <c:v>2.1153852</c:v>
                </c:pt>
                <c:pt idx="6641">
                  <c:v>2.1144172000000001</c:v>
                </c:pt>
                <c:pt idx="6642">
                  <c:v>2.1134463999999999</c:v>
                </c:pt>
                <c:pt idx="6643">
                  <c:v>2.1124863999999999</c:v>
                </c:pt>
                <c:pt idx="6644">
                  <c:v>2.1115344999999999</c:v>
                </c:pt>
                <c:pt idx="6645">
                  <c:v>2.1105610000000001</c:v>
                </c:pt>
                <c:pt idx="6646">
                  <c:v>2.1095003000000001</c:v>
                </c:pt>
                <c:pt idx="6647">
                  <c:v>2.1082643000000001</c:v>
                </c:pt>
                <c:pt idx="6648">
                  <c:v>2.1067838999999999</c:v>
                </c:pt>
                <c:pt idx="6649">
                  <c:v>2.105032</c:v>
                </c:pt>
                <c:pt idx="6650">
                  <c:v>2.1030408</c:v>
                </c:pt>
                <c:pt idx="6651">
                  <c:v>2.1009191</c:v>
                </c:pt>
                <c:pt idx="6652">
                  <c:v>2.0988002999999997</c:v>
                </c:pt>
                <c:pt idx="6653">
                  <c:v>2.0968235000000002</c:v>
                </c:pt>
                <c:pt idx="6654">
                  <c:v>2.0951021000000001</c:v>
                </c:pt>
                <c:pt idx="6655">
                  <c:v>2.0937013000000002</c:v>
                </c:pt>
                <c:pt idx="6656">
                  <c:v>2.0925953000000002</c:v>
                </c:pt>
                <c:pt idx="6657">
                  <c:v>2.0916272999999999</c:v>
                </c:pt>
                <c:pt idx="6658">
                  <c:v>2.0906039000000001</c:v>
                </c:pt>
                <c:pt idx="6659">
                  <c:v>2.0893280000000001</c:v>
                </c:pt>
                <c:pt idx="6660">
                  <c:v>2.0876948999999998</c:v>
                </c:pt>
                <c:pt idx="6661">
                  <c:v>2.0856666000000001</c:v>
                </c:pt>
                <c:pt idx="6662">
                  <c:v>2.0832936000000002</c:v>
                </c:pt>
                <c:pt idx="6663">
                  <c:v>2.0806855</c:v>
                </c:pt>
                <c:pt idx="6664">
                  <c:v>2.0780116</c:v>
                </c:pt>
                <c:pt idx="6665">
                  <c:v>2.0755107000000002</c:v>
                </c:pt>
                <c:pt idx="6666">
                  <c:v>2.0734294000000002</c:v>
                </c:pt>
                <c:pt idx="6667">
                  <c:v>2.0719631999999999</c:v>
                </c:pt>
                <c:pt idx="6668">
                  <c:v>2.071145</c:v>
                </c:pt>
                <c:pt idx="6669">
                  <c:v>2.0708864999999999</c:v>
                </c:pt>
                <c:pt idx="6670">
                  <c:v>2.0710063999999999</c:v>
                </c:pt>
                <c:pt idx="6671">
                  <c:v>2.0713227999999999</c:v>
                </c:pt>
                <c:pt idx="6672">
                  <c:v>2.0716520000000003</c:v>
                </c:pt>
                <c:pt idx="6673">
                  <c:v>2.0718063999999998</c:v>
                </c:pt>
                <c:pt idx="6674">
                  <c:v>2.0716861</c:v>
                </c:pt>
                <c:pt idx="6675">
                  <c:v>2.0712853999999998</c:v>
                </c:pt>
                <c:pt idx="6676">
                  <c:v>2.0707420999999999</c:v>
                </c:pt>
                <c:pt idx="6677">
                  <c:v>2.0702823000000001</c:v>
                </c:pt>
                <c:pt idx="6678">
                  <c:v>2.0701447000000002</c:v>
                </c:pt>
                <c:pt idx="6679">
                  <c:v>2.0704655999999999</c:v>
                </c:pt>
                <c:pt idx="6680">
                  <c:v>2.0711596000000001</c:v>
                </c:pt>
                <c:pt idx="6681">
                  <c:v>2.0720228999999999</c:v>
                </c:pt>
                <c:pt idx="6682">
                  <c:v>2.0728206999999998</c:v>
                </c:pt>
                <c:pt idx="6683">
                  <c:v>2.0733888999999999</c:v>
                </c:pt>
                <c:pt idx="6684">
                  <c:v>2.0736458999999998</c:v>
                </c:pt>
                <c:pt idx="6685">
                  <c:v>2.0735630999999999</c:v>
                </c:pt>
                <c:pt idx="6686">
                  <c:v>2.0731223999999999</c:v>
                </c:pt>
                <c:pt idx="6687">
                  <c:v>2.0722868999999999</c:v>
                </c:pt>
                <c:pt idx="6688">
                  <c:v>2.0710549</c:v>
                </c:pt>
                <c:pt idx="6689">
                  <c:v>2.0695195000000002</c:v>
                </c:pt>
                <c:pt idx="6690">
                  <c:v>2.0679145000000001</c:v>
                </c:pt>
                <c:pt idx="6691">
                  <c:v>2.0665773999999999</c:v>
                </c:pt>
                <c:pt idx="6692">
                  <c:v>2.0658658000000001</c:v>
                </c:pt>
                <c:pt idx="6693">
                  <c:v>2.0658715000000001</c:v>
                </c:pt>
                <c:pt idx="6694">
                  <c:v>2.0663859000000002</c:v>
                </c:pt>
                <c:pt idx="6695">
                  <c:v>2.0668373999999998</c:v>
                </c:pt>
                <c:pt idx="6696">
                  <c:v>2.0666001999999999</c:v>
                </c:pt>
                <c:pt idx="6697">
                  <c:v>2.0654906</c:v>
                </c:pt>
                <c:pt idx="6698">
                  <c:v>2.0639713999999998</c:v>
                </c:pt>
                <c:pt idx="6699">
                  <c:v>2.0628332</c:v>
                </c:pt>
                <c:pt idx="6700">
                  <c:v>2.0622265999999998</c:v>
                </c:pt>
                <c:pt idx="6701">
                  <c:v>2.0617508999999998</c:v>
                </c:pt>
                <c:pt idx="6702">
                  <c:v>2.0609291000000001</c:v>
                </c:pt>
                <c:pt idx="6703">
                  <c:v>2.0596304000000001</c:v>
                </c:pt>
                <c:pt idx="6704">
                  <c:v>2.0580134000000001</c:v>
                </c:pt>
                <c:pt idx="6705">
                  <c:v>2.056254</c:v>
                </c:pt>
                <c:pt idx="6706">
                  <c:v>2.0545331999999998</c:v>
                </c:pt>
                <c:pt idx="6707">
                  <c:v>2.0529288000000001</c:v>
                </c:pt>
                <c:pt idx="6708">
                  <c:v>2.051501</c:v>
                </c:pt>
                <c:pt idx="6709">
                  <c:v>2.0502820000000002</c:v>
                </c:pt>
                <c:pt idx="6710">
                  <c:v>2.0492764999999999</c:v>
                </c:pt>
                <c:pt idx="6711">
                  <c:v>2.0484241999999999</c:v>
                </c:pt>
                <c:pt idx="6712">
                  <c:v>2.0475975000000002</c:v>
                </c:pt>
                <c:pt idx="6713">
                  <c:v>2.0466666</c:v>
                </c:pt>
                <c:pt idx="6714">
                  <c:v>2.0455448000000001</c:v>
                </c:pt>
                <c:pt idx="6715">
                  <c:v>2.0442327000000002</c:v>
                </c:pt>
                <c:pt idx="6716">
                  <c:v>2.0428047999999999</c:v>
                </c:pt>
                <c:pt idx="6717">
                  <c:v>2.0413917000000001</c:v>
                </c:pt>
                <c:pt idx="6718">
                  <c:v>2.0401151999999998</c:v>
                </c:pt>
                <c:pt idx="6719">
                  <c:v>2.0390332</c:v>
                </c:pt>
                <c:pt idx="6720">
                  <c:v>2.0381014</c:v>
                </c:pt>
                <c:pt idx="6721">
                  <c:v>2.0371928000000001</c:v>
                </c:pt>
                <c:pt idx="6722">
                  <c:v>2.0361539</c:v>
                </c:pt>
                <c:pt idx="6723">
                  <c:v>2.0348777</c:v>
                </c:pt>
                <c:pt idx="6724">
                  <c:v>2.0333449999999997</c:v>
                </c:pt>
                <c:pt idx="6725">
                  <c:v>2.0316447000000002</c:v>
                </c:pt>
                <c:pt idx="6726">
                  <c:v>2.0299046999999999</c:v>
                </c:pt>
                <c:pt idx="6727">
                  <c:v>2.0282266</c:v>
                </c:pt>
                <c:pt idx="6728">
                  <c:v>2.0266386000000001</c:v>
                </c:pt>
                <c:pt idx="6729">
                  <c:v>2.0250735</c:v>
                </c:pt>
                <c:pt idx="6730">
                  <c:v>2.0234132000000002</c:v>
                </c:pt>
                <c:pt idx="6731">
                  <c:v>2.0215098</c:v>
                </c:pt>
                <c:pt idx="6732">
                  <c:v>2.0192814000000001</c:v>
                </c:pt>
                <c:pt idx="6733">
                  <c:v>2.0167307999999999</c:v>
                </c:pt>
                <c:pt idx="6734">
                  <c:v>2.0139540999999999</c:v>
                </c:pt>
                <c:pt idx="6735">
                  <c:v>2.0112003999999999</c:v>
                </c:pt>
                <c:pt idx="6736">
                  <c:v>2.0087761999999998</c:v>
                </c:pt>
                <c:pt idx="6737">
                  <c:v>2.0069422000000001</c:v>
                </c:pt>
                <c:pt idx="6738">
                  <c:v>2.0057784000000001</c:v>
                </c:pt>
                <c:pt idx="6739">
                  <c:v>2.0051554</c:v>
                </c:pt>
                <c:pt idx="6740">
                  <c:v>2.0048566000000001</c:v>
                </c:pt>
                <c:pt idx="6741">
                  <c:v>2.0046986000000002</c:v>
                </c:pt>
                <c:pt idx="6742">
                  <c:v>2.0046843000000001</c:v>
                </c:pt>
                <c:pt idx="6743">
                  <c:v>2.0049039</c:v>
                </c:pt>
                <c:pt idx="6744">
                  <c:v>2.0053172999999997</c:v>
                </c:pt>
                <c:pt idx="6745">
                  <c:v>2.0057898999999999</c:v>
                </c:pt>
                <c:pt idx="6746">
                  <c:v>2.0061609000000002</c:v>
                </c:pt>
                <c:pt idx="6747">
                  <c:v>2.0064212000000001</c:v>
                </c:pt>
                <c:pt idx="6748">
                  <c:v>2.0066611000000001</c:v>
                </c:pt>
                <c:pt idx="6749">
                  <c:v>2.0070339000000001</c:v>
                </c:pt>
                <c:pt idx="6750">
                  <c:v>2.0076270000000003</c:v>
                </c:pt>
                <c:pt idx="6751">
                  <c:v>2.0082844</c:v>
                </c:pt>
                <c:pt idx="6752">
                  <c:v>2.0087644</c:v>
                </c:pt>
                <c:pt idx="6753">
                  <c:v>2.0088533000000002</c:v>
                </c:pt>
                <c:pt idx="6754">
                  <c:v>2.0085956</c:v>
                </c:pt>
                <c:pt idx="6755">
                  <c:v>2.0081782000000001</c:v>
                </c:pt>
                <c:pt idx="6756">
                  <c:v>2.0077658999999999</c:v>
                </c:pt>
                <c:pt idx="6757">
                  <c:v>2.0074176000000001</c:v>
                </c:pt>
                <c:pt idx="6758">
                  <c:v>2.0070334999999999</c:v>
                </c:pt>
                <c:pt idx="6759">
                  <c:v>2.0065466999999999</c:v>
                </c:pt>
                <c:pt idx="6760">
                  <c:v>2.0059437</c:v>
                </c:pt>
                <c:pt idx="6761">
                  <c:v>2.0053191999999997</c:v>
                </c:pt>
                <c:pt idx="6762">
                  <c:v>2.0047747</c:v>
                </c:pt>
                <c:pt idx="6763">
                  <c:v>2.0043603000000001</c:v>
                </c:pt>
                <c:pt idx="6764">
                  <c:v>2.0040863</c:v>
                </c:pt>
                <c:pt idx="6765">
                  <c:v>2.0039001999999999</c:v>
                </c:pt>
                <c:pt idx="6766">
                  <c:v>2.0037183999999999</c:v>
                </c:pt>
                <c:pt idx="6767">
                  <c:v>2.0034315999999999</c:v>
                </c:pt>
                <c:pt idx="6768">
                  <c:v>2.0029535000000003</c:v>
                </c:pt>
                <c:pt idx="6769">
                  <c:v>2.0022484999999999</c:v>
                </c:pt>
                <c:pt idx="6770">
                  <c:v>2.0013231999999999</c:v>
                </c:pt>
                <c:pt idx="6771">
                  <c:v>2.0002281000000002</c:v>
                </c:pt>
                <c:pt idx="6772">
                  <c:v>1.9990307999999999</c:v>
                </c:pt>
                <c:pt idx="6773">
                  <c:v>1.9977832</c:v>
                </c:pt>
                <c:pt idx="6774">
                  <c:v>1.9965231999999999</c:v>
                </c:pt>
                <c:pt idx="6775">
                  <c:v>1.9952719999999999</c:v>
                </c:pt>
                <c:pt idx="6776">
                  <c:v>1.9940719</c:v>
                </c:pt>
                <c:pt idx="6777">
                  <c:v>1.9929492</c:v>
                </c:pt>
                <c:pt idx="6778">
                  <c:v>1.9919215000000001</c:v>
                </c:pt>
                <c:pt idx="6779">
                  <c:v>1.9909931000000001</c:v>
                </c:pt>
                <c:pt idx="6780">
                  <c:v>1.9900899000000001</c:v>
                </c:pt>
                <c:pt idx="6781">
                  <c:v>1.9891863999999999</c:v>
                </c:pt>
                <c:pt idx="6782">
                  <c:v>1.9883618000000001</c:v>
                </c:pt>
                <c:pt idx="6783">
                  <c:v>1.9879001999999999</c:v>
                </c:pt>
                <c:pt idx="6784">
                  <c:v>1.9879489000000001</c:v>
                </c:pt>
                <c:pt idx="6785">
                  <c:v>1.9882799</c:v>
                </c:pt>
                <c:pt idx="6786">
                  <c:v>1.9884739</c:v>
                </c:pt>
                <c:pt idx="6787">
                  <c:v>1.9881757</c:v>
                </c:pt>
                <c:pt idx="6788">
                  <c:v>1.9875037</c:v>
                </c:pt>
                <c:pt idx="6789">
                  <c:v>1.9867816999999999</c:v>
                </c:pt>
                <c:pt idx="6790">
                  <c:v>1.9864185000000001</c:v>
                </c:pt>
                <c:pt idx="6791">
                  <c:v>1.9864255</c:v>
                </c:pt>
                <c:pt idx="6792">
                  <c:v>1.9863496</c:v>
                </c:pt>
                <c:pt idx="6793">
                  <c:v>1.9858405000000001</c:v>
                </c:pt>
                <c:pt idx="6794">
                  <c:v>1.9851274000000001</c:v>
                </c:pt>
                <c:pt idx="6795">
                  <c:v>1.9851127</c:v>
                </c:pt>
                <c:pt idx="6796">
                  <c:v>1.9861599000000001</c:v>
                </c:pt>
                <c:pt idx="6797">
                  <c:v>1.9877425</c:v>
                </c:pt>
                <c:pt idx="6798">
                  <c:v>1.9889483000000001</c:v>
                </c:pt>
                <c:pt idx="6799">
                  <c:v>1.9892775</c:v>
                </c:pt>
                <c:pt idx="6800">
                  <c:v>1.9888372000000001</c:v>
                </c:pt>
                <c:pt idx="6801">
                  <c:v>1.9880144</c:v>
                </c:pt>
                <c:pt idx="6802">
                  <c:v>1.9872717</c:v>
                </c:pt>
                <c:pt idx="6803">
                  <c:v>1.9868755</c:v>
                </c:pt>
                <c:pt idx="6804">
                  <c:v>1.9869242</c:v>
                </c:pt>
                <c:pt idx="6805">
                  <c:v>1.9873575999999999</c:v>
                </c:pt>
                <c:pt idx="6806">
                  <c:v>1.9880390000000001</c:v>
                </c:pt>
                <c:pt idx="6807">
                  <c:v>1.9887942000000001</c:v>
                </c:pt>
                <c:pt idx="6808">
                  <c:v>1.9894504</c:v>
                </c:pt>
                <c:pt idx="6809">
                  <c:v>1.9898481000000001</c:v>
                </c:pt>
                <c:pt idx="6810">
                  <c:v>1.9898530000000001</c:v>
                </c:pt>
                <c:pt idx="6811">
                  <c:v>1.9893673000000001</c:v>
                </c:pt>
                <c:pt idx="6812">
                  <c:v>1.9884132999999999</c:v>
                </c:pt>
                <c:pt idx="6813">
                  <c:v>1.9871398</c:v>
                </c:pt>
                <c:pt idx="6814">
                  <c:v>1.9858524</c:v>
                </c:pt>
                <c:pt idx="6815">
                  <c:v>1.9848987</c:v>
                </c:pt>
                <c:pt idx="6816">
                  <c:v>1.9846185000000001</c:v>
                </c:pt>
                <c:pt idx="6817">
                  <c:v>1.9851836999999999</c:v>
                </c:pt>
                <c:pt idx="6818">
                  <c:v>1.9864215000000001</c:v>
                </c:pt>
                <c:pt idx="6819">
                  <c:v>1.9879282</c:v>
                </c:pt>
                <c:pt idx="6820">
                  <c:v>1.9891642</c:v>
                </c:pt>
                <c:pt idx="6821">
                  <c:v>1.9897875</c:v>
                </c:pt>
                <c:pt idx="6822">
                  <c:v>1.9896806</c:v>
                </c:pt>
                <c:pt idx="6823">
                  <c:v>1.9889912000000001</c:v>
                </c:pt>
                <c:pt idx="6824">
                  <c:v>1.9880186</c:v>
                </c:pt>
                <c:pt idx="6825">
                  <c:v>1.9870402999999999</c:v>
                </c:pt>
                <c:pt idx="6826">
                  <c:v>1.9863237</c:v>
                </c:pt>
                <c:pt idx="6827">
                  <c:v>1.9860560999999999</c:v>
                </c:pt>
                <c:pt idx="6828">
                  <c:v>1.9863457</c:v>
                </c:pt>
                <c:pt idx="6829">
                  <c:v>1.9871447</c:v>
                </c:pt>
                <c:pt idx="6830">
                  <c:v>1.9882765</c:v>
                </c:pt>
                <c:pt idx="6831">
                  <c:v>1.9895049</c:v>
                </c:pt>
                <c:pt idx="6832">
                  <c:v>1.9906254999999999</c:v>
                </c:pt>
                <c:pt idx="6833">
                  <c:v>1.9915176999999999</c:v>
                </c:pt>
                <c:pt idx="6834">
                  <c:v>1.9921688</c:v>
                </c:pt>
                <c:pt idx="6835">
                  <c:v>1.9926066</c:v>
                </c:pt>
                <c:pt idx="6836">
                  <c:v>1.9928794999999999</c:v>
                </c:pt>
                <c:pt idx="6837">
                  <c:v>1.9930314</c:v>
                </c:pt>
                <c:pt idx="6838">
                  <c:v>1.9931112</c:v>
                </c:pt>
                <c:pt idx="6839">
                  <c:v>1.9931581</c:v>
                </c:pt>
                <c:pt idx="6840">
                  <c:v>1.9931985999999999</c:v>
                </c:pt>
                <c:pt idx="6841">
                  <c:v>1.9932619</c:v>
                </c:pt>
                <c:pt idx="6842">
                  <c:v>1.9933670000000001</c:v>
                </c:pt>
                <c:pt idx="6843">
                  <c:v>1.9935198000000001</c:v>
                </c:pt>
                <c:pt idx="6844">
                  <c:v>1.9936422999999999</c:v>
                </c:pt>
                <c:pt idx="6845">
                  <c:v>1.9936248999999999</c:v>
                </c:pt>
                <c:pt idx="6846">
                  <c:v>1.9933544999999999</c:v>
                </c:pt>
                <c:pt idx="6847">
                  <c:v>1.9928043</c:v>
                </c:pt>
                <c:pt idx="6848">
                  <c:v>1.9920777000000001</c:v>
                </c:pt>
                <c:pt idx="6849">
                  <c:v>1.991377</c:v>
                </c:pt>
                <c:pt idx="6850">
                  <c:v>1.9909376999999999</c:v>
                </c:pt>
                <c:pt idx="6851">
                  <c:v>1.9908489999999999</c:v>
                </c:pt>
                <c:pt idx="6852">
                  <c:v>1.9910509000000001</c:v>
                </c:pt>
                <c:pt idx="6853">
                  <c:v>1.991385</c:v>
                </c:pt>
                <c:pt idx="6854">
                  <c:v>1.9916700000000001</c:v>
                </c:pt>
                <c:pt idx="6855">
                  <c:v>1.9917836</c:v>
                </c:pt>
                <c:pt idx="6856">
                  <c:v>1.9916674999999999</c:v>
                </c:pt>
                <c:pt idx="6857">
                  <c:v>1.9913468999999999</c:v>
                </c:pt>
                <c:pt idx="6858">
                  <c:v>1.9908687999999999</c:v>
                </c:pt>
                <c:pt idx="6859">
                  <c:v>1.9902555</c:v>
                </c:pt>
                <c:pt idx="6860">
                  <c:v>1.9894985000000001</c:v>
                </c:pt>
                <c:pt idx="6861">
                  <c:v>1.9885356999999999</c:v>
                </c:pt>
                <c:pt idx="6862">
                  <c:v>1.9872881</c:v>
                </c:pt>
                <c:pt idx="6863">
                  <c:v>1.9857126</c:v>
                </c:pt>
                <c:pt idx="6864">
                  <c:v>1.9838377999999999</c:v>
                </c:pt>
                <c:pt idx="6865">
                  <c:v>1.9817811000000001</c:v>
                </c:pt>
                <c:pt idx="6866">
                  <c:v>1.9797482</c:v>
                </c:pt>
                <c:pt idx="6867">
                  <c:v>1.9779589</c:v>
                </c:pt>
                <c:pt idx="6868">
                  <c:v>1.9766026999999999</c:v>
                </c:pt>
                <c:pt idx="6869">
                  <c:v>1.9757525</c:v>
                </c:pt>
                <c:pt idx="6870">
                  <c:v>1.9753664</c:v>
                </c:pt>
                <c:pt idx="6871">
                  <c:v>1.9752443</c:v>
                </c:pt>
                <c:pt idx="6872">
                  <c:v>1.9750832</c:v>
                </c:pt>
                <c:pt idx="6873">
                  <c:v>1.9746889000000001</c:v>
                </c:pt>
                <c:pt idx="6874">
                  <c:v>1.9740287000000001</c:v>
                </c:pt>
                <c:pt idx="6875">
                  <c:v>1.9732915</c:v>
                </c:pt>
                <c:pt idx="6876">
                  <c:v>1.9727353999999999</c:v>
                </c:pt>
                <c:pt idx="6877">
                  <c:v>1.9726203</c:v>
                </c:pt>
                <c:pt idx="6878">
                  <c:v>1.9730622</c:v>
                </c:pt>
                <c:pt idx="6879">
                  <c:v>1.9739610999999999</c:v>
                </c:pt>
                <c:pt idx="6880">
                  <c:v>1.9751106</c:v>
                </c:pt>
                <c:pt idx="6881">
                  <c:v>1.9762747000000001</c:v>
                </c:pt>
                <c:pt idx="6882">
                  <c:v>1.9773255999999999</c:v>
                </c:pt>
                <c:pt idx="6883">
                  <c:v>1.9782537</c:v>
                </c:pt>
                <c:pt idx="6884">
                  <c:v>1.9791557</c:v>
                </c:pt>
                <c:pt idx="6885">
                  <c:v>1.9801333999999999</c:v>
                </c:pt>
                <c:pt idx="6886">
                  <c:v>1.9812114000000001</c:v>
                </c:pt>
                <c:pt idx="6887">
                  <c:v>1.9823033999999999</c:v>
                </c:pt>
                <c:pt idx="6888">
                  <c:v>1.9832519</c:v>
                </c:pt>
                <c:pt idx="6889">
                  <c:v>1.9839291000000001</c:v>
                </c:pt>
                <c:pt idx="6890">
                  <c:v>1.9843207</c:v>
                </c:pt>
                <c:pt idx="6891">
                  <c:v>1.9845704</c:v>
                </c:pt>
                <c:pt idx="6892">
                  <c:v>1.9849034999999999</c:v>
                </c:pt>
                <c:pt idx="6893">
                  <c:v>1.9855313999999999</c:v>
                </c:pt>
                <c:pt idx="6894">
                  <c:v>1.9865302</c:v>
                </c:pt>
                <c:pt idx="6895">
                  <c:v>1.9878100000000001</c:v>
                </c:pt>
                <c:pt idx="6896">
                  <c:v>1.9891538</c:v>
                </c:pt>
                <c:pt idx="6897">
                  <c:v>1.9903073</c:v>
                </c:pt>
                <c:pt idx="6898">
                  <c:v>1.9910947999999999</c:v>
                </c:pt>
                <c:pt idx="6899">
                  <c:v>1.9914794</c:v>
                </c:pt>
                <c:pt idx="6900">
                  <c:v>1.9915621999999999</c:v>
                </c:pt>
                <c:pt idx="6901">
                  <c:v>1.9914787</c:v>
                </c:pt>
                <c:pt idx="6902">
                  <c:v>1.9913436</c:v>
                </c:pt>
                <c:pt idx="6903">
                  <c:v>1.9911566000000001</c:v>
                </c:pt>
                <c:pt idx="6904">
                  <c:v>1.9908839999999999</c:v>
                </c:pt>
                <c:pt idx="6905">
                  <c:v>1.9905305</c:v>
                </c:pt>
                <c:pt idx="6906">
                  <c:v>1.9901964999999999</c:v>
                </c:pt>
                <c:pt idx="6907">
                  <c:v>1.9900296</c:v>
                </c:pt>
                <c:pt idx="6908">
                  <c:v>1.9900313999999999</c:v>
                </c:pt>
                <c:pt idx="6909">
                  <c:v>1.9900896000000001</c:v>
                </c:pt>
                <c:pt idx="6910">
                  <c:v>1.9899407</c:v>
                </c:pt>
                <c:pt idx="6911">
                  <c:v>1.9893368</c:v>
                </c:pt>
                <c:pt idx="6912">
                  <c:v>1.9880936</c:v>
                </c:pt>
                <c:pt idx="6913">
                  <c:v>1.9861971</c:v>
                </c:pt>
                <c:pt idx="6914">
                  <c:v>1.9838003</c:v>
                </c:pt>
                <c:pt idx="6915">
                  <c:v>1.9811437999999999</c:v>
                </c:pt>
                <c:pt idx="6916">
                  <c:v>1.9785168</c:v>
                </c:pt>
                <c:pt idx="6917">
                  <c:v>1.9761584000000001</c:v>
                </c:pt>
                <c:pt idx="6918">
                  <c:v>1.9743523999999999</c:v>
                </c:pt>
                <c:pt idx="6919">
                  <c:v>1.9733399</c:v>
                </c:pt>
                <c:pt idx="6920">
                  <c:v>1.9732817</c:v>
                </c:pt>
                <c:pt idx="6921">
                  <c:v>1.9739887999999999</c:v>
                </c:pt>
                <c:pt idx="6922">
                  <c:v>1.9749766</c:v>
                </c:pt>
                <c:pt idx="6923">
                  <c:v>1.9756602000000001</c:v>
                </c:pt>
                <c:pt idx="6924">
                  <c:v>1.9755971999999999</c:v>
                </c:pt>
                <c:pt idx="6925">
                  <c:v>1.9746447</c:v>
                </c:pt>
                <c:pt idx="6926">
                  <c:v>1.9728691</c:v>
                </c:pt>
                <c:pt idx="6927">
                  <c:v>1.9704602</c:v>
                </c:pt>
                <c:pt idx="6928">
                  <c:v>1.9676654</c:v>
                </c:pt>
                <c:pt idx="6929">
                  <c:v>1.9648380999999999</c:v>
                </c:pt>
                <c:pt idx="6930">
                  <c:v>1.9624979</c:v>
                </c:pt>
                <c:pt idx="6931">
                  <c:v>1.9612428</c:v>
                </c:pt>
                <c:pt idx="6932">
                  <c:v>1.9616310000000001</c:v>
                </c:pt>
                <c:pt idx="6933">
                  <c:v>1.9639394999999999</c:v>
                </c:pt>
                <c:pt idx="6934">
                  <c:v>1.9676724000000001</c:v>
                </c:pt>
                <c:pt idx="6935">
                  <c:v>1.9716484000000001</c:v>
                </c:pt>
                <c:pt idx="6936">
                  <c:v>1.9743603000000001</c:v>
                </c:pt>
                <c:pt idx="6937">
                  <c:v>1.9751148999999999</c:v>
                </c:pt>
                <c:pt idx="6938">
                  <c:v>1.9742126</c:v>
                </c:pt>
                <c:pt idx="6939">
                  <c:v>1.9722845</c:v>
                </c:pt>
                <c:pt idx="6940">
                  <c:v>1.9696629999999999</c:v>
                </c:pt>
                <c:pt idx="6941">
                  <c:v>1.9663980999999999</c:v>
                </c:pt>
                <c:pt idx="6942">
                  <c:v>1.9629912</c:v>
                </c:pt>
                <c:pt idx="6943">
                  <c:v>1.9601033000000001</c:v>
                </c:pt>
                <c:pt idx="6944">
                  <c:v>1.9584258000000001</c:v>
                </c:pt>
                <c:pt idx="6945">
                  <c:v>1.958099</c:v>
                </c:pt>
                <c:pt idx="6946">
                  <c:v>1.9586820999999999</c:v>
                </c:pt>
                <c:pt idx="6947">
                  <c:v>1.9595362999999999</c:v>
                </c:pt>
                <c:pt idx="6948">
                  <c:v>1.9601492999999999</c:v>
                </c:pt>
                <c:pt idx="6949">
                  <c:v>1.9604558999999999</c:v>
                </c:pt>
                <c:pt idx="6950">
                  <c:v>1.9606523</c:v>
                </c:pt>
                <c:pt idx="6951">
                  <c:v>1.9610725</c:v>
                </c:pt>
                <c:pt idx="6952">
                  <c:v>1.9619449</c:v>
                </c:pt>
                <c:pt idx="6953">
                  <c:v>1.9632510000000001</c:v>
                </c:pt>
                <c:pt idx="6954">
                  <c:v>1.9647402999999999</c:v>
                </c:pt>
                <c:pt idx="6955">
                  <c:v>1.9660104</c:v>
                </c:pt>
                <c:pt idx="6956">
                  <c:v>1.9666231000000001</c:v>
                </c:pt>
                <c:pt idx="6957">
                  <c:v>1.9663764000000001</c:v>
                </c:pt>
                <c:pt idx="6958">
                  <c:v>1.9653788999999999</c:v>
                </c:pt>
                <c:pt idx="6959">
                  <c:v>1.9640374999999999</c:v>
                </c:pt>
                <c:pt idx="6960">
                  <c:v>1.9627714000000001</c:v>
                </c:pt>
                <c:pt idx="6961">
                  <c:v>1.9618801000000001</c:v>
                </c:pt>
                <c:pt idx="6962">
                  <c:v>1.9614525999999999</c:v>
                </c:pt>
                <c:pt idx="6963">
                  <c:v>1.9613526999999999</c:v>
                </c:pt>
                <c:pt idx="6964">
                  <c:v>1.9613563000000001</c:v>
                </c:pt>
                <c:pt idx="6965">
                  <c:v>1.9612568000000001</c:v>
                </c:pt>
                <c:pt idx="6966">
                  <c:v>1.9609809</c:v>
                </c:pt>
                <c:pt idx="6967">
                  <c:v>1.9605703999999999</c:v>
                </c:pt>
                <c:pt idx="6968">
                  <c:v>1.9601727</c:v>
                </c:pt>
                <c:pt idx="6969">
                  <c:v>1.9599774999999999</c:v>
                </c:pt>
                <c:pt idx="6970">
                  <c:v>1.9601353000000001</c:v>
                </c:pt>
                <c:pt idx="6971">
                  <c:v>1.9606636</c:v>
                </c:pt>
                <c:pt idx="6972">
                  <c:v>1.9614769000000001</c:v>
                </c:pt>
                <c:pt idx="6973">
                  <c:v>1.9623710000000001</c:v>
                </c:pt>
                <c:pt idx="6974">
                  <c:v>1.9631886000000001</c:v>
                </c:pt>
                <c:pt idx="6975">
                  <c:v>1.9638393000000001</c:v>
                </c:pt>
                <c:pt idx="6976">
                  <c:v>1.964332</c:v>
                </c:pt>
                <c:pt idx="6977">
                  <c:v>1.9646410999999999</c:v>
                </c:pt>
                <c:pt idx="6978">
                  <c:v>1.9646528999999999</c:v>
                </c:pt>
                <c:pt idx="6979">
                  <c:v>1.9642892999999999</c:v>
                </c:pt>
                <c:pt idx="6980">
                  <c:v>1.9635951</c:v>
                </c:pt>
                <c:pt idx="6981">
                  <c:v>1.9628207</c:v>
                </c:pt>
                <c:pt idx="6982">
                  <c:v>1.9622324</c:v>
                </c:pt>
                <c:pt idx="6983">
                  <c:v>1.9620435999999999</c:v>
                </c:pt>
                <c:pt idx="6984">
                  <c:v>1.9623052000000001</c:v>
                </c:pt>
                <c:pt idx="6985">
                  <c:v>1.9629498000000001</c:v>
                </c:pt>
                <c:pt idx="6986">
                  <c:v>1.9637671000000001</c:v>
                </c:pt>
                <c:pt idx="6987">
                  <c:v>1.9644648</c:v>
                </c:pt>
                <c:pt idx="6988">
                  <c:v>1.9647945</c:v>
                </c:pt>
                <c:pt idx="6989">
                  <c:v>1.9646699999999999</c:v>
                </c:pt>
                <c:pt idx="6990">
                  <c:v>1.9642552</c:v>
                </c:pt>
                <c:pt idx="6991">
                  <c:v>1.9638404999999999</c:v>
                </c:pt>
                <c:pt idx="6992">
                  <c:v>1.9637245000000001</c:v>
                </c:pt>
                <c:pt idx="6993">
                  <c:v>1.9640171</c:v>
                </c:pt>
                <c:pt idx="6994">
                  <c:v>1.9646520000000001</c:v>
                </c:pt>
                <c:pt idx="6995">
                  <c:v>1.9654547</c:v>
                </c:pt>
                <c:pt idx="6996">
                  <c:v>1.9662481999999999</c:v>
                </c:pt>
                <c:pt idx="6997">
                  <c:v>1.9668996000000001</c:v>
                </c:pt>
                <c:pt idx="6998">
                  <c:v>1.9673243999999999</c:v>
                </c:pt>
                <c:pt idx="6999">
                  <c:v>1.9675171</c:v>
                </c:pt>
                <c:pt idx="7000">
                  <c:v>1.9675263000000001</c:v>
                </c:pt>
                <c:pt idx="7001">
                  <c:v>1.9674312</c:v>
                </c:pt>
                <c:pt idx="7002">
                  <c:v>1.9672985000000001</c:v>
                </c:pt>
                <c:pt idx="7003">
                  <c:v>1.9671571999999999</c:v>
                </c:pt>
                <c:pt idx="7004">
                  <c:v>1.9669794</c:v>
                </c:pt>
                <c:pt idx="7005">
                  <c:v>1.9667032</c:v>
                </c:pt>
                <c:pt idx="7006">
                  <c:v>1.9662571</c:v>
                </c:pt>
                <c:pt idx="7007">
                  <c:v>1.9655811000000001</c:v>
                </c:pt>
                <c:pt idx="7008">
                  <c:v>1.9647128999999999</c:v>
                </c:pt>
                <c:pt idx="7009">
                  <c:v>1.9637988</c:v>
                </c:pt>
                <c:pt idx="7010">
                  <c:v>1.9631026999999999</c:v>
                </c:pt>
                <c:pt idx="7011">
                  <c:v>1.9628407999999999</c:v>
                </c:pt>
                <c:pt idx="7012">
                  <c:v>1.9630881</c:v>
                </c:pt>
                <c:pt idx="7013">
                  <c:v>1.9637376</c:v>
                </c:pt>
                <c:pt idx="7014">
                  <c:v>1.9645505999999999</c:v>
                </c:pt>
                <c:pt idx="7015">
                  <c:v>1.9653008999999999</c:v>
                </c:pt>
                <c:pt idx="7016">
                  <c:v>1.9658225</c:v>
                </c:pt>
                <c:pt idx="7017">
                  <c:v>1.9660515000000001</c:v>
                </c:pt>
                <c:pt idx="7018">
                  <c:v>1.9659550000000001</c:v>
                </c:pt>
                <c:pt idx="7019">
                  <c:v>1.9655707</c:v>
                </c:pt>
                <c:pt idx="7020">
                  <c:v>1.9650140999999999</c:v>
                </c:pt>
                <c:pt idx="7021">
                  <c:v>1.9644832999999999</c:v>
                </c:pt>
                <c:pt idx="7022">
                  <c:v>1.9641742</c:v>
                </c:pt>
                <c:pt idx="7023">
                  <c:v>1.9642032</c:v>
                </c:pt>
                <c:pt idx="7024">
                  <c:v>1.9645866000000001</c:v>
                </c:pt>
                <c:pt idx="7025">
                  <c:v>1.9652460999999999</c:v>
                </c:pt>
                <c:pt idx="7026">
                  <c:v>1.9660573000000001</c:v>
                </c:pt>
                <c:pt idx="7027">
                  <c:v>1.9668745999999999</c:v>
                </c:pt>
                <c:pt idx="7028">
                  <c:v>1.9675814</c:v>
                </c:pt>
                <c:pt idx="7029">
                  <c:v>1.9681042</c:v>
                </c:pt>
                <c:pt idx="7030">
                  <c:v>1.9684284999999999</c:v>
                </c:pt>
                <c:pt idx="7031">
                  <c:v>1.9685786000000001</c:v>
                </c:pt>
                <c:pt idx="7032">
                  <c:v>1.9686018000000001</c:v>
                </c:pt>
                <c:pt idx="7033">
                  <c:v>1.9685356999999999</c:v>
                </c:pt>
                <c:pt idx="7034">
                  <c:v>1.9684054</c:v>
                </c:pt>
                <c:pt idx="7035">
                  <c:v>1.9682189999999999</c:v>
                </c:pt>
                <c:pt idx="7036">
                  <c:v>1.9679934000000001</c:v>
                </c:pt>
                <c:pt idx="7037">
                  <c:v>1.9677464</c:v>
                </c:pt>
                <c:pt idx="7038">
                  <c:v>1.9675107000000001</c:v>
                </c:pt>
                <c:pt idx="7039">
                  <c:v>1.9672939</c:v>
                </c:pt>
                <c:pt idx="7040">
                  <c:v>1.9670786</c:v>
                </c:pt>
                <c:pt idx="7041">
                  <c:v>1.9667562000000001</c:v>
                </c:pt>
                <c:pt idx="7042">
                  <c:v>1.9661283000000001</c:v>
                </c:pt>
                <c:pt idx="7043">
                  <c:v>1.9650110000000001</c:v>
                </c:pt>
                <c:pt idx="7044">
                  <c:v>1.9633478</c:v>
                </c:pt>
                <c:pt idx="7045">
                  <c:v>1.9613277</c:v>
                </c:pt>
                <c:pt idx="7046">
                  <c:v>1.9592501</c:v>
                </c:pt>
                <c:pt idx="7047">
                  <c:v>1.9574735999999999</c:v>
                </c:pt>
                <c:pt idx="7048">
                  <c:v>1.9562769</c:v>
                </c:pt>
                <c:pt idx="7049">
                  <c:v>1.9558819000000001</c:v>
                </c:pt>
                <c:pt idx="7050">
                  <c:v>1.9563828000000001</c:v>
                </c:pt>
                <c:pt idx="7051">
                  <c:v>1.957705</c:v>
                </c:pt>
                <c:pt idx="7052">
                  <c:v>1.9595619</c:v>
                </c:pt>
                <c:pt idx="7053">
                  <c:v>1.961349</c:v>
                </c:pt>
                <c:pt idx="7054">
                  <c:v>1.9624754</c:v>
                </c:pt>
                <c:pt idx="7055">
                  <c:v>1.9626736</c:v>
                </c:pt>
                <c:pt idx="7056">
                  <c:v>1.9623329</c:v>
                </c:pt>
                <c:pt idx="7057">
                  <c:v>1.961973</c:v>
                </c:pt>
                <c:pt idx="7058">
                  <c:v>1.9617677</c:v>
                </c:pt>
                <c:pt idx="7059">
                  <c:v>1.9615880999999999</c:v>
                </c:pt>
                <c:pt idx="7060">
                  <c:v>1.9612978999999999</c:v>
                </c:pt>
                <c:pt idx="7061">
                  <c:v>1.9611045</c:v>
                </c:pt>
                <c:pt idx="7062">
                  <c:v>1.9612604</c:v>
                </c:pt>
                <c:pt idx="7063">
                  <c:v>1.9620185999999999</c:v>
                </c:pt>
                <c:pt idx="7064">
                  <c:v>1.9632996999999999</c:v>
                </c:pt>
                <c:pt idx="7065">
                  <c:v>1.9647211</c:v>
                </c:pt>
                <c:pt idx="7066">
                  <c:v>1.9659151000000001</c:v>
                </c:pt>
                <c:pt idx="7067">
                  <c:v>1.9667425000000001</c:v>
                </c:pt>
                <c:pt idx="7068">
                  <c:v>1.9674045</c:v>
                </c:pt>
                <c:pt idx="7069">
                  <c:v>1.9679632</c:v>
                </c:pt>
                <c:pt idx="7070">
                  <c:v>1.9683535999999999</c:v>
                </c:pt>
                <c:pt idx="7071">
                  <c:v>1.9684495</c:v>
                </c:pt>
                <c:pt idx="7072">
                  <c:v>1.9682297</c:v>
                </c:pt>
                <c:pt idx="7073">
                  <c:v>1.9677571</c:v>
                </c:pt>
                <c:pt idx="7074">
                  <c:v>1.9670676999999999</c:v>
                </c:pt>
                <c:pt idx="7075">
                  <c:v>1.9661839999999999</c:v>
                </c:pt>
                <c:pt idx="7076">
                  <c:v>1.9651021</c:v>
                </c:pt>
                <c:pt idx="7077">
                  <c:v>1.9638956000000001</c:v>
                </c:pt>
                <c:pt idx="7078">
                  <c:v>1.9627455</c:v>
                </c:pt>
                <c:pt idx="7079">
                  <c:v>1.9619336999999999</c:v>
                </c:pt>
                <c:pt idx="7080">
                  <c:v>1.9617324</c:v>
                </c:pt>
                <c:pt idx="7081">
                  <c:v>1.9623225</c:v>
                </c:pt>
                <c:pt idx="7082">
                  <c:v>1.9635479</c:v>
                </c:pt>
                <c:pt idx="7083">
                  <c:v>1.9649866999999999</c:v>
                </c:pt>
                <c:pt idx="7084">
                  <c:v>1.9661029999999999</c:v>
                </c:pt>
                <c:pt idx="7085">
                  <c:v>1.9666368000000001</c:v>
                </c:pt>
                <c:pt idx="7086">
                  <c:v>1.9666499</c:v>
                </c:pt>
                <c:pt idx="7087">
                  <c:v>1.966283</c:v>
                </c:pt>
                <c:pt idx="7088">
                  <c:v>1.9656405000000001</c:v>
                </c:pt>
                <c:pt idx="7089">
                  <c:v>1.9646733000000001</c:v>
                </c:pt>
                <c:pt idx="7090">
                  <c:v>1.9635085999999999</c:v>
                </c:pt>
                <c:pt idx="7091">
                  <c:v>1.9623375000000001</c:v>
                </c:pt>
                <c:pt idx="7092">
                  <c:v>1.9614163</c:v>
                </c:pt>
                <c:pt idx="7093">
                  <c:v>1.9607641</c:v>
                </c:pt>
                <c:pt idx="7094">
                  <c:v>1.9600768</c:v>
                </c:pt>
                <c:pt idx="7095">
                  <c:v>1.9591495999999999</c:v>
                </c:pt>
                <c:pt idx="7096">
                  <c:v>1.9581468</c:v>
                </c:pt>
                <c:pt idx="7097">
                  <c:v>1.9577385</c:v>
                </c:pt>
                <c:pt idx="7098">
                  <c:v>1.9583246999999999</c:v>
                </c:pt>
                <c:pt idx="7099">
                  <c:v>1.9597107999999999</c:v>
                </c:pt>
                <c:pt idx="7100">
                  <c:v>1.9613024000000001</c:v>
                </c:pt>
                <c:pt idx="7101">
                  <c:v>1.9625847000000001</c:v>
                </c:pt>
                <c:pt idx="7102">
                  <c:v>1.96343</c:v>
                </c:pt>
                <c:pt idx="7103">
                  <c:v>1.9639023</c:v>
                </c:pt>
                <c:pt idx="7104">
                  <c:v>1.9641687999999999</c:v>
                </c:pt>
                <c:pt idx="7105">
                  <c:v>1.9642466999999999</c:v>
                </c:pt>
                <c:pt idx="7106">
                  <c:v>1.9640938999999999</c:v>
                </c:pt>
                <c:pt idx="7107">
                  <c:v>1.9637256999999999</c:v>
                </c:pt>
                <c:pt idx="7108">
                  <c:v>1.9632957</c:v>
                </c:pt>
                <c:pt idx="7109">
                  <c:v>1.9630372</c:v>
                </c:pt>
                <c:pt idx="7110">
                  <c:v>1.9630947999999999</c:v>
                </c:pt>
                <c:pt idx="7111">
                  <c:v>1.9635024999999999</c:v>
                </c:pt>
                <c:pt idx="7112">
                  <c:v>1.9641644999999999</c:v>
                </c:pt>
                <c:pt idx="7113">
                  <c:v>1.9649236000000001</c:v>
                </c:pt>
                <c:pt idx="7114">
                  <c:v>1.9655567</c:v>
                </c:pt>
                <c:pt idx="7115">
                  <c:v>1.965867</c:v>
                </c:pt>
                <c:pt idx="7116">
                  <c:v>1.9657454999999999</c:v>
                </c:pt>
                <c:pt idx="7117">
                  <c:v>1.9652266</c:v>
                </c:pt>
                <c:pt idx="7118">
                  <c:v>1.9644651</c:v>
                </c:pt>
                <c:pt idx="7119">
                  <c:v>1.9636358999999999</c:v>
                </c:pt>
                <c:pt idx="7120">
                  <c:v>1.9628634</c:v>
                </c:pt>
                <c:pt idx="7121">
                  <c:v>1.9621379999999999</c:v>
                </c:pt>
                <c:pt idx="7122">
                  <c:v>1.9613910999999999</c:v>
                </c:pt>
                <c:pt idx="7123">
                  <c:v>1.9605911</c:v>
                </c:pt>
                <c:pt idx="7124">
                  <c:v>1.9598404999999999</c:v>
                </c:pt>
                <c:pt idx="7125">
                  <c:v>1.9593856000000001</c:v>
                </c:pt>
                <c:pt idx="7126">
                  <c:v>1.9594769000000001</c:v>
                </c:pt>
                <c:pt idx="7127">
                  <c:v>1.9603195</c:v>
                </c:pt>
                <c:pt idx="7128">
                  <c:v>1.9618827999999999</c:v>
                </c:pt>
                <c:pt idx="7129">
                  <c:v>1.9638530000000001</c:v>
                </c:pt>
                <c:pt idx="7130">
                  <c:v>1.9657001000000001</c:v>
                </c:pt>
                <c:pt idx="7131">
                  <c:v>1.9668649</c:v>
                </c:pt>
                <c:pt idx="7132">
                  <c:v>1.9670453999999999</c:v>
                </c:pt>
                <c:pt idx="7133">
                  <c:v>1.9661979999999999</c:v>
                </c:pt>
                <c:pt idx="7134">
                  <c:v>1.9646257999999999</c:v>
                </c:pt>
                <c:pt idx="7135">
                  <c:v>1.9628057999999999</c:v>
                </c:pt>
                <c:pt idx="7136">
                  <c:v>1.9612294000000001</c:v>
                </c:pt>
                <c:pt idx="7137">
                  <c:v>1.9602349000000001</c:v>
                </c:pt>
                <c:pt idx="7138">
                  <c:v>1.9599199999999999</c:v>
                </c:pt>
                <c:pt idx="7139">
                  <c:v>1.9602010999999999</c:v>
                </c:pt>
                <c:pt idx="7140">
                  <c:v>1.9608262000000001</c:v>
                </c:pt>
                <c:pt idx="7141">
                  <c:v>1.9615298999999999</c:v>
                </c:pt>
                <c:pt idx="7142">
                  <c:v>1.9621344000000001</c:v>
                </c:pt>
                <c:pt idx="7143">
                  <c:v>1.9626298</c:v>
                </c:pt>
                <c:pt idx="7144">
                  <c:v>1.9631246</c:v>
                </c:pt>
                <c:pt idx="7145">
                  <c:v>1.9637373</c:v>
                </c:pt>
                <c:pt idx="7146">
                  <c:v>1.9645147000000001</c:v>
                </c:pt>
                <c:pt idx="7147">
                  <c:v>1.9653658000000001</c:v>
                </c:pt>
                <c:pt idx="7148">
                  <c:v>1.9660880999999999</c:v>
                </c:pt>
                <c:pt idx="7149">
                  <c:v>1.9664558999999999</c:v>
                </c:pt>
                <c:pt idx="7150">
                  <c:v>1.9662956999999999</c:v>
                </c:pt>
                <c:pt idx="7151">
                  <c:v>1.9655377999999999</c:v>
                </c:pt>
                <c:pt idx="7152">
                  <c:v>1.9642341999999999</c:v>
                </c:pt>
                <c:pt idx="7153">
                  <c:v>1.9625485</c:v>
                </c:pt>
                <c:pt idx="7154">
                  <c:v>1.9607323999999999</c:v>
                </c:pt>
                <c:pt idx="7155">
                  <c:v>1.9590931999999999</c:v>
                </c:pt>
                <c:pt idx="7156">
                  <c:v>1.9579857999999999</c:v>
                </c:pt>
                <c:pt idx="7157">
                  <c:v>1.9577723</c:v>
                </c:pt>
                <c:pt idx="7158">
                  <c:v>1.9586437999999999</c:v>
                </c:pt>
                <c:pt idx="7159">
                  <c:v>1.9606315999999999</c:v>
                </c:pt>
                <c:pt idx="7160">
                  <c:v>1.9633962</c:v>
                </c:pt>
                <c:pt idx="7161">
                  <c:v>1.9662634999999999</c:v>
                </c:pt>
                <c:pt idx="7162">
                  <c:v>1.9686867000000001</c:v>
                </c:pt>
                <c:pt idx="7163">
                  <c:v>1.9707199</c:v>
                </c:pt>
                <c:pt idx="7164">
                  <c:v>1.9730817</c:v>
                </c:pt>
                <c:pt idx="7165">
                  <c:v>1.9759054</c:v>
                </c:pt>
                <c:pt idx="7166">
                  <c:v>1.9783553999999999</c:v>
                </c:pt>
                <c:pt idx="7167">
                  <c:v>1.9792589</c:v>
                </c:pt>
                <c:pt idx="7168">
                  <c:v>1.9780926000000001</c:v>
                </c:pt>
                <c:pt idx="7169">
                  <c:v>1.9752947999999999</c:v>
                </c:pt>
                <c:pt idx="7170">
                  <c:v>1.9718081999999999</c:v>
                </c:pt>
                <c:pt idx="7171">
                  <c:v>1.9686615000000001</c:v>
                </c:pt>
                <c:pt idx="7172">
                  <c:v>1.9664873</c:v>
                </c:pt>
                <c:pt idx="7173">
                  <c:v>1.9654992</c:v>
                </c:pt>
                <c:pt idx="7174">
                  <c:v>1.9655494</c:v>
                </c:pt>
                <c:pt idx="7175">
                  <c:v>1.9662446</c:v>
                </c:pt>
                <c:pt idx="7176">
                  <c:v>1.9671178999999999</c:v>
                </c:pt>
                <c:pt idx="7177">
                  <c:v>1.9677632</c:v>
                </c:pt>
                <c:pt idx="7178">
                  <c:v>1.9679419</c:v>
                </c:pt>
                <c:pt idx="7179">
                  <c:v>1.9676039000000001</c:v>
                </c:pt>
                <c:pt idx="7180">
                  <c:v>1.9668652</c:v>
                </c:pt>
                <c:pt idx="7181">
                  <c:v>1.9659389</c:v>
                </c:pt>
                <c:pt idx="7182">
                  <c:v>1.9650278000000001</c:v>
                </c:pt>
                <c:pt idx="7183">
                  <c:v>1.9642613</c:v>
                </c:pt>
                <c:pt idx="7184">
                  <c:v>1.963652</c:v>
                </c:pt>
                <c:pt idx="7185">
                  <c:v>1.9631758000000001</c:v>
                </c:pt>
                <c:pt idx="7186">
                  <c:v>1.9628299</c:v>
                </c:pt>
                <c:pt idx="7187">
                  <c:v>1.9627166</c:v>
                </c:pt>
                <c:pt idx="7188">
                  <c:v>1.9629045000000001</c:v>
                </c:pt>
                <c:pt idx="7189">
                  <c:v>1.9633771</c:v>
                </c:pt>
                <c:pt idx="7190">
                  <c:v>1.9640427</c:v>
                </c:pt>
                <c:pt idx="7191">
                  <c:v>1.9647967</c:v>
                </c:pt>
                <c:pt idx="7192">
                  <c:v>1.9656245999999999</c:v>
                </c:pt>
                <c:pt idx="7193">
                  <c:v>1.9664437000000001</c:v>
                </c:pt>
                <c:pt idx="7194">
                  <c:v>1.9671419999999999</c:v>
                </c:pt>
                <c:pt idx="7195">
                  <c:v>1.9674307</c:v>
                </c:pt>
                <c:pt idx="7196">
                  <c:v>1.9671353</c:v>
                </c:pt>
                <c:pt idx="7197">
                  <c:v>1.9664556</c:v>
                </c:pt>
                <c:pt idx="7198">
                  <c:v>1.9659647</c:v>
                </c:pt>
                <c:pt idx="7199">
                  <c:v>1.966124</c:v>
                </c:pt>
                <c:pt idx="7200">
                  <c:v>1.9667832999999999</c:v>
                </c:pt>
                <c:pt idx="7201">
                  <c:v>1.9674890999999999</c:v>
                </c:pt>
                <c:pt idx="7202">
                  <c:v>1.9678390000000001</c:v>
                </c:pt>
                <c:pt idx="7203">
                  <c:v>1.9677439999999999</c:v>
                </c:pt>
                <c:pt idx="7204">
                  <c:v>1.9672333</c:v>
                </c:pt>
                <c:pt idx="7205">
                  <c:v>1.9664604999999999</c:v>
                </c:pt>
                <c:pt idx="7206">
                  <c:v>1.9656642</c:v>
                </c:pt>
                <c:pt idx="7207">
                  <c:v>1.9651676</c:v>
                </c:pt>
                <c:pt idx="7208">
                  <c:v>1.9652117</c:v>
                </c:pt>
                <c:pt idx="7209">
                  <c:v>1.9658055000000001</c:v>
                </c:pt>
                <c:pt idx="7210">
                  <c:v>1.9668009</c:v>
                </c:pt>
                <c:pt idx="7211">
                  <c:v>1.9679711</c:v>
                </c:pt>
                <c:pt idx="7212">
                  <c:v>1.9691697000000001</c:v>
                </c:pt>
                <c:pt idx="7213">
                  <c:v>1.9702522</c:v>
                </c:pt>
                <c:pt idx="7214">
                  <c:v>1.9710917000000001</c:v>
                </c:pt>
                <c:pt idx="7215">
                  <c:v>1.9714864000000001</c:v>
                </c:pt>
                <c:pt idx="7216">
                  <c:v>1.9711818000000001</c:v>
                </c:pt>
                <c:pt idx="7217">
                  <c:v>1.970032</c:v>
                </c:pt>
                <c:pt idx="7218">
                  <c:v>1.9681225</c:v>
                </c:pt>
                <c:pt idx="7219">
                  <c:v>1.9658819000000001</c:v>
                </c:pt>
                <c:pt idx="7220">
                  <c:v>1.9638563</c:v>
                </c:pt>
                <c:pt idx="7221">
                  <c:v>1.962504</c:v>
                </c:pt>
                <c:pt idx="7222">
                  <c:v>1.9620313999999999</c:v>
                </c:pt>
                <c:pt idx="7223">
                  <c:v>1.9623664000000001</c:v>
                </c:pt>
                <c:pt idx="7224">
                  <c:v>1.9633530000000001</c:v>
                </c:pt>
                <c:pt idx="7225">
                  <c:v>1.9647844999999999</c:v>
                </c:pt>
                <c:pt idx="7226">
                  <c:v>1.9664969999999999</c:v>
                </c:pt>
                <c:pt idx="7227">
                  <c:v>1.9682007000000001</c:v>
                </c:pt>
                <c:pt idx="7228">
                  <c:v>1.9695412000000001</c:v>
                </c:pt>
                <c:pt idx="7229">
                  <c:v>1.9702964000000001</c:v>
                </c:pt>
                <c:pt idx="7230">
                  <c:v>1.9705576</c:v>
                </c:pt>
                <c:pt idx="7231">
                  <c:v>1.9706934</c:v>
                </c:pt>
                <c:pt idx="7232">
                  <c:v>1.9709221000000001</c:v>
                </c:pt>
                <c:pt idx="7233">
                  <c:v>1.9712567999999999</c:v>
                </c:pt>
                <c:pt idx="7234">
                  <c:v>1.9715494</c:v>
                </c:pt>
                <c:pt idx="7235">
                  <c:v>1.9717667999999999</c:v>
                </c:pt>
                <c:pt idx="7236">
                  <c:v>1.9719717999999999</c:v>
                </c:pt>
                <c:pt idx="7237">
                  <c:v>1.9722649999999999</c:v>
                </c:pt>
                <c:pt idx="7238">
                  <c:v>1.9726535000000001</c:v>
                </c:pt>
                <c:pt idx="7239">
                  <c:v>1.9729352</c:v>
                </c:pt>
                <c:pt idx="7240">
                  <c:v>1.9728926</c:v>
                </c:pt>
                <c:pt idx="7241">
                  <c:v>1.9724166000000001</c:v>
                </c:pt>
                <c:pt idx="7242">
                  <c:v>1.9716672</c:v>
                </c:pt>
                <c:pt idx="7243">
                  <c:v>1.9708928999999999</c:v>
                </c:pt>
                <c:pt idx="7244">
                  <c:v>1.9702921</c:v>
                </c:pt>
                <c:pt idx="7245">
                  <c:v>1.9699559</c:v>
                </c:pt>
                <c:pt idx="7246">
                  <c:v>1.9698386999999999</c:v>
                </c:pt>
                <c:pt idx="7247">
                  <c:v>1.9698673</c:v>
                </c:pt>
                <c:pt idx="7248">
                  <c:v>1.9699702000000001</c:v>
                </c:pt>
                <c:pt idx="7249">
                  <c:v>1.9701213</c:v>
                </c:pt>
                <c:pt idx="7250">
                  <c:v>1.9703088</c:v>
                </c:pt>
                <c:pt idx="7251">
                  <c:v>1.9705016</c:v>
                </c:pt>
                <c:pt idx="7252">
                  <c:v>1.9706802999999999</c:v>
                </c:pt>
                <c:pt idx="7253">
                  <c:v>1.9708064000000001</c:v>
                </c:pt>
                <c:pt idx="7254">
                  <c:v>1.9708161</c:v>
                </c:pt>
                <c:pt idx="7255">
                  <c:v>1.9706554000000001</c:v>
                </c:pt>
                <c:pt idx="7256">
                  <c:v>1.9702799</c:v>
                </c:pt>
                <c:pt idx="7257">
                  <c:v>1.9696933999999999</c:v>
                </c:pt>
                <c:pt idx="7258">
                  <c:v>1.9689635000000001</c:v>
                </c:pt>
                <c:pt idx="7259">
                  <c:v>1.9682280999999999</c:v>
                </c:pt>
                <c:pt idx="7260">
                  <c:v>1.9676560000000001</c:v>
                </c:pt>
                <c:pt idx="7261">
                  <c:v>1.9673643000000001</c:v>
                </c:pt>
                <c:pt idx="7262">
                  <c:v>1.9674001999999999</c:v>
                </c:pt>
                <c:pt idx="7263">
                  <c:v>1.9677150999999999</c:v>
                </c:pt>
                <c:pt idx="7264">
                  <c:v>1.968205</c:v>
                </c:pt>
                <c:pt idx="7265">
                  <c:v>1.9687196</c:v>
                </c:pt>
                <c:pt idx="7266">
                  <c:v>1.9691292</c:v>
                </c:pt>
                <c:pt idx="7267">
                  <c:v>1.9693681999999999</c:v>
                </c:pt>
                <c:pt idx="7268">
                  <c:v>1.9694766000000001</c:v>
                </c:pt>
                <c:pt idx="7269">
                  <c:v>1.9695663999999999</c:v>
                </c:pt>
                <c:pt idx="7270">
                  <c:v>1.9697388</c:v>
                </c:pt>
                <c:pt idx="7271">
                  <c:v>1.9700679999999999</c:v>
                </c:pt>
                <c:pt idx="7272">
                  <c:v>1.9705409</c:v>
                </c:pt>
                <c:pt idx="7273">
                  <c:v>1.9711234</c:v>
                </c:pt>
                <c:pt idx="7274">
                  <c:v>1.9717753</c:v>
                </c:pt>
                <c:pt idx="7275">
                  <c:v>1.9724845</c:v>
                </c:pt>
                <c:pt idx="7276">
                  <c:v>1.9732376</c:v>
                </c:pt>
                <c:pt idx="7277">
                  <c:v>1.9739797000000001</c:v>
                </c:pt>
                <c:pt idx="7278">
                  <c:v>1.9746470999999999</c:v>
                </c:pt>
                <c:pt idx="7279">
                  <c:v>1.9751703</c:v>
                </c:pt>
                <c:pt idx="7280">
                  <c:v>1.9755039999999999</c:v>
                </c:pt>
                <c:pt idx="7281">
                  <c:v>1.9756441</c:v>
                </c:pt>
                <c:pt idx="7282">
                  <c:v>1.9756301000000001</c:v>
                </c:pt>
                <c:pt idx="7283">
                  <c:v>1.9755365999999999</c:v>
                </c:pt>
                <c:pt idx="7284">
                  <c:v>1.9754456</c:v>
                </c:pt>
                <c:pt idx="7285">
                  <c:v>1.9754236000000001</c:v>
                </c:pt>
                <c:pt idx="7286">
                  <c:v>1.9755113</c:v>
                </c:pt>
                <c:pt idx="7287">
                  <c:v>1.9756955999999999</c:v>
                </c:pt>
                <c:pt idx="7288">
                  <c:v>1.9759348999999999</c:v>
                </c:pt>
                <c:pt idx="7289">
                  <c:v>1.9761595999999999</c:v>
                </c:pt>
                <c:pt idx="7290">
                  <c:v>1.9763048999999999</c:v>
                </c:pt>
                <c:pt idx="7291">
                  <c:v>1.9763029999999999</c:v>
                </c:pt>
                <c:pt idx="7292">
                  <c:v>1.9761103</c:v>
                </c:pt>
                <c:pt idx="7293">
                  <c:v>1.9757385000000001</c:v>
                </c:pt>
                <c:pt idx="7294">
                  <c:v>1.9752592</c:v>
                </c:pt>
                <c:pt idx="7295">
                  <c:v>1.9747851000000001</c:v>
                </c:pt>
                <c:pt idx="7296">
                  <c:v>1.9744014000000001</c:v>
                </c:pt>
                <c:pt idx="7297">
                  <c:v>1.9741517</c:v>
                </c:pt>
                <c:pt idx="7298">
                  <c:v>1.9740131000000001</c:v>
                </c:pt>
                <c:pt idx="7299">
                  <c:v>1.9739382999999999</c:v>
                </c:pt>
                <c:pt idx="7300">
                  <c:v>1.973892</c:v>
                </c:pt>
                <c:pt idx="7301">
                  <c:v>1.9738773000000001</c:v>
                </c:pt>
                <c:pt idx="7302">
                  <c:v>1.9739224</c:v>
                </c:pt>
                <c:pt idx="7303">
                  <c:v>1.9740555</c:v>
                </c:pt>
                <c:pt idx="7304">
                  <c:v>1.9742695000000001</c:v>
                </c:pt>
                <c:pt idx="7305">
                  <c:v>1.9745182999999999</c:v>
                </c:pt>
                <c:pt idx="7306">
                  <c:v>1.9747067999999999</c:v>
                </c:pt>
                <c:pt idx="7307">
                  <c:v>1.9747367</c:v>
                </c:pt>
                <c:pt idx="7308">
                  <c:v>1.9745348</c:v>
                </c:pt>
                <c:pt idx="7309">
                  <c:v>1.9740858999999999</c:v>
                </c:pt>
                <c:pt idx="7310">
                  <c:v>1.9734784000000001</c:v>
                </c:pt>
                <c:pt idx="7311">
                  <c:v>1.9728831</c:v>
                </c:pt>
                <c:pt idx="7312">
                  <c:v>1.9725116</c:v>
                </c:pt>
                <c:pt idx="7313">
                  <c:v>1.9724873000000001</c:v>
                </c:pt>
                <c:pt idx="7314">
                  <c:v>1.9728113</c:v>
                </c:pt>
                <c:pt idx="7315">
                  <c:v>1.9733725</c:v>
                </c:pt>
                <c:pt idx="7316">
                  <c:v>1.9740049</c:v>
                </c:pt>
                <c:pt idx="7317">
                  <c:v>1.9745518</c:v>
                </c:pt>
                <c:pt idx="7318">
                  <c:v>1.9749032</c:v>
                </c:pt>
                <c:pt idx="7319">
                  <c:v>1.9750281000000001</c:v>
                </c:pt>
                <c:pt idx="7320">
                  <c:v>1.9749509999999999</c:v>
                </c:pt>
                <c:pt idx="7321">
                  <c:v>1.9747330000000001</c:v>
                </c:pt>
                <c:pt idx="7322">
                  <c:v>1.9744462</c:v>
                </c:pt>
                <c:pt idx="7323">
                  <c:v>1.9741386000000001</c:v>
                </c:pt>
                <c:pt idx="7324">
                  <c:v>1.9738325999999999</c:v>
                </c:pt>
                <c:pt idx="7325">
                  <c:v>1.9735377999999999</c:v>
                </c:pt>
                <c:pt idx="7326">
                  <c:v>1.9732841999999999</c:v>
                </c:pt>
                <c:pt idx="7327">
                  <c:v>1.9731395</c:v>
                </c:pt>
                <c:pt idx="7328">
                  <c:v>1.9731822000000001</c:v>
                </c:pt>
                <c:pt idx="7329">
                  <c:v>1.9734902999999999</c:v>
                </c:pt>
                <c:pt idx="7330">
                  <c:v>1.9740758999999999</c:v>
                </c:pt>
                <c:pt idx="7331">
                  <c:v>1.9748786</c:v>
                </c:pt>
                <c:pt idx="7332">
                  <c:v>1.9757780999999999</c:v>
                </c:pt>
                <c:pt idx="7333">
                  <c:v>1.9766344</c:v>
                </c:pt>
                <c:pt idx="7334">
                  <c:v>1.9773277</c:v>
                </c:pt>
                <c:pt idx="7335">
                  <c:v>1.9777746999999999</c:v>
                </c:pt>
                <c:pt idx="7336">
                  <c:v>1.9779681</c:v>
                </c:pt>
                <c:pt idx="7337">
                  <c:v>1.9779693</c:v>
                </c:pt>
                <c:pt idx="7338">
                  <c:v>1.9778907999999999</c:v>
                </c:pt>
                <c:pt idx="7339">
                  <c:v>1.9778503000000001</c:v>
                </c:pt>
                <c:pt idx="7340">
                  <c:v>1.9779272999999999</c:v>
                </c:pt>
                <c:pt idx="7341">
                  <c:v>1.9781304</c:v>
                </c:pt>
                <c:pt idx="7342">
                  <c:v>1.9783919999999999</c:v>
                </c:pt>
                <c:pt idx="7343">
                  <c:v>1.9785902</c:v>
                </c:pt>
                <c:pt idx="7344">
                  <c:v>1.9785820000000001</c:v>
                </c:pt>
                <c:pt idx="7345">
                  <c:v>1.9782662</c:v>
                </c:pt>
                <c:pt idx="7346">
                  <c:v>1.9776155</c:v>
                </c:pt>
                <c:pt idx="7347">
                  <c:v>1.976712</c:v>
                </c:pt>
                <c:pt idx="7348">
                  <c:v>1.9757297</c:v>
                </c:pt>
                <c:pt idx="7349">
                  <c:v>1.9748914</c:v>
                </c:pt>
                <c:pt idx="7350">
                  <c:v>1.9743919999999999</c:v>
                </c:pt>
                <c:pt idx="7351">
                  <c:v>1.9743164</c:v>
                </c:pt>
                <c:pt idx="7352">
                  <c:v>1.9746343</c:v>
                </c:pt>
                <c:pt idx="7353">
                  <c:v>1.9752201999999999</c:v>
                </c:pt>
                <c:pt idx="7354">
                  <c:v>1.9759090000000001</c:v>
                </c:pt>
                <c:pt idx="7355">
                  <c:v>1.9765275</c:v>
                </c:pt>
                <c:pt idx="7356">
                  <c:v>1.9769382</c:v>
                </c:pt>
                <c:pt idx="7357">
                  <c:v>1.9770658000000001</c:v>
                </c:pt>
                <c:pt idx="7358">
                  <c:v>1.9769041999999999</c:v>
                </c:pt>
                <c:pt idx="7359">
                  <c:v>1.9765244</c:v>
                </c:pt>
                <c:pt idx="7360">
                  <c:v>1.9760491</c:v>
                </c:pt>
                <c:pt idx="7361">
                  <c:v>1.9756236999999999</c:v>
                </c:pt>
                <c:pt idx="7362">
                  <c:v>1.9753575999999999</c:v>
                </c:pt>
                <c:pt idx="7363">
                  <c:v>1.9753091</c:v>
                </c:pt>
                <c:pt idx="7364">
                  <c:v>1.9754567999999999</c:v>
                </c:pt>
                <c:pt idx="7365">
                  <c:v>1.9757671000000001</c:v>
                </c:pt>
                <c:pt idx="7366">
                  <c:v>1.9761770000000001</c:v>
                </c:pt>
                <c:pt idx="7367">
                  <c:v>1.9766319000000001</c:v>
                </c:pt>
                <c:pt idx="7368">
                  <c:v>1.9770975</c:v>
                </c:pt>
                <c:pt idx="7369">
                  <c:v>1.9775529999999999</c:v>
                </c:pt>
                <c:pt idx="7370">
                  <c:v>1.9779838999999999</c:v>
                </c:pt>
                <c:pt idx="7371">
                  <c:v>1.9783737000000001</c:v>
                </c:pt>
                <c:pt idx="7372">
                  <c:v>1.9787017</c:v>
                </c:pt>
                <c:pt idx="7373">
                  <c:v>1.9789443</c:v>
                </c:pt>
                <c:pt idx="7374">
                  <c:v>1.9790881</c:v>
                </c:pt>
                <c:pt idx="7375">
                  <c:v>1.9791380000000001</c:v>
                </c:pt>
                <c:pt idx="7376">
                  <c:v>1.9791205999999999</c:v>
                </c:pt>
                <c:pt idx="7377">
                  <c:v>1.9790786</c:v>
                </c:pt>
                <c:pt idx="7378">
                  <c:v>1.9790551999999999</c:v>
                </c:pt>
                <c:pt idx="7379">
                  <c:v>1.979082</c:v>
                </c:pt>
                <c:pt idx="7380">
                  <c:v>1.9791662999999999</c:v>
                </c:pt>
                <c:pt idx="7381">
                  <c:v>1.9792887000000001</c:v>
                </c:pt>
                <c:pt idx="7382">
                  <c:v>1.9794127000000001</c:v>
                </c:pt>
                <c:pt idx="7383">
                  <c:v>1.9794978999999999</c:v>
                </c:pt>
                <c:pt idx="7384">
                  <c:v>1.9795159</c:v>
                </c:pt>
                <c:pt idx="7385">
                  <c:v>1.9794605000000001</c:v>
                </c:pt>
                <c:pt idx="7386">
                  <c:v>1.9793517999999999</c:v>
                </c:pt>
                <c:pt idx="7387">
                  <c:v>1.97923</c:v>
                </c:pt>
                <c:pt idx="7388">
                  <c:v>1.9791441000000001</c:v>
                </c:pt>
                <c:pt idx="7389">
                  <c:v>1.9791373999999999</c:v>
                </c:pt>
                <c:pt idx="7390">
                  <c:v>1.9792406</c:v>
                </c:pt>
                <c:pt idx="7391">
                  <c:v>1.9794583000000001</c:v>
                </c:pt>
                <c:pt idx="7392">
                  <c:v>1.9797723</c:v>
                </c:pt>
                <c:pt idx="7393">
                  <c:v>1.9801465</c:v>
                </c:pt>
                <c:pt idx="7394">
                  <c:v>1.9805396</c:v>
                </c:pt>
                <c:pt idx="7395">
                  <c:v>1.9809095999999999</c:v>
                </c:pt>
                <c:pt idx="7396">
                  <c:v>1.9812193</c:v>
                </c:pt>
                <c:pt idx="7397">
                  <c:v>1.9814457999999999</c:v>
                </c:pt>
                <c:pt idx="7398">
                  <c:v>1.9815768</c:v>
                </c:pt>
                <c:pt idx="7399">
                  <c:v>1.9816155</c:v>
                </c:pt>
                <c:pt idx="7400">
                  <c:v>1.9815753</c:v>
                </c:pt>
                <c:pt idx="7401">
                  <c:v>1.9814772</c:v>
                </c:pt>
                <c:pt idx="7402">
                  <c:v>1.9813448</c:v>
                </c:pt>
                <c:pt idx="7403">
                  <c:v>1.9812001000000001</c:v>
                </c:pt>
                <c:pt idx="7404">
                  <c:v>1.9810612999999999</c:v>
                </c:pt>
                <c:pt idx="7405">
                  <c:v>1.9809388999999999</c:v>
                </c:pt>
                <c:pt idx="7406">
                  <c:v>1.9808365000000001</c:v>
                </c:pt>
                <c:pt idx="7407">
                  <c:v>1.9807527999999999</c:v>
                </c:pt>
                <c:pt idx="7408">
                  <c:v>1.9806831</c:v>
                </c:pt>
                <c:pt idx="7409">
                  <c:v>1.980621</c:v>
                </c:pt>
                <c:pt idx="7410">
                  <c:v>1.9805633999999999</c:v>
                </c:pt>
                <c:pt idx="7411">
                  <c:v>1.9805121999999999</c:v>
                </c:pt>
                <c:pt idx="7412">
                  <c:v>1.9804766</c:v>
                </c:pt>
                <c:pt idx="7413">
                  <c:v>1.9804739</c:v>
                </c:pt>
                <c:pt idx="7414">
                  <c:v>1.9805214</c:v>
                </c:pt>
                <c:pt idx="7415">
                  <c:v>1.980634</c:v>
                </c:pt>
                <c:pt idx="7416">
                  <c:v>1.980818</c:v>
                </c:pt>
                <c:pt idx="7417">
                  <c:v>1.9810619</c:v>
                </c:pt>
                <c:pt idx="7418">
                  <c:v>1.9813411000000001</c:v>
                </c:pt>
                <c:pt idx="7419">
                  <c:v>1.9816206000000001</c:v>
                </c:pt>
                <c:pt idx="7420">
                  <c:v>1.9818658</c:v>
                </c:pt>
                <c:pt idx="7421">
                  <c:v>1.9820488000000001</c:v>
                </c:pt>
                <c:pt idx="7422">
                  <c:v>1.9821563</c:v>
                </c:pt>
                <c:pt idx="7423">
                  <c:v>1.9821930999999999</c:v>
                </c:pt>
                <c:pt idx="7424">
                  <c:v>1.9821735999999999</c:v>
                </c:pt>
                <c:pt idx="7425">
                  <c:v>1.9821184999999999</c:v>
                </c:pt>
                <c:pt idx="7426">
                  <c:v>1.9820484999999999</c:v>
                </c:pt>
                <c:pt idx="7427">
                  <c:v>1.9819800000000001</c:v>
                </c:pt>
                <c:pt idx="7428">
                  <c:v>1.9819241999999999</c:v>
                </c:pt>
                <c:pt idx="7429">
                  <c:v>1.9818903999999999</c:v>
                </c:pt>
                <c:pt idx="7430">
                  <c:v>1.9818859</c:v>
                </c:pt>
                <c:pt idx="7431">
                  <c:v>1.9819172</c:v>
                </c:pt>
                <c:pt idx="7432">
                  <c:v>1.9819887999999999</c:v>
                </c:pt>
                <c:pt idx="7433">
                  <c:v>1.9820978</c:v>
                </c:pt>
                <c:pt idx="7434">
                  <c:v>1.9822358</c:v>
                </c:pt>
                <c:pt idx="7435">
                  <c:v>1.9823900999999999</c:v>
                </c:pt>
                <c:pt idx="7436">
                  <c:v>1.9825466999999999</c:v>
                </c:pt>
                <c:pt idx="7437">
                  <c:v>1.9826950000000001</c:v>
                </c:pt>
                <c:pt idx="7438">
                  <c:v>1.982828</c:v>
                </c:pt>
                <c:pt idx="7439">
                  <c:v>1.9829459</c:v>
                </c:pt>
                <c:pt idx="7440">
                  <c:v>1.9830475999999999</c:v>
                </c:pt>
                <c:pt idx="7441">
                  <c:v>1.9831264</c:v>
                </c:pt>
                <c:pt idx="7442">
                  <c:v>1.9831723999999999</c:v>
                </c:pt>
                <c:pt idx="7443">
                  <c:v>1.9831675</c:v>
                </c:pt>
                <c:pt idx="7444">
                  <c:v>1.9830989999999999</c:v>
                </c:pt>
                <c:pt idx="7445">
                  <c:v>1.9829641</c:v>
                </c:pt>
                <c:pt idx="7446">
                  <c:v>1.9827781</c:v>
                </c:pt>
                <c:pt idx="7447">
                  <c:v>1.9825729000000001</c:v>
                </c:pt>
                <c:pt idx="7448">
                  <c:v>1.9823926000000001</c:v>
                </c:pt>
                <c:pt idx="7449">
                  <c:v>1.9822781</c:v>
                </c:pt>
                <c:pt idx="7450">
                  <c:v>1.9822576999999999</c:v>
                </c:pt>
                <c:pt idx="7451">
                  <c:v>1.9823371000000001</c:v>
                </c:pt>
                <c:pt idx="7452">
                  <c:v>1.9825037000000001</c:v>
                </c:pt>
                <c:pt idx="7453">
                  <c:v>1.9827318</c:v>
                </c:pt>
                <c:pt idx="7454">
                  <c:v>1.9829934</c:v>
                </c:pt>
                <c:pt idx="7455">
                  <c:v>1.9832638</c:v>
                </c:pt>
                <c:pt idx="7456">
                  <c:v>1.9835275000000001</c:v>
                </c:pt>
                <c:pt idx="7457">
                  <c:v>1.9837784000000001</c:v>
                </c:pt>
                <c:pt idx="7458">
                  <c:v>1.9840119000000001</c:v>
                </c:pt>
                <c:pt idx="7459">
                  <c:v>1.9842221</c:v>
                </c:pt>
                <c:pt idx="7460">
                  <c:v>1.9844008</c:v>
                </c:pt>
                <c:pt idx="7461">
                  <c:v>1.98454</c:v>
                </c:pt>
                <c:pt idx="7462">
                  <c:v>1.9846347</c:v>
                </c:pt>
                <c:pt idx="7463">
                  <c:v>1.984688</c:v>
                </c:pt>
                <c:pt idx="7464">
                  <c:v>1.9847101999999999</c:v>
                </c:pt>
                <c:pt idx="7465">
                  <c:v>1.9847144000000001</c:v>
                </c:pt>
                <c:pt idx="7466">
                  <c:v>1.9847132000000001</c:v>
                </c:pt>
                <c:pt idx="7467">
                  <c:v>1.9847090000000001</c:v>
                </c:pt>
                <c:pt idx="7468">
                  <c:v>1.9846980000000001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8791-49FA-9DB0-8C8D1B629090}"/>
            </c:ext>
          </c:extLst>
        </c:ser>
        <c:ser>
          <c:idx val="4"/>
          <c:order val="4"/>
          <c:tx>
            <c:strRef>
              <c:f>FTIR!$I$1</c:f>
              <c:strCache>
                <c:ptCount val="1"/>
                <c:pt idx="0">
                  <c:v>ALE-5</c:v>
                </c:pt>
              </c:strCache>
            </c:strRef>
          </c:tx>
          <c:spPr>
            <a:ln w="1270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FTIR!$J$2:$J$7470</c:f>
              <c:numCache>
                <c:formatCode>General</c:formatCode>
                <c:ptCount val="7469"/>
                <c:pt idx="0">
                  <c:v>2</c:v>
                </c:pt>
                <c:pt idx="1">
                  <c:v>2.0069754440000001</c:v>
                </c:pt>
                <c:pt idx="2">
                  <c:v>2.0112625400000002</c:v>
                </c:pt>
                <c:pt idx="3">
                  <c:v>2.0170822899999998</c:v>
                </c:pt>
                <c:pt idx="4">
                  <c:v>2.0229750700000002</c:v>
                </c:pt>
                <c:pt idx="5">
                  <c:v>2.0276648599999998</c:v>
                </c:pt>
                <c:pt idx="6">
                  <c:v>2.03043299</c:v>
                </c:pt>
                <c:pt idx="7">
                  <c:v>2.0310741000000001</c:v>
                </c:pt>
                <c:pt idx="8">
                  <c:v>2.0298284899999999</c:v>
                </c:pt>
                <c:pt idx="9">
                  <c:v>2.0271305599999998</c:v>
                </c:pt>
                <c:pt idx="10">
                  <c:v>2.0234513500000002</c:v>
                </c:pt>
                <c:pt idx="11">
                  <c:v>2.0191743999999998</c:v>
                </c:pt>
                <c:pt idx="12">
                  <c:v>2.0146083300000002</c:v>
                </c:pt>
                <c:pt idx="13">
                  <c:v>2.0100833800000002</c:v>
                </c:pt>
                <c:pt idx="14">
                  <c:v>2.005996224</c:v>
                </c:pt>
                <c:pt idx="15">
                  <c:v>2.0027480500000001</c:v>
                </c:pt>
                <c:pt idx="16">
                  <c:v>2.0006946158000001</c:v>
                </c:pt>
                <c:pt idx="17">
                  <c:v>2</c:v>
                </c:pt>
                <c:pt idx="18">
                  <c:v>2.0006099477000001</c:v>
                </c:pt>
                <c:pt idx="19">
                  <c:v>2.0022276510000001</c:v>
                </c:pt>
                <c:pt idx="20">
                  <c:v>2.004502987</c:v>
                </c:pt>
                <c:pt idx="21">
                  <c:v>2.0075157419999998</c:v>
                </c:pt>
                <c:pt idx="22">
                  <c:v>2.0107997700000002</c:v>
                </c:pt>
                <c:pt idx="23">
                  <c:v>2.0145338000000002</c:v>
                </c:pt>
                <c:pt idx="24">
                  <c:v>2.0187289100000001</c:v>
                </c:pt>
                <c:pt idx="25">
                  <c:v>2.0222427199999999</c:v>
                </c:pt>
                <c:pt idx="26">
                  <c:v>2.0246423400000002</c:v>
                </c:pt>
                <c:pt idx="27">
                  <c:v>2.0257334500000002</c:v>
                </c:pt>
                <c:pt idx="28">
                  <c:v>2.0256405200000001</c:v>
                </c:pt>
                <c:pt idx="29">
                  <c:v>2.0247867099999999</c:v>
                </c:pt>
                <c:pt idx="30">
                  <c:v>2.0234427199999998</c:v>
                </c:pt>
                <c:pt idx="31">
                  <c:v>2.02284028</c:v>
                </c:pt>
                <c:pt idx="32">
                  <c:v>2.02279973</c:v>
                </c:pt>
                <c:pt idx="33">
                  <c:v>2.0240132399999999</c:v>
                </c:pt>
                <c:pt idx="34">
                  <c:v>2.0265219299999999</c:v>
                </c:pt>
                <c:pt idx="35">
                  <c:v>2.0300699199999999</c:v>
                </c:pt>
                <c:pt idx="36">
                  <c:v>2.0343425499999999</c:v>
                </c:pt>
                <c:pt idx="37">
                  <c:v>2.03905637</c:v>
                </c:pt>
                <c:pt idx="38">
                  <c:v>2.0440452100000002</c:v>
                </c:pt>
                <c:pt idx="39">
                  <c:v>2.0489041399999999</c:v>
                </c:pt>
                <c:pt idx="40">
                  <c:v>2.0531514400000002</c:v>
                </c:pt>
                <c:pt idx="41">
                  <c:v>2.0562266999999999</c:v>
                </c:pt>
                <c:pt idx="42">
                  <c:v>2.0574987899999999</c:v>
                </c:pt>
                <c:pt idx="43">
                  <c:v>2.0564210100000002</c:v>
                </c:pt>
                <c:pt idx="44">
                  <c:v>2.05317302</c:v>
                </c:pt>
                <c:pt idx="45">
                  <c:v>2.0483593400000002</c:v>
                </c:pt>
                <c:pt idx="46">
                  <c:v>2.0429798200000002</c:v>
                </c:pt>
                <c:pt idx="47">
                  <c:v>2.0387633100000002</c:v>
                </c:pt>
                <c:pt idx="48">
                  <c:v>2.0355055700000002</c:v>
                </c:pt>
                <c:pt idx="49">
                  <c:v>2.0343431199999999</c:v>
                </c:pt>
                <c:pt idx="50">
                  <c:v>2.0349442400000002</c:v>
                </c:pt>
                <c:pt idx="51">
                  <c:v>2.0376335299999999</c:v>
                </c:pt>
                <c:pt idx="52">
                  <c:v>2.0416322600000001</c:v>
                </c:pt>
                <c:pt idx="53">
                  <c:v>2.0462135400000001</c:v>
                </c:pt>
                <c:pt idx="54">
                  <c:v>2.0508357400000001</c:v>
                </c:pt>
                <c:pt idx="55">
                  <c:v>2.0551735199999999</c:v>
                </c:pt>
                <c:pt idx="56">
                  <c:v>2.05884935</c:v>
                </c:pt>
                <c:pt idx="57">
                  <c:v>2.0616049099999998</c:v>
                </c:pt>
                <c:pt idx="58">
                  <c:v>2.06325096</c:v>
                </c:pt>
                <c:pt idx="59">
                  <c:v>2.0635862500000002</c:v>
                </c:pt>
                <c:pt idx="60">
                  <c:v>2.0624277499999999</c:v>
                </c:pt>
                <c:pt idx="61">
                  <c:v>2.0600251300000001</c:v>
                </c:pt>
                <c:pt idx="62">
                  <c:v>2.0567769500000002</c:v>
                </c:pt>
                <c:pt idx="63">
                  <c:v>2.05420537</c:v>
                </c:pt>
                <c:pt idx="64">
                  <c:v>2.0524303499999998</c:v>
                </c:pt>
                <c:pt idx="65">
                  <c:v>2.0509003200000002</c:v>
                </c:pt>
                <c:pt idx="66">
                  <c:v>2.05009006</c:v>
                </c:pt>
                <c:pt idx="67">
                  <c:v>2.0497677200000002</c:v>
                </c:pt>
                <c:pt idx="68">
                  <c:v>2.0496669000000001</c:v>
                </c:pt>
                <c:pt idx="69">
                  <c:v>2.0497114000000001</c:v>
                </c:pt>
                <c:pt idx="70">
                  <c:v>2.04974744</c:v>
                </c:pt>
                <c:pt idx="71">
                  <c:v>2.0500600200000001</c:v>
                </c:pt>
                <c:pt idx="72">
                  <c:v>2.0504270400000002</c:v>
                </c:pt>
                <c:pt idx="73">
                  <c:v>2.05096509</c:v>
                </c:pt>
                <c:pt idx="74">
                  <c:v>2.0514340400000002</c:v>
                </c:pt>
                <c:pt idx="75">
                  <c:v>2.0513709699999998</c:v>
                </c:pt>
                <c:pt idx="76">
                  <c:v>2.0503236</c:v>
                </c:pt>
                <c:pt idx="77">
                  <c:v>2.0481040199999998</c:v>
                </c:pt>
                <c:pt idx="78">
                  <c:v>2.0450805600000002</c:v>
                </c:pt>
                <c:pt idx="79">
                  <c:v>2.0417148699999998</c:v>
                </c:pt>
                <c:pt idx="80">
                  <c:v>2.03840925</c:v>
                </c:pt>
                <c:pt idx="81">
                  <c:v>2.0349761499999999</c:v>
                </c:pt>
                <c:pt idx="82">
                  <c:v>2.0323289199999999</c:v>
                </c:pt>
                <c:pt idx="83">
                  <c:v>2.03065921</c:v>
                </c:pt>
                <c:pt idx="84">
                  <c:v>2.0298583400000001</c:v>
                </c:pt>
                <c:pt idx="85">
                  <c:v>2.03015984</c:v>
                </c:pt>
                <c:pt idx="86">
                  <c:v>2.03139081</c:v>
                </c:pt>
                <c:pt idx="87">
                  <c:v>2.0332910599999998</c:v>
                </c:pt>
                <c:pt idx="88">
                  <c:v>2.0355173899999999</c:v>
                </c:pt>
                <c:pt idx="89">
                  <c:v>2.03791776</c:v>
                </c:pt>
                <c:pt idx="90">
                  <c:v>2.0401889600000001</c:v>
                </c:pt>
                <c:pt idx="91">
                  <c:v>2.0419358299999999</c:v>
                </c:pt>
                <c:pt idx="92">
                  <c:v>2.04312081</c:v>
                </c:pt>
                <c:pt idx="93">
                  <c:v>2.0429876999999999</c:v>
                </c:pt>
                <c:pt idx="94">
                  <c:v>2.0424308899999999</c:v>
                </c:pt>
                <c:pt idx="95">
                  <c:v>2.0408516699999999</c:v>
                </c:pt>
                <c:pt idx="96">
                  <c:v>2.0382669500000001</c:v>
                </c:pt>
                <c:pt idx="97">
                  <c:v>2.0357642600000001</c:v>
                </c:pt>
                <c:pt idx="98">
                  <c:v>2.03377447</c:v>
                </c:pt>
                <c:pt idx="99">
                  <c:v>2.03272035</c:v>
                </c:pt>
                <c:pt idx="100">
                  <c:v>2.0329035700000002</c:v>
                </c:pt>
                <c:pt idx="101">
                  <c:v>2.0342113300000002</c:v>
                </c:pt>
                <c:pt idx="102">
                  <c:v>2.0369749600000002</c:v>
                </c:pt>
                <c:pt idx="103">
                  <c:v>2.0408026700000002</c:v>
                </c:pt>
                <c:pt idx="104">
                  <c:v>2.0443795599999999</c:v>
                </c:pt>
                <c:pt idx="105">
                  <c:v>2.04774338</c:v>
                </c:pt>
                <c:pt idx="106">
                  <c:v>2.0501364299999998</c:v>
                </c:pt>
                <c:pt idx="107">
                  <c:v>2.0514381799999999</c:v>
                </c:pt>
                <c:pt idx="108">
                  <c:v>2.05145657</c:v>
                </c:pt>
                <c:pt idx="109">
                  <c:v>2.05048561</c:v>
                </c:pt>
                <c:pt idx="110">
                  <c:v>2.0489278</c:v>
                </c:pt>
                <c:pt idx="111">
                  <c:v>2.04695866</c:v>
                </c:pt>
                <c:pt idx="112">
                  <c:v>2.0454139800000002</c:v>
                </c:pt>
                <c:pt idx="113">
                  <c:v>2.04443325</c:v>
                </c:pt>
                <c:pt idx="114">
                  <c:v>2.0442995900000001</c:v>
                </c:pt>
                <c:pt idx="115">
                  <c:v>2.0450565300000001</c:v>
                </c:pt>
                <c:pt idx="116">
                  <c:v>2.04632317</c:v>
                </c:pt>
                <c:pt idx="117">
                  <c:v>2.04805934</c:v>
                </c:pt>
                <c:pt idx="118">
                  <c:v>2.0500733499999999</c:v>
                </c:pt>
                <c:pt idx="119">
                  <c:v>2.05241439</c:v>
                </c:pt>
                <c:pt idx="120">
                  <c:v>2.0541297200000002</c:v>
                </c:pt>
                <c:pt idx="121">
                  <c:v>2.0553514900000001</c:v>
                </c:pt>
                <c:pt idx="122">
                  <c:v>2.05569617</c:v>
                </c:pt>
                <c:pt idx="123">
                  <c:v>2.05537064</c:v>
                </c:pt>
                <c:pt idx="124">
                  <c:v>2.0545624400000002</c:v>
                </c:pt>
                <c:pt idx="125">
                  <c:v>2.0538987999999998</c:v>
                </c:pt>
                <c:pt idx="126">
                  <c:v>2.0535019299999999</c:v>
                </c:pt>
                <c:pt idx="127">
                  <c:v>2.0538884799999999</c:v>
                </c:pt>
                <c:pt idx="128">
                  <c:v>2.05514836</c:v>
                </c:pt>
                <c:pt idx="129">
                  <c:v>2.0574359000000002</c:v>
                </c:pt>
                <c:pt idx="130">
                  <c:v>2.0601768200000001</c:v>
                </c:pt>
                <c:pt idx="131">
                  <c:v>2.0628777399999998</c:v>
                </c:pt>
                <c:pt idx="132">
                  <c:v>2.0654144099999998</c:v>
                </c:pt>
                <c:pt idx="133">
                  <c:v>2.0672673399999999</c:v>
                </c:pt>
                <c:pt idx="134">
                  <c:v>2.06841046</c:v>
                </c:pt>
                <c:pt idx="135">
                  <c:v>2.0692304699999999</c:v>
                </c:pt>
                <c:pt idx="136">
                  <c:v>2.0697437399999998</c:v>
                </c:pt>
                <c:pt idx="137">
                  <c:v>2.07070775</c:v>
                </c:pt>
                <c:pt idx="138">
                  <c:v>2.0715925500000001</c:v>
                </c:pt>
                <c:pt idx="139">
                  <c:v>2.07245743</c:v>
                </c:pt>
                <c:pt idx="140">
                  <c:v>2.0731381600000001</c:v>
                </c:pt>
                <c:pt idx="141">
                  <c:v>2.07351588</c:v>
                </c:pt>
                <c:pt idx="142">
                  <c:v>2.07379129</c:v>
                </c:pt>
                <c:pt idx="143">
                  <c:v>2.07431074</c:v>
                </c:pt>
                <c:pt idx="144">
                  <c:v>2.0759194299999999</c:v>
                </c:pt>
                <c:pt idx="145">
                  <c:v>2.07812587</c:v>
                </c:pt>
                <c:pt idx="146">
                  <c:v>2.0813894400000001</c:v>
                </c:pt>
                <c:pt idx="147">
                  <c:v>2.08550814</c:v>
                </c:pt>
                <c:pt idx="148">
                  <c:v>2.0893356600000001</c:v>
                </c:pt>
                <c:pt idx="149">
                  <c:v>2.0927657499999999</c:v>
                </c:pt>
                <c:pt idx="150">
                  <c:v>2.0956202400000001</c:v>
                </c:pt>
                <c:pt idx="151">
                  <c:v>2.0979642900000002</c:v>
                </c:pt>
                <c:pt idx="152">
                  <c:v>2.0976836200000002</c:v>
                </c:pt>
                <c:pt idx="153">
                  <c:v>2.0959928899999998</c:v>
                </c:pt>
                <c:pt idx="154">
                  <c:v>2.09339034</c:v>
                </c:pt>
                <c:pt idx="155">
                  <c:v>2.0905994799999998</c:v>
                </c:pt>
                <c:pt idx="156">
                  <c:v>2.0872013100000002</c:v>
                </c:pt>
                <c:pt idx="157">
                  <c:v>2.08416603</c:v>
                </c:pt>
                <c:pt idx="158">
                  <c:v>2.0837941199999999</c:v>
                </c:pt>
                <c:pt idx="159">
                  <c:v>2.08352191</c:v>
                </c:pt>
                <c:pt idx="160">
                  <c:v>2.0841513900000002</c:v>
                </c:pt>
                <c:pt idx="161">
                  <c:v>2.0857934999999999</c:v>
                </c:pt>
                <c:pt idx="162">
                  <c:v>2.0873169499999999</c:v>
                </c:pt>
                <c:pt idx="163">
                  <c:v>2.08892152</c:v>
                </c:pt>
                <c:pt idx="164">
                  <c:v>2.0905829699999998</c:v>
                </c:pt>
                <c:pt idx="165">
                  <c:v>2.0908133200000001</c:v>
                </c:pt>
                <c:pt idx="166">
                  <c:v>2.09091732</c:v>
                </c:pt>
                <c:pt idx="167">
                  <c:v>2.0909306499999998</c:v>
                </c:pt>
                <c:pt idx="168">
                  <c:v>2.0895577400000001</c:v>
                </c:pt>
                <c:pt idx="169">
                  <c:v>2.0876030600000002</c:v>
                </c:pt>
                <c:pt idx="170">
                  <c:v>2.0852004399999999</c:v>
                </c:pt>
                <c:pt idx="171">
                  <c:v>2.0826371199999998</c:v>
                </c:pt>
                <c:pt idx="172">
                  <c:v>2.0804329400000001</c:v>
                </c:pt>
                <c:pt idx="173">
                  <c:v>2.07862356</c:v>
                </c:pt>
                <c:pt idx="174">
                  <c:v>2.0773529700000002</c:v>
                </c:pt>
                <c:pt idx="175">
                  <c:v>2.0779482800000002</c:v>
                </c:pt>
                <c:pt idx="176">
                  <c:v>2.0790878199999998</c:v>
                </c:pt>
                <c:pt idx="177">
                  <c:v>2.0810779899999998</c:v>
                </c:pt>
                <c:pt idx="178">
                  <c:v>2.0838281099999998</c:v>
                </c:pt>
                <c:pt idx="179">
                  <c:v>2.08605163</c:v>
                </c:pt>
                <c:pt idx="180">
                  <c:v>2.0882088799999998</c:v>
                </c:pt>
                <c:pt idx="181">
                  <c:v>2.0904094899999999</c:v>
                </c:pt>
                <c:pt idx="182">
                  <c:v>2.0916564200000001</c:v>
                </c:pt>
                <c:pt idx="183">
                  <c:v>2.0923228800000002</c:v>
                </c:pt>
                <c:pt idx="184">
                  <c:v>2.0925111799999998</c:v>
                </c:pt>
                <c:pt idx="185">
                  <c:v>2.0926196899999998</c:v>
                </c:pt>
                <c:pt idx="186">
                  <c:v>2.0926624899999999</c:v>
                </c:pt>
                <c:pt idx="187">
                  <c:v>2.09293884</c:v>
                </c:pt>
                <c:pt idx="188">
                  <c:v>2.0930315799999999</c:v>
                </c:pt>
                <c:pt idx="189">
                  <c:v>2.0930122400000002</c:v>
                </c:pt>
                <c:pt idx="190">
                  <c:v>2.0926906500000002</c:v>
                </c:pt>
                <c:pt idx="191">
                  <c:v>2.0930683800000001</c:v>
                </c:pt>
                <c:pt idx="192">
                  <c:v>2.0925868400000001</c:v>
                </c:pt>
                <c:pt idx="193">
                  <c:v>2.0918237</c:v>
                </c:pt>
                <c:pt idx="194">
                  <c:v>2.09180023</c:v>
                </c:pt>
                <c:pt idx="195">
                  <c:v>2.0913939799999999</c:v>
                </c:pt>
                <c:pt idx="196">
                  <c:v>2.0918098000000001</c:v>
                </c:pt>
                <c:pt idx="197">
                  <c:v>2.0929769500000002</c:v>
                </c:pt>
                <c:pt idx="198">
                  <c:v>2.09434158</c:v>
                </c:pt>
                <c:pt idx="199">
                  <c:v>2.0955676699999999</c:v>
                </c:pt>
                <c:pt idx="200">
                  <c:v>2.09665503</c:v>
                </c:pt>
                <c:pt idx="201">
                  <c:v>2.09718275</c:v>
                </c:pt>
                <c:pt idx="202">
                  <c:v>2.0969676100000001</c:v>
                </c:pt>
                <c:pt idx="203">
                  <c:v>2.0962966500000002</c:v>
                </c:pt>
                <c:pt idx="204">
                  <c:v>2.0950683099999998</c:v>
                </c:pt>
                <c:pt idx="205">
                  <c:v>2.0936537300000002</c:v>
                </c:pt>
                <c:pt idx="206">
                  <c:v>2.0923266300000001</c:v>
                </c:pt>
                <c:pt idx="207">
                  <c:v>2.0916273300000001</c:v>
                </c:pt>
                <c:pt idx="208">
                  <c:v>2.0924854599999998</c:v>
                </c:pt>
                <c:pt idx="209">
                  <c:v>2.0933734400000001</c:v>
                </c:pt>
                <c:pt idx="210">
                  <c:v>2.0944881999999998</c:v>
                </c:pt>
                <c:pt idx="211">
                  <c:v>2.0960030299999999</c:v>
                </c:pt>
                <c:pt idx="212">
                  <c:v>2.0972610299999999</c:v>
                </c:pt>
                <c:pt idx="213">
                  <c:v>2.0979136</c:v>
                </c:pt>
                <c:pt idx="214">
                  <c:v>2.0978005799999999</c:v>
                </c:pt>
                <c:pt idx="215">
                  <c:v>2.0974474500000002</c:v>
                </c:pt>
                <c:pt idx="216">
                  <c:v>2.0969512799999999</c:v>
                </c:pt>
                <c:pt idx="217">
                  <c:v>2.0968226799999998</c:v>
                </c:pt>
                <c:pt idx="218">
                  <c:v>2.0971397600000001</c:v>
                </c:pt>
                <c:pt idx="219">
                  <c:v>2.0978178500000002</c:v>
                </c:pt>
                <c:pt idx="220">
                  <c:v>2.0994246699999999</c:v>
                </c:pt>
                <c:pt idx="221">
                  <c:v>2.1012442</c:v>
                </c:pt>
                <c:pt idx="222">
                  <c:v>2.1031906</c:v>
                </c:pt>
                <c:pt idx="223">
                  <c:v>2.1049221</c:v>
                </c:pt>
                <c:pt idx="224">
                  <c:v>2.1068471</c:v>
                </c:pt>
                <c:pt idx="225">
                  <c:v>2.1085033000000002</c:v>
                </c:pt>
                <c:pt idx="226">
                  <c:v>2.1097985000000001</c:v>
                </c:pt>
                <c:pt idx="227">
                  <c:v>2.1102780999999999</c:v>
                </c:pt>
                <c:pt idx="228">
                  <c:v>2.1103980999999998</c:v>
                </c:pt>
                <c:pt idx="229">
                  <c:v>2.1116345000000001</c:v>
                </c:pt>
                <c:pt idx="230">
                  <c:v>2.1118784000000002</c:v>
                </c:pt>
                <c:pt idx="231">
                  <c:v>2.1125962999999999</c:v>
                </c:pt>
                <c:pt idx="232">
                  <c:v>2.1133487</c:v>
                </c:pt>
                <c:pt idx="233">
                  <c:v>2.1143272</c:v>
                </c:pt>
                <c:pt idx="234">
                  <c:v>2.1155290999999998</c:v>
                </c:pt>
                <c:pt idx="235">
                  <c:v>2.116822</c:v>
                </c:pt>
                <c:pt idx="236">
                  <c:v>2.1179488000000002</c:v>
                </c:pt>
                <c:pt idx="237">
                  <c:v>2.1191399</c:v>
                </c:pt>
                <c:pt idx="238">
                  <c:v>2.1205006000000002</c:v>
                </c:pt>
                <c:pt idx="239">
                  <c:v>2.1221644999999998</c:v>
                </c:pt>
                <c:pt idx="240">
                  <c:v>2.1242668999999998</c:v>
                </c:pt>
                <c:pt idx="241">
                  <c:v>2.1268443000000001</c:v>
                </c:pt>
                <c:pt idx="242">
                  <c:v>2.1292833999999998</c:v>
                </c:pt>
                <c:pt idx="243">
                  <c:v>2.1314183</c:v>
                </c:pt>
                <c:pt idx="244">
                  <c:v>2.1344827</c:v>
                </c:pt>
                <c:pt idx="245">
                  <c:v>2.1362728999999998</c:v>
                </c:pt>
                <c:pt idx="246">
                  <c:v>2.1379280000000001</c:v>
                </c:pt>
                <c:pt idx="247">
                  <c:v>2.1393403000000002</c:v>
                </c:pt>
                <c:pt idx="248">
                  <c:v>2.1401493999999999</c:v>
                </c:pt>
                <c:pt idx="249">
                  <c:v>2.1407782000000002</c:v>
                </c:pt>
                <c:pt idx="250">
                  <c:v>2.1414157</c:v>
                </c:pt>
                <c:pt idx="251">
                  <c:v>2.1422222</c:v>
                </c:pt>
                <c:pt idx="252">
                  <c:v>2.1433011</c:v>
                </c:pt>
                <c:pt idx="253">
                  <c:v>2.1446974999999999</c:v>
                </c:pt>
                <c:pt idx="254">
                  <c:v>2.1463776999999999</c:v>
                </c:pt>
                <c:pt idx="255">
                  <c:v>2.1485786999999998</c:v>
                </c:pt>
                <c:pt idx="256">
                  <c:v>2.1504134000000001</c:v>
                </c:pt>
                <c:pt idx="257">
                  <c:v>2.1520315000000001</c:v>
                </c:pt>
                <c:pt idx="258">
                  <c:v>2.1544037</c:v>
                </c:pt>
                <c:pt idx="259">
                  <c:v>2.1564714</c:v>
                </c:pt>
                <c:pt idx="260">
                  <c:v>2.1584173999999998</c:v>
                </c:pt>
                <c:pt idx="261">
                  <c:v>2.1604212999999999</c:v>
                </c:pt>
                <c:pt idx="262">
                  <c:v>2.1612396999999999</c:v>
                </c:pt>
                <c:pt idx="263">
                  <c:v>2.1614184000000001</c:v>
                </c:pt>
                <c:pt idx="264">
                  <c:v>2.1611748999999998</c:v>
                </c:pt>
                <c:pt idx="265">
                  <c:v>2.1612562</c:v>
                </c:pt>
                <c:pt idx="266">
                  <c:v>2.1605061999999999</c:v>
                </c:pt>
                <c:pt idx="267">
                  <c:v>2.1597306000000001</c:v>
                </c:pt>
                <c:pt idx="268">
                  <c:v>2.1593800000000001</c:v>
                </c:pt>
                <c:pt idx="269">
                  <c:v>2.1597506000000002</c:v>
                </c:pt>
                <c:pt idx="270">
                  <c:v>2.1609967000000001</c:v>
                </c:pt>
                <c:pt idx="271">
                  <c:v>2.1630975000000001</c:v>
                </c:pt>
                <c:pt idx="272">
                  <c:v>2.1658447999999999</c:v>
                </c:pt>
                <c:pt idx="273">
                  <c:v>2.1688972999999998</c:v>
                </c:pt>
                <c:pt idx="274">
                  <c:v>2.1718533999999998</c:v>
                </c:pt>
                <c:pt idx="275">
                  <c:v>2.1743522999999998</c:v>
                </c:pt>
                <c:pt idx="276">
                  <c:v>2.1762011000000001</c:v>
                </c:pt>
                <c:pt idx="277">
                  <c:v>2.1773953000000001</c:v>
                </c:pt>
                <c:pt idx="278">
                  <c:v>2.1780873000000001</c:v>
                </c:pt>
                <c:pt idx="279">
                  <c:v>2.1785638999999999</c:v>
                </c:pt>
                <c:pt idx="280">
                  <c:v>2.1791252999999999</c:v>
                </c:pt>
                <c:pt idx="281">
                  <c:v>2.1799776</c:v>
                </c:pt>
                <c:pt idx="282">
                  <c:v>2.1811816999999998</c:v>
                </c:pt>
                <c:pt idx="283">
                  <c:v>2.1826718999999999</c:v>
                </c:pt>
                <c:pt idx="284">
                  <c:v>2.1842923000000001</c:v>
                </c:pt>
                <c:pt idx="285">
                  <c:v>2.1858574000000002</c:v>
                </c:pt>
                <c:pt idx="286">
                  <c:v>2.1871912</c:v>
                </c:pt>
                <c:pt idx="287">
                  <c:v>2.1882134999999998</c:v>
                </c:pt>
                <c:pt idx="288">
                  <c:v>2.1889487999999999</c:v>
                </c:pt>
                <c:pt idx="289">
                  <c:v>2.1890387000000002</c:v>
                </c:pt>
                <c:pt idx="290">
                  <c:v>2.1889357</c:v>
                </c:pt>
                <c:pt idx="291">
                  <c:v>2.1893866000000002</c:v>
                </c:pt>
                <c:pt idx="292">
                  <c:v>2.1899905999999998</c:v>
                </c:pt>
                <c:pt idx="293">
                  <c:v>2.1907964999999998</c:v>
                </c:pt>
                <c:pt idx="294">
                  <c:v>2.1925678999999998</c:v>
                </c:pt>
                <c:pt idx="295">
                  <c:v>2.193835</c:v>
                </c:pt>
                <c:pt idx="296">
                  <c:v>2.1949994999999998</c:v>
                </c:pt>
                <c:pt idx="297">
                  <c:v>2.1960776000000002</c:v>
                </c:pt>
                <c:pt idx="298">
                  <c:v>2.1969867999999999</c:v>
                </c:pt>
                <c:pt idx="299">
                  <c:v>2.1975286000000001</c:v>
                </c:pt>
                <c:pt idx="300">
                  <c:v>2.1980982</c:v>
                </c:pt>
                <c:pt idx="301">
                  <c:v>2.1986303</c:v>
                </c:pt>
                <c:pt idx="302">
                  <c:v>2.1992881</c:v>
                </c:pt>
                <c:pt idx="303">
                  <c:v>2.1998532000000002</c:v>
                </c:pt>
                <c:pt idx="304">
                  <c:v>2.2004172999999998</c:v>
                </c:pt>
                <c:pt idx="305">
                  <c:v>2.2011398999999998</c:v>
                </c:pt>
                <c:pt idx="306">
                  <c:v>2.2018715000000002</c:v>
                </c:pt>
                <c:pt idx="307">
                  <c:v>2.2026419000000002</c:v>
                </c:pt>
                <c:pt idx="308">
                  <c:v>2.2034978000000001</c:v>
                </c:pt>
                <c:pt idx="309">
                  <c:v>2.2043623000000001</c:v>
                </c:pt>
                <c:pt idx="310">
                  <c:v>2.2058352999999999</c:v>
                </c:pt>
                <c:pt idx="311">
                  <c:v>2.2076223000000001</c:v>
                </c:pt>
                <c:pt idx="312">
                  <c:v>2.2096323999999998</c:v>
                </c:pt>
                <c:pt idx="313">
                  <c:v>2.2116511000000001</c:v>
                </c:pt>
                <c:pt idx="314">
                  <c:v>2.2134064000000002</c:v>
                </c:pt>
                <c:pt idx="315">
                  <c:v>2.2146366</c:v>
                </c:pt>
                <c:pt idx="316">
                  <c:v>2.2153312999999999</c:v>
                </c:pt>
                <c:pt idx="317">
                  <c:v>2.2155578999999999</c:v>
                </c:pt>
                <c:pt idx="318">
                  <c:v>2.2151621000000001</c:v>
                </c:pt>
                <c:pt idx="319">
                  <c:v>2.2144731000000002</c:v>
                </c:pt>
                <c:pt idx="320">
                  <c:v>2.2139426000000002</c:v>
                </c:pt>
                <c:pt idx="321">
                  <c:v>2.2136572000000001</c:v>
                </c:pt>
                <c:pt idx="322">
                  <c:v>2.2136032000000001</c:v>
                </c:pt>
                <c:pt idx="323">
                  <c:v>2.2137310000000001</c:v>
                </c:pt>
                <c:pt idx="324">
                  <c:v>2.2139177999999999</c:v>
                </c:pt>
                <c:pt idx="325">
                  <c:v>2.2139709000000001</c:v>
                </c:pt>
                <c:pt idx="326">
                  <c:v>2.2139739000000001</c:v>
                </c:pt>
                <c:pt idx="327">
                  <c:v>2.2139999000000001</c:v>
                </c:pt>
                <c:pt idx="328">
                  <c:v>2.2141636999999998</c:v>
                </c:pt>
                <c:pt idx="329">
                  <c:v>2.2145801000000001</c:v>
                </c:pt>
                <c:pt idx="330">
                  <c:v>2.2148672</c:v>
                </c:pt>
                <c:pt idx="331">
                  <c:v>2.2152378000000001</c:v>
                </c:pt>
                <c:pt idx="332">
                  <c:v>2.2164374000000002</c:v>
                </c:pt>
                <c:pt idx="333">
                  <c:v>2.2177560000000001</c:v>
                </c:pt>
                <c:pt idx="334">
                  <c:v>2.2190940000000001</c:v>
                </c:pt>
                <c:pt idx="335">
                  <c:v>2.2204190000000001</c:v>
                </c:pt>
                <c:pt idx="336">
                  <c:v>2.2224184</c:v>
                </c:pt>
                <c:pt idx="337">
                  <c:v>2.2235133</c:v>
                </c:pt>
                <c:pt idx="338">
                  <c:v>2.2243894000000002</c:v>
                </c:pt>
                <c:pt idx="339">
                  <c:v>2.2251824</c:v>
                </c:pt>
                <c:pt idx="340">
                  <c:v>2.2259223000000001</c:v>
                </c:pt>
                <c:pt idx="341">
                  <c:v>2.2266240000000002</c:v>
                </c:pt>
                <c:pt idx="342">
                  <c:v>2.2272637999999998</c:v>
                </c:pt>
                <c:pt idx="343">
                  <c:v>2.2277808000000001</c:v>
                </c:pt>
                <c:pt idx="344">
                  <c:v>2.2280851999999998</c:v>
                </c:pt>
                <c:pt idx="345">
                  <c:v>2.2280948999999999</c:v>
                </c:pt>
                <c:pt idx="346">
                  <c:v>2.2277767000000002</c:v>
                </c:pt>
                <c:pt idx="347">
                  <c:v>2.2271709</c:v>
                </c:pt>
                <c:pt idx="348">
                  <c:v>2.2264062</c:v>
                </c:pt>
                <c:pt idx="349">
                  <c:v>2.2256562999999998</c:v>
                </c:pt>
                <c:pt idx="350">
                  <c:v>2.2248600999999999</c:v>
                </c:pt>
                <c:pt idx="351">
                  <c:v>2.2246326999999999</c:v>
                </c:pt>
                <c:pt idx="352">
                  <c:v>2.2246098000000001</c:v>
                </c:pt>
                <c:pt idx="353">
                  <c:v>2.2250418000000001</c:v>
                </c:pt>
                <c:pt idx="354">
                  <c:v>2.2256421999999998</c:v>
                </c:pt>
                <c:pt idx="355">
                  <c:v>2.2261677999999998</c:v>
                </c:pt>
                <c:pt idx="356">
                  <c:v>2.2266040999999999</c:v>
                </c:pt>
                <c:pt idx="357">
                  <c:v>2.2269426000000001</c:v>
                </c:pt>
                <c:pt idx="358">
                  <c:v>2.2272452</c:v>
                </c:pt>
                <c:pt idx="359">
                  <c:v>2.2274723999999999</c:v>
                </c:pt>
                <c:pt idx="360">
                  <c:v>2.2279697000000001</c:v>
                </c:pt>
                <c:pt idx="361">
                  <c:v>2.2286285000000001</c:v>
                </c:pt>
                <c:pt idx="362">
                  <c:v>2.2293967000000001</c:v>
                </c:pt>
                <c:pt idx="363">
                  <c:v>2.2301826999999999</c:v>
                </c:pt>
                <c:pt idx="364">
                  <c:v>2.2308895</c:v>
                </c:pt>
                <c:pt idx="365">
                  <c:v>2.2314517999999999</c:v>
                </c:pt>
                <c:pt idx="366">
                  <c:v>2.2318584000000001</c:v>
                </c:pt>
                <c:pt idx="367">
                  <c:v>2.2321393</c:v>
                </c:pt>
                <c:pt idx="368">
                  <c:v>2.2323415</c:v>
                </c:pt>
                <c:pt idx="369">
                  <c:v>2.2324967</c:v>
                </c:pt>
                <c:pt idx="370">
                  <c:v>2.2326025999999999</c:v>
                </c:pt>
                <c:pt idx="371">
                  <c:v>2.2326157000000002</c:v>
                </c:pt>
                <c:pt idx="372">
                  <c:v>2.2324742</c:v>
                </c:pt>
                <c:pt idx="373">
                  <c:v>2.2321081</c:v>
                </c:pt>
                <c:pt idx="374">
                  <c:v>2.2314691999999998</c:v>
                </c:pt>
                <c:pt idx="375">
                  <c:v>2.2305464000000002</c:v>
                </c:pt>
                <c:pt idx="376">
                  <c:v>2.2293788000000001</c:v>
                </c:pt>
                <c:pt idx="377">
                  <c:v>2.2280600000000002</c:v>
                </c:pt>
                <c:pt idx="378">
                  <c:v>2.2267215</c:v>
                </c:pt>
                <c:pt idx="379">
                  <c:v>2.2255308</c:v>
                </c:pt>
                <c:pt idx="380">
                  <c:v>2.2246456999999999</c:v>
                </c:pt>
                <c:pt idx="381">
                  <c:v>2.2241786000000001</c:v>
                </c:pt>
                <c:pt idx="382">
                  <c:v>2.2241613</c:v>
                </c:pt>
                <c:pt idx="383">
                  <c:v>2.2245210000000002</c:v>
                </c:pt>
                <c:pt idx="384">
                  <c:v>2.2250923</c:v>
                </c:pt>
                <c:pt idx="385">
                  <c:v>2.2256379000000002</c:v>
                </c:pt>
                <c:pt idx="386">
                  <c:v>2.2259277000000002</c:v>
                </c:pt>
                <c:pt idx="387">
                  <c:v>2.2258121000000002</c:v>
                </c:pt>
                <c:pt idx="388">
                  <c:v>2.2252553000000002</c:v>
                </c:pt>
                <c:pt idx="389">
                  <c:v>2.2239914000000001</c:v>
                </c:pt>
                <c:pt idx="390">
                  <c:v>2.2226344999999998</c:v>
                </c:pt>
                <c:pt idx="391">
                  <c:v>2.2215210000000001</c:v>
                </c:pt>
                <c:pt idx="392">
                  <c:v>2.2208966000000001</c:v>
                </c:pt>
                <c:pt idx="393">
                  <c:v>2.2208752</c:v>
                </c:pt>
                <c:pt idx="394">
                  <c:v>2.2214401000000001</c:v>
                </c:pt>
                <c:pt idx="395">
                  <c:v>2.2224786999999999</c:v>
                </c:pt>
                <c:pt idx="396">
                  <c:v>2.2238315000000002</c:v>
                </c:pt>
                <c:pt idx="397">
                  <c:v>2.2253180000000001</c:v>
                </c:pt>
                <c:pt idx="398">
                  <c:v>2.2267579</c:v>
                </c:pt>
                <c:pt idx="399">
                  <c:v>2.2279591999999999</c:v>
                </c:pt>
                <c:pt idx="400">
                  <c:v>2.2287303999999999</c:v>
                </c:pt>
                <c:pt idx="401">
                  <c:v>2.2289286000000001</c:v>
                </c:pt>
                <c:pt idx="402">
                  <c:v>2.2284864999999998</c:v>
                </c:pt>
                <c:pt idx="403">
                  <c:v>2.2274455</c:v>
                </c:pt>
                <c:pt idx="404">
                  <c:v>2.2259529000000002</c:v>
                </c:pt>
                <c:pt idx="405">
                  <c:v>2.2242367999999999</c:v>
                </c:pt>
                <c:pt idx="406">
                  <c:v>2.2225495999999998</c:v>
                </c:pt>
                <c:pt idx="407">
                  <c:v>2.2210953999999998</c:v>
                </c:pt>
                <c:pt idx="408">
                  <c:v>2.2200163000000002</c:v>
                </c:pt>
                <c:pt idx="409">
                  <c:v>2.2193735999999999</c:v>
                </c:pt>
                <c:pt idx="410">
                  <c:v>2.2191630999999998</c:v>
                </c:pt>
                <c:pt idx="411">
                  <c:v>2.2193445999999999</c:v>
                </c:pt>
                <c:pt idx="412">
                  <c:v>2.2198644999999999</c:v>
                </c:pt>
                <c:pt idx="413">
                  <c:v>2.2206628999999998</c:v>
                </c:pt>
                <c:pt idx="414">
                  <c:v>2.2216668999999998</c:v>
                </c:pt>
                <c:pt idx="415">
                  <c:v>2.2227853999999998</c:v>
                </c:pt>
                <c:pt idx="416">
                  <c:v>2.2239155999999998</c:v>
                </c:pt>
                <c:pt idx="417">
                  <c:v>2.2249641000000002</c:v>
                </c:pt>
                <c:pt idx="418">
                  <c:v>2.2258751999999999</c:v>
                </c:pt>
                <c:pt idx="419">
                  <c:v>2.2266534999999998</c:v>
                </c:pt>
                <c:pt idx="420">
                  <c:v>2.2273646</c:v>
                </c:pt>
                <c:pt idx="421">
                  <c:v>2.2281062</c:v>
                </c:pt>
                <c:pt idx="422">
                  <c:v>2.2289557000000002</c:v>
                </c:pt>
                <c:pt idx="423">
                  <c:v>2.2299280000000001</c:v>
                </c:pt>
                <c:pt idx="424">
                  <c:v>2.2309515000000002</c:v>
                </c:pt>
                <c:pt idx="425">
                  <c:v>2.2318858000000001</c:v>
                </c:pt>
                <c:pt idx="426">
                  <c:v>2.2325699000000001</c:v>
                </c:pt>
                <c:pt idx="427">
                  <c:v>2.2328980999999999</c:v>
                </c:pt>
                <c:pt idx="428">
                  <c:v>2.2328594000000002</c:v>
                </c:pt>
                <c:pt idx="429">
                  <c:v>2.2325537999999998</c:v>
                </c:pt>
                <c:pt idx="430">
                  <c:v>2.2321417000000001</c:v>
                </c:pt>
                <c:pt idx="431">
                  <c:v>2.2317917999999999</c:v>
                </c:pt>
                <c:pt idx="432">
                  <c:v>2.2316166000000002</c:v>
                </c:pt>
                <c:pt idx="433">
                  <c:v>2.2316389999999999</c:v>
                </c:pt>
                <c:pt idx="434">
                  <c:v>2.2318042</c:v>
                </c:pt>
                <c:pt idx="435">
                  <c:v>2.2320161000000001</c:v>
                </c:pt>
                <c:pt idx="436">
                  <c:v>2.2321995000000001</c:v>
                </c:pt>
                <c:pt idx="437">
                  <c:v>2.2323214</c:v>
                </c:pt>
                <c:pt idx="438">
                  <c:v>2.2324008000000002</c:v>
                </c:pt>
                <c:pt idx="439">
                  <c:v>2.2324817000000001</c:v>
                </c:pt>
                <c:pt idx="440">
                  <c:v>2.2325951000000002</c:v>
                </c:pt>
                <c:pt idx="441">
                  <c:v>2.2327259000000002</c:v>
                </c:pt>
                <c:pt idx="442">
                  <c:v>2.2328009999999998</c:v>
                </c:pt>
                <c:pt idx="443">
                  <c:v>2.2326950999999999</c:v>
                </c:pt>
                <c:pt idx="444">
                  <c:v>2.2322703000000002</c:v>
                </c:pt>
                <c:pt idx="445">
                  <c:v>2.2314064</c:v>
                </c:pt>
                <c:pt idx="446">
                  <c:v>2.2300526000000001</c:v>
                </c:pt>
                <c:pt idx="447">
                  <c:v>2.2282549</c:v>
                </c:pt>
                <c:pt idx="448">
                  <c:v>2.2261763000000001</c:v>
                </c:pt>
                <c:pt idx="449">
                  <c:v>2.2241005</c:v>
                </c:pt>
                <c:pt idx="450">
                  <c:v>2.2224138999999998</c:v>
                </c:pt>
                <c:pt idx="451">
                  <c:v>2.2215338</c:v>
                </c:pt>
                <c:pt idx="452">
                  <c:v>2.2217367000000001</c:v>
                </c:pt>
                <c:pt idx="453">
                  <c:v>2.2230368</c:v>
                </c:pt>
                <c:pt idx="454">
                  <c:v>2.2251241999999998</c:v>
                </c:pt>
                <c:pt idx="455">
                  <c:v>2.2274745999999999</c:v>
                </c:pt>
                <c:pt idx="456">
                  <c:v>2.2295316000000001</c:v>
                </c:pt>
                <c:pt idx="457">
                  <c:v>2.2308870999999999</c:v>
                </c:pt>
                <c:pt idx="458">
                  <c:v>2.2313619</c:v>
                </c:pt>
                <c:pt idx="459">
                  <c:v>2.2309939000000001</c:v>
                </c:pt>
                <c:pt idx="460">
                  <c:v>2.2300062</c:v>
                </c:pt>
                <c:pt idx="461">
                  <c:v>2.2287235000000001</c:v>
                </c:pt>
                <c:pt idx="462">
                  <c:v>2.2274728000000001</c:v>
                </c:pt>
                <c:pt idx="463">
                  <c:v>2.2264900000000001</c:v>
                </c:pt>
                <c:pt idx="464">
                  <c:v>2.2258613</c:v>
                </c:pt>
                <c:pt idx="465">
                  <c:v>2.2255257999999998</c:v>
                </c:pt>
                <c:pt idx="466">
                  <c:v>2.2253185000000002</c:v>
                </c:pt>
                <c:pt idx="467">
                  <c:v>2.2250494999999999</c:v>
                </c:pt>
                <c:pt idx="468">
                  <c:v>2.2245870999999999</c:v>
                </c:pt>
                <c:pt idx="469">
                  <c:v>2.2238878</c:v>
                </c:pt>
                <c:pt idx="470">
                  <c:v>2.2230059999999998</c:v>
                </c:pt>
                <c:pt idx="471">
                  <c:v>2.2220507999999999</c:v>
                </c:pt>
                <c:pt idx="472">
                  <c:v>2.2211403000000001</c:v>
                </c:pt>
                <c:pt idx="473">
                  <c:v>2.2203542999999999</c:v>
                </c:pt>
                <c:pt idx="474">
                  <c:v>2.2197154000000001</c:v>
                </c:pt>
                <c:pt idx="475">
                  <c:v>2.2192135999999998</c:v>
                </c:pt>
                <c:pt idx="476">
                  <c:v>2.2188292999999999</c:v>
                </c:pt>
                <c:pt idx="477">
                  <c:v>2.2185622999999999</c:v>
                </c:pt>
                <c:pt idx="478">
                  <c:v>2.2184312999999998</c:v>
                </c:pt>
                <c:pt idx="479">
                  <c:v>2.2184515999999999</c:v>
                </c:pt>
                <c:pt idx="480">
                  <c:v>2.2186007999999999</c:v>
                </c:pt>
                <c:pt idx="481">
                  <c:v>2.2187969999999999</c:v>
                </c:pt>
                <c:pt idx="482">
                  <c:v>2.2189196</c:v>
                </c:pt>
                <c:pt idx="483">
                  <c:v>2.2188504999999998</c:v>
                </c:pt>
                <c:pt idx="484">
                  <c:v>2.2185293000000001</c:v>
                </c:pt>
                <c:pt idx="485">
                  <c:v>2.2179853999999999</c:v>
                </c:pt>
                <c:pt idx="486">
                  <c:v>2.2173303999999998</c:v>
                </c:pt>
                <c:pt idx="487">
                  <c:v>2.2167107000000001</c:v>
                </c:pt>
                <c:pt idx="488">
                  <c:v>2.2162337000000001</c:v>
                </c:pt>
                <c:pt idx="489">
                  <c:v>2.2159159000000002</c:v>
                </c:pt>
                <c:pt idx="490">
                  <c:v>2.2156734999999999</c:v>
                </c:pt>
                <c:pt idx="491">
                  <c:v>2.2153586999999999</c:v>
                </c:pt>
                <c:pt idx="492">
                  <c:v>2.2148101000000002</c:v>
                </c:pt>
                <c:pt idx="493">
                  <c:v>2.2139131000000001</c:v>
                </c:pt>
                <c:pt idx="494">
                  <c:v>2.2126285000000001</c:v>
                </c:pt>
                <c:pt idx="495">
                  <c:v>2.2109698</c:v>
                </c:pt>
                <c:pt idx="496">
                  <c:v>2.2089781999999998</c:v>
                </c:pt>
                <c:pt idx="497">
                  <c:v>2.2066927000000001</c:v>
                </c:pt>
                <c:pt idx="498">
                  <c:v>2.2041664999999999</c:v>
                </c:pt>
                <c:pt idx="499">
                  <c:v>2.2014868000000001</c:v>
                </c:pt>
                <c:pt idx="500">
                  <c:v>2.1987975</c:v>
                </c:pt>
                <c:pt idx="501">
                  <c:v>2.1963141999999998</c:v>
                </c:pt>
                <c:pt idx="502">
                  <c:v>2.1942745000000001</c:v>
                </c:pt>
                <c:pt idx="503">
                  <c:v>2.1928494999999999</c:v>
                </c:pt>
                <c:pt idx="504">
                  <c:v>2.1920777999999999</c:v>
                </c:pt>
                <c:pt idx="505">
                  <c:v>2.1918058</c:v>
                </c:pt>
                <c:pt idx="506">
                  <c:v>2.1917296999999998</c:v>
                </c:pt>
                <c:pt idx="507">
                  <c:v>2.1914562000000002</c:v>
                </c:pt>
                <c:pt idx="508">
                  <c:v>2.1906498999999999</c:v>
                </c:pt>
                <c:pt idx="509">
                  <c:v>2.1891303999999998</c:v>
                </c:pt>
                <c:pt idx="510">
                  <c:v>2.1869158</c:v>
                </c:pt>
                <c:pt idx="511">
                  <c:v>2.1841886000000001</c:v>
                </c:pt>
                <c:pt idx="512">
                  <c:v>2.1812122999999999</c:v>
                </c:pt>
                <c:pt idx="513">
                  <c:v>2.1782544000000001</c:v>
                </c:pt>
                <c:pt idx="514">
                  <c:v>2.1755279000000001</c:v>
                </c:pt>
                <c:pt idx="515">
                  <c:v>2.1731854999999998</c:v>
                </c:pt>
                <c:pt idx="516">
                  <c:v>2.1713170000000002</c:v>
                </c:pt>
                <c:pt idx="517">
                  <c:v>2.1699758999999998</c:v>
                </c:pt>
                <c:pt idx="518">
                  <c:v>2.1691463</c:v>
                </c:pt>
                <c:pt idx="519">
                  <c:v>2.1687354999999999</c:v>
                </c:pt>
                <c:pt idx="520">
                  <c:v>2.1685755000000002</c:v>
                </c:pt>
                <c:pt idx="521">
                  <c:v>2.1684741999999999</c:v>
                </c:pt>
                <c:pt idx="522">
                  <c:v>2.1682703000000001</c:v>
                </c:pt>
                <c:pt idx="523">
                  <c:v>2.1678644</c:v>
                </c:pt>
                <c:pt idx="524">
                  <c:v>2.1672761999999999</c:v>
                </c:pt>
                <c:pt idx="525">
                  <c:v>2.1666261000000002</c:v>
                </c:pt>
                <c:pt idx="526">
                  <c:v>2.1660864000000002</c:v>
                </c:pt>
                <c:pt idx="527">
                  <c:v>2.1657878999999998</c:v>
                </c:pt>
                <c:pt idx="528">
                  <c:v>2.1657483000000002</c:v>
                </c:pt>
                <c:pt idx="529">
                  <c:v>2.1658561999999999</c:v>
                </c:pt>
                <c:pt idx="530">
                  <c:v>2.1659153999999998</c:v>
                </c:pt>
                <c:pt idx="531">
                  <c:v>2.1657576999999999</c:v>
                </c:pt>
                <c:pt idx="532">
                  <c:v>2.1653478000000002</c:v>
                </c:pt>
                <c:pt idx="533">
                  <c:v>2.1648203000000001</c:v>
                </c:pt>
                <c:pt idx="534">
                  <c:v>2.1644326</c:v>
                </c:pt>
                <c:pt idx="535">
                  <c:v>2.1644310999999998</c:v>
                </c:pt>
                <c:pt idx="536">
                  <c:v>2.1649365</c:v>
                </c:pt>
                <c:pt idx="537">
                  <c:v>2.1658618000000001</c:v>
                </c:pt>
                <c:pt idx="538">
                  <c:v>2.1669464000000001</c:v>
                </c:pt>
                <c:pt idx="539">
                  <c:v>2.1678776000000002</c:v>
                </c:pt>
                <c:pt idx="540">
                  <c:v>2.1684575000000001</c:v>
                </c:pt>
                <c:pt idx="541">
                  <c:v>2.1687015000000001</c:v>
                </c:pt>
                <c:pt idx="542">
                  <c:v>2.1688111999999999</c:v>
                </c:pt>
                <c:pt idx="543">
                  <c:v>2.1690314000000002</c:v>
                </c:pt>
                <c:pt idx="544">
                  <c:v>2.1694526000000001</c:v>
                </c:pt>
                <c:pt idx="545">
                  <c:v>2.1698808999999999</c:v>
                </c:pt>
                <c:pt idx="546">
                  <c:v>2.1698807000000002</c:v>
                </c:pt>
                <c:pt idx="547">
                  <c:v>2.1689769000000001</c:v>
                </c:pt>
                <c:pt idx="548">
                  <c:v>2.1669383</c:v>
                </c:pt>
                <c:pt idx="549">
                  <c:v>2.1639564</c:v>
                </c:pt>
                <c:pt idx="550">
                  <c:v>2.1606185999999998</c:v>
                </c:pt>
                <c:pt idx="551">
                  <c:v>2.1577529000000002</c:v>
                </c:pt>
                <c:pt idx="552">
                  <c:v>2.1559585000000001</c:v>
                </c:pt>
                <c:pt idx="553">
                  <c:v>2.155538</c:v>
                </c:pt>
                <c:pt idx="554">
                  <c:v>2.1562901000000001</c:v>
                </c:pt>
                <c:pt idx="555">
                  <c:v>2.1575456000000002</c:v>
                </c:pt>
                <c:pt idx="556">
                  <c:v>2.1585261999999998</c:v>
                </c:pt>
                <c:pt idx="557">
                  <c:v>2.1593727999999999</c:v>
                </c:pt>
                <c:pt idx="558">
                  <c:v>2.161635</c:v>
                </c:pt>
                <c:pt idx="559">
                  <c:v>2.1646644999999998</c:v>
                </c:pt>
                <c:pt idx="560">
                  <c:v>2.1657503</c:v>
                </c:pt>
                <c:pt idx="561">
                  <c:v>2.1635197000000002</c:v>
                </c:pt>
                <c:pt idx="562">
                  <c:v>2.1591795</c:v>
                </c:pt>
                <c:pt idx="563">
                  <c:v>2.1546506000000001</c:v>
                </c:pt>
                <c:pt idx="564">
                  <c:v>2.1511401000000001</c:v>
                </c:pt>
                <c:pt idx="565">
                  <c:v>2.1491774000000001</c:v>
                </c:pt>
                <c:pt idx="566">
                  <c:v>2.1485474999999998</c:v>
                </c:pt>
                <c:pt idx="567">
                  <c:v>2.1486960000000002</c:v>
                </c:pt>
                <c:pt idx="568">
                  <c:v>2.1490003</c:v>
                </c:pt>
                <c:pt idx="569">
                  <c:v>2.1490461000000001</c:v>
                </c:pt>
                <c:pt idx="570">
                  <c:v>2.1487273999999998</c:v>
                </c:pt>
                <c:pt idx="571">
                  <c:v>2.1481241999999998</c:v>
                </c:pt>
                <c:pt idx="572">
                  <c:v>2.1474202</c:v>
                </c:pt>
                <c:pt idx="573">
                  <c:v>2.1467488000000001</c:v>
                </c:pt>
                <c:pt idx="574">
                  <c:v>2.1461397999999998</c:v>
                </c:pt>
                <c:pt idx="575">
                  <c:v>2.145543</c:v>
                </c:pt>
                <c:pt idx="576">
                  <c:v>2.1449087000000002</c:v>
                </c:pt>
                <c:pt idx="577">
                  <c:v>2.1442477000000002</c:v>
                </c:pt>
                <c:pt idx="578">
                  <c:v>2.1436449999999998</c:v>
                </c:pt>
                <c:pt idx="579">
                  <c:v>2.1432180999999999</c:v>
                </c:pt>
                <c:pt idx="580">
                  <c:v>2.1430467000000002</c:v>
                </c:pt>
                <c:pt idx="581">
                  <c:v>2.1431136999999998</c:v>
                </c:pt>
                <c:pt idx="582">
                  <c:v>2.1433159000000002</c:v>
                </c:pt>
                <c:pt idx="583">
                  <c:v>2.1435078000000001</c:v>
                </c:pt>
                <c:pt idx="584">
                  <c:v>2.1435960000000001</c:v>
                </c:pt>
                <c:pt idx="585">
                  <c:v>2.1435838</c:v>
                </c:pt>
                <c:pt idx="586">
                  <c:v>2.1435922999999999</c:v>
                </c:pt>
                <c:pt idx="587">
                  <c:v>2.1437898</c:v>
                </c:pt>
                <c:pt idx="588">
                  <c:v>2.1443310000000002</c:v>
                </c:pt>
                <c:pt idx="589">
                  <c:v>2.1452716999999999</c:v>
                </c:pt>
                <c:pt idx="590">
                  <c:v>2.1465450000000001</c:v>
                </c:pt>
                <c:pt idx="591">
                  <c:v>2.1479846999999999</c:v>
                </c:pt>
                <c:pt idx="592">
                  <c:v>2.1493918999999999</c:v>
                </c:pt>
                <c:pt idx="593">
                  <c:v>2.1506188000000002</c:v>
                </c:pt>
                <c:pt idx="594">
                  <c:v>2.1515898</c:v>
                </c:pt>
                <c:pt idx="595">
                  <c:v>2.1523131000000002</c:v>
                </c:pt>
                <c:pt idx="596">
                  <c:v>2.1528358999999999</c:v>
                </c:pt>
                <c:pt idx="597">
                  <c:v>2.1532178000000002</c:v>
                </c:pt>
                <c:pt idx="598">
                  <c:v>2.1535017999999999</c:v>
                </c:pt>
                <c:pt idx="599">
                  <c:v>2.1537199999999999</c:v>
                </c:pt>
                <c:pt idx="600">
                  <c:v>2.1539058</c:v>
                </c:pt>
                <c:pt idx="601">
                  <c:v>2.1541123</c:v>
                </c:pt>
                <c:pt idx="602">
                  <c:v>2.1544010999999998</c:v>
                </c:pt>
                <c:pt idx="603">
                  <c:v>2.1548213999999999</c:v>
                </c:pt>
                <c:pt idx="604">
                  <c:v>2.1553779999999998</c:v>
                </c:pt>
                <c:pt idx="605">
                  <c:v>2.1560195000000002</c:v>
                </c:pt>
                <c:pt idx="606">
                  <c:v>2.1566540999999999</c:v>
                </c:pt>
                <c:pt idx="607">
                  <c:v>2.1571910000000001</c:v>
                </c:pt>
                <c:pt idx="608">
                  <c:v>2.1575799999999998</c:v>
                </c:pt>
                <c:pt idx="609">
                  <c:v>2.1578349000000001</c:v>
                </c:pt>
                <c:pt idx="610">
                  <c:v>2.1580282999999998</c:v>
                </c:pt>
                <c:pt idx="611">
                  <c:v>2.1582504</c:v>
                </c:pt>
                <c:pt idx="612">
                  <c:v>2.1585689000000001</c:v>
                </c:pt>
                <c:pt idx="613">
                  <c:v>2.1589979000000001</c:v>
                </c:pt>
                <c:pt idx="614">
                  <c:v>2.1594994999999999</c:v>
                </c:pt>
                <c:pt idx="615">
                  <c:v>2.1600184000000002</c:v>
                </c:pt>
                <c:pt idx="616">
                  <c:v>2.1605276</c:v>
                </c:pt>
                <c:pt idx="617">
                  <c:v>2.1610523000000001</c:v>
                </c:pt>
                <c:pt idx="618">
                  <c:v>2.1616738999999998</c:v>
                </c:pt>
                <c:pt idx="619">
                  <c:v>2.1624840999999999</c:v>
                </c:pt>
                <c:pt idx="620">
                  <c:v>2.1635452000000002</c:v>
                </c:pt>
                <c:pt idx="621">
                  <c:v>2.1648402</c:v>
                </c:pt>
                <c:pt idx="622">
                  <c:v>2.1662691999999999</c:v>
                </c:pt>
                <c:pt idx="623">
                  <c:v>2.1676633999999999</c:v>
                </c:pt>
                <c:pt idx="624">
                  <c:v>2.168844</c:v>
                </c:pt>
                <c:pt idx="625">
                  <c:v>2.1696887999999999</c:v>
                </c:pt>
                <c:pt idx="626">
                  <c:v>2.1701458000000002</c:v>
                </c:pt>
                <c:pt idx="627">
                  <c:v>2.1702512999999999</c:v>
                </c:pt>
                <c:pt idx="628">
                  <c:v>2.1700908999999999</c:v>
                </c:pt>
                <c:pt idx="629">
                  <c:v>2.1697733000000001</c:v>
                </c:pt>
                <c:pt idx="630">
                  <c:v>2.1693864</c:v>
                </c:pt>
                <c:pt idx="631">
                  <c:v>2.1689826999999999</c:v>
                </c:pt>
                <c:pt idx="632">
                  <c:v>2.1685894000000001</c:v>
                </c:pt>
                <c:pt idx="633">
                  <c:v>2.1682172</c:v>
                </c:pt>
                <c:pt idx="634">
                  <c:v>2.1678777</c:v>
                </c:pt>
                <c:pt idx="635">
                  <c:v>2.1675912999999998</c:v>
                </c:pt>
                <c:pt idx="636">
                  <c:v>2.1673760999999998</c:v>
                </c:pt>
                <c:pt idx="637">
                  <c:v>2.1672441</c:v>
                </c:pt>
                <c:pt idx="638">
                  <c:v>2.1671885999999998</c:v>
                </c:pt>
                <c:pt idx="639">
                  <c:v>2.1671863</c:v>
                </c:pt>
                <c:pt idx="640">
                  <c:v>2.1672031999999999</c:v>
                </c:pt>
                <c:pt idx="641">
                  <c:v>2.1672069999999999</c:v>
                </c:pt>
                <c:pt idx="642">
                  <c:v>2.1671817999999998</c:v>
                </c:pt>
                <c:pt idx="643">
                  <c:v>2.1671307999999998</c:v>
                </c:pt>
                <c:pt idx="644">
                  <c:v>2.1670702999999998</c:v>
                </c:pt>
                <c:pt idx="645">
                  <c:v>2.1670177000000002</c:v>
                </c:pt>
                <c:pt idx="646">
                  <c:v>2.1669833999999999</c:v>
                </c:pt>
                <c:pt idx="647">
                  <c:v>2.1669662999999999</c:v>
                </c:pt>
                <c:pt idx="648">
                  <c:v>2.1669630999999998</c:v>
                </c:pt>
                <c:pt idx="649">
                  <c:v>2.1669787</c:v>
                </c:pt>
                <c:pt idx="650">
                  <c:v>2.1670384</c:v>
                </c:pt>
                <c:pt idx="651">
                  <c:v>2.1671819999999999</c:v>
                </c:pt>
                <c:pt idx="652">
                  <c:v>2.1674528999999998</c:v>
                </c:pt>
                <c:pt idx="653">
                  <c:v>2.1678606999999999</c:v>
                </c:pt>
                <c:pt idx="654">
                  <c:v>2.1683504999999998</c:v>
                </c:pt>
                <c:pt idx="655">
                  <c:v>2.1687808999999998</c:v>
                </c:pt>
                <c:pt idx="656">
                  <c:v>2.1689368999999998</c:v>
                </c:pt>
                <c:pt idx="657">
                  <c:v>2.1685808</c:v>
                </c:pt>
                <c:pt idx="658">
                  <c:v>2.1675187999999999</c:v>
                </c:pt>
                <c:pt idx="659">
                  <c:v>2.1656795999999998</c:v>
                </c:pt>
                <c:pt idx="660">
                  <c:v>2.1631596000000002</c:v>
                </c:pt>
                <c:pt idx="661">
                  <c:v>2.1602600999999999</c:v>
                </c:pt>
                <c:pt idx="662">
                  <c:v>2.1574501000000001</c:v>
                </c:pt>
                <c:pt idx="663">
                  <c:v>2.1552918999999999</c:v>
                </c:pt>
                <c:pt idx="664">
                  <c:v>2.1542652000000002</c:v>
                </c:pt>
                <c:pt idx="665">
                  <c:v>2.1546275000000001</c:v>
                </c:pt>
                <c:pt idx="666">
                  <c:v>2.1562948999999998</c:v>
                </c:pt>
                <c:pt idx="667">
                  <c:v>2.1588525999999999</c:v>
                </c:pt>
                <c:pt idx="668">
                  <c:v>2.1617153999999998</c:v>
                </c:pt>
                <c:pt idx="669">
                  <c:v>2.1643183000000001</c:v>
                </c:pt>
                <c:pt idx="670">
                  <c:v>2.1662897000000001</c:v>
                </c:pt>
                <c:pt idx="671">
                  <c:v>2.1674692000000002</c:v>
                </c:pt>
                <c:pt idx="672">
                  <c:v>2.1678956</c:v>
                </c:pt>
                <c:pt idx="673">
                  <c:v>2.1677233999999999</c:v>
                </c:pt>
                <c:pt idx="674">
                  <c:v>2.1671402999999998</c:v>
                </c:pt>
                <c:pt idx="675">
                  <c:v>2.1663036</c:v>
                </c:pt>
                <c:pt idx="676">
                  <c:v>2.1653186999999998</c:v>
                </c:pt>
                <c:pt idx="677">
                  <c:v>2.1642545000000002</c:v>
                </c:pt>
                <c:pt idx="678">
                  <c:v>2.1631596000000002</c:v>
                </c:pt>
                <c:pt idx="679">
                  <c:v>2.1620957000000001</c:v>
                </c:pt>
                <c:pt idx="680">
                  <c:v>2.1611321000000001</c:v>
                </c:pt>
                <c:pt idx="681">
                  <c:v>2.1603390999999998</c:v>
                </c:pt>
                <c:pt idx="682">
                  <c:v>2.1597572999999999</c:v>
                </c:pt>
                <c:pt idx="683">
                  <c:v>2.1593779</c:v>
                </c:pt>
                <c:pt idx="684">
                  <c:v>2.159141</c:v>
                </c:pt>
                <c:pt idx="685">
                  <c:v>2.1589583000000001</c:v>
                </c:pt>
                <c:pt idx="686">
                  <c:v>2.1587497</c:v>
                </c:pt>
                <c:pt idx="687">
                  <c:v>2.1584669999999999</c:v>
                </c:pt>
                <c:pt idx="688">
                  <c:v>2.1581049000000001</c:v>
                </c:pt>
                <c:pt idx="689">
                  <c:v>2.1576892000000001</c:v>
                </c:pt>
                <c:pt idx="690">
                  <c:v>2.1572447000000001</c:v>
                </c:pt>
                <c:pt idx="691">
                  <c:v>2.1567737</c:v>
                </c:pt>
                <c:pt idx="692">
                  <c:v>2.1562500999999998</c:v>
                </c:pt>
                <c:pt idx="693">
                  <c:v>2.1556357999999998</c:v>
                </c:pt>
                <c:pt idx="694">
                  <c:v>2.1549117</c:v>
                </c:pt>
                <c:pt idx="695">
                  <c:v>2.1541030999999999</c:v>
                </c:pt>
                <c:pt idx="696">
                  <c:v>2.1532950999999998</c:v>
                </c:pt>
                <c:pt idx="697">
                  <c:v>2.1526063</c:v>
                </c:pt>
                <c:pt idx="698">
                  <c:v>2.1521533000000002</c:v>
                </c:pt>
                <c:pt idx="699">
                  <c:v>2.1520098999999999</c:v>
                </c:pt>
                <c:pt idx="700">
                  <c:v>2.1521743999999998</c:v>
                </c:pt>
                <c:pt idx="701">
                  <c:v>2.1525701000000002</c:v>
                </c:pt>
                <c:pt idx="702">
                  <c:v>2.1530683000000002</c:v>
                </c:pt>
                <c:pt idx="703">
                  <c:v>2.1535320000000002</c:v>
                </c:pt>
                <c:pt idx="704">
                  <c:v>2.1538488999999998</c:v>
                </c:pt>
                <c:pt idx="705">
                  <c:v>2.1539541</c:v>
                </c:pt>
                <c:pt idx="706">
                  <c:v>2.1538441000000002</c:v>
                </c:pt>
                <c:pt idx="707">
                  <c:v>2.1535568</c:v>
                </c:pt>
                <c:pt idx="708">
                  <c:v>2.1531558</c:v>
                </c:pt>
                <c:pt idx="709">
                  <c:v>2.1527053</c:v>
                </c:pt>
                <c:pt idx="710">
                  <c:v>2.1522662000000001</c:v>
                </c:pt>
                <c:pt idx="711">
                  <c:v>2.1518885999999999</c:v>
                </c:pt>
                <c:pt idx="712">
                  <c:v>2.1516071999999999</c:v>
                </c:pt>
                <c:pt idx="713">
                  <c:v>2.1514448000000002</c:v>
                </c:pt>
                <c:pt idx="714">
                  <c:v>2.1514093000000001</c:v>
                </c:pt>
                <c:pt idx="715">
                  <c:v>2.1514871000000002</c:v>
                </c:pt>
                <c:pt idx="716">
                  <c:v>2.1516481000000001</c:v>
                </c:pt>
                <c:pt idx="717">
                  <c:v>2.1518486000000001</c:v>
                </c:pt>
                <c:pt idx="718">
                  <c:v>2.1520391999999999</c:v>
                </c:pt>
                <c:pt idx="719">
                  <c:v>2.1521694999999998</c:v>
                </c:pt>
                <c:pt idx="720">
                  <c:v>2.1521963</c:v>
                </c:pt>
                <c:pt idx="721">
                  <c:v>2.1520858999999999</c:v>
                </c:pt>
                <c:pt idx="722">
                  <c:v>2.1518112999999999</c:v>
                </c:pt>
                <c:pt idx="723">
                  <c:v>2.1513589999999998</c:v>
                </c:pt>
                <c:pt idx="724">
                  <c:v>2.1507326</c:v>
                </c:pt>
                <c:pt idx="725">
                  <c:v>2.1499643000000002</c:v>
                </c:pt>
                <c:pt idx="726">
                  <c:v>2.1491150000000001</c:v>
                </c:pt>
                <c:pt idx="727">
                  <c:v>2.1482673999999999</c:v>
                </c:pt>
                <c:pt idx="728">
                  <c:v>2.1475197000000001</c:v>
                </c:pt>
                <c:pt idx="729">
                  <c:v>2.146957</c:v>
                </c:pt>
                <c:pt idx="730">
                  <c:v>2.1466322999999998</c:v>
                </c:pt>
                <c:pt idx="731">
                  <c:v>2.1465564000000001</c:v>
                </c:pt>
                <c:pt idx="732">
                  <c:v>2.1466983000000002</c:v>
                </c:pt>
                <c:pt idx="733">
                  <c:v>2.1469971999999999</c:v>
                </c:pt>
                <c:pt idx="734">
                  <c:v>2.1473800000000001</c:v>
                </c:pt>
                <c:pt idx="735">
                  <c:v>2.1477797000000001</c:v>
                </c:pt>
                <c:pt idx="736">
                  <c:v>2.148139</c:v>
                </c:pt>
                <c:pt idx="737">
                  <c:v>2.1484078000000002</c:v>
                </c:pt>
                <c:pt idx="738">
                  <c:v>2.1485481000000002</c:v>
                </c:pt>
                <c:pt idx="739">
                  <c:v>2.1485230999999998</c:v>
                </c:pt>
                <c:pt idx="740">
                  <c:v>2.1483124999999998</c:v>
                </c:pt>
                <c:pt idx="741">
                  <c:v>2.1479145000000002</c:v>
                </c:pt>
                <c:pt idx="742">
                  <c:v>2.1473680000000002</c:v>
                </c:pt>
                <c:pt idx="743">
                  <c:v>2.1467466000000002</c:v>
                </c:pt>
                <c:pt idx="744">
                  <c:v>2.1461459999999999</c:v>
                </c:pt>
                <c:pt idx="745">
                  <c:v>2.1456664000000001</c:v>
                </c:pt>
                <c:pt idx="746">
                  <c:v>2.1453796999999999</c:v>
                </c:pt>
                <c:pt idx="747">
                  <c:v>2.1453093000000001</c:v>
                </c:pt>
                <c:pt idx="748">
                  <c:v>2.1453245000000001</c:v>
                </c:pt>
                <c:pt idx="749">
                  <c:v>2.1454768</c:v>
                </c:pt>
                <c:pt idx="750">
                  <c:v>2.1457109999999999</c:v>
                </c:pt>
                <c:pt idx="751">
                  <c:v>2.1459446</c:v>
                </c:pt>
                <c:pt idx="752">
                  <c:v>2.1460898999999998</c:v>
                </c:pt>
                <c:pt idx="753">
                  <c:v>2.1460818000000002</c:v>
                </c:pt>
                <c:pt idx="754">
                  <c:v>2.1458936999999998</c:v>
                </c:pt>
                <c:pt idx="755">
                  <c:v>2.1455514999999998</c:v>
                </c:pt>
                <c:pt idx="756">
                  <c:v>2.1451213999999998</c:v>
                </c:pt>
                <c:pt idx="757">
                  <c:v>2.1446942999999998</c:v>
                </c:pt>
                <c:pt idx="758">
                  <c:v>2.1443501999999999</c:v>
                </c:pt>
                <c:pt idx="759">
                  <c:v>2.1441398999999999</c:v>
                </c:pt>
                <c:pt idx="760">
                  <c:v>2.1440801999999999</c:v>
                </c:pt>
                <c:pt idx="761">
                  <c:v>2.1441574000000001</c:v>
                </c:pt>
                <c:pt idx="762">
                  <c:v>2.1443409999999998</c:v>
                </c:pt>
                <c:pt idx="763">
                  <c:v>2.1445942000000002</c:v>
                </c:pt>
                <c:pt idx="764">
                  <c:v>2.1448784000000001</c:v>
                </c:pt>
                <c:pt idx="765">
                  <c:v>2.1451505000000002</c:v>
                </c:pt>
                <c:pt idx="766">
                  <c:v>2.1453552999999999</c:v>
                </c:pt>
                <c:pt idx="767">
                  <c:v>2.1454361999999998</c:v>
                </c:pt>
                <c:pt idx="768">
                  <c:v>2.1453459000000001</c:v>
                </c:pt>
                <c:pt idx="769">
                  <c:v>2.1450675000000001</c:v>
                </c:pt>
                <c:pt idx="770">
                  <c:v>2.1446285999999999</c:v>
                </c:pt>
                <c:pt idx="771">
                  <c:v>2.1441072000000001</c:v>
                </c:pt>
                <c:pt idx="772">
                  <c:v>2.1436133000000002</c:v>
                </c:pt>
                <c:pt idx="773">
                  <c:v>2.1432484999999999</c:v>
                </c:pt>
                <c:pt idx="774">
                  <c:v>2.1430883999999999</c:v>
                </c:pt>
                <c:pt idx="775">
                  <c:v>2.1431516999999998</c:v>
                </c:pt>
                <c:pt idx="776">
                  <c:v>2.1434060000000001</c:v>
                </c:pt>
                <c:pt idx="777">
                  <c:v>2.1437841999999998</c:v>
                </c:pt>
                <c:pt idx="778">
                  <c:v>2.1442146000000002</c:v>
                </c:pt>
                <c:pt idx="779">
                  <c:v>2.1446499999999999</c:v>
                </c:pt>
                <c:pt idx="780">
                  <c:v>2.1450687999999998</c:v>
                </c:pt>
                <c:pt idx="781">
                  <c:v>2.1454749</c:v>
                </c:pt>
                <c:pt idx="782">
                  <c:v>2.1458778000000001</c:v>
                </c:pt>
                <c:pt idx="783">
                  <c:v>2.1462761000000001</c:v>
                </c:pt>
                <c:pt idx="784">
                  <c:v>2.1466522000000001</c:v>
                </c:pt>
                <c:pt idx="785">
                  <c:v>2.1469782999999998</c:v>
                </c:pt>
                <c:pt idx="786">
                  <c:v>2.147227</c:v>
                </c:pt>
                <c:pt idx="787">
                  <c:v>2.1473849</c:v>
                </c:pt>
                <c:pt idx="788">
                  <c:v>2.1474533999999998</c:v>
                </c:pt>
                <c:pt idx="789">
                  <c:v>2.1474451000000001</c:v>
                </c:pt>
                <c:pt idx="790">
                  <c:v>2.1473746999999999</c:v>
                </c:pt>
                <c:pt idx="791">
                  <c:v>2.1472552</c:v>
                </c:pt>
                <c:pt idx="792">
                  <c:v>2.1471022</c:v>
                </c:pt>
                <c:pt idx="793">
                  <c:v>2.1469393999999999</c:v>
                </c:pt>
                <c:pt idx="794">
                  <c:v>2.1468029</c:v>
                </c:pt>
                <c:pt idx="795">
                  <c:v>2.1467393000000001</c:v>
                </c:pt>
                <c:pt idx="796">
                  <c:v>2.1467828</c:v>
                </c:pt>
                <c:pt idx="797">
                  <c:v>2.1469388</c:v>
                </c:pt>
                <c:pt idx="798">
                  <c:v>2.1471624</c:v>
                </c:pt>
                <c:pt idx="799">
                  <c:v>2.1473691000000001</c:v>
                </c:pt>
                <c:pt idx="800">
                  <c:v>2.1474479999999998</c:v>
                </c:pt>
                <c:pt idx="801">
                  <c:v>2.1473057</c:v>
                </c:pt>
                <c:pt idx="802">
                  <c:v>2.1469052</c:v>
                </c:pt>
                <c:pt idx="803">
                  <c:v>2.1462842000000002</c:v>
                </c:pt>
                <c:pt idx="804">
                  <c:v>2.1455487</c:v>
                </c:pt>
                <c:pt idx="805">
                  <c:v>2.1448311000000002</c:v>
                </c:pt>
                <c:pt idx="806">
                  <c:v>2.1442621000000002</c:v>
                </c:pt>
                <c:pt idx="807">
                  <c:v>2.1439240000000002</c:v>
                </c:pt>
                <c:pt idx="808">
                  <c:v>2.1438359999999999</c:v>
                </c:pt>
                <c:pt idx="809">
                  <c:v>2.1439672000000001</c:v>
                </c:pt>
                <c:pt idx="810">
                  <c:v>2.1442595</c:v>
                </c:pt>
                <c:pt idx="811">
                  <c:v>2.1446619999999998</c:v>
                </c:pt>
                <c:pt idx="812">
                  <c:v>2.1451364000000002</c:v>
                </c:pt>
                <c:pt idx="813">
                  <c:v>2.1456629999999999</c:v>
                </c:pt>
                <c:pt idx="814">
                  <c:v>2.1462208999999999</c:v>
                </c:pt>
                <c:pt idx="815">
                  <c:v>2.1467771999999998</c:v>
                </c:pt>
                <c:pt idx="816">
                  <c:v>2.1472826</c:v>
                </c:pt>
                <c:pt idx="817">
                  <c:v>2.1476888000000001</c:v>
                </c:pt>
                <c:pt idx="818">
                  <c:v>2.1479656999999999</c:v>
                </c:pt>
                <c:pt idx="819">
                  <c:v>2.1481251000000001</c:v>
                </c:pt>
                <c:pt idx="820">
                  <c:v>2.1482199</c:v>
                </c:pt>
                <c:pt idx="821">
                  <c:v>2.1483333</c:v>
                </c:pt>
                <c:pt idx="822">
                  <c:v>2.1485419000000001</c:v>
                </c:pt>
                <c:pt idx="823">
                  <c:v>2.1488892000000002</c:v>
                </c:pt>
                <c:pt idx="824">
                  <c:v>2.1493674999999999</c:v>
                </c:pt>
                <c:pt idx="825">
                  <c:v>2.1499234</c:v>
                </c:pt>
                <c:pt idx="826">
                  <c:v>2.1504794999999999</c:v>
                </c:pt>
                <c:pt idx="827">
                  <c:v>2.1509610000000001</c:v>
                </c:pt>
                <c:pt idx="828">
                  <c:v>2.1513287999999999</c:v>
                </c:pt>
                <c:pt idx="829">
                  <c:v>2.15158</c:v>
                </c:pt>
                <c:pt idx="830">
                  <c:v>2.1517463000000001</c:v>
                </c:pt>
                <c:pt idx="831">
                  <c:v>2.1518698000000001</c:v>
                </c:pt>
                <c:pt idx="832">
                  <c:v>2.1519889000000001</c:v>
                </c:pt>
                <c:pt idx="833">
                  <c:v>2.1521211999999998</c:v>
                </c:pt>
                <c:pt idx="834">
                  <c:v>2.1522616000000001</c:v>
                </c:pt>
                <c:pt idx="835">
                  <c:v>2.1523870999999999</c:v>
                </c:pt>
                <c:pt idx="836">
                  <c:v>2.1524637000000002</c:v>
                </c:pt>
                <c:pt idx="837">
                  <c:v>2.1524568999999998</c:v>
                </c:pt>
                <c:pt idx="838">
                  <c:v>2.1523354000000001</c:v>
                </c:pt>
                <c:pt idx="839">
                  <c:v>2.1520785999999998</c:v>
                </c:pt>
                <c:pt idx="840">
                  <c:v>2.1516823</c:v>
                </c:pt>
                <c:pt idx="841">
                  <c:v>2.1511627</c:v>
                </c:pt>
                <c:pt idx="842">
                  <c:v>2.1505576</c:v>
                </c:pt>
                <c:pt idx="843">
                  <c:v>2.1499158999999999</c:v>
                </c:pt>
                <c:pt idx="844">
                  <c:v>2.1492900000000001</c:v>
                </c:pt>
                <c:pt idx="845">
                  <c:v>2.148714</c:v>
                </c:pt>
                <c:pt idx="846">
                  <c:v>2.1481935999999999</c:v>
                </c:pt>
                <c:pt idx="847">
                  <c:v>2.1477010000000001</c:v>
                </c:pt>
                <c:pt idx="848">
                  <c:v>2.1471900000000002</c:v>
                </c:pt>
                <c:pt idx="849">
                  <c:v>2.1466126999999999</c:v>
                </c:pt>
                <c:pt idx="850">
                  <c:v>2.1459405</c:v>
                </c:pt>
                <c:pt idx="851">
                  <c:v>2.1451788000000001</c:v>
                </c:pt>
                <c:pt idx="852">
                  <c:v>2.1443644000000002</c:v>
                </c:pt>
                <c:pt idx="853">
                  <c:v>2.1435531999999999</c:v>
                </c:pt>
                <c:pt idx="854">
                  <c:v>2.1427957000000002</c:v>
                </c:pt>
                <c:pt idx="855">
                  <c:v>2.1421207999999998</c:v>
                </c:pt>
                <c:pt idx="856">
                  <c:v>2.1415275999999999</c:v>
                </c:pt>
                <c:pt idx="857">
                  <c:v>2.1409921999999999</c:v>
                </c:pt>
                <c:pt idx="858">
                  <c:v>2.1404797000000002</c:v>
                </c:pt>
                <c:pt idx="859">
                  <c:v>2.1399564</c:v>
                </c:pt>
                <c:pt idx="860">
                  <c:v>2.1394039</c:v>
                </c:pt>
                <c:pt idx="861">
                  <c:v>2.1388144000000002</c:v>
                </c:pt>
                <c:pt idx="862">
                  <c:v>2.1381895000000002</c:v>
                </c:pt>
                <c:pt idx="863">
                  <c:v>2.1375313</c:v>
                </c:pt>
                <c:pt idx="864">
                  <c:v>2.1368431000000001</c:v>
                </c:pt>
                <c:pt idx="865">
                  <c:v>2.1361319000000001</c:v>
                </c:pt>
                <c:pt idx="866">
                  <c:v>2.1354099</c:v>
                </c:pt>
                <c:pt idx="867">
                  <c:v>2.1346997000000001</c:v>
                </c:pt>
                <c:pt idx="868">
                  <c:v>2.1340295</c:v>
                </c:pt>
                <c:pt idx="869">
                  <c:v>2.1334238999999999</c:v>
                </c:pt>
                <c:pt idx="870">
                  <c:v>2.1328941000000001</c:v>
                </c:pt>
                <c:pt idx="871">
                  <c:v>2.1324320999999999</c:v>
                </c:pt>
                <c:pt idx="872">
                  <c:v>2.1320128</c:v>
                </c:pt>
                <c:pt idx="873">
                  <c:v>2.1315995000000001</c:v>
                </c:pt>
                <c:pt idx="874">
                  <c:v>2.1311572000000001</c:v>
                </c:pt>
                <c:pt idx="875">
                  <c:v>2.1306609999999999</c:v>
                </c:pt>
                <c:pt idx="876">
                  <c:v>2.1300962999999999</c:v>
                </c:pt>
                <c:pt idx="877">
                  <c:v>2.1294578</c:v>
                </c:pt>
                <c:pt idx="878">
                  <c:v>2.1287444</c:v>
                </c:pt>
                <c:pt idx="879">
                  <c:v>2.1279569</c:v>
                </c:pt>
                <c:pt idx="880">
                  <c:v>2.1271</c:v>
                </c:pt>
                <c:pt idx="881">
                  <c:v>2.1261888</c:v>
                </c:pt>
                <c:pt idx="882">
                  <c:v>2.1252539000000001</c:v>
                </c:pt>
                <c:pt idx="883">
                  <c:v>2.1243363999999998</c:v>
                </c:pt>
                <c:pt idx="884">
                  <c:v>2.1234826</c:v>
                </c:pt>
                <c:pt idx="885">
                  <c:v>2.1227315</c:v>
                </c:pt>
                <c:pt idx="886">
                  <c:v>2.1220992000000001</c:v>
                </c:pt>
                <c:pt idx="887">
                  <c:v>2.1215777999999998</c:v>
                </c:pt>
                <c:pt idx="888">
                  <c:v>2.1211362999999999</c:v>
                </c:pt>
                <c:pt idx="889">
                  <c:v>2.1207341999999998</c:v>
                </c:pt>
                <c:pt idx="890">
                  <c:v>2.1203297999999999</c:v>
                </c:pt>
                <c:pt idx="891">
                  <c:v>2.1198918</c:v>
                </c:pt>
                <c:pt idx="892">
                  <c:v>2.1193984000000001</c:v>
                </c:pt>
                <c:pt idx="893">
                  <c:v>2.1188364000000002</c:v>
                </c:pt>
                <c:pt idx="894">
                  <c:v>2.1181971000000002</c:v>
                </c:pt>
                <c:pt idx="895">
                  <c:v>2.1174781</c:v>
                </c:pt>
                <c:pt idx="896">
                  <c:v>2.1166900000000002</c:v>
                </c:pt>
                <c:pt idx="897">
                  <c:v>2.1158640000000002</c:v>
                </c:pt>
                <c:pt idx="898">
                  <c:v>2.1150471</c:v>
                </c:pt>
                <c:pt idx="899">
                  <c:v>2.1143003</c:v>
                </c:pt>
                <c:pt idx="900">
                  <c:v>2.1136765</c:v>
                </c:pt>
                <c:pt idx="901">
                  <c:v>2.113197</c:v>
                </c:pt>
                <c:pt idx="902">
                  <c:v>2.1128441000000002</c:v>
                </c:pt>
                <c:pt idx="903">
                  <c:v>2.1125604</c:v>
                </c:pt>
                <c:pt idx="904">
                  <c:v>2.1122721000000002</c:v>
                </c:pt>
                <c:pt idx="905">
                  <c:v>2.1119116</c:v>
                </c:pt>
                <c:pt idx="906">
                  <c:v>2.1114468</c:v>
                </c:pt>
                <c:pt idx="907">
                  <c:v>2.1108891999999999</c:v>
                </c:pt>
                <c:pt idx="908">
                  <c:v>2.1102858000000002</c:v>
                </c:pt>
                <c:pt idx="909">
                  <c:v>2.1096902000000002</c:v>
                </c:pt>
                <c:pt idx="910">
                  <c:v>2.1091351999999999</c:v>
                </c:pt>
                <c:pt idx="911">
                  <c:v>2.1086176000000001</c:v>
                </c:pt>
                <c:pt idx="912">
                  <c:v>2.1080999</c:v>
                </c:pt>
                <c:pt idx="913">
                  <c:v>2.1075276000000001</c:v>
                </c:pt>
                <c:pt idx="914">
                  <c:v>2.1068593</c:v>
                </c:pt>
                <c:pt idx="915">
                  <c:v>2.1060878999999999</c:v>
                </c:pt>
                <c:pt idx="916">
                  <c:v>2.1052482000000001</c:v>
                </c:pt>
                <c:pt idx="917">
                  <c:v>2.1044062000000001</c:v>
                </c:pt>
                <c:pt idx="918">
                  <c:v>2.1036299000000001</c:v>
                </c:pt>
                <c:pt idx="919">
                  <c:v>2.1029705999999999</c:v>
                </c:pt>
                <c:pt idx="920">
                  <c:v>2.1024468000000001</c:v>
                </c:pt>
                <c:pt idx="921">
                  <c:v>2.1020452999999999</c:v>
                </c:pt>
                <c:pt idx="922">
                  <c:v>2.101734</c:v>
                </c:pt>
                <c:pt idx="923">
                  <c:v>2.1014794000000001</c:v>
                </c:pt>
                <c:pt idx="924">
                  <c:v>2.1012605</c:v>
                </c:pt>
                <c:pt idx="925">
                  <c:v>2.1010681</c:v>
                </c:pt>
                <c:pt idx="926">
                  <c:v>2.1009019000000002</c:v>
                </c:pt>
                <c:pt idx="927">
                  <c:v>2.1007617000000001</c:v>
                </c:pt>
                <c:pt idx="928">
                  <c:v>2.1006412000000001</c:v>
                </c:pt>
                <c:pt idx="929">
                  <c:v>2.1005278000000001</c:v>
                </c:pt>
                <c:pt idx="930">
                  <c:v>2.1004103000000001</c:v>
                </c:pt>
                <c:pt idx="931">
                  <c:v>2.1002787000000001</c:v>
                </c:pt>
                <c:pt idx="932">
                  <c:v>2.1001303999999998</c:v>
                </c:pt>
                <c:pt idx="933">
                  <c:v>2.0999657200000001</c:v>
                </c:pt>
                <c:pt idx="934">
                  <c:v>2.0997871799999999</c:v>
                </c:pt>
                <c:pt idx="935">
                  <c:v>2.0995958799999999</c:v>
                </c:pt>
                <c:pt idx="936">
                  <c:v>2.0993946299999999</c:v>
                </c:pt>
                <c:pt idx="937">
                  <c:v>2.0991913200000001</c:v>
                </c:pt>
                <c:pt idx="938">
                  <c:v>2.0990002099999998</c:v>
                </c:pt>
                <c:pt idx="939">
                  <c:v>2.0988370600000001</c:v>
                </c:pt>
                <c:pt idx="940">
                  <c:v>2.09871147</c:v>
                </c:pt>
                <c:pt idx="941">
                  <c:v>2.0986149799999998</c:v>
                </c:pt>
                <c:pt idx="942">
                  <c:v>2.0985154700000002</c:v>
                </c:pt>
                <c:pt idx="943">
                  <c:v>2.0983605999999999</c:v>
                </c:pt>
                <c:pt idx="944">
                  <c:v>2.0980985200000002</c:v>
                </c:pt>
                <c:pt idx="945">
                  <c:v>2.0976971500000001</c:v>
                </c:pt>
                <c:pt idx="946">
                  <c:v>2.0971604099999999</c:v>
                </c:pt>
                <c:pt idx="947">
                  <c:v>2.0965324399999998</c:v>
                </c:pt>
                <c:pt idx="948">
                  <c:v>2.0958857000000002</c:v>
                </c:pt>
                <c:pt idx="949">
                  <c:v>2.09529772</c:v>
                </c:pt>
                <c:pt idx="950">
                  <c:v>2.0948206900000002</c:v>
                </c:pt>
                <c:pt idx="951">
                  <c:v>2.0944707500000002</c:v>
                </c:pt>
                <c:pt idx="952">
                  <c:v>2.0942280100000001</c:v>
                </c:pt>
                <c:pt idx="953">
                  <c:v>2.0940558500000002</c:v>
                </c:pt>
                <c:pt idx="954">
                  <c:v>2.0939201299999999</c:v>
                </c:pt>
                <c:pt idx="955">
                  <c:v>2.09380861</c:v>
                </c:pt>
                <c:pt idx="956">
                  <c:v>2.0937338900000002</c:v>
                </c:pt>
                <c:pt idx="957">
                  <c:v>2.09372187</c:v>
                </c:pt>
                <c:pt idx="958">
                  <c:v>2.09379472</c:v>
                </c:pt>
                <c:pt idx="959">
                  <c:v>2.0939526000000002</c:v>
                </c:pt>
                <c:pt idx="960">
                  <c:v>2.09417338</c:v>
                </c:pt>
                <c:pt idx="961">
                  <c:v>2.0944213700000001</c:v>
                </c:pt>
                <c:pt idx="962">
                  <c:v>2.0946650500000001</c:v>
                </c:pt>
                <c:pt idx="963">
                  <c:v>2.0948899499999998</c:v>
                </c:pt>
                <c:pt idx="964">
                  <c:v>2.0951056600000002</c:v>
                </c:pt>
                <c:pt idx="965">
                  <c:v>2.09533507</c:v>
                </c:pt>
                <c:pt idx="966">
                  <c:v>2.0956042899999998</c:v>
                </c:pt>
                <c:pt idx="967">
                  <c:v>2.0959284999999999</c:v>
                </c:pt>
                <c:pt idx="968">
                  <c:v>2.0963075400000002</c:v>
                </c:pt>
                <c:pt idx="969">
                  <c:v>2.0967363200000002</c:v>
                </c:pt>
                <c:pt idx="970">
                  <c:v>2.09721767</c:v>
                </c:pt>
                <c:pt idx="971">
                  <c:v>2.09777149</c:v>
                </c:pt>
                <c:pt idx="972">
                  <c:v>2.0984405700000002</c:v>
                </c:pt>
                <c:pt idx="973">
                  <c:v>2.0992763600000002</c:v>
                </c:pt>
                <c:pt idx="974">
                  <c:v>2.1003249999999998</c:v>
                </c:pt>
                <c:pt idx="975">
                  <c:v>2.1016151999999999</c:v>
                </c:pt>
                <c:pt idx="976">
                  <c:v>2.1031529</c:v>
                </c:pt>
                <c:pt idx="977">
                  <c:v>2.1049281</c:v>
                </c:pt>
                <c:pt idx="978">
                  <c:v>2.1069312</c:v>
                </c:pt>
                <c:pt idx="979">
                  <c:v>2.1091662000000002</c:v>
                </c:pt>
                <c:pt idx="980">
                  <c:v>2.1116552</c:v>
                </c:pt>
                <c:pt idx="981">
                  <c:v>2.1144316000000001</c:v>
                </c:pt>
                <c:pt idx="982">
                  <c:v>2.1175212999999999</c:v>
                </c:pt>
                <c:pt idx="983">
                  <c:v>2.1209277000000002</c:v>
                </c:pt>
                <c:pt idx="984">
                  <c:v>2.1246195000000001</c:v>
                </c:pt>
                <c:pt idx="985">
                  <c:v>2.1285333999999998</c:v>
                </c:pt>
                <c:pt idx="986">
                  <c:v>2.1325821999999999</c:v>
                </c:pt>
                <c:pt idx="987">
                  <c:v>2.1366692</c:v>
                </c:pt>
                <c:pt idx="988">
                  <c:v>2.1407113</c:v>
                </c:pt>
                <c:pt idx="989">
                  <c:v>2.1446337</c:v>
                </c:pt>
                <c:pt idx="990">
                  <c:v>2.1483805999999999</c:v>
                </c:pt>
                <c:pt idx="991">
                  <c:v>2.151913</c:v>
                </c:pt>
                <c:pt idx="992">
                  <c:v>2.1551996999999998</c:v>
                </c:pt>
                <c:pt idx="993">
                  <c:v>2.1582126000000001</c:v>
                </c:pt>
                <c:pt idx="994">
                  <c:v>2.1609224</c:v>
                </c:pt>
                <c:pt idx="995">
                  <c:v>2.1632815000000001</c:v>
                </c:pt>
                <c:pt idx="996">
                  <c:v>2.1652192000000001</c:v>
                </c:pt>
                <c:pt idx="997">
                  <c:v>2.1666455999999998</c:v>
                </c:pt>
                <c:pt idx="998">
                  <c:v>2.1674500999999999</c:v>
                </c:pt>
                <c:pt idx="999">
                  <c:v>2.1675333999999999</c:v>
                </c:pt>
                <c:pt idx="1000">
                  <c:v>2.166836</c:v>
                </c:pt>
                <c:pt idx="1001">
                  <c:v>2.1653577999999998</c:v>
                </c:pt>
                <c:pt idx="1002">
                  <c:v>2.1631711</c:v>
                </c:pt>
                <c:pt idx="1003">
                  <c:v>2.1604058999999998</c:v>
                </c:pt>
                <c:pt idx="1004">
                  <c:v>2.1572312</c:v>
                </c:pt>
                <c:pt idx="1005">
                  <c:v>2.1538032999999999</c:v>
                </c:pt>
                <c:pt idx="1006">
                  <c:v>2.1502430000000001</c:v>
                </c:pt>
                <c:pt idx="1007">
                  <c:v>2.1466246999999998</c:v>
                </c:pt>
                <c:pt idx="1008">
                  <c:v>2.1429738999999999</c:v>
                </c:pt>
                <c:pt idx="1009">
                  <c:v>2.1392921999999999</c:v>
                </c:pt>
                <c:pt idx="1010">
                  <c:v>2.1355794000000001</c:v>
                </c:pt>
                <c:pt idx="1011">
                  <c:v>2.1318500999999999</c:v>
                </c:pt>
                <c:pt idx="1012">
                  <c:v>2.1281401</c:v>
                </c:pt>
                <c:pt idx="1013">
                  <c:v>2.1244991999999998</c:v>
                </c:pt>
                <c:pt idx="1014">
                  <c:v>2.1209760000000002</c:v>
                </c:pt>
                <c:pt idx="1015">
                  <c:v>2.1176132999999999</c:v>
                </c:pt>
                <c:pt idx="1016">
                  <c:v>2.1144443000000002</c:v>
                </c:pt>
                <c:pt idx="1017">
                  <c:v>2.1114929999999998</c:v>
                </c:pt>
                <c:pt idx="1018">
                  <c:v>2.108784</c:v>
                </c:pt>
                <c:pt idx="1019">
                  <c:v>2.1063399999999999</c:v>
                </c:pt>
                <c:pt idx="1020">
                  <c:v>2.1041755000000002</c:v>
                </c:pt>
                <c:pt idx="1021">
                  <c:v>2.1022881999999998</c:v>
                </c:pt>
                <c:pt idx="1022">
                  <c:v>2.1006507999999999</c:v>
                </c:pt>
                <c:pt idx="1023">
                  <c:v>2.0992157200000001</c:v>
                </c:pt>
                <c:pt idx="1024">
                  <c:v>2.0979226099999999</c:v>
                </c:pt>
                <c:pt idx="1025">
                  <c:v>2.0967183</c:v>
                </c:pt>
                <c:pt idx="1026">
                  <c:v>2.0955757500000001</c:v>
                </c:pt>
                <c:pt idx="1027">
                  <c:v>2.0944947699999998</c:v>
                </c:pt>
                <c:pt idx="1028">
                  <c:v>2.0934941500000002</c:v>
                </c:pt>
                <c:pt idx="1029">
                  <c:v>2.09259453</c:v>
                </c:pt>
                <c:pt idx="1030">
                  <c:v>2.0917979799999999</c:v>
                </c:pt>
                <c:pt idx="1031">
                  <c:v>2.09108384</c:v>
                </c:pt>
                <c:pt idx="1032">
                  <c:v>2.0904132500000001</c:v>
                </c:pt>
                <c:pt idx="1033">
                  <c:v>2.0897466100000002</c:v>
                </c:pt>
                <c:pt idx="1034">
                  <c:v>2.0890660699999999</c:v>
                </c:pt>
                <c:pt idx="1035">
                  <c:v>2.0883834700000001</c:v>
                </c:pt>
                <c:pt idx="1036">
                  <c:v>2.0877391699999999</c:v>
                </c:pt>
                <c:pt idx="1037">
                  <c:v>2.0871808500000002</c:v>
                </c:pt>
                <c:pt idx="1038">
                  <c:v>2.0867443699999999</c:v>
                </c:pt>
                <c:pt idx="1039">
                  <c:v>2.0864426800000002</c:v>
                </c:pt>
                <c:pt idx="1040">
                  <c:v>2.08626471</c:v>
                </c:pt>
                <c:pt idx="1041">
                  <c:v>2.0861903700000002</c:v>
                </c:pt>
                <c:pt idx="1042">
                  <c:v>2.0862061299999999</c:v>
                </c:pt>
                <c:pt idx="1043">
                  <c:v>2.08631915</c:v>
                </c:pt>
                <c:pt idx="1044">
                  <c:v>2.0865511899999998</c:v>
                </c:pt>
                <c:pt idx="1045">
                  <c:v>2.0869232800000002</c:v>
                </c:pt>
                <c:pt idx="1046">
                  <c:v>2.0874382300000001</c:v>
                </c:pt>
                <c:pt idx="1047">
                  <c:v>2.0880673299999999</c:v>
                </c:pt>
                <c:pt idx="1048">
                  <c:v>2.08875594</c:v>
                </c:pt>
                <c:pt idx="1049">
                  <c:v>2.0894468000000002</c:v>
                </c:pt>
                <c:pt idx="1050">
                  <c:v>2.0900987999999998</c:v>
                </c:pt>
                <c:pt idx="1051">
                  <c:v>2.0907078100000001</c:v>
                </c:pt>
                <c:pt idx="1052">
                  <c:v>2.09130349</c:v>
                </c:pt>
                <c:pt idx="1053">
                  <c:v>2.0919310800000002</c:v>
                </c:pt>
                <c:pt idx="1054">
                  <c:v>2.0926243800000002</c:v>
                </c:pt>
                <c:pt idx="1055">
                  <c:v>2.0933815199999999</c:v>
                </c:pt>
                <c:pt idx="1056">
                  <c:v>2.0941583599999998</c:v>
                </c:pt>
                <c:pt idx="1057">
                  <c:v>2.0948837600000001</c:v>
                </c:pt>
                <c:pt idx="1058">
                  <c:v>2.09548902</c:v>
                </c:pt>
                <c:pt idx="1059">
                  <c:v>2.0959311299999999</c:v>
                </c:pt>
                <c:pt idx="1060">
                  <c:v>2.09621104</c:v>
                </c:pt>
                <c:pt idx="1061">
                  <c:v>2.09637099</c:v>
                </c:pt>
                <c:pt idx="1062">
                  <c:v>2.0964800600000002</c:v>
                </c:pt>
                <c:pt idx="1063">
                  <c:v>2.0966041500000001</c:v>
                </c:pt>
                <c:pt idx="1064">
                  <c:v>2.0967909499999999</c:v>
                </c:pt>
                <c:pt idx="1065">
                  <c:v>2.0970639100000001</c:v>
                </c:pt>
                <c:pt idx="1066">
                  <c:v>2.09742118</c:v>
                </c:pt>
                <c:pt idx="1067">
                  <c:v>2.0978465800000001</c:v>
                </c:pt>
                <c:pt idx="1068">
                  <c:v>2.0983142300000002</c:v>
                </c:pt>
                <c:pt idx="1069">
                  <c:v>2.0987946399999999</c:v>
                </c:pt>
                <c:pt idx="1070">
                  <c:v>2.09925271</c:v>
                </c:pt>
                <c:pt idx="1071">
                  <c:v>2.0996490099999998</c:v>
                </c:pt>
                <c:pt idx="1072">
                  <c:v>2.0999484499999999</c:v>
                </c:pt>
                <c:pt idx="1073">
                  <c:v>2.1001302000000002</c:v>
                </c:pt>
                <c:pt idx="1074">
                  <c:v>2.1002000000000001</c:v>
                </c:pt>
                <c:pt idx="1075">
                  <c:v>2.1001911999999998</c:v>
                </c:pt>
                <c:pt idx="1076">
                  <c:v>2.1001588999999998</c:v>
                </c:pt>
                <c:pt idx="1077">
                  <c:v>2.1001620999999999</c:v>
                </c:pt>
                <c:pt idx="1078">
                  <c:v>2.1002364</c:v>
                </c:pt>
                <c:pt idx="1079">
                  <c:v>2.1003859</c:v>
                </c:pt>
                <c:pt idx="1080">
                  <c:v>2.1005745</c:v>
                </c:pt>
                <c:pt idx="1081">
                  <c:v>2.1007490999999998</c:v>
                </c:pt>
                <c:pt idx="1082">
                  <c:v>2.1008532999999998</c:v>
                </c:pt>
                <c:pt idx="1083">
                  <c:v>2.1008564999999999</c:v>
                </c:pt>
                <c:pt idx="1084">
                  <c:v>2.1007601999999999</c:v>
                </c:pt>
                <c:pt idx="1085">
                  <c:v>2.1005984</c:v>
                </c:pt>
                <c:pt idx="1086">
                  <c:v>2.1004206000000001</c:v>
                </c:pt>
                <c:pt idx="1087">
                  <c:v>2.1002703999999999</c:v>
                </c:pt>
                <c:pt idx="1088">
                  <c:v>2.1001794</c:v>
                </c:pt>
                <c:pt idx="1089">
                  <c:v>2.1001588999999998</c:v>
                </c:pt>
                <c:pt idx="1090">
                  <c:v>2.1002068</c:v>
                </c:pt>
                <c:pt idx="1091">
                  <c:v>2.1003159999999998</c:v>
                </c:pt>
                <c:pt idx="1092">
                  <c:v>2.1004798999999998</c:v>
                </c:pt>
                <c:pt idx="1093">
                  <c:v>2.1006920999999998</c:v>
                </c:pt>
                <c:pt idx="1094">
                  <c:v>2.1009419</c:v>
                </c:pt>
                <c:pt idx="1095">
                  <c:v>2.1012122999999998</c:v>
                </c:pt>
                <c:pt idx="1096">
                  <c:v>2.1014822</c:v>
                </c:pt>
                <c:pt idx="1097">
                  <c:v>2.1017348999999999</c:v>
                </c:pt>
                <c:pt idx="1098">
                  <c:v>2.1019687999999999</c:v>
                </c:pt>
                <c:pt idx="1099">
                  <c:v>2.1022029</c:v>
                </c:pt>
                <c:pt idx="1100">
                  <c:v>2.1024752000000002</c:v>
                </c:pt>
                <c:pt idx="1101">
                  <c:v>2.1028264000000001</c:v>
                </c:pt>
                <c:pt idx="1102">
                  <c:v>2.1032860000000002</c:v>
                </c:pt>
                <c:pt idx="1103">
                  <c:v>2.1038578000000001</c:v>
                </c:pt>
                <c:pt idx="1104">
                  <c:v>2.1045148999999999</c:v>
                </c:pt>
                <c:pt idx="1105">
                  <c:v>2.1052118000000002</c:v>
                </c:pt>
                <c:pt idx="1106">
                  <c:v>2.1058954999999999</c:v>
                </c:pt>
                <c:pt idx="1107">
                  <c:v>2.1065301999999999</c:v>
                </c:pt>
                <c:pt idx="1108">
                  <c:v>2.1071019</c:v>
                </c:pt>
                <c:pt idx="1109">
                  <c:v>2.1076185000000001</c:v>
                </c:pt>
                <c:pt idx="1110">
                  <c:v>2.1081012000000001</c:v>
                </c:pt>
                <c:pt idx="1111">
                  <c:v>2.1085720000000001</c:v>
                </c:pt>
                <c:pt idx="1112">
                  <c:v>2.1090418999999998</c:v>
                </c:pt>
                <c:pt idx="1113">
                  <c:v>2.1095109000000001</c:v>
                </c:pt>
                <c:pt idx="1114">
                  <c:v>2.1099697000000002</c:v>
                </c:pt>
                <c:pt idx="1115">
                  <c:v>2.1104053999999999</c:v>
                </c:pt>
                <c:pt idx="1116">
                  <c:v>2.1108099999999999</c:v>
                </c:pt>
                <c:pt idx="1117">
                  <c:v>2.1111789000000001</c:v>
                </c:pt>
                <c:pt idx="1118">
                  <c:v>2.1115127</c:v>
                </c:pt>
                <c:pt idx="1119">
                  <c:v>2.1118158999999999</c:v>
                </c:pt>
                <c:pt idx="1120">
                  <c:v>2.1120991999999998</c:v>
                </c:pt>
                <c:pt idx="1121">
                  <c:v>2.1123807999999999</c:v>
                </c:pt>
                <c:pt idx="1122">
                  <c:v>2.1126844999999999</c:v>
                </c:pt>
                <c:pt idx="1123">
                  <c:v>2.1130409999999999</c:v>
                </c:pt>
                <c:pt idx="1124">
                  <c:v>2.1134738999999998</c:v>
                </c:pt>
                <c:pt idx="1125">
                  <c:v>2.1139937999999998</c:v>
                </c:pt>
                <c:pt idx="1126">
                  <c:v>2.1145882999999999</c:v>
                </c:pt>
                <c:pt idx="1127">
                  <c:v>2.115227</c:v>
                </c:pt>
                <c:pt idx="1128">
                  <c:v>2.1158687</c:v>
                </c:pt>
                <c:pt idx="1129">
                  <c:v>2.1164771</c:v>
                </c:pt>
                <c:pt idx="1130">
                  <c:v>2.1170385999999999</c:v>
                </c:pt>
                <c:pt idx="1131">
                  <c:v>2.1175649999999999</c:v>
                </c:pt>
                <c:pt idx="1132">
                  <c:v>2.1180911</c:v>
                </c:pt>
                <c:pt idx="1133">
                  <c:v>2.1186558</c:v>
                </c:pt>
                <c:pt idx="1134">
                  <c:v>2.1192920000000002</c:v>
                </c:pt>
                <c:pt idx="1135">
                  <c:v>2.1200131</c:v>
                </c:pt>
                <c:pt idx="1136">
                  <c:v>2.1208121000000002</c:v>
                </c:pt>
                <c:pt idx="1137">
                  <c:v>2.1216715000000002</c:v>
                </c:pt>
                <c:pt idx="1138">
                  <c:v>2.1225743000000001</c:v>
                </c:pt>
                <c:pt idx="1139">
                  <c:v>2.1235122999999998</c:v>
                </c:pt>
                <c:pt idx="1140">
                  <c:v>2.1244836</c:v>
                </c:pt>
                <c:pt idx="1141">
                  <c:v>2.1254876</c:v>
                </c:pt>
                <c:pt idx="1142">
                  <c:v>2.1265158</c:v>
                </c:pt>
                <c:pt idx="1143">
                  <c:v>2.1275493000000001</c:v>
                </c:pt>
                <c:pt idx="1144">
                  <c:v>2.1285625000000001</c:v>
                </c:pt>
                <c:pt idx="1145">
                  <c:v>2.1295383000000001</c:v>
                </c:pt>
                <c:pt idx="1146">
                  <c:v>2.1304767999999998</c:v>
                </c:pt>
                <c:pt idx="1147">
                  <c:v>2.1314016000000002</c:v>
                </c:pt>
                <c:pt idx="1148">
                  <c:v>2.1323477999999998</c:v>
                </c:pt>
                <c:pt idx="1149">
                  <c:v>2.1333535000000001</c:v>
                </c:pt>
                <c:pt idx="1150">
                  <c:v>2.1344371999999998</c:v>
                </c:pt>
                <c:pt idx="1151">
                  <c:v>2.1355917999999998</c:v>
                </c:pt>
                <c:pt idx="1152">
                  <c:v>2.1367848999999999</c:v>
                </c:pt>
                <c:pt idx="1153">
                  <c:v>2.1379760000000001</c:v>
                </c:pt>
                <c:pt idx="1154">
                  <c:v>2.1391323</c:v>
                </c:pt>
                <c:pt idx="1155">
                  <c:v>2.1402402999999999</c:v>
                </c:pt>
                <c:pt idx="1156">
                  <c:v>2.1413091</c:v>
                </c:pt>
                <c:pt idx="1157">
                  <c:v>2.1423583000000002</c:v>
                </c:pt>
                <c:pt idx="1158">
                  <c:v>2.1434080999999998</c:v>
                </c:pt>
                <c:pt idx="1159">
                  <c:v>2.1444667000000002</c:v>
                </c:pt>
                <c:pt idx="1160">
                  <c:v>2.1455283999999999</c:v>
                </c:pt>
                <c:pt idx="1161">
                  <c:v>2.1465833000000001</c:v>
                </c:pt>
                <c:pt idx="1162">
                  <c:v>2.1476261000000001</c:v>
                </c:pt>
                <c:pt idx="1163">
                  <c:v>2.1486649</c:v>
                </c:pt>
                <c:pt idx="1164">
                  <c:v>2.1497166999999999</c:v>
                </c:pt>
                <c:pt idx="1165">
                  <c:v>2.1507996</c:v>
                </c:pt>
                <c:pt idx="1166">
                  <c:v>2.1519183000000002</c:v>
                </c:pt>
                <c:pt idx="1167">
                  <c:v>2.1530583999999999</c:v>
                </c:pt>
                <c:pt idx="1168">
                  <c:v>2.1541899999999998</c:v>
                </c:pt>
                <c:pt idx="1169">
                  <c:v>2.1552769999999999</c:v>
                </c:pt>
                <c:pt idx="1170">
                  <c:v>2.1562925000000002</c:v>
                </c:pt>
                <c:pt idx="1171">
                  <c:v>2.1572323</c:v>
                </c:pt>
                <c:pt idx="1172">
                  <c:v>2.1581109000000001</c:v>
                </c:pt>
                <c:pt idx="1173">
                  <c:v>2.1589556999999999</c:v>
                </c:pt>
                <c:pt idx="1174">
                  <c:v>2.1597905000000002</c:v>
                </c:pt>
                <c:pt idx="1175">
                  <c:v>2.1606242999999998</c:v>
                </c:pt>
                <c:pt idx="1176">
                  <c:v>2.161448</c:v>
                </c:pt>
                <c:pt idx="1177">
                  <c:v>2.1622377999999998</c:v>
                </c:pt>
                <c:pt idx="1178">
                  <c:v>2.1629646999999999</c:v>
                </c:pt>
                <c:pt idx="1179">
                  <c:v>2.1636039999999999</c:v>
                </c:pt>
                <c:pt idx="1180">
                  <c:v>2.1641415999999998</c:v>
                </c:pt>
                <c:pt idx="1181">
                  <c:v>2.164574</c:v>
                </c:pt>
                <c:pt idx="1182">
                  <c:v>2.1649055000000001</c:v>
                </c:pt>
                <c:pt idx="1183">
                  <c:v>2.1651486000000002</c:v>
                </c:pt>
                <c:pt idx="1184">
                  <c:v>2.1653277000000002</c:v>
                </c:pt>
                <c:pt idx="1185">
                  <c:v>2.1654770000000001</c:v>
                </c:pt>
                <c:pt idx="1186">
                  <c:v>2.1656412999999999</c:v>
                </c:pt>
                <c:pt idx="1187">
                  <c:v>2.1658694999999999</c:v>
                </c:pt>
                <c:pt idx="1188">
                  <c:v>2.1661980999999999</c:v>
                </c:pt>
                <c:pt idx="1189">
                  <c:v>2.1666403999999999</c:v>
                </c:pt>
                <c:pt idx="1190">
                  <c:v>2.1671809</c:v>
                </c:pt>
                <c:pt idx="1191">
                  <c:v>2.1677787999999998</c:v>
                </c:pt>
                <c:pt idx="1192">
                  <c:v>2.1683843999999999</c:v>
                </c:pt>
                <c:pt idx="1193">
                  <c:v>2.1689581000000002</c:v>
                </c:pt>
                <c:pt idx="1194">
                  <c:v>2.1694906</c:v>
                </c:pt>
                <c:pt idx="1195">
                  <c:v>2.1700016</c:v>
                </c:pt>
                <c:pt idx="1196">
                  <c:v>2.1705306000000002</c:v>
                </c:pt>
                <c:pt idx="1197">
                  <c:v>2.1711154000000001</c:v>
                </c:pt>
                <c:pt idx="1198">
                  <c:v>2.1717753000000002</c:v>
                </c:pt>
                <c:pt idx="1199">
                  <c:v>2.1725010999999999</c:v>
                </c:pt>
                <c:pt idx="1200">
                  <c:v>2.1732648000000001</c:v>
                </c:pt>
                <c:pt idx="1201">
                  <c:v>2.1740354000000002</c:v>
                </c:pt>
                <c:pt idx="1202">
                  <c:v>2.1748001000000001</c:v>
                </c:pt>
                <c:pt idx="1203">
                  <c:v>2.1755703</c:v>
                </c:pt>
                <c:pt idx="1204">
                  <c:v>2.1763810000000001</c:v>
                </c:pt>
                <c:pt idx="1205">
                  <c:v>2.1772695</c:v>
                </c:pt>
                <c:pt idx="1206">
                  <c:v>2.1782580999999999</c:v>
                </c:pt>
                <c:pt idx="1207">
                  <c:v>2.1793415</c:v>
                </c:pt>
                <c:pt idx="1208">
                  <c:v>2.1804882000000001</c:v>
                </c:pt>
                <c:pt idx="1209">
                  <c:v>2.1816583999999999</c:v>
                </c:pt>
                <c:pt idx="1210">
                  <c:v>2.1828178</c:v>
                </c:pt>
                <c:pt idx="1211">
                  <c:v>2.1839541000000002</c:v>
                </c:pt>
                <c:pt idx="1212">
                  <c:v>2.1850779</c:v>
                </c:pt>
                <c:pt idx="1213">
                  <c:v>2.1862115000000002</c:v>
                </c:pt>
                <c:pt idx="1214">
                  <c:v>2.1873749</c:v>
                </c:pt>
                <c:pt idx="1215">
                  <c:v>2.1885720000000002</c:v>
                </c:pt>
                <c:pt idx="1216">
                  <c:v>2.1897935999999998</c:v>
                </c:pt>
                <c:pt idx="1217">
                  <c:v>2.1910235</c:v>
                </c:pt>
                <c:pt idx="1218">
                  <c:v>2.1922519999999999</c:v>
                </c:pt>
                <c:pt idx="1219">
                  <c:v>2.1934825999999998</c:v>
                </c:pt>
                <c:pt idx="1220">
                  <c:v>2.1947318</c:v>
                </c:pt>
                <c:pt idx="1221">
                  <c:v>2.1960177999999999</c:v>
                </c:pt>
                <c:pt idx="1222">
                  <c:v>2.1973492000000001</c:v>
                </c:pt>
                <c:pt idx="1223">
                  <c:v>2.1987204</c:v>
                </c:pt>
                <c:pt idx="1224">
                  <c:v>2.2001127999999999</c:v>
                </c:pt>
                <c:pt idx="1225">
                  <c:v>2.2015099</c:v>
                </c:pt>
                <c:pt idx="1226">
                  <c:v>2.2029112999999998</c:v>
                </c:pt>
                <c:pt idx="1227">
                  <c:v>2.2043381000000002</c:v>
                </c:pt>
                <c:pt idx="1228">
                  <c:v>2.2058308000000002</c:v>
                </c:pt>
                <c:pt idx="1229">
                  <c:v>2.2074292</c:v>
                </c:pt>
                <c:pt idx="1230">
                  <c:v>2.2091593</c:v>
                </c:pt>
                <c:pt idx="1231">
                  <c:v>2.2110162</c:v>
                </c:pt>
                <c:pt idx="1232">
                  <c:v>2.2129696000000001</c:v>
                </c:pt>
                <c:pt idx="1233">
                  <c:v>2.2149689000000001</c:v>
                </c:pt>
                <c:pt idx="1234">
                  <c:v>2.2169675999999998</c:v>
                </c:pt>
                <c:pt idx="1235">
                  <c:v>2.2189372000000001</c:v>
                </c:pt>
                <c:pt idx="1236">
                  <c:v>2.2208706999999999</c:v>
                </c:pt>
                <c:pt idx="1237">
                  <c:v>2.2227790000000001</c:v>
                </c:pt>
                <c:pt idx="1238">
                  <c:v>2.2246796999999998</c:v>
                </c:pt>
                <c:pt idx="1239">
                  <c:v>2.2265857000000002</c:v>
                </c:pt>
                <c:pt idx="1240">
                  <c:v>2.2285015000000001</c:v>
                </c:pt>
                <c:pt idx="1241">
                  <c:v>2.2304276999999999</c:v>
                </c:pt>
                <c:pt idx="1242">
                  <c:v>2.2323643999999998</c:v>
                </c:pt>
                <c:pt idx="1243">
                  <c:v>2.2343179000000002</c:v>
                </c:pt>
                <c:pt idx="1244">
                  <c:v>2.2363008</c:v>
                </c:pt>
                <c:pt idx="1245">
                  <c:v>2.2383256999999999</c:v>
                </c:pt>
                <c:pt idx="1246">
                  <c:v>2.2403985999999998</c:v>
                </c:pt>
                <c:pt idx="1247">
                  <c:v>2.2425188999999999</c:v>
                </c:pt>
                <c:pt idx="1248">
                  <c:v>2.2446801000000001</c:v>
                </c:pt>
                <c:pt idx="1249">
                  <c:v>2.2468739000000002</c:v>
                </c:pt>
                <c:pt idx="1250">
                  <c:v>2.2490985999999999</c:v>
                </c:pt>
                <c:pt idx="1251">
                  <c:v>2.2513584999999998</c:v>
                </c:pt>
                <c:pt idx="1252">
                  <c:v>2.2536586999999999</c:v>
                </c:pt>
                <c:pt idx="1253">
                  <c:v>2.2559982000000001</c:v>
                </c:pt>
                <c:pt idx="1254">
                  <c:v>2.2583696999999998</c:v>
                </c:pt>
                <c:pt idx="1255">
                  <c:v>2.2607572999999999</c:v>
                </c:pt>
                <c:pt idx="1256">
                  <c:v>2.2631481999999998</c:v>
                </c:pt>
                <c:pt idx="1257">
                  <c:v>2.2655411000000001</c:v>
                </c:pt>
                <c:pt idx="1258">
                  <c:v>2.2679463000000002</c:v>
                </c:pt>
                <c:pt idx="1259">
                  <c:v>2.2703842999999999</c:v>
                </c:pt>
                <c:pt idx="1260">
                  <c:v>2.2728695000000001</c:v>
                </c:pt>
                <c:pt idx="1261">
                  <c:v>2.2753971000000002</c:v>
                </c:pt>
                <c:pt idx="1262">
                  <c:v>2.2779394000000002</c:v>
                </c:pt>
                <c:pt idx="1263">
                  <c:v>2.2804508999999999</c:v>
                </c:pt>
                <c:pt idx="1264">
                  <c:v>2.2828881000000001</c:v>
                </c:pt>
                <c:pt idx="1265">
                  <c:v>2.2852272</c:v>
                </c:pt>
                <c:pt idx="1266">
                  <c:v>2.2874774000000002</c:v>
                </c:pt>
                <c:pt idx="1267">
                  <c:v>2.2896728</c:v>
                </c:pt>
                <c:pt idx="1268">
                  <c:v>2.2918595000000002</c:v>
                </c:pt>
                <c:pt idx="1269">
                  <c:v>2.2940706999999998</c:v>
                </c:pt>
                <c:pt idx="1270">
                  <c:v>2.2963084</c:v>
                </c:pt>
                <c:pt idx="1271">
                  <c:v>2.2985470000000001</c:v>
                </c:pt>
                <c:pt idx="1272">
                  <c:v>2.3007505999999998</c:v>
                </c:pt>
                <c:pt idx="1273">
                  <c:v>2.3028930000000001</c:v>
                </c:pt>
                <c:pt idx="1274">
                  <c:v>2.3049814</c:v>
                </c:pt>
                <c:pt idx="1275">
                  <c:v>2.3070531999999999</c:v>
                </c:pt>
                <c:pt idx="1276">
                  <c:v>2.3091640999999998</c:v>
                </c:pt>
                <c:pt idx="1277">
                  <c:v>2.3113643000000001</c:v>
                </c:pt>
                <c:pt idx="1278">
                  <c:v>2.3136741999999999</c:v>
                </c:pt>
                <c:pt idx="1279">
                  <c:v>2.3160794999999998</c:v>
                </c:pt>
                <c:pt idx="1280">
                  <c:v>2.3185380000000002</c:v>
                </c:pt>
                <c:pt idx="1281">
                  <c:v>2.3210085999999999</c:v>
                </c:pt>
                <c:pt idx="1282">
                  <c:v>2.3234667999999998</c:v>
                </c:pt>
                <c:pt idx="1283">
                  <c:v>2.3259219999999998</c:v>
                </c:pt>
                <c:pt idx="1284">
                  <c:v>2.3284048999999998</c:v>
                </c:pt>
                <c:pt idx="1285">
                  <c:v>2.3309584999999999</c:v>
                </c:pt>
                <c:pt idx="1286">
                  <c:v>2.3336182999999999</c:v>
                </c:pt>
                <c:pt idx="1287">
                  <c:v>2.3364001999999999</c:v>
                </c:pt>
                <c:pt idx="1288">
                  <c:v>2.3392998999999999</c:v>
                </c:pt>
                <c:pt idx="1289">
                  <c:v>2.3422995000000002</c:v>
                </c:pt>
                <c:pt idx="1290">
                  <c:v>2.3453723000000002</c:v>
                </c:pt>
                <c:pt idx="1291">
                  <c:v>2.3484786</c:v>
                </c:pt>
                <c:pt idx="1292">
                  <c:v>2.3515543999999999</c:v>
                </c:pt>
                <c:pt idx="1293">
                  <c:v>2.3545172999999999</c:v>
                </c:pt>
                <c:pt idx="1294">
                  <c:v>2.3572627000000002</c:v>
                </c:pt>
                <c:pt idx="1295">
                  <c:v>2.3596987</c:v>
                </c:pt>
                <c:pt idx="1296">
                  <c:v>2.3617873999999999</c:v>
                </c:pt>
                <c:pt idx="1297">
                  <c:v>2.3635765000000002</c:v>
                </c:pt>
                <c:pt idx="1298">
                  <c:v>2.3652166000000001</c:v>
                </c:pt>
                <c:pt idx="1299">
                  <c:v>2.3669248999999999</c:v>
                </c:pt>
                <c:pt idx="1300">
                  <c:v>2.3689517000000002</c:v>
                </c:pt>
                <c:pt idx="1301">
                  <c:v>2.3714955</c:v>
                </c:pt>
                <c:pt idx="1302">
                  <c:v>2.3746426999999999</c:v>
                </c:pt>
                <c:pt idx="1303">
                  <c:v>2.3783485999999998</c:v>
                </c:pt>
                <c:pt idx="1304">
                  <c:v>2.3824524</c:v>
                </c:pt>
                <c:pt idx="1305">
                  <c:v>2.3867387999999998</c:v>
                </c:pt>
                <c:pt idx="1306">
                  <c:v>2.3909886999999999</c:v>
                </c:pt>
                <c:pt idx="1307">
                  <c:v>2.3950545999999999</c:v>
                </c:pt>
                <c:pt idx="1308">
                  <c:v>2.3988792000000001</c:v>
                </c:pt>
                <c:pt idx="1309">
                  <c:v>2.4024855000000001</c:v>
                </c:pt>
                <c:pt idx="1310">
                  <c:v>2.4059480999999998</c:v>
                </c:pt>
                <c:pt idx="1311">
                  <c:v>2.4093558000000002</c:v>
                </c:pt>
                <c:pt idx="1312">
                  <c:v>2.4127854000000002</c:v>
                </c:pt>
                <c:pt idx="1313">
                  <c:v>2.4162846999999998</c:v>
                </c:pt>
                <c:pt idx="1314">
                  <c:v>2.4198778999999999</c:v>
                </c:pt>
                <c:pt idx="1315">
                  <c:v>2.4235755999999999</c:v>
                </c:pt>
                <c:pt idx="1316">
                  <c:v>2.4273839000000001</c:v>
                </c:pt>
                <c:pt idx="1317">
                  <c:v>2.4313161999999999</c:v>
                </c:pt>
                <c:pt idx="1318">
                  <c:v>2.4353991000000001</c:v>
                </c:pt>
                <c:pt idx="1319">
                  <c:v>2.4396738</c:v>
                </c:pt>
                <c:pt idx="1320">
                  <c:v>2.4442048999999999</c:v>
                </c:pt>
                <c:pt idx="1321">
                  <c:v>2.4490758000000001</c:v>
                </c:pt>
                <c:pt idx="1322">
                  <c:v>2.4543729000000001</c:v>
                </c:pt>
                <c:pt idx="1323">
                  <c:v>2.4601704999999998</c:v>
                </c:pt>
                <c:pt idx="1324">
                  <c:v>2.4665054</c:v>
                </c:pt>
                <c:pt idx="1325">
                  <c:v>2.4733622</c:v>
                </c:pt>
                <c:pt idx="1326">
                  <c:v>2.4806674000000002</c:v>
                </c:pt>
                <c:pt idx="1327">
                  <c:v>2.4883107999999998</c:v>
                </c:pt>
                <c:pt idx="1328">
                  <c:v>2.4961850999999999</c:v>
                </c:pt>
                <c:pt idx="1329">
                  <c:v>2.5042043</c:v>
                </c:pt>
                <c:pt idx="1330">
                  <c:v>2.5123302000000001</c:v>
                </c:pt>
                <c:pt idx="1331">
                  <c:v>2.5205638000000001</c:v>
                </c:pt>
                <c:pt idx="1332">
                  <c:v>2.5289194999999998</c:v>
                </c:pt>
                <c:pt idx="1333">
                  <c:v>2.5373926999999998</c:v>
                </c:pt>
                <c:pt idx="1334">
                  <c:v>2.5459417000000002</c:v>
                </c:pt>
                <c:pt idx="1335">
                  <c:v>2.5544821</c:v>
                </c:pt>
                <c:pt idx="1336">
                  <c:v>2.5629121000000001</c:v>
                </c:pt>
                <c:pt idx="1337">
                  <c:v>2.5711398000000001</c:v>
                </c:pt>
                <c:pt idx="1338">
                  <c:v>2.5790921</c:v>
                </c:pt>
                <c:pt idx="1339">
                  <c:v>2.5867239</c:v>
                </c:pt>
                <c:pt idx="1340">
                  <c:v>2.5939896</c:v>
                </c:pt>
                <c:pt idx="1341">
                  <c:v>2.6008212999999998</c:v>
                </c:pt>
                <c:pt idx="1342">
                  <c:v>2.6071204999999997</c:v>
                </c:pt>
                <c:pt idx="1343">
                  <c:v>2.6127671000000001</c:v>
                </c:pt>
                <c:pt idx="1344">
                  <c:v>2.6176395000000001</c:v>
                </c:pt>
                <c:pt idx="1345">
                  <c:v>2.6216556</c:v>
                </c:pt>
                <c:pt idx="1346">
                  <c:v>2.6247753999999999</c:v>
                </c:pt>
                <c:pt idx="1347">
                  <c:v>2.6269947</c:v>
                </c:pt>
                <c:pt idx="1348">
                  <c:v>2.6283175000000001</c:v>
                </c:pt>
                <c:pt idx="1349">
                  <c:v>2.6287229999999999</c:v>
                </c:pt>
                <c:pt idx="1350">
                  <c:v>2.6281544999999999</c:v>
                </c:pt>
                <c:pt idx="1351">
                  <c:v>2.6265388999999999</c:v>
                </c:pt>
                <c:pt idx="1352">
                  <c:v>2.6238130000000002</c:v>
                </c:pt>
                <c:pt idx="1353">
                  <c:v>2.6199648</c:v>
                </c:pt>
                <c:pt idx="1354">
                  <c:v>2.6150476999999999</c:v>
                </c:pt>
                <c:pt idx="1355">
                  <c:v>2.6091775999999998</c:v>
                </c:pt>
                <c:pt idx="1356">
                  <c:v>2.6025022</c:v>
                </c:pt>
                <c:pt idx="1357">
                  <c:v>2.5951607000000001</c:v>
                </c:pt>
                <c:pt idx="1358">
                  <c:v>2.5872799999999998</c:v>
                </c:pt>
                <c:pt idx="1359">
                  <c:v>2.5789701000000003</c:v>
                </c:pt>
                <c:pt idx="1360">
                  <c:v>2.5703411000000003</c:v>
                </c:pt>
                <c:pt idx="1361">
                  <c:v>2.5615375</c:v>
                </c:pt>
                <c:pt idx="1362">
                  <c:v>2.5527424999999999</c:v>
                </c:pt>
                <c:pt idx="1363">
                  <c:v>2.5441544999999999</c:v>
                </c:pt>
                <c:pt idx="1364">
                  <c:v>2.5359749000000003</c:v>
                </c:pt>
                <c:pt idx="1365">
                  <c:v>2.5283506999999998</c:v>
                </c:pt>
                <c:pt idx="1366">
                  <c:v>2.5213533999999997</c:v>
                </c:pt>
                <c:pt idx="1367">
                  <c:v>2.5149786999999999</c:v>
                </c:pt>
                <c:pt idx="1368">
                  <c:v>2.5091635000000001</c:v>
                </c:pt>
                <c:pt idx="1369">
                  <c:v>2.5038206000000001</c:v>
                </c:pt>
                <c:pt idx="1370">
                  <c:v>2.4988665999999999</c:v>
                </c:pt>
                <c:pt idx="1371">
                  <c:v>2.4942400999999998</c:v>
                </c:pt>
                <c:pt idx="1372">
                  <c:v>2.4899019999999998</c:v>
                </c:pt>
                <c:pt idx="1373">
                  <c:v>2.4858172999999999</c:v>
                </c:pt>
                <c:pt idx="1374">
                  <c:v>2.4819532999999998</c:v>
                </c:pt>
                <c:pt idx="1375">
                  <c:v>2.4782793999999999</c:v>
                </c:pt>
                <c:pt idx="1376">
                  <c:v>2.4747853000000002</c:v>
                </c:pt>
                <c:pt idx="1377">
                  <c:v>2.4714999</c:v>
                </c:pt>
                <c:pt idx="1378">
                  <c:v>2.4685104</c:v>
                </c:pt>
                <c:pt idx="1379">
                  <c:v>2.4659545999999999</c:v>
                </c:pt>
                <c:pt idx="1380">
                  <c:v>2.4639834</c:v>
                </c:pt>
                <c:pt idx="1381">
                  <c:v>2.4627324000000002</c:v>
                </c:pt>
                <c:pt idx="1382">
                  <c:v>2.4622728</c:v>
                </c:pt>
                <c:pt idx="1383">
                  <c:v>2.4625897000000001</c:v>
                </c:pt>
                <c:pt idx="1384">
                  <c:v>2.4635802</c:v>
                </c:pt>
                <c:pt idx="1385">
                  <c:v>2.4650737999999999</c:v>
                </c:pt>
                <c:pt idx="1386">
                  <c:v>2.4668787000000001</c:v>
                </c:pt>
                <c:pt idx="1387">
                  <c:v>2.4687953999999999</c:v>
                </c:pt>
                <c:pt idx="1388">
                  <c:v>2.4706494999999999</c:v>
                </c:pt>
                <c:pt idx="1389">
                  <c:v>2.4723079000000001</c:v>
                </c:pt>
                <c:pt idx="1390">
                  <c:v>2.4736745999999998</c:v>
                </c:pt>
                <c:pt idx="1391">
                  <c:v>2.4747064000000001</c:v>
                </c:pt>
                <c:pt idx="1392">
                  <c:v>2.4754193999999998</c:v>
                </c:pt>
                <c:pt idx="1393">
                  <c:v>2.4758909999999998</c:v>
                </c:pt>
                <c:pt idx="1394">
                  <c:v>2.4762499999999998</c:v>
                </c:pt>
                <c:pt idx="1395">
                  <c:v>2.4766389000000002</c:v>
                </c:pt>
                <c:pt idx="1396">
                  <c:v>2.4771953999999998</c:v>
                </c:pt>
                <c:pt idx="1397">
                  <c:v>2.4780023</c:v>
                </c:pt>
                <c:pt idx="1398">
                  <c:v>2.4790765000000001</c:v>
                </c:pt>
                <c:pt idx="1399">
                  <c:v>2.4803730000000002</c:v>
                </c:pt>
                <c:pt idx="1400">
                  <c:v>2.4818121</c:v>
                </c:pt>
                <c:pt idx="1401">
                  <c:v>2.4833173999999998</c:v>
                </c:pt>
                <c:pt idx="1402">
                  <c:v>2.4848379999999999</c:v>
                </c:pt>
                <c:pt idx="1403">
                  <c:v>2.4863707000000002</c:v>
                </c:pt>
                <c:pt idx="1404">
                  <c:v>2.4879462000000001</c:v>
                </c:pt>
                <c:pt idx="1405">
                  <c:v>2.4896113999999998</c:v>
                </c:pt>
                <c:pt idx="1406">
                  <c:v>2.4914095000000001</c:v>
                </c:pt>
                <c:pt idx="1407">
                  <c:v>2.4933683000000002</c:v>
                </c:pt>
                <c:pt idx="1408">
                  <c:v>2.4955031999999999</c:v>
                </c:pt>
                <c:pt idx="1409">
                  <c:v>2.4978210000000001</c:v>
                </c:pt>
                <c:pt idx="1410">
                  <c:v>2.5003242000000001</c:v>
                </c:pt>
                <c:pt idx="1411">
                  <c:v>2.5030066</c:v>
                </c:pt>
                <c:pt idx="1412">
                  <c:v>2.5058420999999997</c:v>
                </c:pt>
                <c:pt idx="1413">
                  <c:v>2.5087757000000002</c:v>
                </c:pt>
                <c:pt idx="1414">
                  <c:v>2.5117229999999999</c:v>
                </c:pt>
                <c:pt idx="1415">
                  <c:v>2.5145968999999999</c:v>
                </c:pt>
                <c:pt idx="1416">
                  <c:v>2.5173215999999998</c:v>
                </c:pt>
                <c:pt idx="1417">
                  <c:v>2.5198632000000001</c:v>
                </c:pt>
                <c:pt idx="1418">
                  <c:v>2.5222313000000001</c:v>
                </c:pt>
                <c:pt idx="1419">
                  <c:v>2.5244648999999999</c:v>
                </c:pt>
                <c:pt idx="1420">
                  <c:v>2.5266014000000001</c:v>
                </c:pt>
                <c:pt idx="1421">
                  <c:v>2.5286464999999998</c:v>
                </c:pt>
                <c:pt idx="1422">
                  <c:v>2.5305644000000003</c:v>
                </c:pt>
                <c:pt idx="1423">
                  <c:v>2.5322867000000002</c:v>
                </c:pt>
                <c:pt idx="1424">
                  <c:v>2.5337491000000001</c:v>
                </c:pt>
                <c:pt idx="1425">
                  <c:v>2.5349146</c:v>
                </c:pt>
                <c:pt idx="1426">
                  <c:v>2.5357969000000002</c:v>
                </c:pt>
                <c:pt idx="1427">
                  <c:v>2.5364469000000001</c:v>
                </c:pt>
                <c:pt idx="1428">
                  <c:v>2.5369275</c:v>
                </c:pt>
                <c:pt idx="1429">
                  <c:v>2.5372713999999998</c:v>
                </c:pt>
                <c:pt idx="1430">
                  <c:v>2.5374620999999999</c:v>
                </c:pt>
                <c:pt idx="1431">
                  <c:v>2.5374295</c:v>
                </c:pt>
                <c:pt idx="1432">
                  <c:v>2.5370784</c:v>
                </c:pt>
                <c:pt idx="1433">
                  <c:v>2.5363172999999999</c:v>
                </c:pt>
                <c:pt idx="1434">
                  <c:v>2.535085</c:v>
                </c:pt>
                <c:pt idx="1435">
                  <c:v>2.5333624000000001</c:v>
                </c:pt>
                <c:pt idx="1436">
                  <c:v>2.5311629</c:v>
                </c:pt>
                <c:pt idx="1437">
                  <c:v>2.5285155000000001</c:v>
                </c:pt>
                <c:pt idx="1438">
                  <c:v>2.5254498000000001</c:v>
                </c:pt>
                <c:pt idx="1439">
                  <c:v>2.5219969999999998</c:v>
                </c:pt>
                <c:pt idx="1440">
                  <c:v>2.5181984000000002</c:v>
                </c:pt>
                <c:pt idx="1441">
                  <c:v>2.5141084</c:v>
                </c:pt>
                <c:pt idx="1442">
                  <c:v>2.5097999</c:v>
                </c:pt>
                <c:pt idx="1443">
                  <c:v>2.5053505999999999</c:v>
                </c:pt>
                <c:pt idx="1444">
                  <c:v>2.5008135</c:v>
                </c:pt>
                <c:pt idx="1445">
                  <c:v>2.4962086999999999</c:v>
                </c:pt>
                <c:pt idx="1446">
                  <c:v>2.4915158000000002</c:v>
                </c:pt>
                <c:pt idx="1447">
                  <c:v>2.4866936000000002</c:v>
                </c:pt>
                <c:pt idx="1448">
                  <c:v>2.4817092999999999</c:v>
                </c:pt>
                <c:pt idx="1449">
                  <c:v>2.4765690999999999</c:v>
                </c:pt>
                <c:pt idx="1450">
                  <c:v>2.4713272000000002</c:v>
                </c:pt>
                <c:pt idx="1451">
                  <c:v>2.4660834</c:v>
                </c:pt>
                <c:pt idx="1452">
                  <c:v>2.4609462999999998</c:v>
                </c:pt>
                <c:pt idx="1453">
                  <c:v>2.4559983999999999</c:v>
                </c:pt>
                <c:pt idx="1454">
                  <c:v>2.4512776000000001</c:v>
                </c:pt>
                <c:pt idx="1455">
                  <c:v>2.4467726999999999</c:v>
                </c:pt>
                <c:pt idx="1456">
                  <c:v>2.4424443</c:v>
                </c:pt>
                <c:pt idx="1457">
                  <c:v>2.4382533</c:v>
                </c:pt>
                <c:pt idx="1458">
                  <c:v>2.4341892999999999</c:v>
                </c:pt>
                <c:pt idx="1459">
                  <c:v>2.4302742999999998</c:v>
                </c:pt>
                <c:pt idx="1460">
                  <c:v>2.4265560000000002</c:v>
                </c:pt>
                <c:pt idx="1461">
                  <c:v>2.4230762000000001</c:v>
                </c:pt>
                <c:pt idx="1462">
                  <c:v>2.4198528000000001</c:v>
                </c:pt>
                <c:pt idx="1463">
                  <c:v>2.4168658999999999</c:v>
                </c:pt>
                <c:pt idx="1464">
                  <c:v>2.4140682999999998</c:v>
                </c:pt>
                <c:pt idx="1465">
                  <c:v>2.4114040000000001</c:v>
                </c:pt>
                <c:pt idx="1466">
                  <c:v>2.4088242000000002</c:v>
                </c:pt>
                <c:pt idx="1467">
                  <c:v>2.406307</c:v>
                </c:pt>
                <c:pt idx="1468">
                  <c:v>2.4038485000000001</c:v>
                </c:pt>
                <c:pt idx="1469">
                  <c:v>2.4014525999999998</c:v>
                </c:pt>
                <c:pt idx="1470">
                  <c:v>2.3991179000000002</c:v>
                </c:pt>
                <c:pt idx="1471">
                  <c:v>2.3968340000000001</c:v>
                </c:pt>
                <c:pt idx="1472">
                  <c:v>2.3945823000000002</c:v>
                </c:pt>
                <c:pt idx="1473">
                  <c:v>2.3923524</c:v>
                </c:pt>
                <c:pt idx="1474">
                  <c:v>2.3901514000000001</c:v>
                </c:pt>
                <c:pt idx="1475">
                  <c:v>2.3880037000000001</c:v>
                </c:pt>
                <c:pt idx="1476">
                  <c:v>2.385945</c:v>
                </c:pt>
                <c:pt idx="1477">
                  <c:v>2.3840050000000002</c:v>
                </c:pt>
                <c:pt idx="1478">
                  <c:v>2.3821944999999998</c:v>
                </c:pt>
                <c:pt idx="1479">
                  <c:v>2.3805025999999998</c:v>
                </c:pt>
                <c:pt idx="1480">
                  <c:v>2.3789015999999998</c:v>
                </c:pt>
                <c:pt idx="1481">
                  <c:v>2.3773591999999999</c:v>
                </c:pt>
                <c:pt idx="1482">
                  <c:v>2.3758542999999999</c:v>
                </c:pt>
                <c:pt idx="1483">
                  <c:v>2.3743772999999999</c:v>
                </c:pt>
                <c:pt idx="1484">
                  <c:v>2.3729279000000001</c:v>
                </c:pt>
                <c:pt idx="1485">
                  <c:v>2.3715068000000001</c:v>
                </c:pt>
                <c:pt idx="1486">
                  <c:v>2.3701078</c:v>
                </c:pt>
                <c:pt idx="1487">
                  <c:v>2.3687212</c:v>
                </c:pt>
                <c:pt idx="1488">
                  <c:v>2.3673402000000001</c:v>
                </c:pt>
                <c:pt idx="1489">
                  <c:v>2.3659750000000002</c:v>
                </c:pt>
                <c:pt idx="1490">
                  <c:v>2.3646530000000001</c:v>
                </c:pt>
                <c:pt idx="1491">
                  <c:v>2.3634132000000001</c:v>
                </c:pt>
                <c:pt idx="1492">
                  <c:v>2.3622920999999999</c:v>
                </c:pt>
                <c:pt idx="1493">
                  <c:v>2.3612989</c:v>
                </c:pt>
                <c:pt idx="1494">
                  <c:v>2.3604102</c:v>
                </c:pt>
                <c:pt idx="1495">
                  <c:v>2.3595657999999999</c:v>
                </c:pt>
                <c:pt idx="1496">
                  <c:v>2.3586939999999998</c:v>
                </c:pt>
                <c:pt idx="1497">
                  <c:v>2.3577294000000002</c:v>
                </c:pt>
                <c:pt idx="1498">
                  <c:v>2.3566349</c:v>
                </c:pt>
                <c:pt idx="1499">
                  <c:v>2.3554086000000001</c:v>
                </c:pt>
                <c:pt idx="1500">
                  <c:v>2.3540760999999999</c:v>
                </c:pt>
                <c:pt idx="1501">
                  <c:v>2.3526729</c:v>
                </c:pt>
                <c:pt idx="1502">
                  <c:v>2.3512244</c:v>
                </c:pt>
                <c:pt idx="1503">
                  <c:v>2.3497401</c:v>
                </c:pt>
                <c:pt idx="1504">
                  <c:v>2.3482175999999999</c:v>
                </c:pt>
                <c:pt idx="1505">
                  <c:v>2.3466512000000002</c:v>
                </c:pt>
                <c:pt idx="1506">
                  <c:v>2.3450483000000002</c:v>
                </c:pt>
                <c:pt idx="1507">
                  <c:v>2.3434303999999999</c:v>
                </c:pt>
                <c:pt idx="1508">
                  <c:v>2.3418283</c:v>
                </c:pt>
                <c:pt idx="1509">
                  <c:v>2.3402712000000001</c:v>
                </c:pt>
                <c:pt idx="1510">
                  <c:v>2.3387745999999998</c:v>
                </c:pt>
                <c:pt idx="1511">
                  <c:v>2.3373339</c:v>
                </c:pt>
                <c:pt idx="1512">
                  <c:v>2.3359326999999999</c:v>
                </c:pt>
                <c:pt idx="1513">
                  <c:v>2.3345520999999998</c:v>
                </c:pt>
                <c:pt idx="1514">
                  <c:v>2.3331802000000001</c:v>
                </c:pt>
                <c:pt idx="1515">
                  <c:v>2.3318180000000002</c:v>
                </c:pt>
                <c:pt idx="1516">
                  <c:v>2.3304745000000002</c:v>
                </c:pt>
                <c:pt idx="1517">
                  <c:v>2.3291569999999999</c:v>
                </c:pt>
                <c:pt idx="1518">
                  <c:v>2.3278645999999998</c:v>
                </c:pt>
                <c:pt idx="1519">
                  <c:v>2.3265883999999999</c:v>
                </c:pt>
                <c:pt idx="1520">
                  <c:v>2.3253132999999999</c:v>
                </c:pt>
                <c:pt idx="1521">
                  <c:v>2.3240314999999998</c:v>
                </c:pt>
                <c:pt idx="1522">
                  <c:v>2.3227454999999999</c:v>
                </c:pt>
                <c:pt idx="1523">
                  <c:v>2.3214682</c:v>
                </c:pt>
                <c:pt idx="1524">
                  <c:v>2.3202182000000002</c:v>
                </c:pt>
                <c:pt idx="1525">
                  <c:v>2.3190058000000002</c:v>
                </c:pt>
                <c:pt idx="1526">
                  <c:v>2.3178295000000002</c:v>
                </c:pt>
                <c:pt idx="1527">
                  <c:v>2.3166772</c:v>
                </c:pt>
                <c:pt idx="1528">
                  <c:v>2.3155313</c:v>
                </c:pt>
                <c:pt idx="1529">
                  <c:v>2.3143831000000001</c:v>
                </c:pt>
                <c:pt idx="1530">
                  <c:v>2.3132342000000001</c:v>
                </c:pt>
                <c:pt idx="1531">
                  <c:v>2.3120973</c:v>
                </c:pt>
                <c:pt idx="1532">
                  <c:v>2.3109858999999999</c:v>
                </c:pt>
                <c:pt idx="1533">
                  <c:v>2.3099048999999998</c:v>
                </c:pt>
                <c:pt idx="1534">
                  <c:v>2.3088490999999998</c:v>
                </c:pt>
                <c:pt idx="1535">
                  <c:v>2.3078053000000001</c:v>
                </c:pt>
                <c:pt idx="1536">
                  <c:v>2.3067644999999999</c:v>
                </c:pt>
                <c:pt idx="1537">
                  <c:v>2.3057341999999998</c:v>
                </c:pt>
                <c:pt idx="1538">
                  <c:v>2.3047407</c:v>
                </c:pt>
                <c:pt idx="1539">
                  <c:v>2.3038178</c:v>
                </c:pt>
                <c:pt idx="1540">
                  <c:v>2.302988</c:v>
                </c:pt>
                <c:pt idx="1541">
                  <c:v>2.3022475999999998</c:v>
                </c:pt>
                <c:pt idx="1542">
                  <c:v>2.3015574999999999</c:v>
                </c:pt>
                <c:pt idx="1543">
                  <c:v>2.3008565000000001</c:v>
                </c:pt>
                <c:pt idx="1544">
                  <c:v>2.3000785000000001</c:v>
                </c:pt>
                <c:pt idx="1545">
                  <c:v>2.2991837999999998</c:v>
                </c:pt>
                <c:pt idx="1546">
                  <c:v>2.2981734</c:v>
                </c:pt>
                <c:pt idx="1547">
                  <c:v>2.2970917000000002</c:v>
                </c:pt>
                <c:pt idx="1548">
                  <c:v>2.2960036000000001</c:v>
                </c:pt>
                <c:pt idx="1549">
                  <c:v>2.2949679999999999</c:v>
                </c:pt>
                <c:pt idx="1550">
                  <c:v>2.2940217999999999</c:v>
                </c:pt>
                <c:pt idx="1551">
                  <c:v>2.2931664999999999</c:v>
                </c:pt>
                <c:pt idx="1552">
                  <c:v>2.2923799000000002</c:v>
                </c:pt>
                <c:pt idx="1553">
                  <c:v>2.2916346000000001</c:v>
                </c:pt>
                <c:pt idx="1554">
                  <c:v>2.2909145</c:v>
                </c:pt>
                <c:pt idx="1555">
                  <c:v>2.2902236</c:v>
                </c:pt>
                <c:pt idx="1556">
                  <c:v>2.2895744000000002</c:v>
                </c:pt>
                <c:pt idx="1557">
                  <c:v>2.2889737000000001</c:v>
                </c:pt>
                <c:pt idx="1558">
                  <c:v>2.2884085999999999</c:v>
                </c:pt>
                <c:pt idx="1559">
                  <c:v>2.2878413000000002</c:v>
                </c:pt>
                <c:pt idx="1560">
                  <c:v>2.2872273999999999</c:v>
                </c:pt>
                <c:pt idx="1561">
                  <c:v>2.2865264000000001</c:v>
                </c:pt>
                <c:pt idx="1562">
                  <c:v>2.2857273999999999</c:v>
                </c:pt>
                <c:pt idx="1563">
                  <c:v>2.2848499000000002</c:v>
                </c:pt>
                <c:pt idx="1564">
                  <c:v>2.2839372</c:v>
                </c:pt>
                <c:pt idx="1565">
                  <c:v>2.2830363999999999</c:v>
                </c:pt>
                <c:pt idx="1566">
                  <c:v>2.2821758000000001</c:v>
                </c:pt>
                <c:pt idx="1567">
                  <c:v>2.2813572999999998</c:v>
                </c:pt>
                <c:pt idx="1568">
                  <c:v>2.2805583</c:v>
                </c:pt>
                <c:pt idx="1569">
                  <c:v>2.2797491999999999</c:v>
                </c:pt>
                <c:pt idx="1570">
                  <c:v>2.2789047</c:v>
                </c:pt>
                <c:pt idx="1571">
                  <c:v>2.2780193999999998</c:v>
                </c:pt>
                <c:pt idx="1572">
                  <c:v>2.2771055000000002</c:v>
                </c:pt>
                <c:pt idx="1573">
                  <c:v>2.2761817999999998</c:v>
                </c:pt>
                <c:pt idx="1574">
                  <c:v>2.2752648999999998</c:v>
                </c:pt>
                <c:pt idx="1575">
                  <c:v>2.274359</c:v>
                </c:pt>
                <c:pt idx="1576">
                  <c:v>2.2734603999999998</c:v>
                </c:pt>
                <c:pt idx="1577">
                  <c:v>2.2725650000000002</c:v>
                </c:pt>
                <c:pt idx="1578">
                  <c:v>2.2716736000000002</c:v>
                </c:pt>
                <c:pt idx="1579">
                  <c:v>2.2707972999999999</c:v>
                </c:pt>
                <c:pt idx="1580">
                  <c:v>2.2699465000000001</c:v>
                </c:pt>
                <c:pt idx="1581">
                  <c:v>2.2691257</c:v>
                </c:pt>
                <c:pt idx="1582">
                  <c:v>2.2683206999999999</c:v>
                </c:pt>
                <c:pt idx="1583">
                  <c:v>2.2675059000000002</c:v>
                </c:pt>
                <c:pt idx="1584">
                  <c:v>2.2666498000000002</c:v>
                </c:pt>
                <c:pt idx="1585">
                  <c:v>2.2657351999999999</c:v>
                </c:pt>
                <c:pt idx="1586">
                  <c:v>2.2647656999999999</c:v>
                </c:pt>
                <c:pt idx="1587">
                  <c:v>2.2637726000000002</c:v>
                </c:pt>
                <c:pt idx="1588">
                  <c:v>2.2627994</c:v>
                </c:pt>
                <c:pt idx="1589">
                  <c:v>2.2618863</c:v>
                </c:pt>
                <c:pt idx="1590">
                  <c:v>2.2610527999999999</c:v>
                </c:pt>
                <c:pt idx="1591">
                  <c:v>2.2602935</c:v>
                </c:pt>
                <c:pt idx="1592">
                  <c:v>2.2595854000000002</c:v>
                </c:pt>
                <c:pt idx="1593">
                  <c:v>2.2589006</c:v>
                </c:pt>
                <c:pt idx="1594">
                  <c:v>2.2582202000000002</c:v>
                </c:pt>
                <c:pt idx="1595">
                  <c:v>2.2575417</c:v>
                </c:pt>
                <c:pt idx="1596">
                  <c:v>2.2568703999999999</c:v>
                </c:pt>
                <c:pt idx="1597">
                  <c:v>2.2562088</c:v>
                </c:pt>
                <c:pt idx="1598">
                  <c:v>2.2555442000000001</c:v>
                </c:pt>
                <c:pt idx="1599">
                  <c:v>2.2548485</c:v>
                </c:pt>
                <c:pt idx="1600">
                  <c:v>2.2540855999999998</c:v>
                </c:pt>
                <c:pt idx="1601">
                  <c:v>2.2532332999999998</c:v>
                </c:pt>
                <c:pt idx="1602">
                  <c:v>2.2522923000000001</c:v>
                </c:pt>
                <c:pt idx="1603">
                  <c:v>2.2512940000000001</c:v>
                </c:pt>
                <c:pt idx="1604">
                  <c:v>2.2502854000000001</c:v>
                </c:pt>
                <c:pt idx="1605">
                  <c:v>2.2493156000000001</c:v>
                </c:pt>
                <c:pt idx="1606">
                  <c:v>2.2484111000000002</c:v>
                </c:pt>
                <c:pt idx="1607">
                  <c:v>2.2475673999999999</c:v>
                </c:pt>
                <c:pt idx="1608">
                  <c:v>2.2467534000000002</c:v>
                </c:pt>
                <c:pt idx="1609">
                  <c:v>2.2459281</c:v>
                </c:pt>
                <c:pt idx="1610">
                  <c:v>2.2450630999999999</c:v>
                </c:pt>
                <c:pt idx="1611">
                  <c:v>2.2441510999999998</c:v>
                </c:pt>
                <c:pt idx="1612">
                  <c:v>2.2432128000000002</c:v>
                </c:pt>
                <c:pt idx="1613">
                  <c:v>2.2422830999999999</c:v>
                </c:pt>
                <c:pt idx="1614">
                  <c:v>2.2414003999999998</c:v>
                </c:pt>
                <c:pt idx="1615">
                  <c:v>2.2405886000000002</c:v>
                </c:pt>
                <c:pt idx="1616">
                  <c:v>2.2398549000000001</c:v>
                </c:pt>
                <c:pt idx="1617">
                  <c:v>2.2391911000000002</c:v>
                </c:pt>
                <c:pt idx="1618">
                  <c:v>2.2385814000000002</c:v>
                </c:pt>
                <c:pt idx="1619">
                  <c:v>2.2380087999999998</c:v>
                </c:pt>
                <c:pt idx="1620">
                  <c:v>2.2374546</c:v>
                </c:pt>
                <c:pt idx="1621">
                  <c:v>2.2369018999999999</c:v>
                </c:pt>
                <c:pt idx="1622">
                  <c:v>2.2363297000000002</c:v>
                </c:pt>
                <c:pt idx="1623">
                  <c:v>2.2357162000000002</c:v>
                </c:pt>
                <c:pt idx="1624">
                  <c:v>2.2350466999999998</c:v>
                </c:pt>
                <c:pt idx="1625">
                  <c:v>2.2343206000000002</c:v>
                </c:pt>
                <c:pt idx="1626">
                  <c:v>2.233555</c:v>
                </c:pt>
                <c:pt idx="1627">
                  <c:v>2.2327808</c:v>
                </c:pt>
                <c:pt idx="1628">
                  <c:v>2.2320384999999998</c:v>
                </c:pt>
                <c:pt idx="1629">
                  <c:v>2.2313334999999999</c:v>
                </c:pt>
                <c:pt idx="1630">
                  <c:v>2.2306753000000001</c:v>
                </c:pt>
                <c:pt idx="1631">
                  <c:v>2.2300626000000001</c:v>
                </c:pt>
                <c:pt idx="1632">
                  <c:v>2.2294887999999999</c:v>
                </c:pt>
                <c:pt idx="1633">
                  <c:v>2.2289495000000001</c:v>
                </c:pt>
                <c:pt idx="1634">
                  <c:v>2.2284489999999999</c:v>
                </c:pt>
                <c:pt idx="1635">
                  <c:v>2.2280023999999998</c:v>
                </c:pt>
                <c:pt idx="1636">
                  <c:v>2.2276245000000001</c:v>
                </c:pt>
                <c:pt idx="1637">
                  <c:v>2.2273285999999999</c:v>
                </c:pt>
                <c:pt idx="1638">
                  <c:v>2.2271157000000001</c:v>
                </c:pt>
                <c:pt idx="1639">
                  <c:v>2.2269763999999999</c:v>
                </c:pt>
                <c:pt idx="1640">
                  <c:v>2.2268954999999999</c:v>
                </c:pt>
                <c:pt idx="1641">
                  <c:v>2.2268655000000002</c:v>
                </c:pt>
                <c:pt idx="1642">
                  <c:v>2.2268884999999998</c:v>
                </c:pt>
                <c:pt idx="1643">
                  <c:v>2.2269773000000002</c:v>
                </c:pt>
                <c:pt idx="1644">
                  <c:v>2.2271459</c:v>
                </c:pt>
                <c:pt idx="1645">
                  <c:v>2.2273955999999999</c:v>
                </c:pt>
                <c:pt idx="1646">
                  <c:v>2.2277116000000001</c:v>
                </c:pt>
                <c:pt idx="1647">
                  <c:v>2.2280636999999999</c:v>
                </c:pt>
                <c:pt idx="1648">
                  <c:v>2.2284188999999999</c:v>
                </c:pt>
                <c:pt idx="1649">
                  <c:v>2.2287553999999998</c:v>
                </c:pt>
                <c:pt idx="1650">
                  <c:v>2.2290763999999998</c:v>
                </c:pt>
                <c:pt idx="1651">
                  <c:v>2.2294076999999999</c:v>
                </c:pt>
                <c:pt idx="1652">
                  <c:v>2.2297915000000001</c:v>
                </c:pt>
                <c:pt idx="1653">
                  <c:v>2.2302607999999999</c:v>
                </c:pt>
                <c:pt idx="1654">
                  <c:v>2.2308313000000002</c:v>
                </c:pt>
                <c:pt idx="1655">
                  <c:v>2.2314875000000001</c:v>
                </c:pt>
                <c:pt idx="1656">
                  <c:v>2.2321960000000001</c:v>
                </c:pt>
                <c:pt idx="1657">
                  <c:v>2.2329148000000001</c:v>
                </c:pt>
                <c:pt idx="1658">
                  <c:v>2.2336122</c:v>
                </c:pt>
                <c:pt idx="1659">
                  <c:v>2.2342765999999998</c:v>
                </c:pt>
                <c:pt idx="1660">
                  <c:v>2.2349168000000001</c:v>
                </c:pt>
                <c:pt idx="1661">
                  <c:v>2.235554</c:v>
                </c:pt>
                <c:pt idx="1662">
                  <c:v>2.2362076000000002</c:v>
                </c:pt>
                <c:pt idx="1663">
                  <c:v>2.2368936000000001</c:v>
                </c:pt>
                <c:pt idx="1664">
                  <c:v>2.2376193999999998</c:v>
                </c:pt>
                <c:pt idx="1665">
                  <c:v>2.2383913999999998</c:v>
                </c:pt>
                <c:pt idx="1666">
                  <c:v>2.2392181999999998</c:v>
                </c:pt>
                <c:pt idx="1667">
                  <c:v>2.2401114</c:v>
                </c:pt>
                <c:pt idx="1668">
                  <c:v>2.2410823999999998</c:v>
                </c:pt>
                <c:pt idx="1669">
                  <c:v>2.2421307000000001</c:v>
                </c:pt>
                <c:pt idx="1670">
                  <c:v>2.243242</c:v>
                </c:pt>
                <c:pt idx="1671">
                  <c:v>2.2443890999999998</c:v>
                </c:pt>
                <c:pt idx="1672">
                  <c:v>2.2455392000000001</c:v>
                </c:pt>
                <c:pt idx="1673">
                  <c:v>2.2466674000000002</c:v>
                </c:pt>
                <c:pt idx="1674">
                  <c:v>2.2477668</c:v>
                </c:pt>
                <c:pt idx="1675">
                  <c:v>2.2488473999999998</c:v>
                </c:pt>
                <c:pt idx="1676">
                  <c:v>2.2499280000000002</c:v>
                </c:pt>
                <c:pt idx="1677">
                  <c:v>2.2510240000000001</c:v>
                </c:pt>
                <c:pt idx="1678">
                  <c:v>2.2521395000000002</c:v>
                </c:pt>
                <c:pt idx="1679">
                  <c:v>2.2532610000000002</c:v>
                </c:pt>
                <c:pt idx="1680">
                  <c:v>2.2543693999999999</c:v>
                </c:pt>
                <c:pt idx="1681">
                  <c:v>2.2554481000000002</c:v>
                </c:pt>
                <c:pt idx="1682">
                  <c:v>2.2564956999999999</c:v>
                </c:pt>
                <c:pt idx="1683">
                  <c:v>2.2575256000000001</c:v>
                </c:pt>
                <c:pt idx="1684">
                  <c:v>2.2585608000000001</c:v>
                </c:pt>
                <c:pt idx="1685">
                  <c:v>2.2596202999999999</c:v>
                </c:pt>
                <c:pt idx="1686">
                  <c:v>2.2607126000000002</c:v>
                </c:pt>
                <c:pt idx="1687">
                  <c:v>2.2618277</c:v>
                </c:pt>
                <c:pt idx="1688">
                  <c:v>2.2629484999999998</c:v>
                </c:pt>
                <c:pt idx="1689">
                  <c:v>2.2640598999999999</c:v>
                </c:pt>
                <c:pt idx="1690">
                  <c:v>2.2651536000000001</c:v>
                </c:pt>
                <c:pt idx="1691">
                  <c:v>2.2662345999999998</c:v>
                </c:pt>
                <c:pt idx="1692">
                  <c:v>2.2673092000000001</c:v>
                </c:pt>
                <c:pt idx="1693">
                  <c:v>2.2683781000000001</c:v>
                </c:pt>
                <c:pt idx="1694">
                  <c:v>2.2694302</c:v>
                </c:pt>
                <c:pt idx="1695">
                  <c:v>2.2704412999999999</c:v>
                </c:pt>
                <c:pt idx="1696">
                  <c:v>2.2713904999999999</c:v>
                </c:pt>
                <c:pt idx="1697">
                  <c:v>2.2722720999999999</c:v>
                </c:pt>
                <c:pt idx="1698">
                  <c:v>2.2731029999999999</c:v>
                </c:pt>
                <c:pt idx="1699">
                  <c:v>2.2739223000000002</c:v>
                </c:pt>
                <c:pt idx="1700">
                  <c:v>2.2747731</c:v>
                </c:pt>
                <c:pt idx="1701">
                  <c:v>2.2756895999999998</c:v>
                </c:pt>
                <c:pt idx="1702">
                  <c:v>2.2766763999999999</c:v>
                </c:pt>
                <c:pt idx="1703">
                  <c:v>2.2777074000000002</c:v>
                </c:pt>
                <c:pt idx="1704">
                  <c:v>2.2787316</c:v>
                </c:pt>
                <c:pt idx="1705">
                  <c:v>2.2796940000000001</c:v>
                </c:pt>
                <c:pt idx="1706">
                  <c:v>2.2805564</c:v>
                </c:pt>
                <c:pt idx="1707">
                  <c:v>2.2813005999999998</c:v>
                </c:pt>
                <c:pt idx="1708">
                  <c:v>2.2819397000000001</c:v>
                </c:pt>
                <c:pt idx="1709">
                  <c:v>2.2824990999999999</c:v>
                </c:pt>
                <c:pt idx="1710">
                  <c:v>2.2830105000000001</c:v>
                </c:pt>
                <c:pt idx="1711">
                  <c:v>2.2835027000000001</c:v>
                </c:pt>
                <c:pt idx="1712">
                  <c:v>2.2839957000000002</c:v>
                </c:pt>
                <c:pt idx="1713">
                  <c:v>2.2845064000000002</c:v>
                </c:pt>
                <c:pt idx="1714">
                  <c:v>2.28505</c:v>
                </c:pt>
                <c:pt idx="1715">
                  <c:v>2.2856394999999998</c:v>
                </c:pt>
                <c:pt idx="1716">
                  <c:v>2.2862841999999999</c:v>
                </c:pt>
                <c:pt idx="1717">
                  <c:v>2.2869811000000002</c:v>
                </c:pt>
                <c:pt idx="1718">
                  <c:v>2.2877125</c:v>
                </c:pt>
                <c:pt idx="1719">
                  <c:v>2.2884479999999998</c:v>
                </c:pt>
                <c:pt idx="1720">
                  <c:v>2.2891569</c:v>
                </c:pt>
                <c:pt idx="1721">
                  <c:v>2.2898158</c:v>
                </c:pt>
                <c:pt idx="1722">
                  <c:v>2.2904154999999999</c:v>
                </c:pt>
                <c:pt idx="1723">
                  <c:v>2.2909639999999998</c:v>
                </c:pt>
                <c:pt idx="1724">
                  <c:v>2.2914788000000001</c:v>
                </c:pt>
                <c:pt idx="1725">
                  <c:v>2.2919784999999999</c:v>
                </c:pt>
                <c:pt idx="1726">
                  <c:v>2.2924734</c:v>
                </c:pt>
                <c:pt idx="1727">
                  <c:v>2.2929659999999998</c:v>
                </c:pt>
                <c:pt idx="1728">
                  <c:v>2.2934551999999999</c:v>
                </c:pt>
                <c:pt idx="1729">
                  <c:v>2.2939452999999999</c:v>
                </c:pt>
                <c:pt idx="1730">
                  <c:v>2.2944469000000001</c:v>
                </c:pt>
                <c:pt idx="1731">
                  <c:v>2.2949785</c:v>
                </c:pt>
                <c:pt idx="1732">
                  <c:v>2.2955568</c:v>
                </c:pt>
                <c:pt idx="1733">
                  <c:v>2.2961827000000001</c:v>
                </c:pt>
                <c:pt idx="1734">
                  <c:v>2.2968386000000001</c:v>
                </c:pt>
                <c:pt idx="1735">
                  <c:v>2.2974828999999999</c:v>
                </c:pt>
                <c:pt idx="1736">
                  <c:v>2.2980554999999998</c:v>
                </c:pt>
                <c:pt idx="1737">
                  <c:v>2.2984944</c:v>
                </c:pt>
                <c:pt idx="1738">
                  <c:v>2.298746</c:v>
                </c:pt>
                <c:pt idx="1739">
                  <c:v>2.2987760000000002</c:v>
                </c:pt>
                <c:pt idx="1740">
                  <c:v>2.2985747999999999</c:v>
                </c:pt>
                <c:pt idx="1741">
                  <c:v>2.2981628999999999</c:v>
                </c:pt>
                <c:pt idx="1742">
                  <c:v>2.2975868999999998</c:v>
                </c:pt>
                <c:pt idx="1743">
                  <c:v>2.2969126000000002</c:v>
                </c:pt>
                <c:pt idx="1744">
                  <c:v>2.296224</c:v>
                </c:pt>
                <c:pt idx="1745">
                  <c:v>2.2956059</c:v>
                </c:pt>
                <c:pt idx="1746">
                  <c:v>2.2951264999999998</c:v>
                </c:pt>
                <c:pt idx="1747">
                  <c:v>2.2948230999999999</c:v>
                </c:pt>
                <c:pt idx="1748">
                  <c:v>2.294692</c:v>
                </c:pt>
                <c:pt idx="1749">
                  <c:v>2.2946901999999998</c:v>
                </c:pt>
                <c:pt idx="1750">
                  <c:v>2.2947438999999998</c:v>
                </c:pt>
                <c:pt idx="1751">
                  <c:v>2.2947715999999998</c:v>
                </c:pt>
                <c:pt idx="1752">
                  <c:v>2.2947101000000001</c:v>
                </c:pt>
                <c:pt idx="1753">
                  <c:v>2.2945201000000002</c:v>
                </c:pt>
                <c:pt idx="1754">
                  <c:v>2.2941967999999999</c:v>
                </c:pt>
                <c:pt idx="1755">
                  <c:v>2.2937541000000001</c:v>
                </c:pt>
                <c:pt idx="1756">
                  <c:v>2.2932172</c:v>
                </c:pt>
                <c:pt idx="1757">
                  <c:v>2.2926052000000001</c:v>
                </c:pt>
                <c:pt idx="1758">
                  <c:v>2.2919293999999999</c:v>
                </c:pt>
                <c:pt idx="1759">
                  <c:v>2.2912021</c:v>
                </c:pt>
                <c:pt idx="1760">
                  <c:v>2.2904444000000002</c:v>
                </c:pt>
                <c:pt idx="1761">
                  <c:v>2.2896877999999998</c:v>
                </c:pt>
                <c:pt idx="1762">
                  <c:v>2.2889792999999998</c:v>
                </c:pt>
                <c:pt idx="1763">
                  <c:v>2.2883583000000001</c:v>
                </c:pt>
                <c:pt idx="1764">
                  <c:v>2.2878476000000001</c:v>
                </c:pt>
                <c:pt idx="1765">
                  <c:v>2.2874409999999998</c:v>
                </c:pt>
                <c:pt idx="1766">
                  <c:v>2.2871082999999999</c:v>
                </c:pt>
                <c:pt idx="1767">
                  <c:v>2.2868080000000002</c:v>
                </c:pt>
                <c:pt idx="1768">
                  <c:v>2.2865031</c:v>
                </c:pt>
                <c:pt idx="1769">
                  <c:v>2.2861798000000002</c:v>
                </c:pt>
                <c:pt idx="1770">
                  <c:v>2.2858483000000001</c:v>
                </c:pt>
                <c:pt idx="1771">
                  <c:v>2.2855306</c:v>
                </c:pt>
                <c:pt idx="1772">
                  <c:v>2.2852475000000001</c:v>
                </c:pt>
                <c:pt idx="1773">
                  <c:v>2.2849993</c:v>
                </c:pt>
                <c:pt idx="1774">
                  <c:v>2.2847696000000002</c:v>
                </c:pt>
                <c:pt idx="1775">
                  <c:v>2.2845300000000002</c:v>
                </c:pt>
                <c:pt idx="1776">
                  <c:v>2.2842608000000002</c:v>
                </c:pt>
                <c:pt idx="1777">
                  <c:v>2.2839653000000002</c:v>
                </c:pt>
                <c:pt idx="1778">
                  <c:v>2.2836709000000002</c:v>
                </c:pt>
                <c:pt idx="1779">
                  <c:v>2.2834238999999998</c:v>
                </c:pt>
                <c:pt idx="1780">
                  <c:v>2.2832661999999999</c:v>
                </c:pt>
                <c:pt idx="1781">
                  <c:v>2.2832159000000001</c:v>
                </c:pt>
                <c:pt idx="1782">
                  <c:v>2.2832647000000001</c:v>
                </c:pt>
                <c:pt idx="1783">
                  <c:v>2.2833750999999998</c:v>
                </c:pt>
                <c:pt idx="1784">
                  <c:v>2.2835076000000001</c:v>
                </c:pt>
                <c:pt idx="1785">
                  <c:v>2.2836240000000001</c:v>
                </c:pt>
                <c:pt idx="1786">
                  <c:v>2.2837035999999999</c:v>
                </c:pt>
                <c:pt idx="1787">
                  <c:v>2.2837404000000001</c:v>
                </c:pt>
                <c:pt idx="1788">
                  <c:v>2.2837239</c:v>
                </c:pt>
                <c:pt idx="1789">
                  <c:v>2.2836314999999998</c:v>
                </c:pt>
                <c:pt idx="1790">
                  <c:v>2.2834235000000001</c:v>
                </c:pt>
                <c:pt idx="1791">
                  <c:v>2.2830547999999999</c:v>
                </c:pt>
                <c:pt idx="1792">
                  <c:v>2.2824941999999999</c:v>
                </c:pt>
                <c:pt idx="1793">
                  <c:v>2.2817376999999999</c:v>
                </c:pt>
                <c:pt idx="1794">
                  <c:v>2.2808174000000001</c:v>
                </c:pt>
                <c:pt idx="1795">
                  <c:v>2.2797871000000001</c:v>
                </c:pt>
                <c:pt idx="1796">
                  <c:v>2.2787031</c:v>
                </c:pt>
                <c:pt idx="1797">
                  <c:v>2.2776052999999998</c:v>
                </c:pt>
                <c:pt idx="1798">
                  <c:v>2.2765070000000001</c:v>
                </c:pt>
                <c:pt idx="1799">
                  <c:v>2.2754004999999999</c:v>
                </c:pt>
                <c:pt idx="1800">
                  <c:v>2.2742725999999998</c:v>
                </c:pt>
                <c:pt idx="1801">
                  <c:v>2.2731214</c:v>
                </c:pt>
                <c:pt idx="1802">
                  <c:v>2.2719635</c:v>
                </c:pt>
                <c:pt idx="1803">
                  <c:v>2.2708317999999998</c:v>
                </c:pt>
                <c:pt idx="1804">
                  <c:v>2.2697590999999999</c:v>
                </c:pt>
                <c:pt idx="1805">
                  <c:v>2.2687664000000001</c:v>
                </c:pt>
                <c:pt idx="1806">
                  <c:v>2.2678520999999998</c:v>
                </c:pt>
                <c:pt idx="1807">
                  <c:v>2.2670005</c:v>
                </c:pt>
                <c:pt idx="1808">
                  <c:v>2.2661842999999999</c:v>
                </c:pt>
                <c:pt idx="1809">
                  <c:v>2.2653848999999999</c:v>
                </c:pt>
                <c:pt idx="1810">
                  <c:v>2.2645974999999998</c:v>
                </c:pt>
                <c:pt idx="1811">
                  <c:v>2.2638245000000001</c:v>
                </c:pt>
                <c:pt idx="1812">
                  <c:v>2.2630724</c:v>
                </c:pt>
                <c:pt idx="1813">
                  <c:v>2.2623319999999998</c:v>
                </c:pt>
                <c:pt idx="1814">
                  <c:v>2.2615813999999999</c:v>
                </c:pt>
                <c:pt idx="1815">
                  <c:v>2.2607933</c:v>
                </c:pt>
                <c:pt idx="1816">
                  <c:v>2.2599429</c:v>
                </c:pt>
                <c:pt idx="1817">
                  <c:v>2.2590203</c:v>
                </c:pt>
                <c:pt idx="1818">
                  <c:v>2.2580347000000001</c:v>
                </c:pt>
                <c:pt idx="1819">
                  <c:v>2.2570052</c:v>
                </c:pt>
                <c:pt idx="1820">
                  <c:v>2.2559547000000002</c:v>
                </c:pt>
                <c:pt idx="1821">
                  <c:v>2.2548924000000001</c:v>
                </c:pt>
                <c:pt idx="1822">
                  <c:v>2.2538166999999998</c:v>
                </c:pt>
                <c:pt idx="1823">
                  <c:v>2.2527181000000001</c:v>
                </c:pt>
                <c:pt idx="1824">
                  <c:v>2.2515961999999998</c:v>
                </c:pt>
                <c:pt idx="1825">
                  <c:v>2.2504637999999999</c:v>
                </c:pt>
                <c:pt idx="1826">
                  <c:v>2.2493504999999998</c:v>
                </c:pt>
                <c:pt idx="1827">
                  <c:v>2.248291</c:v>
                </c:pt>
                <c:pt idx="1828">
                  <c:v>2.2473065000000001</c:v>
                </c:pt>
                <c:pt idx="1829">
                  <c:v>2.2463940999999998</c:v>
                </c:pt>
                <c:pt idx="1830">
                  <c:v>2.2455270999999999</c:v>
                </c:pt>
                <c:pt idx="1831">
                  <c:v>2.2446602000000002</c:v>
                </c:pt>
                <c:pt idx="1832">
                  <c:v>2.2437497</c:v>
                </c:pt>
                <c:pt idx="1833">
                  <c:v>2.242775</c:v>
                </c:pt>
                <c:pt idx="1834">
                  <c:v>2.2417383000000002</c:v>
                </c:pt>
                <c:pt idx="1835">
                  <c:v>2.2406663</c:v>
                </c:pt>
                <c:pt idx="1836">
                  <c:v>2.2395914000000001</c:v>
                </c:pt>
                <c:pt idx="1837">
                  <c:v>2.2385427</c:v>
                </c:pt>
                <c:pt idx="1838">
                  <c:v>2.2375408999999999</c:v>
                </c:pt>
                <c:pt idx="1839">
                  <c:v>2.2366014999999999</c:v>
                </c:pt>
                <c:pt idx="1840">
                  <c:v>2.2357428000000001</c:v>
                </c:pt>
                <c:pt idx="1841">
                  <c:v>2.2349937999999998</c:v>
                </c:pt>
                <c:pt idx="1842">
                  <c:v>2.2343893000000001</c:v>
                </c:pt>
                <c:pt idx="1843">
                  <c:v>2.233959</c:v>
                </c:pt>
                <c:pt idx="1844">
                  <c:v>2.2337064999999998</c:v>
                </c:pt>
                <c:pt idx="1845">
                  <c:v>2.2336035999999999</c:v>
                </c:pt>
                <c:pt idx="1846">
                  <c:v>2.2335886</c:v>
                </c:pt>
                <c:pt idx="1847">
                  <c:v>2.2335840999999999</c:v>
                </c:pt>
                <c:pt idx="1848">
                  <c:v>2.233527</c:v>
                </c:pt>
                <c:pt idx="1849">
                  <c:v>2.2333810999999999</c:v>
                </c:pt>
                <c:pt idx="1850">
                  <c:v>2.2331504</c:v>
                </c:pt>
                <c:pt idx="1851">
                  <c:v>2.2328641</c:v>
                </c:pt>
                <c:pt idx="1852">
                  <c:v>2.2325588999999999</c:v>
                </c:pt>
                <c:pt idx="1853">
                  <c:v>2.2322589000000002</c:v>
                </c:pt>
                <c:pt idx="1854">
                  <c:v>2.2319659999999999</c:v>
                </c:pt>
                <c:pt idx="1855">
                  <c:v>2.2316698000000001</c:v>
                </c:pt>
                <c:pt idx="1856">
                  <c:v>2.2313624000000001</c:v>
                </c:pt>
                <c:pt idx="1857">
                  <c:v>2.2310557000000002</c:v>
                </c:pt>
                <c:pt idx="1858">
                  <c:v>2.2307820999999999</c:v>
                </c:pt>
                <c:pt idx="1859">
                  <c:v>2.2305847999999999</c:v>
                </c:pt>
                <c:pt idx="1860">
                  <c:v>2.2304968000000001</c:v>
                </c:pt>
                <c:pt idx="1861">
                  <c:v>2.2305229</c:v>
                </c:pt>
                <c:pt idx="1862">
                  <c:v>2.2306335000000002</c:v>
                </c:pt>
                <c:pt idx="1863">
                  <c:v>2.2307760999999999</c:v>
                </c:pt>
                <c:pt idx="1864">
                  <c:v>2.2308960999999998</c:v>
                </c:pt>
                <c:pt idx="1865">
                  <c:v>2.2309616000000001</c:v>
                </c:pt>
                <c:pt idx="1866">
                  <c:v>2.2309722999999999</c:v>
                </c:pt>
                <c:pt idx="1867">
                  <c:v>2.2309549999999998</c:v>
                </c:pt>
                <c:pt idx="1868">
                  <c:v>2.2309397999999998</c:v>
                </c:pt>
                <c:pt idx="1869">
                  <c:v>2.2309475000000001</c:v>
                </c:pt>
                <c:pt idx="1870">
                  <c:v>2.2309755</c:v>
                </c:pt>
                <c:pt idx="1871">
                  <c:v>2.2310075999999999</c:v>
                </c:pt>
                <c:pt idx="1872">
                  <c:v>2.2310281000000001</c:v>
                </c:pt>
                <c:pt idx="1873">
                  <c:v>2.2310384000000001</c:v>
                </c:pt>
                <c:pt idx="1874">
                  <c:v>2.2310629999999998</c:v>
                </c:pt>
                <c:pt idx="1875">
                  <c:v>2.2311390000000002</c:v>
                </c:pt>
                <c:pt idx="1876">
                  <c:v>2.2312945000000002</c:v>
                </c:pt>
                <c:pt idx="1877">
                  <c:v>2.2315295000000002</c:v>
                </c:pt>
                <c:pt idx="1878">
                  <c:v>2.2318120000000001</c:v>
                </c:pt>
                <c:pt idx="1879">
                  <c:v>2.2320891</c:v>
                </c:pt>
                <c:pt idx="1880">
                  <c:v>2.2323141999999998</c:v>
                </c:pt>
                <c:pt idx="1881">
                  <c:v>2.2324665000000001</c:v>
                </c:pt>
                <c:pt idx="1882">
                  <c:v>2.2325636000000002</c:v>
                </c:pt>
                <c:pt idx="1883">
                  <c:v>2.2326481999999999</c:v>
                </c:pt>
                <c:pt idx="1884">
                  <c:v>2.2327659</c:v>
                </c:pt>
                <c:pt idx="1885">
                  <c:v>2.2329344999999998</c:v>
                </c:pt>
                <c:pt idx="1886">
                  <c:v>2.2331317999999998</c:v>
                </c:pt>
                <c:pt idx="1887">
                  <c:v>2.2333036000000002</c:v>
                </c:pt>
                <c:pt idx="1888">
                  <c:v>2.2333896000000002</c:v>
                </c:pt>
                <c:pt idx="1889">
                  <c:v>2.2333517000000001</c:v>
                </c:pt>
                <c:pt idx="1890">
                  <c:v>2.2331945000000002</c:v>
                </c:pt>
                <c:pt idx="1891">
                  <c:v>2.2329642000000001</c:v>
                </c:pt>
                <c:pt idx="1892">
                  <c:v>2.2327279999999998</c:v>
                </c:pt>
                <c:pt idx="1893">
                  <c:v>2.232548</c:v>
                </c:pt>
                <c:pt idx="1894">
                  <c:v>2.2324598999999998</c:v>
                </c:pt>
                <c:pt idx="1895">
                  <c:v>2.2324598999999998</c:v>
                </c:pt>
                <c:pt idx="1896">
                  <c:v>2.2325116</c:v>
                </c:pt>
                <c:pt idx="1897">
                  <c:v>2.2325716</c:v>
                </c:pt>
                <c:pt idx="1898">
                  <c:v>2.2326054000000002</c:v>
                </c:pt>
                <c:pt idx="1899">
                  <c:v>2.2325995999999999</c:v>
                </c:pt>
                <c:pt idx="1900">
                  <c:v>2.2325529</c:v>
                </c:pt>
                <c:pt idx="1901">
                  <c:v>2.2324719000000002</c:v>
                </c:pt>
                <c:pt idx="1902">
                  <c:v>2.2323647000000002</c:v>
                </c:pt>
                <c:pt idx="1903">
                  <c:v>2.2322422</c:v>
                </c:pt>
                <c:pt idx="1904">
                  <c:v>2.2321236999999998</c:v>
                </c:pt>
                <c:pt idx="1905">
                  <c:v>2.2320471</c:v>
                </c:pt>
                <c:pt idx="1906">
                  <c:v>2.2320650999999998</c:v>
                </c:pt>
                <c:pt idx="1907">
                  <c:v>2.2322277000000001</c:v>
                </c:pt>
                <c:pt idx="1908">
                  <c:v>2.2325590000000002</c:v>
                </c:pt>
                <c:pt idx="1909">
                  <c:v>2.2330404000000001</c:v>
                </c:pt>
                <c:pt idx="1910">
                  <c:v>2.2336084999999999</c:v>
                </c:pt>
                <c:pt idx="1911">
                  <c:v>2.2341730000000002</c:v>
                </c:pt>
                <c:pt idx="1912">
                  <c:v>2.2346517000000001</c:v>
                </c:pt>
                <c:pt idx="1913">
                  <c:v>2.2349941000000002</c:v>
                </c:pt>
                <c:pt idx="1914">
                  <c:v>2.2352029</c:v>
                </c:pt>
                <c:pt idx="1915">
                  <c:v>2.2353133000000001</c:v>
                </c:pt>
                <c:pt idx="1916">
                  <c:v>2.2353831</c:v>
                </c:pt>
                <c:pt idx="1917">
                  <c:v>2.2354590000000001</c:v>
                </c:pt>
                <c:pt idx="1918">
                  <c:v>2.2355621999999999</c:v>
                </c:pt>
                <c:pt idx="1919">
                  <c:v>2.2356902999999999</c:v>
                </c:pt>
                <c:pt idx="1920">
                  <c:v>2.2358266000000002</c:v>
                </c:pt>
                <c:pt idx="1921">
                  <c:v>2.2359610000000001</c:v>
                </c:pt>
                <c:pt idx="1922">
                  <c:v>2.2360931000000002</c:v>
                </c:pt>
                <c:pt idx="1923">
                  <c:v>2.2362339000000002</c:v>
                </c:pt>
                <c:pt idx="1924">
                  <c:v>2.2363886000000002</c:v>
                </c:pt>
                <c:pt idx="1925">
                  <c:v>2.2365441000000001</c:v>
                </c:pt>
                <c:pt idx="1926">
                  <c:v>2.2366706000000001</c:v>
                </c:pt>
                <c:pt idx="1927">
                  <c:v>2.2367303000000001</c:v>
                </c:pt>
                <c:pt idx="1928">
                  <c:v>2.2366991000000001</c:v>
                </c:pt>
                <c:pt idx="1929">
                  <c:v>2.2365857999999998</c:v>
                </c:pt>
                <c:pt idx="1930">
                  <c:v>2.2364310999999999</c:v>
                </c:pt>
                <c:pt idx="1931">
                  <c:v>2.2362948</c:v>
                </c:pt>
                <c:pt idx="1932">
                  <c:v>2.2362193000000001</c:v>
                </c:pt>
                <c:pt idx="1933">
                  <c:v>2.2362137</c:v>
                </c:pt>
                <c:pt idx="1934">
                  <c:v>2.2362377000000002</c:v>
                </c:pt>
                <c:pt idx="1935">
                  <c:v>2.2362215999999999</c:v>
                </c:pt>
                <c:pt idx="1936">
                  <c:v>2.2360901000000002</c:v>
                </c:pt>
                <c:pt idx="1937">
                  <c:v>2.2357946000000002</c:v>
                </c:pt>
                <c:pt idx="1938">
                  <c:v>2.2353215999999998</c:v>
                </c:pt>
                <c:pt idx="1939">
                  <c:v>2.2346881000000001</c:v>
                </c:pt>
                <c:pt idx="1940">
                  <c:v>2.2339145</c:v>
                </c:pt>
                <c:pt idx="1941">
                  <c:v>2.2329998</c:v>
                </c:pt>
                <c:pt idx="1942">
                  <c:v>2.2319219000000001</c:v>
                </c:pt>
                <c:pt idx="1943">
                  <c:v>2.2306512999999999</c:v>
                </c:pt>
                <c:pt idx="1944">
                  <c:v>2.2291902000000001</c:v>
                </c:pt>
                <c:pt idx="1945">
                  <c:v>2.2276080999999999</c:v>
                </c:pt>
                <c:pt idx="1946">
                  <c:v>2.2260645999999999</c:v>
                </c:pt>
                <c:pt idx="1947">
                  <c:v>2.2247959000000002</c:v>
                </c:pt>
                <c:pt idx="1948">
                  <c:v>2.2240635000000002</c:v>
                </c:pt>
                <c:pt idx="1949">
                  <c:v>2.2240761</c:v>
                </c:pt>
                <c:pt idx="1950">
                  <c:v>2.2249066000000002</c:v>
                </c:pt>
                <c:pt idx="1951">
                  <c:v>2.2264406000000001</c:v>
                </c:pt>
                <c:pt idx="1952">
                  <c:v>2.2284207999999999</c:v>
                </c:pt>
                <c:pt idx="1953">
                  <c:v>2.2305253</c:v>
                </c:pt>
                <c:pt idx="1954">
                  <c:v>2.2324761999999998</c:v>
                </c:pt>
                <c:pt idx="1955">
                  <c:v>2.2340979000000001</c:v>
                </c:pt>
                <c:pt idx="1956">
                  <c:v>2.2353257000000002</c:v>
                </c:pt>
                <c:pt idx="1957">
                  <c:v>2.2361754</c:v>
                </c:pt>
                <c:pt idx="1958">
                  <c:v>2.2366942999999999</c:v>
                </c:pt>
                <c:pt idx="1959">
                  <c:v>2.2369420999999998</c:v>
                </c:pt>
                <c:pt idx="1960">
                  <c:v>2.2369759</c:v>
                </c:pt>
                <c:pt idx="1961">
                  <c:v>2.2368535000000001</c:v>
                </c:pt>
                <c:pt idx="1962">
                  <c:v>2.2366348999999999</c:v>
                </c:pt>
                <c:pt idx="1963">
                  <c:v>2.2363784999999998</c:v>
                </c:pt>
                <c:pt idx="1964">
                  <c:v>2.2361344000000001</c:v>
                </c:pt>
                <c:pt idx="1965">
                  <c:v>2.2359391999999998</c:v>
                </c:pt>
                <c:pt idx="1966">
                  <c:v>2.2358082000000001</c:v>
                </c:pt>
                <c:pt idx="1967">
                  <c:v>2.2357461999999999</c:v>
                </c:pt>
                <c:pt idx="1968">
                  <c:v>2.2357540999999999</c:v>
                </c:pt>
                <c:pt idx="1969">
                  <c:v>2.2358397000000001</c:v>
                </c:pt>
                <c:pt idx="1970">
                  <c:v>2.2360199000000001</c:v>
                </c:pt>
                <c:pt idx="1971">
                  <c:v>2.2363048999999999</c:v>
                </c:pt>
                <c:pt idx="1972">
                  <c:v>2.2366864</c:v>
                </c:pt>
                <c:pt idx="1973">
                  <c:v>2.2371253000000002</c:v>
                </c:pt>
                <c:pt idx="1974">
                  <c:v>2.2375593</c:v>
                </c:pt>
                <c:pt idx="1975">
                  <c:v>2.2379220000000002</c:v>
                </c:pt>
                <c:pt idx="1976">
                  <c:v>2.2381747000000001</c:v>
                </c:pt>
                <c:pt idx="1977">
                  <c:v>2.2383264</c:v>
                </c:pt>
                <c:pt idx="1978">
                  <c:v>2.2384368000000001</c:v>
                </c:pt>
                <c:pt idx="1979">
                  <c:v>2.2385940999999998</c:v>
                </c:pt>
                <c:pt idx="1980">
                  <c:v>2.2388835999999999</c:v>
                </c:pt>
                <c:pt idx="1981">
                  <c:v>2.2393481</c:v>
                </c:pt>
                <c:pt idx="1982">
                  <c:v>2.2399751000000001</c:v>
                </c:pt>
                <c:pt idx="1983">
                  <c:v>2.2407013</c:v>
                </c:pt>
                <c:pt idx="1984">
                  <c:v>2.2414447000000002</c:v>
                </c:pt>
                <c:pt idx="1985">
                  <c:v>2.2421362999999999</c:v>
                </c:pt>
                <c:pt idx="1986">
                  <c:v>2.2427374000000002</c:v>
                </c:pt>
                <c:pt idx="1987">
                  <c:v>2.2432311999999999</c:v>
                </c:pt>
                <c:pt idx="1988">
                  <c:v>2.2436017000000001</c:v>
                </c:pt>
                <c:pt idx="1989">
                  <c:v>2.2438150000000001</c:v>
                </c:pt>
                <c:pt idx="1990">
                  <c:v>2.2438128000000002</c:v>
                </c:pt>
                <c:pt idx="1991">
                  <c:v>2.2435409000000002</c:v>
                </c:pt>
                <c:pt idx="1992">
                  <c:v>2.2429964999999998</c:v>
                </c:pt>
                <c:pt idx="1993">
                  <c:v>2.2422621</c:v>
                </c:pt>
                <c:pt idx="1994">
                  <c:v>2.2415411999999999</c:v>
                </c:pt>
                <c:pt idx="1995">
                  <c:v>2.2411401999999998</c:v>
                </c:pt>
                <c:pt idx="1996">
                  <c:v>2.2414003999999998</c:v>
                </c:pt>
                <c:pt idx="1997">
                  <c:v>2.2425917000000002</c:v>
                </c:pt>
                <c:pt idx="1998">
                  <c:v>2.2447837000000002</c:v>
                </c:pt>
                <c:pt idx="1999">
                  <c:v>2.2477984000000002</c:v>
                </c:pt>
                <c:pt idx="2000">
                  <c:v>2.2512357999999999</c:v>
                </c:pt>
                <c:pt idx="2001">
                  <c:v>2.2546533000000002</c:v>
                </c:pt>
                <c:pt idx="2002">
                  <c:v>2.2577137</c:v>
                </c:pt>
                <c:pt idx="2003">
                  <c:v>2.2602777999999999</c:v>
                </c:pt>
                <c:pt idx="2004">
                  <c:v>2.2623763000000001</c:v>
                </c:pt>
                <c:pt idx="2005">
                  <c:v>2.2641337999999998</c:v>
                </c:pt>
                <c:pt idx="2006">
                  <c:v>2.2657243</c:v>
                </c:pt>
                <c:pt idx="2007">
                  <c:v>2.2673095000000001</c:v>
                </c:pt>
                <c:pt idx="2008">
                  <c:v>2.2690296000000001</c:v>
                </c:pt>
                <c:pt idx="2009">
                  <c:v>2.2709755999999999</c:v>
                </c:pt>
                <c:pt idx="2010">
                  <c:v>2.2731886000000001</c:v>
                </c:pt>
                <c:pt idx="2011">
                  <c:v>2.2756314</c:v>
                </c:pt>
                <c:pt idx="2012">
                  <c:v>2.2781807999999999</c:v>
                </c:pt>
                <c:pt idx="2013">
                  <c:v>2.2806622999999999</c:v>
                </c:pt>
                <c:pt idx="2014">
                  <c:v>2.2828870000000001</c:v>
                </c:pt>
                <c:pt idx="2015">
                  <c:v>2.2847154999999999</c:v>
                </c:pt>
                <c:pt idx="2016">
                  <c:v>2.2860976000000002</c:v>
                </c:pt>
                <c:pt idx="2017">
                  <c:v>2.2871147000000001</c:v>
                </c:pt>
                <c:pt idx="2018">
                  <c:v>2.2879862000000002</c:v>
                </c:pt>
                <c:pt idx="2019">
                  <c:v>2.2890255000000002</c:v>
                </c:pt>
                <c:pt idx="2020">
                  <c:v>2.2905803000000002</c:v>
                </c:pt>
                <c:pt idx="2021">
                  <c:v>2.2929073999999998</c:v>
                </c:pt>
                <c:pt idx="2022">
                  <c:v>2.2960775</c:v>
                </c:pt>
                <c:pt idx="2023">
                  <c:v>2.2998989999999999</c:v>
                </c:pt>
                <c:pt idx="2024">
                  <c:v>2.3040077999999999</c:v>
                </c:pt>
                <c:pt idx="2025">
                  <c:v>2.3080417999999998</c:v>
                </c:pt>
                <c:pt idx="2026">
                  <c:v>2.3117776999999999</c:v>
                </c:pt>
                <c:pt idx="2027">
                  <c:v>2.3151855000000001</c:v>
                </c:pt>
                <c:pt idx="2028">
                  <c:v>2.3183533000000001</c:v>
                </c:pt>
                <c:pt idx="2029">
                  <c:v>2.3214332</c:v>
                </c:pt>
                <c:pt idx="2030">
                  <c:v>2.3245597999999998</c:v>
                </c:pt>
                <c:pt idx="2031">
                  <c:v>2.3278379999999999</c:v>
                </c:pt>
                <c:pt idx="2032">
                  <c:v>2.3313633</c:v>
                </c:pt>
                <c:pt idx="2033">
                  <c:v>2.3352545999999998</c:v>
                </c:pt>
                <c:pt idx="2034">
                  <c:v>2.3396591999999998</c:v>
                </c:pt>
                <c:pt idx="2035">
                  <c:v>2.3447268999999999</c:v>
                </c:pt>
                <c:pt idx="2036">
                  <c:v>2.3505240999999999</c:v>
                </c:pt>
                <c:pt idx="2037">
                  <c:v>2.3569488000000001</c:v>
                </c:pt>
                <c:pt idx="2038">
                  <c:v>2.3636699999999999</c:v>
                </c:pt>
                <c:pt idx="2039">
                  <c:v>2.3701675</c:v>
                </c:pt>
                <c:pt idx="2040">
                  <c:v>2.3758512999999999</c:v>
                </c:pt>
                <c:pt idx="2041">
                  <c:v>2.3801706999999999</c:v>
                </c:pt>
                <c:pt idx="2042">
                  <c:v>2.3828011999999998</c:v>
                </c:pt>
                <c:pt idx="2043">
                  <c:v>2.3836727</c:v>
                </c:pt>
                <c:pt idx="2044">
                  <c:v>2.3829623</c:v>
                </c:pt>
                <c:pt idx="2045">
                  <c:v>2.3810009000000001</c:v>
                </c:pt>
                <c:pt idx="2046">
                  <c:v>2.3782351999999998</c:v>
                </c:pt>
                <c:pt idx="2047">
                  <c:v>2.3751652999999999</c:v>
                </c:pt>
                <c:pt idx="2048">
                  <c:v>2.3722341</c:v>
                </c:pt>
                <c:pt idx="2049">
                  <c:v>2.3697341999999999</c:v>
                </c:pt>
                <c:pt idx="2050">
                  <c:v>2.3677461000000002</c:v>
                </c:pt>
                <c:pt idx="2051">
                  <c:v>2.3661699</c:v>
                </c:pt>
                <c:pt idx="2052">
                  <c:v>2.3648256999999999</c:v>
                </c:pt>
                <c:pt idx="2053">
                  <c:v>2.3635546999999999</c:v>
                </c:pt>
                <c:pt idx="2054">
                  <c:v>2.3622703</c:v>
                </c:pt>
                <c:pt idx="2055">
                  <c:v>2.3609667000000001</c:v>
                </c:pt>
                <c:pt idx="2056">
                  <c:v>2.3597130000000002</c:v>
                </c:pt>
                <c:pt idx="2057">
                  <c:v>2.3586125</c:v>
                </c:pt>
                <c:pt idx="2058">
                  <c:v>2.3578093</c:v>
                </c:pt>
                <c:pt idx="2059">
                  <c:v>2.3574424999999999</c:v>
                </c:pt>
                <c:pt idx="2060">
                  <c:v>2.3575998</c:v>
                </c:pt>
                <c:pt idx="2061">
                  <c:v>2.3583436</c:v>
                </c:pt>
                <c:pt idx="2062">
                  <c:v>2.3596843999999999</c:v>
                </c:pt>
                <c:pt idx="2063">
                  <c:v>2.3616128000000001</c:v>
                </c:pt>
                <c:pt idx="2064">
                  <c:v>2.3640203</c:v>
                </c:pt>
                <c:pt idx="2065">
                  <c:v>2.3667161999999999</c:v>
                </c:pt>
                <c:pt idx="2066">
                  <c:v>2.3694690999999999</c:v>
                </c:pt>
                <c:pt idx="2067">
                  <c:v>2.3720715000000001</c:v>
                </c:pt>
                <c:pt idx="2068">
                  <c:v>2.3744654999999999</c:v>
                </c:pt>
                <c:pt idx="2069">
                  <c:v>2.3767299</c:v>
                </c:pt>
                <c:pt idx="2070">
                  <c:v>2.3790469000000001</c:v>
                </c:pt>
                <c:pt idx="2071">
                  <c:v>2.3815810000000002</c:v>
                </c:pt>
                <c:pt idx="2072">
                  <c:v>2.3844156999999999</c:v>
                </c:pt>
                <c:pt idx="2073">
                  <c:v>2.3874930999999999</c:v>
                </c:pt>
                <c:pt idx="2074">
                  <c:v>2.3905945000000002</c:v>
                </c:pt>
                <c:pt idx="2075">
                  <c:v>2.3933619999999998</c:v>
                </c:pt>
                <c:pt idx="2076">
                  <c:v>2.3954072000000002</c:v>
                </c:pt>
                <c:pt idx="2077">
                  <c:v>2.3964653</c:v>
                </c:pt>
                <c:pt idx="2078">
                  <c:v>2.3964629999999998</c:v>
                </c:pt>
                <c:pt idx="2079">
                  <c:v>2.3955137999999998</c:v>
                </c:pt>
                <c:pt idx="2080">
                  <c:v>2.3938119000000002</c:v>
                </c:pt>
                <c:pt idx="2081">
                  <c:v>2.3916138</c:v>
                </c:pt>
                <c:pt idx="2082">
                  <c:v>2.3891925000000001</c:v>
                </c:pt>
                <c:pt idx="2083">
                  <c:v>2.3868280999999998</c:v>
                </c:pt>
                <c:pt idx="2084">
                  <c:v>2.3847687</c:v>
                </c:pt>
                <c:pt idx="2085">
                  <c:v>2.3831576000000001</c:v>
                </c:pt>
                <c:pt idx="2086">
                  <c:v>2.3819970000000001</c:v>
                </c:pt>
                <c:pt idx="2087">
                  <c:v>2.3811154000000001</c:v>
                </c:pt>
                <c:pt idx="2088">
                  <c:v>2.3802596999999999</c:v>
                </c:pt>
                <c:pt idx="2089">
                  <c:v>2.3792027999999998</c:v>
                </c:pt>
                <c:pt idx="2090">
                  <c:v>2.3778101999999999</c:v>
                </c:pt>
                <c:pt idx="2091">
                  <c:v>2.3760664999999999</c:v>
                </c:pt>
                <c:pt idx="2092">
                  <c:v>2.3740277000000001</c:v>
                </c:pt>
                <c:pt idx="2093">
                  <c:v>2.3717969999999999</c:v>
                </c:pt>
                <c:pt idx="2094">
                  <c:v>2.3694720999999999</c:v>
                </c:pt>
                <c:pt idx="2095">
                  <c:v>2.3671356000000001</c:v>
                </c:pt>
                <c:pt idx="2096">
                  <c:v>2.3648587000000001</c:v>
                </c:pt>
                <c:pt idx="2097">
                  <c:v>2.3627069999999999</c:v>
                </c:pt>
                <c:pt idx="2098">
                  <c:v>2.3607383999999998</c:v>
                </c:pt>
                <c:pt idx="2099">
                  <c:v>2.3589826999999999</c:v>
                </c:pt>
                <c:pt idx="2100">
                  <c:v>2.3574177000000001</c:v>
                </c:pt>
                <c:pt idx="2101">
                  <c:v>2.3559523000000002</c:v>
                </c:pt>
                <c:pt idx="2102">
                  <c:v>2.3544136</c:v>
                </c:pt>
                <c:pt idx="2103">
                  <c:v>2.3525855</c:v>
                </c:pt>
                <c:pt idx="2104">
                  <c:v>2.3502608999999999</c:v>
                </c:pt>
                <c:pt idx="2105">
                  <c:v>2.3473120000000001</c:v>
                </c:pt>
                <c:pt idx="2106">
                  <c:v>2.3437605000000001</c:v>
                </c:pt>
                <c:pt idx="2107">
                  <c:v>2.3397993000000001</c:v>
                </c:pt>
                <c:pt idx="2108">
                  <c:v>2.3357760999999999</c:v>
                </c:pt>
                <c:pt idx="2109">
                  <c:v>2.3320916999999999</c:v>
                </c:pt>
                <c:pt idx="2110">
                  <c:v>2.3291529</c:v>
                </c:pt>
                <c:pt idx="2111">
                  <c:v>2.3273134999999998</c:v>
                </c:pt>
                <c:pt idx="2112">
                  <c:v>2.3268133</c:v>
                </c:pt>
                <c:pt idx="2113">
                  <c:v>2.3277635999999999</c:v>
                </c:pt>
                <c:pt idx="2114">
                  <c:v>2.3299848999999999</c:v>
                </c:pt>
                <c:pt idx="2115">
                  <c:v>2.3328997</c:v>
                </c:pt>
                <c:pt idx="2116">
                  <c:v>2.3354490999999999</c:v>
                </c:pt>
                <c:pt idx="2117">
                  <c:v>2.3365014999999998</c:v>
                </c:pt>
                <c:pt idx="2118">
                  <c:v>2.3354029000000001</c:v>
                </c:pt>
                <c:pt idx="2119">
                  <c:v>2.3322365999999999</c:v>
                </c:pt>
                <c:pt idx="2120">
                  <c:v>2.327728</c:v>
                </c:pt>
                <c:pt idx="2121">
                  <c:v>2.3228229000000002</c:v>
                </c:pt>
                <c:pt idx="2122">
                  <c:v>2.3184288</c:v>
                </c:pt>
                <c:pt idx="2123">
                  <c:v>2.3151348</c:v>
                </c:pt>
                <c:pt idx="2124">
                  <c:v>2.3131643</c:v>
                </c:pt>
                <c:pt idx="2125">
                  <c:v>2.3123860000000001</c:v>
                </c:pt>
                <c:pt idx="2126">
                  <c:v>2.3123893</c:v>
                </c:pt>
                <c:pt idx="2127">
                  <c:v>2.3126465</c:v>
                </c:pt>
                <c:pt idx="2128">
                  <c:v>2.3126706000000001</c:v>
                </c:pt>
                <c:pt idx="2129">
                  <c:v>2.3122125000000002</c:v>
                </c:pt>
                <c:pt idx="2130">
                  <c:v>2.3112555000000001</c:v>
                </c:pt>
                <c:pt idx="2131">
                  <c:v>2.3099424000000002</c:v>
                </c:pt>
                <c:pt idx="2132">
                  <c:v>2.3084213999999998</c:v>
                </c:pt>
                <c:pt idx="2133">
                  <c:v>2.3068030999999998</c:v>
                </c:pt>
                <c:pt idx="2134">
                  <c:v>2.3051849</c:v>
                </c:pt>
                <c:pt idx="2135">
                  <c:v>2.3036894000000001</c:v>
                </c:pt>
                <c:pt idx="2136">
                  <c:v>2.3024672000000002</c:v>
                </c:pt>
                <c:pt idx="2137">
                  <c:v>2.3016370999999998</c:v>
                </c:pt>
                <c:pt idx="2138">
                  <c:v>2.3012320000000002</c:v>
                </c:pt>
                <c:pt idx="2139">
                  <c:v>2.3011396</c:v>
                </c:pt>
                <c:pt idx="2140">
                  <c:v>2.3011077000000002</c:v>
                </c:pt>
                <c:pt idx="2141">
                  <c:v>2.3008376999999998</c:v>
                </c:pt>
                <c:pt idx="2142">
                  <c:v>2.3001024999999999</c:v>
                </c:pt>
                <c:pt idx="2143">
                  <c:v>2.2988825999999998</c:v>
                </c:pt>
                <c:pt idx="2144">
                  <c:v>2.2974116000000002</c:v>
                </c:pt>
                <c:pt idx="2145">
                  <c:v>2.2961258999999998</c:v>
                </c:pt>
                <c:pt idx="2146">
                  <c:v>2.2955082999999998</c:v>
                </c:pt>
                <c:pt idx="2147">
                  <c:v>2.2958492000000001</c:v>
                </c:pt>
                <c:pt idx="2148">
                  <c:v>2.2972519999999998</c:v>
                </c:pt>
                <c:pt idx="2149">
                  <c:v>2.2996118000000001</c:v>
                </c:pt>
                <c:pt idx="2150">
                  <c:v>2.3027356999999999</c:v>
                </c:pt>
                <c:pt idx="2151">
                  <c:v>2.3062201</c:v>
                </c:pt>
                <c:pt idx="2152">
                  <c:v>2.3094009999999998</c:v>
                </c:pt>
                <c:pt idx="2153">
                  <c:v>2.3115423000000002</c:v>
                </c:pt>
                <c:pt idx="2154">
                  <c:v>2.3121535</c:v>
                </c:pt>
                <c:pt idx="2155">
                  <c:v>2.3113598</c:v>
                </c:pt>
                <c:pt idx="2156">
                  <c:v>2.3097490999999999</c:v>
                </c:pt>
                <c:pt idx="2157">
                  <c:v>2.3080786</c:v>
                </c:pt>
                <c:pt idx="2158">
                  <c:v>2.3068737000000001</c:v>
                </c:pt>
                <c:pt idx="2159">
                  <c:v>2.3063117000000002</c:v>
                </c:pt>
                <c:pt idx="2160">
                  <c:v>2.3063067999999998</c:v>
                </c:pt>
                <c:pt idx="2161">
                  <c:v>2.3066428000000001</c:v>
                </c:pt>
                <c:pt idx="2162">
                  <c:v>2.3071256999999998</c:v>
                </c:pt>
                <c:pt idx="2163">
                  <c:v>2.3076287999999998</c:v>
                </c:pt>
                <c:pt idx="2164">
                  <c:v>2.3080970000000001</c:v>
                </c:pt>
                <c:pt idx="2165">
                  <c:v>2.3084810999999998</c:v>
                </c:pt>
                <c:pt idx="2166">
                  <c:v>2.3086989</c:v>
                </c:pt>
                <c:pt idx="2167">
                  <c:v>2.3086527000000001</c:v>
                </c:pt>
                <c:pt idx="2168">
                  <c:v>2.3082847000000002</c:v>
                </c:pt>
                <c:pt idx="2169">
                  <c:v>2.3076416000000002</c:v>
                </c:pt>
                <c:pt idx="2170">
                  <c:v>2.3068819999999999</c:v>
                </c:pt>
                <c:pt idx="2171">
                  <c:v>2.3062493000000002</c:v>
                </c:pt>
                <c:pt idx="2172">
                  <c:v>2.3059905999999999</c:v>
                </c:pt>
                <c:pt idx="2173">
                  <c:v>2.3062580000000001</c:v>
                </c:pt>
                <c:pt idx="2174">
                  <c:v>2.3070325999999999</c:v>
                </c:pt>
                <c:pt idx="2175">
                  <c:v>2.3080962999999999</c:v>
                </c:pt>
                <c:pt idx="2176">
                  <c:v>2.3091431</c:v>
                </c:pt>
                <c:pt idx="2177">
                  <c:v>2.3098920999999999</c:v>
                </c:pt>
                <c:pt idx="2178">
                  <c:v>2.3102477000000001</c:v>
                </c:pt>
                <c:pt idx="2179">
                  <c:v>2.3102773000000001</c:v>
                </c:pt>
                <c:pt idx="2180">
                  <c:v>2.3101242000000002</c:v>
                </c:pt>
                <c:pt idx="2181">
                  <c:v>2.3098328000000001</c:v>
                </c:pt>
                <c:pt idx="2182">
                  <c:v>2.3093045000000001</c:v>
                </c:pt>
                <c:pt idx="2183">
                  <c:v>2.3083654999999998</c:v>
                </c:pt>
                <c:pt idx="2184">
                  <c:v>2.3069435999999999</c:v>
                </c:pt>
                <c:pt idx="2185">
                  <c:v>2.3052266000000001</c:v>
                </c:pt>
                <c:pt idx="2186">
                  <c:v>2.3036664999999998</c:v>
                </c:pt>
                <c:pt idx="2187">
                  <c:v>2.3028363000000001</c:v>
                </c:pt>
                <c:pt idx="2188">
                  <c:v>2.3031017999999999</c:v>
                </c:pt>
                <c:pt idx="2189">
                  <c:v>2.3044655000000001</c:v>
                </c:pt>
                <c:pt idx="2190">
                  <c:v>2.3064149</c:v>
                </c:pt>
                <c:pt idx="2191">
                  <c:v>2.3082403999999999</c:v>
                </c:pt>
                <c:pt idx="2192">
                  <c:v>2.3095013</c:v>
                </c:pt>
                <c:pt idx="2193">
                  <c:v>2.3103280000000002</c:v>
                </c:pt>
                <c:pt idx="2194">
                  <c:v>2.311032</c:v>
                </c:pt>
                <c:pt idx="2195">
                  <c:v>2.3114555999999999</c:v>
                </c:pt>
                <c:pt idx="2196">
                  <c:v>2.3111679999999999</c:v>
                </c:pt>
                <c:pt idx="2197">
                  <c:v>2.3099353000000002</c:v>
                </c:pt>
                <c:pt idx="2198">
                  <c:v>2.3079934</c:v>
                </c:pt>
                <c:pt idx="2199">
                  <c:v>2.3057582000000001</c:v>
                </c:pt>
                <c:pt idx="2200">
                  <c:v>2.3035651000000001</c:v>
                </c:pt>
                <c:pt idx="2201">
                  <c:v>2.3015406</c:v>
                </c:pt>
                <c:pt idx="2202">
                  <c:v>2.2996249</c:v>
                </c:pt>
                <c:pt idx="2203">
                  <c:v>2.2977547</c:v>
                </c:pt>
                <c:pt idx="2204">
                  <c:v>2.2959434999999999</c:v>
                </c:pt>
                <c:pt idx="2205">
                  <c:v>2.29427</c:v>
                </c:pt>
                <c:pt idx="2206">
                  <c:v>2.2928853</c:v>
                </c:pt>
                <c:pt idx="2207">
                  <c:v>2.2919575000000001</c:v>
                </c:pt>
                <c:pt idx="2208">
                  <c:v>2.2916451000000002</c:v>
                </c:pt>
                <c:pt idx="2209">
                  <c:v>2.2919657999999998</c:v>
                </c:pt>
                <c:pt idx="2210">
                  <c:v>2.2927068999999998</c:v>
                </c:pt>
                <c:pt idx="2211">
                  <c:v>2.2934679999999998</c:v>
                </c:pt>
                <c:pt idx="2212">
                  <c:v>2.2937414</c:v>
                </c:pt>
                <c:pt idx="2213">
                  <c:v>2.2931819</c:v>
                </c:pt>
                <c:pt idx="2214">
                  <c:v>2.2916867999999999</c:v>
                </c:pt>
                <c:pt idx="2215">
                  <c:v>2.2893555000000001</c:v>
                </c:pt>
                <c:pt idx="2216">
                  <c:v>2.2863728000000001</c:v>
                </c:pt>
                <c:pt idx="2217">
                  <c:v>2.2829161999999998</c:v>
                </c:pt>
                <c:pt idx="2218">
                  <c:v>2.2791720999999998</c:v>
                </c:pt>
                <c:pt idx="2219">
                  <c:v>2.2753051000000002</c:v>
                </c:pt>
                <c:pt idx="2220">
                  <c:v>2.2714468000000001</c:v>
                </c:pt>
                <c:pt idx="2221">
                  <c:v>2.2677301000000001</c:v>
                </c:pt>
                <c:pt idx="2222">
                  <c:v>2.2642592000000001</c:v>
                </c:pt>
                <c:pt idx="2223">
                  <c:v>2.2611957999999999</c:v>
                </c:pt>
                <c:pt idx="2224">
                  <c:v>2.2587917000000002</c:v>
                </c:pt>
                <c:pt idx="2225">
                  <c:v>2.2572999</c:v>
                </c:pt>
                <c:pt idx="2226">
                  <c:v>2.2566921</c:v>
                </c:pt>
                <c:pt idx="2227">
                  <c:v>2.2564600000000001</c:v>
                </c:pt>
                <c:pt idx="2228">
                  <c:v>2.2559301999999999</c:v>
                </c:pt>
                <c:pt idx="2229">
                  <c:v>2.2546796000000002</c:v>
                </c:pt>
                <c:pt idx="2230">
                  <c:v>2.2528195000000002</c:v>
                </c:pt>
                <c:pt idx="2231">
                  <c:v>2.2508404</c:v>
                </c:pt>
                <c:pt idx="2232">
                  <c:v>2.2493318000000002</c:v>
                </c:pt>
                <c:pt idx="2233">
                  <c:v>2.2486750999999998</c:v>
                </c:pt>
                <c:pt idx="2234">
                  <c:v>2.2488766999999998</c:v>
                </c:pt>
                <c:pt idx="2235">
                  <c:v>2.2496062000000001</c:v>
                </c:pt>
                <c:pt idx="2236">
                  <c:v>2.2503725999999999</c:v>
                </c:pt>
                <c:pt idx="2237">
                  <c:v>2.2507619000000001</c:v>
                </c:pt>
                <c:pt idx="2238">
                  <c:v>2.2505915000000001</c:v>
                </c:pt>
                <c:pt idx="2239">
                  <c:v>2.2499373999999999</c:v>
                </c:pt>
                <c:pt idx="2240">
                  <c:v>2.2490294999999998</c:v>
                </c:pt>
                <c:pt idx="2241">
                  <c:v>2.2481637000000001</c:v>
                </c:pt>
                <c:pt idx="2242">
                  <c:v>2.2475806</c:v>
                </c:pt>
                <c:pt idx="2243">
                  <c:v>2.2474218000000001</c:v>
                </c:pt>
                <c:pt idx="2244">
                  <c:v>2.2476790000000002</c:v>
                </c:pt>
                <c:pt idx="2245">
                  <c:v>2.248208</c:v>
                </c:pt>
                <c:pt idx="2246">
                  <c:v>2.2487903</c:v>
                </c:pt>
                <c:pt idx="2247">
                  <c:v>2.2491895</c:v>
                </c:pt>
                <c:pt idx="2248">
                  <c:v>2.2492435</c:v>
                </c:pt>
                <c:pt idx="2249">
                  <c:v>2.2488703000000001</c:v>
                </c:pt>
                <c:pt idx="2250">
                  <c:v>2.2480661</c:v>
                </c:pt>
                <c:pt idx="2251">
                  <c:v>2.2468544000000001</c:v>
                </c:pt>
                <c:pt idx="2252">
                  <c:v>2.2452654000000001</c:v>
                </c:pt>
                <c:pt idx="2253">
                  <c:v>2.2433442000000001</c:v>
                </c:pt>
                <c:pt idx="2254">
                  <c:v>2.2411517999999999</c:v>
                </c:pt>
                <c:pt idx="2255">
                  <c:v>2.2387819000000002</c:v>
                </c:pt>
                <c:pt idx="2256">
                  <c:v>2.2363729000000001</c:v>
                </c:pt>
                <c:pt idx="2257">
                  <c:v>2.2341375000000001</c:v>
                </c:pt>
                <c:pt idx="2258">
                  <c:v>2.2323897000000001</c:v>
                </c:pt>
                <c:pt idx="2259">
                  <c:v>2.2315569000000002</c:v>
                </c:pt>
                <c:pt idx="2260">
                  <c:v>2.2321023000000002</c:v>
                </c:pt>
                <c:pt idx="2261">
                  <c:v>2.2343472000000002</c:v>
                </c:pt>
                <c:pt idx="2262">
                  <c:v>2.2382168</c:v>
                </c:pt>
                <c:pt idx="2263">
                  <c:v>2.2431448</c:v>
                </c:pt>
                <c:pt idx="2264">
                  <c:v>2.2481787</c:v>
                </c:pt>
                <c:pt idx="2265">
                  <c:v>2.2523892000000001</c:v>
                </c:pt>
                <c:pt idx="2266">
                  <c:v>2.2552720000000002</c:v>
                </c:pt>
                <c:pt idx="2267">
                  <c:v>2.2568763999999999</c:v>
                </c:pt>
                <c:pt idx="2268">
                  <c:v>2.2576961</c:v>
                </c:pt>
                <c:pt idx="2269">
                  <c:v>2.2583231000000001</c:v>
                </c:pt>
                <c:pt idx="2270">
                  <c:v>2.2592677999999999</c:v>
                </c:pt>
                <c:pt idx="2271">
                  <c:v>2.2607534999999999</c:v>
                </c:pt>
                <c:pt idx="2272">
                  <c:v>2.2626853000000002</c:v>
                </c:pt>
                <c:pt idx="2273">
                  <c:v>2.2647875000000002</c:v>
                </c:pt>
                <c:pt idx="2274">
                  <c:v>2.2667365999999998</c:v>
                </c:pt>
                <c:pt idx="2275">
                  <c:v>2.2683323</c:v>
                </c:pt>
                <c:pt idx="2276">
                  <c:v>2.2694576</c:v>
                </c:pt>
                <c:pt idx="2277">
                  <c:v>2.2701364000000002</c:v>
                </c:pt>
                <c:pt idx="2278">
                  <c:v>2.2705197999999998</c:v>
                </c:pt>
                <c:pt idx="2279">
                  <c:v>2.2708438000000002</c:v>
                </c:pt>
                <c:pt idx="2280">
                  <c:v>2.2713594000000001</c:v>
                </c:pt>
                <c:pt idx="2281">
                  <c:v>2.2722079000000002</c:v>
                </c:pt>
                <c:pt idx="2282">
                  <c:v>2.2733428999999998</c:v>
                </c:pt>
                <c:pt idx="2283">
                  <c:v>2.2745144000000002</c:v>
                </c:pt>
                <c:pt idx="2284">
                  <c:v>2.2753844000000001</c:v>
                </c:pt>
                <c:pt idx="2285">
                  <c:v>2.2756786999999998</c:v>
                </c:pt>
                <c:pt idx="2286">
                  <c:v>2.2753686000000002</c:v>
                </c:pt>
                <c:pt idx="2287">
                  <c:v>2.2747179000000002</c:v>
                </c:pt>
                <c:pt idx="2288">
                  <c:v>2.2742366000000001</c:v>
                </c:pt>
                <c:pt idx="2289">
                  <c:v>2.2744467999999998</c:v>
                </c:pt>
                <c:pt idx="2290">
                  <c:v>2.2756585</c:v>
                </c:pt>
                <c:pt idx="2291">
                  <c:v>2.2777723000000001</c:v>
                </c:pt>
                <c:pt idx="2292">
                  <c:v>2.2800840999999998</c:v>
                </c:pt>
                <c:pt idx="2293">
                  <c:v>2.2815533000000001</c:v>
                </c:pt>
                <c:pt idx="2294">
                  <c:v>2.2813613999999998</c:v>
                </c:pt>
                <c:pt idx="2295">
                  <c:v>2.2798306999999998</c:v>
                </c:pt>
                <c:pt idx="2296">
                  <c:v>2.2786024999999999</c:v>
                </c:pt>
                <c:pt idx="2297">
                  <c:v>2.2794447</c:v>
                </c:pt>
                <c:pt idx="2298">
                  <c:v>2.2826076</c:v>
                </c:pt>
                <c:pt idx="2299">
                  <c:v>2.2866094000000001</c:v>
                </c:pt>
                <c:pt idx="2300">
                  <c:v>2.2899430999999999</c:v>
                </c:pt>
                <c:pt idx="2301">
                  <c:v>2.2921654999999999</c:v>
                </c:pt>
                <c:pt idx="2302">
                  <c:v>2.2938535999999998</c:v>
                </c:pt>
                <c:pt idx="2303">
                  <c:v>2.2958658000000001</c:v>
                </c:pt>
                <c:pt idx="2304">
                  <c:v>2.2987475000000002</c:v>
                </c:pt>
                <c:pt idx="2305">
                  <c:v>2.3026016999999999</c:v>
                </c:pt>
                <c:pt idx="2306">
                  <c:v>2.3070531999999999</c:v>
                </c:pt>
                <c:pt idx="2307">
                  <c:v>2.3114802999999999</c:v>
                </c:pt>
                <c:pt idx="2308">
                  <c:v>2.3152042000000002</c:v>
                </c:pt>
                <c:pt idx="2309">
                  <c:v>2.3177536999999999</c:v>
                </c:pt>
                <c:pt idx="2310">
                  <c:v>2.3189777</c:v>
                </c:pt>
                <c:pt idx="2311">
                  <c:v>2.3190290999999998</c:v>
                </c:pt>
                <c:pt idx="2312">
                  <c:v>2.3182605999999999</c:v>
                </c:pt>
                <c:pt idx="2313">
                  <c:v>2.3170698999999999</c:v>
                </c:pt>
                <c:pt idx="2314">
                  <c:v>2.3158571999999999</c:v>
                </c:pt>
                <c:pt idx="2315">
                  <c:v>2.3149883</c:v>
                </c:pt>
                <c:pt idx="2316">
                  <c:v>2.3148339999999998</c:v>
                </c:pt>
                <c:pt idx="2317">
                  <c:v>2.3156442999999998</c:v>
                </c:pt>
                <c:pt idx="2318">
                  <c:v>2.3174537000000002</c:v>
                </c:pt>
                <c:pt idx="2319">
                  <c:v>2.3199985999999999</c:v>
                </c:pt>
                <c:pt idx="2320">
                  <c:v>2.3229166999999999</c:v>
                </c:pt>
                <c:pt idx="2321">
                  <c:v>2.3259546000000002</c:v>
                </c:pt>
                <c:pt idx="2322">
                  <c:v>2.3290432000000001</c:v>
                </c:pt>
                <c:pt idx="2323">
                  <c:v>2.3322050999999999</c:v>
                </c:pt>
                <c:pt idx="2324">
                  <c:v>2.3353766</c:v>
                </c:pt>
                <c:pt idx="2325">
                  <c:v>2.3385609999999999</c:v>
                </c:pt>
                <c:pt idx="2326">
                  <c:v>2.3418621000000002</c:v>
                </c:pt>
                <c:pt idx="2327">
                  <c:v>2.3454240999999998</c:v>
                </c:pt>
                <c:pt idx="2328">
                  <c:v>2.3489171</c:v>
                </c:pt>
                <c:pt idx="2329">
                  <c:v>2.3516010000000001</c:v>
                </c:pt>
                <c:pt idx="2330">
                  <c:v>2.3529121000000002</c:v>
                </c:pt>
                <c:pt idx="2331">
                  <c:v>2.3529376000000002</c:v>
                </c:pt>
                <c:pt idx="2332">
                  <c:v>2.3523789000000002</c:v>
                </c:pt>
                <c:pt idx="2333">
                  <c:v>2.3520080000000001</c:v>
                </c:pt>
                <c:pt idx="2334">
                  <c:v>2.3523939999999999</c:v>
                </c:pt>
                <c:pt idx="2335">
                  <c:v>2.3536660999999999</c:v>
                </c:pt>
                <c:pt idx="2336">
                  <c:v>2.3556312999999998</c:v>
                </c:pt>
                <c:pt idx="2337">
                  <c:v>2.3579290999999998</c:v>
                </c:pt>
                <c:pt idx="2338">
                  <c:v>2.3602409</c:v>
                </c:pt>
                <c:pt idx="2339">
                  <c:v>2.362422</c:v>
                </c:pt>
                <c:pt idx="2340">
                  <c:v>2.3644610999999998</c:v>
                </c:pt>
                <c:pt idx="2341">
                  <c:v>2.3664087</c:v>
                </c:pt>
                <c:pt idx="2342">
                  <c:v>2.3682281999999999</c:v>
                </c:pt>
                <c:pt idx="2343">
                  <c:v>2.369729</c:v>
                </c:pt>
                <c:pt idx="2344">
                  <c:v>2.3706154000000002</c:v>
                </c:pt>
                <c:pt idx="2345">
                  <c:v>2.3706432</c:v>
                </c:pt>
                <c:pt idx="2346">
                  <c:v>2.3697849</c:v>
                </c:pt>
                <c:pt idx="2347">
                  <c:v>2.3682683999999998</c:v>
                </c:pt>
                <c:pt idx="2348">
                  <c:v>2.3665532000000002</c:v>
                </c:pt>
                <c:pt idx="2349">
                  <c:v>2.3652826999999998</c:v>
                </c:pt>
                <c:pt idx="2350">
                  <c:v>2.3651403000000002</c:v>
                </c:pt>
                <c:pt idx="2351">
                  <c:v>2.3666787</c:v>
                </c:pt>
                <c:pt idx="2352">
                  <c:v>2.3698743000000002</c:v>
                </c:pt>
                <c:pt idx="2353">
                  <c:v>2.3739243999999999</c:v>
                </c:pt>
                <c:pt idx="2354">
                  <c:v>2.3774095000000002</c:v>
                </c:pt>
                <c:pt idx="2355">
                  <c:v>2.3791861999999999</c:v>
                </c:pt>
                <c:pt idx="2356">
                  <c:v>2.3790905000000002</c:v>
                </c:pt>
                <c:pt idx="2357">
                  <c:v>2.3779189999999999</c:v>
                </c:pt>
                <c:pt idx="2358">
                  <c:v>2.3768839000000002</c:v>
                </c:pt>
                <c:pt idx="2359">
                  <c:v>2.3768218999999999</c:v>
                </c:pt>
                <c:pt idx="2360">
                  <c:v>2.3779816999999999</c:v>
                </c:pt>
                <c:pt idx="2361">
                  <c:v>2.3798906</c:v>
                </c:pt>
                <c:pt idx="2362">
                  <c:v>2.3816999999999999</c:v>
                </c:pt>
                <c:pt idx="2363">
                  <c:v>2.3827828000000002</c:v>
                </c:pt>
                <c:pt idx="2364">
                  <c:v>2.3832502999999998</c:v>
                </c:pt>
                <c:pt idx="2365">
                  <c:v>2.3839918</c:v>
                </c:pt>
                <c:pt idx="2366">
                  <c:v>2.3857103999999998</c:v>
                </c:pt>
                <c:pt idx="2367">
                  <c:v>2.3882132</c:v>
                </c:pt>
                <c:pt idx="2368">
                  <c:v>2.3905055000000002</c:v>
                </c:pt>
                <c:pt idx="2369">
                  <c:v>2.3915898000000002</c:v>
                </c:pt>
                <c:pt idx="2370">
                  <c:v>2.3911565000000001</c:v>
                </c:pt>
                <c:pt idx="2371">
                  <c:v>2.3896160000000002</c:v>
                </c:pt>
                <c:pt idx="2372">
                  <c:v>2.3878637</c:v>
                </c:pt>
                <c:pt idx="2373">
                  <c:v>2.386809</c:v>
                </c:pt>
                <c:pt idx="2374">
                  <c:v>2.3870567999999999</c:v>
                </c:pt>
                <c:pt idx="2375">
                  <c:v>2.3887035999999999</c:v>
                </c:pt>
                <c:pt idx="2376">
                  <c:v>2.3912677000000002</c:v>
                </c:pt>
                <c:pt idx="2377">
                  <c:v>2.3938839000000001</c:v>
                </c:pt>
                <c:pt idx="2378">
                  <c:v>2.3956520000000001</c:v>
                </c:pt>
                <c:pt idx="2379">
                  <c:v>2.3960444000000001</c:v>
                </c:pt>
                <c:pt idx="2380">
                  <c:v>2.3950410999999998</c:v>
                </c:pt>
                <c:pt idx="2381">
                  <c:v>2.3930440000000002</c:v>
                </c:pt>
                <c:pt idx="2382">
                  <c:v>2.3905761000000001</c:v>
                </c:pt>
                <c:pt idx="2383">
                  <c:v>2.3881264999999998</c:v>
                </c:pt>
                <c:pt idx="2384">
                  <c:v>2.3860399999999999</c:v>
                </c:pt>
                <c:pt idx="2385">
                  <c:v>2.3845291</c:v>
                </c:pt>
                <c:pt idx="2386">
                  <c:v>2.3836355</c:v>
                </c:pt>
                <c:pt idx="2387">
                  <c:v>2.3832563000000002</c:v>
                </c:pt>
                <c:pt idx="2388">
                  <c:v>2.3832502999999998</c:v>
                </c:pt>
                <c:pt idx="2389">
                  <c:v>2.383518</c:v>
                </c:pt>
                <c:pt idx="2390">
                  <c:v>2.3840447999999999</c:v>
                </c:pt>
                <c:pt idx="2391">
                  <c:v>2.3847348999999998</c:v>
                </c:pt>
                <c:pt idx="2392">
                  <c:v>2.3853678999999999</c:v>
                </c:pt>
                <c:pt idx="2393">
                  <c:v>2.3855444000000001</c:v>
                </c:pt>
                <c:pt idx="2394">
                  <c:v>2.3848748999999998</c:v>
                </c:pt>
                <c:pt idx="2395">
                  <c:v>2.3830993999999999</c:v>
                </c:pt>
                <c:pt idx="2396">
                  <c:v>2.3802687000000002</c:v>
                </c:pt>
                <c:pt idx="2397">
                  <c:v>2.3767678000000001</c:v>
                </c:pt>
                <c:pt idx="2398">
                  <c:v>2.3731968000000001</c:v>
                </c:pt>
                <c:pt idx="2399">
                  <c:v>2.3701392999999999</c:v>
                </c:pt>
                <c:pt idx="2400">
                  <c:v>2.3677858999999999</c:v>
                </c:pt>
                <c:pt idx="2401">
                  <c:v>2.3659848000000001</c:v>
                </c:pt>
                <c:pt idx="2402">
                  <c:v>2.3644698000000002</c:v>
                </c:pt>
                <c:pt idx="2403">
                  <c:v>2.3639351</c:v>
                </c:pt>
                <c:pt idx="2404">
                  <c:v>2.3667612</c:v>
                </c:pt>
                <c:pt idx="2405">
                  <c:v>2.3754045000000001</c:v>
                </c:pt>
                <c:pt idx="2406">
                  <c:v>2.3886093000000002</c:v>
                </c:pt>
                <c:pt idx="2407">
                  <c:v>2.4009510000000001</c:v>
                </c:pt>
                <c:pt idx="2408">
                  <c:v>2.4075869999999999</c:v>
                </c:pt>
                <c:pt idx="2409">
                  <c:v>2.4072686000000001</c:v>
                </c:pt>
                <c:pt idx="2410">
                  <c:v>2.4017545</c:v>
                </c:pt>
                <c:pt idx="2411">
                  <c:v>2.3937423999999998</c:v>
                </c:pt>
                <c:pt idx="2412">
                  <c:v>2.3855879999999998</c:v>
                </c:pt>
                <c:pt idx="2413">
                  <c:v>2.3788014</c:v>
                </c:pt>
                <c:pt idx="2414">
                  <c:v>2.3739439999999998</c:v>
                </c:pt>
                <c:pt idx="2415">
                  <c:v>2.3709552</c:v>
                </c:pt>
                <c:pt idx="2416">
                  <c:v>2.3693813000000001</c:v>
                </c:pt>
                <c:pt idx="2417">
                  <c:v>2.3686577</c:v>
                </c:pt>
                <c:pt idx="2418">
                  <c:v>2.3682072000000001</c:v>
                </c:pt>
                <c:pt idx="2419">
                  <c:v>2.3675974000000002</c:v>
                </c:pt>
                <c:pt idx="2420">
                  <c:v>2.3666312999999999</c:v>
                </c:pt>
                <c:pt idx="2421">
                  <c:v>2.3653525000000002</c:v>
                </c:pt>
                <c:pt idx="2422">
                  <c:v>2.3639793999999998</c:v>
                </c:pt>
                <c:pt idx="2423">
                  <c:v>2.3627663000000001</c:v>
                </c:pt>
                <c:pt idx="2424">
                  <c:v>2.3620559000000001</c:v>
                </c:pt>
                <c:pt idx="2425">
                  <c:v>2.3622337999999998</c:v>
                </c:pt>
                <c:pt idx="2426">
                  <c:v>2.3636794000000001</c:v>
                </c:pt>
                <c:pt idx="2427">
                  <c:v>2.3664117</c:v>
                </c:pt>
                <c:pt idx="2428">
                  <c:v>2.3698367</c:v>
                </c:pt>
                <c:pt idx="2429">
                  <c:v>2.3728892999999998</c:v>
                </c:pt>
                <c:pt idx="2430">
                  <c:v>2.3744898999999999</c:v>
                </c:pt>
                <c:pt idx="2431">
                  <c:v>2.3741924999999999</c:v>
                </c:pt>
                <c:pt idx="2432">
                  <c:v>2.3723215</c:v>
                </c:pt>
                <c:pt idx="2433">
                  <c:v>2.3698014000000001</c:v>
                </c:pt>
                <c:pt idx="2434">
                  <c:v>2.3677022000000001</c:v>
                </c:pt>
                <c:pt idx="2435">
                  <c:v>2.3668615000000002</c:v>
                </c:pt>
                <c:pt idx="2436">
                  <c:v>2.3677540000000001</c:v>
                </c:pt>
                <c:pt idx="2437">
                  <c:v>2.3703165999999998</c:v>
                </c:pt>
                <c:pt idx="2438">
                  <c:v>2.3741151999999999</c:v>
                </c:pt>
                <c:pt idx="2439">
                  <c:v>2.3785145000000001</c:v>
                </c:pt>
                <c:pt idx="2440">
                  <c:v>2.3828819999999999</c:v>
                </c:pt>
                <c:pt idx="2441">
                  <c:v>2.3865139000000002</c:v>
                </c:pt>
                <c:pt idx="2442">
                  <c:v>2.3885752</c:v>
                </c:pt>
                <c:pt idx="2443">
                  <c:v>2.3885282999999999</c:v>
                </c:pt>
                <c:pt idx="2444">
                  <c:v>2.3864285999999999</c:v>
                </c:pt>
                <c:pt idx="2445">
                  <c:v>2.3830374000000001</c:v>
                </c:pt>
                <c:pt idx="2446">
                  <c:v>2.3793860000000002</c:v>
                </c:pt>
                <c:pt idx="2447">
                  <c:v>2.3763975999999998</c:v>
                </c:pt>
                <c:pt idx="2448">
                  <c:v>2.3745691</c:v>
                </c:pt>
                <c:pt idx="2449">
                  <c:v>2.3738771000000001</c:v>
                </c:pt>
                <c:pt idx="2450">
                  <c:v>2.3739784999999998</c:v>
                </c:pt>
                <c:pt idx="2451">
                  <c:v>2.3744139999999998</c:v>
                </c:pt>
                <c:pt idx="2452">
                  <c:v>2.3748453999999999</c:v>
                </c:pt>
                <c:pt idx="2453">
                  <c:v>2.3751117000000002</c:v>
                </c:pt>
                <c:pt idx="2454">
                  <c:v>2.3752453</c:v>
                </c:pt>
                <c:pt idx="2455">
                  <c:v>2.3753722000000002</c:v>
                </c:pt>
                <c:pt idx="2456">
                  <c:v>2.3756132999999999</c:v>
                </c:pt>
                <c:pt idx="2457">
                  <c:v>2.3760101000000002</c:v>
                </c:pt>
                <c:pt idx="2458">
                  <c:v>2.3765238000000002</c:v>
                </c:pt>
                <c:pt idx="2459">
                  <c:v>2.3770787000000002</c:v>
                </c:pt>
                <c:pt idx="2460">
                  <c:v>2.3776168000000002</c:v>
                </c:pt>
                <c:pt idx="2461">
                  <c:v>2.3781379</c:v>
                </c:pt>
                <c:pt idx="2462">
                  <c:v>2.3786830999999999</c:v>
                </c:pt>
                <c:pt idx="2463">
                  <c:v>2.3793034</c:v>
                </c:pt>
                <c:pt idx="2464">
                  <c:v>2.3800159999999999</c:v>
                </c:pt>
                <c:pt idx="2465">
                  <c:v>2.3807944000000001</c:v>
                </c:pt>
                <c:pt idx="2466">
                  <c:v>2.3815816999999999</c:v>
                </c:pt>
                <c:pt idx="2467">
                  <c:v>2.3823338000000001</c:v>
                </c:pt>
                <c:pt idx="2468">
                  <c:v>2.3830479000000002</c:v>
                </c:pt>
                <c:pt idx="2469">
                  <c:v>2.3837755999999999</c:v>
                </c:pt>
                <c:pt idx="2470">
                  <c:v>2.3845936999999999</c:v>
                </c:pt>
                <c:pt idx="2471">
                  <c:v>2.3855658000000002</c:v>
                </c:pt>
                <c:pt idx="2472">
                  <c:v>2.3866990000000001</c:v>
                </c:pt>
                <c:pt idx="2473">
                  <c:v>2.3879424999999999</c:v>
                </c:pt>
                <c:pt idx="2474">
                  <c:v>2.3892202</c:v>
                </c:pt>
                <c:pt idx="2475">
                  <c:v>2.3904743000000002</c:v>
                </c:pt>
                <c:pt idx="2476">
                  <c:v>2.3917111000000002</c:v>
                </c:pt>
                <c:pt idx="2477">
                  <c:v>2.393005</c:v>
                </c:pt>
                <c:pt idx="2478">
                  <c:v>2.3944689000000001</c:v>
                </c:pt>
                <c:pt idx="2479">
                  <c:v>2.3961994</c:v>
                </c:pt>
                <c:pt idx="2480">
                  <c:v>2.3982209999999999</c:v>
                </c:pt>
                <c:pt idx="2481">
                  <c:v>2.4004647000000001</c:v>
                </c:pt>
                <c:pt idx="2482">
                  <c:v>2.4027878</c:v>
                </c:pt>
                <c:pt idx="2483">
                  <c:v>2.4050281999999998</c:v>
                </c:pt>
                <c:pt idx="2484">
                  <c:v>2.4070695999999998</c:v>
                </c:pt>
                <c:pt idx="2485">
                  <c:v>2.4088661999999998</c:v>
                </c:pt>
                <c:pt idx="2486">
                  <c:v>2.4104458000000002</c:v>
                </c:pt>
                <c:pt idx="2487">
                  <c:v>2.4118613</c:v>
                </c:pt>
                <c:pt idx="2488">
                  <c:v>2.4131608</c:v>
                </c:pt>
                <c:pt idx="2489">
                  <c:v>2.4143607999999999</c:v>
                </c:pt>
                <c:pt idx="2490">
                  <c:v>2.4154578999999998</c:v>
                </c:pt>
                <c:pt idx="2491">
                  <c:v>2.4164634</c:v>
                </c:pt>
                <c:pt idx="2492">
                  <c:v>2.4174351999999999</c:v>
                </c:pt>
                <c:pt idx="2493">
                  <c:v>2.4184755999999998</c:v>
                </c:pt>
                <c:pt idx="2494">
                  <c:v>2.4197011000000002</c:v>
                </c:pt>
                <c:pt idx="2495">
                  <c:v>2.4211868000000001</c:v>
                </c:pt>
                <c:pt idx="2496">
                  <c:v>2.4229203999999998</c:v>
                </c:pt>
                <c:pt idx="2497">
                  <c:v>2.4247942999999998</c:v>
                </c:pt>
                <c:pt idx="2498">
                  <c:v>2.4266386</c:v>
                </c:pt>
                <c:pt idx="2499">
                  <c:v>2.4282895999999998</c:v>
                </c:pt>
                <c:pt idx="2500">
                  <c:v>2.4296525</c:v>
                </c:pt>
                <c:pt idx="2501">
                  <c:v>2.4307365000000001</c:v>
                </c:pt>
                <c:pt idx="2502">
                  <c:v>2.4316387000000002</c:v>
                </c:pt>
                <c:pt idx="2503">
                  <c:v>2.4324984999999999</c:v>
                </c:pt>
                <c:pt idx="2504">
                  <c:v>2.4334297</c:v>
                </c:pt>
                <c:pt idx="2505">
                  <c:v>2.4345021</c:v>
                </c:pt>
                <c:pt idx="2506">
                  <c:v>2.4357422</c:v>
                </c:pt>
                <c:pt idx="2507">
                  <c:v>2.4371828999999998</c:v>
                </c:pt>
                <c:pt idx="2508">
                  <c:v>2.4388717</c:v>
                </c:pt>
                <c:pt idx="2509">
                  <c:v>2.4408830999999998</c:v>
                </c:pt>
                <c:pt idx="2510">
                  <c:v>2.4432707000000002</c:v>
                </c:pt>
                <c:pt idx="2511">
                  <c:v>2.4460023</c:v>
                </c:pt>
                <c:pt idx="2512">
                  <c:v>2.4489038999999999</c:v>
                </c:pt>
                <c:pt idx="2513">
                  <c:v>2.4516737000000002</c:v>
                </c:pt>
                <c:pt idx="2514">
                  <c:v>2.4539564999999999</c:v>
                </c:pt>
                <c:pt idx="2515">
                  <c:v>2.4555075999999998</c:v>
                </c:pt>
                <c:pt idx="2516">
                  <c:v>2.4563614</c:v>
                </c:pt>
                <c:pt idx="2517">
                  <c:v>2.4568753999999999</c:v>
                </c:pt>
                <c:pt idx="2518">
                  <c:v>2.4576703000000002</c:v>
                </c:pt>
                <c:pt idx="2519">
                  <c:v>2.4593737999999998</c:v>
                </c:pt>
                <c:pt idx="2520">
                  <c:v>2.4624999000000001</c:v>
                </c:pt>
                <c:pt idx="2521">
                  <c:v>2.4672162000000002</c:v>
                </c:pt>
                <c:pt idx="2522">
                  <c:v>2.4733431000000001</c:v>
                </c:pt>
                <c:pt idx="2523">
                  <c:v>2.4804522000000002</c:v>
                </c:pt>
                <c:pt idx="2524">
                  <c:v>2.4879172000000001</c:v>
                </c:pt>
                <c:pt idx="2525">
                  <c:v>2.4949408000000002</c:v>
                </c:pt>
                <c:pt idx="2526">
                  <c:v>2.5004754999999999</c:v>
                </c:pt>
                <c:pt idx="2527">
                  <c:v>2.5037365</c:v>
                </c:pt>
                <c:pt idx="2528">
                  <c:v>2.5045834999999999</c:v>
                </c:pt>
                <c:pt idx="2529">
                  <c:v>2.5036309999999999</c:v>
                </c:pt>
                <c:pt idx="2530">
                  <c:v>2.5019038</c:v>
                </c:pt>
                <c:pt idx="2531">
                  <c:v>2.5003992999999998</c:v>
                </c:pt>
                <c:pt idx="2532">
                  <c:v>2.499841</c:v>
                </c:pt>
                <c:pt idx="2533">
                  <c:v>2.5004863999999998</c:v>
                </c:pt>
                <c:pt idx="2534">
                  <c:v>2.5022919999999997</c:v>
                </c:pt>
                <c:pt idx="2535">
                  <c:v>2.5050942000000003</c:v>
                </c:pt>
                <c:pt idx="2536">
                  <c:v>2.5087932999999998</c:v>
                </c:pt>
                <c:pt idx="2537">
                  <c:v>2.5133814999999999</c:v>
                </c:pt>
                <c:pt idx="2538">
                  <c:v>2.5187841</c:v>
                </c:pt>
                <c:pt idx="2539">
                  <c:v>2.5247254999999997</c:v>
                </c:pt>
                <c:pt idx="2540">
                  <c:v>2.5306312000000002</c:v>
                </c:pt>
                <c:pt idx="2541">
                  <c:v>2.5358757999999999</c:v>
                </c:pt>
                <c:pt idx="2542">
                  <c:v>2.5400795</c:v>
                </c:pt>
                <c:pt idx="2543">
                  <c:v>2.5432676000000001</c:v>
                </c:pt>
                <c:pt idx="2544">
                  <c:v>2.5458186</c:v>
                </c:pt>
                <c:pt idx="2545">
                  <c:v>2.5482545999999999</c:v>
                </c:pt>
                <c:pt idx="2546">
                  <c:v>2.5511144999999997</c:v>
                </c:pt>
                <c:pt idx="2547">
                  <c:v>2.5547637000000001</c:v>
                </c:pt>
                <c:pt idx="2548">
                  <c:v>2.5592948</c:v>
                </c:pt>
                <c:pt idx="2549">
                  <c:v>2.5644480999999999</c:v>
                </c:pt>
                <c:pt idx="2550">
                  <c:v>2.5696908000000001</c:v>
                </c:pt>
                <c:pt idx="2551">
                  <c:v>2.5744243</c:v>
                </c:pt>
                <c:pt idx="2552">
                  <c:v>2.5781665999999999</c:v>
                </c:pt>
                <c:pt idx="2553">
                  <c:v>2.5807209000000002</c:v>
                </c:pt>
                <c:pt idx="2554">
                  <c:v>2.5821814999999999</c:v>
                </c:pt>
                <c:pt idx="2555">
                  <c:v>2.5828708000000002</c:v>
                </c:pt>
                <c:pt idx="2556">
                  <c:v>2.5832207999999999</c:v>
                </c:pt>
                <c:pt idx="2557">
                  <c:v>2.5836477000000002</c:v>
                </c:pt>
                <c:pt idx="2558">
                  <c:v>2.5845072</c:v>
                </c:pt>
                <c:pt idx="2559">
                  <c:v>2.5859413999999998</c:v>
                </c:pt>
                <c:pt idx="2560">
                  <c:v>2.5878811000000002</c:v>
                </c:pt>
                <c:pt idx="2561">
                  <c:v>2.5901785999999998</c:v>
                </c:pt>
                <c:pt idx="2562">
                  <c:v>2.5928076</c:v>
                </c:pt>
                <c:pt idx="2563">
                  <c:v>2.596034</c:v>
                </c:pt>
                <c:pt idx="2564">
                  <c:v>2.6000763</c:v>
                </c:pt>
                <c:pt idx="2565">
                  <c:v>2.6046633999999997</c:v>
                </c:pt>
                <c:pt idx="2566">
                  <c:v>2.6087883000000001</c:v>
                </c:pt>
                <c:pt idx="2567">
                  <c:v>2.6114547999999997</c:v>
                </c:pt>
                <c:pt idx="2568">
                  <c:v>2.6124670999999999</c:v>
                </c:pt>
                <c:pt idx="2569">
                  <c:v>2.6124960000000002</c:v>
                </c:pt>
                <c:pt idx="2570">
                  <c:v>2.6125723000000001</c:v>
                </c:pt>
                <c:pt idx="2571">
                  <c:v>2.6133896999999999</c:v>
                </c:pt>
                <c:pt idx="2572">
                  <c:v>2.6151108000000001</c:v>
                </c:pt>
                <c:pt idx="2573">
                  <c:v>2.6173351</c:v>
                </c:pt>
                <c:pt idx="2574">
                  <c:v>2.6194118</c:v>
                </c:pt>
                <c:pt idx="2575">
                  <c:v>2.6207533000000001</c:v>
                </c:pt>
                <c:pt idx="2576">
                  <c:v>2.6211411999999998</c:v>
                </c:pt>
                <c:pt idx="2577">
                  <c:v>2.6208095999999999</c:v>
                </c:pt>
                <c:pt idx="2578">
                  <c:v>2.6202825000000001</c:v>
                </c:pt>
                <c:pt idx="2579">
                  <c:v>2.6201113</c:v>
                </c:pt>
                <c:pt idx="2580">
                  <c:v>2.6205679000000002</c:v>
                </c:pt>
                <c:pt idx="2581">
                  <c:v>2.6215782000000001</c:v>
                </c:pt>
                <c:pt idx="2582">
                  <c:v>2.6227038999999999</c:v>
                </c:pt>
                <c:pt idx="2583">
                  <c:v>2.6233636000000002</c:v>
                </c:pt>
                <c:pt idx="2584">
                  <c:v>2.6231705999999999</c:v>
                </c:pt>
                <c:pt idx="2585">
                  <c:v>2.6222357000000001</c:v>
                </c:pt>
                <c:pt idx="2586">
                  <c:v>2.6212549000000003</c:v>
                </c:pt>
                <c:pt idx="2587">
                  <c:v>2.6210116000000001</c:v>
                </c:pt>
                <c:pt idx="2588">
                  <c:v>2.6217626000000003</c:v>
                </c:pt>
                <c:pt idx="2589">
                  <c:v>2.6228935</c:v>
                </c:pt>
                <c:pt idx="2590">
                  <c:v>2.6233745000000002</c:v>
                </c:pt>
                <c:pt idx="2591">
                  <c:v>2.6227486</c:v>
                </c:pt>
                <c:pt idx="2592">
                  <c:v>2.6215437000000001</c:v>
                </c:pt>
                <c:pt idx="2593">
                  <c:v>2.6211118999999998</c:v>
                </c:pt>
                <c:pt idx="2594">
                  <c:v>2.6227786000000002</c:v>
                </c:pt>
                <c:pt idx="2595">
                  <c:v>2.6272655</c:v>
                </c:pt>
                <c:pt idx="2596">
                  <c:v>2.6342454000000002</c:v>
                </c:pt>
                <c:pt idx="2597">
                  <c:v>2.642185</c:v>
                </c:pt>
                <c:pt idx="2598">
                  <c:v>2.6492648999999999</c:v>
                </c:pt>
                <c:pt idx="2599">
                  <c:v>2.6547155</c:v>
                </c:pt>
                <c:pt idx="2600">
                  <c:v>2.6596146000000003</c:v>
                </c:pt>
                <c:pt idx="2601">
                  <c:v>2.6645542999999998</c:v>
                </c:pt>
                <c:pt idx="2602">
                  <c:v>2.6678392</c:v>
                </c:pt>
                <c:pt idx="2603">
                  <c:v>2.6672869000000001</c:v>
                </c:pt>
                <c:pt idx="2604">
                  <c:v>2.6625961999999999</c:v>
                </c:pt>
                <c:pt idx="2605">
                  <c:v>2.6554104999999999</c:v>
                </c:pt>
                <c:pt idx="2606">
                  <c:v>2.6477498000000002</c:v>
                </c:pt>
                <c:pt idx="2607">
                  <c:v>2.6411484000000001</c:v>
                </c:pt>
                <c:pt idx="2608">
                  <c:v>2.6362027000000001</c:v>
                </c:pt>
                <c:pt idx="2609">
                  <c:v>2.6327221000000001</c:v>
                </c:pt>
                <c:pt idx="2610">
                  <c:v>2.6301363000000002</c:v>
                </c:pt>
                <c:pt idx="2611">
                  <c:v>2.6278084000000002</c:v>
                </c:pt>
                <c:pt idx="2612">
                  <c:v>2.6252984000000001</c:v>
                </c:pt>
                <c:pt idx="2613">
                  <c:v>2.6224144000000003</c:v>
                </c:pt>
                <c:pt idx="2614">
                  <c:v>2.6191974</c:v>
                </c:pt>
                <c:pt idx="2615">
                  <c:v>2.6158054000000002</c:v>
                </c:pt>
                <c:pt idx="2616">
                  <c:v>2.6124584999999998</c:v>
                </c:pt>
                <c:pt idx="2617">
                  <c:v>2.6093766999999999</c:v>
                </c:pt>
                <c:pt idx="2618">
                  <c:v>2.6067930000000001</c:v>
                </c:pt>
                <c:pt idx="2619">
                  <c:v>2.6049060000000002</c:v>
                </c:pt>
                <c:pt idx="2620">
                  <c:v>2.6037566999999999</c:v>
                </c:pt>
                <c:pt idx="2621">
                  <c:v>2.6030680999999998</c:v>
                </c:pt>
                <c:pt idx="2622">
                  <c:v>2.6021844999999999</c:v>
                </c:pt>
                <c:pt idx="2623">
                  <c:v>2.6004066999999997</c:v>
                </c:pt>
                <c:pt idx="2624">
                  <c:v>2.5973090999999999</c:v>
                </c:pt>
                <c:pt idx="2625">
                  <c:v>2.5929544</c:v>
                </c:pt>
                <c:pt idx="2626">
                  <c:v>2.5877565000000002</c:v>
                </c:pt>
                <c:pt idx="2627">
                  <c:v>2.5822704999999999</c:v>
                </c:pt>
                <c:pt idx="2628">
                  <c:v>2.5769687999999999</c:v>
                </c:pt>
                <c:pt idx="2629">
                  <c:v>2.5720494999999999</c:v>
                </c:pt>
                <c:pt idx="2630">
                  <c:v>2.5675195</c:v>
                </c:pt>
                <c:pt idx="2631">
                  <c:v>2.5632921</c:v>
                </c:pt>
                <c:pt idx="2632">
                  <c:v>2.5593538000000002</c:v>
                </c:pt>
                <c:pt idx="2633">
                  <c:v>2.5558000000000001</c:v>
                </c:pt>
                <c:pt idx="2634">
                  <c:v>2.5527538000000001</c:v>
                </c:pt>
                <c:pt idx="2635">
                  <c:v>2.5502441999999999</c:v>
                </c:pt>
                <c:pt idx="2636">
                  <c:v>2.5480042000000003</c:v>
                </c:pt>
                <c:pt idx="2637">
                  <c:v>2.5456053000000001</c:v>
                </c:pt>
                <c:pt idx="2638">
                  <c:v>2.5427219999999999</c:v>
                </c:pt>
                <c:pt idx="2639">
                  <c:v>2.5393406000000001</c:v>
                </c:pt>
                <c:pt idx="2640">
                  <c:v>2.5357954999999999</c:v>
                </c:pt>
                <c:pt idx="2641">
                  <c:v>2.5325255000000002</c:v>
                </c:pt>
                <c:pt idx="2642">
                  <c:v>2.5299734000000003</c:v>
                </c:pt>
                <c:pt idx="2643">
                  <c:v>2.5283338</c:v>
                </c:pt>
                <c:pt idx="2644">
                  <c:v>2.5275599</c:v>
                </c:pt>
                <c:pt idx="2645">
                  <c:v>2.5274006999999998</c:v>
                </c:pt>
                <c:pt idx="2646">
                  <c:v>2.5273751999999998</c:v>
                </c:pt>
                <c:pt idx="2647">
                  <c:v>2.5267676999999997</c:v>
                </c:pt>
                <c:pt idx="2648">
                  <c:v>2.5246959000000002</c:v>
                </c:pt>
                <c:pt idx="2649">
                  <c:v>2.5207001</c:v>
                </c:pt>
                <c:pt idx="2650">
                  <c:v>2.5149873</c:v>
                </c:pt>
                <c:pt idx="2651">
                  <c:v>2.5083123000000001</c:v>
                </c:pt>
                <c:pt idx="2652">
                  <c:v>2.5014539999999998</c:v>
                </c:pt>
                <c:pt idx="2653">
                  <c:v>2.4948724000000002</c:v>
                </c:pt>
                <c:pt idx="2654">
                  <c:v>2.4886111</c:v>
                </c:pt>
                <c:pt idx="2655">
                  <c:v>2.4824470999999999</c:v>
                </c:pt>
                <c:pt idx="2656">
                  <c:v>2.4761579999999999</c:v>
                </c:pt>
                <c:pt idx="2657">
                  <c:v>2.4697581</c:v>
                </c:pt>
                <c:pt idx="2658">
                  <c:v>2.4635775</c:v>
                </c:pt>
                <c:pt idx="2659">
                  <c:v>2.4581438000000002</c:v>
                </c:pt>
                <c:pt idx="2660">
                  <c:v>2.4539787</c:v>
                </c:pt>
                <c:pt idx="2661">
                  <c:v>2.4512933000000001</c:v>
                </c:pt>
                <c:pt idx="2662">
                  <c:v>2.4502267</c:v>
                </c:pt>
                <c:pt idx="2663">
                  <c:v>2.4510778000000002</c:v>
                </c:pt>
                <c:pt idx="2664">
                  <c:v>2.454367</c:v>
                </c:pt>
                <c:pt idx="2665">
                  <c:v>2.4597068000000002</c:v>
                </c:pt>
                <c:pt idx="2666">
                  <c:v>2.4649682999999998</c:v>
                </c:pt>
                <c:pt idx="2667">
                  <c:v>2.4673424000000002</c:v>
                </c:pt>
                <c:pt idx="2668">
                  <c:v>2.4651627999999999</c:v>
                </c:pt>
                <c:pt idx="2669">
                  <c:v>2.4588079999999999</c:v>
                </c:pt>
                <c:pt idx="2670">
                  <c:v>2.4498872</c:v>
                </c:pt>
                <c:pt idx="2671">
                  <c:v>2.4403207</c:v>
                </c:pt>
                <c:pt idx="2672">
                  <c:v>2.4315894999999998</c:v>
                </c:pt>
                <c:pt idx="2673">
                  <c:v>2.4245079</c:v>
                </c:pt>
                <c:pt idx="2674">
                  <c:v>2.4193593999999998</c:v>
                </c:pt>
                <c:pt idx="2675">
                  <c:v>2.4159427</c:v>
                </c:pt>
                <c:pt idx="2676">
                  <c:v>2.4137233</c:v>
                </c:pt>
                <c:pt idx="2677">
                  <c:v>2.4119128000000001</c:v>
                </c:pt>
                <c:pt idx="2678">
                  <c:v>2.4097162999999999</c:v>
                </c:pt>
                <c:pt idx="2679">
                  <c:v>2.4065930999999998</c:v>
                </c:pt>
                <c:pt idx="2680">
                  <c:v>2.4024359999999998</c:v>
                </c:pt>
                <c:pt idx="2681">
                  <c:v>2.3976701</c:v>
                </c:pt>
                <c:pt idx="2682">
                  <c:v>2.3930695000000002</c:v>
                </c:pt>
                <c:pt idx="2683">
                  <c:v>2.3895002999999999</c:v>
                </c:pt>
                <c:pt idx="2684">
                  <c:v>2.3874190999999998</c:v>
                </c:pt>
                <c:pt idx="2685">
                  <c:v>2.3866686000000001</c:v>
                </c:pt>
                <c:pt idx="2686">
                  <c:v>2.3864714999999999</c:v>
                </c:pt>
                <c:pt idx="2687">
                  <c:v>2.3857716</c:v>
                </c:pt>
                <c:pt idx="2688">
                  <c:v>2.3836389000000002</c:v>
                </c:pt>
                <c:pt idx="2689">
                  <c:v>2.3794621999999999</c:v>
                </c:pt>
                <c:pt idx="2690">
                  <c:v>2.3731952999999999</c:v>
                </c:pt>
                <c:pt idx="2691">
                  <c:v>2.3653176</c:v>
                </c:pt>
                <c:pt idx="2692">
                  <c:v>2.3570291000000001</c:v>
                </c:pt>
                <c:pt idx="2693">
                  <c:v>2.3497495000000002</c:v>
                </c:pt>
                <c:pt idx="2694">
                  <c:v>2.3447062999999999</c:v>
                </c:pt>
                <c:pt idx="2695">
                  <c:v>2.3423821</c:v>
                </c:pt>
                <c:pt idx="2696">
                  <c:v>2.3424718000000002</c:v>
                </c:pt>
                <c:pt idx="2697">
                  <c:v>2.3443025999999998</c:v>
                </c:pt>
                <c:pt idx="2698">
                  <c:v>2.3467750999999999</c:v>
                </c:pt>
                <c:pt idx="2699">
                  <c:v>2.3482308000000001</c:v>
                </c:pt>
                <c:pt idx="2700">
                  <c:v>2.3464866999999998</c:v>
                </c:pt>
                <c:pt idx="2701">
                  <c:v>2.3404796000000001</c:v>
                </c:pt>
                <c:pt idx="2702">
                  <c:v>2.3309934000000001</c:v>
                </c:pt>
                <c:pt idx="2703">
                  <c:v>2.3200793000000002</c:v>
                </c:pt>
                <c:pt idx="2704">
                  <c:v>2.30979</c:v>
                </c:pt>
                <c:pt idx="2705">
                  <c:v>2.3013153000000002</c:v>
                </c:pt>
                <c:pt idx="2706">
                  <c:v>2.2950262000000001</c:v>
                </c:pt>
                <c:pt idx="2707">
                  <c:v>2.2906393</c:v>
                </c:pt>
                <c:pt idx="2708">
                  <c:v>2.2876959000000001</c:v>
                </c:pt>
                <c:pt idx="2709">
                  <c:v>2.2857180000000001</c:v>
                </c:pt>
                <c:pt idx="2710">
                  <c:v>2.2843290999999999</c:v>
                </c:pt>
                <c:pt idx="2711">
                  <c:v>2.2832069000000002</c:v>
                </c:pt>
                <c:pt idx="2712">
                  <c:v>2.2820999999999998</c:v>
                </c:pt>
                <c:pt idx="2713">
                  <c:v>2.2808541999999998</c:v>
                </c:pt>
                <c:pt idx="2714">
                  <c:v>2.2793608999999999</c:v>
                </c:pt>
                <c:pt idx="2715">
                  <c:v>2.2775289999999999</c:v>
                </c:pt>
                <c:pt idx="2716">
                  <c:v>2.2752675999999998</c:v>
                </c:pt>
                <c:pt idx="2717">
                  <c:v>2.2725620000000002</c:v>
                </c:pt>
                <c:pt idx="2718">
                  <c:v>2.2695007999999999</c:v>
                </c:pt>
                <c:pt idx="2719">
                  <c:v>2.2662496000000001</c:v>
                </c:pt>
                <c:pt idx="2720">
                  <c:v>2.2629579</c:v>
                </c:pt>
                <c:pt idx="2721">
                  <c:v>2.2596718</c:v>
                </c:pt>
                <c:pt idx="2722">
                  <c:v>2.2562872999999999</c:v>
                </c:pt>
                <c:pt idx="2723">
                  <c:v>2.2526256999999998</c:v>
                </c:pt>
                <c:pt idx="2724">
                  <c:v>2.2485572</c:v>
                </c:pt>
                <c:pt idx="2725">
                  <c:v>2.2441540999999998</c:v>
                </c:pt>
                <c:pt idx="2726">
                  <c:v>2.2397423000000001</c:v>
                </c:pt>
                <c:pt idx="2727">
                  <c:v>2.2358460999999998</c:v>
                </c:pt>
                <c:pt idx="2728">
                  <c:v>2.2329726000000001</c:v>
                </c:pt>
                <c:pt idx="2729">
                  <c:v>2.2314579999999999</c:v>
                </c:pt>
                <c:pt idx="2730">
                  <c:v>2.2313309000000001</c:v>
                </c:pt>
                <c:pt idx="2731">
                  <c:v>2.2323404999999998</c:v>
                </c:pt>
                <c:pt idx="2732">
                  <c:v>2.2341481999999999</c:v>
                </c:pt>
                <c:pt idx="2733">
                  <c:v>2.2364438</c:v>
                </c:pt>
                <c:pt idx="2734">
                  <c:v>2.2389684999999999</c:v>
                </c:pt>
                <c:pt idx="2735">
                  <c:v>2.2412108000000002</c:v>
                </c:pt>
                <c:pt idx="2736">
                  <c:v>2.2424963999999998</c:v>
                </c:pt>
                <c:pt idx="2737">
                  <c:v>2.2422751999999999</c:v>
                </c:pt>
                <c:pt idx="2738">
                  <c:v>2.2404283</c:v>
                </c:pt>
                <c:pt idx="2739">
                  <c:v>2.2373352</c:v>
                </c:pt>
                <c:pt idx="2740">
                  <c:v>2.2336163999999998</c:v>
                </c:pt>
                <c:pt idx="2741">
                  <c:v>2.2299261000000001</c:v>
                </c:pt>
                <c:pt idx="2742">
                  <c:v>2.2266908999999999</c:v>
                </c:pt>
                <c:pt idx="2743">
                  <c:v>2.2241056000000001</c:v>
                </c:pt>
                <c:pt idx="2744">
                  <c:v>2.2222016</c:v>
                </c:pt>
                <c:pt idx="2745">
                  <c:v>2.2209097999999998</c:v>
                </c:pt>
                <c:pt idx="2746">
                  <c:v>2.2201097999999999</c:v>
                </c:pt>
                <c:pt idx="2747">
                  <c:v>2.2196215000000001</c:v>
                </c:pt>
                <c:pt idx="2748">
                  <c:v>2.2192485</c:v>
                </c:pt>
                <c:pt idx="2749">
                  <c:v>2.2187758</c:v>
                </c:pt>
                <c:pt idx="2750">
                  <c:v>2.2180266</c:v>
                </c:pt>
                <c:pt idx="2751">
                  <c:v>2.2168934</c:v>
                </c:pt>
                <c:pt idx="2752">
                  <c:v>2.2153448</c:v>
                </c:pt>
                <c:pt idx="2753">
                  <c:v>2.2134022999999998</c:v>
                </c:pt>
                <c:pt idx="2754">
                  <c:v>2.2110843</c:v>
                </c:pt>
                <c:pt idx="2755">
                  <c:v>2.2084057000000001</c:v>
                </c:pt>
                <c:pt idx="2756">
                  <c:v>2.2053684000000002</c:v>
                </c:pt>
                <c:pt idx="2757">
                  <c:v>2.2020303000000001</c:v>
                </c:pt>
                <c:pt idx="2758">
                  <c:v>2.1985201999999999</c:v>
                </c:pt>
                <c:pt idx="2759">
                  <c:v>2.1950918000000001</c:v>
                </c:pt>
                <c:pt idx="2760">
                  <c:v>2.1921274999999998</c:v>
                </c:pt>
                <c:pt idx="2761">
                  <c:v>2.1900803</c:v>
                </c:pt>
                <c:pt idx="2762">
                  <c:v>2.1893940999999999</c:v>
                </c:pt>
                <c:pt idx="2763">
                  <c:v>2.1902933999999998</c:v>
                </c:pt>
                <c:pt idx="2764">
                  <c:v>2.1927878000000001</c:v>
                </c:pt>
                <c:pt idx="2765">
                  <c:v>2.1965694999999998</c:v>
                </c:pt>
                <c:pt idx="2766">
                  <c:v>2.2012014999999998</c:v>
                </c:pt>
                <c:pt idx="2767">
                  <c:v>2.2062853000000002</c:v>
                </c:pt>
                <c:pt idx="2768">
                  <c:v>2.2113526000000001</c:v>
                </c:pt>
                <c:pt idx="2769">
                  <c:v>2.2154986999999999</c:v>
                </c:pt>
                <c:pt idx="2770">
                  <c:v>2.2172136999999998</c:v>
                </c:pt>
                <c:pt idx="2771">
                  <c:v>2.2154661999999998</c:v>
                </c:pt>
                <c:pt idx="2772">
                  <c:v>2.2104580999999999</c:v>
                </c:pt>
                <c:pt idx="2773">
                  <c:v>2.2035828999999998</c:v>
                </c:pt>
                <c:pt idx="2774">
                  <c:v>2.1965623999999999</c:v>
                </c:pt>
                <c:pt idx="2775">
                  <c:v>2.1907458000000002</c:v>
                </c:pt>
                <c:pt idx="2776">
                  <c:v>2.1868297000000001</c:v>
                </c:pt>
                <c:pt idx="2777">
                  <c:v>2.1847729999999999</c:v>
                </c:pt>
                <c:pt idx="2778">
                  <c:v>2.1841023000000002</c:v>
                </c:pt>
                <c:pt idx="2779">
                  <c:v>2.1841178999999999</c:v>
                </c:pt>
                <c:pt idx="2780">
                  <c:v>2.1841531999999999</c:v>
                </c:pt>
                <c:pt idx="2781">
                  <c:v>2.1836137999999998</c:v>
                </c:pt>
                <c:pt idx="2782">
                  <c:v>2.1821510000000002</c:v>
                </c:pt>
                <c:pt idx="2783">
                  <c:v>2.1797670999999998</c:v>
                </c:pt>
                <c:pt idx="2784">
                  <c:v>2.1767607</c:v>
                </c:pt>
                <c:pt idx="2785">
                  <c:v>2.1735647999999999</c:v>
                </c:pt>
                <c:pt idx="2786">
                  <c:v>2.1705404000000001</c:v>
                </c:pt>
                <c:pt idx="2787">
                  <c:v>2.1679056999999999</c:v>
                </c:pt>
                <c:pt idx="2788">
                  <c:v>2.1656882</c:v>
                </c:pt>
                <c:pt idx="2789">
                  <c:v>2.1637669000000002</c:v>
                </c:pt>
                <c:pt idx="2790">
                  <c:v>2.1619223000000001</c:v>
                </c:pt>
                <c:pt idx="2791">
                  <c:v>2.1599303999999999</c:v>
                </c:pt>
                <c:pt idx="2792">
                  <c:v>2.1576132000000001</c:v>
                </c:pt>
                <c:pt idx="2793">
                  <c:v>2.1549003999999998</c:v>
                </c:pt>
                <c:pt idx="2794">
                  <c:v>2.1518476999999998</c:v>
                </c:pt>
                <c:pt idx="2795">
                  <c:v>2.1486646999999999</c:v>
                </c:pt>
                <c:pt idx="2796">
                  <c:v>2.1457073000000002</c:v>
                </c:pt>
                <c:pt idx="2797">
                  <c:v>2.1434190000000002</c:v>
                </c:pt>
                <c:pt idx="2798">
                  <c:v>2.1422153000000002</c:v>
                </c:pt>
                <c:pt idx="2799">
                  <c:v>2.142385</c:v>
                </c:pt>
                <c:pt idx="2800">
                  <c:v>2.1440000000000001</c:v>
                </c:pt>
                <c:pt idx="2801">
                  <c:v>2.1468848</c:v>
                </c:pt>
                <c:pt idx="2802">
                  <c:v>2.1506261000000002</c:v>
                </c:pt>
                <c:pt idx="2803">
                  <c:v>2.1546031000000001</c:v>
                </c:pt>
                <c:pt idx="2804">
                  <c:v>2.1580724</c:v>
                </c:pt>
                <c:pt idx="2805">
                  <c:v>2.1602747</c:v>
                </c:pt>
                <c:pt idx="2806">
                  <c:v>2.1607455</c:v>
                </c:pt>
                <c:pt idx="2807">
                  <c:v>2.1594628999999999</c:v>
                </c:pt>
                <c:pt idx="2808">
                  <c:v>2.1568768999999999</c:v>
                </c:pt>
                <c:pt idx="2809">
                  <c:v>2.1536661000000001</c:v>
                </c:pt>
                <c:pt idx="2810">
                  <c:v>2.1505063</c:v>
                </c:pt>
                <c:pt idx="2811">
                  <c:v>2.1478720999999998</c:v>
                </c:pt>
                <c:pt idx="2812">
                  <c:v>2.1459247000000001</c:v>
                </c:pt>
                <c:pt idx="2813">
                  <c:v>2.1446206999999999</c:v>
                </c:pt>
                <c:pt idx="2814">
                  <c:v>2.1437781</c:v>
                </c:pt>
                <c:pt idx="2815">
                  <c:v>2.1432014000000001</c:v>
                </c:pt>
                <c:pt idx="2816">
                  <c:v>2.1426344999999998</c:v>
                </c:pt>
                <c:pt idx="2817">
                  <c:v>2.1418583999999998</c:v>
                </c:pt>
                <c:pt idx="2818">
                  <c:v>2.1407807999999999</c:v>
                </c:pt>
                <c:pt idx="2819">
                  <c:v>2.1394828000000001</c:v>
                </c:pt>
                <c:pt idx="2820">
                  <c:v>2.1381823999999998</c:v>
                </c:pt>
                <c:pt idx="2821">
                  <c:v>2.1370863999999998</c:v>
                </c:pt>
                <c:pt idx="2822">
                  <c:v>2.1363805</c:v>
                </c:pt>
                <c:pt idx="2823">
                  <c:v>2.1361599</c:v>
                </c:pt>
                <c:pt idx="2824">
                  <c:v>2.1364635000000001</c:v>
                </c:pt>
                <c:pt idx="2825">
                  <c:v>2.1372418</c:v>
                </c:pt>
                <c:pt idx="2826">
                  <c:v>2.1383179000000001</c:v>
                </c:pt>
                <c:pt idx="2827">
                  <c:v>2.1393833</c:v>
                </c:pt>
                <c:pt idx="2828">
                  <c:v>2.1400014999999999</c:v>
                </c:pt>
                <c:pt idx="2829">
                  <c:v>2.1398526000000002</c:v>
                </c:pt>
                <c:pt idx="2830">
                  <c:v>2.1388712999999999</c:v>
                </c:pt>
                <c:pt idx="2831">
                  <c:v>2.1372974</c:v>
                </c:pt>
                <c:pt idx="2832">
                  <c:v>2.1355306000000001</c:v>
                </c:pt>
                <c:pt idx="2833">
                  <c:v>2.1339491000000002</c:v>
                </c:pt>
                <c:pt idx="2834">
                  <c:v>2.1328130000000001</c:v>
                </c:pt>
                <c:pt idx="2835">
                  <c:v>2.1321409</c:v>
                </c:pt>
                <c:pt idx="2836">
                  <c:v>2.1317634000000001</c:v>
                </c:pt>
                <c:pt idx="2837">
                  <c:v>2.1313613999999999</c:v>
                </c:pt>
                <c:pt idx="2838">
                  <c:v>2.1306124999999998</c:v>
                </c:pt>
                <c:pt idx="2839">
                  <c:v>2.1292697</c:v>
                </c:pt>
                <c:pt idx="2840">
                  <c:v>2.1272793000000001</c:v>
                </c:pt>
                <c:pt idx="2841">
                  <c:v>2.1248594000000001</c:v>
                </c:pt>
                <c:pt idx="2842">
                  <c:v>2.1224637999999998</c:v>
                </c:pt>
                <c:pt idx="2843">
                  <c:v>2.1206735000000001</c:v>
                </c:pt>
                <c:pt idx="2844">
                  <c:v>2.1199664999999999</c:v>
                </c:pt>
                <c:pt idx="2845">
                  <c:v>2.1206825</c:v>
                </c:pt>
                <c:pt idx="2846">
                  <c:v>2.1228685</c:v>
                </c:pt>
                <c:pt idx="2847">
                  <c:v>2.1262169000000002</c:v>
                </c:pt>
                <c:pt idx="2848">
                  <c:v>2.1299204</c:v>
                </c:pt>
                <c:pt idx="2849">
                  <c:v>2.1329004999999999</c:v>
                </c:pt>
                <c:pt idx="2850">
                  <c:v>2.1343347000000001</c:v>
                </c:pt>
                <c:pt idx="2851">
                  <c:v>2.1339999999999999</c:v>
                </c:pt>
                <c:pt idx="2852">
                  <c:v>2.1323601999999999</c:v>
                </c:pt>
                <c:pt idx="2853">
                  <c:v>2.1301945</c:v>
                </c:pt>
                <c:pt idx="2854">
                  <c:v>2.1282660999999998</c:v>
                </c:pt>
                <c:pt idx="2855">
                  <c:v>2.1269901999999998</c:v>
                </c:pt>
                <c:pt idx="2856">
                  <c:v>2.1263645000000002</c:v>
                </c:pt>
                <c:pt idx="2857">
                  <c:v>2.1260975000000002</c:v>
                </c:pt>
                <c:pt idx="2858">
                  <c:v>2.1258040999999999</c:v>
                </c:pt>
                <c:pt idx="2859">
                  <c:v>2.1252133</c:v>
                </c:pt>
                <c:pt idx="2860">
                  <c:v>2.1242755999999998</c:v>
                </c:pt>
                <c:pt idx="2861">
                  <c:v>2.1231616</c:v>
                </c:pt>
                <c:pt idx="2862">
                  <c:v>2.1221652999999998</c:v>
                </c:pt>
                <c:pt idx="2863">
                  <c:v>2.1215651000000002</c:v>
                </c:pt>
                <c:pt idx="2864">
                  <c:v>2.1215044000000001</c:v>
                </c:pt>
                <c:pt idx="2865">
                  <c:v>2.1219324999999998</c:v>
                </c:pt>
                <c:pt idx="2866">
                  <c:v>2.1226292</c:v>
                </c:pt>
                <c:pt idx="2867">
                  <c:v>2.123351</c:v>
                </c:pt>
                <c:pt idx="2868">
                  <c:v>2.1239466999999999</c:v>
                </c:pt>
                <c:pt idx="2869">
                  <c:v>2.1244247999999999</c:v>
                </c:pt>
                <c:pt idx="2870">
                  <c:v>2.1248768999999998</c:v>
                </c:pt>
                <c:pt idx="2871">
                  <c:v>2.1254135999999999</c:v>
                </c:pt>
                <c:pt idx="2872">
                  <c:v>2.1260819999999998</c:v>
                </c:pt>
                <c:pt idx="2873">
                  <c:v>2.1268425</c:v>
                </c:pt>
                <c:pt idx="2874">
                  <c:v>2.1275667</c:v>
                </c:pt>
                <c:pt idx="2875">
                  <c:v>2.1280719000000001</c:v>
                </c:pt>
                <c:pt idx="2876">
                  <c:v>2.1282038999999999</c:v>
                </c:pt>
                <c:pt idx="2877">
                  <c:v>2.1278508</c:v>
                </c:pt>
                <c:pt idx="2878">
                  <c:v>2.1269822999999999</c:v>
                </c:pt>
                <c:pt idx="2879">
                  <c:v>2.1256213000000002</c:v>
                </c:pt>
                <c:pt idx="2880">
                  <c:v>2.1238393000000002</c:v>
                </c:pt>
                <c:pt idx="2881">
                  <c:v>2.1217448999999999</c:v>
                </c:pt>
                <c:pt idx="2882">
                  <c:v>2.1194799</c:v>
                </c:pt>
                <c:pt idx="2883">
                  <c:v>2.1172748000000001</c:v>
                </c:pt>
                <c:pt idx="2884">
                  <c:v>2.1154266000000002</c:v>
                </c:pt>
                <c:pt idx="2885">
                  <c:v>2.1142539999999999</c:v>
                </c:pt>
                <c:pt idx="2886">
                  <c:v>2.1140593000000001</c:v>
                </c:pt>
                <c:pt idx="2887">
                  <c:v>2.1150049000000002</c:v>
                </c:pt>
                <c:pt idx="2888">
                  <c:v>2.1170238000000001</c:v>
                </c:pt>
                <c:pt idx="2889">
                  <c:v>2.119675</c:v>
                </c:pt>
                <c:pt idx="2890">
                  <c:v>2.1222496999999998</c:v>
                </c:pt>
                <c:pt idx="2891">
                  <c:v>2.1240328000000002</c:v>
                </c:pt>
                <c:pt idx="2892">
                  <c:v>2.1245812000000002</c:v>
                </c:pt>
                <c:pt idx="2893">
                  <c:v>2.1239385999999998</c:v>
                </c:pt>
                <c:pt idx="2894">
                  <c:v>2.1225220999999999</c:v>
                </c:pt>
                <c:pt idx="2895">
                  <c:v>2.1209136000000002</c:v>
                </c:pt>
                <c:pt idx="2896">
                  <c:v>2.1195556</c:v>
                </c:pt>
                <c:pt idx="2897">
                  <c:v>2.1186357</c:v>
                </c:pt>
                <c:pt idx="2898">
                  <c:v>2.1180956000000002</c:v>
                </c:pt>
                <c:pt idx="2899">
                  <c:v>2.1177280000000001</c:v>
                </c:pt>
                <c:pt idx="2900">
                  <c:v>2.1173217000000002</c:v>
                </c:pt>
                <c:pt idx="2901">
                  <c:v>2.1167734999999999</c:v>
                </c:pt>
                <c:pt idx="2902">
                  <c:v>2.1161314999999998</c:v>
                </c:pt>
                <c:pt idx="2903">
                  <c:v>2.1155585000000001</c:v>
                </c:pt>
                <c:pt idx="2904">
                  <c:v>2.1152527000000001</c:v>
                </c:pt>
                <c:pt idx="2905">
                  <c:v>2.115364</c:v>
                </c:pt>
                <c:pt idx="2906">
                  <c:v>2.1159311999999999</c:v>
                </c:pt>
                <c:pt idx="2907">
                  <c:v>2.1168640000000001</c:v>
                </c:pt>
                <c:pt idx="2908">
                  <c:v>2.1180036000000002</c:v>
                </c:pt>
                <c:pt idx="2909">
                  <c:v>2.1191694000000001</c:v>
                </c:pt>
                <c:pt idx="2910">
                  <c:v>2.1202431000000002</c:v>
                </c:pt>
                <c:pt idx="2911">
                  <c:v>2.1211712</c:v>
                </c:pt>
                <c:pt idx="2912">
                  <c:v>2.1219522</c:v>
                </c:pt>
                <c:pt idx="2913">
                  <c:v>2.1225762000000001</c:v>
                </c:pt>
                <c:pt idx="2914">
                  <c:v>2.1229974999999999</c:v>
                </c:pt>
                <c:pt idx="2915">
                  <c:v>2.1231574000000002</c:v>
                </c:pt>
                <c:pt idx="2916">
                  <c:v>2.1230194999999998</c:v>
                </c:pt>
                <c:pt idx="2917">
                  <c:v>2.1226020999999999</c:v>
                </c:pt>
                <c:pt idx="2918">
                  <c:v>2.1219787999999999</c:v>
                </c:pt>
                <c:pt idx="2919">
                  <c:v>2.1212477999999999</c:v>
                </c:pt>
                <c:pt idx="2920">
                  <c:v>2.1204860000000001</c:v>
                </c:pt>
                <c:pt idx="2921">
                  <c:v>2.1197333999999999</c:v>
                </c:pt>
                <c:pt idx="2922">
                  <c:v>2.1189881000000002</c:v>
                </c:pt>
                <c:pt idx="2923">
                  <c:v>2.1182463</c:v>
                </c:pt>
                <c:pt idx="2924">
                  <c:v>2.1175416</c:v>
                </c:pt>
                <c:pt idx="2925">
                  <c:v>2.1169704999999999</c:v>
                </c:pt>
                <c:pt idx="2926">
                  <c:v>2.1166749999999999</c:v>
                </c:pt>
                <c:pt idx="2927">
                  <c:v>2.1167862999999998</c:v>
                </c:pt>
                <c:pt idx="2928">
                  <c:v>2.1173627000000002</c:v>
                </c:pt>
                <c:pt idx="2929">
                  <c:v>2.1183448999999999</c:v>
                </c:pt>
                <c:pt idx="2930">
                  <c:v>2.1195488</c:v>
                </c:pt>
                <c:pt idx="2931">
                  <c:v>2.1207384999999999</c:v>
                </c:pt>
                <c:pt idx="2932">
                  <c:v>2.1217033000000001</c:v>
                </c:pt>
                <c:pt idx="2933">
                  <c:v>2.1223377999999999</c:v>
                </c:pt>
                <c:pt idx="2934">
                  <c:v>2.1226487000000001</c:v>
                </c:pt>
                <c:pt idx="2935">
                  <c:v>2.1227352000000002</c:v>
                </c:pt>
                <c:pt idx="2936">
                  <c:v>2.1227231999999998</c:v>
                </c:pt>
                <c:pt idx="2937">
                  <c:v>2.1227018000000002</c:v>
                </c:pt>
                <c:pt idx="2938">
                  <c:v>2.1227122999999999</c:v>
                </c:pt>
                <c:pt idx="2939">
                  <c:v>2.1227475999999998</c:v>
                </c:pt>
                <c:pt idx="2940">
                  <c:v>2.1227976000000002</c:v>
                </c:pt>
                <c:pt idx="2941">
                  <c:v>2.1228511999999999</c:v>
                </c:pt>
                <c:pt idx="2942">
                  <c:v>2.1229209</c:v>
                </c:pt>
                <c:pt idx="2943">
                  <c:v>2.1230253000000001</c:v>
                </c:pt>
                <c:pt idx="2944">
                  <c:v>2.1231659000000001</c:v>
                </c:pt>
                <c:pt idx="2945">
                  <c:v>2.1232948999999999</c:v>
                </c:pt>
                <c:pt idx="2946">
                  <c:v>2.1233154999999999</c:v>
                </c:pt>
                <c:pt idx="2947">
                  <c:v>2.1231032000000001</c:v>
                </c:pt>
                <c:pt idx="2948">
                  <c:v>2.1225603999999998</c:v>
                </c:pt>
                <c:pt idx="2949">
                  <c:v>2.1216650000000001</c:v>
                </c:pt>
                <c:pt idx="2950">
                  <c:v>2.1204915999999998</c:v>
                </c:pt>
                <c:pt idx="2951">
                  <c:v>2.1191919000000001</c:v>
                </c:pt>
                <c:pt idx="2952">
                  <c:v>2.1179351999999998</c:v>
                </c:pt>
                <c:pt idx="2953">
                  <c:v>2.1168928</c:v>
                </c:pt>
                <c:pt idx="2954">
                  <c:v>2.1161850000000002</c:v>
                </c:pt>
                <c:pt idx="2955">
                  <c:v>2.1158815999999998</c:v>
                </c:pt>
                <c:pt idx="2956">
                  <c:v>2.1159436</c:v>
                </c:pt>
                <c:pt idx="2957">
                  <c:v>2.1162233000000001</c:v>
                </c:pt>
                <c:pt idx="2958">
                  <c:v>2.1164640000000001</c:v>
                </c:pt>
                <c:pt idx="2959">
                  <c:v>2.1163881</c:v>
                </c:pt>
                <c:pt idx="2960">
                  <c:v>2.1158304000000001</c:v>
                </c:pt>
                <c:pt idx="2961">
                  <c:v>2.1148028999999999</c:v>
                </c:pt>
                <c:pt idx="2962">
                  <c:v>2.1135008000000002</c:v>
                </c:pt>
                <c:pt idx="2963">
                  <c:v>2.1121984999999999</c:v>
                </c:pt>
                <c:pt idx="2964">
                  <c:v>2.1112478000000001</c:v>
                </c:pt>
                <c:pt idx="2965">
                  <c:v>2.1110083999999998</c:v>
                </c:pt>
                <c:pt idx="2966">
                  <c:v>2.1117648</c:v>
                </c:pt>
                <c:pt idx="2967">
                  <c:v>2.1135486999999999</c:v>
                </c:pt>
                <c:pt idx="2968">
                  <c:v>2.1160383999999999</c:v>
                </c:pt>
                <c:pt idx="2969">
                  <c:v>2.1186851999999998</c:v>
                </c:pt>
                <c:pt idx="2970">
                  <c:v>2.1209088</c:v>
                </c:pt>
                <c:pt idx="2971">
                  <c:v>2.1223673000000001</c:v>
                </c:pt>
                <c:pt idx="2972">
                  <c:v>2.1230178</c:v>
                </c:pt>
                <c:pt idx="2973">
                  <c:v>2.1230737</c:v>
                </c:pt>
                <c:pt idx="2974">
                  <c:v>2.1228341999999998</c:v>
                </c:pt>
                <c:pt idx="2975">
                  <c:v>2.1225299999999998</c:v>
                </c:pt>
                <c:pt idx="2976">
                  <c:v>2.1222827999999998</c:v>
                </c:pt>
                <c:pt idx="2977">
                  <c:v>2.1220853000000002</c:v>
                </c:pt>
                <c:pt idx="2978">
                  <c:v>2.1218759999999999</c:v>
                </c:pt>
                <c:pt idx="2979">
                  <c:v>2.1215967999999998</c:v>
                </c:pt>
                <c:pt idx="2980">
                  <c:v>2.1212685000000002</c:v>
                </c:pt>
                <c:pt idx="2981">
                  <c:v>2.1209916999999998</c:v>
                </c:pt>
                <c:pt idx="2982">
                  <c:v>2.1208969</c:v>
                </c:pt>
                <c:pt idx="2983">
                  <c:v>2.1210591000000001</c:v>
                </c:pt>
                <c:pt idx="2984">
                  <c:v>2.1214282</c:v>
                </c:pt>
                <c:pt idx="2985">
                  <c:v>2.1218054</c:v>
                </c:pt>
                <c:pt idx="2986">
                  <c:v>2.1219193000000001</c:v>
                </c:pt>
                <c:pt idx="2987">
                  <c:v>2.1215392</c:v>
                </c:pt>
                <c:pt idx="2988">
                  <c:v>2.1205954</c:v>
                </c:pt>
                <c:pt idx="2989">
                  <c:v>2.1192346999999998</c:v>
                </c:pt>
                <c:pt idx="2990">
                  <c:v>2.1177766</c:v>
                </c:pt>
                <c:pt idx="2991">
                  <c:v>2.1166254000000002</c:v>
                </c:pt>
                <c:pt idx="2992">
                  <c:v>2.1160820999999999</c:v>
                </c:pt>
                <c:pt idx="2993">
                  <c:v>2.1162985999999999</c:v>
                </c:pt>
                <c:pt idx="2994">
                  <c:v>2.1172456999999998</c:v>
                </c:pt>
                <c:pt idx="2995">
                  <c:v>2.1187630999999998</c:v>
                </c:pt>
                <c:pt idx="2996">
                  <c:v>2.1205524000000002</c:v>
                </c:pt>
                <c:pt idx="2997">
                  <c:v>2.1221914000000002</c:v>
                </c:pt>
                <c:pt idx="2998">
                  <c:v>2.1232864</c:v>
                </c:pt>
                <c:pt idx="2999">
                  <c:v>2.1235610999999999</c:v>
                </c:pt>
                <c:pt idx="3000">
                  <c:v>2.1230362</c:v>
                </c:pt>
                <c:pt idx="3001">
                  <c:v>2.1219939999999999</c:v>
                </c:pt>
                <c:pt idx="3002">
                  <c:v>2.1208768</c:v>
                </c:pt>
                <c:pt idx="3003">
                  <c:v>2.1200855000000001</c:v>
                </c:pt>
                <c:pt idx="3004">
                  <c:v>2.1198299999999999</c:v>
                </c:pt>
                <c:pt idx="3005">
                  <c:v>2.1201349</c:v>
                </c:pt>
                <c:pt idx="3006">
                  <c:v>2.1208583999999999</c:v>
                </c:pt>
                <c:pt idx="3007">
                  <c:v>2.1217874000000001</c:v>
                </c:pt>
                <c:pt idx="3008">
                  <c:v>2.1226995999999998</c:v>
                </c:pt>
                <c:pt idx="3009">
                  <c:v>2.1234427999999999</c:v>
                </c:pt>
                <c:pt idx="3010">
                  <c:v>2.1239544000000001</c:v>
                </c:pt>
                <c:pt idx="3011">
                  <c:v>2.1242504000000002</c:v>
                </c:pt>
                <c:pt idx="3012">
                  <c:v>2.1243948000000001</c:v>
                </c:pt>
                <c:pt idx="3013">
                  <c:v>2.1244592</c:v>
                </c:pt>
                <c:pt idx="3014">
                  <c:v>2.1245042000000001</c:v>
                </c:pt>
                <c:pt idx="3015">
                  <c:v>2.1245618999999998</c:v>
                </c:pt>
                <c:pt idx="3016">
                  <c:v>2.1246353</c:v>
                </c:pt>
                <c:pt idx="3017">
                  <c:v>2.1247029999999998</c:v>
                </c:pt>
                <c:pt idx="3018">
                  <c:v>2.1247349999999998</c:v>
                </c:pt>
                <c:pt idx="3019">
                  <c:v>2.1247058999999999</c:v>
                </c:pt>
                <c:pt idx="3020">
                  <c:v>2.1246057999999999</c:v>
                </c:pt>
                <c:pt idx="3021">
                  <c:v>2.1244434000000001</c:v>
                </c:pt>
                <c:pt idx="3022">
                  <c:v>2.1242445999999999</c:v>
                </c:pt>
                <c:pt idx="3023">
                  <c:v>2.1240420000000002</c:v>
                </c:pt>
                <c:pt idx="3024">
                  <c:v>2.1238676000000001</c:v>
                </c:pt>
                <c:pt idx="3025">
                  <c:v>2.1237423999999998</c:v>
                </c:pt>
                <c:pt idx="3026">
                  <c:v>2.1236733000000001</c:v>
                </c:pt>
                <c:pt idx="3027">
                  <c:v>2.1236563999999998</c:v>
                </c:pt>
                <c:pt idx="3028">
                  <c:v>2.1236844000000001</c:v>
                </c:pt>
                <c:pt idx="3029">
                  <c:v>2.1237503000000002</c:v>
                </c:pt>
                <c:pt idx="3030">
                  <c:v>2.1238513000000001</c:v>
                </c:pt>
                <c:pt idx="3031">
                  <c:v>2.1239838</c:v>
                </c:pt>
                <c:pt idx="3032">
                  <c:v>2.1241346000000001</c:v>
                </c:pt>
                <c:pt idx="3033">
                  <c:v>2.1242774999999998</c:v>
                </c:pt>
                <c:pt idx="3034">
                  <c:v>2.1243601000000001</c:v>
                </c:pt>
                <c:pt idx="3035">
                  <c:v>2.1243091999999999</c:v>
                </c:pt>
                <c:pt idx="3036">
                  <c:v>2.1240329999999998</c:v>
                </c:pt>
                <c:pt idx="3037">
                  <c:v>2.123437</c:v>
                </c:pt>
                <c:pt idx="3038">
                  <c:v>2.1224422000000001</c:v>
                </c:pt>
                <c:pt idx="3039">
                  <c:v>2.1210143000000001</c:v>
                </c:pt>
                <c:pt idx="3040">
                  <c:v>2.1191836999999998</c:v>
                </c:pt>
                <c:pt idx="3041">
                  <c:v>2.1170653000000001</c:v>
                </c:pt>
                <c:pt idx="3042">
                  <c:v>2.1148433</c:v>
                </c:pt>
                <c:pt idx="3043">
                  <c:v>2.1127859</c:v>
                </c:pt>
                <c:pt idx="3044">
                  <c:v>2.1111977999999998</c:v>
                </c:pt>
                <c:pt idx="3045">
                  <c:v>2.1103858999999998</c:v>
                </c:pt>
                <c:pt idx="3046">
                  <c:v>2.1105879000000001</c:v>
                </c:pt>
                <c:pt idx="3047">
                  <c:v>2.1118807999999998</c:v>
                </c:pt>
                <c:pt idx="3048">
                  <c:v>2.1141057000000001</c:v>
                </c:pt>
                <c:pt idx="3049">
                  <c:v>2.1168437999999998</c:v>
                </c:pt>
                <c:pt idx="3050">
                  <c:v>2.1195841</c:v>
                </c:pt>
                <c:pt idx="3051">
                  <c:v>2.1218903999999998</c:v>
                </c:pt>
                <c:pt idx="3052">
                  <c:v>2.1235493999999999</c:v>
                </c:pt>
                <c:pt idx="3053">
                  <c:v>2.1245782000000002</c:v>
                </c:pt>
                <c:pt idx="3054">
                  <c:v>2.1251517</c:v>
                </c:pt>
                <c:pt idx="3055">
                  <c:v>2.1254914</c:v>
                </c:pt>
                <c:pt idx="3056">
                  <c:v>2.1257510000000002</c:v>
                </c:pt>
                <c:pt idx="3057">
                  <c:v>2.1259999000000001</c:v>
                </c:pt>
                <c:pt idx="3058">
                  <c:v>2.1262314</c:v>
                </c:pt>
                <c:pt idx="3059">
                  <c:v>2.1264132999999998</c:v>
                </c:pt>
                <c:pt idx="3060">
                  <c:v>2.1265209</c:v>
                </c:pt>
                <c:pt idx="3061">
                  <c:v>2.1265632999999999</c:v>
                </c:pt>
                <c:pt idx="3062">
                  <c:v>2.1265784999999999</c:v>
                </c:pt>
                <c:pt idx="3063">
                  <c:v>2.1266105999999998</c:v>
                </c:pt>
                <c:pt idx="3064">
                  <c:v>2.1266793000000002</c:v>
                </c:pt>
                <c:pt idx="3065">
                  <c:v>2.1267741</c:v>
                </c:pt>
                <c:pt idx="3066">
                  <c:v>2.1268563999999999</c:v>
                </c:pt>
                <c:pt idx="3067">
                  <c:v>2.1268864000000001</c:v>
                </c:pt>
                <c:pt idx="3068">
                  <c:v>2.1268506999999999</c:v>
                </c:pt>
                <c:pt idx="3069">
                  <c:v>2.1267654999999999</c:v>
                </c:pt>
                <c:pt idx="3070">
                  <c:v>2.1266699</c:v>
                </c:pt>
                <c:pt idx="3071">
                  <c:v>2.1266004999999999</c:v>
                </c:pt>
                <c:pt idx="3072">
                  <c:v>2.1265678000000001</c:v>
                </c:pt>
                <c:pt idx="3073">
                  <c:v>2.1265491999999999</c:v>
                </c:pt>
                <c:pt idx="3074">
                  <c:v>2.1265016999999999</c:v>
                </c:pt>
                <c:pt idx="3075">
                  <c:v>2.1263914000000002</c:v>
                </c:pt>
                <c:pt idx="3076">
                  <c:v>2.1262164000000001</c:v>
                </c:pt>
                <c:pt idx="3077">
                  <c:v>2.1260148999999999</c:v>
                </c:pt>
                <c:pt idx="3078">
                  <c:v>2.1258503000000002</c:v>
                </c:pt>
                <c:pt idx="3079">
                  <c:v>2.1257725999999999</c:v>
                </c:pt>
                <c:pt idx="3080">
                  <c:v>2.1257858999999999</c:v>
                </c:pt>
                <c:pt idx="3081">
                  <c:v>2.1258278000000002</c:v>
                </c:pt>
                <c:pt idx="3082">
                  <c:v>2.1257912999999999</c:v>
                </c:pt>
                <c:pt idx="3083">
                  <c:v>2.1255658999999998</c:v>
                </c:pt>
                <c:pt idx="3084">
                  <c:v>2.1250893999999998</c:v>
                </c:pt>
                <c:pt idx="3085">
                  <c:v>2.1243747000000002</c:v>
                </c:pt>
                <c:pt idx="3086">
                  <c:v>2.1235219999999999</c:v>
                </c:pt>
                <c:pt idx="3087">
                  <c:v>2.1226995999999998</c:v>
                </c:pt>
                <c:pt idx="3088">
                  <c:v>2.1220949</c:v>
                </c:pt>
                <c:pt idx="3089">
                  <c:v>2.1218777000000002</c:v>
                </c:pt>
                <c:pt idx="3090">
                  <c:v>2.1221334999999999</c:v>
                </c:pt>
                <c:pt idx="3091">
                  <c:v>2.1228402000000002</c:v>
                </c:pt>
                <c:pt idx="3092">
                  <c:v>2.1238362999999998</c:v>
                </c:pt>
                <c:pt idx="3093">
                  <c:v>2.1248870000000002</c:v>
                </c:pt>
                <c:pt idx="3094">
                  <c:v>2.1257682999999998</c:v>
                </c:pt>
                <c:pt idx="3095">
                  <c:v>2.1263369000000001</c:v>
                </c:pt>
                <c:pt idx="3096">
                  <c:v>2.1265554</c:v>
                </c:pt>
                <c:pt idx="3097">
                  <c:v>2.1264557000000002</c:v>
                </c:pt>
                <c:pt idx="3098">
                  <c:v>2.1261372999999999</c:v>
                </c:pt>
                <c:pt idx="3099">
                  <c:v>2.1257264</c:v>
                </c:pt>
                <c:pt idx="3100">
                  <c:v>2.1253665000000002</c:v>
                </c:pt>
                <c:pt idx="3101">
                  <c:v>2.1251848</c:v>
                </c:pt>
                <c:pt idx="3102">
                  <c:v>2.1252675999999999</c:v>
                </c:pt>
                <c:pt idx="3103">
                  <c:v>2.1256338000000001</c:v>
                </c:pt>
                <c:pt idx="3104">
                  <c:v>2.1262211</c:v>
                </c:pt>
                <c:pt idx="3105">
                  <c:v>2.1269155</c:v>
                </c:pt>
                <c:pt idx="3106">
                  <c:v>2.1275870000000001</c:v>
                </c:pt>
                <c:pt idx="3107">
                  <c:v>2.1281319999999999</c:v>
                </c:pt>
                <c:pt idx="3108">
                  <c:v>2.1285009000000001</c:v>
                </c:pt>
                <c:pt idx="3109">
                  <c:v>2.1287050000000001</c:v>
                </c:pt>
                <c:pt idx="3110">
                  <c:v>2.1288013000000001</c:v>
                </c:pt>
                <c:pt idx="3111">
                  <c:v>2.1288631000000002</c:v>
                </c:pt>
                <c:pt idx="3112">
                  <c:v>2.1289443000000001</c:v>
                </c:pt>
                <c:pt idx="3113">
                  <c:v>2.1290646999999998</c:v>
                </c:pt>
                <c:pt idx="3114">
                  <c:v>2.1292068</c:v>
                </c:pt>
                <c:pt idx="3115">
                  <c:v>2.1293357999999998</c:v>
                </c:pt>
                <c:pt idx="3116">
                  <c:v>2.1294187</c:v>
                </c:pt>
                <c:pt idx="3117">
                  <c:v>2.1294504999999999</c:v>
                </c:pt>
                <c:pt idx="3118">
                  <c:v>2.1294469</c:v>
                </c:pt>
                <c:pt idx="3119">
                  <c:v>2.1294366</c:v>
                </c:pt>
                <c:pt idx="3120">
                  <c:v>2.1294363999999999</c:v>
                </c:pt>
                <c:pt idx="3121">
                  <c:v>2.1294366</c:v>
                </c:pt>
                <c:pt idx="3122">
                  <c:v>2.1294026000000001</c:v>
                </c:pt>
                <c:pt idx="3123">
                  <c:v>2.1292868</c:v>
                </c:pt>
                <c:pt idx="3124">
                  <c:v>2.1290523000000001</c:v>
                </c:pt>
                <c:pt idx="3125">
                  <c:v>2.128695</c:v>
                </c:pt>
                <c:pt idx="3126">
                  <c:v>2.1282483999999999</c:v>
                </c:pt>
                <c:pt idx="3127">
                  <c:v>2.1277789</c:v>
                </c:pt>
                <c:pt idx="3128">
                  <c:v>2.1273647000000002</c:v>
                </c:pt>
                <c:pt idx="3129">
                  <c:v>2.1270769999999999</c:v>
                </c:pt>
                <c:pt idx="3130">
                  <c:v>2.1269657999999998</c:v>
                </c:pt>
                <c:pt idx="3131">
                  <c:v>2.1270563</c:v>
                </c:pt>
                <c:pt idx="3132">
                  <c:v>2.1273507</c:v>
                </c:pt>
                <c:pt idx="3133">
                  <c:v>2.1278236000000001</c:v>
                </c:pt>
                <c:pt idx="3134">
                  <c:v>2.1284340999999998</c:v>
                </c:pt>
                <c:pt idx="3135">
                  <c:v>2.129127</c:v>
                </c:pt>
                <c:pt idx="3136">
                  <c:v>2.1298374</c:v>
                </c:pt>
                <c:pt idx="3137">
                  <c:v>2.1304875000000001</c:v>
                </c:pt>
                <c:pt idx="3138">
                  <c:v>2.1309946000000002</c:v>
                </c:pt>
                <c:pt idx="3139">
                  <c:v>2.1312798000000002</c:v>
                </c:pt>
                <c:pt idx="3140">
                  <c:v>2.1312945999999999</c:v>
                </c:pt>
                <c:pt idx="3141">
                  <c:v>2.1310343999999999</c:v>
                </c:pt>
                <c:pt idx="3142">
                  <c:v>2.1305535999999998</c:v>
                </c:pt>
                <c:pt idx="3143">
                  <c:v>2.1299505999999999</c:v>
                </c:pt>
                <c:pt idx="3144">
                  <c:v>2.1293538000000001</c:v>
                </c:pt>
                <c:pt idx="3145">
                  <c:v>2.1289018999999998</c:v>
                </c:pt>
                <c:pt idx="3146">
                  <c:v>2.1286991999999998</c:v>
                </c:pt>
                <c:pt idx="3147">
                  <c:v>2.1288227000000002</c:v>
                </c:pt>
                <c:pt idx="3148">
                  <c:v>2.1292917</c:v>
                </c:pt>
                <c:pt idx="3149">
                  <c:v>2.1300664</c:v>
                </c:pt>
                <c:pt idx="3150">
                  <c:v>2.1309916000000002</c:v>
                </c:pt>
                <c:pt idx="3151">
                  <c:v>2.1318165000000002</c:v>
                </c:pt>
                <c:pt idx="3152">
                  <c:v>2.1322885999999999</c:v>
                </c:pt>
                <c:pt idx="3153">
                  <c:v>2.1322364</c:v>
                </c:pt>
                <c:pt idx="3154">
                  <c:v>2.1316533</c:v>
                </c:pt>
                <c:pt idx="3155">
                  <c:v>2.1306680999999998</c:v>
                </c:pt>
                <c:pt idx="3156">
                  <c:v>2.1295335</c:v>
                </c:pt>
                <c:pt idx="3157">
                  <c:v>2.1285371</c:v>
                </c:pt>
                <c:pt idx="3158">
                  <c:v>2.127936</c:v>
                </c:pt>
                <c:pt idx="3159">
                  <c:v>2.1278985000000001</c:v>
                </c:pt>
                <c:pt idx="3160">
                  <c:v>2.1284505999999999</c:v>
                </c:pt>
                <c:pt idx="3161">
                  <c:v>2.1294764000000002</c:v>
                </c:pt>
                <c:pt idx="3162">
                  <c:v>2.1307393000000001</c:v>
                </c:pt>
                <c:pt idx="3163">
                  <c:v>2.1319883000000002</c:v>
                </c:pt>
                <c:pt idx="3164">
                  <c:v>2.1330311000000002</c:v>
                </c:pt>
                <c:pt idx="3165">
                  <c:v>2.1337826</c:v>
                </c:pt>
                <c:pt idx="3166">
                  <c:v>2.1342474999999999</c:v>
                </c:pt>
                <c:pt idx="3167">
                  <c:v>2.1344842000000002</c:v>
                </c:pt>
                <c:pt idx="3168">
                  <c:v>2.1345713000000002</c:v>
                </c:pt>
                <c:pt idx="3169">
                  <c:v>2.1345744999999998</c:v>
                </c:pt>
                <c:pt idx="3170">
                  <c:v>2.1345372999999999</c:v>
                </c:pt>
                <c:pt idx="3171">
                  <c:v>2.1344821</c:v>
                </c:pt>
                <c:pt idx="3172">
                  <c:v>2.1344232000000001</c:v>
                </c:pt>
                <c:pt idx="3173">
                  <c:v>2.1343711999999999</c:v>
                </c:pt>
                <c:pt idx="3174">
                  <c:v>2.1343342000000001</c:v>
                </c:pt>
                <c:pt idx="3175">
                  <c:v>2.1343128</c:v>
                </c:pt>
                <c:pt idx="3176">
                  <c:v>2.1342965999999999</c:v>
                </c:pt>
                <c:pt idx="3177">
                  <c:v>2.1342658000000001</c:v>
                </c:pt>
                <c:pt idx="3178">
                  <c:v>2.1342050000000001</c:v>
                </c:pt>
                <c:pt idx="3179">
                  <c:v>2.1341089000000002</c:v>
                </c:pt>
                <c:pt idx="3180">
                  <c:v>2.1339948</c:v>
                </c:pt>
                <c:pt idx="3181">
                  <c:v>2.1338935999999999</c:v>
                </c:pt>
                <c:pt idx="3182">
                  <c:v>2.1338395000000001</c:v>
                </c:pt>
                <c:pt idx="3183">
                  <c:v>2.1338506000000002</c:v>
                </c:pt>
                <c:pt idx="3184">
                  <c:v>2.133921</c:v>
                </c:pt>
                <c:pt idx="3185">
                  <c:v>2.1340219999999999</c:v>
                </c:pt>
                <c:pt idx="3186">
                  <c:v>2.1341142</c:v>
                </c:pt>
                <c:pt idx="3187">
                  <c:v>2.134166</c:v>
                </c:pt>
                <c:pt idx="3188">
                  <c:v>2.1341622</c:v>
                </c:pt>
                <c:pt idx="3189">
                  <c:v>2.1340943999999999</c:v>
                </c:pt>
                <c:pt idx="3190">
                  <c:v>2.1339540000000001</c:v>
                </c:pt>
                <c:pt idx="3191">
                  <c:v>2.1337087000000001</c:v>
                </c:pt>
                <c:pt idx="3192">
                  <c:v>2.1333061</c:v>
                </c:pt>
                <c:pt idx="3193">
                  <c:v>2.1326879000000001</c:v>
                </c:pt>
                <c:pt idx="3194">
                  <c:v>2.1318236000000002</c:v>
                </c:pt>
                <c:pt idx="3195">
                  <c:v>2.1307368000000002</c:v>
                </c:pt>
                <c:pt idx="3196">
                  <c:v>2.1295191999999998</c:v>
                </c:pt>
                <c:pt idx="3197">
                  <c:v>2.1283365999999999</c:v>
                </c:pt>
                <c:pt idx="3198">
                  <c:v>2.1273905000000002</c:v>
                </c:pt>
                <c:pt idx="3199">
                  <c:v>2.1268677999999999</c:v>
                </c:pt>
                <c:pt idx="3200">
                  <c:v>2.1268636999999999</c:v>
                </c:pt>
                <c:pt idx="3201">
                  <c:v>2.1273537</c:v>
                </c:pt>
                <c:pt idx="3202">
                  <c:v>2.1281883000000001</c:v>
                </c:pt>
                <c:pt idx="3203">
                  <c:v>2.1291522999999999</c:v>
                </c:pt>
                <c:pt idx="3204">
                  <c:v>2.1300588999999999</c:v>
                </c:pt>
                <c:pt idx="3205">
                  <c:v>2.1308069999999999</c:v>
                </c:pt>
                <c:pt idx="3206">
                  <c:v>2.1313985999999998</c:v>
                </c:pt>
                <c:pt idx="3207">
                  <c:v>2.1318888999999999</c:v>
                </c:pt>
                <c:pt idx="3208">
                  <c:v>2.1323479999999999</c:v>
                </c:pt>
                <c:pt idx="3209">
                  <c:v>2.1328144999999998</c:v>
                </c:pt>
                <c:pt idx="3210">
                  <c:v>2.1332851000000002</c:v>
                </c:pt>
                <c:pt idx="3211">
                  <c:v>2.133724</c:v>
                </c:pt>
                <c:pt idx="3212">
                  <c:v>2.1340908999999999</c:v>
                </c:pt>
                <c:pt idx="3213">
                  <c:v>2.1343646000000001</c:v>
                </c:pt>
                <c:pt idx="3214">
                  <c:v>2.1345562999999999</c:v>
                </c:pt>
                <c:pt idx="3215">
                  <c:v>2.1346957999999998</c:v>
                </c:pt>
                <c:pt idx="3216">
                  <c:v>2.1348123000000001</c:v>
                </c:pt>
                <c:pt idx="3217">
                  <c:v>2.1349179999999999</c:v>
                </c:pt>
                <c:pt idx="3218">
                  <c:v>2.1350023</c:v>
                </c:pt>
                <c:pt idx="3219">
                  <c:v>2.1350427000000001</c:v>
                </c:pt>
                <c:pt idx="3220">
                  <c:v>2.1350227999999998</c:v>
                </c:pt>
                <c:pt idx="3221">
                  <c:v>2.1349467999999998</c:v>
                </c:pt>
                <c:pt idx="3222">
                  <c:v>2.1348394000000002</c:v>
                </c:pt>
                <c:pt idx="3223">
                  <c:v>2.1347386999999998</c:v>
                </c:pt>
                <c:pt idx="3224">
                  <c:v>2.1346759999999998</c:v>
                </c:pt>
                <c:pt idx="3225">
                  <c:v>2.1346653</c:v>
                </c:pt>
                <c:pt idx="3226">
                  <c:v>2.1346999000000002</c:v>
                </c:pt>
                <c:pt idx="3227">
                  <c:v>2.1347637000000002</c:v>
                </c:pt>
                <c:pt idx="3228">
                  <c:v>2.1348459000000002</c:v>
                </c:pt>
                <c:pt idx="3229">
                  <c:v>2.1349526000000001</c:v>
                </c:pt>
                <c:pt idx="3230">
                  <c:v>2.1351008999999999</c:v>
                </c:pt>
                <c:pt idx="3231">
                  <c:v>2.1353059000000001</c:v>
                </c:pt>
                <c:pt idx="3232">
                  <c:v>2.1355656999999999</c:v>
                </c:pt>
                <c:pt idx="3233">
                  <c:v>2.1358497999999999</c:v>
                </c:pt>
                <c:pt idx="3234">
                  <c:v>2.1361066000000002</c:v>
                </c:pt>
                <c:pt idx="3235">
                  <c:v>2.1362806000000001</c:v>
                </c:pt>
                <c:pt idx="3236">
                  <c:v>2.136342</c:v>
                </c:pt>
                <c:pt idx="3237">
                  <c:v>2.1362972999999998</c:v>
                </c:pt>
                <c:pt idx="3238">
                  <c:v>2.1361892</c:v>
                </c:pt>
                <c:pt idx="3239">
                  <c:v>2.1360725999999999</c:v>
                </c:pt>
                <c:pt idx="3240">
                  <c:v>2.1359903999999998</c:v>
                </c:pt>
                <c:pt idx="3241">
                  <c:v>2.1359466</c:v>
                </c:pt>
                <c:pt idx="3242">
                  <c:v>2.1359051</c:v>
                </c:pt>
                <c:pt idx="3243">
                  <c:v>2.1358024000000002</c:v>
                </c:pt>
                <c:pt idx="3244">
                  <c:v>2.1355784999999998</c:v>
                </c:pt>
                <c:pt idx="3245">
                  <c:v>2.1352042999999998</c:v>
                </c:pt>
                <c:pt idx="3246">
                  <c:v>2.1346992999999999</c:v>
                </c:pt>
                <c:pt idx="3247">
                  <c:v>2.1341312000000001</c:v>
                </c:pt>
                <c:pt idx="3248">
                  <c:v>2.1335953000000001</c:v>
                </c:pt>
                <c:pt idx="3249">
                  <c:v>2.1331958000000002</c:v>
                </c:pt>
                <c:pt idx="3250">
                  <c:v>2.1330182</c:v>
                </c:pt>
                <c:pt idx="3251">
                  <c:v>2.1331141000000002</c:v>
                </c:pt>
                <c:pt idx="3252">
                  <c:v>2.1334808999999999</c:v>
                </c:pt>
                <c:pt idx="3253">
                  <c:v>2.1340699999999999</c:v>
                </c:pt>
                <c:pt idx="3254">
                  <c:v>2.1348031000000001</c:v>
                </c:pt>
                <c:pt idx="3255">
                  <c:v>2.1355871</c:v>
                </c:pt>
                <c:pt idx="3256">
                  <c:v>2.1363341</c:v>
                </c:pt>
                <c:pt idx="3257">
                  <c:v>2.1369718</c:v>
                </c:pt>
                <c:pt idx="3258">
                  <c:v>2.1374550999999999</c:v>
                </c:pt>
                <c:pt idx="3259">
                  <c:v>2.1377662000000002</c:v>
                </c:pt>
                <c:pt idx="3260">
                  <c:v>2.1379199</c:v>
                </c:pt>
                <c:pt idx="3261">
                  <c:v>2.1379557999999999</c:v>
                </c:pt>
                <c:pt idx="3262">
                  <c:v>2.1379283999999998</c:v>
                </c:pt>
                <c:pt idx="3263">
                  <c:v>2.1378876</c:v>
                </c:pt>
                <c:pt idx="3264">
                  <c:v>2.1378661999999999</c:v>
                </c:pt>
                <c:pt idx="3265">
                  <c:v>2.1378757999999998</c:v>
                </c:pt>
                <c:pt idx="3266">
                  <c:v>2.1379085999999998</c:v>
                </c:pt>
                <c:pt idx="3267">
                  <c:v>2.1379541</c:v>
                </c:pt>
                <c:pt idx="3268">
                  <c:v>2.1380062999999998</c:v>
                </c:pt>
                <c:pt idx="3269">
                  <c:v>2.1380723000000001</c:v>
                </c:pt>
                <c:pt idx="3270">
                  <c:v>2.1381670000000002</c:v>
                </c:pt>
                <c:pt idx="3271">
                  <c:v>2.1383011999999999</c:v>
                </c:pt>
                <c:pt idx="3272">
                  <c:v>2.1384710999999998</c:v>
                </c:pt>
                <c:pt idx="3273">
                  <c:v>2.1386547</c:v>
                </c:pt>
                <c:pt idx="3274">
                  <c:v>2.1388175999999999</c:v>
                </c:pt>
                <c:pt idx="3275">
                  <c:v>2.1389271000000001</c:v>
                </c:pt>
                <c:pt idx="3276">
                  <c:v>2.1389637000000001</c:v>
                </c:pt>
                <c:pt idx="3277">
                  <c:v>2.1389307</c:v>
                </c:pt>
                <c:pt idx="3278">
                  <c:v>2.1388495999999999</c:v>
                </c:pt>
                <c:pt idx="3279">
                  <c:v>2.1387516</c:v>
                </c:pt>
                <c:pt idx="3280">
                  <c:v>2.1386622000000002</c:v>
                </c:pt>
                <c:pt idx="3281">
                  <c:v>2.1385977999999999</c:v>
                </c:pt>
                <c:pt idx="3282">
                  <c:v>2.1385643999999999</c:v>
                </c:pt>
                <c:pt idx="3283">
                  <c:v>2.1385600999999999</c:v>
                </c:pt>
                <c:pt idx="3284">
                  <c:v>2.1385828</c:v>
                </c:pt>
                <c:pt idx="3285">
                  <c:v>2.1386300999999999</c:v>
                </c:pt>
                <c:pt idx="3286">
                  <c:v>2.1386954</c:v>
                </c:pt>
                <c:pt idx="3287">
                  <c:v>2.1387624000000001</c:v>
                </c:pt>
                <c:pt idx="3288">
                  <c:v>2.1388021999999998</c:v>
                </c:pt>
                <c:pt idx="3289">
                  <c:v>2.1387811999999999</c:v>
                </c:pt>
                <c:pt idx="3290">
                  <c:v>2.1386715999999999</c:v>
                </c:pt>
                <c:pt idx="3291">
                  <c:v>2.1384661999999999</c:v>
                </c:pt>
                <c:pt idx="3292">
                  <c:v>2.1381844000000001</c:v>
                </c:pt>
                <c:pt idx="3293">
                  <c:v>2.1378651</c:v>
                </c:pt>
                <c:pt idx="3294">
                  <c:v>2.1375498999999998</c:v>
                </c:pt>
                <c:pt idx="3295">
                  <c:v>2.1372626000000001</c:v>
                </c:pt>
                <c:pt idx="3296">
                  <c:v>2.1370019</c:v>
                </c:pt>
                <c:pt idx="3297">
                  <c:v>2.1367411000000001</c:v>
                </c:pt>
                <c:pt idx="3298">
                  <c:v>2.1364543</c:v>
                </c:pt>
                <c:pt idx="3299">
                  <c:v>2.1361420999999998</c:v>
                </c:pt>
                <c:pt idx="3300">
                  <c:v>2.1358462</c:v>
                </c:pt>
                <c:pt idx="3301">
                  <c:v>2.1356532000000001</c:v>
                </c:pt>
                <c:pt idx="3302">
                  <c:v>2.1356616000000002</c:v>
                </c:pt>
                <c:pt idx="3303">
                  <c:v>2.1359504</c:v>
                </c:pt>
                <c:pt idx="3304">
                  <c:v>2.1365249999999998</c:v>
                </c:pt>
                <c:pt idx="3305">
                  <c:v>2.1373071000000001</c:v>
                </c:pt>
                <c:pt idx="3306">
                  <c:v>2.1381633999999998</c:v>
                </c:pt>
                <c:pt idx="3307">
                  <c:v>2.1389450999999999</c:v>
                </c:pt>
                <c:pt idx="3308">
                  <c:v>2.1395458999999999</c:v>
                </c:pt>
                <c:pt idx="3309">
                  <c:v>2.1399219</c:v>
                </c:pt>
                <c:pt idx="3310">
                  <c:v>2.1401029</c:v>
                </c:pt>
                <c:pt idx="3311">
                  <c:v>2.1401574999999999</c:v>
                </c:pt>
                <c:pt idx="3312">
                  <c:v>2.1401620000000001</c:v>
                </c:pt>
                <c:pt idx="3313">
                  <c:v>2.1401707999999999</c:v>
                </c:pt>
                <c:pt idx="3314">
                  <c:v>2.1402054000000001</c:v>
                </c:pt>
                <c:pt idx="3315">
                  <c:v>2.1402621000000002</c:v>
                </c:pt>
                <c:pt idx="3316">
                  <c:v>2.1403251000000001</c:v>
                </c:pt>
                <c:pt idx="3317">
                  <c:v>2.1403870999999999</c:v>
                </c:pt>
                <c:pt idx="3318">
                  <c:v>2.1404529999999999</c:v>
                </c:pt>
                <c:pt idx="3319">
                  <c:v>2.1405381999999999</c:v>
                </c:pt>
                <c:pt idx="3320">
                  <c:v>2.1406535</c:v>
                </c:pt>
                <c:pt idx="3321">
                  <c:v>2.1407959999999999</c:v>
                </c:pt>
                <c:pt idx="3322">
                  <c:v>2.1409446999999999</c:v>
                </c:pt>
                <c:pt idx="3323">
                  <c:v>2.1410735000000001</c:v>
                </c:pt>
                <c:pt idx="3324">
                  <c:v>2.1411630000000001</c:v>
                </c:pt>
                <c:pt idx="3325">
                  <c:v>2.1412116000000001</c:v>
                </c:pt>
                <c:pt idx="3326">
                  <c:v>2.1412353</c:v>
                </c:pt>
                <c:pt idx="3327">
                  <c:v>2.1412589</c:v>
                </c:pt>
                <c:pt idx="3328">
                  <c:v>2.1413009999999999</c:v>
                </c:pt>
                <c:pt idx="3329">
                  <c:v>2.1413652000000001</c:v>
                </c:pt>
                <c:pt idx="3330">
                  <c:v>2.1414401000000001</c:v>
                </c:pt>
                <c:pt idx="3331">
                  <c:v>2.1415103000000002</c:v>
                </c:pt>
                <c:pt idx="3332">
                  <c:v>2.1415685</c:v>
                </c:pt>
                <c:pt idx="3333">
                  <c:v>2.1416252</c:v>
                </c:pt>
                <c:pt idx="3334">
                  <c:v>2.1417033000000001</c:v>
                </c:pt>
                <c:pt idx="3335">
                  <c:v>2.1418249999999999</c:v>
                </c:pt>
                <c:pt idx="3336">
                  <c:v>2.1419972999999999</c:v>
                </c:pt>
                <c:pt idx="3337">
                  <c:v>2.1422021</c:v>
                </c:pt>
                <c:pt idx="3338">
                  <c:v>2.1424032</c:v>
                </c:pt>
                <c:pt idx="3339">
                  <c:v>2.1425600999999999</c:v>
                </c:pt>
                <c:pt idx="3340">
                  <c:v>2.1426476000000001</c:v>
                </c:pt>
                <c:pt idx="3341">
                  <c:v>2.1426680999999999</c:v>
                </c:pt>
                <c:pt idx="3342">
                  <c:v>2.1426477999999998</c:v>
                </c:pt>
                <c:pt idx="3343">
                  <c:v>2.1426238999999998</c:v>
                </c:pt>
                <c:pt idx="3344">
                  <c:v>2.1426196000000002</c:v>
                </c:pt>
                <c:pt idx="3345">
                  <c:v>2.1426335000000001</c:v>
                </c:pt>
                <c:pt idx="3346">
                  <c:v>2.1426373000000001</c:v>
                </c:pt>
                <c:pt idx="3347">
                  <c:v>2.1425917999999999</c:v>
                </c:pt>
                <c:pt idx="3348">
                  <c:v>2.1424677999999999</c:v>
                </c:pt>
                <c:pt idx="3349">
                  <c:v>2.1422637</c:v>
                </c:pt>
                <c:pt idx="3350">
                  <c:v>2.1420070999999998</c:v>
                </c:pt>
                <c:pt idx="3351">
                  <c:v>2.1417516000000001</c:v>
                </c:pt>
                <c:pt idx="3352">
                  <c:v>2.1415557000000001</c:v>
                </c:pt>
                <c:pt idx="3353">
                  <c:v>2.1414686000000001</c:v>
                </c:pt>
                <c:pt idx="3354">
                  <c:v>2.1415193000000001</c:v>
                </c:pt>
                <c:pt idx="3355">
                  <c:v>2.1417204000000001</c:v>
                </c:pt>
                <c:pt idx="3356">
                  <c:v>2.1420728000000002</c:v>
                </c:pt>
                <c:pt idx="3357">
                  <c:v>2.1425744</c:v>
                </c:pt>
                <c:pt idx="3358">
                  <c:v>2.1432161000000001</c:v>
                </c:pt>
                <c:pt idx="3359">
                  <c:v>2.1439786000000001</c:v>
                </c:pt>
                <c:pt idx="3360">
                  <c:v>2.1448227000000002</c:v>
                </c:pt>
                <c:pt idx="3361">
                  <c:v>2.1456846000000001</c:v>
                </c:pt>
                <c:pt idx="3362">
                  <c:v>2.146487</c:v>
                </c:pt>
                <c:pt idx="3363">
                  <c:v>2.1471646999999998</c:v>
                </c:pt>
                <c:pt idx="3364">
                  <c:v>2.1476921999999998</c:v>
                </c:pt>
                <c:pt idx="3365">
                  <c:v>2.1480996000000001</c:v>
                </c:pt>
                <c:pt idx="3366">
                  <c:v>2.1484692000000001</c:v>
                </c:pt>
                <c:pt idx="3367">
                  <c:v>2.1489037</c:v>
                </c:pt>
                <c:pt idx="3368">
                  <c:v>2.1494862000000001</c:v>
                </c:pt>
                <c:pt idx="3369">
                  <c:v>2.1502411000000001</c:v>
                </c:pt>
                <c:pt idx="3370">
                  <c:v>2.1511141999999999</c:v>
                </c:pt>
                <c:pt idx="3371">
                  <c:v>2.1519784</c:v>
                </c:pt>
                <c:pt idx="3372">
                  <c:v>2.1526725999999998</c:v>
                </c:pt>
                <c:pt idx="3373">
                  <c:v>2.1530591000000001</c:v>
                </c:pt>
                <c:pt idx="3374">
                  <c:v>2.1530537000000001</c:v>
                </c:pt>
                <c:pt idx="3375">
                  <c:v>2.1526573999999998</c:v>
                </c:pt>
                <c:pt idx="3376">
                  <c:v>2.1519479000000001</c:v>
                </c:pt>
                <c:pt idx="3377">
                  <c:v>2.1510587999999999</c:v>
                </c:pt>
                <c:pt idx="3378">
                  <c:v>2.1501340999999998</c:v>
                </c:pt>
                <c:pt idx="3379">
                  <c:v>2.1492931999999998</c:v>
                </c:pt>
                <c:pt idx="3380">
                  <c:v>2.1486160000000001</c:v>
                </c:pt>
                <c:pt idx="3381">
                  <c:v>2.1481311000000001</c:v>
                </c:pt>
                <c:pt idx="3382">
                  <c:v>2.1478267999999998</c:v>
                </c:pt>
                <c:pt idx="3383">
                  <c:v>2.1476644</c:v>
                </c:pt>
                <c:pt idx="3384">
                  <c:v>2.1475985</c:v>
                </c:pt>
                <c:pt idx="3385">
                  <c:v>2.1475848000000002</c:v>
                </c:pt>
                <c:pt idx="3386">
                  <c:v>2.1475897000000002</c:v>
                </c:pt>
                <c:pt idx="3387">
                  <c:v>2.1475927000000001</c:v>
                </c:pt>
                <c:pt idx="3388">
                  <c:v>2.1475873000000001</c:v>
                </c:pt>
                <c:pt idx="3389">
                  <c:v>2.1475757999999998</c:v>
                </c:pt>
                <c:pt idx="3390">
                  <c:v>2.1475675999999999</c:v>
                </c:pt>
                <c:pt idx="3391">
                  <c:v>2.1475727999999998</c:v>
                </c:pt>
                <c:pt idx="3392">
                  <c:v>2.1475995000000001</c:v>
                </c:pt>
                <c:pt idx="3393">
                  <c:v>2.1476494000000002</c:v>
                </c:pt>
                <c:pt idx="3394">
                  <c:v>2.1477198</c:v>
                </c:pt>
                <c:pt idx="3395">
                  <c:v>2.1478035000000002</c:v>
                </c:pt>
                <c:pt idx="3396">
                  <c:v>2.1478915999999999</c:v>
                </c:pt>
                <c:pt idx="3397">
                  <c:v>2.1479731000000002</c:v>
                </c:pt>
                <c:pt idx="3398">
                  <c:v>2.1480353999999999</c:v>
                </c:pt>
                <c:pt idx="3399">
                  <c:v>2.1480622</c:v>
                </c:pt>
                <c:pt idx="3400">
                  <c:v>2.1480370999999998</c:v>
                </c:pt>
                <c:pt idx="3401">
                  <c:v>2.1479477</c:v>
                </c:pt>
                <c:pt idx="3402">
                  <c:v>2.1477949000000001</c:v>
                </c:pt>
                <c:pt idx="3403">
                  <c:v>2.1475976000000001</c:v>
                </c:pt>
                <c:pt idx="3404">
                  <c:v>2.1473947999999998</c:v>
                </c:pt>
                <c:pt idx="3405">
                  <c:v>2.1472370999999999</c:v>
                </c:pt>
                <c:pt idx="3406">
                  <c:v>2.1471760999999998</c:v>
                </c:pt>
                <c:pt idx="3407">
                  <c:v>2.1472433</c:v>
                </c:pt>
                <c:pt idx="3408">
                  <c:v>2.1474410000000002</c:v>
                </c:pt>
                <c:pt idx="3409">
                  <c:v>2.1477396999999998</c:v>
                </c:pt>
                <c:pt idx="3410">
                  <c:v>2.1480879000000002</c:v>
                </c:pt>
                <c:pt idx="3411">
                  <c:v>2.1484306000000002</c:v>
                </c:pt>
                <c:pt idx="3412">
                  <c:v>2.1487248999999999</c:v>
                </c:pt>
                <c:pt idx="3413">
                  <c:v>2.1489544999999999</c:v>
                </c:pt>
                <c:pt idx="3414">
                  <c:v>2.1491291000000001</c:v>
                </c:pt>
                <c:pt idx="3415">
                  <c:v>2.1492749999999998</c:v>
                </c:pt>
                <c:pt idx="3416">
                  <c:v>2.1494206999999999</c:v>
                </c:pt>
                <c:pt idx="3417">
                  <c:v>2.1495831000000001</c:v>
                </c:pt>
                <c:pt idx="3418">
                  <c:v>2.1497628999999998</c:v>
                </c:pt>
                <c:pt idx="3419">
                  <c:v>2.1499486000000001</c:v>
                </c:pt>
                <c:pt idx="3420">
                  <c:v>2.1501239000000001</c:v>
                </c:pt>
                <c:pt idx="3421">
                  <c:v>2.1502770999999998</c:v>
                </c:pt>
                <c:pt idx="3422">
                  <c:v>2.1504072000000001</c:v>
                </c:pt>
                <c:pt idx="3423">
                  <c:v>2.1505201999999999</c:v>
                </c:pt>
                <c:pt idx="3424">
                  <c:v>2.1506251999999999</c:v>
                </c:pt>
                <c:pt idx="3425">
                  <c:v>2.1507285999999999</c:v>
                </c:pt>
                <c:pt idx="3426">
                  <c:v>2.1508302000000001</c:v>
                </c:pt>
                <c:pt idx="3427">
                  <c:v>2.150925</c:v>
                </c:pt>
                <c:pt idx="3428">
                  <c:v>2.1510091</c:v>
                </c:pt>
                <c:pt idx="3429">
                  <c:v>2.1510806000000002</c:v>
                </c:pt>
                <c:pt idx="3430">
                  <c:v>2.1511415999999999</c:v>
                </c:pt>
                <c:pt idx="3431">
                  <c:v>2.1511966</c:v>
                </c:pt>
                <c:pt idx="3432">
                  <c:v>2.1512471</c:v>
                </c:pt>
                <c:pt idx="3433">
                  <c:v>2.1512926000000001</c:v>
                </c:pt>
                <c:pt idx="3434">
                  <c:v>2.151329</c:v>
                </c:pt>
                <c:pt idx="3435">
                  <c:v>2.1513545000000001</c:v>
                </c:pt>
                <c:pt idx="3436">
                  <c:v>2.1513732999999999</c:v>
                </c:pt>
                <c:pt idx="3437">
                  <c:v>2.1513943000000002</c:v>
                </c:pt>
                <c:pt idx="3438">
                  <c:v>2.1514332</c:v>
                </c:pt>
                <c:pt idx="3439">
                  <c:v>2.1515016999999999</c:v>
                </c:pt>
                <c:pt idx="3440">
                  <c:v>2.1516042</c:v>
                </c:pt>
                <c:pt idx="3441">
                  <c:v>2.1517336999999999</c:v>
                </c:pt>
                <c:pt idx="3442">
                  <c:v>2.1518733999999999</c:v>
                </c:pt>
                <c:pt idx="3443">
                  <c:v>2.1520030000000001</c:v>
                </c:pt>
                <c:pt idx="3444">
                  <c:v>2.1521032</c:v>
                </c:pt>
                <c:pt idx="3445">
                  <c:v>2.1521602999999998</c:v>
                </c:pt>
                <c:pt idx="3446">
                  <c:v>2.1521678</c:v>
                </c:pt>
                <c:pt idx="3447">
                  <c:v>2.1521238999999999</c:v>
                </c:pt>
                <c:pt idx="3448">
                  <c:v>2.1520302</c:v>
                </c:pt>
                <c:pt idx="3449">
                  <c:v>2.1518920000000001</c:v>
                </c:pt>
                <c:pt idx="3450">
                  <c:v>2.1517240000000002</c:v>
                </c:pt>
                <c:pt idx="3451">
                  <c:v>2.1515504999999999</c:v>
                </c:pt>
                <c:pt idx="3452">
                  <c:v>2.1514104999999999</c:v>
                </c:pt>
                <c:pt idx="3453">
                  <c:v>2.1513461</c:v>
                </c:pt>
                <c:pt idx="3454">
                  <c:v>2.1513960000000001</c:v>
                </c:pt>
                <c:pt idx="3455">
                  <c:v>2.1515773999999999</c:v>
                </c:pt>
                <c:pt idx="3456">
                  <c:v>2.1518771999999999</c:v>
                </c:pt>
                <c:pt idx="3457">
                  <c:v>2.1522559999999999</c:v>
                </c:pt>
                <c:pt idx="3458">
                  <c:v>2.1526565999999998</c:v>
                </c:pt>
                <c:pt idx="3459">
                  <c:v>2.1530222000000001</c:v>
                </c:pt>
                <c:pt idx="3460">
                  <c:v>2.1533129999999998</c:v>
                </c:pt>
                <c:pt idx="3461">
                  <c:v>2.1535163000000002</c:v>
                </c:pt>
                <c:pt idx="3462">
                  <c:v>2.1536436999999999</c:v>
                </c:pt>
                <c:pt idx="3463">
                  <c:v>2.1537191999999998</c:v>
                </c:pt>
                <c:pt idx="3464">
                  <c:v>2.1537703000000001</c:v>
                </c:pt>
                <c:pt idx="3465">
                  <c:v>2.1538113999999999</c:v>
                </c:pt>
                <c:pt idx="3466">
                  <c:v>2.1538466999999999</c:v>
                </c:pt>
                <c:pt idx="3467">
                  <c:v>2.1538727999999998</c:v>
                </c:pt>
                <c:pt idx="3468">
                  <c:v>2.1538868999999998</c:v>
                </c:pt>
                <c:pt idx="3469">
                  <c:v>2.1538927000000001</c:v>
                </c:pt>
                <c:pt idx="3470">
                  <c:v>2.1539012999999998</c:v>
                </c:pt>
                <c:pt idx="3471">
                  <c:v>2.1539293000000002</c:v>
                </c:pt>
                <c:pt idx="3472">
                  <c:v>2.1539877000000001</c:v>
                </c:pt>
                <c:pt idx="3473">
                  <c:v>2.1540802000000001</c:v>
                </c:pt>
                <c:pt idx="3474">
                  <c:v>2.1542021</c:v>
                </c:pt>
                <c:pt idx="3475">
                  <c:v>2.1543418999999999</c:v>
                </c:pt>
                <c:pt idx="3476">
                  <c:v>2.1544886999999999</c:v>
                </c:pt>
                <c:pt idx="3477">
                  <c:v>2.1546337000000002</c:v>
                </c:pt>
                <c:pt idx="3478">
                  <c:v>2.1547702000000002</c:v>
                </c:pt>
                <c:pt idx="3479">
                  <c:v>2.1548889999999998</c:v>
                </c:pt>
                <c:pt idx="3480">
                  <c:v>2.1549803999999999</c:v>
                </c:pt>
                <c:pt idx="3481">
                  <c:v>2.1550316999999999</c:v>
                </c:pt>
                <c:pt idx="3482">
                  <c:v>2.1550341</c:v>
                </c:pt>
                <c:pt idx="3483">
                  <c:v>2.1549923999999998</c:v>
                </c:pt>
                <c:pt idx="3484">
                  <c:v>2.1549255999999999</c:v>
                </c:pt>
                <c:pt idx="3485">
                  <c:v>2.1548666999999999</c:v>
                </c:pt>
                <c:pt idx="3486">
                  <c:v>2.1548509</c:v>
                </c:pt>
                <c:pt idx="3487">
                  <c:v>2.1549019</c:v>
                </c:pt>
                <c:pt idx="3488">
                  <c:v>2.1550215000000001</c:v>
                </c:pt>
                <c:pt idx="3489">
                  <c:v>2.1551868999999999</c:v>
                </c:pt>
                <c:pt idx="3490">
                  <c:v>2.1553586999999998</c:v>
                </c:pt>
                <c:pt idx="3491">
                  <c:v>2.1554950000000002</c:v>
                </c:pt>
                <c:pt idx="3492">
                  <c:v>2.1555705000000001</c:v>
                </c:pt>
                <c:pt idx="3493">
                  <c:v>2.1555822999999998</c:v>
                </c:pt>
                <c:pt idx="3494">
                  <c:v>2.1555499999999999</c:v>
                </c:pt>
                <c:pt idx="3495">
                  <c:v>2.1555002000000001</c:v>
                </c:pt>
                <c:pt idx="3496">
                  <c:v>2.1554563</c:v>
                </c:pt>
                <c:pt idx="3497">
                  <c:v>2.1554250000000001</c:v>
                </c:pt>
                <c:pt idx="3498">
                  <c:v>2.1553960999999999</c:v>
                </c:pt>
                <c:pt idx="3499">
                  <c:v>2.1553526999999999</c:v>
                </c:pt>
                <c:pt idx="3500">
                  <c:v>2.1552818999999999</c:v>
                </c:pt>
                <c:pt idx="3501">
                  <c:v>2.1551885999999998</c:v>
                </c:pt>
                <c:pt idx="3502">
                  <c:v>2.1550948999999999</c:v>
                </c:pt>
                <c:pt idx="3503">
                  <c:v>2.1550319999999998</c:v>
                </c:pt>
                <c:pt idx="3504">
                  <c:v>2.1550286999999999</c:v>
                </c:pt>
                <c:pt idx="3505">
                  <c:v>2.1550978999999999</c:v>
                </c:pt>
                <c:pt idx="3506">
                  <c:v>2.1552340000000001</c:v>
                </c:pt>
                <c:pt idx="3507">
                  <c:v>2.1554148</c:v>
                </c:pt>
                <c:pt idx="3508">
                  <c:v>2.1556118</c:v>
                </c:pt>
                <c:pt idx="3509">
                  <c:v>2.1558017999999999</c:v>
                </c:pt>
                <c:pt idx="3510">
                  <c:v>2.1559732</c:v>
                </c:pt>
                <c:pt idx="3511">
                  <c:v>2.1561237000000002</c:v>
                </c:pt>
                <c:pt idx="3512">
                  <c:v>2.1562538</c:v>
                </c:pt>
                <c:pt idx="3513">
                  <c:v>2.1563593000000001</c:v>
                </c:pt>
                <c:pt idx="3514">
                  <c:v>2.1564321999999998</c:v>
                </c:pt>
                <c:pt idx="3515">
                  <c:v>2.1564597999999999</c:v>
                </c:pt>
                <c:pt idx="3516">
                  <c:v>2.1564361000000001</c:v>
                </c:pt>
                <c:pt idx="3517">
                  <c:v>2.1563675999999998</c:v>
                </c:pt>
                <c:pt idx="3518">
                  <c:v>2.1562749999999999</c:v>
                </c:pt>
                <c:pt idx="3519">
                  <c:v>2.1561887</c:v>
                </c:pt>
                <c:pt idx="3520">
                  <c:v>2.1561385</c:v>
                </c:pt>
                <c:pt idx="3521">
                  <c:v>2.1561401999999998</c:v>
                </c:pt>
                <c:pt idx="3522">
                  <c:v>2.1561919000000001</c:v>
                </c:pt>
                <c:pt idx="3523">
                  <c:v>2.1562739</c:v>
                </c:pt>
                <c:pt idx="3524">
                  <c:v>2.1563585999999999</c:v>
                </c:pt>
                <c:pt idx="3525">
                  <c:v>2.1564263000000001</c:v>
                </c:pt>
                <c:pt idx="3526">
                  <c:v>2.1564595999999998</c:v>
                </c:pt>
                <c:pt idx="3527">
                  <c:v>2.1564519</c:v>
                </c:pt>
                <c:pt idx="3528">
                  <c:v>2.1564103999999999</c:v>
                </c:pt>
                <c:pt idx="3529">
                  <c:v>2.1563503000000002</c:v>
                </c:pt>
                <c:pt idx="3530">
                  <c:v>2.1562895000000002</c:v>
                </c:pt>
                <c:pt idx="3531">
                  <c:v>2.1562418000000001</c:v>
                </c:pt>
                <c:pt idx="3532">
                  <c:v>2.1562131</c:v>
                </c:pt>
                <c:pt idx="3533">
                  <c:v>2.1562022000000001</c:v>
                </c:pt>
                <c:pt idx="3534">
                  <c:v>2.1562036999999998</c:v>
                </c:pt>
                <c:pt idx="3535">
                  <c:v>2.1562109999999999</c:v>
                </c:pt>
                <c:pt idx="3536">
                  <c:v>2.1562229999999998</c:v>
                </c:pt>
                <c:pt idx="3537">
                  <c:v>2.1562416</c:v>
                </c:pt>
                <c:pt idx="3538">
                  <c:v>2.1562732000000002</c:v>
                </c:pt>
                <c:pt idx="3539">
                  <c:v>2.1563227</c:v>
                </c:pt>
                <c:pt idx="3540">
                  <c:v>2.1563919999999999</c:v>
                </c:pt>
                <c:pt idx="3541">
                  <c:v>2.1564763</c:v>
                </c:pt>
                <c:pt idx="3542">
                  <c:v>2.1565650999999999</c:v>
                </c:pt>
                <c:pt idx="3543">
                  <c:v>2.1566451</c:v>
                </c:pt>
                <c:pt idx="3544">
                  <c:v>2.1567053</c:v>
                </c:pt>
                <c:pt idx="3545">
                  <c:v>2.1567417</c:v>
                </c:pt>
                <c:pt idx="3546">
                  <c:v>2.1567577</c:v>
                </c:pt>
                <c:pt idx="3547">
                  <c:v>2.1567633000000002</c:v>
                </c:pt>
                <c:pt idx="3548">
                  <c:v>2.1567720000000001</c:v>
                </c:pt>
                <c:pt idx="3549">
                  <c:v>2.1567935</c:v>
                </c:pt>
                <c:pt idx="3550">
                  <c:v>2.1568328000000001</c:v>
                </c:pt>
                <c:pt idx="3551">
                  <c:v>2.1568868999999999</c:v>
                </c:pt>
                <c:pt idx="3552">
                  <c:v>2.1569504999999998</c:v>
                </c:pt>
                <c:pt idx="3553">
                  <c:v>2.1570185999999998</c:v>
                </c:pt>
                <c:pt idx="3554">
                  <c:v>2.1570893999999998</c:v>
                </c:pt>
                <c:pt idx="3555">
                  <c:v>2.1571644999999999</c:v>
                </c:pt>
                <c:pt idx="3556">
                  <c:v>2.1572472999999999</c:v>
                </c:pt>
                <c:pt idx="3557">
                  <c:v>2.1573381999999999</c:v>
                </c:pt>
                <c:pt idx="3558">
                  <c:v>2.1574312999999998</c:v>
                </c:pt>
                <c:pt idx="3559">
                  <c:v>2.1575167</c:v>
                </c:pt>
                <c:pt idx="3560">
                  <c:v>2.1575833000000002</c:v>
                </c:pt>
                <c:pt idx="3561">
                  <c:v>2.1576254000000001</c:v>
                </c:pt>
                <c:pt idx="3562">
                  <c:v>2.1576474000000001</c:v>
                </c:pt>
                <c:pt idx="3563">
                  <c:v>2.1576632999999998</c:v>
                </c:pt>
                <c:pt idx="3564">
                  <c:v>2.1576919999999999</c:v>
                </c:pt>
                <c:pt idx="3565">
                  <c:v>2.1577473999999999</c:v>
                </c:pt>
                <c:pt idx="3566">
                  <c:v>2.1578327000000002</c:v>
                </c:pt>
                <c:pt idx="3567">
                  <c:v>2.1579381999999998</c:v>
                </c:pt>
                <c:pt idx="3568">
                  <c:v>2.1580458999999999</c:v>
                </c:pt>
                <c:pt idx="3569">
                  <c:v>2.1581383000000001</c:v>
                </c:pt>
                <c:pt idx="3570">
                  <c:v>2.1582086999999999</c:v>
                </c:pt>
                <c:pt idx="3571">
                  <c:v>2.1582656</c:v>
                </c:pt>
                <c:pt idx="3572">
                  <c:v>2.1583290000000002</c:v>
                </c:pt>
                <c:pt idx="3573">
                  <c:v>2.1584191000000001</c:v>
                </c:pt>
                <c:pt idx="3574">
                  <c:v>2.1585454999999998</c:v>
                </c:pt>
                <c:pt idx="3575">
                  <c:v>2.1586992</c:v>
                </c:pt>
                <c:pt idx="3576">
                  <c:v>2.1588533999999999</c:v>
                </c:pt>
                <c:pt idx="3577">
                  <c:v>2.1589743000000001</c:v>
                </c:pt>
                <c:pt idx="3578">
                  <c:v>2.1590345000000002</c:v>
                </c:pt>
                <c:pt idx="3579">
                  <c:v>2.1590262999999998</c:v>
                </c:pt>
                <c:pt idx="3580">
                  <c:v>2.1589646999999998</c:v>
                </c:pt>
                <c:pt idx="3581">
                  <c:v>2.1588834000000001</c:v>
                </c:pt>
                <c:pt idx="3582">
                  <c:v>2.1588159999999998</c:v>
                </c:pt>
                <c:pt idx="3583">
                  <c:v>2.1587904999999998</c:v>
                </c:pt>
                <c:pt idx="3584">
                  <c:v>2.1588136000000002</c:v>
                </c:pt>
                <c:pt idx="3585">
                  <c:v>2.1588763000000002</c:v>
                </c:pt>
                <c:pt idx="3586">
                  <c:v>2.1589597999999999</c:v>
                </c:pt>
                <c:pt idx="3587">
                  <c:v>2.1590479</c:v>
                </c:pt>
                <c:pt idx="3588">
                  <c:v>2.1591320000000001</c:v>
                </c:pt>
                <c:pt idx="3589">
                  <c:v>2.1592153000000001</c:v>
                </c:pt>
                <c:pt idx="3590">
                  <c:v>2.1593051999999999</c:v>
                </c:pt>
                <c:pt idx="3591">
                  <c:v>2.1594046000000002</c:v>
                </c:pt>
                <c:pt idx="3592">
                  <c:v>2.1595086000000001</c:v>
                </c:pt>
                <c:pt idx="3593">
                  <c:v>2.1596049000000002</c:v>
                </c:pt>
                <c:pt idx="3594">
                  <c:v>2.1596802999999998</c:v>
                </c:pt>
                <c:pt idx="3595">
                  <c:v>2.1597305000000002</c:v>
                </c:pt>
                <c:pt idx="3596">
                  <c:v>2.1597615999999999</c:v>
                </c:pt>
                <c:pt idx="3597">
                  <c:v>2.1597911000000001</c:v>
                </c:pt>
                <c:pt idx="3598">
                  <c:v>2.1598378</c:v>
                </c:pt>
                <c:pt idx="3599">
                  <c:v>2.1599132999999999</c:v>
                </c:pt>
                <c:pt idx="3600">
                  <c:v>2.1600128000000001</c:v>
                </c:pt>
                <c:pt idx="3601">
                  <c:v>2.1601183000000002</c:v>
                </c:pt>
                <c:pt idx="3602">
                  <c:v>2.1602055999999998</c:v>
                </c:pt>
                <c:pt idx="3603">
                  <c:v>2.1602554</c:v>
                </c:pt>
                <c:pt idx="3604">
                  <c:v>2.1602629000000002</c:v>
                </c:pt>
                <c:pt idx="3605">
                  <c:v>2.1602383000000001</c:v>
                </c:pt>
                <c:pt idx="3606">
                  <c:v>2.1602036999999998</c:v>
                </c:pt>
                <c:pt idx="3607">
                  <c:v>2.1601832999999999</c:v>
                </c:pt>
                <c:pt idx="3608">
                  <c:v>2.1601902000000002</c:v>
                </c:pt>
                <c:pt idx="3609">
                  <c:v>2.1602272</c:v>
                </c:pt>
                <c:pt idx="3610">
                  <c:v>2.1602847999999999</c:v>
                </c:pt>
                <c:pt idx="3611">
                  <c:v>2.1603520999999999</c:v>
                </c:pt>
                <c:pt idx="3612">
                  <c:v>2.1604198000000001</c:v>
                </c:pt>
                <c:pt idx="3613">
                  <c:v>2.1604858999999998</c:v>
                </c:pt>
                <c:pt idx="3614">
                  <c:v>2.160555</c:v>
                </c:pt>
                <c:pt idx="3615">
                  <c:v>2.1606303000000002</c:v>
                </c:pt>
                <c:pt idx="3616">
                  <c:v>2.1607118999999999</c:v>
                </c:pt>
                <c:pt idx="3617">
                  <c:v>2.1607945000000002</c:v>
                </c:pt>
                <c:pt idx="3618">
                  <c:v>2.1608692999999999</c:v>
                </c:pt>
                <c:pt idx="3619">
                  <c:v>2.1609311999999998</c:v>
                </c:pt>
                <c:pt idx="3620">
                  <c:v>2.1609802</c:v>
                </c:pt>
                <c:pt idx="3621">
                  <c:v>2.1610239</c:v>
                </c:pt>
                <c:pt idx="3622">
                  <c:v>2.1610719999999999</c:v>
                </c:pt>
                <c:pt idx="3623">
                  <c:v>2.1611294999999999</c:v>
                </c:pt>
                <c:pt idx="3624">
                  <c:v>2.1611923000000002</c:v>
                </c:pt>
                <c:pt idx="3625">
                  <c:v>2.1612483</c:v>
                </c:pt>
                <c:pt idx="3626">
                  <c:v>2.1612822999999999</c:v>
                </c:pt>
                <c:pt idx="3627">
                  <c:v>2.1612827999999999</c:v>
                </c:pt>
                <c:pt idx="3628">
                  <c:v>2.1612504000000001</c:v>
                </c:pt>
                <c:pt idx="3629">
                  <c:v>2.1611989</c:v>
                </c:pt>
                <c:pt idx="3630">
                  <c:v>2.1611525</c:v>
                </c:pt>
                <c:pt idx="3631">
                  <c:v>2.1611324999999999</c:v>
                </c:pt>
                <c:pt idx="3632">
                  <c:v>2.1611535000000002</c:v>
                </c:pt>
                <c:pt idx="3633">
                  <c:v>2.1612171</c:v>
                </c:pt>
                <c:pt idx="3634">
                  <c:v>2.1613125000000002</c:v>
                </c:pt>
                <c:pt idx="3635">
                  <c:v>2.1614238000000001</c:v>
                </c:pt>
                <c:pt idx="3636">
                  <c:v>2.1615348000000001</c:v>
                </c:pt>
                <c:pt idx="3637">
                  <c:v>2.1616344999999999</c:v>
                </c:pt>
                <c:pt idx="3638">
                  <c:v>2.1617196999999999</c:v>
                </c:pt>
                <c:pt idx="3639">
                  <c:v>2.161788</c:v>
                </c:pt>
                <c:pt idx="3640">
                  <c:v>2.1618389000000002</c:v>
                </c:pt>
                <c:pt idx="3641">
                  <c:v>2.1618699000000001</c:v>
                </c:pt>
                <c:pt idx="3642">
                  <c:v>2.1618786999999999</c:v>
                </c:pt>
                <c:pt idx="3643">
                  <c:v>2.1618686</c:v>
                </c:pt>
                <c:pt idx="3644">
                  <c:v>2.1618474000000001</c:v>
                </c:pt>
                <c:pt idx="3645">
                  <c:v>2.1618301</c:v>
                </c:pt>
                <c:pt idx="3646">
                  <c:v>2.1618314000000001</c:v>
                </c:pt>
                <c:pt idx="3647">
                  <c:v>2.1618615999999999</c:v>
                </c:pt>
                <c:pt idx="3648">
                  <c:v>2.1619221</c:v>
                </c:pt>
                <c:pt idx="3649">
                  <c:v>2.1620039000000002</c:v>
                </c:pt>
                <c:pt idx="3650">
                  <c:v>2.1620929000000002</c:v>
                </c:pt>
                <c:pt idx="3651">
                  <c:v>2.1621766</c:v>
                </c:pt>
                <c:pt idx="3652">
                  <c:v>2.1622487000000001</c:v>
                </c:pt>
                <c:pt idx="3653">
                  <c:v>2.1623131</c:v>
                </c:pt>
                <c:pt idx="3654">
                  <c:v>2.1623781000000002</c:v>
                </c:pt>
                <c:pt idx="3655">
                  <c:v>2.1624512999999999</c:v>
                </c:pt>
                <c:pt idx="3656">
                  <c:v>2.1625339000000001</c:v>
                </c:pt>
                <c:pt idx="3657">
                  <c:v>2.1626186000000001</c:v>
                </c:pt>
                <c:pt idx="3658">
                  <c:v>2.1626935999999999</c:v>
                </c:pt>
                <c:pt idx="3659">
                  <c:v>2.1627486999999999</c:v>
                </c:pt>
                <c:pt idx="3660">
                  <c:v>2.1627817</c:v>
                </c:pt>
                <c:pt idx="3661">
                  <c:v>2.162801</c:v>
                </c:pt>
                <c:pt idx="3662">
                  <c:v>2.1628226000000002</c:v>
                </c:pt>
                <c:pt idx="3663">
                  <c:v>2.1628615</c:v>
                </c:pt>
                <c:pt idx="3664">
                  <c:v>2.1629263000000001</c:v>
                </c:pt>
                <c:pt idx="3665">
                  <c:v>2.1630134999999999</c:v>
                </c:pt>
                <c:pt idx="3666">
                  <c:v>2.1631116000000001</c:v>
                </c:pt>
                <c:pt idx="3667">
                  <c:v>2.1632028000000001</c:v>
                </c:pt>
                <c:pt idx="3668">
                  <c:v>2.1632747000000001</c:v>
                </c:pt>
                <c:pt idx="3669">
                  <c:v>2.1633217999999999</c:v>
                </c:pt>
                <c:pt idx="3670">
                  <c:v>2.1633487000000002</c:v>
                </c:pt>
                <c:pt idx="3671">
                  <c:v>2.1633661000000002</c:v>
                </c:pt>
                <c:pt idx="3672">
                  <c:v>2.1633844999999998</c:v>
                </c:pt>
                <c:pt idx="3673">
                  <c:v>2.1634106000000002</c:v>
                </c:pt>
                <c:pt idx="3674">
                  <c:v>2.1634454999999999</c:v>
                </c:pt>
                <c:pt idx="3675">
                  <c:v>2.1634869999999999</c:v>
                </c:pt>
                <c:pt idx="3676">
                  <c:v>2.1635319000000002</c:v>
                </c:pt>
                <c:pt idx="3677">
                  <c:v>2.1635789999999999</c:v>
                </c:pt>
                <c:pt idx="3678">
                  <c:v>2.1636293000000002</c:v>
                </c:pt>
                <c:pt idx="3679">
                  <c:v>2.1636841000000002</c:v>
                </c:pt>
                <c:pt idx="3680">
                  <c:v>2.1637434999999998</c:v>
                </c:pt>
                <c:pt idx="3681">
                  <c:v>2.1638052000000001</c:v>
                </c:pt>
                <c:pt idx="3682">
                  <c:v>2.1638647</c:v>
                </c:pt>
                <c:pt idx="3683">
                  <c:v>2.1639189999999999</c:v>
                </c:pt>
                <c:pt idx="3684">
                  <c:v>2.1639686999999999</c:v>
                </c:pt>
                <c:pt idx="3685">
                  <c:v>2.1640180999999998</c:v>
                </c:pt>
                <c:pt idx="3686">
                  <c:v>2.1640731</c:v>
                </c:pt>
                <c:pt idx="3687">
                  <c:v>2.1641385999999998</c:v>
                </c:pt>
                <c:pt idx="3688">
                  <c:v>2.1642142999999998</c:v>
                </c:pt>
                <c:pt idx="3689">
                  <c:v>2.1642950000000001</c:v>
                </c:pt>
                <c:pt idx="3690">
                  <c:v>2.1643732999999998</c:v>
                </c:pt>
                <c:pt idx="3691">
                  <c:v>2.1644427999999998</c:v>
                </c:pt>
                <c:pt idx="3692">
                  <c:v>2.1645017000000002</c:v>
                </c:pt>
                <c:pt idx="3693">
                  <c:v>2.164555</c:v>
                </c:pt>
                <c:pt idx="3694">
                  <c:v>2.1646106000000001</c:v>
                </c:pt>
                <c:pt idx="3695">
                  <c:v>2.1646763</c:v>
                </c:pt>
                <c:pt idx="3696">
                  <c:v>2.1647565000000002</c:v>
                </c:pt>
                <c:pt idx="3697">
                  <c:v>2.1648488000000001</c:v>
                </c:pt>
                <c:pt idx="3698">
                  <c:v>2.1649459000000002</c:v>
                </c:pt>
                <c:pt idx="3699">
                  <c:v>2.1650385999999999</c:v>
                </c:pt>
                <c:pt idx="3700">
                  <c:v>2.1651169000000001</c:v>
                </c:pt>
                <c:pt idx="3701">
                  <c:v>2.1651749000000002</c:v>
                </c:pt>
                <c:pt idx="3702">
                  <c:v>2.1652073999999999</c:v>
                </c:pt>
                <c:pt idx="3703">
                  <c:v>2.1652111999999999</c:v>
                </c:pt>
                <c:pt idx="3704">
                  <c:v>2.1651829999999999</c:v>
                </c:pt>
                <c:pt idx="3705">
                  <c:v>2.1651235</c:v>
                </c:pt>
                <c:pt idx="3706">
                  <c:v>2.1650371000000002</c:v>
                </c:pt>
                <c:pt idx="3707">
                  <c:v>2.1649379999999998</c:v>
                </c:pt>
                <c:pt idx="3708">
                  <c:v>2.1648480999999999</c:v>
                </c:pt>
                <c:pt idx="3709">
                  <c:v>2.1647949999999998</c:v>
                </c:pt>
                <c:pt idx="3710">
                  <c:v>2.1648014999999998</c:v>
                </c:pt>
                <c:pt idx="3711">
                  <c:v>2.1648803999999999</c:v>
                </c:pt>
                <c:pt idx="3712">
                  <c:v>2.1650298000000001</c:v>
                </c:pt>
                <c:pt idx="3713">
                  <c:v>2.1652274999999999</c:v>
                </c:pt>
                <c:pt idx="3714">
                  <c:v>2.1654426</c:v>
                </c:pt>
                <c:pt idx="3715">
                  <c:v>2.1656409000000001</c:v>
                </c:pt>
                <c:pt idx="3716">
                  <c:v>2.1657978</c:v>
                </c:pt>
                <c:pt idx="3717">
                  <c:v>2.1659016000000002</c:v>
                </c:pt>
                <c:pt idx="3718">
                  <c:v>2.1659581999999999</c:v>
                </c:pt>
                <c:pt idx="3719">
                  <c:v>2.1659820000000001</c:v>
                </c:pt>
                <c:pt idx="3720">
                  <c:v>2.1659943999999998</c:v>
                </c:pt>
                <c:pt idx="3721">
                  <c:v>2.1660143000000001</c:v>
                </c:pt>
                <c:pt idx="3722">
                  <c:v>2.1660545</c:v>
                </c:pt>
                <c:pt idx="3723">
                  <c:v>2.1661217000000001</c:v>
                </c:pt>
                <c:pt idx="3724">
                  <c:v>2.1662173999999998</c:v>
                </c:pt>
                <c:pt idx="3725">
                  <c:v>2.1663383000000001</c:v>
                </c:pt>
                <c:pt idx="3726">
                  <c:v>2.1664772000000001</c:v>
                </c:pt>
                <c:pt idx="3727">
                  <c:v>2.1666265</c:v>
                </c:pt>
                <c:pt idx="3728">
                  <c:v>2.1667741999999999</c:v>
                </c:pt>
                <c:pt idx="3729">
                  <c:v>2.1669087</c:v>
                </c:pt>
                <c:pt idx="3730">
                  <c:v>2.1670207000000001</c:v>
                </c:pt>
                <c:pt idx="3731">
                  <c:v>2.1671062000000001</c:v>
                </c:pt>
                <c:pt idx="3732">
                  <c:v>2.1671659999999999</c:v>
                </c:pt>
                <c:pt idx="3733">
                  <c:v>2.1672069999999999</c:v>
                </c:pt>
                <c:pt idx="3734">
                  <c:v>2.1672370000000001</c:v>
                </c:pt>
                <c:pt idx="3735">
                  <c:v>2.1672614000000001</c:v>
                </c:pt>
                <c:pt idx="3736">
                  <c:v>2.1672837</c:v>
                </c:pt>
                <c:pt idx="3737">
                  <c:v>2.1673013999999999</c:v>
                </c:pt>
                <c:pt idx="3738">
                  <c:v>2.1673127999999999</c:v>
                </c:pt>
                <c:pt idx="3739">
                  <c:v>2.1673179</c:v>
                </c:pt>
                <c:pt idx="3740">
                  <c:v>2.1673200000000001</c:v>
                </c:pt>
                <c:pt idx="3741">
                  <c:v>2.1673263999999999</c:v>
                </c:pt>
                <c:pt idx="3742">
                  <c:v>2.1673429</c:v>
                </c:pt>
                <c:pt idx="3743">
                  <c:v>2.1673727</c:v>
                </c:pt>
                <c:pt idx="3744">
                  <c:v>2.1674132999999998</c:v>
                </c:pt>
                <c:pt idx="3745">
                  <c:v>2.1674574</c:v>
                </c:pt>
                <c:pt idx="3746">
                  <c:v>2.1674994999999999</c:v>
                </c:pt>
                <c:pt idx="3747">
                  <c:v>2.1675376000000002</c:v>
                </c:pt>
                <c:pt idx="3748">
                  <c:v>2.1675764000000002</c:v>
                </c:pt>
                <c:pt idx="3749">
                  <c:v>2.1676283999999999</c:v>
                </c:pt>
                <c:pt idx="3750">
                  <c:v>2.1677045000000001</c:v>
                </c:pt>
                <c:pt idx="3751">
                  <c:v>2.1678101999999999</c:v>
                </c:pt>
                <c:pt idx="3752">
                  <c:v>2.1679419000000002</c:v>
                </c:pt>
                <c:pt idx="3753">
                  <c:v>2.1680863000000001</c:v>
                </c:pt>
                <c:pt idx="3754">
                  <c:v>2.1682261999999999</c:v>
                </c:pt>
                <c:pt idx="3755">
                  <c:v>2.1683476000000002</c:v>
                </c:pt>
                <c:pt idx="3756">
                  <c:v>2.1684447000000002</c:v>
                </c:pt>
                <c:pt idx="3757">
                  <c:v>2.1685251999999999</c:v>
                </c:pt>
                <c:pt idx="3758">
                  <c:v>2.1686030000000001</c:v>
                </c:pt>
                <c:pt idx="3759">
                  <c:v>2.1686917999999999</c:v>
                </c:pt>
                <c:pt idx="3760">
                  <c:v>2.1688005000000001</c:v>
                </c:pt>
                <c:pt idx="3761">
                  <c:v>2.1689276</c:v>
                </c:pt>
                <c:pt idx="3762">
                  <c:v>2.1690637000000001</c:v>
                </c:pt>
                <c:pt idx="3763">
                  <c:v>2.1691946999999998</c:v>
                </c:pt>
                <c:pt idx="3764">
                  <c:v>2.1693099999999998</c:v>
                </c:pt>
                <c:pt idx="3765">
                  <c:v>2.1694059000000001</c:v>
                </c:pt>
                <c:pt idx="3766">
                  <c:v>2.1694855</c:v>
                </c:pt>
                <c:pt idx="3767">
                  <c:v>2.1695551000000002</c:v>
                </c:pt>
                <c:pt idx="3768">
                  <c:v>2.1696200999999999</c:v>
                </c:pt>
                <c:pt idx="3769">
                  <c:v>2.1696808999999999</c:v>
                </c:pt>
                <c:pt idx="3770">
                  <c:v>2.1697342000000002</c:v>
                </c:pt>
                <c:pt idx="3771">
                  <c:v>2.1697752000000001</c:v>
                </c:pt>
                <c:pt idx="3772">
                  <c:v>2.1698026000000001</c:v>
                </c:pt>
                <c:pt idx="3773">
                  <c:v>2.1698206</c:v>
                </c:pt>
                <c:pt idx="3774">
                  <c:v>2.1698390000000001</c:v>
                </c:pt>
                <c:pt idx="3775">
                  <c:v>2.1698689999999998</c:v>
                </c:pt>
                <c:pt idx="3776">
                  <c:v>2.1699183999999998</c:v>
                </c:pt>
                <c:pt idx="3777">
                  <c:v>2.1699885999999999</c:v>
                </c:pt>
                <c:pt idx="3778">
                  <c:v>2.1700743999999998</c:v>
                </c:pt>
                <c:pt idx="3779">
                  <c:v>2.1701657000000001</c:v>
                </c:pt>
                <c:pt idx="3780">
                  <c:v>2.1702534999999998</c:v>
                </c:pt>
                <c:pt idx="3781">
                  <c:v>2.1703320000000001</c:v>
                </c:pt>
                <c:pt idx="3782">
                  <c:v>2.1704015000000001</c:v>
                </c:pt>
                <c:pt idx="3783">
                  <c:v>2.1704655000000002</c:v>
                </c:pt>
                <c:pt idx="3784">
                  <c:v>2.1705283999999998</c:v>
                </c:pt>
                <c:pt idx="3785">
                  <c:v>2.1705914000000002</c:v>
                </c:pt>
                <c:pt idx="3786">
                  <c:v>2.1706531999999998</c:v>
                </c:pt>
                <c:pt idx="3787">
                  <c:v>2.1707084000000001</c:v>
                </c:pt>
                <c:pt idx="3788">
                  <c:v>2.1707524999999999</c:v>
                </c:pt>
                <c:pt idx="3789">
                  <c:v>2.1707841999999999</c:v>
                </c:pt>
                <c:pt idx="3790">
                  <c:v>2.1708058000000001</c:v>
                </c:pt>
                <c:pt idx="3791">
                  <c:v>2.1708238</c:v>
                </c:pt>
                <c:pt idx="3792">
                  <c:v>2.1708463999999998</c:v>
                </c:pt>
                <c:pt idx="3793">
                  <c:v>2.1708818999999999</c:v>
                </c:pt>
                <c:pt idx="3794">
                  <c:v>2.1709353999999998</c:v>
                </c:pt>
                <c:pt idx="3795">
                  <c:v>2.1710094999999998</c:v>
                </c:pt>
                <c:pt idx="3796">
                  <c:v>2.1711033999999998</c:v>
                </c:pt>
                <c:pt idx="3797">
                  <c:v>2.1712248000000001</c:v>
                </c:pt>
                <c:pt idx="3798">
                  <c:v>2.1713648999999999</c:v>
                </c:pt>
                <c:pt idx="3799">
                  <c:v>2.1715053000000002</c:v>
                </c:pt>
                <c:pt idx="3800">
                  <c:v>2.1716288000000001</c:v>
                </c:pt>
                <c:pt idx="3801">
                  <c:v>2.1717257000000001</c:v>
                </c:pt>
                <c:pt idx="3802">
                  <c:v>2.1717946000000001</c:v>
                </c:pt>
                <c:pt idx="3803">
                  <c:v>2.1718446</c:v>
                </c:pt>
                <c:pt idx="3804">
                  <c:v>2.1718885000000001</c:v>
                </c:pt>
                <c:pt idx="3805">
                  <c:v>2.1719368999999999</c:v>
                </c:pt>
                <c:pt idx="3806">
                  <c:v>2.1719946999999999</c:v>
                </c:pt>
                <c:pt idx="3807">
                  <c:v>2.1720614</c:v>
                </c:pt>
                <c:pt idx="3808">
                  <c:v>2.1721344</c:v>
                </c:pt>
                <c:pt idx="3809">
                  <c:v>2.172212</c:v>
                </c:pt>
                <c:pt idx="3810">
                  <c:v>2.1722948999999998</c:v>
                </c:pt>
                <c:pt idx="3811">
                  <c:v>2.1723865</c:v>
                </c:pt>
                <c:pt idx="3812">
                  <c:v>2.1724890000000001</c:v>
                </c:pt>
                <c:pt idx="3813">
                  <c:v>2.1725991000000002</c:v>
                </c:pt>
                <c:pt idx="3814">
                  <c:v>2.1727083</c:v>
                </c:pt>
                <c:pt idx="3815">
                  <c:v>2.1728056000000002</c:v>
                </c:pt>
                <c:pt idx="3816">
                  <c:v>2.1728812</c:v>
                </c:pt>
                <c:pt idx="3817">
                  <c:v>2.1729341999999998</c:v>
                </c:pt>
                <c:pt idx="3818">
                  <c:v>2.1729696999999999</c:v>
                </c:pt>
                <c:pt idx="3819">
                  <c:v>2.1730000999999999</c:v>
                </c:pt>
                <c:pt idx="3820">
                  <c:v>2.1730391</c:v>
                </c:pt>
                <c:pt idx="3821">
                  <c:v>2.1730966999999999</c:v>
                </c:pt>
                <c:pt idx="3822">
                  <c:v>2.1731742999999999</c:v>
                </c:pt>
                <c:pt idx="3823">
                  <c:v>2.1732673999999998</c:v>
                </c:pt>
                <c:pt idx="3824">
                  <c:v>2.1733671000000001</c:v>
                </c:pt>
                <c:pt idx="3825">
                  <c:v>2.1734664000000001</c:v>
                </c:pt>
                <c:pt idx="3826">
                  <c:v>2.1735622999999999</c:v>
                </c:pt>
                <c:pt idx="3827">
                  <c:v>2.1736548999999998</c:v>
                </c:pt>
                <c:pt idx="3828">
                  <c:v>2.1737437000000002</c:v>
                </c:pt>
                <c:pt idx="3829">
                  <c:v>2.1738284999999999</c:v>
                </c:pt>
                <c:pt idx="3830">
                  <c:v>2.1739039999999998</c:v>
                </c:pt>
                <c:pt idx="3831">
                  <c:v>2.1739654000000002</c:v>
                </c:pt>
                <c:pt idx="3832">
                  <c:v>2.1740105999999999</c:v>
                </c:pt>
                <c:pt idx="3833">
                  <c:v>2.1740447999999999</c:v>
                </c:pt>
                <c:pt idx="3834">
                  <c:v>2.1740794999999999</c:v>
                </c:pt>
                <c:pt idx="3835">
                  <c:v>2.1741293000000002</c:v>
                </c:pt>
                <c:pt idx="3836">
                  <c:v>2.1742064000000001</c:v>
                </c:pt>
                <c:pt idx="3837">
                  <c:v>2.1743150999999998</c:v>
                </c:pt>
                <c:pt idx="3838">
                  <c:v>2.1744473000000002</c:v>
                </c:pt>
                <c:pt idx="3839">
                  <c:v>2.1745891999999998</c:v>
                </c:pt>
                <c:pt idx="3840">
                  <c:v>2.1747225000000001</c:v>
                </c:pt>
                <c:pt idx="3841">
                  <c:v>2.1748348000000002</c:v>
                </c:pt>
                <c:pt idx="3842">
                  <c:v>2.1749209999999999</c:v>
                </c:pt>
                <c:pt idx="3843">
                  <c:v>2.1749835000000002</c:v>
                </c:pt>
                <c:pt idx="3844">
                  <c:v>2.1750294999999999</c:v>
                </c:pt>
                <c:pt idx="3845">
                  <c:v>2.1750664999999998</c:v>
                </c:pt>
                <c:pt idx="3846">
                  <c:v>2.1750984</c:v>
                </c:pt>
                <c:pt idx="3847">
                  <c:v>2.1751273000000002</c:v>
                </c:pt>
                <c:pt idx="3848">
                  <c:v>2.1751554</c:v>
                </c:pt>
                <c:pt idx="3849">
                  <c:v>2.1751876999999999</c:v>
                </c:pt>
                <c:pt idx="3850">
                  <c:v>2.1752335</c:v>
                </c:pt>
                <c:pt idx="3851">
                  <c:v>2.1753008999999999</c:v>
                </c:pt>
                <c:pt idx="3852">
                  <c:v>2.1753955</c:v>
                </c:pt>
                <c:pt idx="3853">
                  <c:v>2.1755130999999999</c:v>
                </c:pt>
                <c:pt idx="3854">
                  <c:v>2.1756416999999999</c:v>
                </c:pt>
                <c:pt idx="3855">
                  <c:v>2.1757661000000001</c:v>
                </c:pt>
                <c:pt idx="3856">
                  <c:v>2.1758717999999999</c:v>
                </c:pt>
                <c:pt idx="3857">
                  <c:v>2.1759539000000001</c:v>
                </c:pt>
                <c:pt idx="3858">
                  <c:v>2.1760183</c:v>
                </c:pt>
                <c:pt idx="3859">
                  <c:v>2.1760769999999998</c:v>
                </c:pt>
                <c:pt idx="3860">
                  <c:v>2.1761433000000001</c:v>
                </c:pt>
                <c:pt idx="3861">
                  <c:v>2.1762231000000001</c:v>
                </c:pt>
                <c:pt idx="3862">
                  <c:v>2.17631</c:v>
                </c:pt>
                <c:pt idx="3863">
                  <c:v>2.1763887999999998</c:v>
                </c:pt>
                <c:pt idx="3864">
                  <c:v>2.1764442000000002</c:v>
                </c:pt>
                <c:pt idx="3865">
                  <c:v>2.1764649</c:v>
                </c:pt>
                <c:pt idx="3866">
                  <c:v>2.1764519</c:v>
                </c:pt>
                <c:pt idx="3867">
                  <c:v>2.1764177999999998</c:v>
                </c:pt>
                <c:pt idx="3868">
                  <c:v>2.1763813000000001</c:v>
                </c:pt>
                <c:pt idx="3869">
                  <c:v>2.1763590000000002</c:v>
                </c:pt>
                <c:pt idx="3870">
                  <c:v>2.1763596999999999</c:v>
                </c:pt>
                <c:pt idx="3871">
                  <c:v>2.1763827999999998</c:v>
                </c:pt>
                <c:pt idx="3872">
                  <c:v>2.1764217000000001</c:v>
                </c:pt>
                <c:pt idx="3873">
                  <c:v>2.1764668999999999</c:v>
                </c:pt>
                <c:pt idx="3874">
                  <c:v>2.1765138999999998</c:v>
                </c:pt>
                <c:pt idx="3875">
                  <c:v>2.1765623000000001</c:v>
                </c:pt>
                <c:pt idx="3876">
                  <c:v>2.1766152999999999</c:v>
                </c:pt>
                <c:pt idx="3877">
                  <c:v>2.1766730999999999</c:v>
                </c:pt>
                <c:pt idx="3878">
                  <c:v>2.1767335000000001</c:v>
                </c:pt>
                <c:pt idx="3879">
                  <c:v>2.1767922999999998</c:v>
                </c:pt>
                <c:pt idx="3880">
                  <c:v>2.1768443</c:v>
                </c:pt>
                <c:pt idx="3881">
                  <c:v>2.1768909000000001</c:v>
                </c:pt>
                <c:pt idx="3882">
                  <c:v>2.1769403999999999</c:v>
                </c:pt>
                <c:pt idx="3883">
                  <c:v>2.1770067000000002</c:v>
                </c:pt>
                <c:pt idx="3884">
                  <c:v>2.1771022000000002</c:v>
                </c:pt>
                <c:pt idx="3885">
                  <c:v>2.1772333000000001</c:v>
                </c:pt>
                <c:pt idx="3886">
                  <c:v>2.1773942000000002</c:v>
                </c:pt>
                <c:pt idx="3887">
                  <c:v>2.1775693</c:v>
                </c:pt>
                <c:pt idx="3888">
                  <c:v>2.1777367999999999</c:v>
                </c:pt>
                <c:pt idx="3889">
                  <c:v>2.1778778000000001</c:v>
                </c:pt>
                <c:pt idx="3890">
                  <c:v>2.1779815999999999</c:v>
                </c:pt>
                <c:pt idx="3891">
                  <c:v>2.1780469</c:v>
                </c:pt>
                <c:pt idx="3892">
                  <c:v>2.1780826000000002</c:v>
                </c:pt>
                <c:pt idx="3893">
                  <c:v>2.1780976000000001</c:v>
                </c:pt>
                <c:pt idx="3894">
                  <c:v>2.1781022999999999</c:v>
                </c:pt>
                <c:pt idx="3895">
                  <c:v>2.1781001999999998</c:v>
                </c:pt>
                <c:pt idx="3896">
                  <c:v>2.1780922999999999</c:v>
                </c:pt>
                <c:pt idx="3897">
                  <c:v>2.1780803</c:v>
                </c:pt>
                <c:pt idx="3898">
                  <c:v>2.1780667999999999</c:v>
                </c:pt>
                <c:pt idx="3899">
                  <c:v>2.1780585000000001</c:v>
                </c:pt>
                <c:pt idx="3900">
                  <c:v>2.1780632</c:v>
                </c:pt>
                <c:pt idx="3901">
                  <c:v>2.1780856000000002</c:v>
                </c:pt>
                <c:pt idx="3902">
                  <c:v>2.1781252000000002</c:v>
                </c:pt>
                <c:pt idx="3903">
                  <c:v>2.1781774</c:v>
                </c:pt>
                <c:pt idx="3904">
                  <c:v>2.1782330999999999</c:v>
                </c:pt>
                <c:pt idx="3905">
                  <c:v>2.1782830999999998</c:v>
                </c:pt>
                <c:pt idx="3906">
                  <c:v>2.1783218999999998</c:v>
                </c:pt>
                <c:pt idx="3907">
                  <c:v>2.1783446999999998</c:v>
                </c:pt>
                <c:pt idx="3908">
                  <c:v>2.1783507000000002</c:v>
                </c:pt>
                <c:pt idx="3909">
                  <c:v>2.1783378999999998</c:v>
                </c:pt>
                <c:pt idx="3910">
                  <c:v>2.1783065000000001</c:v>
                </c:pt>
                <c:pt idx="3911">
                  <c:v>2.1782564</c:v>
                </c:pt>
                <c:pt idx="3912">
                  <c:v>2.1781904999999999</c:v>
                </c:pt>
                <c:pt idx="3913">
                  <c:v>2.1781188</c:v>
                </c:pt>
                <c:pt idx="3914">
                  <c:v>2.1780518</c:v>
                </c:pt>
                <c:pt idx="3915">
                  <c:v>2.1780002000000001</c:v>
                </c:pt>
                <c:pt idx="3916">
                  <c:v>2.1779722000000001</c:v>
                </c:pt>
                <c:pt idx="3917">
                  <c:v>2.1779652999999999</c:v>
                </c:pt>
                <c:pt idx="3918">
                  <c:v>2.1779703000000001</c:v>
                </c:pt>
                <c:pt idx="3919">
                  <c:v>2.1779754000000002</c:v>
                </c:pt>
                <c:pt idx="3920">
                  <c:v>2.1779711000000002</c:v>
                </c:pt>
                <c:pt idx="3921">
                  <c:v>2.1779570000000001</c:v>
                </c:pt>
                <c:pt idx="3922">
                  <c:v>2.1779399000000002</c:v>
                </c:pt>
                <c:pt idx="3923">
                  <c:v>2.1779331000000002</c:v>
                </c:pt>
                <c:pt idx="3924">
                  <c:v>2.1779454999999999</c:v>
                </c:pt>
                <c:pt idx="3925">
                  <c:v>2.1779769</c:v>
                </c:pt>
                <c:pt idx="3926">
                  <c:v>2.1780156000000002</c:v>
                </c:pt>
                <c:pt idx="3927">
                  <c:v>2.1780409000000001</c:v>
                </c:pt>
                <c:pt idx="3928">
                  <c:v>2.1780352999999999</c:v>
                </c:pt>
                <c:pt idx="3929">
                  <c:v>2.1779891</c:v>
                </c:pt>
                <c:pt idx="3930">
                  <c:v>2.1779066999999999</c:v>
                </c:pt>
                <c:pt idx="3931">
                  <c:v>2.1778045000000001</c:v>
                </c:pt>
                <c:pt idx="3932">
                  <c:v>2.1777012999999998</c:v>
                </c:pt>
                <c:pt idx="3933">
                  <c:v>2.1776102000000002</c:v>
                </c:pt>
                <c:pt idx="3934">
                  <c:v>2.1775329000000001</c:v>
                </c:pt>
                <c:pt idx="3935">
                  <c:v>2.1774589</c:v>
                </c:pt>
                <c:pt idx="3936">
                  <c:v>2.1773745999999998</c:v>
                </c:pt>
                <c:pt idx="3937">
                  <c:v>2.1772703999999998</c:v>
                </c:pt>
                <c:pt idx="3938">
                  <c:v>2.1771503000000001</c:v>
                </c:pt>
                <c:pt idx="3939">
                  <c:v>2.1770310999999998</c:v>
                </c:pt>
                <c:pt idx="3940">
                  <c:v>2.1769354999999999</c:v>
                </c:pt>
                <c:pt idx="3941">
                  <c:v>2.1768843000000002</c:v>
                </c:pt>
                <c:pt idx="3942">
                  <c:v>2.1768866999999998</c:v>
                </c:pt>
                <c:pt idx="3943">
                  <c:v>2.1769395</c:v>
                </c:pt>
                <c:pt idx="3944">
                  <c:v>2.1770228</c:v>
                </c:pt>
                <c:pt idx="3945">
                  <c:v>2.1771143999999998</c:v>
                </c:pt>
                <c:pt idx="3946">
                  <c:v>2.1771937000000001</c:v>
                </c:pt>
                <c:pt idx="3947">
                  <c:v>2.1772469999999999</c:v>
                </c:pt>
                <c:pt idx="3948">
                  <c:v>2.1772631000000002</c:v>
                </c:pt>
                <c:pt idx="3949">
                  <c:v>2.1772372</c:v>
                </c:pt>
                <c:pt idx="3950">
                  <c:v>2.1771666000000001</c:v>
                </c:pt>
                <c:pt idx="3951">
                  <c:v>2.1770439000000001</c:v>
                </c:pt>
                <c:pt idx="3952">
                  <c:v>2.1768702000000002</c:v>
                </c:pt>
                <c:pt idx="3953">
                  <c:v>2.17665</c:v>
                </c:pt>
                <c:pt idx="3954">
                  <c:v>2.1763956000000002</c:v>
                </c:pt>
                <c:pt idx="3955">
                  <c:v>2.1761225999999998</c:v>
                </c:pt>
                <c:pt idx="3956">
                  <c:v>2.1758454999999999</c:v>
                </c:pt>
                <c:pt idx="3957">
                  <c:v>2.1755779999999998</c:v>
                </c:pt>
                <c:pt idx="3958">
                  <c:v>2.1753239999999998</c:v>
                </c:pt>
                <c:pt idx="3959">
                  <c:v>2.1750878999999999</c:v>
                </c:pt>
                <c:pt idx="3960">
                  <c:v>2.1748759</c:v>
                </c:pt>
                <c:pt idx="3961">
                  <c:v>2.1747085999999998</c:v>
                </c:pt>
                <c:pt idx="3962">
                  <c:v>2.1746159</c:v>
                </c:pt>
                <c:pt idx="3963">
                  <c:v>2.1746278999999999</c:v>
                </c:pt>
                <c:pt idx="3964">
                  <c:v>2.1747651000000001</c:v>
                </c:pt>
                <c:pt idx="3965">
                  <c:v>2.1750257</c:v>
                </c:pt>
                <c:pt idx="3966">
                  <c:v>2.1753803</c:v>
                </c:pt>
                <c:pt idx="3967">
                  <c:v>2.1757729000000001</c:v>
                </c:pt>
                <c:pt idx="3968">
                  <c:v>2.1761488999999998</c:v>
                </c:pt>
                <c:pt idx="3969">
                  <c:v>2.1764671</c:v>
                </c:pt>
                <c:pt idx="3970">
                  <c:v>2.1767135999999998</c:v>
                </c:pt>
                <c:pt idx="3971">
                  <c:v>2.1768977999999999</c:v>
                </c:pt>
                <c:pt idx="3972">
                  <c:v>2.1770423999999999</c:v>
                </c:pt>
                <c:pt idx="3973">
                  <c:v>2.1771674000000001</c:v>
                </c:pt>
                <c:pt idx="3974">
                  <c:v>2.1772640999999999</c:v>
                </c:pt>
                <c:pt idx="3975">
                  <c:v>2.1773126999999999</c:v>
                </c:pt>
                <c:pt idx="3976">
                  <c:v>2.1772922000000001</c:v>
                </c:pt>
                <c:pt idx="3977">
                  <c:v>2.1771902999999999</c:v>
                </c:pt>
                <c:pt idx="3978">
                  <c:v>2.1770320000000001</c:v>
                </c:pt>
                <c:pt idx="3979">
                  <c:v>2.1768746999999999</c:v>
                </c:pt>
                <c:pt idx="3980">
                  <c:v>2.1767984999999999</c:v>
                </c:pt>
                <c:pt idx="3981">
                  <c:v>2.1768711000000001</c:v>
                </c:pt>
                <c:pt idx="3982">
                  <c:v>2.1771208</c:v>
                </c:pt>
                <c:pt idx="3983">
                  <c:v>2.1775376</c:v>
                </c:pt>
                <c:pt idx="3984">
                  <c:v>2.1780507</c:v>
                </c:pt>
                <c:pt idx="3985">
                  <c:v>2.1785695999999999</c:v>
                </c:pt>
                <c:pt idx="3986">
                  <c:v>2.1790207000000001</c:v>
                </c:pt>
                <c:pt idx="3987">
                  <c:v>2.1793569000000002</c:v>
                </c:pt>
                <c:pt idx="3988">
                  <c:v>2.1795719</c:v>
                </c:pt>
                <c:pt idx="3989">
                  <c:v>2.1796915000000001</c:v>
                </c:pt>
                <c:pt idx="3990">
                  <c:v>2.179751</c:v>
                </c:pt>
                <c:pt idx="3991">
                  <c:v>2.1797821000000002</c:v>
                </c:pt>
                <c:pt idx="3992">
                  <c:v>2.1798061999999998</c:v>
                </c:pt>
                <c:pt idx="3993">
                  <c:v>2.1798475000000002</c:v>
                </c:pt>
                <c:pt idx="3994">
                  <c:v>2.1799235000000001</c:v>
                </c:pt>
                <c:pt idx="3995">
                  <c:v>2.1800491000000002</c:v>
                </c:pt>
                <c:pt idx="3996">
                  <c:v>2.1802473999999998</c:v>
                </c:pt>
                <c:pt idx="3997">
                  <c:v>2.1805099999999999</c:v>
                </c:pt>
                <c:pt idx="3998">
                  <c:v>2.1808074</c:v>
                </c:pt>
                <c:pt idx="3999">
                  <c:v>2.1810868999999999</c:v>
                </c:pt>
                <c:pt idx="4000">
                  <c:v>2.1812893</c:v>
                </c:pt>
                <c:pt idx="4001">
                  <c:v>2.1813718999999998</c:v>
                </c:pt>
                <c:pt idx="4002">
                  <c:v>2.1813218999999999</c:v>
                </c:pt>
                <c:pt idx="4003">
                  <c:v>2.1811823000000001</c:v>
                </c:pt>
                <c:pt idx="4004">
                  <c:v>2.1810176000000001</c:v>
                </c:pt>
                <c:pt idx="4005">
                  <c:v>2.1808858</c:v>
                </c:pt>
                <c:pt idx="4006">
                  <c:v>2.1808333000000002</c:v>
                </c:pt>
                <c:pt idx="4007">
                  <c:v>2.1808486999999999</c:v>
                </c:pt>
                <c:pt idx="4008">
                  <c:v>2.1808874999999999</c:v>
                </c:pt>
                <c:pt idx="4009">
                  <c:v>2.1808928000000001</c:v>
                </c:pt>
                <c:pt idx="4010">
                  <c:v>2.1808244000000001</c:v>
                </c:pt>
                <c:pt idx="4011">
                  <c:v>2.1806838000000002</c:v>
                </c:pt>
                <c:pt idx="4012">
                  <c:v>2.1804777</c:v>
                </c:pt>
                <c:pt idx="4013">
                  <c:v>2.1802617999999998</c:v>
                </c:pt>
                <c:pt idx="4014">
                  <c:v>2.1800945</c:v>
                </c:pt>
                <c:pt idx="4015">
                  <c:v>2.1800153</c:v>
                </c:pt>
                <c:pt idx="4016">
                  <c:v>2.1800470000000001</c:v>
                </c:pt>
                <c:pt idx="4017">
                  <c:v>2.1801897000000001</c:v>
                </c:pt>
                <c:pt idx="4018">
                  <c:v>2.1804326000000001</c:v>
                </c:pt>
                <c:pt idx="4019">
                  <c:v>2.1807405000000002</c:v>
                </c:pt>
                <c:pt idx="4020">
                  <c:v>2.1810768999999999</c:v>
                </c:pt>
                <c:pt idx="4021">
                  <c:v>2.1814045000000002</c:v>
                </c:pt>
                <c:pt idx="4022">
                  <c:v>2.1817042</c:v>
                </c:pt>
                <c:pt idx="4023">
                  <c:v>2.1819720999999999</c:v>
                </c:pt>
                <c:pt idx="4024">
                  <c:v>2.1822311000000001</c:v>
                </c:pt>
                <c:pt idx="4025">
                  <c:v>2.1825199</c:v>
                </c:pt>
                <c:pt idx="4026">
                  <c:v>2.1828751</c:v>
                </c:pt>
                <c:pt idx="4027">
                  <c:v>2.1833013999999999</c:v>
                </c:pt>
                <c:pt idx="4028">
                  <c:v>2.1837463000000001</c:v>
                </c:pt>
                <c:pt idx="4029">
                  <c:v>2.1841379000000001</c:v>
                </c:pt>
                <c:pt idx="4030">
                  <c:v>2.1844036</c:v>
                </c:pt>
                <c:pt idx="4031">
                  <c:v>2.184517</c:v>
                </c:pt>
                <c:pt idx="4032">
                  <c:v>2.1845075999999999</c:v>
                </c:pt>
                <c:pt idx="4033">
                  <c:v>2.1844804</c:v>
                </c:pt>
                <c:pt idx="4034">
                  <c:v>2.1845311999999999</c:v>
                </c:pt>
                <c:pt idx="4035">
                  <c:v>2.1847927999999999</c:v>
                </c:pt>
                <c:pt idx="4036">
                  <c:v>2.1852087999999998</c:v>
                </c:pt>
                <c:pt idx="4037">
                  <c:v>2.1855907999999999</c:v>
                </c:pt>
                <c:pt idx="4038">
                  <c:v>2.1858433000000002</c:v>
                </c:pt>
                <c:pt idx="4039">
                  <c:v>2.1859118</c:v>
                </c:pt>
                <c:pt idx="4040">
                  <c:v>2.1859128000000001</c:v>
                </c:pt>
                <c:pt idx="4041">
                  <c:v>2.1858857</c:v>
                </c:pt>
                <c:pt idx="4042">
                  <c:v>2.185962</c:v>
                </c:pt>
                <c:pt idx="4043">
                  <c:v>2.186191</c:v>
                </c:pt>
                <c:pt idx="4044">
                  <c:v>2.1864026000000001</c:v>
                </c:pt>
                <c:pt idx="4045">
                  <c:v>2.1865535</c:v>
                </c:pt>
                <c:pt idx="4046">
                  <c:v>2.1865804</c:v>
                </c:pt>
                <c:pt idx="4047">
                  <c:v>2.1865375999999999</c:v>
                </c:pt>
                <c:pt idx="4048">
                  <c:v>2.1864816</c:v>
                </c:pt>
                <c:pt idx="4049">
                  <c:v>2.1864914</c:v>
                </c:pt>
                <c:pt idx="4050">
                  <c:v>2.1866791000000001</c:v>
                </c:pt>
                <c:pt idx="4051">
                  <c:v>2.1869364999999998</c:v>
                </c:pt>
                <c:pt idx="4052">
                  <c:v>2.1871531000000002</c:v>
                </c:pt>
                <c:pt idx="4053">
                  <c:v>2.1872292</c:v>
                </c:pt>
                <c:pt idx="4054">
                  <c:v>2.1871524</c:v>
                </c:pt>
                <c:pt idx="4055">
                  <c:v>2.1869662999999999</c:v>
                </c:pt>
                <c:pt idx="4056">
                  <c:v>2.1867443999999998</c:v>
                </c:pt>
                <c:pt idx="4057">
                  <c:v>2.1865478999999999</c:v>
                </c:pt>
                <c:pt idx="4058">
                  <c:v>2.1863969000000001</c:v>
                </c:pt>
                <c:pt idx="4059">
                  <c:v>2.1862832000000001</c:v>
                </c:pt>
                <c:pt idx="4060">
                  <c:v>2.1862086999999999</c:v>
                </c:pt>
                <c:pt idx="4061">
                  <c:v>2.1861856</c:v>
                </c:pt>
                <c:pt idx="4062">
                  <c:v>2.1862430000000002</c:v>
                </c:pt>
                <c:pt idx="4063">
                  <c:v>2.1863849000000002</c:v>
                </c:pt>
                <c:pt idx="4064">
                  <c:v>2.1865518000000002</c:v>
                </c:pt>
                <c:pt idx="4065">
                  <c:v>2.1866528000000001</c:v>
                </c:pt>
                <c:pt idx="4066">
                  <c:v>2.1866264000000002</c:v>
                </c:pt>
                <c:pt idx="4067">
                  <c:v>2.1865060000000001</c:v>
                </c:pt>
                <c:pt idx="4068">
                  <c:v>2.1864105</c:v>
                </c:pt>
                <c:pt idx="4069">
                  <c:v>2.1864634000000001</c:v>
                </c:pt>
                <c:pt idx="4070">
                  <c:v>2.1866769000000001</c:v>
                </c:pt>
                <c:pt idx="4071">
                  <c:v>2.1869839999999998</c:v>
                </c:pt>
                <c:pt idx="4072">
                  <c:v>2.1872514999999999</c:v>
                </c:pt>
                <c:pt idx="4073">
                  <c:v>2.1873735000000001</c:v>
                </c:pt>
                <c:pt idx="4074">
                  <c:v>2.1873103</c:v>
                </c:pt>
                <c:pt idx="4075">
                  <c:v>2.1871254000000002</c:v>
                </c:pt>
                <c:pt idx="4076">
                  <c:v>2.1869309000000001</c:v>
                </c:pt>
                <c:pt idx="4077">
                  <c:v>2.1868235</c:v>
                </c:pt>
                <c:pt idx="4078">
                  <c:v>2.1868340000000002</c:v>
                </c:pt>
                <c:pt idx="4079">
                  <c:v>2.1869212999999998</c:v>
                </c:pt>
                <c:pt idx="4080">
                  <c:v>2.1870159</c:v>
                </c:pt>
                <c:pt idx="4081">
                  <c:v>2.1870535000000002</c:v>
                </c:pt>
                <c:pt idx="4082">
                  <c:v>2.187017</c:v>
                </c:pt>
                <c:pt idx="4083">
                  <c:v>2.1869212999999998</c:v>
                </c:pt>
                <c:pt idx="4084">
                  <c:v>2.1868058000000001</c:v>
                </c:pt>
                <c:pt idx="4085">
                  <c:v>2.1867030999999999</c:v>
                </c:pt>
                <c:pt idx="4086">
                  <c:v>2.1866227999999999</c:v>
                </c:pt>
                <c:pt idx="4087">
                  <c:v>2.1865518000000002</c:v>
                </c:pt>
                <c:pt idx="4088">
                  <c:v>2.1864688999999999</c:v>
                </c:pt>
                <c:pt idx="4089">
                  <c:v>2.1863557</c:v>
                </c:pt>
                <c:pt idx="4090">
                  <c:v>2.1862184</c:v>
                </c:pt>
                <c:pt idx="4091">
                  <c:v>2.1860727</c:v>
                </c:pt>
                <c:pt idx="4092">
                  <c:v>2.1859375999999999</c:v>
                </c:pt>
                <c:pt idx="4093">
                  <c:v>2.1858241999999999</c:v>
                </c:pt>
                <c:pt idx="4094">
                  <c:v>2.1857318000000001</c:v>
                </c:pt>
                <c:pt idx="4095">
                  <c:v>2.1856534999999999</c:v>
                </c:pt>
                <c:pt idx="4096">
                  <c:v>2.1855886</c:v>
                </c:pt>
                <c:pt idx="4097">
                  <c:v>2.1855424000000001</c:v>
                </c:pt>
                <c:pt idx="4098">
                  <c:v>2.1855313000000001</c:v>
                </c:pt>
                <c:pt idx="4099">
                  <c:v>2.1855796000000001</c:v>
                </c:pt>
                <c:pt idx="4100">
                  <c:v>2.1857004</c:v>
                </c:pt>
                <c:pt idx="4101">
                  <c:v>2.1858892999999999</c:v>
                </c:pt>
                <c:pt idx="4102">
                  <c:v>2.1861253</c:v>
                </c:pt>
                <c:pt idx="4103">
                  <c:v>2.1863739</c:v>
                </c:pt>
                <c:pt idx="4104">
                  <c:v>2.186601</c:v>
                </c:pt>
                <c:pt idx="4105">
                  <c:v>2.186785</c:v>
                </c:pt>
                <c:pt idx="4106">
                  <c:v>2.1869168000000001</c:v>
                </c:pt>
                <c:pt idx="4107">
                  <c:v>2.1870022000000002</c:v>
                </c:pt>
                <c:pt idx="4108">
                  <c:v>2.1870509999999999</c:v>
                </c:pt>
                <c:pt idx="4109">
                  <c:v>2.1870770999999998</c:v>
                </c:pt>
                <c:pt idx="4110">
                  <c:v>2.1870897</c:v>
                </c:pt>
                <c:pt idx="4111">
                  <c:v>2.1870886999999999</c:v>
                </c:pt>
                <c:pt idx="4112">
                  <c:v>2.187084</c:v>
                </c:pt>
                <c:pt idx="4113">
                  <c:v>2.1870832999999998</c:v>
                </c:pt>
                <c:pt idx="4114">
                  <c:v>2.1870940000000001</c:v>
                </c:pt>
                <c:pt idx="4115">
                  <c:v>2.1871299</c:v>
                </c:pt>
                <c:pt idx="4116">
                  <c:v>2.1871928999999999</c:v>
                </c:pt>
                <c:pt idx="4117">
                  <c:v>2.1872793000000001</c:v>
                </c:pt>
                <c:pt idx="4118">
                  <c:v>2.1873809999999998</c:v>
                </c:pt>
                <c:pt idx="4119">
                  <c:v>2.1874851</c:v>
                </c:pt>
                <c:pt idx="4120">
                  <c:v>2.1875836</c:v>
                </c:pt>
                <c:pt idx="4121">
                  <c:v>2.1876742999999998</c:v>
                </c:pt>
                <c:pt idx="4122">
                  <c:v>2.1877642000000002</c:v>
                </c:pt>
                <c:pt idx="4123">
                  <c:v>2.1878614999999999</c:v>
                </c:pt>
                <c:pt idx="4124">
                  <c:v>2.1879691999999999</c:v>
                </c:pt>
                <c:pt idx="4125">
                  <c:v>2.1880848999999998</c:v>
                </c:pt>
                <c:pt idx="4126">
                  <c:v>2.1881965999999999</c:v>
                </c:pt>
                <c:pt idx="4127">
                  <c:v>2.1882863000000001</c:v>
                </c:pt>
                <c:pt idx="4128">
                  <c:v>2.1883414999999999</c:v>
                </c:pt>
                <c:pt idx="4129">
                  <c:v>2.1883550000000001</c:v>
                </c:pt>
                <c:pt idx="4130">
                  <c:v>2.1883300000000001</c:v>
                </c:pt>
                <c:pt idx="4131">
                  <c:v>2.1882798999999999</c:v>
                </c:pt>
                <c:pt idx="4132">
                  <c:v>2.1882177999999999</c:v>
                </c:pt>
                <c:pt idx="4133">
                  <c:v>2.1881548999999998</c:v>
                </c:pt>
                <c:pt idx="4134">
                  <c:v>2.1880951999999998</c:v>
                </c:pt>
                <c:pt idx="4135">
                  <c:v>2.1880392</c:v>
                </c:pt>
                <c:pt idx="4136">
                  <c:v>2.1879854000000001</c:v>
                </c:pt>
                <c:pt idx="4137">
                  <c:v>2.1879362000000002</c:v>
                </c:pt>
                <c:pt idx="4138">
                  <c:v>2.1878939000000002</c:v>
                </c:pt>
                <c:pt idx="4139">
                  <c:v>2.1878633000000001</c:v>
                </c:pt>
                <c:pt idx="4140">
                  <c:v>2.1878451000000001</c:v>
                </c:pt>
                <c:pt idx="4141">
                  <c:v>2.1878337000000001</c:v>
                </c:pt>
                <c:pt idx="4142">
                  <c:v>2.1878177000000001</c:v>
                </c:pt>
                <c:pt idx="4143">
                  <c:v>2.1877854000000001</c:v>
                </c:pt>
                <c:pt idx="4144">
                  <c:v>2.1877301999999998</c:v>
                </c:pt>
                <c:pt idx="4145">
                  <c:v>2.1876552999999999</c:v>
                </c:pt>
                <c:pt idx="4146">
                  <c:v>2.1875743999999999</c:v>
                </c:pt>
                <c:pt idx="4147">
                  <c:v>2.1875061000000002</c:v>
                </c:pt>
                <c:pt idx="4148">
                  <c:v>2.1874652999999999</c:v>
                </c:pt>
                <c:pt idx="4149">
                  <c:v>2.1874598999999999</c:v>
                </c:pt>
                <c:pt idx="4150">
                  <c:v>2.1874720999999999</c:v>
                </c:pt>
                <c:pt idx="4151">
                  <c:v>2.1875217</c:v>
                </c:pt>
                <c:pt idx="4152">
                  <c:v>2.1876103000000002</c:v>
                </c:pt>
                <c:pt idx="4153">
                  <c:v>2.1877260999999999</c:v>
                </c:pt>
                <c:pt idx="4154">
                  <c:v>2.1878522999999999</c:v>
                </c:pt>
                <c:pt idx="4155">
                  <c:v>2.1879734000000002</c:v>
                </c:pt>
                <c:pt idx="4156">
                  <c:v>2.1880856</c:v>
                </c:pt>
                <c:pt idx="4157">
                  <c:v>2.1881944999999998</c:v>
                </c:pt>
                <c:pt idx="4158">
                  <c:v>2.1883089999999998</c:v>
                </c:pt>
                <c:pt idx="4159">
                  <c:v>2.1884329</c:v>
                </c:pt>
                <c:pt idx="4160">
                  <c:v>2.1885602</c:v>
                </c:pt>
                <c:pt idx="4161">
                  <c:v>2.1886762000000002</c:v>
                </c:pt>
                <c:pt idx="4162">
                  <c:v>2.1887663000000002</c:v>
                </c:pt>
                <c:pt idx="4163">
                  <c:v>2.1888234</c:v>
                </c:pt>
                <c:pt idx="4164">
                  <c:v>2.1888553000000002</c:v>
                </c:pt>
                <c:pt idx="4165">
                  <c:v>2.1888803000000001</c:v>
                </c:pt>
                <c:pt idx="4166">
                  <c:v>2.1889169000000002</c:v>
                </c:pt>
                <c:pt idx="4167">
                  <c:v>2.1889761999999999</c:v>
                </c:pt>
                <c:pt idx="4168">
                  <c:v>2.1890540000000001</c:v>
                </c:pt>
                <c:pt idx="4169">
                  <c:v>2.1891356000000002</c:v>
                </c:pt>
                <c:pt idx="4170">
                  <c:v>2.1892049</c:v>
                </c:pt>
                <c:pt idx="4171">
                  <c:v>2.1892561000000001</c:v>
                </c:pt>
                <c:pt idx="4172">
                  <c:v>2.1893001000000001</c:v>
                </c:pt>
                <c:pt idx="4173">
                  <c:v>2.1893604999999998</c:v>
                </c:pt>
                <c:pt idx="4174">
                  <c:v>2.1894632000000001</c:v>
                </c:pt>
                <c:pt idx="4175">
                  <c:v>2.189622</c:v>
                </c:pt>
                <c:pt idx="4176">
                  <c:v>2.1898301999999998</c:v>
                </c:pt>
                <c:pt idx="4177">
                  <c:v>2.1900599999999999</c:v>
                </c:pt>
                <c:pt idx="4178">
                  <c:v>2.1902765</c:v>
                </c:pt>
                <c:pt idx="4179">
                  <c:v>2.1904463999999999</c:v>
                </c:pt>
                <c:pt idx="4180">
                  <c:v>2.1905546999999999</c:v>
                </c:pt>
                <c:pt idx="4181">
                  <c:v>2.1906058000000002</c:v>
                </c:pt>
                <c:pt idx="4182">
                  <c:v>2.1906180000000002</c:v>
                </c:pt>
                <c:pt idx="4183">
                  <c:v>2.1906099000000001</c:v>
                </c:pt>
                <c:pt idx="4184">
                  <c:v>2.1905958000000001</c:v>
                </c:pt>
                <c:pt idx="4185">
                  <c:v>2.1905795000000001</c:v>
                </c:pt>
                <c:pt idx="4186">
                  <c:v>2.1905592</c:v>
                </c:pt>
                <c:pt idx="4187">
                  <c:v>2.1905370999999998</c:v>
                </c:pt>
                <c:pt idx="4188">
                  <c:v>2.1905233000000002</c:v>
                </c:pt>
                <c:pt idx="4189">
                  <c:v>2.1905378</c:v>
                </c:pt>
                <c:pt idx="4190">
                  <c:v>2.1906020000000002</c:v>
                </c:pt>
                <c:pt idx="4191">
                  <c:v>2.1907293000000001</c:v>
                </c:pt>
                <c:pt idx="4192">
                  <c:v>2.1909177999999998</c:v>
                </c:pt>
                <c:pt idx="4193">
                  <c:v>2.1911489</c:v>
                </c:pt>
                <c:pt idx="4194">
                  <c:v>2.191395</c:v>
                </c:pt>
                <c:pt idx="4195">
                  <c:v>2.1916297</c:v>
                </c:pt>
                <c:pt idx="4196">
                  <c:v>2.1918365</c:v>
                </c:pt>
                <c:pt idx="4197">
                  <c:v>2.1920123</c:v>
                </c:pt>
                <c:pt idx="4198">
                  <c:v>2.1921623000000001</c:v>
                </c:pt>
                <c:pt idx="4199">
                  <c:v>2.1922945999999999</c:v>
                </c:pt>
                <c:pt idx="4200">
                  <c:v>2.1924120999999999</c:v>
                </c:pt>
                <c:pt idx="4201">
                  <c:v>2.1925121999999999</c:v>
                </c:pt>
                <c:pt idx="4202">
                  <c:v>2.1925907000000002</c:v>
                </c:pt>
                <c:pt idx="4203">
                  <c:v>2.1926467999999999</c:v>
                </c:pt>
                <c:pt idx="4204">
                  <c:v>2.1926869999999998</c:v>
                </c:pt>
                <c:pt idx="4205">
                  <c:v>2.1927227999999999</c:v>
                </c:pt>
                <c:pt idx="4206">
                  <c:v>2.1927664</c:v>
                </c:pt>
                <c:pt idx="4207">
                  <c:v>2.1928198999999999</c:v>
                </c:pt>
                <c:pt idx="4208">
                  <c:v>2.1928763999999998</c:v>
                </c:pt>
                <c:pt idx="4209">
                  <c:v>2.1929192</c:v>
                </c:pt>
                <c:pt idx="4210">
                  <c:v>2.1929327000000001</c:v>
                </c:pt>
                <c:pt idx="4211">
                  <c:v>2.1929110999999999</c:v>
                </c:pt>
                <c:pt idx="4212">
                  <c:v>2.1928646000000001</c:v>
                </c:pt>
                <c:pt idx="4213">
                  <c:v>2.1928160999999999</c:v>
                </c:pt>
                <c:pt idx="4214">
                  <c:v>2.1927945000000002</c:v>
                </c:pt>
                <c:pt idx="4215">
                  <c:v>2.1928214000000001</c:v>
                </c:pt>
                <c:pt idx="4216">
                  <c:v>2.1929021</c:v>
                </c:pt>
                <c:pt idx="4217">
                  <c:v>2.1930288</c:v>
                </c:pt>
                <c:pt idx="4218">
                  <c:v>2.1931824</c:v>
                </c:pt>
                <c:pt idx="4219">
                  <c:v>2.1933444</c:v>
                </c:pt>
                <c:pt idx="4220">
                  <c:v>2.1935044000000001</c:v>
                </c:pt>
                <c:pt idx="4221">
                  <c:v>2.1936604000000002</c:v>
                </c:pt>
                <c:pt idx="4222">
                  <c:v>2.1938156000000002</c:v>
                </c:pt>
                <c:pt idx="4223">
                  <c:v>2.1939704999999998</c:v>
                </c:pt>
                <c:pt idx="4224">
                  <c:v>2.1941196000000001</c:v>
                </c:pt>
                <c:pt idx="4225">
                  <c:v>2.1942507999999998</c:v>
                </c:pt>
                <c:pt idx="4226">
                  <c:v>2.1943527</c:v>
                </c:pt>
                <c:pt idx="4227">
                  <c:v>2.1944233</c:v>
                </c:pt>
                <c:pt idx="4228">
                  <c:v>2.1944729000000001</c:v>
                </c:pt>
                <c:pt idx="4229">
                  <c:v>2.1945207999999998</c:v>
                </c:pt>
                <c:pt idx="4230">
                  <c:v>2.1945895000000002</c:v>
                </c:pt>
                <c:pt idx="4231">
                  <c:v>2.1946930999999998</c:v>
                </c:pt>
                <c:pt idx="4232">
                  <c:v>2.1948308999999999</c:v>
                </c:pt>
                <c:pt idx="4233">
                  <c:v>2.1949896999999998</c:v>
                </c:pt>
                <c:pt idx="4234">
                  <c:v>2.1951493000000002</c:v>
                </c:pt>
                <c:pt idx="4235">
                  <c:v>2.1952935</c:v>
                </c:pt>
                <c:pt idx="4236">
                  <c:v>2.1954185000000002</c:v>
                </c:pt>
                <c:pt idx="4237">
                  <c:v>2.1955311000000002</c:v>
                </c:pt>
                <c:pt idx="4238">
                  <c:v>2.1956427000000001</c:v>
                </c:pt>
                <c:pt idx="4239">
                  <c:v>2.1957615000000001</c:v>
                </c:pt>
                <c:pt idx="4240">
                  <c:v>2.1958861999999999</c:v>
                </c:pt>
                <c:pt idx="4241">
                  <c:v>2.1960042</c:v>
                </c:pt>
                <c:pt idx="4242">
                  <c:v>2.1961027999999998</c:v>
                </c:pt>
                <c:pt idx="4243">
                  <c:v>2.1961740000000001</c:v>
                </c:pt>
                <c:pt idx="4244">
                  <c:v>2.1962237</c:v>
                </c:pt>
                <c:pt idx="4245">
                  <c:v>2.1962703000000001</c:v>
                </c:pt>
                <c:pt idx="4246">
                  <c:v>2.1963378000000002</c:v>
                </c:pt>
                <c:pt idx="4247">
                  <c:v>2.1964426000000001</c:v>
                </c:pt>
                <c:pt idx="4248">
                  <c:v>2.1965883000000002</c:v>
                </c:pt>
                <c:pt idx="4249">
                  <c:v>2.1967629</c:v>
                </c:pt>
                <c:pt idx="4250">
                  <c:v>2.1969468000000001</c:v>
                </c:pt>
                <c:pt idx="4251">
                  <c:v>2.1971197</c:v>
                </c:pt>
                <c:pt idx="4252">
                  <c:v>2.1972727000000001</c:v>
                </c:pt>
                <c:pt idx="4253">
                  <c:v>2.1974071999999998</c:v>
                </c:pt>
                <c:pt idx="4254">
                  <c:v>2.1975343000000001</c:v>
                </c:pt>
                <c:pt idx="4255">
                  <c:v>2.1976656999999999</c:v>
                </c:pt>
                <c:pt idx="4256">
                  <c:v>2.1978059000000001</c:v>
                </c:pt>
                <c:pt idx="4257">
                  <c:v>2.1979528999999998</c:v>
                </c:pt>
                <c:pt idx="4258">
                  <c:v>2.1980995000000001</c:v>
                </c:pt>
                <c:pt idx="4259">
                  <c:v>2.198242</c:v>
                </c:pt>
                <c:pt idx="4260">
                  <c:v>2.1983830000000002</c:v>
                </c:pt>
                <c:pt idx="4261">
                  <c:v>2.1985328000000002</c:v>
                </c:pt>
                <c:pt idx="4262">
                  <c:v>2.1987011999999999</c:v>
                </c:pt>
                <c:pt idx="4263">
                  <c:v>2.1988921000000001</c:v>
                </c:pt>
                <c:pt idx="4264">
                  <c:v>2.1990972000000002</c:v>
                </c:pt>
                <c:pt idx="4265">
                  <c:v>2.1992980000000002</c:v>
                </c:pt>
                <c:pt idx="4266">
                  <c:v>2.1994723999999999</c:v>
                </c:pt>
                <c:pt idx="4267">
                  <c:v>2.1996055000000001</c:v>
                </c:pt>
                <c:pt idx="4268">
                  <c:v>2.1996953000000001</c:v>
                </c:pt>
                <c:pt idx="4269">
                  <c:v>2.1997551999999998</c:v>
                </c:pt>
                <c:pt idx="4270">
                  <c:v>2.1998060000000002</c:v>
                </c:pt>
                <c:pt idx="4271">
                  <c:v>2.1998663000000001</c:v>
                </c:pt>
                <c:pt idx="4272">
                  <c:v>2.1999464999999998</c:v>
                </c:pt>
                <c:pt idx="4273">
                  <c:v>2.2000435</c:v>
                </c:pt>
                <c:pt idx="4274">
                  <c:v>2.2001463999999999</c:v>
                </c:pt>
                <c:pt idx="4275">
                  <c:v>2.2002443999999999</c:v>
                </c:pt>
                <c:pt idx="4276">
                  <c:v>2.2003339</c:v>
                </c:pt>
                <c:pt idx="4277">
                  <c:v>2.2004209000000001</c:v>
                </c:pt>
                <c:pt idx="4278">
                  <c:v>2.2005172000000002</c:v>
                </c:pt>
                <c:pt idx="4279">
                  <c:v>2.2006348999999998</c:v>
                </c:pt>
                <c:pt idx="4280">
                  <c:v>2.2007783000000001</c:v>
                </c:pt>
                <c:pt idx="4281">
                  <c:v>2.2009433</c:v>
                </c:pt>
                <c:pt idx="4282">
                  <c:v>2.2011202000000001</c:v>
                </c:pt>
                <c:pt idx="4283">
                  <c:v>2.2012996999999999</c:v>
                </c:pt>
                <c:pt idx="4284">
                  <c:v>2.2014754000000001</c:v>
                </c:pt>
                <c:pt idx="4285">
                  <c:v>2.2016496000000001</c:v>
                </c:pt>
                <c:pt idx="4286">
                  <c:v>2.2018259000000002</c:v>
                </c:pt>
                <c:pt idx="4287">
                  <c:v>2.2020053000000002</c:v>
                </c:pt>
                <c:pt idx="4288">
                  <c:v>2.2021831000000001</c:v>
                </c:pt>
                <c:pt idx="4289">
                  <c:v>2.2023497999999999</c:v>
                </c:pt>
                <c:pt idx="4290">
                  <c:v>2.2024952999999998</c:v>
                </c:pt>
                <c:pt idx="4291">
                  <c:v>2.2026165999999998</c:v>
                </c:pt>
                <c:pt idx="4292">
                  <c:v>2.2027201999999999</c:v>
                </c:pt>
                <c:pt idx="4293">
                  <c:v>2.2028230999999998</c:v>
                </c:pt>
                <c:pt idx="4294">
                  <c:v>2.2029418999999999</c:v>
                </c:pt>
                <c:pt idx="4295">
                  <c:v>2.2030886999999999</c:v>
                </c:pt>
                <c:pt idx="4296">
                  <c:v>2.2032634999999998</c:v>
                </c:pt>
                <c:pt idx="4297">
                  <c:v>2.2034554000000002</c:v>
                </c:pt>
                <c:pt idx="4298">
                  <c:v>2.2036479999999998</c:v>
                </c:pt>
                <c:pt idx="4299">
                  <c:v>2.2038281999999998</c:v>
                </c:pt>
                <c:pt idx="4300">
                  <c:v>2.2039933999999999</c:v>
                </c:pt>
                <c:pt idx="4301">
                  <c:v>2.2041506000000002</c:v>
                </c:pt>
                <c:pt idx="4302">
                  <c:v>2.2043102999999999</c:v>
                </c:pt>
                <c:pt idx="4303">
                  <c:v>2.2044812</c:v>
                </c:pt>
                <c:pt idx="4304">
                  <c:v>2.2046614</c:v>
                </c:pt>
                <c:pt idx="4305">
                  <c:v>2.2048380999999999</c:v>
                </c:pt>
                <c:pt idx="4306">
                  <c:v>2.2049960999999998</c:v>
                </c:pt>
                <c:pt idx="4307">
                  <c:v>2.2051219</c:v>
                </c:pt>
                <c:pt idx="4308">
                  <c:v>2.2052138999999999</c:v>
                </c:pt>
                <c:pt idx="4309">
                  <c:v>2.2052833999999999</c:v>
                </c:pt>
                <c:pt idx="4310">
                  <c:v>2.2053506</c:v>
                </c:pt>
                <c:pt idx="4311">
                  <c:v>2.2054328000000001</c:v>
                </c:pt>
                <c:pt idx="4312">
                  <c:v>2.2055425999999998</c:v>
                </c:pt>
                <c:pt idx="4313">
                  <c:v>2.2056781999999999</c:v>
                </c:pt>
                <c:pt idx="4314">
                  <c:v>2.2058295000000001</c:v>
                </c:pt>
                <c:pt idx="4315">
                  <c:v>2.2059848999999998</c:v>
                </c:pt>
                <c:pt idx="4316">
                  <c:v>2.2061337999999999</c:v>
                </c:pt>
                <c:pt idx="4317">
                  <c:v>2.2062743999999999</c:v>
                </c:pt>
                <c:pt idx="4318">
                  <c:v>2.2064086000000001</c:v>
                </c:pt>
                <c:pt idx="4319">
                  <c:v>2.2065410000000001</c:v>
                </c:pt>
                <c:pt idx="4320">
                  <c:v>2.2066726000000001</c:v>
                </c:pt>
                <c:pt idx="4321">
                  <c:v>2.2068018999999999</c:v>
                </c:pt>
                <c:pt idx="4322">
                  <c:v>2.2069269999999999</c:v>
                </c:pt>
                <c:pt idx="4323">
                  <c:v>2.2070468999999999</c:v>
                </c:pt>
                <c:pt idx="4324">
                  <c:v>2.2071668999999998</c:v>
                </c:pt>
                <c:pt idx="4325">
                  <c:v>2.2072957</c:v>
                </c:pt>
                <c:pt idx="4326">
                  <c:v>2.2074389000000001</c:v>
                </c:pt>
                <c:pt idx="4327">
                  <c:v>2.2075982999999999</c:v>
                </c:pt>
                <c:pt idx="4328">
                  <c:v>2.2077661000000002</c:v>
                </c:pt>
                <c:pt idx="4329">
                  <c:v>2.2079276000000001</c:v>
                </c:pt>
                <c:pt idx="4330">
                  <c:v>2.2080695000000001</c:v>
                </c:pt>
                <c:pt idx="4331">
                  <c:v>2.2081849999999998</c:v>
                </c:pt>
                <c:pt idx="4332">
                  <c:v>2.2082790000000001</c:v>
                </c:pt>
                <c:pt idx="4333">
                  <c:v>2.2083683999999999</c:v>
                </c:pt>
                <c:pt idx="4334">
                  <c:v>2.2084722000000001</c:v>
                </c:pt>
                <c:pt idx="4335">
                  <c:v>2.2086047999999998</c:v>
                </c:pt>
                <c:pt idx="4336">
                  <c:v>2.2087683</c:v>
                </c:pt>
                <c:pt idx="4337">
                  <c:v>2.2089523999999998</c:v>
                </c:pt>
                <c:pt idx="4338">
                  <c:v>2.2091395999999999</c:v>
                </c:pt>
                <c:pt idx="4339">
                  <c:v>2.2093129</c:v>
                </c:pt>
                <c:pt idx="4340">
                  <c:v>2.2094627</c:v>
                </c:pt>
                <c:pt idx="4341">
                  <c:v>2.2095897999999998</c:v>
                </c:pt>
                <c:pt idx="4342">
                  <c:v>2.2097012999999999</c:v>
                </c:pt>
                <c:pt idx="4343">
                  <c:v>2.2098072000000002</c:v>
                </c:pt>
                <c:pt idx="4344">
                  <c:v>2.2099106000000002</c:v>
                </c:pt>
                <c:pt idx="4345">
                  <c:v>2.2100113000000001</c:v>
                </c:pt>
                <c:pt idx="4346">
                  <c:v>2.2101033999999999</c:v>
                </c:pt>
                <c:pt idx="4347">
                  <c:v>2.2101837999999998</c:v>
                </c:pt>
                <c:pt idx="4348">
                  <c:v>2.2102548999999998</c:v>
                </c:pt>
                <c:pt idx="4349">
                  <c:v>2.2103237999999998</c:v>
                </c:pt>
                <c:pt idx="4350">
                  <c:v>2.2104010000000001</c:v>
                </c:pt>
                <c:pt idx="4351">
                  <c:v>2.2104933999999998</c:v>
                </c:pt>
                <c:pt idx="4352">
                  <c:v>2.2106018999999999</c:v>
                </c:pt>
                <c:pt idx="4353">
                  <c:v>2.2107199</c:v>
                </c:pt>
                <c:pt idx="4354">
                  <c:v>2.2108392000000001</c:v>
                </c:pt>
                <c:pt idx="4355">
                  <c:v>2.2109550000000002</c:v>
                </c:pt>
                <c:pt idx="4356">
                  <c:v>2.2110706000000002</c:v>
                </c:pt>
                <c:pt idx="4357">
                  <c:v>2.2111964</c:v>
                </c:pt>
                <c:pt idx="4358">
                  <c:v>2.2113445</c:v>
                </c:pt>
                <c:pt idx="4359">
                  <c:v>2.2115225000000001</c:v>
                </c:pt>
                <c:pt idx="4360">
                  <c:v>2.2117279000000001</c:v>
                </c:pt>
                <c:pt idx="4361">
                  <c:v>2.2119472</c:v>
                </c:pt>
                <c:pt idx="4362">
                  <c:v>2.212161</c:v>
                </c:pt>
                <c:pt idx="4363">
                  <c:v>2.2123512000000001</c:v>
                </c:pt>
                <c:pt idx="4364">
                  <c:v>2.2125089</c:v>
                </c:pt>
                <c:pt idx="4365">
                  <c:v>2.2126345000000001</c:v>
                </c:pt>
                <c:pt idx="4366">
                  <c:v>2.2127373000000001</c:v>
                </c:pt>
                <c:pt idx="4367">
                  <c:v>2.2128288</c:v>
                </c:pt>
                <c:pt idx="4368">
                  <c:v>2.2129178999999999</c:v>
                </c:pt>
                <c:pt idx="4369">
                  <c:v>2.2130068999999999</c:v>
                </c:pt>
                <c:pt idx="4370">
                  <c:v>2.2130939999999999</c:v>
                </c:pt>
                <c:pt idx="4371">
                  <c:v>2.2131761000000001</c:v>
                </c:pt>
                <c:pt idx="4372">
                  <c:v>2.2132527</c:v>
                </c:pt>
                <c:pt idx="4373">
                  <c:v>2.2133273999999998</c:v>
                </c:pt>
                <c:pt idx="4374">
                  <c:v>2.2134059000000001</c:v>
                </c:pt>
                <c:pt idx="4375">
                  <c:v>2.2134906999999999</c:v>
                </c:pt>
                <c:pt idx="4376">
                  <c:v>2.2135825000000002</c:v>
                </c:pt>
                <c:pt idx="4377">
                  <c:v>2.213676</c:v>
                </c:pt>
                <c:pt idx="4378">
                  <c:v>2.2137647999999999</c:v>
                </c:pt>
                <c:pt idx="4379">
                  <c:v>2.2138452000000002</c:v>
                </c:pt>
                <c:pt idx="4380">
                  <c:v>2.2139182000000002</c:v>
                </c:pt>
                <c:pt idx="4381">
                  <c:v>2.2139890000000002</c:v>
                </c:pt>
                <c:pt idx="4382">
                  <c:v>2.2140651999999998</c:v>
                </c:pt>
                <c:pt idx="4383">
                  <c:v>2.2141527000000001</c:v>
                </c:pt>
                <c:pt idx="4384">
                  <c:v>2.2142514000000002</c:v>
                </c:pt>
                <c:pt idx="4385">
                  <c:v>2.2143586000000002</c:v>
                </c:pt>
                <c:pt idx="4386">
                  <c:v>2.2144707000000001</c:v>
                </c:pt>
                <c:pt idx="4387">
                  <c:v>2.2145852000000001</c:v>
                </c:pt>
                <c:pt idx="4388">
                  <c:v>2.2147041999999999</c:v>
                </c:pt>
                <c:pt idx="4389">
                  <c:v>2.2148313000000002</c:v>
                </c:pt>
                <c:pt idx="4390">
                  <c:v>2.2149673000000001</c:v>
                </c:pt>
                <c:pt idx="4391">
                  <c:v>2.2151075000000002</c:v>
                </c:pt>
                <c:pt idx="4392">
                  <c:v>2.2152421000000002</c:v>
                </c:pt>
                <c:pt idx="4393">
                  <c:v>2.2153589999999999</c:v>
                </c:pt>
                <c:pt idx="4394">
                  <c:v>2.2154501</c:v>
                </c:pt>
                <c:pt idx="4395">
                  <c:v>2.2155174999999998</c:v>
                </c:pt>
                <c:pt idx="4396">
                  <c:v>2.2155740000000002</c:v>
                </c:pt>
                <c:pt idx="4397">
                  <c:v>2.2156391000000002</c:v>
                </c:pt>
                <c:pt idx="4398">
                  <c:v>2.2157312999999998</c:v>
                </c:pt>
                <c:pt idx="4399">
                  <c:v>2.2158587999999999</c:v>
                </c:pt>
                <c:pt idx="4400">
                  <c:v>2.2160164999999998</c:v>
                </c:pt>
                <c:pt idx="4401">
                  <c:v>2.2161865999999999</c:v>
                </c:pt>
                <c:pt idx="4402">
                  <c:v>2.2163484000000002</c:v>
                </c:pt>
                <c:pt idx="4403">
                  <c:v>2.2164841000000002</c:v>
                </c:pt>
                <c:pt idx="4404">
                  <c:v>2.2165910000000002</c:v>
                </c:pt>
                <c:pt idx="4405">
                  <c:v>2.2166749000000001</c:v>
                </c:pt>
                <c:pt idx="4406">
                  <c:v>2.2167520000000001</c:v>
                </c:pt>
                <c:pt idx="4407">
                  <c:v>2.2168356</c:v>
                </c:pt>
                <c:pt idx="4408">
                  <c:v>2.2169321000000002</c:v>
                </c:pt>
                <c:pt idx="4409">
                  <c:v>2.2170393000000002</c:v>
                </c:pt>
                <c:pt idx="4410">
                  <c:v>2.2171495000000001</c:v>
                </c:pt>
                <c:pt idx="4411">
                  <c:v>2.2172553000000002</c:v>
                </c:pt>
                <c:pt idx="4412">
                  <c:v>2.2173569</c:v>
                </c:pt>
                <c:pt idx="4413">
                  <c:v>2.2174611</c:v>
                </c:pt>
                <c:pt idx="4414">
                  <c:v>2.2175807000000001</c:v>
                </c:pt>
                <c:pt idx="4415">
                  <c:v>2.2177277000000002</c:v>
                </c:pt>
                <c:pt idx="4416">
                  <c:v>2.2179060000000002</c:v>
                </c:pt>
                <c:pt idx="4417">
                  <c:v>2.2181107999999998</c:v>
                </c:pt>
                <c:pt idx="4418">
                  <c:v>2.2183288000000001</c:v>
                </c:pt>
                <c:pt idx="4419">
                  <c:v>2.2185443</c:v>
                </c:pt>
                <c:pt idx="4420">
                  <c:v>2.2187443</c:v>
                </c:pt>
                <c:pt idx="4421">
                  <c:v>2.2189187000000001</c:v>
                </c:pt>
                <c:pt idx="4422">
                  <c:v>2.2190655000000001</c:v>
                </c:pt>
                <c:pt idx="4423">
                  <c:v>2.2191858</c:v>
                </c:pt>
                <c:pt idx="4424">
                  <c:v>2.2192829000000001</c:v>
                </c:pt>
                <c:pt idx="4425">
                  <c:v>2.2193608</c:v>
                </c:pt>
                <c:pt idx="4426">
                  <c:v>2.2194272000000002</c:v>
                </c:pt>
                <c:pt idx="4427">
                  <c:v>2.2194924</c:v>
                </c:pt>
                <c:pt idx="4428">
                  <c:v>2.2195689999999999</c:v>
                </c:pt>
                <c:pt idx="4429">
                  <c:v>2.2196692000000002</c:v>
                </c:pt>
                <c:pt idx="4430">
                  <c:v>2.2197990000000001</c:v>
                </c:pt>
                <c:pt idx="4431">
                  <c:v>2.2199545999999999</c:v>
                </c:pt>
                <c:pt idx="4432">
                  <c:v>2.2201232000000002</c:v>
                </c:pt>
                <c:pt idx="4433">
                  <c:v>2.2202866999999999</c:v>
                </c:pt>
                <c:pt idx="4434">
                  <c:v>2.2204269000000001</c:v>
                </c:pt>
                <c:pt idx="4435">
                  <c:v>2.2205343000000002</c:v>
                </c:pt>
                <c:pt idx="4436">
                  <c:v>2.2206100000000002</c:v>
                </c:pt>
                <c:pt idx="4437">
                  <c:v>2.2206655</c:v>
                </c:pt>
                <c:pt idx="4438">
                  <c:v>2.2207184999999998</c:v>
                </c:pt>
                <c:pt idx="4439">
                  <c:v>2.2207815000000002</c:v>
                </c:pt>
                <c:pt idx="4440">
                  <c:v>2.2208643000000001</c:v>
                </c:pt>
                <c:pt idx="4441">
                  <c:v>2.2209669999999999</c:v>
                </c:pt>
                <c:pt idx="4442">
                  <c:v>2.2210863999999999</c:v>
                </c:pt>
                <c:pt idx="4443">
                  <c:v>2.2212166999999998</c:v>
                </c:pt>
                <c:pt idx="4444">
                  <c:v>2.2213542999999998</c:v>
                </c:pt>
                <c:pt idx="4445">
                  <c:v>2.2214968000000002</c:v>
                </c:pt>
                <c:pt idx="4446">
                  <c:v>2.2216401000000001</c:v>
                </c:pt>
                <c:pt idx="4447">
                  <c:v>2.2217760000000002</c:v>
                </c:pt>
                <c:pt idx="4448">
                  <c:v>2.2218935000000002</c:v>
                </c:pt>
                <c:pt idx="4449">
                  <c:v>2.2219807999999999</c:v>
                </c:pt>
                <c:pt idx="4450">
                  <c:v>2.2220335000000002</c:v>
                </c:pt>
                <c:pt idx="4451">
                  <c:v>2.2220561000000001</c:v>
                </c:pt>
                <c:pt idx="4452">
                  <c:v>2.2220651</c:v>
                </c:pt>
                <c:pt idx="4453">
                  <c:v>2.2220833</c:v>
                </c:pt>
                <c:pt idx="4454">
                  <c:v>2.2221297</c:v>
                </c:pt>
                <c:pt idx="4455">
                  <c:v>2.2222141</c:v>
                </c:pt>
                <c:pt idx="4456">
                  <c:v>2.2223318999999999</c:v>
                </c:pt>
                <c:pt idx="4457">
                  <c:v>2.2224653000000001</c:v>
                </c:pt>
                <c:pt idx="4458">
                  <c:v>2.2225918999999998</c:v>
                </c:pt>
                <c:pt idx="4459">
                  <c:v>2.2226941999999998</c:v>
                </c:pt>
                <c:pt idx="4460">
                  <c:v>2.2227652999999998</c:v>
                </c:pt>
                <c:pt idx="4461">
                  <c:v>2.2228108</c:v>
                </c:pt>
                <c:pt idx="4462">
                  <c:v>2.2228444000000001</c:v>
                </c:pt>
                <c:pt idx="4463">
                  <c:v>2.2228813999999999</c:v>
                </c:pt>
                <c:pt idx="4464">
                  <c:v>2.2229329999999998</c:v>
                </c:pt>
                <c:pt idx="4465">
                  <c:v>2.2230032</c:v>
                </c:pt>
                <c:pt idx="4466">
                  <c:v>2.2230911999999998</c:v>
                </c:pt>
                <c:pt idx="4467">
                  <c:v>2.2231945</c:v>
                </c:pt>
                <c:pt idx="4468">
                  <c:v>2.2233130000000001</c:v>
                </c:pt>
                <c:pt idx="4469">
                  <c:v>2.2234460999999999</c:v>
                </c:pt>
                <c:pt idx="4470">
                  <c:v>2.2235936000000001</c:v>
                </c:pt>
                <c:pt idx="4471">
                  <c:v>2.2237510999999999</c:v>
                </c:pt>
                <c:pt idx="4472">
                  <c:v>2.2239065999999998</c:v>
                </c:pt>
                <c:pt idx="4473">
                  <c:v>2.2240441999999998</c:v>
                </c:pt>
                <c:pt idx="4474">
                  <c:v>2.2241512000000001</c:v>
                </c:pt>
                <c:pt idx="4475">
                  <c:v>2.2242194999999998</c:v>
                </c:pt>
                <c:pt idx="4476">
                  <c:v>2.2242525999999998</c:v>
                </c:pt>
                <c:pt idx="4477">
                  <c:v>2.2242625</c:v>
                </c:pt>
                <c:pt idx="4478">
                  <c:v>2.2242679999999999</c:v>
                </c:pt>
                <c:pt idx="4479">
                  <c:v>2.2242842999999999</c:v>
                </c:pt>
                <c:pt idx="4480">
                  <c:v>2.2243213000000002</c:v>
                </c:pt>
                <c:pt idx="4481">
                  <c:v>2.2243832000000001</c:v>
                </c:pt>
                <c:pt idx="4482">
                  <c:v>2.2244685</c:v>
                </c:pt>
                <c:pt idx="4483">
                  <c:v>2.2245754999999998</c:v>
                </c:pt>
                <c:pt idx="4484">
                  <c:v>2.2247029</c:v>
                </c:pt>
                <c:pt idx="4485">
                  <c:v>2.2248513000000001</c:v>
                </c:pt>
                <c:pt idx="4486">
                  <c:v>2.2250196</c:v>
                </c:pt>
                <c:pt idx="4487">
                  <c:v>2.2252021000000002</c:v>
                </c:pt>
                <c:pt idx="4488">
                  <c:v>2.2253869000000002</c:v>
                </c:pt>
                <c:pt idx="4489">
                  <c:v>2.2255615</c:v>
                </c:pt>
                <c:pt idx="4490">
                  <c:v>2.2257140999999998</c:v>
                </c:pt>
                <c:pt idx="4491">
                  <c:v>2.2258404000000001</c:v>
                </c:pt>
                <c:pt idx="4492">
                  <c:v>2.2259454000000001</c:v>
                </c:pt>
                <c:pt idx="4493">
                  <c:v>2.2260417000000001</c:v>
                </c:pt>
                <c:pt idx="4494">
                  <c:v>2.2261403999999998</c:v>
                </c:pt>
                <c:pt idx="4495">
                  <c:v>2.2262502</c:v>
                </c:pt>
                <c:pt idx="4496">
                  <c:v>2.2263690999999999</c:v>
                </c:pt>
                <c:pt idx="4497">
                  <c:v>2.2264900000000001</c:v>
                </c:pt>
                <c:pt idx="4498">
                  <c:v>2.2266032</c:v>
                </c:pt>
                <c:pt idx="4499">
                  <c:v>2.2267017999999998</c:v>
                </c:pt>
                <c:pt idx="4500">
                  <c:v>2.2267882999999999</c:v>
                </c:pt>
                <c:pt idx="4501">
                  <c:v>2.2268710999999999</c:v>
                </c:pt>
                <c:pt idx="4502">
                  <c:v>2.2269608000000001</c:v>
                </c:pt>
                <c:pt idx="4503">
                  <c:v>2.2270645999999998</c:v>
                </c:pt>
                <c:pt idx="4504">
                  <c:v>2.2271820999999998</c:v>
                </c:pt>
                <c:pt idx="4505">
                  <c:v>2.2273060999999998</c:v>
                </c:pt>
                <c:pt idx="4506">
                  <c:v>2.2274262</c:v>
                </c:pt>
                <c:pt idx="4507">
                  <c:v>2.2275330000000002</c:v>
                </c:pt>
                <c:pt idx="4508">
                  <c:v>2.2276229999999999</c:v>
                </c:pt>
                <c:pt idx="4509">
                  <c:v>2.2276981999999999</c:v>
                </c:pt>
                <c:pt idx="4510">
                  <c:v>2.2277632000000001</c:v>
                </c:pt>
                <c:pt idx="4511">
                  <c:v>2.2278235999999998</c:v>
                </c:pt>
                <c:pt idx="4512">
                  <c:v>2.2278817000000002</c:v>
                </c:pt>
                <c:pt idx="4513">
                  <c:v>2.2279377999999999</c:v>
                </c:pt>
                <c:pt idx="4514">
                  <c:v>2.2279943000000002</c:v>
                </c:pt>
                <c:pt idx="4515">
                  <c:v>2.2280563</c:v>
                </c:pt>
                <c:pt idx="4516">
                  <c:v>2.2281342</c:v>
                </c:pt>
                <c:pt idx="4517">
                  <c:v>2.2282384999999998</c:v>
                </c:pt>
                <c:pt idx="4518">
                  <c:v>2.2283759999999999</c:v>
                </c:pt>
                <c:pt idx="4519">
                  <c:v>2.2285453</c:v>
                </c:pt>
                <c:pt idx="4520">
                  <c:v>2.2287355</c:v>
                </c:pt>
                <c:pt idx="4521">
                  <c:v>2.2289287999999998</c:v>
                </c:pt>
                <c:pt idx="4522">
                  <c:v>2.2291067999999998</c:v>
                </c:pt>
                <c:pt idx="4523">
                  <c:v>2.2292584999999998</c:v>
                </c:pt>
                <c:pt idx="4524">
                  <c:v>2.2293826000000001</c:v>
                </c:pt>
                <c:pt idx="4525">
                  <c:v>2.2294866</c:v>
                </c:pt>
                <c:pt idx="4526">
                  <c:v>2.2295823000000001</c:v>
                </c:pt>
                <c:pt idx="4527">
                  <c:v>2.2296792000000001</c:v>
                </c:pt>
                <c:pt idx="4528">
                  <c:v>2.2297818999999999</c:v>
                </c:pt>
                <c:pt idx="4529">
                  <c:v>2.2298887000000001</c:v>
                </c:pt>
                <c:pt idx="4530">
                  <c:v>2.2299964999999999</c:v>
                </c:pt>
                <c:pt idx="4531">
                  <c:v>2.2301045999999998</c:v>
                </c:pt>
                <c:pt idx="4532">
                  <c:v>2.2302159000000001</c:v>
                </c:pt>
                <c:pt idx="4533">
                  <c:v>2.2303380000000002</c:v>
                </c:pt>
                <c:pt idx="4534">
                  <c:v>2.2304780000000002</c:v>
                </c:pt>
                <c:pt idx="4535">
                  <c:v>2.2306379999999999</c:v>
                </c:pt>
                <c:pt idx="4536">
                  <c:v>2.2308154</c:v>
                </c:pt>
                <c:pt idx="4537">
                  <c:v>2.2310013999999998</c:v>
                </c:pt>
                <c:pt idx="4538">
                  <c:v>2.2311863000000001</c:v>
                </c:pt>
                <c:pt idx="4539">
                  <c:v>2.2313638999999998</c:v>
                </c:pt>
                <c:pt idx="4540">
                  <c:v>2.2315299</c:v>
                </c:pt>
                <c:pt idx="4541">
                  <c:v>2.2316861000000001</c:v>
                </c:pt>
                <c:pt idx="4542">
                  <c:v>2.2318299000000001</c:v>
                </c:pt>
                <c:pt idx="4543">
                  <c:v>2.2319580999999999</c:v>
                </c:pt>
                <c:pt idx="4544">
                  <c:v>2.2320625000000001</c:v>
                </c:pt>
                <c:pt idx="4545">
                  <c:v>2.2321369999999998</c:v>
                </c:pt>
                <c:pt idx="4546">
                  <c:v>2.2321806</c:v>
                </c:pt>
                <c:pt idx="4547">
                  <c:v>2.2322014000000001</c:v>
                </c:pt>
                <c:pt idx="4548">
                  <c:v>2.2322183</c:v>
                </c:pt>
                <c:pt idx="4549">
                  <c:v>2.2322502000000002</c:v>
                </c:pt>
                <c:pt idx="4550">
                  <c:v>2.2323137000000002</c:v>
                </c:pt>
                <c:pt idx="4551">
                  <c:v>2.2324126</c:v>
                </c:pt>
                <c:pt idx="4552">
                  <c:v>2.2325366999999998</c:v>
                </c:pt>
                <c:pt idx="4553">
                  <c:v>2.2326671999999999</c:v>
                </c:pt>
                <c:pt idx="4554">
                  <c:v>2.2327849</c:v>
                </c:pt>
                <c:pt idx="4555">
                  <c:v>2.2328801</c:v>
                </c:pt>
                <c:pt idx="4556">
                  <c:v>2.232955</c:v>
                </c:pt>
                <c:pt idx="4557">
                  <c:v>2.2330256999999998</c:v>
                </c:pt>
                <c:pt idx="4558">
                  <c:v>2.2331093000000002</c:v>
                </c:pt>
                <c:pt idx="4559">
                  <c:v>2.2332223</c:v>
                </c:pt>
                <c:pt idx="4560">
                  <c:v>2.2333688999999999</c:v>
                </c:pt>
                <c:pt idx="4561">
                  <c:v>2.2335427999999999</c:v>
                </c:pt>
                <c:pt idx="4562">
                  <c:v>2.2337311</c:v>
                </c:pt>
                <c:pt idx="4563">
                  <c:v>2.2339201000000002</c:v>
                </c:pt>
                <c:pt idx="4564">
                  <c:v>2.2341011000000002</c:v>
                </c:pt>
                <c:pt idx="4565">
                  <c:v>2.2342716999999999</c:v>
                </c:pt>
                <c:pt idx="4566">
                  <c:v>2.2344331999999998</c:v>
                </c:pt>
                <c:pt idx="4567">
                  <c:v>2.2345864</c:v>
                </c:pt>
                <c:pt idx="4568">
                  <c:v>2.2347298000000002</c:v>
                </c:pt>
                <c:pt idx="4569">
                  <c:v>2.2348609000000002</c:v>
                </c:pt>
                <c:pt idx="4570">
                  <c:v>2.2349749999999999</c:v>
                </c:pt>
                <c:pt idx="4571">
                  <c:v>2.2350748999999999</c:v>
                </c:pt>
                <c:pt idx="4572">
                  <c:v>2.2351646000000001</c:v>
                </c:pt>
                <c:pt idx="4573">
                  <c:v>2.2352531999999998</c:v>
                </c:pt>
                <c:pt idx="4574">
                  <c:v>2.2353459999999998</c:v>
                </c:pt>
                <c:pt idx="4575">
                  <c:v>2.2354451000000002</c:v>
                </c:pt>
                <c:pt idx="4576">
                  <c:v>2.2355456999999999</c:v>
                </c:pt>
                <c:pt idx="4577">
                  <c:v>2.2356417999999998</c:v>
                </c:pt>
                <c:pt idx="4578">
                  <c:v>2.2357301000000001</c:v>
                </c:pt>
                <c:pt idx="4579">
                  <c:v>2.2358164</c:v>
                </c:pt>
                <c:pt idx="4580">
                  <c:v>2.2359129000000002</c:v>
                </c:pt>
                <c:pt idx="4581">
                  <c:v>2.2360342000000002</c:v>
                </c:pt>
                <c:pt idx="4582">
                  <c:v>2.2361892999999999</c:v>
                </c:pt>
                <c:pt idx="4583">
                  <c:v>2.2363754999999998</c:v>
                </c:pt>
                <c:pt idx="4584">
                  <c:v>2.2365767000000001</c:v>
                </c:pt>
                <c:pt idx="4585">
                  <c:v>2.2367689999999998</c:v>
                </c:pt>
                <c:pt idx="4586">
                  <c:v>2.2369273999999999</c:v>
                </c:pt>
                <c:pt idx="4587">
                  <c:v>2.2370412000000002</c:v>
                </c:pt>
                <c:pt idx="4588">
                  <c:v>2.237114</c:v>
                </c:pt>
                <c:pt idx="4589">
                  <c:v>2.2371639999999999</c:v>
                </c:pt>
                <c:pt idx="4590">
                  <c:v>2.2372158</c:v>
                </c:pt>
                <c:pt idx="4591">
                  <c:v>2.2372882999999999</c:v>
                </c:pt>
                <c:pt idx="4592">
                  <c:v>2.237393</c:v>
                </c:pt>
                <c:pt idx="4593">
                  <c:v>2.2375256000000001</c:v>
                </c:pt>
                <c:pt idx="4594">
                  <c:v>2.2376746000000001</c:v>
                </c:pt>
                <c:pt idx="4595">
                  <c:v>2.2378266999999998</c:v>
                </c:pt>
                <c:pt idx="4596">
                  <c:v>2.2379745999999998</c:v>
                </c:pt>
                <c:pt idx="4597">
                  <c:v>2.2381153999999999</c:v>
                </c:pt>
                <c:pt idx="4598">
                  <c:v>2.2382498000000002</c:v>
                </c:pt>
                <c:pt idx="4599">
                  <c:v>2.2383782000000001</c:v>
                </c:pt>
                <c:pt idx="4600">
                  <c:v>2.2384976000000001</c:v>
                </c:pt>
                <c:pt idx="4601">
                  <c:v>2.2386001000000002</c:v>
                </c:pt>
                <c:pt idx="4602">
                  <c:v>2.2386811999999998</c:v>
                </c:pt>
                <c:pt idx="4603">
                  <c:v>2.2387402000000001</c:v>
                </c:pt>
                <c:pt idx="4604">
                  <c:v>2.2387849000000002</c:v>
                </c:pt>
                <c:pt idx="4605">
                  <c:v>2.2388295999999999</c:v>
                </c:pt>
                <c:pt idx="4606">
                  <c:v>2.2388895999999998</c:v>
                </c:pt>
                <c:pt idx="4607">
                  <c:v>2.2389755999999998</c:v>
                </c:pt>
                <c:pt idx="4608">
                  <c:v>2.2390908999999999</c:v>
                </c:pt>
                <c:pt idx="4609">
                  <c:v>2.2392302000000002</c:v>
                </c:pt>
                <c:pt idx="4610">
                  <c:v>2.2393836999999999</c:v>
                </c:pt>
                <c:pt idx="4611">
                  <c:v>2.2395437</c:v>
                </c:pt>
                <c:pt idx="4612">
                  <c:v>2.2397048000000002</c:v>
                </c:pt>
                <c:pt idx="4613">
                  <c:v>2.2398655000000001</c:v>
                </c:pt>
                <c:pt idx="4614">
                  <c:v>2.2400243</c:v>
                </c:pt>
                <c:pt idx="4615">
                  <c:v>2.2401751999999999</c:v>
                </c:pt>
                <c:pt idx="4616">
                  <c:v>2.2403103999999998</c:v>
                </c:pt>
                <c:pt idx="4617">
                  <c:v>2.2404199999999999</c:v>
                </c:pt>
                <c:pt idx="4618">
                  <c:v>2.2405004000000002</c:v>
                </c:pt>
                <c:pt idx="4619">
                  <c:v>2.2405567</c:v>
                </c:pt>
                <c:pt idx="4620">
                  <c:v>2.2406044000000001</c:v>
                </c:pt>
                <c:pt idx="4621">
                  <c:v>2.2406633</c:v>
                </c:pt>
                <c:pt idx="4622">
                  <c:v>2.2407501000000001</c:v>
                </c:pt>
                <c:pt idx="4623">
                  <c:v>2.2408706</c:v>
                </c:pt>
                <c:pt idx="4624">
                  <c:v>2.2410174</c:v>
                </c:pt>
                <c:pt idx="4625">
                  <c:v>2.2411743</c:v>
                </c:pt>
                <c:pt idx="4626">
                  <c:v>2.2413238</c:v>
                </c:pt>
                <c:pt idx="4627">
                  <c:v>2.2414543999999998</c:v>
                </c:pt>
                <c:pt idx="4628">
                  <c:v>2.2415685999999999</c:v>
                </c:pt>
                <c:pt idx="4629">
                  <c:v>2.2416767000000002</c:v>
                </c:pt>
                <c:pt idx="4630">
                  <c:v>2.2417942000000002</c:v>
                </c:pt>
                <c:pt idx="4631">
                  <c:v>2.2419286999999999</c:v>
                </c:pt>
                <c:pt idx="4632">
                  <c:v>2.2420781000000001</c:v>
                </c:pt>
                <c:pt idx="4633">
                  <c:v>2.2422298000000001</c:v>
                </c:pt>
                <c:pt idx="4634">
                  <c:v>2.2423695000000001</c:v>
                </c:pt>
                <c:pt idx="4635">
                  <c:v>2.2424870000000001</c:v>
                </c:pt>
                <c:pt idx="4636">
                  <c:v>2.2425826999999998</c:v>
                </c:pt>
                <c:pt idx="4637">
                  <c:v>2.2426675999999999</c:v>
                </c:pt>
                <c:pt idx="4638">
                  <c:v>2.2427562000000001</c:v>
                </c:pt>
                <c:pt idx="4639">
                  <c:v>2.2428587000000002</c:v>
                </c:pt>
                <c:pt idx="4640">
                  <c:v>2.2429766</c:v>
                </c:pt>
                <c:pt idx="4641">
                  <c:v>2.2431016000000001</c:v>
                </c:pt>
                <c:pt idx="4642">
                  <c:v>2.2432224999999999</c:v>
                </c:pt>
                <c:pt idx="4643">
                  <c:v>2.2433329</c:v>
                </c:pt>
                <c:pt idx="4644">
                  <c:v>2.2434365000000001</c:v>
                </c:pt>
                <c:pt idx="4645">
                  <c:v>2.2435469000000001</c:v>
                </c:pt>
                <c:pt idx="4646">
                  <c:v>2.2436813</c:v>
                </c:pt>
                <c:pt idx="4647">
                  <c:v>2.2438552</c:v>
                </c:pt>
                <c:pt idx="4648">
                  <c:v>2.2440711000000002</c:v>
                </c:pt>
                <c:pt idx="4649">
                  <c:v>2.2443214999999999</c:v>
                </c:pt>
                <c:pt idx="4650">
                  <c:v>2.2445870000000001</c:v>
                </c:pt>
                <c:pt idx="4651">
                  <c:v>2.2448491000000002</c:v>
                </c:pt>
                <c:pt idx="4652">
                  <c:v>2.2450942</c:v>
                </c:pt>
                <c:pt idx="4653">
                  <c:v>2.2453150000000002</c:v>
                </c:pt>
                <c:pt idx="4654">
                  <c:v>2.2455121</c:v>
                </c:pt>
                <c:pt idx="4655">
                  <c:v>2.2456874999999998</c:v>
                </c:pt>
                <c:pt idx="4656">
                  <c:v>2.2458399</c:v>
                </c:pt>
                <c:pt idx="4657">
                  <c:v>2.2459657000000002</c:v>
                </c:pt>
                <c:pt idx="4658">
                  <c:v>2.2460588000000001</c:v>
                </c:pt>
                <c:pt idx="4659">
                  <c:v>2.2461177999999999</c:v>
                </c:pt>
                <c:pt idx="4660">
                  <c:v>2.2461473999999999</c:v>
                </c:pt>
                <c:pt idx="4661">
                  <c:v>2.2461601999999998</c:v>
                </c:pt>
                <c:pt idx="4662">
                  <c:v>2.2461711000000002</c:v>
                </c:pt>
                <c:pt idx="4663">
                  <c:v>2.246194</c:v>
                </c:pt>
                <c:pt idx="4664">
                  <c:v>2.2462360000000001</c:v>
                </c:pt>
                <c:pt idx="4665">
                  <c:v>2.2462990999999999</c:v>
                </c:pt>
                <c:pt idx="4666">
                  <c:v>2.2463812999999999</c:v>
                </c:pt>
                <c:pt idx="4667">
                  <c:v>2.2464827000000001</c:v>
                </c:pt>
                <c:pt idx="4668">
                  <c:v>2.2466046999999998</c:v>
                </c:pt>
                <c:pt idx="4669">
                  <c:v>2.2467530999999998</c:v>
                </c:pt>
                <c:pt idx="4670">
                  <c:v>2.2469313999999998</c:v>
                </c:pt>
                <c:pt idx="4671">
                  <c:v>2.2471372000000001</c:v>
                </c:pt>
                <c:pt idx="4672">
                  <c:v>2.2473602000000001</c:v>
                </c:pt>
                <c:pt idx="4673">
                  <c:v>2.2475832000000002</c:v>
                </c:pt>
                <c:pt idx="4674">
                  <c:v>2.2477885999999998</c:v>
                </c:pt>
                <c:pt idx="4675">
                  <c:v>2.2479635999999998</c:v>
                </c:pt>
                <c:pt idx="4676">
                  <c:v>2.2481059000000001</c:v>
                </c:pt>
                <c:pt idx="4677">
                  <c:v>2.2482218999999999</c:v>
                </c:pt>
                <c:pt idx="4678">
                  <c:v>2.2483244</c:v>
                </c:pt>
                <c:pt idx="4679">
                  <c:v>2.2484258000000001</c:v>
                </c:pt>
                <c:pt idx="4680">
                  <c:v>2.2485309</c:v>
                </c:pt>
                <c:pt idx="4681">
                  <c:v>2.2486408999999998</c:v>
                </c:pt>
                <c:pt idx="4682">
                  <c:v>2.2487534999999998</c:v>
                </c:pt>
                <c:pt idx="4683">
                  <c:v>2.2488668999999999</c:v>
                </c:pt>
                <c:pt idx="4684">
                  <c:v>2.2489840999999999</c:v>
                </c:pt>
                <c:pt idx="4685">
                  <c:v>2.2491110000000001</c:v>
                </c:pt>
                <c:pt idx="4686">
                  <c:v>2.2492529000000001</c:v>
                </c:pt>
                <c:pt idx="4687">
                  <c:v>2.2494120999999998</c:v>
                </c:pt>
                <c:pt idx="4688">
                  <c:v>2.2495840999999999</c:v>
                </c:pt>
                <c:pt idx="4689">
                  <c:v>2.2497598000000001</c:v>
                </c:pt>
                <c:pt idx="4690">
                  <c:v>2.2499329000000001</c:v>
                </c:pt>
                <c:pt idx="4691">
                  <c:v>2.2500996</c:v>
                </c:pt>
                <c:pt idx="4692">
                  <c:v>2.2502662999999998</c:v>
                </c:pt>
                <c:pt idx="4693">
                  <c:v>2.2504415999999998</c:v>
                </c:pt>
                <c:pt idx="4694">
                  <c:v>2.250632</c:v>
                </c:pt>
                <c:pt idx="4695">
                  <c:v>2.2508344</c:v>
                </c:pt>
                <c:pt idx="4696">
                  <c:v>2.2510344999999998</c:v>
                </c:pt>
                <c:pt idx="4697">
                  <c:v>2.2512091000000001</c:v>
                </c:pt>
                <c:pt idx="4698">
                  <c:v>2.2513389999999998</c:v>
                </c:pt>
                <c:pt idx="4699">
                  <c:v>2.2514126000000001</c:v>
                </c:pt>
                <c:pt idx="4700">
                  <c:v>2.2514389000000001</c:v>
                </c:pt>
                <c:pt idx="4701">
                  <c:v>2.2514411999999999</c:v>
                </c:pt>
                <c:pt idx="4702">
                  <c:v>2.2514535000000002</c:v>
                </c:pt>
                <c:pt idx="4703">
                  <c:v>2.2515052999999998</c:v>
                </c:pt>
                <c:pt idx="4704">
                  <c:v>2.2516126999999999</c:v>
                </c:pt>
                <c:pt idx="4705">
                  <c:v>2.2517749</c:v>
                </c:pt>
                <c:pt idx="4706">
                  <c:v>2.2519773000000001</c:v>
                </c:pt>
                <c:pt idx="4707">
                  <c:v>2.2521992000000002</c:v>
                </c:pt>
                <c:pt idx="4708">
                  <c:v>2.2524226000000001</c:v>
                </c:pt>
                <c:pt idx="4709">
                  <c:v>2.25264</c:v>
                </c:pt>
                <c:pt idx="4710">
                  <c:v>2.2528499000000002</c:v>
                </c:pt>
                <c:pt idx="4711">
                  <c:v>2.2530549</c:v>
                </c:pt>
                <c:pt idx="4712">
                  <c:v>2.2532584</c:v>
                </c:pt>
                <c:pt idx="4713">
                  <c:v>2.2534562999999999</c:v>
                </c:pt>
                <c:pt idx="4714">
                  <c:v>2.2536429</c:v>
                </c:pt>
                <c:pt idx="4715">
                  <c:v>2.2538111000000001</c:v>
                </c:pt>
                <c:pt idx="4716">
                  <c:v>2.2539571999999999</c:v>
                </c:pt>
                <c:pt idx="4717">
                  <c:v>2.2540841</c:v>
                </c:pt>
                <c:pt idx="4718">
                  <c:v>2.2541981999999998</c:v>
                </c:pt>
                <c:pt idx="4719">
                  <c:v>2.2543074999999999</c:v>
                </c:pt>
                <c:pt idx="4720">
                  <c:v>2.2544175000000002</c:v>
                </c:pt>
                <c:pt idx="4721">
                  <c:v>2.2545301000000002</c:v>
                </c:pt>
                <c:pt idx="4722">
                  <c:v>2.254645</c:v>
                </c:pt>
                <c:pt idx="4723">
                  <c:v>2.2547629000000002</c:v>
                </c:pt>
                <c:pt idx="4724">
                  <c:v>2.2548876</c:v>
                </c:pt>
                <c:pt idx="4725">
                  <c:v>2.2550265</c:v>
                </c:pt>
                <c:pt idx="4726">
                  <c:v>2.2551879000000001</c:v>
                </c:pt>
                <c:pt idx="4727">
                  <c:v>2.2553752999999999</c:v>
                </c:pt>
                <c:pt idx="4728">
                  <c:v>2.2555882</c:v>
                </c:pt>
                <c:pt idx="4729">
                  <c:v>2.2558175999999999</c:v>
                </c:pt>
                <c:pt idx="4730">
                  <c:v>2.2560533999999999</c:v>
                </c:pt>
                <c:pt idx="4731">
                  <c:v>2.2562850000000001</c:v>
                </c:pt>
                <c:pt idx="4732">
                  <c:v>2.2565065999999998</c:v>
                </c:pt>
                <c:pt idx="4733">
                  <c:v>2.2567190999999998</c:v>
                </c:pt>
                <c:pt idx="4734">
                  <c:v>2.2569255999999998</c:v>
                </c:pt>
                <c:pt idx="4735">
                  <c:v>2.2571301999999998</c:v>
                </c:pt>
                <c:pt idx="4736">
                  <c:v>2.257333</c:v>
                </c:pt>
                <c:pt idx="4737">
                  <c:v>2.2575324000000001</c:v>
                </c:pt>
                <c:pt idx="4738">
                  <c:v>2.2577265</c:v>
                </c:pt>
                <c:pt idx="4739">
                  <c:v>2.2579150000000001</c:v>
                </c:pt>
                <c:pt idx="4740">
                  <c:v>2.2581004999999998</c:v>
                </c:pt>
                <c:pt idx="4741">
                  <c:v>2.2582882</c:v>
                </c:pt>
                <c:pt idx="4742">
                  <c:v>2.2584811999999999</c:v>
                </c:pt>
                <c:pt idx="4743">
                  <c:v>2.2586783000000001</c:v>
                </c:pt>
                <c:pt idx="4744">
                  <c:v>2.2588727999999998</c:v>
                </c:pt>
                <c:pt idx="4745">
                  <c:v>2.2590538000000002</c:v>
                </c:pt>
                <c:pt idx="4746">
                  <c:v>2.2592126000000001</c:v>
                </c:pt>
                <c:pt idx="4747">
                  <c:v>2.2593477000000002</c:v>
                </c:pt>
                <c:pt idx="4748">
                  <c:v>2.2594668000000002</c:v>
                </c:pt>
                <c:pt idx="4749">
                  <c:v>2.2595843000000002</c:v>
                </c:pt>
                <c:pt idx="4750">
                  <c:v>2.2597157000000001</c:v>
                </c:pt>
                <c:pt idx="4751">
                  <c:v>2.2598699999999998</c:v>
                </c:pt>
                <c:pt idx="4752">
                  <c:v>2.2600473000000001</c:v>
                </c:pt>
                <c:pt idx="4753">
                  <c:v>2.2602380000000002</c:v>
                </c:pt>
                <c:pt idx="4754">
                  <c:v>2.2604291000000001</c:v>
                </c:pt>
                <c:pt idx="4755">
                  <c:v>2.2606123</c:v>
                </c:pt>
                <c:pt idx="4756">
                  <c:v>2.2607865</c:v>
                </c:pt>
                <c:pt idx="4757">
                  <c:v>2.2609599999999999</c:v>
                </c:pt>
                <c:pt idx="4758">
                  <c:v>2.2611439999999998</c:v>
                </c:pt>
                <c:pt idx="4759">
                  <c:v>2.2613474999999998</c:v>
                </c:pt>
                <c:pt idx="4760">
                  <c:v>2.2615709000000002</c:v>
                </c:pt>
                <c:pt idx="4761">
                  <c:v>2.2618056000000002</c:v>
                </c:pt>
                <c:pt idx="4762">
                  <c:v>2.2620383999999998</c:v>
                </c:pt>
                <c:pt idx="4763">
                  <c:v>2.2622580000000001</c:v>
                </c:pt>
                <c:pt idx="4764">
                  <c:v>2.2624588999999999</c:v>
                </c:pt>
                <c:pt idx="4765">
                  <c:v>2.2626466000000001</c:v>
                </c:pt>
                <c:pt idx="4766">
                  <c:v>2.2628313000000002</c:v>
                </c:pt>
                <c:pt idx="4767">
                  <c:v>2.2630243000000001</c:v>
                </c:pt>
                <c:pt idx="4768">
                  <c:v>2.2632330999999999</c:v>
                </c:pt>
                <c:pt idx="4769">
                  <c:v>2.2634557000000002</c:v>
                </c:pt>
                <c:pt idx="4770">
                  <c:v>2.2636851999999998</c:v>
                </c:pt>
                <c:pt idx="4771">
                  <c:v>2.2639127000000001</c:v>
                </c:pt>
                <c:pt idx="4772">
                  <c:v>2.2641293</c:v>
                </c:pt>
                <c:pt idx="4773">
                  <c:v>2.2643317000000001</c:v>
                </c:pt>
                <c:pt idx="4774">
                  <c:v>2.2645179</c:v>
                </c:pt>
                <c:pt idx="4775">
                  <c:v>2.264688</c:v>
                </c:pt>
                <c:pt idx="4776">
                  <c:v>2.2648408</c:v>
                </c:pt>
                <c:pt idx="4777">
                  <c:v>2.2649740999999999</c:v>
                </c:pt>
                <c:pt idx="4778">
                  <c:v>2.2650882999999999</c:v>
                </c:pt>
                <c:pt idx="4779">
                  <c:v>2.2651896000000002</c:v>
                </c:pt>
                <c:pt idx="4780">
                  <c:v>2.2652906000000002</c:v>
                </c:pt>
                <c:pt idx="4781">
                  <c:v>2.2654084999999999</c:v>
                </c:pt>
                <c:pt idx="4782">
                  <c:v>2.2655569</c:v>
                </c:pt>
                <c:pt idx="4783">
                  <c:v>2.2657435000000001</c:v>
                </c:pt>
                <c:pt idx="4784">
                  <c:v>2.2659634999999998</c:v>
                </c:pt>
                <c:pt idx="4785">
                  <c:v>2.266203</c:v>
                </c:pt>
                <c:pt idx="4786">
                  <c:v>2.2664422000000002</c:v>
                </c:pt>
                <c:pt idx="4787">
                  <c:v>2.2666648999999999</c:v>
                </c:pt>
                <c:pt idx="4788">
                  <c:v>2.2668664999999999</c:v>
                </c:pt>
                <c:pt idx="4789">
                  <c:v>2.2670526999999998</c:v>
                </c:pt>
                <c:pt idx="4790">
                  <c:v>2.2672378000000002</c:v>
                </c:pt>
                <c:pt idx="4791">
                  <c:v>2.2674376000000001</c:v>
                </c:pt>
                <c:pt idx="4792">
                  <c:v>2.2676620999999999</c:v>
                </c:pt>
                <c:pt idx="4793">
                  <c:v>2.2679117999999998</c:v>
                </c:pt>
                <c:pt idx="4794">
                  <c:v>2.2681768999999998</c:v>
                </c:pt>
                <c:pt idx="4795">
                  <c:v>2.2684442000000002</c:v>
                </c:pt>
                <c:pt idx="4796">
                  <c:v>2.2687010000000001</c:v>
                </c:pt>
                <c:pt idx="4797">
                  <c:v>2.2689387000000001</c:v>
                </c:pt>
                <c:pt idx="4798">
                  <c:v>2.2691568000000002</c:v>
                </c:pt>
                <c:pt idx="4799">
                  <c:v>2.2693577</c:v>
                </c:pt>
                <c:pt idx="4800">
                  <c:v>2.2695466</c:v>
                </c:pt>
                <c:pt idx="4801">
                  <c:v>2.2697283000000001</c:v>
                </c:pt>
                <c:pt idx="4802">
                  <c:v>2.2699082000000002</c:v>
                </c:pt>
                <c:pt idx="4803">
                  <c:v>2.2700928999999999</c:v>
                </c:pt>
                <c:pt idx="4804">
                  <c:v>2.2702900000000001</c:v>
                </c:pt>
                <c:pt idx="4805">
                  <c:v>2.2705085</c:v>
                </c:pt>
                <c:pt idx="4806">
                  <c:v>2.2707541</c:v>
                </c:pt>
                <c:pt idx="4807">
                  <c:v>2.2710262999999999</c:v>
                </c:pt>
                <c:pt idx="4808">
                  <c:v>2.2713172999999998</c:v>
                </c:pt>
                <c:pt idx="4809">
                  <c:v>2.2716113</c:v>
                </c:pt>
                <c:pt idx="4810">
                  <c:v>2.2718902999999999</c:v>
                </c:pt>
                <c:pt idx="4811">
                  <c:v>2.2721384000000002</c:v>
                </c:pt>
                <c:pt idx="4812">
                  <c:v>2.2723475999999998</c:v>
                </c:pt>
                <c:pt idx="4813">
                  <c:v>2.2725187999999998</c:v>
                </c:pt>
                <c:pt idx="4814">
                  <c:v>2.2726603000000001</c:v>
                </c:pt>
                <c:pt idx="4815">
                  <c:v>2.2727857999999999</c:v>
                </c:pt>
                <c:pt idx="4816">
                  <c:v>2.2729059</c:v>
                </c:pt>
                <c:pt idx="4817">
                  <c:v>2.2730297999999998</c:v>
                </c:pt>
                <c:pt idx="4818">
                  <c:v>2.2731623000000001</c:v>
                </c:pt>
                <c:pt idx="4819">
                  <c:v>2.2733061000000001</c:v>
                </c:pt>
                <c:pt idx="4820">
                  <c:v>2.2734641999999998</c:v>
                </c:pt>
                <c:pt idx="4821">
                  <c:v>2.2736407000000001</c:v>
                </c:pt>
                <c:pt idx="4822">
                  <c:v>2.2738401000000001</c:v>
                </c:pt>
                <c:pt idx="4823">
                  <c:v>2.2740635</c:v>
                </c:pt>
                <c:pt idx="4824">
                  <c:v>2.2743098000000002</c:v>
                </c:pt>
                <c:pt idx="4825">
                  <c:v>2.2745717999999999</c:v>
                </c:pt>
                <c:pt idx="4826">
                  <c:v>2.2748392000000002</c:v>
                </c:pt>
                <c:pt idx="4827">
                  <c:v>2.2751009</c:v>
                </c:pt>
                <c:pt idx="4828">
                  <c:v>2.2753491000000001</c:v>
                </c:pt>
                <c:pt idx="4829">
                  <c:v>2.2755776999999999</c:v>
                </c:pt>
                <c:pt idx="4830">
                  <c:v>2.2757849999999999</c:v>
                </c:pt>
                <c:pt idx="4831">
                  <c:v>2.2759727000000001</c:v>
                </c:pt>
                <c:pt idx="4832">
                  <c:v>2.2761417000000002</c:v>
                </c:pt>
                <c:pt idx="4833">
                  <c:v>2.2762970999999999</c:v>
                </c:pt>
                <c:pt idx="4834">
                  <c:v>2.2764435000000001</c:v>
                </c:pt>
                <c:pt idx="4835">
                  <c:v>2.2765870000000001</c:v>
                </c:pt>
                <c:pt idx="4836">
                  <c:v>2.2767330000000001</c:v>
                </c:pt>
                <c:pt idx="4837">
                  <c:v>2.2768847000000001</c:v>
                </c:pt>
                <c:pt idx="4838">
                  <c:v>2.2770405</c:v>
                </c:pt>
                <c:pt idx="4839">
                  <c:v>2.277193</c:v>
                </c:pt>
                <c:pt idx="4840">
                  <c:v>2.2773327000000001</c:v>
                </c:pt>
                <c:pt idx="4841">
                  <c:v>2.2774505999999999</c:v>
                </c:pt>
                <c:pt idx="4842">
                  <c:v>2.2775433</c:v>
                </c:pt>
                <c:pt idx="4843">
                  <c:v>2.2776168999999999</c:v>
                </c:pt>
                <c:pt idx="4844">
                  <c:v>2.2776863999999999</c:v>
                </c:pt>
                <c:pt idx="4845">
                  <c:v>2.2777707999999999</c:v>
                </c:pt>
                <c:pt idx="4846">
                  <c:v>2.2778860999999999</c:v>
                </c:pt>
                <c:pt idx="4847">
                  <c:v>2.2780407999999999</c:v>
                </c:pt>
                <c:pt idx="4848">
                  <c:v>2.2782334</c:v>
                </c:pt>
                <c:pt idx="4849">
                  <c:v>2.2784518999999999</c:v>
                </c:pt>
                <c:pt idx="4850">
                  <c:v>2.2786821000000002</c:v>
                </c:pt>
                <c:pt idx="4851">
                  <c:v>2.2789104</c:v>
                </c:pt>
                <c:pt idx="4852">
                  <c:v>2.2791310999999999</c:v>
                </c:pt>
                <c:pt idx="4853">
                  <c:v>2.2793443999999998</c:v>
                </c:pt>
                <c:pt idx="4854">
                  <c:v>2.2795532000000001</c:v>
                </c:pt>
                <c:pt idx="4855">
                  <c:v>2.2797608</c:v>
                </c:pt>
                <c:pt idx="4856">
                  <c:v>2.2799646999999998</c:v>
                </c:pt>
                <c:pt idx="4857">
                  <c:v>2.2801583999999999</c:v>
                </c:pt>
                <c:pt idx="4858">
                  <c:v>2.2803334</c:v>
                </c:pt>
                <c:pt idx="4859">
                  <c:v>2.2804817000000002</c:v>
                </c:pt>
                <c:pt idx="4860">
                  <c:v>2.2806006999999999</c:v>
                </c:pt>
                <c:pt idx="4861">
                  <c:v>2.2806939000000002</c:v>
                </c:pt>
                <c:pt idx="4862">
                  <c:v>2.2807697</c:v>
                </c:pt>
                <c:pt idx="4863">
                  <c:v>2.2808364999999999</c:v>
                </c:pt>
                <c:pt idx="4864">
                  <c:v>2.2809034000000001</c:v>
                </c:pt>
                <c:pt idx="4865">
                  <c:v>2.2809781</c:v>
                </c:pt>
                <c:pt idx="4866">
                  <c:v>2.2810655999999998</c:v>
                </c:pt>
                <c:pt idx="4867">
                  <c:v>2.2811707000000001</c:v>
                </c:pt>
                <c:pt idx="4868">
                  <c:v>2.2812964999999998</c:v>
                </c:pt>
                <c:pt idx="4869">
                  <c:v>2.2814421999999999</c:v>
                </c:pt>
                <c:pt idx="4870">
                  <c:v>2.2816021000000002</c:v>
                </c:pt>
                <c:pt idx="4871">
                  <c:v>2.2817658000000001</c:v>
                </c:pt>
                <c:pt idx="4872">
                  <c:v>2.2819194</c:v>
                </c:pt>
                <c:pt idx="4873">
                  <c:v>2.2820497</c:v>
                </c:pt>
                <c:pt idx="4874">
                  <c:v>2.2821514000000001</c:v>
                </c:pt>
                <c:pt idx="4875">
                  <c:v>2.2822295000000001</c:v>
                </c:pt>
                <c:pt idx="4876">
                  <c:v>2.2822977999999998</c:v>
                </c:pt>
                <c:pt idx="4877">
                  <c:v>2.2823771000000002</c:v>
                </c:pt>
                <c:pt idx="4878">
                  <c:v>2.2824825999999998</c:v>
                </c:pt>
                <c:pt idx="4879">
                  <c:v>2.2826241</c:v>
                </c:pt>
                <c:pt idx="4880">
                  <c:v>2.2827972000000001</c:v>
                </c:pt>
                <c:pt idx="4881">
                  <c:v>2.2829891</c:v>
                </c:pt>
                <c:pt idx="4882">
                  <c:v>2.2831828000000001</c:v>
                </c:pt>
                <c:pt idx="4883">
                  <c:v>2.2833657000000001</c:v>
                </c:pt>
                <c:pt idx="4884">
                  <c:v>2.2835342999999999</c:v>
                </c:pt>
                <c:pt idx="4885">
                  <c:v>2.2836919999999998</c:v>
                </c:pt>
                <c:pt idx="4886">
                  <c:v>2.2838503999999999</c:v>
                </c:pt>
                <c:pt idx="4887">
                  <c:v>2.2840189999999998</c:v>
                </c:pt>
                <c:pt idx="4888">
                  <c:v>2.2842026</c:v>
                </c:pt>
                <c:pt idx="4889">
                  <c:v>2.2844001</c:v>
                </c:pt>
                <c:pt idx="4890">
                  <c:v>2.2846061999999998</c:v>
                </c:pt>
                <c:pt idx="4891">
                  <c:v>2.2848126999999998</c:v>
                </c:pt>
                <c:pt idx="4892">
                  <c:v>2.2850169999999999</c:v>
                </c:pt>
                <c:pt idx="4893">
                  <c:v>2.2852182000000001</c:v>
                </c:pt>
                <c:pt idx="4894">
                  <c:v>2.2854169</c:v>
                </c:pt>
                <c:pt idx="4895">
                  <c:v>2.2856155</c:v>
                </c:pt>
                <c:pt idx="4896">
                  <c:v>2.2858122000000001</c:v>
                </c:pt>
                <c:pt idx="4897">
                  <c:v>2.286003</c:v>
                </c:pt>
                <c:pt idx="4898">
                  <c:v>2.2861853999999999</c:v>
                </c:pt>
                <c:pt idx="4899">
                  <c:v>2.2863555</c:v>
                </c:pt>
                <c:pt idx="4900">
                  <c:v>2.2865142999999999</c:v>
                </c:pt>
                <c:pt idx="4901">
                  <c:v>2.2866634000000001</c:v>
                </c:pt>
                <c:pt idx="4902">
                  <c:v>2.2868056999999999</c:v>
                </c:pt>
                <c:pt idx="4903">
                  <c:v>2.2869397999999999</c:v>
                </c:pt>
                <c:pt idx="4904">
                  <c:v>2.287064</c:v>
                </c:pt>
                <c:pt idx="4905">
                  <c:v>2.2871736999999999</c:v>
                </c:pt>
                <c:pt idx="4906">
                  <c:v>2.2872683</c:v>
                </c:pt>
                <c:pt idx="4907">
                  <c:v>2.2873513000000001</c:v>
                </c:pt>
                <c:pt idx="4908">
                  <c:v>2.2874330999999999</c:v>
                </c:pt>
                <c:pt idx="4909">
                  <c:v>2.2875258999999999</c:v>
                </c:pt>
                <c:pt idx="4910">
                  <c:v>2.2876422999999999</c:v>
                </c:pt>
                <c:pt idx="4911">
                  <c:v>2.2877898000000001</c:v>
                </c:pt>
                <c:pt idx="4912">
                  <c:v>2.2879684999999998</c:v>
                </c:pt>
                <c:pt idx="4913">
                  <c:v>2.2881735999999999</c:v>
                </c:pt>
                <c:pt idx="4914">
                  <c:v>2.2883981000000002</c:v>
                </c:pt>
                <c:pt idx="4915">
                  <c:v>2.2886361000000002</c:v>
                </c:pt>
                <c:pt idx="4916">
                  <c:v>2.2888866000000001</c:v>
                </c:pt>
                <c:pt idx="4917">
                  <c:v>2.2891498000000001</c:v>
                </c:pt>
                <c:pt idx="4918">
                  <c:v>2.2894264999999998</c:v>
                </c:pt>
                <c:pt idx="4919">
                  <c:v>2.2897145000000001</c:v>
                </c:pt>
                <c:pt idx="4920">
                  <c:v>2.2900065999999999</c:v>
                </c:pt>
                <c:pt idx="4921">
                  <c:v>2.2902927000000002</c:v>
                </c:pt>
                <c:pt idx="4922">
                  <c:v>2.2905630000000001</c:v>
                </c:pt>
                <c:pt idx="4923">
                  <c:v>2.2908100999999998</c:v>
                </c:pt>
                <c:pt idx="4924">
                  <c:v>2.2910327000000001</c:v>
                </c:pt>
                <c:pt idx="4925">
                  <c:v>2.2912351000000002</c:v>
                </c:pt>
                <c:pt idx="4926">
                  <c:v>2.2914227999999999</c:v>
                </c:pt>
                <c:pt idx="4927">
                  <c:v>2.2916020000000001</c:v>
                </c:pt>
                <c:pt idx="4928">
                  <c:v>2.2917776999999999</c:v>
                </c:pt>
                <c:pt idx="4929">
                  <c:v>2.2919548999999999</c:v>
                </c:pt>
                <c:pt idx="4930">
                  <c:v>2.2921399999999998</c:v>
                </c:pt>
                <c:pt idx="4931">
                  <c:v>2.2923423999999999</c:v>
                </c:pt>
                <c:pt idx="4932">
                  <c:v>2.2925699000000002</c:v>
                </c:pt>
                <c:pt idx="4933">
                  <c:v>2.2928290000000002</c:v>
                </c:pt>
                <c:pt idx="4934">
                  <c:v>2.2931170000000001</c:v>
                </c:pt>
                <c:pt idx="4935">
                  <c:v>2.2934234</c:v>
                </c:pt>
                <c:pt idx="4936">
                  <c:v>2.2937300999999999</c:v>
                </c:pt>
                <c:pt idx="4937">
                  <c:v>2.2940181000000002</c:v>
                </c:pt>
                <c:pt idx="4938">
                  <c:v>2.2942749</c:v>
                </c:pt>
                <c:pt idx="4939">
                  <c:v>2.2944993999999999</c:v>
                </c:pt>
                <c:pt idx="4940">
                  <c:v>2.2947036999999999</c:v>
                </c:pt>
                <c:pt idx="4941">
                  <c:v>2.2949052999999999</c:v>
                </c:pt>
                <c:pt idx="4942">
                  <c:v>2.2951215999999999</c:v>
                </c:pt>
                <c:pt idx="4943">
                  <c:v>2.2953619000000001</c:v>
                </c:pt>
                <c:pt idx="4944">
                  <c:v>2.2956254</c:v>
                </c:pt>
                <c:pt idx="4945">
                  <c:v>2.2959022</c:v>
                </c:pt>
                <c:pt idx="4946">
                  <c:v>2.2961803999999999</c:v>
                </c:pt>
                <c:pt idx="4947">
                  <c:v>2.2964533999999999</c:v>
                </c:pt>
                <c:pt idx="4948">
                  <c:v>2.2967225999999998</c:v>
                </c:pt>
                <c:pt idx="4949">
                  <c:v>2.2969948000000002</c:v>
                </c:pt>
                <c:pt idx="4950">
                  <c:v>2.2972779000000001</c:v>
                </c:pt>
                <c:pt idx="4951">
                  <c:v>2.2975737999999999</c:v>
                </c:pt>
                <c:pt idx="4952">
                  <c:v>2.2978763999999998</c:v>
                </c:pt>
                <c:pt idx="4953">
                  <c:v>2.2981726</c:v>
                </c:pt>
                <c:pt idx="4954">
                  <c:v>2.2984490000000002</c:v>
                </c:pt>
                <c:pt idx="4955">
                  <c:v>2.2986990999999999</c:v>
                </c:pt>
                <c:pt idx="4956">
                  <c:v>2.2989269000000001</c:v>
                </c:pt>
                <c:pt idx="4957">
                  <c:v>2.2991476999999998</c:v>
                </c:pt>
                <c:pt idx="4958">
                  <c:v>2.2993812999999999</c:v>
                </c:pt>
                <c:pt idx="4959">
                  <c:v>2.2996441000000001</c:v>
                </c:pt>
                <c:pt idx="4960">
                  <c:v>2.2999445000000001</c:v>
                </c:pt>
                <c:pt idx="4961">
                  <c:v>2.3002809000000002</c:v>
                </c:pt>
                <c:pt idx="4962">
                  <c:v>2.3006443000000001</c:v>
                </c:pt>
                <c:pt idx="4963">
                  <c:v>2.3010231999999999</c:v>
                </c:pt>
                <c:pt idx="4964">
                  <c:v>2.3014092000000002</c:v>
                </c:pt>
                <c:pt idx="4965">
                  <c:v>2.3017978000000001</c:v>
                </c:pt>
                <c:pt idx="4966">
                  <c:v>2.3021875000000001</c:v>
                </c:pt>
                <c:pt idx="4967">
                  <c:v>2.3025753999999998</c:v>
                </c:pt>
                <c:pt idx="4968">
                  <c:v>2.3029583000000002</c:v>
                </c:pt>
                <c:pt idx="4969">
                  <c:v>2.3033301000000002</c:v>
                </c:pt>
                <c:pt idx="4970">
                  <c:v>2.3036875000000001</c:v>
                </c:pt>
                <c:pt idx="4971">
                  <c:v>2.3040343999999999</c:v>
                </c:pt>
                <c:pt idx="4972">
                  <c:v>2.3043820999999998</c:v>
                </c:pt>
                <c:pt idx="4973">
                  <c:v>2.3047471000000002</c:v>
                </c:pt>
                <c:pt idx="4974">
                  <c:v>2.3051466</c:v>
                </c:pt>
                <c:pt idx="4975">
                  <c:v>2.3055922999999998</c:v>
                </c:pt>
                <c:pt idx="4976">
                  <c:v>2.3060833999999999</c:v>
                </c:pt>
                <c:pt idx="4977">
                  <c:v>2.3066072000000002</c:v>
                </c:pt>
                <c:pt idx="4978">
                  <c:v>2.3071437000000001</c:v>
                </c:pt>
                <c:pt idx="4979">
                  <c:v>2.3076715999999999</c:v>
                </c:pt>
                <c:pt idx="4980">
                  <c:v>2.3081743000000001</c:v>
                </c:pt>
                <c:pt idx="4981">
                  <c:v>2.3086414</c:v>
                </c:pt>
                <c:pt idx="4982">
                  <c:v>2.3090725000000001</c:v>
                </c:pt>
                <c:pt idx="4983">
                  <c:v>2.3094701</c:v>
                </c:pt>
                <c:pt idx="4984">
                  <c:v>2.3098418000000001</c:v>
                </c:pt>
                <c:pt idx="4985">
                  <c:v>2.3101935999999998</c:v>
                </c:pt>
                <c:pt idx="4986">
                  <c:v>2.3105364000000002</c:v>
                </c:pt>
                <c:pt idx="4987">
                  <c:v>2.3108826000000002</c:v>
                </c:pt>
                <c:pt idx="4988">
                  <c:v>2.3112457000000002</c:v>
                </c:pt>
                <c:pt idx="4989">
                  <c:v>2.3116406999999999</c:v>
                </c:pt>
                <c:pt idx="4990">
                  <c:v>2.3120747000000001</c:v>
                </c:pt>
                <c:pt idx="4991">
                  <c:v>2.3125488999999999</c:v>
                </c:pt>
                <c:pt idx="4992">
                  <c:v>2.3130524000000001</c:v>
                </c:pt>
                <c:pt idx="4993">
                  <c:v>2.3135705999999998</c:v>
                </c:pt>
                <c:pt idx="4994">
                  <c:v>2.3140876000000001</c:v>
                </c:pt>
                <c:pt idx="4995">
                  <c:v>2.3145951999999999</c:v>
                </c:pt>
                <c:pt idx="4996">
                  <c:v>2.3150927000000001</c:v>
                </c:pt>
                <c:pt idx="4997">
                  <c:v>2.3155884000000002</c:v>
                </c:pt>
                <c:pt idx="4998">
                  <c:v>2.3160921999999999</c:v>
                </c:pt>
                <c:pt idx="4999">
                  <c:v>2.3166091999999998</c:v>
                </c:pt>
                <c:pt idx="5000">
                  <c:v>2.3171368000000001</c:v>
                </c:pt>
                <c:pt idx="5001">
                  <c:v>2.3176616999999999</c:v>
                </c:pt>
                <c:pt idx="5002">
                  <c:v>2.3181696999999999</c:v>
                </c:pt>
                <c:pt idx="5003">
                  <c:v>2.3186488000000001</c:v>
                </c:pt>
                <c:pt idx="5004">
                  <c:v>2.3190967000000002</c:v>
                </c:pt>
                <c:pt idx="5005">
                  <c:v>2.3195225000000002</c:v>
                </c:pt>
                <c:pt idx="5006">
                  <c:v>2.3199407999999999</c:v>
                </c:pt>
                <c:pt idx="5007">
                  <c:v>2.3203687999999998</c:v>
                </c:pt>
                <c:pt idx="5008">
                  <c:v>2.3208159999999998</c:v>
                </c:pt>
                <c:pt idx="5009">
                  <c:v>2.3212837999999998</c:v>
                </c:pt>
                <c:pt idx="5010">
                  <c:v>2.3217648</c:v>
                </c:pt>
                <c:pt idx="5011">
                  <c:v>2.3222491000000001</c:v>
                </c:pt>
                <c:pt idx="5012">
                  <c:v>2.3227305</c:v>
                </c:pt>
                <c:pt idx="5013">
                  <c:v>2.3232073</c:v>
                </c:pt>
                <c:pt idx="5014">
                  <c:v>2.3236853000000002</c:v>
                </c:pt>
                <c:pt idx="5015">
                  <c:v>2.3241719000000001</c:v>
                </c:pt>
                <c:pt idx="5016">
                  <c:v>2.3246739000000001</c:v>
                </c:pt>
                <c:pt idx="5017">
                  <c:v>2.3251936</c:v>
                </c:pt>
                <c:pt idx="5018">
                  <c:v>2.3257275000000002</c:v>
                </c:pt>
                <c:pt idx="5019">
                  <c:v>2.3262673999999999</c:v>
                </c:pt>
                <c:pt idx="5020">
                  <c:v>2.3268062</c:v>
                </c:pt>
                <c:pt idx="5021">
                  <c:v>2.3273375000000001</c:v>
                </c:pt>
                <c:pt idx="5022">
                  <c:v>2.3278593999999999</c:v>
                </c:pt>
                <c:pt idx="5023">
                  <c:v>2.328373</c:v>
                </c:pt>
                <c:pt idx="5024">
                  <c:v>2.3288833000000002</c:v>
                </c:pt>
                <c:pt idx="5025">
                  <c:v>2.3293957999999999</c:v>
                </c:pt>
                <c:pt idx="5026">
                  <c:v>2.3299165999999998</c:v>
                </c:pt>
                <c:pt idx="5027">
                  <c:v>2.3304524</c:v>
                </c:pt>
                <c:pt idx="5028">
                  <c:v>2.3310065999999998</c:v>
                </c:pt>
                <c:pt idx="5029">
                  <c:v>2.3315822000000002</c:v>
                </c:pt>
                <c:pt idx="5030">
                  <c:v>2.3321779999999999</c:v>
                </c:pt>
                <c:pt idx="5031">
                  <c:v>2.3327908000000002</c:v>
                </c:pt>
                <c:pt idx="5032">
                  <c:v>2.3334155999999999</c:v>
                </c:pt>
                <c:pt idx="5033">
                  <c:v>2.3340489999999998</c:v>
                </c:pt>
                <c:pt idx="5034">
                  <c:v>2.3346933000000001</c:v>
                </c:pt>
                <c:pt idx="5035">
                  <c:v>2.3353545000000002</c:v>
                </c:pt>
                <c:pt idx="5036">
                  <c:v>2.3360430999999999</c:v>
                </c:pt>
                <c:pt idx="5037">
                  <c:v>2.3367684999999998</c:v>
                </c:pt>
                <c:pt idx="5038">
                  <c:v>2.3375367000000002</c:v>
                </c:pt>
                <c:pt idx="5039">
                  <c:v>2.3383436</c:v>
                </c:pt>
                <c:pt idx="5040">
                  <c:v>2.3391782000000001</c:v>
                </c:pt>
                <c:pt idx="5041">
                  <c:v>2.3400257</c:v>
                </c:pt>
                <c:pt idx="5042">
                  <c:v>2.3408734999999998</c:v>
                </c:pt>
                <c:pt idx="5043">
                  <c:v>2.3417172000000002</c:v>
                </c:pt>
                <c:pt idx="5044">
                  <c:v>2.3425615999999998</c:v>
                </c:pt>
                <c:pt idx="5045">
                  <c:v>2.3434210000000002</c:v>
                </c:pt>
                <c:pt idx="5046">
                  <c:v>2.3443082999999998</c:v>
                </c:pt>
                <c:pt idx="5047">
                  <c:v>2.3452342000000002</c:v>
                </c:pt>
                <c:pt idx="5048">
                  <c:v>2.3461980000000002</c:v>
                </c:pt>
                <c:pt idx="5049">
                  <c:v>2.3471888999999999</c:v>
                </c:pt>
                <c:pt idx="5050">
                  <c:v>2.3481876000000002</c:v>
                </c:pt>
                <c:pt idx="5051">
                  <c:v>2.3491757999999998</c:v>
                </c:pt>
                <c:pt idx="5052">
                  <c:v>2.3501411999999999</c:v>
                </c:pt>
                <c:pt idx="5053">
                  <c:v>2.3510840000000002</c:v>
                </c:pt>
                <c:pt idx="5054">
                  <c:v>2.3520178</c:v>
                </c:pt>
                <c:pt idx="5055">
                  <c:v>2.3529692</c:v>
                </c:pt>
                <c:pt idx="5056">
                  <c:v>2.3539751</c:v>
                </c:pt>
                <c:pt idx="5057">
                  <c:v>2.3550770999999999</c:v>
                </c:pt>
                <c:pt idx="5058">
                  <c:v>2.3563130999999999</c:v>
                </c:pt>
                <c:pt idx="5059">
                  <c:v>2.3577181</c:v>
                </c:pt>
                <c:pt idx="5060">
                  <c:v>2.3593131000000001</c:v>
                </c:pt>
                <c:pt idx="5061">
                  <c:v>2.3611021999999999</c:v>
                </c:pt>
                <c:pt idx="5062">
                  <c:v>2.3630734000000002</c:v>
                </c:pt>
                <c:pt idx="5063">
                  <c:v>2.3652004</c:v>
                </c:pt>
                <c:pt idx="5064">
                  <c:v>2.3674501999999999</c:v>
                </c:pt>
                <c:pt idx="5065">
                  <c:v>2.3697913000000002</c:v>
                </c:pt>
                <c:pt idx="5066">
                  <c:v>2.3722051999999998</c:v>
                </c:pt>
                <c:pt idx="5067">
                  <c:v>2.3746881000000002</c:v>
                </c:pt>
                <c:pt idx="5068">
                  <c:v>2.3772548000000002</c:v>
                </c:pt>
                <c:pt idx="5069">
                  <c:v>2.3799293000000001</c:v>
                </c:pt>
                <c:pt idx="5070">
                  <c:v>2.3827384999999999</c:v>
                </c:pt>
                <c:pt idx="5071">
                  <c:v>2.3857051</c:v>
                </c:pt>
                <c:pt idx="5072">
                  <c:v>2.3888376</c:v>
                </c:pt>
                <c:pt idx="5073">
                  <c:v>2.3921364999999999</c:v>
                </c:pt>
                <c:pt idx="5074">
                  <c:v>2.3955852000000002</c:v>
                </c:pt>
                <c:pt idx="5075">
                  <c:v>2.3991614999999999</c:v>
                </c:pt>
                <c:pt idx="5076">
                  <c:v>2.4028290999999999</c:v>
                </c:pt>
                <c:pt idx="5077">
                  <c:v>2.4065398</c:v>
                </c:pt>
                <c:pt idx="5078">
                  <c:v>2.4102344000000002</c:v>
                </c:pt>
                <c:pt idx="5079">
                  <c:v>2.4138374000000002</c:v>
                </c:pt>
                <c:pt idx="5080">
                  <c:v>2.4172672999999998</c:v>
                </c:pt>
                <c:pt idx="5081">
                  <c:v>2.4204498000000001</c:v>
                </c:pt>
                <c:pt idx="5082">
                  <c:v>2.4233235999999998</c:v>
                </c:pt>
                <c:pt idx="5083">
                  <c:v>2.4258505000000001</c:v>
                </c:pt>
                <c:pt idx="5084">
                  <c:v>2.4280203999999999</c:v>
                </c:pt>
                <c:pt idx="5085">
                  <c:v>2.4298399000000002</c:v>
                </c:pt>
                <c:pt idx="5086">
                  <c:v>2.4313267000000001</c:v>
                </c:pt>
                <c:pt idx="5087">
                  <c:v>2.4324973999999999</c:v>
                </c:pt>
                <c:pt idx="5088">
                  <c:v>2.4333632999999999</c:v>
                </c:pt>
                <c:pt idx="5089">
                  <c:v>2.4339306000000001</c:v>
                </c:pt>
                <c:pt idx="5090">
                  <c:v>2.4342085</c:v>
                </c:pt>
                <c:pt idx="5091">
                  <c:v>2.4342141000000002</c:v>
                </c:pt>
                <c:pt idx="5092">
                  <c:v>2.4339783000000002</c:v>
                </c:pt>
                <c:pt idx="5093">
                  <c:v>2.4335404999999999</c:v>
                </c:pt>
                <c:pt idx="5094">
                  <c:v>2.4329472000000001</c:v>
                </c:pt>
                <c:pt idx="5095">
                  <c:v>2.4322384000000001</c:v>
                </c:pt>
                <c:pt idx="5096">
                  <c:v>2.4314426999999998</c:v>
                </c:pt>
                <c:pt idx="5097">
                  <c:v>2.4305826000000001</c:v>
                </c:pt>
                <c:pt idx="5098">
                  <c:v>2.4296728000000001</c:v>
                </c:pt>
                <c:pt idx="5099">
                  <c:v>2.4287299999999998</c:v>
                </c:pt>
                <c:pt idx="5100">
                  <c:v>2.4277804000000001</c:v>
                </c:pt>
                <c:pt idx="5101">
                  <c:v>2.4268553000000002</c:v>
                </c:pt>
                <c:pt idx="5102">
                  <c:v>2.4259879</c:v>
                </c:pt>
                <c:pt idx="5103">
                  <c:v>2.4252088000000001</c:v>
                </c:pt>
                <c:pt idx="5104">
                  <c:v>2.4245340999999998</c:v>
                </c:pt>
                <c:pt idx="5105">
                  <c:v>2.4239690999999999</c:v>
                </c:pt>
                <c:pt idx="5106">
                  <c:v>2.4235082999999999</c:v>
                </c:pt>
                <c:pt idx="5107">
                  <c:v>2.4231444999999998</c:v>
                </c:pt>
                <c:pt idx="5108">
                  <c:v>2.4228763999999998</c:v>
                </c:pt>
                <c:pt idx="5109">
                  <c:v>2.4227105</c:v>
                </c:pt>
                <c:pt idx="5110">
                  <c:v>2.4226624000000001</c:v>
                </c:pt>
                <c:pt idx="5111">
                  <c:v>2.4227498999999999</c:v>
                </c:pt>
                <c:pt idx="5112">
                  <c:v>2.4229883000000001</c:v>
                </c:pt>
                <c:pt idx="5113">
                  <c:v>2.4233829</c:v>
                </c:pt>
                <c:pt idx="5114">
                  <c:v>2.4239285000000002</c:v>
                </c:pt>
                <c:pt idx="5115">
                  <c:v>2.4246145000000001</c:v>
                </c:pt>
                <c:pt idx="5116">
                  <c:v>2.4254265999999998</c:v>
                </c:pt>
                <c:pt idx="5117">
                  <c:v>2.4263528999999999</c:v>
                </c:pt>
                <c:pt idx="5118">
                  <c:v>2.4273866000000002</c:v>
                </c:pt>
                <c:pt idx="5119">
                  <c:v>2.4285231</c:v>
                </c:pt>
                <c:pt idx="5120">
                  <c:v>2.4297542999999999</c:v>
                </c:pt>
                <c:pt idx="5121">
                  <c:v>2.4310646</c:v>
                </c:pt>
                <c:pt idx="5122">
                  <c:v>2.4324276</c:v>
                </c:pt>
                <c:pt idx="5123">
                  <c:v>2.4338017999999999</c:v>
                </c:pt>
                <c:pt idx="5124">
                  <c:v>2.4351395999999998</c:v>
                </c:pt>
                <c:pt idx="5125">
                  <c:v>2.4363925000000002</c:v>
                </c:pt>
                <c:pt idx="5126">
                  <c:v>2.4375171</c:v>
                </c:pt>
                <c:pt idx="5127">
                  <c:v>2.4384899</c:v>
                </c:pt>
                <c:pt idx="5128">
                  <c:v>2.4393091999999998</c:v>
                </c:pt>
                <c:pt idx="5129">
                  <c:v>2.4399951</c:v>
                </c:pt>
                <c:pt idx="5130">
                  <c:v>2.4405831</c:v>
                </c:pt>
                <c:pt idx="5131">
                  <c:v>2.4411152</c:v>
                </c:pt>
                <c:pt idx="5132">
                  <c:v>2.4416272999999999</c:v>
                </c:pt>
                <c:pt idx="5133">
                  <c:v>2.4421368000000001</c:v>
                </c:pt>
                <c:pt idx="5134">
                  <c:v>2.4426407000000001</c:v>
                </c:pt>
                <c:pt idx="5135">
                  <c:v>2.4431175000000001</c:v>
                </c:pt>
                <c:pt idx="5136">
                  <c:v>2.4435392</c:v>
                </c:pt>
                <c:pt idx="5137">
                  <c:v>2.4438778999999999</c:v>
                </c:pt>
                <c:pt idx="5138">
                  <c:v>2.4441204000000001</c:v>
                </c:pt>
                <c:pt idx="5139">
                  <c:v>2.4442710000000001</c:v>
                </c:pt>
                <c:pt idx="5140">
                  <c:v>2.4443497999999999</c:v>
                </c:pt>
                <c:pt idx="5141">
                  <c:v>2.4443825000000001</c:v>
                </c:pt>
                <c:pt idx="5142">
                  <c:v>2.4443934</c:v>
                </c:pt>
                <c:pt idx="5143">
                  <c:v>2.4443983</c:v>
                </c:pt>
                <c:pt idx="5144">
                  <c:v>2.4444024</c:v>
                </c:pt>
                <c:pt idx="5145">
                  <c:v>2.4444075999999999</c:v>
                </c:pt>
                <c:pt idx="5146">
                  <c:v>2.4444197000000001</c:v>
                </c:pt>
                <c:pt idx="5147">
                  <c:v>2.4444501000000001</c:v>
                </c:pt>
                <c:pt idx="5148">
                  <c:v>2.4445228999999999</c:v>
                </c:pt>
                <c:pt idx="5149">
                  <c:v>2.4446682000000002</c:v>
                </c:pt>
                <c:pt idx="5150">
                  <c:v>2.4449138000000001</c:v>
                </c:pt>
                <c:pt idx="5151">
                  <c:v>2.4452772</c:v>
                </c:pt>
                <c:pt idx="5152">
                  <c:v>2.4457635</c:v>
                </c:pt>
                <c:pt idx="5153">
                  <c:v>2.4463607999999999</c:v>
                </c:pt>
                <c:pt idx="5154">
                  <c:v>2.4470505999999999</c:v>
                </c:pt>
                <c:pt idx="5155">
                  <c:v>2.4478064000000002</c:v>
                </c:pt>
                <c:pt idx="5156">
                  <c:v>2.4486043</c:v>
                </c:pt>
                <c:pt idx="5157">
                  <c:v>2.4494235</c:v>
                </c:pt>
                <c:pt idx="5158">
                  <c:v>2.4502457999999998</c:v>
                </c:pt>
                <c:pt idx="5159">
                  <c:v>2.4510567999999999</c:v>
                </c:pt>
                <c:pt idx="5160">
                  <c:v>2.4518472</c:v>
                </c:pt>
                <c:pt idx="5161">
                  <c:v>2.4526116</c:v>
                </c:pt>
                <c:pt idx="5162">
                  <c:v>2.4533521</c:v>
                </c:pt>
                <c:pt idx="5163">
                  <c:v>2.4540766999999999</c:v>
                </c:pt>
                <c:pt idx="5164">
                  <c:v>2.4548014</c:v>
                </c:pt>
                <c:pt idx="5165">
                  <c:v>2.4555421000000002</c:v>
                </c:pt>
                <c:pt idx="5166">
                  <c:v>2.4563136999999999</c:v>
                </c:pt>
                <c:pt idx="5167">
                  <c:v>2.4571269999999998</c:v>
                </c:pt>
                <c:pt idx="5168">
                  <c:v>2.4579849999999999</c:v>
                </c:pt>
                <c:pt idx="5169">
                  <c:v>2.4588871999999999</c:v>
                </c:pt>
                <c:pt idx="5170">
                  <c:v>2.4598319000000002</c:v>
                </c:pt>
                <c:pt idx="5171">
                  <c:v>2.4608170999999999</c:v>
                </c:pt>
                <c:pt idx="5172">
                  <c:v>2.4618399000000002</c:v>
                </c:pt>
                <c:pt idx="5173">
                  <c:v>2.4628942</c:v>
                </c:pt>
                <c:pt idx="5174">
                  <c:v>2.4639639</c:v>
                </c:pt>
                <c:pt idx="5175">
                  <c:v>2.4650219999999998</c:v>
                </c:pt>
                <c:pt idx="5176">
                  <c:v>2.4660316</c:v>
                </c:pt>
                <c:pt idx="5177">
                  <c:v>2.4669515</c:v>
                </c:pt>
                <c:pt idx="5178">
                  <c:v>2.4677452</c:v>
                </c:pt>
                <c:pt idx="5179">
                  <c:v>2.4683902999999998</c:v>
                </c:pt>
                <c:pt idx="5180">
                  <c:v>2.4688862999999999</c:v>
                </c:pt>
                <c:pt idx="5181">
                  <c:v>2.469258</c:v>
                </c:pt>
                <c:pt idx="5182">
                  <c:v>2.4695539000000002</c:v>
                </c:pt>
                <c:pt idx="5183">
                  <c:v>2.4698370000000001</c:v>
                </c:pt>
                <c:pt idx="5184">
                  <c:v>2.4701827999999999</c:v>
                </c:pt>
                <c:pt idx="5185">
                  <c:v>2.4706595999999998</c:v>
                </c:pt>
                <c:pt idx="5186">
                  <c:v>2.4713181999999998</c:v>
                </c:pt>
                <c:pt idx="5187">
                  <c:v>2.4721836000000001</c:v>
                </c:pt>
                <c:pt idx="5188">
                  <c:v>2.4732466</c:v>
                </c:pt>
                <c:pt idx="5189">
                  <c:v>2.4744635000000001</c:v>
                </c:pt>
                <c:pt idx="5190">
                  <c:v>2.4757644999999999</c:v>
                </c:pt>
                <c:pt idx="5191">
                  <c:v>2.4770734000000001</c:v>
                </c:pt>
                <c:pt idx="5192">
                  <c:v>2.4783248000000002</c:v>
                </c:pt>
                <c:pt idx="5193">
                  <c:v>2.4794786000000002</c:v>
                </c:pt>
                <c:pt idx="5194">
                  <c:v>2.4805329</c:v>
                </c:pt>
                <c:pt idx="5195">
                  <c:v>2.4815181000000002</c:v>
                </c:pt>
                <c:pt idx="5196">
                  <c:v>2.4824872</c:v>
                </c:pt>
                <c:pt idx="5197">
                  <c:v>2.4834904999999998</c:v>
                </c:pt>
                <c:pt idx="5198">
                  <c:v>2.4845657999999999</c:v>
                </c:pt>
                <c:pt idx="5199">
                  <c:v>2.4857260000000001</c:v>
                </c:pt>
                <c:pt idx="5200">
                  <c:v>2.4869631999999999</c:v>
                </c:pt>
                <c:pt idx="5201">
                  <c:v>2.4882588999999999</c:v>
                </c:pt>
                <c:pt idx="5202">
                  <c:v>2.4895990000000001</c:v>
                </c:pt>
                <c:pt idx="5203">
                  <c:v>2.4909867000000001</c:v>
                </c:pt>
                <c:pt idx="5204">
                  <c:v>2.4924434999999998</c:v>
                </c:pt>
                <c:pt idx="5205">
                  <c:v>2.4940036000000001</c:v>
                </c:pt>
                <c:pt idx="5206">
                  <c:v>2.4957047999999999</c:v>
                </c:pt>
                <c:pt idx="5207">
                  <c:v>2.4975765000000001</c:v>
                </c:pt>
                <c:pt idx="5208">
                  <c:v>2.4996382000000001</c:v>
                </c:pt>
                <c:pt idx="5209">
                  <c:v>2.5018975000000001</c:v>
                </c:pt>
                <c:pt idx="5210">
                  <c:v>2.5043582</c:v>
                </c:pt>
                <c:pt idx="5211">
                  <c:v>2.5070237</c:v>
                </c:pt>
                <c:pt idx="5212">
                  <c:v>2.5099005000000001</c:v>
                </c:pt>
                <c:pt idx="5213">
                  <c:v>2.512991</c:v>
                </c:pt>
                <c:pt idx="5214">
                  <c:v>2.5162898999999999</c:v>
                </c:pt>
                <c:pt idx="5215">
                  <c:v>2.5197764999999999</c:v>
                </c:pt>
                <c:pt idx="5216">
                  <c:v>2.5234125000000001</c:v>
                </c:pt>
                <c:pt idx="5217">
                  <c:v>2.5271477</c:v>
                </c:pt>
                <c:pt idx="5218">
                  <c:v>2.5309283000000002</c:v>
                </c:pt>
                <c:pt idx="5219">
                  <c:v>2.5347043</c:v>
                </c:pt>
                <c:pt idx="5220">
                  <c:v>2.5384357</c:v>
                </c:pt>
                <c:pt idx="5221">
                  <c:v>2.5420946</c:v>
                </c:pt>
                <c:pt idx="5222">
                  <c:v>2.5456588999999998</c:v>
                </c:pt>
                <c:pt idx="5223">
                  <c:v>2.5491117999999999</c:v>
                </c:pt>
                <c:pt idx="5224">
                  <c:v>2.5524414000000002</c:v>
                </c:pt>
                <c:pt idx="5225">
                  <c:v>2.5556399999999999</c:v>
                </c:pt>
                <c:pt idx="5226">
                  <c:v>2.5587071999999997</c:v>
                </c:pt>
                <c:pt idx="5227">
                  <c:v>2.5616463999999999</c:v>
                </c:pt>
                <c:pt idx="5228">
                  <c:v>2.5644643</c:v>
                </c:pt>
                <c:pt idx="5229">
                  <c:v>2.5671586</c:v>
                </c:pt>
                <c:pt idx="5230">
                  <c:v>2.5697128999999999</c:v>
                </c:pt>
                <c:pt idx="5231">
                  <c:v>2.5720931</c:v>
                </c:pt>
                <c:pt idx="5232">
                  <c:v>2.5742545999999997</c:v>
                </c:pt>
                <c:pt idx="5233">
                  <c:v>2.5761530000000001</c:v>
                </c:pt>
                <c:pt idx="5234">
                  <c:v>2.5777577000000003</c:v>
                </c:pt>
                <c:pt idx="5235">
                  <c:v>2.5790629000000003</c:v>
                </c:pt>
                <c:pt idx="5236">
                  <c:v>2.5800863999999999</c:v>
                </c:pt>
                <c:pt idx="5237">
                  <c:v>2.5808621</c:v>
                </c:pt>
                <c:pt idx="5238">
                  <c:v>2.5814222999999998</c:v>
                </c:pt>
                <c:pt idx="5239">
                  <c:v>2.5817845999999998</c:v>
                </c:pt>
                <c:pt idx="5240">
                  <c:v>2.5819483000000001</c:v>
                </c:pt>
                <c:pt idx="5241">
                  <c:v>2.5818943000000001</c:v>
                </c:pt>
                <c:pt idx="5242">
                  <c:v>2.5815995000000003</c:v>
                </c:pt>
                <c:pt idx="5243">
                  <c:v>2.5810528000000001</c:v>
                </c:pt>
                <c:pt idx="5244">
                  <c:v>2.5802624999999999</c:v>
                </c:pt>
                <c:pt idx="5245">
                  <c:v>2.5792618000000003</c:v>
                </c:pt>
                <c:pt idx="5246">
                  <c:v>2.5780994000000002</c:v>
                </c:pt>
                <c:pt idx="5247">
                  <c:v>2.5768243000000002</c:v>
                </c:pt>
                <c:pt idx="5248">
                  <c:v>2.5754760000000001</c:v>
                </c:pt>
                <c:pt idx="5249">
                  <c:v>2.5740762999999998</c:v>
                </c:pt>
                <c:pt idx="5250">
                  <c:v>2.5726228</c:v>
                </c:pt>
                <c:pt idx="5251">
                  <c:v>2.5711002999999999</c:v>
                </c:pt>
                <c:pt idx="5252">
                  <c:v>2.5694869000000002</c:v>
                </c:pt>
                <c:pt idx="5253">
                  <c:v>2.5677628000000001</c:v>
                </c:pt>
                <c:pt idx="5254">
                  <c:v>2.5659143000000002</c:v>
                </c:pt>
                <c:pt idx="5255">
                  <c:v>2.5639417</c:v>
                </c:pt>
                <c:pt idx="5256">
                  <c:v>2.5618541000000001</c:v>
                </c:pt>
                <c:pt idx="5257">
                  <c:v>2.5596722000000001</c:v>
                </c:pt>
                <c:pt idx="5258">
                  <c:v>2.5574194000000001</c:v>
                </c:pt>
                <c:pt idx="5259">
                  <c:v>2.5551189000000001</c:v>
                </c:pt>
                <c:pt idx="5260">
                  <c:v>2.5527899000000001</c:v>
                </c:pt>
                <c:pt idx="5261">
                  <c:v>2.5504462000000001</c:v>
                </c:pt>
                <c:pt idx="5262">
                  <c:v>2.5480909</c:v>
                </c:pt>
                <c:pt idx="5263">
                  <c:v>2.5457217000000001</c:v>
                </c:pt>
                <c:pt idx="5264">
                  <c:v>2.5433367000000002</c:v>
                </c:pt>
                <c:pt idx="5265">
                  <c:v>2.5409348999999999</c:v>
                </c:pt>
                <c:pt idx="5266">
                  <c:v>2.5385209</c:v>
                </c:pt>
                <c:pt idx="5267">
                  <c:v>2.5361032999999997</c:v>
                </c:pt>
                <c:pt idx="5268">
                  <c:v>2.5336924000000001</c:v>
                </c:pt>
                <c:pt idx="5269">
                  <c:v>2.5312917000000001</c:v>
                </c:pt>
                <c:pt idx="5270">
                  <c:v>2.5288954000000001</c:v>
                </c:pt>
                <c:pt idx="5271">
                  <c:v>2.5264969000000002</c:v>
                </c:pt>
                <c:pt idx="5272">
                  <c:v>2.5240852999999999</c:v>
                </c:pt>
                <c:pt idx="5273">
                  <c:v>2.5216666000000001</c:v>
                </c:pt>
                <c:pt idx="5274">
                  <c:v>2.5192624000000001</c:v>
                </c:pt>
                <c:pt idx="5275">
                  <c:v>2.5169142</c:v>
                </c:pt>
                <c:pt idx="5276">
                  <c:v>2.5146737999999997</c:v>
                </c:pt>
                <c:pt idx="5277">
                  <c:v>2.5125945000000001</c:v>
                </c:pt>
                <c:pt idx="5278">
                  <c:v>2.5107116</c:v>
                </c:pt>
                <c:pt idx="5279">
                  <c:v>2.5090406999999999</c:v>
                </c:pt>
                <c:pt idx="5280">
                  <c:v>2.5075760000000002</c:v>
                </c:pt>
                <c:pt idx="5281">
                  <c:v>2.5062964000000001</c:v>
                </c:pt>
                <c:pt idx="5282">
                  <c:v>2.5051785999999998</c:v>
                </c:pt>
                <c:pt idx="5283">
                  <c:v>2.5042058000000003</c:v>
                </c:pt>
                <c:pt idx="5284">
                  <c:v>2.5033696000000001</c:v>
                </c:pt>
                <c:pt idx="5285">
                  <c:v>2.5026663999999998</c:v>
                </c:pt>
                <c:pt idx="5286">
                  <c:v>2.5020873999999997</c:v>
                </c:pt>
                <c:pt idx="5287">
                  <c:v>2.5016157999999997</c:v>
                </c:pt>
                <c:pt idx="5288">
                  <c:v>2.5012261000000002</c:v>
                </c:pt>
                <c:pt idx="5289">
                  <c:v>2.5008916000000001</c:v>
                </c:pt>
                <c:pt idx="5290">
                  <c:v>2.5005956999999999</c:v>
                </c:pt>
                <c:pt idx="5291">
                  <c:v>2.5003425999999997</c:v>
                </c:pt>
                <c:pt idx="5292">
                  <c:v>2.5001582999999998</c:v>
                </c:pt>
                <c:pt idx="5293">
                  <c:v>2.5000802000000002</c:v>
                </c:pt>
                <c:pt idx="5294">
                  <c:v>2.5001489000000001</c:v>
                </c:pt>
                <c:pt idx="5295">
                  <c:v>2.5003877000000001</c:v>
                </c:pt>
                <c:pt idx="5296">
                  <c:v>2.5007969000000001</c:v>
                </c:pt>
                <c:pt idx="5297">
                  <c:v>2.5013519</c:v>
                </c:pt>
                <c:pt idx="5298">
                  <c:v>2.5020107999999999</c:v>
                </c:pt>
                <c:pt idx="5299">
                  <c:v>2.5027350999999998</c:v>
                </c:pt>
                <c:pt idx="5300">
                  <c:v>2.503495</c:v>
                </c:pt>
                <c:pt idx="5301">
                  <c:v>2.5042797999999999</c:v>
                </c:pt>
                <c:pt idx="5302">
                  <c:v>2.5050942000000003</c:v>
                </c:pt>
                <c:pt idx="5303">
                  <c:v>2.5059547000000002</c:v>
                </c:pt>
                <c:pt idx="5304">
                  <c:v>2.5068758</c:v>
                </c:pt>
                <c:pt idx="5305">
                  <c:v>2.5078635999999999</c:v>
                </c:pt>
                <c:pt idx="5306">
                  <c:v>2.5089176000000002</c:v>
                </c:pt>
                <c:pt idx="5307">
                  <c:v>2.5100322999999998</c:v>
                </c:pt>
                <c:pt idx="5308">
                  <c:v>2.5111984999999999</c:v>
                </c:pt>
                <c:pt idx="5309">
                  <c:v>2.5124151000000001</c:v>
                </c:pt>
                <c:pt idx="5310">
                  <c:v>2.5136845000000001</c:v>
                </c:pt>
                <c:pt idx="5311">
                  <c:v>2.5150141000000001</c:v>
                </c:pt>
                <c:pt idx="5312">
                  <c:v>2.516416</c:v>
                </c:pt>
                <c:pt idx="5313">
                  <c:v>2.5179002000000001</c:v>
                </c:pt>
                <c:pt idx="5314">
                  <c:v>2.5194765000000001</c:v>
                </c:pt>
                <c:pt idx="5315">
                  <c:v>2.5211548000000001</c:v>
                </c:pt>
                <c:pt idx="5316">
                  <c:v>2.5229398000000001</c:v>
                </c:pt>
                <c:pt idx="5317">
                  <c:v>2.5248340000000002</c:v>
                </c:pt>
                <c:pt idx="5318">
                  <c:v>2.5268345000000001</c:v>
                </c:pt>
                <c:pt idx="5319">
                  <c:v>2.5289367</c:v>
                </c:pt>
                <c:pt idx="5320">
                  <c:v>2.5311303000000001</c:v>
                </c:pt>
                <c:pt idx="5321">
                  <c:v>2.5334063000000002</c:v>
                </c:pt>
                <c:pt idx="5322">
                  <c:v>2.5357612</c:v>
                </c:pt>
                <c:pt idx="5323">
                  <c:v>2.5381928</c:v>
                </c:pt>
                <c:pt idx="5324">
                  <c:v>2.5407006000000001</c:v>
                </c:pt>
                <c:pt idx="5325">
                  <c:v>2.5432825999999999</c:v>
                </c:pt>
                <c:pt idx="5326">
                  <c:v>2.5459274000000001</c:v>
                </c:pt>
                <c:pt idx="5327">
                  <c:v>2.5486097999999999</c:v>
                </c:pt>
                <c:pt idx="5328">
                  <c:v>2.5512974000000002</c:v>
                </c:pt>
                <c:pt idx="5329">
                  <c:v>2.5539493000000002</c:v>
                </c:pt>
                <c:pt idx="5330">
                  <c:v>2.5565264999999999</c:v>
                </c:pt>
                <c:pt idx="5331">
                  <c:v>2.5590028</c:v>
                </c:pt>
                <c:pt idx="5332">
                  <c:v>2.5613568999999998</c:v>
                </c:pt>
                <c:pt idx="5333">
                  <c:v>2.5635778</c:v>
                </c:pt>
                <c:pt idx="5334">
                  <c:v>2.5656549000000002</c:v>
                </c:pt>
                <c:pt idx="5335">
                  <c:v>2.5675660000000002</c:v>
                </c:pt>
                <c:pt idx="5336">
                  <c:v>2.5692778000000001</c:v>
                </c:pt>
                <c:pt idx="5337">
                  <c:v>2.5707461999999999</c:v>
                </c:pt>
                <c:pt idx="5338">
                  <c:v>2.5719177000000002</c:v>
                </c:pt>
                <c:pt idx="5339">
                  <c:v>2.5727406999999998</c:v>
                </c:pt>
                <c:pt idx="5340">
                  <c:v>2.5731714000000001</c:v>
                </c:pt>
                <c:pt idx="5341">
                  <c:v>2.5731755000000001</c:v>
                </c:pt>
                <c:pt idx="5342">
                  <c:v>2.5727313000000001</c:v>
                </c:pt>
                <c:pt idx="5343">
                  <c:v>2.5718246000000002</c:v>
                </c:pt>
                <c:pt idx="5344">
                  <c:v>2.5704500000000001</c:v>
                </c:pt>
                <c:pt idx="5345">
                  <c:v>2.5686071999999998</c:v>
                </c:pt>
                <c:pt idx="5346">
                  <c:v>2.5663064000000002</c:v>
                </c:pt>
                <c:pt idx="5347">
                  <c:v>2.5635688000000001</c:v>
                </c:pt>
                <c:pt idx="5348">
                  <c:v>2.5604260999999999</c:v>
                </c:pt>
                <c:pt idx="5349">
                  <c:v>2.5569204000000001</c:v>
                </c:pt>
                <c:pt idx="5350">
                  <c:v>2.5531036999999999</c:v>
                </c:pt>
                <c:pt idx="5351">
                  <c:v>2.5490227999999999</c:v>
                </c:pt>
                <c:pt idx="5352">
                  <c:v>2.5447229</c:v>
                </c:pt>
                <c:pt idx="5353">
                  <c:v>2.5402442999999999</c:v>
                </c:pt>
                <c:pt idx="5354">
                  <c:v>2.5356147999999998</c:v>
                </c:pt>
                <c:pt idx="5355">
                  <c:v>2.5308595</c:v>
                </c:pt>
                <c:pt idx="5356">
                  <c:v>2.5260018</c:v>
                </c:pt>
                <c:pt idx="5357">
                  <c:v>2.5210628000000002</c:v>
                </c:pt>
                <c:pt idx="5358">
                  <c:v>2.5160702000000001</c:v>
                </c:pt>
                <c:pt idx="5359">
                  <c:v>2.5110543000000001</c:v>
                </c:pt>
                <c:pt idx="5360">
                  <c:v>2.5060481999999999</c:v>
                </c:pt>
                <c:pt idx="5361">
                  <c:v>2.5010878999999999</c:v>
                </c:pt>
                <c:pt idx="5362">
                  <c:v>2.4962080000000002</c:v>
                </c:pt>
                <c:pt idx="5363">
                  <c:v>2.491441</c:v>
                </c:pt>
                <c:pt idx="5364">
                  <c:v>2.4868182999999999</c:v>
                </c:pt>
                <c:pt idx="5365">
                  <c:v>2.4823700999999998</c:v>
                </c:pt>
                <c:pt idx="5366">
                  <c:v>2.4781287999999999</c:v>
                </c:pt>
                <c:pt idx="5367">
                  <c:v>2.4741296999999998</c:v>
                </c:pt>
                <c:pt idx="5368">
                  <c:v>2.4704098999999999</c:v>
                </c:pt>
                <c:pt idx="5369">
                  <c:v>2.4670028999999998</c:v>
                </c:pt>
                <c:pt idx="5370">
                  <c:v>2.4639305</c:v>
                </c:pt>
                <c:pt idx="5371">
                  <c:v>2.4611926</c:v>
                </c:pt>
                <c:pt idx="5372">
                  <c:v>2.4587633000000002</c:v>
                </c:pt>
                <c:pt idx="5373">
                  <c:v>2.4565874999999999</c:v>
                </c:pt>
                <c:pt idx="5374">
                  <c:v>2.4545979</c:v>
                </c:pt>
                <c:pt idx="5375">
                  <c:v>2.4527204999999999</c:v>
                </c:pt>
                <c:pt idx="5376">
                  <c:v>2.4508976000000002</c:v>
                </c:pt>
                <c:pt idx="5377">
                  <c:v>2.4490990999999998</c:v>
                </c:pt>
                <c:pt idx="5378">
                  <c:v>2.4473243</c:v>
                </c:pt>
                <c:pt idx="5379">
                  <c:v>2.4455979000000001</c:v>
                </c:pt>
                <c:pt idx="5380">
                  <c:v>2.4439506999999998</c:v>
                </c:pt>
                <c:pt idx="5381">
                  <c:v>2.4424044999999999</c:v>
                </c:pt>
                <c:pt idx="5382">
                  <c:v>2.4409646</c:v>
                </c:pt>
                <c:pt idx="5383">
                  <c:v>2.4396117999999998</c:v>
                </c:pt>
                <c:pt idx="5384">
                  <c:v>2.4383164000000002</c:v>
                </c:pt>
                <c:pt idx="5385">
                  <c:v>2.4370519000000002</c:v>
                </c:pt>
                <c:pt idx="5386">
                  <c:v>2.4358094000000001</c:v>
                </c:pt>
                <c:pt idx="5387">
                  <c:v>2.4346038000000001</c:v>
                </c:pt>
                <c:pt idx="5388">
                  <c:v>2.4334702999999998</c:v>
                </c:pt>
                <c:pt idx="5389">
                  <c:v>2.4324479000000001</c:v>
                </c:pt>
                <c:pt idx="5390">
                  <c:v>2.4315707999999998</c:v>
                </c:pt>
                <c:pt idx="5391">
                  <c:v>2.4308480000000001</c:v>
                </c:pt>
                <c:pt idx="5392">
                  <c:v>2.430269</c:v>
                </c:pt>
                <c:pt idx="5393">
                  <c:v>2.4298026999999998</c:v>
                </c:pt>
                <c:pt idx="5394">
                  <c:v>2.4294129999999998</c:v>
                </c:pt>
                <c:pt idx="5395">
                  <c:v>2.4290723999999999</c:v>
                </c:pt>
                <c:pt idx="5396">
                  <c:v>2.428766</c:v>
                </c:pt>
                <c:pt idx="5397">
                  <c:v>2.4284922999999998</c:v>
                </c:pt>
                <c:pt idx="5398">
                  <c:v>2.4282618</c:v>
                </c:pt>
                <c:pt idx="5399">
                  <c:v>2.4280846</c:v>
                </c:pt>
                <c:pt idx="5400">
                  <c:v>2.4279655</c:v>
                </c:pt>
                <c:pt idx="5401">
                  <c:v>2.4279058</c:v>
                </c:pt>
                <c:pt idx="5402">
                  <c:v>2.4278987000000001</c:v>
                </c:pt>
                <c:pt idx="5403">
                  <c:v>2.4279362999999998</c:v>
                </c:pt>
                <c:pt idx="5404">
                  <c:v>2.4280113000000001</c:v>
                </c:pt>
                <c:pt idx="5405">
                  <c:v>2.4281153</c:v>
                </c:pt>
                <c:pt idx="5406">
                  <c:v>2.4282374</c:v>
                </c:pt>
                <c:pt idx="5407">
                  <c:v>2.4283627999999999</c:v>
                </c:pt>
                <c:pt idx="5408">
                  <c:v>2.4284746999999998</c:v>
                </c:pt>
                <c:pt idx="5409">
                  <c:v>2.4285573</c:v>
                </c:pt>
                <c:pt idx="5410">
                  <c:v>2.4285996999999999</c:v>
                </c:pt>
                <c:pt idx="5411">
                  <c:v>2.4286023000000001</c:v>
                </c:pt>
                <c:pt idx="5412">
                  <c:v>2.4285733999999999</c:v>
                </c:pt>
                <c:pt idx="5413">
                  <c:v>2.4285291</c:v>
                </c:pt>
                <c:pt idx="5414">
                  <c:v>2.4284886000000001</c:v>
                </c:pt>
                <c:pt idx="5415">
                  <c:v>2.4284664</c:v>
                </c:pt>
                <c:pt idx="5416">
                  <c:v>2.4284732</c:v>
                </c:pt>
                <c:pt idx="5417">
                  <c:v>2.4285160000000001</c:v>
                </c:pt>
                <c:pt idx="5418">
                  <c:v>2.4286007999999999</c:v>
                </c:pt>
                <c:pt idx="5419">
                  <c:v>2.4287356</c:v>
                </c:pt>
                <c:pt idx="5420">
                  <c:v>2.4289334999999999</c:v>
                </c:pt>
                <c:pt idx="5421">
                  <c:v>2.4292053</c:v>
                </c:pt>
                <c:pt idx="5422">
                  <c:v>2.4295613</c:v>
                </c:pt>
                <c:pt idx="5423">
                  <c:v>2.4300036</c:v>
                </c:pt>
                <c:pt idx="5424">
                  <c:v>2.4305229000000002</c:v>
                </c:pt>
                <c:pt idx="5425">
                  <c:v>2.4310988</c:v>
                </c:pt>
                <c:pt idx="5426">
                  <c:v>2.4317066999999999</c:v>
                </c:pt>
                <c:pt idx="5427">
                  <c:v>2.432318</c:v>
                </c:pt>
                <c:pt idx="5428">
                  <c:v>2.4329067000000002</c:v>
                </c:pt>
                <c:pt idx="5429">
                  <c:v>2.4334522000000001</c:v>
                </c:pt>
                <c:pt idx="5430">
                  <c:v>2.4339436999999999</c:v>
                </c:pt>
                <c:pt idx="5431">
                  <c:v>2.43438</c:v>
                </c:pt>
                <c:pt idx="5432">
                  <c:v>2.4347690000000002</c:v>
                </c:pt>
                <c:pt idx="5433">
                  <c:v>2.4351299000000002</c:v>
                </c:pt>
                <c:pt idx="5434">
                  <c:v>2.4354865000000001</c:v>
                </c:pt>
                <c:pt idx="5435">
                  <c:v>2.4358608999999998</c:v>
                </c:pt>
                <c:pt idx="5436">
                  <c:v>2.4362716</c:v>
                </c:pt>
                <c:pt idx="5437">
                  <c:v>2.4367236999999999</c:v>
                </c:pt>
                <c:pt idx="5438">
                  <c:v>2.4372077000000001</c:v>
                </c:pt>
                <c:pt idx="5439">
                  <c:v>2.4377067000000001</c:v>
                </c:pt>
                <c:pt idx="5440">
                  <c:v>2.4381993</c:v>
                </c:pt>
                <c:pt idx="5441">
                  <c:v>2.438672</c:v>
                </c:pt>
                <c:pt idx="5442">
                  <c:v>2.4391243999999999</c:v>
                </c:pt>
                <c:pt idx="5443">
                  <c:v>2.4395709000000001</c:v>
                </c:pt>
                <c:pt idx="5444">
                  <c:v>2.4400331</c:v>
                </c:pt>
                <c:pt idx="5445">
                  <c:v>2.4405294</c:v>
                </c:pt>
                <c:pt idx="5446">
                  <c:v>2.4410666999999999</c:v>
                </c:pt>
                <c:pt idx="5447">
                  <c:v>2.4416329999999999</c:v>
                </c:pt>
                <c:pt idx="5448">
                  <c:v>2.4421979999999999</c:v>
                </c:pt>
                <c:pt idx="5449">
                  <c:v>2.4427267000000001</c:v>
                </c:pt>
                <c:pt idx="5450">
                  <c:v>2.4431919</c:v>
                </c:pt>
                <c:pt idx="5451">
                  <c:v>2.4435823999999999</c:v>
                </c:pt>
                <c:pt idx="5452">
                  <c:v>2.4439109000000001</c:v>
                </c:pt>
                <c:pt idx="5453">
                  <c:v>2.4442086999999999</c:v>
                </c:pt>
                <c:pt idx="5454">
                  <c:v>2.4445164999999998</c:v>
                </c:pt>
                <c:pt idx="5455">
                  <c:v>2.4448732</c:v>
                </c:pt>
                <c:pt idx="5456">
                  <c:v>2.4453030999999998</c:v>
                </c:pt>
                <c:pt idx="5457">
                  <c:v>2.4458115</c:v>
                </c:pt>
                <c:pt idx="5458">
                  <c:v>2.4463878999999999</c:v>
                </c:pt>
                <c:pt idx="5459">
                  <c:v>2.4470070000000002</c:v>
                </c:pt>
                <c:pt idx="5460">
                  <c:v>2.4476374000000001</c:v>
                </c:pt>
                <c:pt idx="5461">
                  <c:v>2.4482491</c:v>
                </c:pt>
                <c:pt idx="5462">
                  <c:v>2.4488216999999999</c:v>
                </c:pt>
                <c:pt idx="5463">
                  <c:v>2.4493428000000002</c:v>
                </c:pt>
                <c:pt idx="5464">
                  <c:v>2.4498133000000002</c:v>
                </c:pt>
                <c:pt idx="5465">
                  <c:v>2.4502451000000001</c:v>
                </c:pt>
                <c:pt idx="5466">
                  <c:v>2.4506592</c:v>
                </c:pt>
                <c:pt idx="5467">
                  <c:v>2.4510785999999998</c:v>
                </c:pt>
                <c:pt idx="5468">
                  <c:v>2.4515238999999998</c:v>
                </c:pt>
                <c:pt idx="5469">
                  <c:v>2.4520070999999999</c:v>
                </c:pt>
                <c:pt idx="5470">
                  <c:v>2.4525259999999998</c:v>
                </c:pt>
                <c:pt idx="5471">
                  <c:v>2.4530704999999999</c:v>
                </c:pt>
                <c:pt idx="5472">
                  <c:v>2.4536194</c:v>
                </c:pt>
                <c:pt idx="5473">
                  <c:v>2.4541551999999998</c:v>
                </c:pt>
                <c:pt idx="5474">
                  <c:v>2.4546662000000001</c:v>
                </c:pt>
                <c:pt idx="5475">
                  <c:v>2.4551505000000002</c:v>
                </c:pt>
                <c:pt idx="5476">
                  <c:v>2.4556160999999999</c:v>
                </c:pt>
                <c:pt idx="5477">
                  <c:v>2.4560738</c:v>
                </c:pt>
                <c:pt idx="5478">
                  <c:v>2.4565359999999998</c:v>
                </c:pt>
                <c:pt idx="5479">
                  <c:v>2.4570083999999999</c:v>
                </c:pt>
                <c:pt idx="5480">
                  <c:v>2.4574927</c:v>
                </c:pt>
                <c:pt idx="5481">
                  <c:v>2.4579906</c:v>
                </c:pt>
                <c:pt idx="5482">
                  <c:v>2.4585026999999999</c:v>
                </c:pt>
                <c:pt idx="5483">
                  <c:v>2.4590358999999999</c:v>
                </c:pt>
                <c:pt idx="5484">
                  <c:v>2.4596013000000001</c:v>
                </c:pt>
                <c:pt idx="5485">
                  <c:v>2.4602076999999998</c:v>
                </c:pt>
                <c:pt idx="5486">
                  <c:v>2.4608603000000002</c:v>
                </c:pt>
                <c:pt idx="5487">
                  <c:v>2.4615589999999998</c:v>
                </c:pt>
                <c:pt idx="5488">
                  <c:v>2.4622937999999999</c:v>
                </c:pt>
                <c:pt idx="5489">
                  <c:v>2.4630478</c:v>
                </c:pt>
                <c:pt idx="5490">
                  <c:v>2.4638032000000001</c:v>
                </c:pt>
                <c:pt idx="5491">
                  <c:v>2.4645402000000001</c:v>
                </c:pt>
                <c:pt idx="5492">
                  <c:v>2.4652416000000001</c:v>
                </c:pt>
                <c:pt idx="5493">
                  <c:v>2.4658975999999999</c:v>
                </c:pt>
                <c:pt idx="5494">
                  <c:v>2.4665002</c:v>
                </c:pt>
                <c:pt idx="5495">
                  <c:v>2.4670548000000001</c:v>
                </c:pt>
                <c:pt idx="5496">
                  <c:v>2.4675725000000002</c:v>
                </c:pt>
                <c:pt idx="5497">
                  <c:v>2.4680802000000002</c:v>
                </c:pt>
                <c:pt idx="5498">
                  <c:v>2.4686083999999999</c:v>
                </c:pt>
                <c:pt idx="5499">
                  <c:v>2.4691877999999998</c:v>
                </c:pt>
                <c:pt idx="5500">
                  <c:v>2.46984</c:v>
                </c:pt>
                <c:pt idx="5501">
                  <c:v>2.4705672999999999</c:v>
                </c:pt>
                <c:pt idx="5502">
                  <c:v>2.4713508000000002</c:v>
                </c:pt>
                <c:pt idx="5503">
                  <c:v>2.4721536</c:v>
                </c:pt>
                <c:pt idx="5504">
                  <c:v>2.4729320000000001</c:v>
                </c:pt>
                <c:pt idx="5505">
                  <c:v>2.4736517</c:v>
                </c:pt>
                <c:pt idx="5506">
                  <c:v>2.4742975</c:v>
                </c:pt>
                <c:pt idx="5507">
                  <c:v>2.4748776000000001</c:v>
                </c:pt>
                <c:pt idx="5508">
                  <c:v>2.4754206000000001</c:v>
                </c:pt>
                <c:pt idx="5509">
                  <c:v>2.4759665000000002</c:v>
                </c:pt>
                <c:pt idx="5510">
                  <c:v>2.4765481</c:v>
                </c:pt>
                <c:pt idx="5511">
                  <c:v>2.4771863999999999</c:v>
                </c:pt>
                <c:pt idx="5512">
                  <c:v>2.4778866000000002</c:v>
                </c:pt>
                <c:pt idx="5513">
                  <c:v>2.4786383000000001</c:v>
                </c:pt>
                <c:pt idx="5514">
                  <c:v>2.4794230000000002</c:v>
                </c:pt>
                <c:pt idx="5515">
                  <c:v>2.4802209</c:v>
                </c:pt>
                <c:pt idx="5516">
                  <c:v>2.4810135</c:v>
                </c:pt>
                <c:pt idx="5517">
                  <c:v>2.4817836</c:v>
                </c:pt>
                <c:pt idx="5518">
                  <c:v>2.4825146</c:v>
                </c:pt>
                <c:pt idx="5519">
                  <c:v>2.4831938999999998</c:v>
                </c:pt>
                <c:pt idx="5520">
                  <c:v>2.4838122999999999</c:v>
                </c:pt>
                <c:pt idx="5521">
                  <c:v>2.4843725000000001</c:v>
                </c:pt>
                <c:pt idx="5522">
                  <c:v>2.4848876</c:v>
                </c:pt>
                <c:pt idx="5523">
                  <c:v>2.4853828999999998</c:v>
                </c:pt>
                <c:pt idx="5524">
                  <c:v>2.4858881999999998</c:v>
                </c:pt>
                <c:pt idx="5525">
                  <c:v>2.4864293000000002</c:v>
                </c:pt>
                <c:pt idx="5526">
                  <c:v>2.4870203000000002</c:v>
                </c:pt>
                <c:pt idx="5527">
                  <c:v>2.4876578</c:v>
                </c:pt>
                <c:pt idx="5528">
                  <c:v>2.4883283999999999</c:v>
                </c:pt>
                <c:pt idx="5529">
                  <c:v>2.4890135999999998</c:v>
                </c:pt>
                <c:pt idx="5530">
                  <c:v>2.4896989</c:v>
                </c:pt>
                <c:pt idx="5531">
                  <c:v>2.4903776999999998</c:v>
                </c:pt>
                <c:pt idx="5532">
                  <c:v>2.4910550000000002</c:v>
                </c:pt>
                <c:pt idx="5533">
                  <c:v>2.4917368999999998</c:v>
                </c:pt>
                <c:pt idx="5534">
                  <c:v>2.4924259000000002</c:v>
                </c:pt>
                <c:pt idx="5535">
                  <c:v>2.4931190000000001</c:v>
                </c:pt>
                <c:pt idx="5536">
                  <c:v>2.4938067999999998</c:v>
                </c:pt>
                <c:pt idx="5537">
                  <c:v>2.4944796999999999</c:v>
                </c:pt>
                <c:pt idx="5538">
                  <c:v>2.4951341</c:v>
                </c:pt>
                <c:pt idx="5539">
                  <c:v>2.4957747000000001</c:v>
                </c:pt>
                <c:pt idx="5540">
                  <c:v>2.4964133999999998</c:v>
                </c:pt>
                <c:pt idx="5541">
                  <c:v>2.4970674000000002</c:v>
                </c:pt>
                <c:pt idx="5542">
                  <c:v>2.4977455000000002</c:v>
                </c:pt>
                <c:pt idx="5543">
                  <c:v>2.4984473</c:v>
                </c:pt>
                <c:pt idx="5544">
                  <c:v>2.4991633000000002</c:v>
                </c:pt>
                <c:pt idx="5545">
                  <c:v>2.4998781999999999</c:v>
                </c:pt>
                <c:pt idx="5546">
                  <c:v>2.5005772999999998</c:v>
                </c:pt>
                <c:pt idx="5547">
                  <c:v>2.5012534999999998</c:v>
                </c:pt>
                <c:pt idx="5548">
                  <c:v>2.5019049999999998</c:v>
                </c:pt>
                <c:pt idx="5549">
                  <c:v>2.5025346000000002</c:v>
                </c:pt>
                <c:pt idx="5550">
                  <c:v>2.5031444</c:v>
                </c:pt>
                <c:pt idx="5551">
                  <c:v>2.5037383000000002</c:v>
                </c:pt>
                <c:pt idx="5552">
                  <c:v>2.5043169000000001</c:v>
                </c:pt>
                <c:pt idx="5553">
                  <c:v>2.5048890999999998</c:v>
                </c:pt>
                <c:pt idx="5554">
                  <c:v>2.5054718999999999</c:v>
                </c:pt>
                <c:pt idx="5555">
                  <c:v>2.5060902999999999</c:v>
                </c:pt>
                <c:pt idx="5556">
                  <c:v>2.5067702999999999</c:v>
                </c:pt>
                <c:pt idx="5557">
                  <c:v>2.5075335999999999</c:v>
                </c:pt>
                <c:pt idx="5558">
                  <c:v>2.5083829</c:v>
                </c:pt>
                <c:pt idx="5559">
                  <c:v>2.5092987</c:v>
                </c:pt>
                <c:pt idx="5560">
                  <c:v>2.510249</c:v>
                </c:pt>
                <c:pt idx="5561">
                  <c:v>2.5111902000000002</c:v>
                </c:pt>
                <c:pt idx="5562">
                  <c:v>2.5120830999999999</c:v>
                </c:pt>
                <c:pt idx="5563">
                  <c:v>2.5129079999999999</c:v>
                </c:pt>
                <c:pt idx="5564">
                  <c:v>2.5136615999999998</c:v>
                </c:pt>
                <c:pt idx="5565">
                  <c:v>2.5143585000000002</c:v>
                </c:pt>
                <c:pt idx="5566">
                  <c:v>2.5150223</c:v>
                </c:pt>
                <c:pt idx="5567">
                  <c:v>2.5156801</c:v>
                </c:pt>
                <c:pt idx="5568">
                  <c:v>2.5163544</c:v>
                </c:pt>
                <c:pt idx="5569">
                  <c:v>2.5170583999999998</c:v>
                </c:pt>
                <c:pt idx="5570">
                  <c:v>2.5178007</c:v>
                </c:pt>
                <c:pt idx="5571">
                  <c:v>2.5185821000000002</c:v>
                </c:pt>
                <c:pt idx="5572">
                  <c:v>2.5193968</c:v>
                </c:pt>
                <c:pt idx="5573">
                  <c:v>2.5202330000000002</c:v>
                </c:pt>
                <c:pt idx="5574">
                  <c:v>2.5210726000000001</c:v>
                </c:pt>
                <c:pt idx="5575">
                  <c:v>2.5218975000000001</c:v>
                </c:pt>
                <c:pt idx="5576">
                  <c:v>2.5226945999999999</c:v>
                </c:pt>
                <c:pt idx="5577">
                  <c:v>2.5234602000000002</c:v>
                </c:pt>
                <c:pt idx="5578">
                  <c:v>2.5242032000000001</c:v>
                </c:pt>
                <c:pt idx="5579">
                  <c:v>2.5249432999999999</c:v>
                </c:pt>
                <c:pt idx="5580">
                  <c:v>2.5256968999999998</c:v>
                </c:pt>
                <c:pt idx="5581">
                  <c:v>2.5264752000000001</c:v>
                </c:pt>
                <c:pt idx="5582">
                  <c:v>2.5272752999999999</c:v>
                </c:pt>
                <c:pt idx="5583">
                  <c:v>2.5280803000000001</c:v>
                </c:pt>
                <c:pt idx="5584">
                  <c:v>2.5288729000000001</c:v>
                </c:pt>
                <c:pt idx="5585">
                  <c:v>2.5296438000000001</c:v>
                </c:pt>
                <c:pt idx="5586">
                  <c:v>2.5304041000000002</c:v>
                </c:pt>
                <c:pt idx="5587">
                  <c:v>2.5311797999999999</c:v>
                </c:pt>
                <c:pt idx="5588">
                  <c:v>2.5320043999999999</c:v>
                </c:pt>
                <c:pt idx="5589">
                  <c:v>2.5329028</c:v>
                </c:pt>
                <c:pt idx="5590">
                  <c:v>2.5338707999999999</c:v>
                </c:pt>
                <c:pt idx="5591">
                  <c:v>2.5348728999999999</c:v>
                </c:pt>
                <c:pt idx="5592">
                  <c:v>2.5358524999999998</c:v>
                </c:pt>
                <c:pt idx="5593">
                  <c:v>2.5367457</c:v>
                </c:pt>
                <c:pt idx="5594">
                  <c:v>2.5375068000000001</c:v>
                </c:pt>
                <c:pt idx="5595">
                  <c:v>2.5381271000000001</c:v>
                </c:pt>
                <c:pt idx="5596">
                  <c:v>2.5386373</c:v>
                </c:pt>
                <c:pt idx="5597">
                  <c:v>2.5390991999999999</c:v>
                </c:pt>
                <c:pt idx="5598">
                  <c:v>2.5395805</c:v>
                </c:pt>
                <c:pt idx="5599">
                  <c:v>2.5401414999999998</c:v>
                </c:pt>
                <c:pt idx="5600">
                  <c:v>2.5408173000000001</c:v>
                </c:pt>
                <c:pt idx="5601">
                  <c:v>2.5416126000000001</c:v>
                </c:pt>
                <c:pt idx="5602">
                  <c:v>2.5425114</c:v>
                </c:pt>
                <c:pt idx="5603">
                  <c:v>2.5434834999999998</c:v>
                </c:pt>
                <c:pt idx="5604">
                  <c:v>2.5444979999999999</c:v>
                </c:pt>
                <c:pt idx="5605">
                  <c:v>2.5455256999999998</c:v>
                </c:pt>
                <c:pt idx="5606">
                  <c:v>2.5465412999999999</c:v>
                </c:pt>
                <c:pt idx="5607">
                  <c:v>2.5475238999999998</c:v>
                </c:pt>
                <c:pt idx="5608">
                  <c:v>2.5484565999999997</c:v>
                </c:pt>
                <c:pt idx="5609">
                  <c:v>2.5493269000000001</c:v>
                </c:pt>
                <c:pt idx="5610">
                  <c:v>2.5501316000000003</c:v>
                </c:pt>
                <c:pt idx="5611">
                  <c:v>2.5508782999999999</c:v>
                </c:pt>
                <c:pt idx="5612">
                  <c:v>2.5515835</c:v>
                </c:pt>
                <c:pt idx="5613">
                  <c:v>2.5522660999999998</c:v>
                </c:pt>
                <c:pt idx="5614">
                  <c:v>2.5529459999999999</c:v>
                </c:pt>
                <c:pt idx="5615">
                  <c:v>2.5536354000000001</c:v>
                </c:pt>
                <c:pt idx="5616">
                  <c:v>2.5543404999999999</c:v>
                </c:pt>
                <c:pt idx="5617">
                  <c:v>2.5550671</c:v>
                </c:pt>
                <c:pt idx="5618">
                  <c:v>2.5558192000000002</c:v>
                </c:pt>
                <c:pt idx="5619">
                  <c:v>2.5566053000000002</c:v>
                </c:pt>
                <c:pt idx="5620">
                  <c:v>2.5574322</c:v>
                </c:pt>
                <c:pt idx="5621">
                  <c:v>2.5583013000000001</c:v>
                </c:pt>
                <c:pt idx="5622">
                  <c:v>2.5592021000000003</c:v>
                </c:pt>
                <c:pt idx="5623">
                  <c:v>2.5601080999999999</c:v>
                </c:pt>
                <c:pt idx="5624">
                  <c:v>2.5609875</c:v>
                </c:pt>
                <c:pt idx="5625">
                  <c:v>2.5618059999999998</c:v>
                </c:pt>
                <c:pt idx="5626">
                  <c:v>2.5625410999999998</c:v>
                </c:pt>
                <c:pt idx="5627">
                  <c:v>2.5631889000000001</c:v>
                </c:pt>
                <c:pt idx="5628">
                  <c:v>2.5637613999999997</c:v>
                </c:pt>
                <c:pt idx="5629">
                  <c:v>2.5642817999999998</c:v>
                </c:pt>
                <c:pt idx="5630">
                  <c:v>2.5647758999999999</c:v>
                </c:pt>
                <c:pt idx="5631">
                  <c:v>2.565264</c:v>
                </c:pt>
                <c:pt idx="5632">
                  <c:v>2.5657592999999999</c:v>
                </c:pt>
                <c:pt idx="5633">
                  <c:v>2.5662713999999998</c:v>
                </c:pt>
                <c:pt idx="5634">
                  <c:v>2.5668072</c:v>
                </c:pt>
                <c:pt idx="5635">
                  <c:v>2.5673748999999999</c:v>
                </c:pt>
                <c:pt idx="5636">
                  <c:v>2.5679832</c:v>
                </c:pt>
                <c:pt idx="5637">
                  <c:v>2.5686331</c:v>
                </c:pt>
                <c:pt idx="5638">
                  <c:v>2.5693184000000002</c:v>
                </c:pt>
                <c:pt idx="5639">
                  <c:v>2.5700227</c:v>
                </c:pt>
                <c:pt idx="5640">
                  <c:v>2.5707316000000002</c:v>
                </c:pt>
                <c:pt idx="5641">
                  <c:v>2.5714386</c:v>
                </c:pt>
                <c:pt idx="5642">
                  <c:v>2.572155</c:v>
                </c:pt>
                <c:pt idx="5643">
                  <c:v>2.5729107999999998</c:v>
                </c:pt>
                <c:pt idx="5644">
                  <c:v>2.5737405999999998</c:v>
                </c:pt>
                <c:pt idx="5645">
                  <c:v>2.5746714000000002</c:v>
                </c:pt>
                <c:pt idx="5646">
                  <c:v>2.5757058000000002</c:v>
                </c:pt>
                <c:pt idx="5647">
                  <c:v>2.5768138</c:v>
                </c:pt>
                <c:pt idx="5648">
                  <c:v>2.5779402</c:v>
                </c:pt>
                <c:pt idx="5649">
                  <c:v>2.5790204000000001</c:v>
                </c:pt>
                <c:pt idx="5650">
                  <c:v>2.5800038000000001</c:v>
                </c:pt>
                <c:pt idx="5651">
                  <c:v>2.5808704000000002</c:v>
                </c:pt>
                <c:pt idx="5652">
                  <c:v>2.581636</c:v>
                </c:pt>
                <c:pt idx="5653">
                  <c:v>2.5823365000000003</c:v>
                </c:pt>
                <c:pt idx="5654">
                  <c:v>2.5830158000000001</c:v>
                </c:pt>
                <c:pt idx="5655">
                  <c:v>2.5837032999999998</c:v>
                </c:pt>
                <c:pt idx="5656">
                  <c:v>2.5844032000000001</c:v>
                </c:pt>
                <c:pt idx="5657">
                  <c:v>2.5850985</c:v>
                </c:pt>
                <c:pt idx="5658">
                  <c:v>2.5857616000000001</c:v>
                </c:pt>
                <c:pt idx="5659">
                  <c:v>2.5863754999999999</c:v>
                </c:pt>
                <c:pt idx="5660">
                  <c:v>2.5869394999999997</c:v>
                </c:pt>
                <c:pt idx="5661">
                  <c:v>2.5874760000000001</c:v>
                </c:pt>
                <c:pt idx="5662">
                  <c:v>2.5880178000000003</c:v>
                </c:pt>
                <c:pt idx="5663">
                  <c:v>2.5886005000000001</c:v>
                </c:pt>
                <c:pt idx="5664">
                  <c:v>2.5892474000000001</c:v>
                </c:pt>
                <c:pt idx="5665">
                  <c:v>2.5899665000000001</c:v>
                </c:pt>
                <c:pt idx="5666">
                  <c:v>2.5907474000000001</c:v>
                </c:pt>
                <c:pt idx="5667">
                  <c:v>2.5915737999999999</c:v>
                </c:pt>
                <c:pt idx="5668">
                  <c:v>2.5924309999999999</c:v>
                </c:pt>
                <c:pt idx="5669">
                  <c:v>2.5933039999999998</c:v>
                </c:pt>
                <c:pt idx="5670">
                  <c:v>2.5941844999999999</c:v>
                </c:pt>
                <c:pt idx="5671">
                  <c:v>2.5950663999999999</c:v>
                </c:pt>
                <c:pt idx="5672">
                  <c:v>2.5959424000000002</c:v>
                </c:pt>
                <c:pt idx="5673">
                  <c:v>2.5968014999999998</c:v>
                </c:pt>
                <c:pt idx="5674">
                  <c:v>2.5976319999999999</c:v>
                </c:pt>
                <c:pt idx="5675">
                  <c:v>2.5984227999999998</c:v>
                </c:pt>
                <c:pt idx="5676">
                  <c:v>2.5991635</c:v>
                </c:pt>
                <c:pt idx="5677">
                  <c:v>2.5998502999999999</c:v>
                </c:pt>
                <c:pt idx="5678">
                  <c:v>2.6004848000000003</c:v>
                </c:pt>
                <c:pt idx="5679">
                  <c:v>2.6010751000000001</c:v>
                </c:pt>
                <c:pt idx="5680">
                  <c:v>2.6016386000000002</c:v>
                </c:pt>
                <c:pt idx="5681">
                  <c:v>2.6022040999999998</c:v>
                </c:pt>
                <c:pt idx="5682">
                  <c:v>2.6028044000000001</c:v>
                </c:pt>
                <c:pt idx="5683">
                  <c:v>2.6034753999999998</c:v>
                </c:pt>
                <c:pt idx="5684">
                  <c:v>2.604244</c:v>
                </c:pt>
                <c:pt idx="5685">
                  <c:v>2.6051169999999999</c:v>
                </c:pt>
                <c:pt idx="5686">
                  <c:v>2.6060793000000002</c:v>
                </c:pt>
                <c:pt idx="5687">
                  <c:v>2.6070929999999999</c:v>
                </c:pt>
                <c:pt idx="5688">
                  <c:v>2.6081120000000002</c:v>
                </c:pt>
                <c:pt idx="5689">
                  <c:v>2.6090901</c:v>
                </c:pt>
                <c:pt idx="5690">
                  <c:v>2.6099999</c:v>
                </c:pt>
                <c:pt idx="5691">
                  <c:v>2.6108387</c:v>
                </c:pt>
                <c:pt idx="5692">
                  <c:v>2.6116242000000001</c:v>
                </c:pt>
                <c:pt idx="5693">
                  <c:v>2.6123853000000001</c:v>
                </c:pt>
                <c:pt idx="5694">
                  <c:v>2.6131497000000001</c:v>
                </c:pt>
                <c:pt idx="5695">
                  <c:v>2.6139352000000002</c:v>
                </c:pt>
                <c:pt idx="5696">
                  <c:v>2.6147447000000001</c:v>
                </c:pt>
                <c:pt idx="5697">
                  <c:v>2.6155753000000002</c:v>
                </c:pt>
                <c:pt idx="5698">
                  <c:v>2.6164182</c:v>
                </c:pt>
                <c:pt idx="5699">
                  <c:v>2.6172686000000001</c:v>
                </c:pt>
                <c:pt idx="5700">
                  <c:v>2.618125</c:v>
                </c:pt>
                <c:pt idx="5701">
                  <c:v>2.6189811000000001</c:v>
                </c:pt>
                <c:pt idx="5702">
                  <c:v>2.6198220999999999</c:v>
                </c:pt>
                <c:pt idx="5703">
                  <c:v>2.6206279000000001</c:v>
                </c:pt>
                <c:pt idx="5704">
                  <c:v>2.6213725000000001</c:v>
                </c:pt>
                <c:pt idx="5705">
                  <c:v>2.6220397000000002</c:v>
                </c:pt>
                <c:pt idx="5706">
                  <c:v>2.6226348000000002</c:v>
                </c:pt>
                <c:pt idx="5707">
                  <c:v>2.6231871</c:v>
                </c:pt>
                <c:pt idx="5708">
                  <c:v>2.6237466</c:v>
                </c:pt>
                <c:pt idx="5709">
                  <c:v>2.6243698000000002</c:v>
                </c:pt>
                <c:pt idx="5710">
                  <c:v>2.625105</c:v>
                </c:pt>
                <c:pt idx="5711">
                  <c:v>2.6259757000000001</c:v>
                </c:pt>
                <c:pt idx="5712">
                  <c:v>2.626976</c:v>
                </c:pt>
                <c:pt idx="5713">
                  <c:v>2.6280798000000001</c:v>
                </c:pt>
                <c:pt idx="5714">
                  <c:v>2.6292489999999997</c:v>
                </c:pt>
                <c:pt idx="5715">
                  <c:v>2.6304463999999999</c:v>
                </c:pt>
                <c:pt idx="5716">
                  <c:v>2.6316438</c:v>
                </c:pt>
                <c:pt idx="5717">
                  <c:v>2.6328215999999998</c:v>
                </c:pt>
                <c:pt idx="5718">
                  <c:v>2.6339664000000003</c:v>
                </c:pt>
                <c:pt idx="5719">
                  <c:v>2.6350673000000002</c:v>
                </c:pt>
                <c:pt idx="5720">
                  <c:v>2.6361148000000001</c:v>
                </c:pt>
                <c:pt idx="5721">
                  <c:v>2.6371053</c:v>
                </c:pt>
                <c:pt idx="5722">
                  <c:v>2.6380458</c:v>
                </c:pt>
                <c:pt idx="5723">
                  <c:v>2.6389523000000001</c:v>
                </c:pt>
                <c:pt idx="5724">
                  <c:v>2.6398470000000001</c:v>
                </c:pt>
                <c:pt idx="5725">
                  <c:v>2.6407530000000001</c:v>
                </c:pt>
                <c:pt idx="5726">
                  <c:v>2.6416792999999998</c:v>
                </c:pt>
                <c:pt idx="5727">
                  <c:v>2.6426216999999999</c:v>
                </c:pt>
                <c:pt idx="5728">
                  <c:v>2.6435629999999999</c:v>
                </c:pt>
                <c:pt idx="5729">
                  <c:v>2.6444882000000001</c:v>
                </c:pt>
                <c:pt idx="5730">
                  <c:v>2.6453880999999999</c:v>
                </c:pt>
                <c:pt idx="5731">
                  <c:v>2.6462719999999997</c:v>
                </c:pt>
                <c:pt idx="5732">
                  <c:v>2.6471610999999999</c:v>
                </c:pt>
                <c:pt idx="5733">
                  <c:v>2.6480801999999999</c:v>
                </c:pt>
                <c:pt idx="5734">
                  <c:v>2.6490415</c:v>
                </c:pt>
                <c:pt idx="5735">
                  <c:v>2.6500417000000001</c:v>
                </c:pt>
                <c:pt idx="5736">
                  <c:v>2.6510574</c:v>
                </c:pt>
                <c:pt idx="5737">
                  <c:v>2.6520609999999998</c:v>
                </c:pt>
                <c:pt idx="5738">
                  <c:v>2.6530331</c:v>
                </c:pt>
                <c:pt idx="5739">
                  <c:v>2.6539709999999999</c:v>
                </c:pt>
                <c:pt idx="5740">
                  <c:v>2.6548908999999998</c:v>
                </c:pt>
                <c:pt idx="5741">
                  <c:v>2.6558193999999999</c:v>
                </c:pt>
                <c:pt idx="5742">
                  <c:v>2.6567783</c:v>
                </c:pt>
                <c:pt idx="5743">
                  <c:v>2.6577730000000002</c:v>
                </c:pt>
                <c:pt idx="5744">
                  <c:v>2.6587882</c:v>
                </c:pt>
                <c:pt idx="5745">
                  <c:v>2.6597982999999998</c:v>
                </c:pt>
                <c:pt idx="5746">
                  <c:v>2.6607782000000002</c:v>
                </c:pt>
                <c:pt idx="5747">
                  <c:v>2.6617199</c:v>
                </c:pt>
                <c:pt idx="5748">
                  <c:v>2.6626355999999998</c:v>
                </c:pt>
                <c:pt idx="5749">
                  <c:v>2.6635524999999998</c:v>
                </c:pt>
                <c:pt idx="5750">
                  <c:v>2.6645013999999998</c:v>
                </c:pt>
                <c:pt idx="5751">
                  <c:v>2.6655031</c:v>
                </c:pt>
                <c:pt idx="5752">
                  <c:v>2.6665589000000001</c:v>
                </c:pt>
                <c:pt idx="5753">
                  <c:v>2.6676527000000001</c:v>
                </c:pt>
                <c:pt idx="5754">
                  <c:v>2.6687607</c:v>
                </c:pt>
                <c:pt idx="5755">
                  <c:v>2.6698618999999999</c:v>
                </c:pt>
                <c:pt idx="5756">
                  <c:v>2.6709448</c:v>
                </c:pt>
                <c:pt idx="5757">
                  <c:v>2.6720119000000002</c:v>
                </c:pt>
                <c:pt idx="5758">
                  <c:v>2.6730729000000002</c:v>
                </c:pt>
                <c:pt idx="5759">
                  <c:v>2.6741381</c:v>
                </c:pt>
                <c:pt idx="5760">
                  <c:v>2.6752134999999999</c:v>
                </c:pt>
                <c:pt idx="5761">
                  <c:v>2.6763053000000001</c:v>
                </c:pt>
                <c:pt idx="5762">
                  <c:v>2.6774148000000002</c:v>
                </c:pt>
                <c:pt idx="5763">
                  <c:v>2.6785467999999999</c:v>
                </c:pt>
                <c:pt idx="5764">
                  <c:v>2.6797048000000001</c:v>
                </c:pt>
                <c:pt idx="5765">
                  <c:v>2.6808879000000001</c:v>
                </c:pt>
                <c:pt idx="5766">
                  <c:v>2.682083</c:v>
                </c:pt>
                <c:pt idx="5767">
                  <c:v>2.6832675999999998</c:v>
                </c:pt>
                <c:pt idx="5768">
                  <c:v>2.684409</c:v>
                </c:pt>
                <c:pt idx="5769">
                  <c:v>2.6854795</c:v>
                </c:pt>
                <c:pt idx="5770">
                  <c:v>2.6864672999999999</c:v>
                </c:pt>
                <c:pt idx="5771">
                  <c:v>2.6873828</c:v>
                </c:pt>
                <c:pt idx="5772">
                  <c:v>2.6882564000000002</c:v>
                </c:pt>
                <c:pt idx="5773">
                  <c:v>2.6891291000000002</c:v>
                </c:pt>
                <c:pt idx="5774">
                  <c:v>2.6900365000000002</c:v>
                </c:pt>
                <c:pt idx="5775">
                  <c:v>2.6909928999999999</c:v>
                </c:pt>
                <c:pt idx="5776">
                  <c:v>2.6919930999999999</c:v>
                </c:pt>
                <c:pt idx="5777">
                  <c:v>2.6930114000000001</c:v>
                </c:pt>
                <c:pt idx="5778">
                  <c:v>2.6940210000000002</c:v>
                </c:pt>
                <c:pt idx="5779">
                  <c:v>2.6950048</c:v>
                </c:pt>
                <c:pt idx="5780">
                  <c:v>2.6959599000000001</c:v>
                </c:pt>
                <c:pt idx="5781">
                  <c:v>2.6968966999999999</c:v>
                </c:pt>
                <c:pt idx="5782">
                  <c:v>2.6978309</c:v>
                </c:pt>
                <c:pt idx="5783">
                  <c:v>2.6987725</c:v>
                </c:pt>
                <c:pt idx="5784">
                  <c:v>2.6997220999999998</c:v>
                </c:pt>
                <c:pt idx="5785">
                  <c:v>2.7006758</c:v>
                </c:pt>
                <c:pt idx="5786">
                  <c:v>2.7016333000000001</c:v>
                </c:pt>
                <c:pt idx="5787">
                  <c:v>2.7026042000000001</c:v>
                </c:pt>
                <c:pt idx="5788">
                  <c:v>2.7036082000000001</c:v>
                </c:pt>
                <c:pt idx="5789">
                  <c:v>2.7046689000000002</c:v>
                </c:pt>
                <c:pt idx="5790">
                  <c:v>2.7057980000000001</c:v>
                </c:pt>
                <c:pt idx="5791">
                  <c:v>2.7069852000000001</c:v>
                </c:pt>
                <c:pt idx="5792">
                  <c:v>2.7081971999999999</c:v>
                </c:pt>
                <c:pt idx="5793">
                  <c:v>2.7093821999999999</c:v>
                </c:pt>
                <c:pt idx="5794">
                  <c:v>2.7104879</c:v>
                </c:pt>
                <c:pt idx="5795">
                  <c:v>2.7114824999999998</c:v>
                </c:pt>
                <c:pt idx="5796">
                  <c:v>2.7123656</c:v>
                </c:pt>
                <c:pt idx="5797">
                  <c:v>2.7131669</c:v>
                </c:pt>
                <c:pt idx="5798">
                  <c:v>2.7139359000000001</c:v>
                </c:pt>
                <c:pt idx="5799">
                  <c:v>2.7147239000000001</c:v>
                </c:pt>
                <c:pt idx="5800">
                  <c:v>2.7155703</c:v>
                </c:pt>
                <c:pt idx="5801">
                  <c:v>2.7164904999999999</c:v>
                </c:pt>
                <c:pt idx="5802">
                  <c:v>2.7174798999999998</c:v>
                </c:pt>
                <c:pt idx="5803">
                  <c:v>2.7185173000000002</c:v>
                </c:pt>
                <c:pt idx="5804">
                  <c:v>2.7195773000000001</c:v>
                </c:pt>
                <c:pt idx="5805">
                  <c:v>2.7206348999999999</c:v>
                </c:pt>
                <c:pt idx="5806">
                  <c:v>2.7216711999999998</c:v>
                </c:pt>
                <c:pt idx="5807">
                  <c:v>2.7226729999999999</c:v>
                </c:pt>
                <c:pt idx="5808">
                  <c:v>2.7236364000000002</c:v>
                </c:pt>
                <c:pt idx="5809">
                  <c:v>2.7245642000000001</c:v>
                </c:pt>
                <c:pt idx="5810">
                  <c:v>2.7254687</c:v>
                </c:pt>
                <c:pt idx="5811">
                  <c:v>2.7263732000000003</c:v>
                </c:pt>
                <c:pt idx="5812">
                  <c:v>2.7273044</c:v>
                </c:pt>
                <c:pt idx="5813">
                  <c:v>2.7282847000000001</c:v>
                </c:pt>
                <c:pt idx="5814">
                  <c:v>2.7293240000000001</c:v>
                </c:pt>
                <c:pt idx="5815">
                  <c:v>2.7304113999999999</c:v>
                </c:pt>
                <c:pt idx="5816">
                  <c:v>2.731519</c:v>
                </c:pt>
                <c:pt idx="5817">
                  <c:v>2.7326085999999998</c:v>
                </c:pt>
                <c:pt idx="5818">
                  <c:v>2.7336456999999998</c:v>
                </c:pt>
                <c:pt idx="5819">
                  <c:v>2.7346129000000001</c:v>
                </c:pt>
                <c:pt idx="5820">
                  <c:v>2.7355147999999998</c:v>
                </c:pt>
                <c:pt idx="5821">
                  <c:v>2.7363786999999999</c:v>
                </c:pt>
                <c:pt idx="5822">
                  <c:v>2.7372407000000001</c:v>
                </c:pt>
                <c:pt idx="5823">
                  <c:v>2.7381365999999998</c:v>
                </c:pt>
                <c:pt idx="5824">
                  <c:v>2.7390884</c:v>
                </c:pt>
                <c:pt idx="5825">
                  <c:v>2.7401</c:v>
                </c:pt>
                <c:pt idx="5826">
                  <c:v>2.7411557000000002</c:v>
                </c:pt>
                <c:pt idx="5827">
                  <c:v>2.7422304</c:v>
                </c:pt>
                <c:pt idx="5828">
                  <c:v>2.7432941</c:v>
                </c:pt>
                <c:pt idx="5829">
                  <c:v>2.7443160999999998</c:v>
                </c:pt>
                <c:pt idx="5830">
                  <c:v>2.7452728</c:v>
                </c:pt>
                <c:pt idx="5831">
                  <c:v>2.7461546999999999</c:v>
                </c:pt>
                <c:pt idx="5832">
                  <c:v>2.7469660999999999</c:v>
                </c:pt>
                <c:pt idx="5833">
                  <c:v>2.7477276000000002</c:v>
                </c:pt>
                <c:pt idx="5834">
                  <c:v>2.7484807999999998</c:v>
                </c:pt>
                <c:pt idx="5835">
                  <c:v>2.7492771</c:v>
                </c:pt>
                <c:pt idx="5836">
                  <c:v>2.7501647</c:v>
                </c:pt>
                <c:pt idx="5837">
                  <c:v>2.7511780999999997</c:v>
                </c:pt>
                <c:pt idx="5838">
                  <c:v>2.7523179999999998</c:v>
                </c:pt>
                <c:pt idx="5839">
                  <c:v>2.7535517999999999</c:v>
                </c:pt>
                <c:pt idx="5840">
                  <c:v>2.7548178999999999</c:v>
                </c:pt>
                <c:pt idx="5841">
                  <c:v>2.7560422999999998</c:v>
                </c:pt>
                <c:pt idx="5842">
                  <c:v>2.7571656999999998</c:v>
                </c:pt>
                <c:pt idx="5843">
                  <c:v>2.7581569999999997</c:v>
                </c:pt>
                <c:pt idx="5844">
                  <c:v>2.7590249999999998</c:v>
                </c:pt>
                <c:pt idx="5845">
                  <c:v>2.7598094</c:v>
                </c:pt>
                <c:pt idx="5846">
                  <c:v>2.7605708</c:v>
                </c:pt>
                <c:pt idx="5847">
                  <c:v>2.7613645999999998</c:v>
                </c:pt>
                <c:pt idx="5848">
                  <c:v>2.7622258999999998</c:v>
                </c:pt>
                <c:pt idx="5849">
                  <c:v>2.7631649</c:v>
                </c:pt>
                <c:pt idx="5850">
                  <c:v>2.7641689</c:v>
                </c:pt>
                <c:pt idx="5851">
                  <c:v>2.7652096999999998</c:v>
                </c:pt>
                <c:pt idx="5852">
                  <c:v>2.7662583999999999</c:v>
                </c:pt>
                <c:pt idx="5853">
                  <c:v>2.7672921000000001</c:v>
                </c:pt>
                <c:pt idx="5854">
                  <c:v>2.7682991000000001</c:v>
                </c:pt>
                <c:pt idx="5855">
                  <c:v>2.7692744999999999</c:v>
                </c:pt>
                <c:pt idx="5856">
                  <c:v>2.7702249000000001</c:v>
                </c:pt>
                <c:pt idx="5857">
                  <c:v>2.7711563999999997</c:v>
                </c:pt>
                <c:pt idx="5858">
                  <c:v>2.7720796999999999</c:v>
                </c:pt>
                <c:pt idx="5859">
                  <c:v>2.7730044999999999</c:v>
                </c:pt>
                <c:pt idx="5860">
                  <c:v>2.7739381999999999</c:v>
                </c:pt>
                <c:pt idx="5861">
                  <c:v>2.7748848000000002</c:v>
                </c:pt>
                <c:pt idx="5862">
                  <c:v>2.7758430000000001</c:v>
                </c:pt>
                <c:pt idx="5863">
                  <c:v>2.7768057000000002</c:v>
                </c:pt>
                <c:pt idx="5864">
                  <c:v>2.7777615999999998</c:v>
                </c:pt>
                <c:pt idx="5865">
                  <c:v>2.7787036999999999</c:v>
                </c:pt>
                <c:pt idx="5866">
                  <c:v>2.7796257999999998</c:v>
                </c:pt>
                <c:pt idx="5867">
                  <c:v>2.7805261999999997</c:v>
                </c:pt>
                <c:pt idx="5868">
                  <c:v>2.7814052</c:v>
                </c:pt>
                <c:pt idx="5869">
                  <c:v>2.7822616</c:v>
                </c:pt>
                <c:pt idx="5870">
                  <c:v>2.7830877000000003</c:v>
                </c:pt>
                <c:pt idx="5871">
                  <c:v>2.7838745999999999</c:v>
                </c:pt>
                <c:pt idx="5872">
                  <c:v>2.7846169000000001</c:v>
                </c:pt>
                <c:pt idx="5873">
                  <c:v>2.7853194000000001</c:v>
                </c:pt>
                <c:pt idx="5874">
                  <c:v>2.7860038999999999</c:v>
                </c:pt>
                <c:pt idx="5875">
                  <c:v>2.7867079000000001</c:v>
                </c:pt>
                <c:pt idx="5876">
                  <c:v>2.7874764999999999</c:v>
                </c:pt>
                <c:pt idx="5877">
                  <c:v>2.7883437999999998</c:v>
                </c:pt>
                <c:pt idx="5878">
                  <c:v>2.7893287</c:v>
                </c:pt>
                <c:pt idx="5879">
                  <c:v>2.7904209</c:v>
                </c:pt>
                <c:pt idx="5880">
                  <c:v>2.7915896999999998</c:v>
                </c:pt>
                <c:pt idx="5881">
                  <c:v>2.7927927000000001</c:v>
                </c:pt>
                <c:pt idx="5882">
                  <c:v>2.7939894000000001</c:v>
                </c:pt>
                <c:pt idx="5883">
                  <c:v>2.7951581999999999</c:v>
                </c:pt>
                <c:pt idx="5884">
                  <c:v>2.7962905999999998</c:v>
                </c:pt>
                <c:pt idx="5885">
                  <c:v>2.797396</c:v>
                </c:pt>
                <c:pt idx="5886">
                  <c:v>2.7984849000000001</c:v>
                </c:pt>
                <c:pt idx="5887">
                  <c:v>2.7995597999999999</c:v>
                </c:pt>
                <c:pt idx="5888">
                  <c:v>2.8006140999999998</c:v>
                </c:pt>
                <c:pt idx="5889">
                  <c:v>2.8016320000000001</c:v>
                </c:pt>
                <c:pt idx="5890">
                  <c:v>2.8025973</c:v>
                </c:pt>
                <c:pt idx="5891">
                  <c:v>2.8035025999999998</c:v>
                </c:pt>
                <c:pt idx="5892">
                  <c:v>2.8043534000000001</c:v>
                </c:pt>
                <c:pt idx="5893">
                  <c:v>2.8051678</c:v>
                </c:pt>
                <c:pt idx="5894">
                  <c:v>2.8059723999999999</c:v>
                </c:pt>
                <c:pt idx="5895">
                  <c:v>2.8067947000000002</c:v>
                </c:pt>
                <c:pt idx="5896">
                  <c:v>2.8076579000000002</c:v>
                </c:pt>
                <c:pt idx="5897">
                  <c:v>2.8085751999999999</c:v>
                </c:pt>
                <c:pt idx="5898">
                  <c:v>2.8095528999999999</c:v>
                </c:pt>
                <c:pt idx="5899">
                  <c:v>2.8105828000000002</c:v>
                </c:pt>
                <c:pt idx="5900">
                  <c:v>2.8116517999999999</c:v>
                </c:pt>
                <c:pt idx="5901">
                  <c:v>2.8127338000000002</c:v>
                </c:pt>
                <c:pt idx="5902">
                  <c:v>2.8138021000000002</c:v>
                </c:pt>
                <c:pt idx="5903">
                  <c:v>2.8148334999999998</c:v>
                </c:pt>
                <c:pt idx="5904">
                  <c:v>2.8158191000000001</c:v>
                </c:pt>
                <c:pt idx="5905">
                  <c:v>2.8167664000000001</c:v>
                </c:pt>
                <c:pt idx="5906">
                  <c:v>2.8176997999999998</c:v>
                </c:pt>
                <c:pt idx="5907">
                  <c:v>2.8186575999999999</c:v>
                </c:pt>
                <c:pt idx="5908">
                  <c:v>2.8196718000000001</c:v>
                </c:pt>
                <c:pt idx="5909">
                  <c:v>2.8207569000000001</c:v>
                </c:pt>
                <c:pt idx="5910">
                  <c:v>2.8219031999999999</c:v>
                </c:pt>
                <c:pt idx="5911">
                  <c:v>2.8230765</c:v>
                </c:pt>
                <c:pt idx="5912">
                  <c:v>2.8242355999999997</c:v>
                </c:pt>
                <c:pt idx="5913">
                  <c:v>2.8253450999999998</c:v>
                </c:pt>
                <c:pt idx="5914">
                  <c:v>2.8263929999999999</c:v>
                </c:pt>
                <c:pt idx="5915">
                  <c:v>2.8273916999999997</c:v>
                </c:pt>
                <c:pt idx="5916">
                  <c:v>2.8283773999999999</c:v>
                </c:pt>
                <c:pt idx="5917">
                  <c:v>2.8293870000000001</c:v>
                </c:pt>
                <c:pt idx="5918">
                  <c:v>2.8304439000000001</c:v>
                </c:pt>
                <c:pt idx="5919">
                  <c:v>2.8315489</c:v>
                </c:pt>
                <c:pt idx="5920">
                  <c:v>2.8326855000000002</c:v>
                </c:pt>
                <c:pt idx="5921">
                  <c:v>2.8338245999999998</c:v>
                </c:pt>
                <c:pt idx="5922">
                  <c:v>2.8349446999999999</c:v>
                </c:pt>
                <c:pt idx="5923">
                  <c:v>2.8360414</c:v>
                </c:pt>
                <c:pt idx="5924">
                  <c:v>2.8371238999999999</c:v>
                </c:pt>
                <c:pt idx="5925">
                  <c:v>2.8382141999999999</c:v>
                </c:pt>
                <c:pt idx="5926">
                  <c:v>2.8393331000000002</c:v>
                </c:pt>
                <c:pt idx="5927">
                  <c:v>2.8404888000000001</c:v>
                </c:pt>
                <c:pt idx="5928">
                  <c:v>2.8416804999999998</c:v>
                </c:pt>
                <c:pt idx="5929">
                  <c:v>2.8428990000000001</c:v>
                </c:pt>
                <c:pt idx="5930">
                  <c:v>2.8441331000000001</c:v>
                </c:pt>
                <c:pt idx="5931">
                  <c:v>2.8453726000000001</c:v>
                </c:pt>
                <c:pt idx="5932">
                  <c:v>2.8466111999999999</c:v>
                </c:pt>
                <c:pt idx="5933">
                  <c:v>2.8478382</c:v>
                </c:pt>
                <c:pt idx="5934">
                  <c:v>2.8490370999999999</c:v>
                </c:pt>
                <c:pt idx="5935">
                  <c:v>2.8501886999999999</c:v>
                </c:pt>
                <c:pt idx="5936">
                  <c:v>2.8512738</c:v>
                </c:pt>
                <c:pt idx="5937">
                  <c:v>2.8522864000000001</c:v>
                </c:pt>
                <c:pt idx="5938">
                  <c:v>2.8532389</c:v>
                </c:pt>
                <c:pt idx="5939">
                  <c:v>2.8541632999999997</c:v>
                </c:pt>
                <c:pt idx="5940">
                  <c:v>2.8550982999999999</c:v>
                </c:pt>
                <c:pt idx="5941">
                  <c:v>2.8560752000000003</c:v>
                </c:pt>
                <c:pt idx="5942">
                  <c:v>2.8571089000000001</c:v>
                </c:pt>
                <c:pt idx="5943">
                  <c:v>2.8581865</c:v>
                </c:pt>
                <c:pt idx="5944">
                  <c:v>2.8592814</c:v>
                </c:pt>
                <c:pt idx="5945">
                  <c:v>2.8603627</c:v>
                </c:pt>
                <c:pt idx="5946">
                  <c:v>2.8614084000000002</c:v>
                </c:pt>
                <c:pt idx="5947">
                  <c:v>2.8624128</c:v>
                </c:pt>
                <c:pt idx="5948">
                  <c:v>2.8633826</c:v>
                </c:pt>
                <c:pt idx="5949">
                  <c:v>2.8643258</c:v>
                </c:pt>
                <c:pt idx="5950">
                  <c:v>2.8652430999999998</c:v>
                </c:pt>
                <c:pt idx="5951">
                  <c:v>2.8661279999999998</c:v>
                </c:pt>
                <c:pt idx="5952">
                  <c:v>2.8669682999999999</c:v>
                </c:pt>
                <c:pt idx="5953">
                  <c:v>2.8677638999999999</c:v>
                </c:pt>
                <c:pt idx="5954">
                  <c:v>2.8685314000000002</c:v>
                </c:pt>
                <c:pt idx="5955">
                  <c:v>2.8693064000000001</c:v>
                </c:pt>
                <c:pt idx="5956">
                  <c:v>2.8701313000000002</c:v>
                </c:pt>
                <c:pt idx="5957">
                  <c:v>2.8710388</c:v>
                </c:pt>
                <c:pt idx="5958">
                  <c:v>2.8720371</c:v>
                </c:pt>
                <c:pt idx="5959">
                  <c:v>2.8731052999999998</c:v>
                </c:pt>
                <c:pt idx="5960">
                  <c:v>2.8742027999999999</c:v>
                </c:pt>
                <c:pt idx="5961">
                  <c:v>2.8752931999999998</c:v>
                </c:pt>
                <c:pt idx="5962">
                  <c:v>2.8763579999999997</c:v>
                </c:pt>
                <c:pt idx="5963">
                  <c:v>2.8774044999999999</c:v>
                </c:pt>
                <c:pt idx="5964">
                  <c:v>2.8784599000000002</c:v>
                </c:pt>
                <c:pt idx="5965">
                  <c:v>2.8795498999999998</c:v>
                </c:pt>
                <c:pt idx="5966">
                  <c:v>2.8806793000000002</c:v>
                </c:pt>
                <c:pt idx="5967">
                  <c:v>2.8818251999999998</c:v>
                </c:pt>
                <c:pt idx="5968">
                  <c:v>2.8829389000000001</c:v>
                </c:pt>
                <c:pt idx="5969">
                  <c:v>2.8839722000000001</c:v>
                </c:pt>
                <c:pt idx="5970">
                  <c:v>2.8848973</c:v>
                </c:pt>
                <c:pt idx="5971">
                  <c:v>2.8857195999999998</c:v>
                </c:pt>
                <c:pt idx="5972">
                  <c:v>2.8864768999999999</c:v>
                </c:pt>
                <c:pt idx="5973">
                  <c:v>2.8872143000000001</c:v>
                </c:pt>
                <c:pt idx="5974">
                  <c:v>2.8879709</c:v>
                </c:pt>
                <c:pt idx="5975">
                  <c:v>2.8887556000000001</c:v>
                </c:pt>
                <c:pt idx="5976">
                  <c:v>2.8895515999999999</c:v>
                </c:pt>
                <c:pt idx="5977">
                  <c:v>2.8903295</c:v>
                </c:pt>
                <c:pt idx="5978">
                  <c:v>2.8910704000000003</c:v>
                </c:pt>
                <c:pt idx="5979">
                  <c:v>2.8917785</c:v>
                </c:pt>
                <c:pt idx="5980">
                  <c:v>2.8924855000000003</c:v>
                </c:pt>
                <c:pt idx="5981">
                  <c:v>2.8932319</c:v>
                </c:pt>
                <c:pt idx="5982">
                  <c:v>2.8940451999999999</c:v>
                </c:pt>
                <c:pt idx="5983">
                  <c:v>2.8949256999999999</c:v>
                </c:pt>
                <c:pt idx="5984">
                  <c:v>2.8958414000000001</c:v>
                </c:pt>
                <c:pt idx="5985">
                  <c:v>2.896741</c:v>
                </c:pt>
                <c:pt idx="5986">
                  <c:v>2.8975757</c:v>
                </c:pt>
                <c:pt idx="5987">
                  <c:v>2.8983207000000002</c:v>
                </c:pt>
                <c:pt idx="5988">
                  <c:v>2.8989761999999999</c:v>
                </c:pt>
                <c:pt idx="5989">
                  <c:v>2.8995622999999999</c:v>
                </c:pt>
                <c:pt idx="5990">
                  <c:v>2.9001030000000001</c:v>
                </c:pt>
                <c:pt idx="5991">
                  <c:v>2.9006064999999999</c:v>
                </c:pt>
                <c:pt idx="5992">
                  <c:v>2.9010642</c:v>
                </c:pt>
                <c:pt idx="5993">
                  <c:v>2.9014636999999999</c:v>
                </c:pt>
                <c:pt idx="5994">
                  <c:v>2.9017996999999998</c:v>
                </c:pt>
                <c:pt idx="5995">
                  <c:v>2.9020941000000002</c:v>
                </c:pt>
                <c:pt idx="5996">
                  <c:v>2.9023941</c:v>
                </c:pt>
                <c:pt idx="5997">
                  <c:v>2.9027612999999999</c:v>
                </c:pt>
                <c:pt idx="5998">
                  <c:v>2.9032453</c:v>
                </c:pt>
                <c:pt idx="5999">
                  <c:v>2.9038652000000003</c:v>
                </c:pt>
                <c:pt idx="6000">
                  <c:v>2.9045985000000001</c:v>
                </c:pt>
                <c:pt idx="6001">
                  <c:v>2.9053914999999999</c:v>
                </c:pt>
                <c:pt idx="6002">
                  <c:v>2.9061832999999999</c:v>
                </c:pt>
                <c:pt idx="6003">
                  <c:v>2.9069264000000001</c:v>
                </c:pt>
                <c:pt idx="6004">
                  <c:v>2.9076048999999999</c:v>
                </c:pt>
                <c:pt idx="6005">
                  <c:v>2.9082379</c:v>
                </c:pt>
                <c:pt idx="6006">
                  <c:v>2.9088637999999998</c:v>
                </c:pt>
                <c:pt idx="6007">
                  <c:v>2.9095216000000002</c:v>
                </c:pt>
                <c:pt idx="6008">
                  <c:v>2.9102353999999999</c:v>
                </c:pt>
                <c:pt idx="6009">
                  <c:v>2.9110103000000001</c:v>
                </c:pt>
                <c:pt idx="6010">
                  <c:v>2.9118314999999999</c:v>
                </c:pt>
                <c:pt idx="6011">
                  <c:v>2.9126789</c:v>
                </c:pt>
                <c:pt idx="6012">
                  <c:v>2.9135315999999998</c:v>
                </c:pt>
                <c:pt idx="6013">
                  <c:v>2.9143696000000001</c:v>
                </c:pt>
                <c:pt idx="6014">
                  <c:v>2.9151720000000001</c:v>
                </c:pt>
                <c:pt idx="6015">
                  <c:v>2.9159136000000001</c:v>
                </c:pt>
                <c:pt idx="6016">
                  <c:v>2.9165619999999999</c:v>
                </c:pt>
                <c:pt idx="6017">
                  <c:v>2.9170880000000001</c:v>
                </c:pt>
                <c:pt idx="6018">
                  <c:v>2.9174717999999999</c:v>
                </c:pt>
                <c:pt idx="6019">
                  <c:v>2.9177127999999999</c:v>
                </c:pt>
                <c:pt idx="6020">
                  <c:v>2.9178315000000001</c:v>
                </c:pt>
                <c:pt idx="6021">
                  <c:v>2.917869</c:v>
                </c:pt>
                <c:pt idx="6022">
                  <c:v>2.9178649000000001</c:v>
                </c:pt>
                <c:pt idx="6023">
                  <c:v>2.9178589000000001</c:v>
                </c:pt>
                <c:pt idx="6024">
                  <c:v>2.9178799</c:v>
                </c:pt>
                <c:pt idx="6025">
                  <c:v>2.9179447999999999</c:v>
                </c:pt>
                <c:pt idx="6026">
                  <c:v>2.9180703000000001</c:v>
                </c:pt>
                <c:pt idx="6027">
                  <c:v>2.9182752999999999</c:v>
                </c:pt>
                <c:pt idx="6028">
                  <c:v>2.9185835</c:v>
                </c:pt>
                <c:pt idx="6029">
                  <c:v>2.9190182999999998</c:v>
                </c:pt>
                <c:pt idx="6030">
                  <c:v>2.9195905</c:v>
                </c:pt>
                <c:pt idx="6031">
                  <c:v>2.9202963999999998</c:v>
                </c:pt>
                <c:pt idx="6032">
                  <c:v>2.9211078000000001</c:v>
                </c:pt>
                <c:pt idx="6033">
                  <c:v>2.9219856000000002</c:v>
                </c:pt>
                <c:pt idx="6034">
                  <c:v>2.9228874999999999</c:v>
                </c:pt>
                <c:pt idx="6035">
                  <c:v>2.9237766000000001</c:v>
                </c:pt>
                <c:pt idx="6036">
                  <c:v>2.9246286000000001</c:v>
                </c:pt>
                <c:pt idx="6037">
                  <c:v>2.9254316999999999</c:v>
                </c:pt>
                <c:pt idx="6038">
                  <c:v>2.9261796000000002</c:v>
                </c:pt>
                <c:pt idx="6039">
                  <c:v>2.9268678000000001</c:v>
                </c:pt>
                <c:pt idx="6040">
                  <c:v>2.9274930000000001</c:v>
                </c:pt>
                <c:pt idx="6041">
                  <c:v>2.9280528000000001</c:v>
                </c:pt>
                <c:pt idx="6042">
                  <c:v>2.9285513999999999</c:v>
                </c:pt>
                <c:pt idx="6043">
                  <c:v>2.9290012999999999</c:v>
                </c:pt>
                <c:pt idx="6044">
                  <c:v>2.9294218000000001</c:v>
                </c:pt>
                <c:pt idx="6045">
                  <c:v>2.9298310000000001</c:v>
                </c:pt>
                <c:pt idx="6046">
                  <c:v>2.9302396000000002</c:v>
                </c:pt>
                <c:pt idx="6047">
                  <c:v>2.9306518000000001</c:v>
                </c:pt>
                <c:pt idx="6048">
                  <c:v>2.9310651999999999</c:v>
                </c:pt>
                <c:pt idx="6049">
                  <c:v>2.9314755999999997</c:v>
                </c:pt>
                <c:pt idx="6050">
                  <c:v>2.9318885999999997</c:v>
                </c:pt>
                <c:pt idx="6051">
                  <c:v>2.9323133000000001</c:v>
                </c:pt>
                <c:pt idx="6052">
                  <c:v>2.9327614999999998</c:v>
                </c:pt>
                <c:pt idx="6053">
                  <c:v>2.9332392</c:v>
                </c:pt>
                <c:pt idx="6054">
                  <c:v>2.9337355000000001</c:v>
                </c:pt>
                <c:pt idx="6055">
                  <c:v>2.9342288999999999</c:v>
                </c:pt>
                <c:pt idx="6056">
                  <c:v>2.9346933000000002</c:v>
                </c:pt>
                <c:pt idx="6057">
                  <c:v>2.9351139000000002</c:v>
                </c:pt>
                <c:pt idx="6058">
                  <c:v>2.9354934999999998</c:v>
                </c:pt>
                <c:pt idx="6059">
                  <c:v>2.9358602999999999</c:v>
                </c:pt>
                <c:pt idx="6060">
                  <c:v>2.9362477999999999</c:v>
                </c:pt>
                <c:pt idx="6061">
                  <c:v>2.9366870999999999</c:v>
                </c:pt>
                <c:pt idx="6062">
                  <c:v>2.9371852999999999</c:v>
                </c:pt>
                <c:pt idx="6063">
                  <c:v>2.9377249000000001</c:v>
                </c:pt>
                <c:pt idx="6064">
                  <c:v>2.9382697000000002</c:v>
                </c:pt>
                <c:pt idx="6065">
                  <c:v>2.9387818999999999</c:v>
                </c:pt>
                <c:pt idx="6066">
                  <c:v>2.9392474000000002</c:v>
                </c:pt>
                <c:pt idx="6067">
                  <c:v>2.9396773</c:v>
                </c:pt>
                <c:pt idx="6068">
                  <c:v>2.9401076000000002</c:v>
                </c:pt>
                <c:pt idx="6069">
                  <c:v>2.9405806999999999</c:v>
                </c:pt>
                <c:pt idx="6070">
                  <c:v>2.9411266</c:v>
                </c:pt>
                <c:pt idx="6071">
                  <c:v>2.9417499</c:v>
                </c:pt>
                <c:pt idx="6072">
                  <c:v>2.9424321</c:v>
                </c:pt>
                <c:pt idx="6073">
                  <c:v>2.9431418000000003</c:v>
                </c:pt>
                <c:pt idx="6074">
                  <c:v>2.9438532999999998</c:v>
                </c:pt>
                <c:pt idx="6075">
                  <c:v>2.9445588000000003</c:v>
                </c:pt>
                <c:pt idx="6076">
                  <c:v>2.9452617000000001</c:v>
                </c:pt>
                <c:pt idx="6077">
                  <c:v>2.9459705</c:v>
                </c:pt>
                <c:pt idx="6078">
                  <c:v>2.9466809</c:v>
                </c:pt>
                <c:pt idx="6079">
                  <c:v>2.9473677</c:v>
                </c:pt>
                <c:pt idx="6080">
                  <c:v>2.9479917000000002</c:v>
                </c:pt>
                <c:pt idx="6081">
                  <c:v>2.9485106000000001</c:v>
                </c:pt>
                <c:pt idx="6082">
                  <c:v>2.9489041</c:v>
                </c:pt>
                <c:pt idx="6083">
                  <c:v>2.9491833999999999</c:v>
                </c:pt>
                <c:pt idx="6084">
                  <c:v>2.9493892000000002</c:v>
                </c:pt>
                <c:pt idx="6085">
                  <c:v>2.9495814</c:v>
                </c:pt>
                <c:pt idx="6086">
                  <c:v>2.9498101000000001</c:v>
                </c:pt>
                <c:pt idx="6087">
                  <c:v>2.9501026000000001</c:v>
                </c:pt>
                <c:pt idx="6088">
                  <c:v>2.9504600000000001</c:v>
                </c:pt>
                <c:pt idx="6089">
                  <c:v>2.9508621000000002</c:v>
                </c:pt>
                <c:pt idx="6090">
                  <c:v>2.9512849000000001</c:v>
                </c:pt>
                <c:pt idx="6091">
                  <c:v>2.9517170999999998</c:v>
                </c:pt>
                <c:pt idx="6092">
                  <c:v>2.9521627000000001</c:v>
                </c:pt>
                <c:pt idx="6093">
                  <c:v>2.9526355</c:v>
                </c:pt>
                <c:pt idx="6094">
                  <c:v>2.9531529000000001</c:v>
                </c:pt>
                <c:pt idx="6095">
                  <c:v>2.9537165000000001</c:v>
                </c:pt>
                <c:pt idx="6096">
                  <c:v>2.9543160999999998</c:v>
                </c:pt>
                <c:pt idx="6097">
                  <c:v>2.9549341</c:v>
                </c:pt>
                <c:pt idx="6098">
                  <c:v>2.9555550999999998</c:v>
                </c:pt>
                <c:pt idx="6099">
                  <c:v>2.9561742999999998</c:v>
                </c:pt>
                <c:pt idx="6100">
                  <c:v>2.9567946000000003</c:v>
                </c:pt>
                <c:pt idx="6101">
                  <c:v>2.9574227</c:v>
                </c:pt>
                <c:pt idx="6102">
                  <c:v>2.9580565000000001</c:v>
                </c:pt>
                <c:pt idx="6103">
                  <c:v>2.9586828000000001</c:v>
                </c:pt>
                <c:pt idx="6104">
                  <c:v>2.9592782</c:v>
                </c:pt>
                <c:pt idx="6105">
                  <c:v>2.9598268000000001</c:v>
                </c:pt>
                <c:pt idx="6106">
                  <c:v>2.9603269000000001</c:v>
                </c:pt>
                <c:pt idx="6107">
                  <c:v>2.9608015000000001</c:v>
                </c:pt>
                <c:pt idx="6108">
                  <c:v>2.9612914999999997</c:v>
                </c:pt>
                <c:pt idx="6109">
                  <c:v>2.9618356000000001</c:v>
                </c:pt>
                <c:pt idx="6110">
                  <c:v>2.9624557999999999</c:v>
                </c:pt>
                <c:pt idx="6111">
                  <c:v>2.9631422000000001</c:v>
                </c:pt>
                <c:pt idx="6112">
                  <c:v>2.9638608</c:v>
                </c:pt>
                <c:pt idx="6113">
                  <c:v>2.9645592000000001</c:v>
                </c:pt>
                <c:pt idx="6114">
                  <c:v>2.9651941000000002</c:v>
                </c:pt>
                <c:pt idx="6115">
                  <c:v>2.9657434</c:v>
                </c:pt>
                <c:pt idx="6116">
                  <c:v>2.9662131999999999</c:v>
                </c:pt>
                <c:pt idx="6117">
                  <c:v>2.9666299</c:v>
                </c:pt>
                <c:pt idx="6118">
                  <c:v>2.9670268000000002</c:v>
                </c:pt>
                <c:pt idx="6119">
                  <c:v>2.9674307999999998</c:v>
                </c:pt>
                <c:pt idx="6120">
                  <c:v>2.9678615000000002</c:v>
                </c:pt>
                <c:pt idx="6121">
                  <c:v>2.9683297</c:v>
                </c:pt>
                <c:pt idx="6122">
                  <c:v>2.9688452000000001</c:v>
                </c:pt>
                <c:pt idx="6123">
                  <c:v>2.9694218999999999</c:v>
                </c:pt>
                <c:pt idx="6124">
                  <c:v>2.9700722000000002</c:v>
                </c:pt>
                <c:pt idx="6125">
                  <c:v>2.9708014</c:v>
                </c:pt>
                <c:pt idx="6126">
                  <c:v>2.9715965999999998</c:v>
                </c:pt>
                <c:pt idx="6127">
                  <c:v>2.9724301999999998</c:v>
                </c:pt>
                <c:pt idx="6128">
                  <c:v>2.9732592000000002</c:v>
                </c:pt>
                <c:pt idx="6129">
                  <c:v>2.9740469000000003</c:v>
                </c:pt>
                <c:pt idx="6130">
                  <c:v>2.9747726999999999</c:v>
                </c:pt>
                <c:pt idx="6131">
                  <c:v>2.9754347000000001</c:v>
                </c:pt>
                <c:pt idx="6132">
                  <c:v>2.9760425000000001</c:v>
                </c:pt>
                <c:pt idx="6133">
                  <c:v>2.9766072000000001</c:v>
                </c:pt>
                <c:pt idx="6134">
                  <c:v>2.9771239</c:v>
                </c:pt>
                <c:pt idx="6135">
                  <c:v>2.9775729000000002</c:v>
                </c:pt>
                <c:pt idx="6136">
                  <c:v>2.9779334</c:v>
                </c:pt>
                <c:pt idx="6137">
                  <c:v>2.9782003000000001</c:v>
                </c:pt>
                <c:pt idx="6138">
                  <c:v>2.9783971</c:v>
                </c:pt>
                <c:pt idx="6139">
                  <c:v>2.9785836999999997</c:v>
                </c:pt>
                <c:pt idx="6140">
                  <c:v>2.9788370999999998</c:v>
                </c:pt>
                <c:pt idx="6141">
                  <c:v>2.9792168000000001</c:v>
                </c:pt>
                <c:pt idx="6142">
                  <c:v>2.9797472000000003</c:v>
                </c:pt>
                <c:pt idx="6143">
                  <c:v>2.9803953000000001</c:v>
                </c:pt>
                <c:pt idx="6144">
                  <c:v>2.9810869000000002</c:v>
                </c:pt>
                <c:pt idx="6145">
                  <c:v>2.9817296999999998</c:v>
                </c:pt>
                <c:pt idx="6146">
                  <c:v>2.9822505000000001</c:v>
                </c:pt>
                <c:pt idx="6147">
                  <c:v>2.9826230000000002</c:v>
                </c:pt>
                <c:pt idx="6148">
                  <c:v>2.9828697000000002</c:v>
                </c:pt>
                <c:pt idx="6149">
                  <c:v>2.9830518000000001</c:v>
                </c:pt>
                <c:pt idx="6150">
                  <c:v>2.9832320000000001</c:v>
                </c:pt>
                <c:pt idx="6151">
                  <c:v>2.9834591000000001</c:v>
                </c:pt>
                <c:pt idx="6152">
                  <c:v>2.9837505000000002</c:v>
                </c:pt>
                <c:pt idx="6153">
                  <c:v>2.9840986000000003</c:v>
                </c:pt>
                <c:pt idx="6154">
                  <c:v>2.9844841999999998</c:v>
                </c:pt>
                <c:pt idx="6155">
                  <c:v>2.9848976</c:v>
                </c:pt>
                <c:pt idx="6156">
                  <c:v>2.9853391</c:v>
                </c:pt>
                <c:pt idx="6157">
                  <c:v>2.9858207999999999</c:v>
                </c:pt>
                <c:pt idx="6158">
                  <c:v>2.9863550999999999</c:v>
                </c:pt>
                <c:pt idx="6159">
                  <c:v>2.9869409</c:v>
                </c:pt>
                <c:pt idx="6160">
                  <c:v>2.9875671000000001</c:v>
                </c:pt>
                <c:pt idx="6161">
                  <c:v>2.9882178000000001</c:v>
                </c:pt>
                <c:pt idx="6162">
                  <c:v>2.9888802000000001</c:v>
                </c:pt>
                <c:pt idx="6163">
                  <c:v>2.9895480999999999</c:v>
                </c:pt>
                <c:pt idx="6164">
                  <c:v>2.9902232</c:v>
                </c:pt>
                <c:pt idx="6165">
                  <c:v>2.9908983</c:v>
                </c:pt>
                <c:pt idx="6166">
                  <c:v>2.991549</c:v>
                </c:pt>
                <c:pt idx="6167">
                  <c:v>2.9921376999999998</c:v>
                </c:pt>
                <c:pt idx="6168">
                  <c:v>2.9926195</c:v>
                </c:pt>
                <c:pt idx="6169">
                  <c:v>2.9929626000000003</c:v>
                </c:pt>
                <c:pt idx="6170">
                  <c:v>2.9931698</c:v>
                </c:pt>
                <c:pt idx="6171">
                  <c:v>2.9932835999999998</c:v>
                </c:pt>
                <c:pt idx="6172">
                  <c:v>2.9933744999999998</c:v>
                </c:pt>
                <c:pt idx="6173">
                  <c:v>2.9935111000000001</c:v>
                </c:pt>
                <c:pt idx="6174">
                  <c:v>2.993741</c:v>
                </c:pt>
                <c:pt idx="6175">
                  <c:v>2.9940717000000001</c:v>
                </c:pt>
                <c:pt idx="6176">
                  <c:v>2.9944712999999998</c:v>
                </c:pt>
                <c:pt idx="6177">
                  <c:v>2.9948883999999998</c:v>
                </c:pt>
                <c:pt idx="6178">
                  <c:v>2.9952773000000001</c:v>
                </c:pt>
                <c:pt idx="6179">
                  <c:v>2.9956149000000001</c:v>
                </c:pt>
                <c:pt idx="6180">
                  <c:v>2.9959063000000001</c:v>
                </c:pt>
                <c:pt idx="6181">
                  <c:v>2.9961714000000002</c:v>
                </c:pt>
                <c:pt idx="6182">
                  <c:v>2.9964312</c:v>
                </c:pt>
                <c:pt idx="6183">
                  <c:v>2.9966939999999997</c:v>
                </c:pt>
                <c:pt idx="6184">
                  <c:v>2.9969561000000002</c:v>
                </c:pt>
                <c:pt idx="6185">
                  <c:v>2.9972132999999999</c:v>
                </c:pt>
                <c:pt idx="6186">
                  <c:v>2.9974715999999999</c:v>
                </c:pt>
                <c:pt idx="6187">
                  <c:v>2.9977508999999998</c:v>
                </c:pt>
                <c:pt idx="6188">
                  <c:v>2.9980764999999998</c:v>
                </c:pt>
                <c:pt idx="6189">
                  <c:v>2.9984598</c:v>
                </c:pt>
                <c:pt idx="6190">
                  <c:v>2.9988863000000001</c:v>
                </c:pt>
                <c:pt idx="6191">
                  <c:v>2.9993102999999999</c:v>
                </c:pt>
                <c:pt idx="6192">
                  <c:v>2.9996670000000001</c:v>
                </c:pt>
                <c:pt idx="6193">
                  <c:v>2.9999039000000001</c:v>
                </c:pt>
                <c:pt idx="6194">
                  <c:v>3</c:v>
                </c:pt>
                <c:pt idx="6195">
                  <c:v>2.9999751999999997</c:v>
                </c:pt>
                <c:pt idx="6196">
                  <c:v>2.9998738999999999</c:v>
                </c:pt>
                <c:pt idx="6197">
                  <c:v>2.9997368</c:v>
                </c:pt>
                <c:pt idx="6198">
                  <c:v>2.9995769000000001</c:v>
                </c:pt>
                <c:pt idx="6199">
                  <c:v>2.9993653999999998</c:v>
                </c:pt>
                <c:pt idx="6200">
                  <c:v>2.9990531000000002</c:v>
                </c:pt>
                <c:pt idx="6201">
                  <c:v>2.9986014000000001</c:v>
                </c:pt>
                <c:pt idx="6202">
                  <c:v>2.9980190000000002</c:v>
                </c:pt>
                <c:pt idx="6203">
                  <c:v>2.9973814999999999</c:v>
                </c:pt>
                <c:pt idx="6204">
                  <c:v>2.9968126000000002</c:v>
                </c:pt>
                <c:pt idx="6205">
                  <c:v>2.9964360999999999</c:v>
                </c:pt>
                <c:pt idx="6206">
                  <c:v>2.9963328000000002</c:v>
                </c:pt>
                <c:pt idx="6207">
                  <c:v>2.9964987999999999</c:v>
                </c:pt>
                <c:pt idx="6208">
                  <c:v>2.9968506000000001</c:v>
                </c:pt>
                <c:pt idx="6209">
                  <c:v>2.9972523</c:v>
                </c:pt>
                <c:pt idx="6210">
                  <c:v>2.997576</c:v>
                </c:pt>
                <c:pt idx="6211">
                  <c:v>2.9977524</c:v>
                </c:pt>
                <c:pt idx="6212">
                  <c:v>2.9977907999999998</c:v>
                </c:pt>
                <c:pt idx="6213">
                  <c:v>2.9977618000000001</c:v>
                </c:pt>
                <c:pt idx="6214">
                  <c:v>2.9977517000000002</c:v>
                </c:pt>
                <c:pt idx="6215">
                  <c:v>2.9978178</c:v>
                </c:pt>
                <c:pt idx="6216">
                  <c:v>2.9979534000000001</c:v>
                </c:pt>
                <c:pt idx="6217">
                  <c:v>2.9980918999999999</c:v>
                </c:pt>
                <c:pt idx="6218">
                  <c:v>2.9981328</c:v>
                </c:pt>
                <c:pt idx="6219">
                  <c:v>2.9979931</c:v>
                </c:pt>
                <c:pt idx="6220">
                  <c:v>2.9976390999999998</c:v>
                </c:pt>
                <c:pt idx="6221">
                  <c:v>2.9971044</c:v>
                </c:pt>
                <c:pt idx="6222">
                  <c:v>2.9964762</c:v>
                </c:pt>
                <c:pt idx="6223">
                  <c:v>2.9958627</c:v>
                </c:pt>
                <c:pt idx="6224">
                  <c:v>2.9953647999999999</c:v>
                </c:pt>
                <c:pt idx="6225">
                  <c:v>2.9950502000000001</c:v>
                </c:pt>
                <c:pt idx="6226">
                  <c:v>2.9949455</c:v>
                </c:pt>
                <c:pt idx="6227">
                  <c:v>2.9950378</c:v>
                </c:pt>
                <c:pt idx="6228">
                  <c:v>2.9952920000000001</c:v>
                </c:pt>
                <c:pt idx="6229">
                  <c:v>2.9956502</c:v>
                </c:pt>
                <c:pt idx="6230">
                  <c:v>2.9960399</c:v>
                </c:pt>
                <c:pt idx="6231">
                  <c:v>2.9963899000000001</c:v>
                </c:pt>
                <c:pt idx="6232">
                  <c:v>2.9966317</c:v>
                </c:pt>
                <c:pt idx="6233">
                  <c:v>2.9967169</c:v>
                </c:pt>
                <c:pt idx="6234">
                  <c:v>2.9966331999999998</c:v>
                </c:pt>
                <c:pt idx="6235">
                  <c:v>2.9964064000000001</c:v>
                </c:pt>
                <c:pt idx="6236">
                  <c:v>2.9960940000000003</c:v>
                </c:pt>
                <c:pt idx="6237">
                  <c:v>2.9957617999999999</c:v>
                </c:pt>
                <c:pt idx="6238">
                  <c:v>2.9954640000000001</c:v>
                </c:pt>
                <c:pt idx="6239">
                  <c:v>2.9952221999999997</c:v>
                </c:pt>
                <c:pt idx="6240">
                  <c:v>2.9950239000000001</c:v>
                </c:pt>
                <c:pt idx="6241">
                  <c:v>2.9948320000000002</c:v>
                </c:pt>
                <c:pt idx="6242">
                  <c:v>2.9946049000000001</c:v>
                </c:pt>
                <c:pt idx="6243">
                  <c:v>2.9943181000000001</c:v>
                </c:pt>
                <c:pt idx="6244">
                  <c:v>2.9939708</c:v>
                </c:pt>
                <c:pt idx="6245">
                  <c:v>2.9936253000000002</c:v>
                </c:pt>
                <c:pt idx="6246">
                  <c:v>2.9932498000000001</c:v>
                </c:pt>
                <c:pt idx="6247">
                  <c:v>2.9928691000000001</c:v>
                </c:pt>
                <c:pt idx="6248">
                  <c:v>2.9925079000000001</c:v>
                </c:pt>
                <c:pt idx="6249">
                  <c:v>2.9921932999999998</c:v>
                </c:pt>
                <c:pt idx="6250">
                  <c:v>2.9919462000000001</c:v>
                </c:pt>
                <c:pt idx="6251">
                  <c:v>2.9917813999999998</c:v>
                </c:pt>
                <c:pt idx="6252">
                  <c:v>2.9917011000000002</c:v>
                </c:pt>
                <c:pt idx="6253">
                  <c:v>2.991692</c:v>
                </c:pt>
                <c:pt idx="6254">
                  <c:v>2.9917208999999998</c:v>
                </c:pt>
                <c:pt idx="6255">
                  <c:v>2.9917433999999998</c:v>
                </c:pt>
                <c:pt idx="6256">
                  <c:v>2.9917055000000001</c:v>
                </c:pt>
                <c:pt idx="6257">
                  <c:v>2.9915598999999999</c:v>
                </c:pt>
                <c:pt idx="6258">
                  <c:v>2.9912730000000001</c:v>
                </c:pt>
                <c:pt idx="6259">
                  <c:v>2.9908314000000003</c:v>
                </c:pt>
                <c:pt idx="6260">
                  <c:v>2.9902397000000001</c:v>
                </c:pt>
                <c:pt idx="6261">
                  <c:v>2.9895192000000002</c:v>
                </c:pt>
                <c:pt idx="6262">
                  <c:v>2.9887052000000001</c:v>
                </c:pt>
                <c:pt idx="6263">
                  <c:v>2.9878404999999999</c:v>
                </c:pt>
                <c:pt idx="6264">
                  <c:v>2.9869775999999999</c:v>
                </c:pt>
                <c:pt idx="6265">
                  <c:v>2.9861737000000002</c:v>
                </c:pt>
                <c:pt idx="6266">
                  <c:v>2.9854881999999998</c:v>
                </c:pt>
                <c:pt idx="6267">
                  <c:v>2.9849614</c:v>
                </c:pt>
                <c:pt idx="6268">
                  <c:v>2.9846066000000002</c:v>
                </c:pt>
                <c:pt idx="6269">
                  <c:v>2.9843989999999998</c:v>
                </c:pt>
                <c:pt idx="6270">
                  <c:v>2.9842792</c:v>
                </c:pt>
                <c:pt idx="6271">
                  <c:v>2.9841658</c:v>
                </c:pt>
                <c:pt idx="6272">
                  <c:v>2.983978</c:v>
                </c:pt>
                <c:pt idx="6273">
                  <c:v>2.9836638</c:v>
                </c:pt>
                <c:pt idx="6274">
                  <c:v>2.9832065000000001</c:v>
                </c:pt>
                <c:pt idx="6275">
                  <c:v>2.9826294</c:v>
                </c:pt>
                <c:pt idx="6276">
                  <c:v>2.9819808999999999</c:v>
                </c:pt>
                <c:pt idx="6277">
                  <c:v>2.9813092000000001</c:v>
                </c:pt>
                <c:pt idx="6278">
                  <c:v>2.980642</c:v>
                </c:pt>
                <c:pt idx="6279">
                  <c:v>2.9799820000000001</c:v>
                </c:pt>
                <c:pt idx="6280">
                  <c:v>2.9793072</c:v>
                </c:pt>
                <c:pt idx="6281">
                  <c:v>2.9785946000000001</c:v>
                </c:pt>
                <c:pt idx="6282">
                  <c:v>2.9778332000000001</c:v>
                </c:pt>
                <c:pt idx="6283">
                  <c:v>2.9770374999999998</c:v>
                </c:pt>
                <c:pt idx="6284">
                  <c:v>2.9762396</c:v>
                </c:pt>
                <c:pt idx="6285">
                  <c:v>2.9754801</c:v>
                </c:pt>
                <c:pt idx="6286">
                  <c:v>2.9747824999999999</c:v>
                </c:pt>
                <c:pt idx="6287">
                  <c:v>2.9741434</c:v>
                </c:pt>
                <c:pt idx="6288">
                  <c:v>2.9735328999999999</c:v>
                </c:pt>
                <c:pt idx="6289">
                  <c:v>2.9729093</c:v>
                </c:pt>
                <c:pt idx="6290">
                  <c:v>2.9722330000000001</c:v>
                </c:pt>
                <c:pt idx="6291">
                  <c:v>2.9714873000000002</c:v>
                </c:pt>
                <c:pt idx="6292">
                  <c:v>2.9706796999999998</c:v>
                </c:pt>
                <c:pt idx="6293">
                  <c:v>2.9698397999999999</c:v>
                </c:pt>
                <c:pt idx="6294">
                  <c:v>2.969001</c:v>
                </c:pt>
                <c:pt idx="6295">
                  <c:v>2.9681907000000001</c:v>
                </c:pt>
                <c:pt idx="6296">
                  <c:v>2.9674217999999999</c:v>
                </c:pt>
                <c:pt idx="6297">
                  <c:v>2.9666959999999998</c:v>
                </c:pt>
                <c:pt idx="6298">
                  <c:v>2.9660112000000001</c:v>
                </c:pt>
                <c:pt idx="6299">
                  <c:v>2.9653687</c:v>
                </c:pt>
                <c:pt idx="6300">
                  <c:v>2.9647721000000002</c:v>
                </c:pt>
                <c:pt idx="6301">
                  <c:v>2.9642254000000001</c:v>
                </c:pt>
                <c:pt idx="6302">
                  <c:v>2.9637204000000001</c:v>
                </c:pt>
                <c:pt idx="6303">
                  <c:v>2.9632319000000003</c:v>
                </c:pt>
                <c:pt idx="6304">
                  <c:v>2.9627224000000001</c:v>
                </c:pt>
                <c:pt idx="6305">
                  <c:v>2.962148</c:v>
                </c:pt>
                <c:pt idx="6306">
                  <c:v>2.9614777999999999</c:v>
                </c:pt>
                <c:pt idx="6307">
                  <c:v>2.9607038999999999</c:v>
                </c:pt>
                <c:pt idx="6308">
                  <c:v>2.9598466999999999</c:v>
                </c:pt>
                <c:pt idx="6309">
                  <c:v>2.9589449000000001</c:v>
                </c:pt>
                <c:pt idx="6310">
                  <c:v>2.9580403999999998</c:v>
                </c:pt>
                <c:pt idx="6311">
                  <c:v>2.9571550000000002</c:v>
                </c:pt>
                <c:pt idx="6312">
                  <c:v>2.9562850000000003</c:v>
                </c:pt>
                <c:pt idx="6313">
                  <c:v>2.9554011999999998</c:v>
                </c:pt>
                <c:pt idx="6314">
                  <c:v>2.9544554000000001</c:v>
                </c:pt>
                <c:pt idx="6315">
                  <c:v>2.9534066999999999</c:v>
                </c:pt>
                <c:pt idx="6316">
                  <c:v>2.9522352000000001</c:v>
                </c:pt>
                <c:pt idx="6317">
                  <c:v>2.9509609000000001</c:v>
                </c:pt>
                <c:pt idx="6318">
                  <c:v>2.9496294999999999</c:v>
                </c:pt>
                <c:pt idx="6319">
                  <c:v>2.9483112</c:v>
                </c:pt>
                <c:pt idx="6320">
                  <c:v>2.9470796999999997</c:v>
                </c:pt>
                <c:pt idx="6321">
                  <c:v>2.9459998000000001</c:v>
                </c:pt>
                <c:pt idx="6322">
                  <c:v>2.9450979999999998</c:v>
                </c:pt>
                <c:pt idx="6323">
                  <c:v>2.9443511</c:v>
                </c:pt>
                <c:pt idx="6324">
                  <c:v>2.9437061</c:v>
                </c:pt>
                <c:pt idx="6325">
                  <c:v>2.9430966999999999</c:v>
                </c:pt>
                <c:pt idx="6326">
                  <c:v>2.9424738000000001</c:v>
                </c:pt>
                <c:pt idx="6327">
                  <c:v>2.9417995000000001</c:v>
                </c:pt>
                <c:pt idx="6328">
                  <c:v>2.9410680999999999</c:v>
                </c:pt>
                <c:pt idx="6329">
                  <c:v>2.9402886000000001</c:v>
                </c:pt>
                <c:pt idx="6330">
                  <c:v>2.9394757</c:v>
                </c:pt>
                <c:pt idx="6331">
                  <c:v>2.9386402999999999</c:v>
                </c:pt>
                <c:pt idx="6332">
                  <c:v>2.9377803999999998</c:v>
                </c:pt>
                <c:pt idx="6333">
                  <c:v>2.9368880000000002</c:v>
                </c:pt>
                <c:pt idx="6334">
                  <c:v>2.9359432999999999</c:v>
                </c:pt>
                <c:pt idx="6335">
                  <c:v>2.9349337000000002</c:v>
                </c:pt>
                <c:pt idx="6336">
                  <c:v>2.9338541999999999</c:v>
                </c:pt>
                <c:pt idx="6337">
                  <c:v>2.9327179999999999</c:v>
                </c:pt>
                <c:pt idx="6338">
                  <c:v>2.9315487999999998</c:v>
                </c:pt>
                <c:pt idx="6339">
                  <c:v>2.9303717000000002</c:v>
                </c:pt>
                <c:pt idx="6340">
                  <c:v>2.9292050999999999</c:v>
                </c:pt>
                <c:pt idx="6341">
                  <c:v>2.9280482999999999</c:v>
                </c:pt>
                <c:pt idx="6342">
                  <c:v>2.9268859000000003</c:v>
                </c:pt>
                <c:pt idx="6343">
                  <c:v>2.9256923000000001</c:v>
                </c:pt>
                <c:pt idx="6344">
                  <c:v>2.9244465000000002</c:v>
                </c:pt>
                <c:pt idx="6345">
                  <c:v>2.9231387</c:v>
                </c:pt>
                <c:pt idx="6346">
                  <c:v>2.9217795</c:v>
                </c:pt>
                <c:pt idx="6347">
                  <c:v>2.9203918</c:v>
                </c:pt>
                <c:pt idx="6348">
                  <c:v>2.9190066999999997</c:v>
                </c:pt>
                <c:pt idx="6349">
                  <c:v>2.9176557999999999</c:v>
                </c:pt>
                <c:pt idx="6350">
                  <c:v>2.9163626000000002</c:v>
                </c:pt>
                <c:pt idx="6351">
                  <c:v>2.9151386000000001</c:v>
                </c:pt>
                <c:pt idx="6352">
                  <c:v>2.9139851999999999</c:v>
                </c:pt>
                <c:pt idx="6353">
                  <c:v>2.9129000999999999</c:v>
                </c:pt>
                <c:pt idx="6354">
                  <c:v>2.9118671000000003</c:v>
                </c:pt>
                <c:pt idx="6355">
                  <c:v>2.9108589999999999</c:v>
                </c:pt>
                <c:pt idx="6356">
                  <c:v>2.9098408</c:v>
                </c:pt>
                <c:pt idx="6357">
                  <c:v>2.9087747999999998</c:v>
                </c:pt>
                <c:pt idx="6358">
                  <c:v>2.9076344999999999</c:v>
                </c:pt>
                <c:pt idx="6359">
                  <c:v>2.9064094000000003</c:v>
                </c:pt>
                <c:pt idx="6360">
                  <c:v>2.9051181000000001</c:v>
                </c:pt>
                <c:pt idx="6361">
                  <c:v>2.9038085000000002</c:v>
                </c:pt>
                <c:pt idx="6362">
                  <c:v>2.9025428</c:v>
                </c:pt>
                <c:pt idx="6363">
                  <c:v>2.9013732000000001</c:v>
                </c:pt>
                <c:pt idx="6364">
                  <c:v>2.9003253</c:v>
                </c:pt>
                <c:pt idx="6365">
                  <c:v>2.8993836000000002</c:v>
                </c:pt>
                <c:pt idx="6366">
                  <c:v>2.8984990000000002</c:v>
                </c:pt>
                <c:pt idx="6367">
                  <c:v>2.897605</c:v>
                </c:pt>
                <c:pt idx="6368">
                  <c:v>2.8966468000000001</c:v>
                </c:pt>
                <c:pt idx="6369">
                  <c:v>2.895597</c:v>
                </c:pt>
                <c:pt idx="6370">
                  <c:v>2.8944646000000001</c:v>
                </c:pt>
                <c:pt idx="6371">
                  <c:v>2.8932845</c:v>
                </c:pt>
                <c:pt idx="6372">
                  <c:v>2.8920962000000001</c:v>
                </c:pt>
                <c:pt idx="6373">
                  <c:v>2.8909232</c:v>
                </c:pt>
                <c:pt idx="6374">
                  <c:v>2.8897629999999999</c:v>
                </c:pt>
                <c:pt idx="6375">
                  <c:v>2.8885964</c:v>
                </c:pt>
                <c:pt idx="6376">
                  <c:v>2.8874013000000001</c:v>
                </c:pt>
                <c:pt idx="6377">
                  <c:v>2.8861715999999999</c:v>
                </c:pt>
                <c:pt idx="6378">
                  <c:v>2.8849206000000001</c:v>
                </c:pt>
                <c:pt idx="6379">
                  <c:v>2.8836789</c:v>
                </c:pt>
                <c:pt idx="6380">
                  <c:v>2.8824759000000002</c:v>
                </c:pt>
                <c:pt idx="6381">
                  <c:v>2.8813171999999998</c:v>
                </c:pt>
                <c:pt idx="6382">
                  <c:v>2.8801768999999999</c:v>
                </c:pt>
                <c:pt idx="6383">
                  <c:v>2.8790054</c:v>
                </c:pt>
                <c:pt idx="6384">
                  <c:v>2.877748</c:v>
                </c:pt>
                <c:pt idx="6385">
                  <c:v>2.8763643999999999</c:v>
                </c:pt>
                <c:pt idx="6386">
                  <c:v>2.8748478999999998</c:v>
                </c:pt>
                <c:pt idx="6387">
                  <c:v>2.8732284999999997</c:v>
                </c:pt>
                <c:pt idx="6388">
                  <c:v>2.8715508999999999</c:v>
                </c:pt>
                <c:pt idx="6389">
                  <c:v>2.8698711000000001</c:v>
                </c:pt>
                <c:pt idx="6390">
                  <c:v>2.8682328999999998</c:v>
                </c:pt>
                <c:pt idx="6391">
                  <c:v>2.8666678999999999</c:v>
                </c:pt>
                <c:pt idx="6392">
                  <c:v>2.8651938000000001</c:v>
                </c:pt>
                <c:pt idx="6393">
                  <c:v>2.8638225999999998</c:v>
                </c:pt>
                <c:pt idx="6394">
                  <c:v>2.8625685999999999</c:v>
                </c:pt>
                <c:pt idx="6395">
                  <c:v>2.8614278999999998</c:v>
                </c:pt>
                <c:pt idx="6396">
                  <c:v>2.8603806999999999</c:v>
                </c:pt>
                <c:pt idx="6397">
                  <c:v>2.8593823999999999</c:v>
                </c:pt>
                <c:pt idx="6398">
                  <c:v>2.8583731000000001</c:v>
                </c:pt>
                <c:pt idx="6399">
                  <c:v>2.8572876000000003</c:v>
                </c:pt>
                <c:pt idx="6400">
                  <c:v>2.8560688000000001</c:v>
                </c:pt>
                <c:pt idx="6401">
                  <c:v>2.8546988</c:v>
                </c:pt>
                <c:pt idx="6402">
                  <c:v>2.8532025000000001</c:v>
                </c:pt>
                <c:pt idx="6403">
                  <c:v>2.8516439999999998</c:v>
                </c:pt>
                <c:pt idx="6404">
                  <c:v>2.8501067999999998</c:v>
                </c:pt>
                <c:pt idx="6405">
                  <c:v>2.8486707</c:v>
                </c:pt>
                <c:pt idx="6406">
                  <c:v>2.8473858000000001</c:v>
                </c:pt>
                <c:pt idx="6407">
                  <c:v>2.8462594000000001</c:v>
                </c:pt>
                <c:pt idx="6408">
                  <c:v>2.8452652</c:v>
                </c:pt>
                <c:pt idx="6409">
                  <c:v>2.8443565</c:v>
                </c:pt>
                <c:pt idx="6410">
                  <c:v>2.8434832000000001</c:v>
                </c:pt>
                <c:pt idx="6411">
                  <c:v>2.8425978000000001</c:v>
                </c:pt>
                <c:pt idx="6412">
                  <c:v>2.8416603</c:v>
                </c:pt>
                <c:pt idx="6413">
                  <c:v>2.8406304000000002</c:v>
                </c:pt>
                <c:pt idx="6414">
                  <c:v>2.8394667999999998</c:v>
                </c:pt>
                <c:pt idx="6415">
                  <c:v>2.8381368999999999</c:v>
                </c:pt>
                <c:pt idx="6416">
                  <c:v>2.8366297</c:v>
                </c:pt>
                <c:pt idx="6417">
                  <c:v>2.8349676000000001</c:v>
                </c:pt>
                <c:pt idx="6418">
                  <c:v>2.8332110999999998</c:v>
                </c:pt>
                <c:pt idx="6419">
                  <c:v>2.8314501999999999</c:v>
                </c:pt>
                <c:pt idx="6420">
                  <c:v>2.8297740999999998</c:v>
                </c:pt>
                <c:pt idx="6421">
                  <c:v>2.8282477999999998</c:v>
                </c:pt>
                <c:pt idx="6422">
                  <c:v>2.8268898</c:v>
                </c:pt>
                <c:pt idx="6423">
                  <c:v>2.8256744</c:v>
                </c:pt>
                <c:pt idx="6424">
                  <c:v>2.8245328999999999</c:v>
                </c:pt>
                <c:pt idx="6425">
                  <c:v>2.8233892000000003</c:v>
                </c:pt>
                <c:pt idx="6426">
                  <c:v>2.8221847000000002</c:v>
                </c:pt>
                <c:pt idx="6427">
                  <c:v>2.8208856999999998</c:v>
                </c:pt>
                <c:pt idx="6428">
                  <c:v>2.8194878000000001</c:v>
                </c:pt>
                <c:pt idx="6429">
                  <c:v>2.8179926000000002</c:v>
                </c:pt>
                <c:pt idx="6430">
                  <c:v>2.8164063000000001</c:v>
                </c:pt>
                <c:pt idx="6431">
                  <c:v>2.8147218999999999</c:v>
                </c:pt>
                <c:pt idx="6432">
                  <c:v>2.8129283000000003</c:v>
                </c:pt>
                <c:pt idx="6433">
                  <c:v>2.8110303000000001</c:v>
                </c:pt>
                <c:pt idx="6434">
                  <c:v>2.8090719000000002</c:v>
                </c:pt>
                <c:pt idx="6435">
                  <c:v>2.8071390000000003</c:v>
                </c:pt>
                <c:pt idx="6436">
                  <c:v>2.8053492000000002</c:v>
                </c:pt>
                <c:pt idx="6437">
                  <c:v>2.8038221000000001</c:v>
                </c:pt>
                <c:pt idx="6438">
                  <c:v>2.8026447000000001</c:v>
                </c:pt>
                <c:pt idx="6439">
                  <c:v>2.801828</c:v>
                </c:pt>
                <c:pt idx="6440">
                  <c:v>2.8013132000000001</c:v>
                </c:pt>
                <c:pt idx="6441">
                  <c:v>2.8009786999999999</c:v>
                </c:pt>
                <c:pt idx="6442">
                  <c:v>2.8006742</c:v>
                </c:pt>
                <c:pt idx="6443">
                  <c:v>2.8002525999999999</c:v>
                </c:pt>
                <c:pt idx="6444">
                  <c:v>2.7995980999999999</c:v>
                </c:pt>
                <c:pt idx="6445">
                  <c:v>2.7986414000000002</c:v>
                </c:pt>
                <c:pt idx="6446">
                  <c:v>2.7973468000000001</c:v>
                </c:pt>
                <c:pt idx="6447">
                  <c:v>2.7957334</c:v>
                </c:pt>
                <c:pt idx="6448">
                  <c:v>2.7938662000000001</c:v>
                </c:pt>
                <c:pt idx="6449">
                  <c:v>2.7918646000000003</c:v>
                </c:pt>
                <c:pt idx="6450">
                  <c:v>2.7898681999999999</c:v>
                </c:pt>
                <c:pt idx="6451">
                  <c:v>2.7880047999999999</c:v>
                </c:pt>
                <c:pt idx="6452">
                  <c:v>2.7863658999999998</c:v>
                </c:pt>
                <c:pt idx="6453">
                  <c:v>2.7849781999999998</c:v>
                </c:pt>
                <c:pt idx="6454">
                  <c:v>2.7838126999999999</c:v>
                </c:pt>
                <c:pt idx="6455">
                  <c:v>2.7828008</c:v>
                </c:pt>
                <c:pt idx="6456">
                  <c:v>2.7818677000000003</c:v>
                </c:pt>
                <c:pt idx="6457">
                  <c:v>2.7809534999999999</c:v>
                </c:pt>
                <c:pt idx="6458">
                  <c:v>2.7800219999999998</c:v>
                </c:pt>
                <c:pt idx="6459">
                  <c:v>2.7790596000000001</c:v>
                </c:pt>
                <c:pt idx="6460">
                  <c:v>2.7780635</c:v>
                </c:pt>
                <c:pt idx="6461">
                  <c:v>2.7770234999999999</c:v>
                </c:pt>
                <c:pt idx="6462">
                  <c:v>2.7759166</c:v>
                </c:pt>
                <c:pt idx="6463">
                  <c:v>2.7747117000000001</c:v>
                </c:pt>
                <c:pt idx="6464">
                  <c:v>2.7733845000000001</c:v>
                </c:pt>
                <c:pt idx="6465">
                  <c:v>2.7719361999999999</c:v>
                </c:pt>
                <c:pt idx="6466">
                  <c:v>2.7704002000000001</c:v>
                </c:pt>
                <c:pt idx="6467">
                  <c:v>2.7688348999999999</c:v>
                </c:pt>
                <c:pt idx="6468">
                  <c:v>2.7672976999999999</c:v>
                </c:pt>
                <c:pt idx="6469">
                  <c:v>2.7658198999999999</c:v>
                </c:pt>
                <c:pt idx="6470">
                  <c:v>2.7643855999999998</c:v>
                </c:pt>
                <c:pt idx="6471">
                  <c:v>2.7629329</c:v>
                </c:pt>
                <c:pt idx="6472">
                  <c:v>2.7613744000000002</c:v>
                </c:pt>
                <c:pt idx="6473">
                  <c:v>2.7596352</c:v>
                </c:pt>
                <c:pt idx="6474">
                  <c:v>2.7576868999999999</c:v>
                </c:pt>
                <c:pt idx="6475">
                  <c:v>2.7555565</c:v>
                </c:pt>
                <c:pt idx="6476">
                  <c:v>2.7533336999999998</c:v>
                </c:pt>
                <c:pt idx="6477">
                  <c:v>2.7511421</c:v>
                </c:pt>
                <c:pt idx="6478">
                  <c:v>2.7491063000000002</c:v>
                </c:pt>
                <c:pt idx="6479">
                  <c:v>2.7473093</c:v>
                </c:pt>
                <c:pt idx="6480">
                  <c:v>2.7457662000000003</c:v>
                </c:pt>
                <c:pt idx="6481">
                  <c:v>2.7444294999999999</c:v>
                </c:pt>
                <c:pt idx="6482">
                  <c:v>2.7432004999999999</c:v>
                </c:pt>
                <c:pt idx="6483">
                  <c:v>2.7419728000000001</c:v>
                </c:pt>
                <c:pt idx="6484">
                  <c:v>2.7406549</c:v>
                </c:pt>
                <c:pt idx="6485">
                  <c:v>2.7392116</c:v>
                </c:pt>
                <c:pt idx="6486">
                  <c:v>2.7376548999999999</c:v>
                </c:pt>
                <c:pt idx="6487">
                  <c:v>2.7360426000000002</c:v>
                </c:pt>
                <c:pt idx="6488">
                  <c:v>2.7344539999999999</c:v>
                </c:pt>
                <c:pt idx="6489">
                  <c:v>2.7329732</c:v>
                </c:pt>
                <c:pt idx="6490">
                  <c:v>2.7316669</c:v>
                </c:pt>
                <c:pt idx="6491">
                  <c:v>2.7305630000000001</c:v>
                </c:pt>
                <c:pt idx="6492">
                  <c:v>2.7296532999999998</c:v>
                </c:pt>
                <c:pt idx="6493">
                  <c:v>2.7289020000000002</c:v>
                </c:pt>
                <c:pt idx="6494">
                  <c:v>2.7282584000000001</c:v>
                </c:pt>
                <c:pt idx="6495">
                  <c:v>2.7276622000000001</c:v>
                </c:pt>
                <c:pt idx="6496">
                  <c:v>2.7270487000000001</c:v>
                </c:pt>
                <c:pt idx="6497">
                  <c:v>2.7263511</c:v>
                </c:pt>
                <c:pt idx="6498">
                  <c:v>2.7255058999999999</c:v>
                </c:pt>
                <c:pt idx="6499">
                  <c:v>2.7244580000000003</c:v>
                </c:pt>
                <c:pt idx="6500">
                  <c:v>2.7231705000000002</c:v>
                </c:pt>
                <c:pt idx="6501">
                  <c:v>2.7216265000000002</c:v>
                </c:pt>
                <c:pt idx="6502">
                  <c:v>2.7198446000000001</c:v>
                </c:pt>
                <c:pt idx="6503">
                  <c:v>2.7178917999999999</c:v>
                </c:pt>
                <c:pt idx="6504">
                  <c:v>2.7158796000000001</c:v>
                </c:pt>
                <c:pt idx="6505">
                  <c:v>2.7139511999999999</c:v>
                </c:pt>
                <c:pt idx="6506">
                  <c:v>2.7122356999999999</c:v>
                </c:pt>
                <c:pt idx="6507">
                  <c:v>2.7108227999999999</c:v>
                </c:pt>
                <c:pt idx="6508">
                  <c:v>2.7097160000000002</c:v>
                </c:pt>
                <c:pt idx="6509">
                  <c:v>2.7088380999999999</c:v>
                </c:pt>
                <c:pt idx="6510">
                  <c:v>2.7080571</c:v>
                </c:pt>
                <c:pt idx="6511">
                  <c:v>2.70723</c:v>
                </c:pt>
                <c:pt idx="6512">
                  <c:v>2.7062390999999999</c:v>
                </c:pt>
                <c:pt idx="6513">
                  <c:v>2.7050210999999997</c:v>
                </c:pt>
                <c:pt idx="6514">
                  <c:v>2.7035679999999997</c:v>
                </c:pt>
                <c:pt idx="6515">
                  <c:v>2.7019126</c:v>
                </c:pt>
                <c:pt idx="6516">
                  <c:v>2.7000923000000001</c:v>
                </c:pt>
                <c:pt idx="6517">
                  <c:v>2.6981364999999999</c:v>
                </c:pt>
                <c:pt idx="6518">
                  <c:v>2.6960500000000001</c:v>
                </c:pt>
                <c:pt idx="6519">
                  <c:v>2.6938186000000002</c:v>
                </c:pt>
                <c:pt idx="6520">
                  <c:v>2.6914411999999999</c:v>
                </c:pt>
                <c:pt idx="6521">
                  <c:v>2.6889487999999999</c:v>
                </c:pt>
                <c:pt idx="6522">
                  <c:v>2.6864156000000001</c:v>
                </c:pt>
                <c:pt idx="6523">
                  <c:v>2.6839498000000002</c:v>
                </c:pt>
                <c:pt idx="6524">
                  <c:v>2.6816703999999998</c:v>
                </c:pt>
                <c:pt idx="6525">
                  <c:v>2.6796810999999998</c:v>
                </c:pt>
                <c:pt idx="6526">
                  <c:v>2.6780463000000001</c:v>
                </c:pt>
                <c:pt idx="6527">
                  <c:v>2.6767874000000003</c:v>
                </c:pt>
                <c:pt idx="6528">
                  <c:v>2.6758877999999999</c:v>
                </c:pt>
                <c:pt idx="6529">
                  <c:v>2.6752734999999999</c:v>
                </c:pt>
                <c:pt idx="6530">
                  <c:v>2.6748481000000002</c:v>
                </c:pt>
                <c:pt idx="6531">
                  <c:v>2.6744914</c:v>
                </c:pt>
                <c:pt idx="6532">
                  <c:v>2.6740881999999999</c:v>
                </c:pt>
                <c:pt idx="6533">
                  <c:v>2.6735148</c:v>
                </c:pt>
                <c:pt idx="6534">
                  <c:v>2.6726624999999999</c:v>
                </c:pt>
                <c:pt idx="6535">
                  <c:v>2.6714622000000001</c:v>
                </c:pt>
                <c:pt idx="6536">
                  <c:v>2.6698957000000001</c:v>
                </c:pt>
                <c:pt idx="6537">
                  <c:v>2.6680381999999998</c:v>
                </c:pt>
                <c:pt idx="6538">
                  <c:v>2.6660506000000002</c:v>
                </c:pt>
                <c:pt idx="6539">
                  <c:v>2.6641607999999999</c:v>
                </c:pt>
                <c:pt idx="6540">
                  <c:v>2.6625578999999999</c:v>
                </c:pt>
                <c:pt idx="6541">
                  <c:v>2.6613331000000002</c:v>
                </c:pt>
                <c:pt idx="6542">
                  <c:v>2.6604578999999999</c:v>
                </c:pt>
                <c:pt idx="6543">
                  <c:v>2.6598068000000001</c:v>
                </c:pt>
                <c:pt idx="6544">
                  <c:v>2.6592215000000001</c:v>
                </c:pt>
                <c:pt idx="6545">
                  <c:v>2.6585603</c:v>
                </c:pt>
                <c:pt idx="6546">
                  <c:v>2.6577478000000001</c:v>
                </c:pt>
                <c:pt idx="6547">
                  <c:v>2.6567690000000002</c:v>
                </c:pt>
                <c:pt idx="6548">
                  <c:v>2.6556454999999999</c:v>
                </c:pt>
                <c:pt idx="6549">
                  <c:v>2.6544102000000001</c:v>
                </c:pt>
                <c:pt idx="6550">
                  <c:v>2.6530740000000002</c:v>
                </c:pt>
                <c:pt idx="6551">
                  <c:v>2.6516201000000001</c:v>
                </c:pt>
                <c:pt idx="6552">
                  <c:v>2.6500184</c:v>
                </c:pt>
                <c:pt idx="6553">
                  <c:v>2.6482537000000002</c:v>
                </c:pt>
                <c:pt idx="6554">
                  <c:v>2.6463520000000003</c:v>
                </c:pt>
                <c:pt idx="6555">
                  <c:v>2.6443702999999998</c:v>
                </c:pt>
                <c:pt idx="6556">
                  <c:v>2.6423877999999998</c:v>
                </c:pt>
                <c:pt idx="6557">
                  <c:v>2.6404722</c:v>
                </c:pt>
                <c:pt idx="6558">
                  <c:v>2.6386500000000002</c:v>
                </c:pt>
                <c:pt idx="6559">
                  <c:v>2.6368992000000002</c:v>
                </c:pt>
                <c:pt idx="6560">
                  <c:v>2.6351634000000002</c:v>
                </c:pt>
                <c:pt idx="6561">
                  <c:v>2.6333704999999998</c:v>
                </c:pt>
                <c:pt idx="6562">
                  <c:v>2.6314522999999999</c:v>
                </c:pt>
                <c:pt idx="6563">
                  <c:v>2.6293478000000001</c:v>
                </c:pt>
                <c:pt idx="6564">
                  <c:v>2.6270180000000001</c:v>
                </c:pt>
                <c:pt idx="6565">
                  <c:v>2.6244003</c:v>
                </c:pt>
                <c:pt idx="6566">
                  <c:v>2.6214659999999999</c:v>
                </c:pt>
                <c:pt idx="6567">
                  <c:v>2.6182729999999999</c:v>
                </c:pt>
                <c:pt idx="6568">
                  <c:v>2.6150529000000002</c:v>
                </c:pt>
                <c:pt idx="6569">
                  <c:v>2.6122046999999999</c:v>
                </c:pt>
                <c:pt idx="6570">
                  <c:v>2.6101527</c:v>
                </c:pt>
                <c:pt idx="6571">
                  <c:v>2.6091896000000001</c:v>
                </c:pt>
                <c:pt idx="6572">
                  <c:v>2.6092437999999998</c:v>
                </c:pt>
                <c:pt idx="6573">
                  <c:v>2.6099544999999997</c:v>
                </c:pt>
                <c:pt idx="6574">
                  <c:v>2.6108615999999998</c:v>
                </c:pt>
                <c:pt idx="6575">
                  <c:v>2.6115889000000001</c:v>
                </c:pt>
                <c:pt idx="6576">
                  <c:v>2.6119376999999999</c:v>
                </c:pt>
                <c:pt idx="6577">
                  <c:v>2.6118370999999998</c:v>
                </c:pt>
                <c:pt idx="6578">
                  <c:v>2.6113471000000001</c:v>
                </c:pt>
                <c:pt idx="6579">
                  <c:v>2.6105597999999999</c:v>
                </c:pt>
                <c:pt idx="6580">
                  <c:v>2.6095568999999998</c:v>
                </c:pt>
                <c:pt idx="6581">
                  <c:v>2.6084072000000003</c:v>
                </c:pt>
                <c:pt idx="6582">
                  <c:v>2.6071471000000002</c:v>
                </c:pt>
                <c:pt idx="6583">
                  <c:v>2.6058025000000002</c:v>
                </c:pt>
                <c:pt idx="6584">
                  <c:v>2.6043884999999998</c:v>
                </c:pt>
                <c:pt idx="6585">
                  <c:v>2.6029358999999999</c:v>
                </c:pt>
                <c:pt idx="6586">
                  <c:v>2.6014888000000003</c:v>
                </c:pt>
                <c:pt idx="6587">
                  <c:v>2.6000871999999999</c:v>
                </c:pt>
                <c:pt idx="6588">
                  <c:v>2.5987512000000001</c:v>
                </c:pt>
                <c:pt idx="6589">
                  <c:v>2.5974694</c:v>
                </c:pt>
                <c:pt idx="6590">
                  <c:v>2.5961992</c:v>
                </c:pt>
                <c:pt idx="6591">
                  <c:v>2.5948877000000001</c:v>
                </c:pt>
                <c:pt idx="6592">
                  <c:v>2.5935006999999999</c:v>
                </c:pt>
                <c:pt idx="6593">
                  <c:v>2.5920434999999999</c:v>
                </c:pt>
                <c:pt idx="6594">
                  <c:v>2.5905616</c:v>
                </c:pt>
                <c:pt idx="6595">
                  <c:v>2.5891201000000001</c:v>
                </c:pt>
                <c:pt idx="6596">
                  <c:v>2.5877696000000001</c:v>
                </c:pt>
                <c:pt idx="6597">
                  <c:v>2.5865174</c:v>
                </c:pt>
                <c:pt idx="6598">
                  <c:v>2.5853204000000001</c:v>
                </c:pt>
                <c:pt idx="6599">
                  <c:v>2.5841050000000001</c:v>
                </c:pt>
                <c:pt idx="6600">
                  <c:v>2.5828107999999999</c:v>
                </c:pt>
                <c:pt idx="6601">
                  <c:v>2.5814196000000003</c:v>
                </c:pt>
                <c:pt idx="6602">
                  <c:v>2.5799726000000001</c:v>
                </c:pt>
                <c:pt idx="6603">
                  <c:v>2.5785425000000002</c:v>
                </c:pt>
                <c:pt idx="6604">
                  <c:v>2.5772054</c:v>
                </c:pt>
                <c:pt idx="6605">
                  <c:v>2.57599</c:v>
                </c:pt>
                <c:pt idx="6606">
                  <c:v>2.5748103000000002</c:v>
                </c:pt>
                <c:pt idx="6607">
                  <c:v>2.5735175999999997</c:v>
                </c:pt>
                <c:pt idx="6608">
                  <c:v>2.5719289999999999</c:v>
                </c:pt>
                <c:pt idx="6609">
                  <c:v>2.5699326</c:v>
                </c:pt>
                <c:pt idx="6610">
                  <c:v>2.5676163000000001</c:v>
                </c:pt>
                <c:pt idx="6611">
                  <c:v>2.5653109999999999</c:v>
                </c:pt>
                <c:pt idx="6612">
                  <c:v>2.5635324000000002</c:v>
                </c:pt>
                <c:pt idx="6613">
                  <c:v>2.5626604999999998</c:v>
                </c:pt>
                <c:pt idx="6614">
                  <c:v>2.5627634000000001</c:v>
                </c:pt>
                <c:pt idx="6615">
                  <c:v>2.5635617000000002</c:v>
                </c:pt>
                <c:pt idx="6616">
                  <c:v>2.5645595999999999</c:v>
                </c:pt>
                <c:pt idx="6617">
                  <c:v>2.5653240999999998</c:v>
                </c:pt>
                <c:pt idx="6618">
                  <c:v>2.5656067999999999</c:v>
                </c:pt>
                <c:pt idx="6619">
                  <c:v>2.5653961999999999</c:v>
                </c:pt>
                <c:pt idx="6620">
                  <c:v>2.5647728999999999</c:v>
                </c:pt>
                <c:pt idx="6621">
                  <c:v>2.5638282000000001</c:v>
                </c:pt>
                <c:pt idx="6622">
                  <c:v>2.5626341999999998</c:v>
                </c:pt>
                <c:pt idx="6623">
                  <c:v>2.5612067999999999</c:v>
                </c:pt>
                <c:pt idx="6624">
                  <c:v>2.5595626</c:v>
                </c:pt>
                <c:pt idx="6625">
                  <c:v>2.5577429999999999</c:v>
                </c:pt>
                <c:pt idx="6626">
                  <c:v>2.5558642000000003</c:v>
                </c:pt>
                <c:pt idx="6627">
                  <c:v>2.5540618999999998</c:v>
                </c:pt>
                <c:pt idx="6628">
                  <c:v>2.5524426</c:v>
                </c:pt>
                <c:pt idx="6629">
                  <c:v>2.5510592999999999</c:v>
                </c:pt>
                <c:pt idx="6630">
                  <c:v>2.5498818999999999</c:v>
                </c:pt>
                <c:pt idx="6631">
                  <c:v>2.5488216000000001</c:v>
                </c:pt>
                <c:pt idx="6632">
                  <c:v>2.5477661</c:v>
                </c:pt>
                <c:pt idx="6633">
                  <c:v>2.5466277000000002</c:v>
                </c:pt>
                <c:pt idx="6634">
                  <c:v>2.5453728</c:v>
                </c:pt>
                <c:pt idx="6635">
                  <c:v>2.5439948999999999</c:v>
                </c:pt>
                <c:pt idx="6636">
                  <c:v>2.5425328</c:v>
                </c:pt>
                <c:pt idx="6637">
                  <c:v>2.5410265000000001</c:v>
                </c:pt>
                <c:pt idx="6638">
                  <c:v>2.5395178</c:v>
                </c:pt>
                <c:pt idx="6639">
                  <c:v>2.5380392000000001</c:v>
                </c:pt>
                <c:pt idx="6640">
                  <c:v>2.5366176999999999</c:v>
                </c:pt>
                <c:pt idx="6641">
                  <c:v>2.5352945</c:v>
                </c:pt>
                <c:pt idx="6642">
                  <c:v>2.5340775999999998</c:v>
                </c:pt>
                <c:pt idx="6643">
                  <c:v>2.5329560999999998</c:v>
                </c:pt>
                <c:pt idx="6644">
                  <c:v>2.5318741</c:v>
                </c:pt>
                <c:pt idx="6645">
                  <c:v>2.5307371000000001</c:v>
                </c:pt>
                <c:pt idx="6646">
                  <c:v>2.5294075999999999</c:v>
                </c:pt>
                <c:pt idx="6647">
                  <c:v>2.5277326000000002</c:v>
                </c:pt>
                <c:pt idx="6648">
                  <c:v>2.5256062999999997</c:v>
                </c:pt>
                <c:pt idx="6649">
                  <c:v>2.5230014000000001</c:v>
                </c:pt>
                <c:pt idx="6650">
                  <c:v>2.5199875</c:v>
                </c:pt>
                <c:pt idx="6651">
                  <c:v>2.5167468</c:v>
                </c:pt>
                <c:pt idx="6652">
                  <c:v>2.5134941</c:v>
                </c:pt>
                <c:pt idx="6653">
                  <c:v>2.5104476</c:v>
                </c:pt>
                <c:pt idx="6654">
                  <c:v>2.5077660000000002</c:v>
                </c:pt>
                <c:pt idx="6655">
                  <c:v>2.5055312000000001</c:v>
                </c:pt>
                <c:pt idx="6656">
                  <c:v>2.5036809</c:v>
                </c:pt>
                <c:pt idx="6657">
                  <c:v>2.5019803999999999</c:v>
                </c:pt>
                <c:pt idx="6658">
                  <c:v>2.5001495999999999</c:v>
                </c:pt>
                <c:pt idx="6659">
                  <c:v>2.4979301999999999</c:v>
                </c:pt>
                <c:pt idx="6660">
                  <c:v>2.4952076999999999</c:v>
                </c:pt>
                <c:pt idx="6661">
                  <c:v>2.4919663000000001</c:v>
                </c:pt>
                <c:pt idx="6662">
                  <c:v>2.4883209000000002</c:v>
                </c:pt>
                <c:pt idx="6663">
                  <c:v>2.4844632999999998</c:v>
                </c:pt>
                <c:pt idx="6664">
                  <c:v>2.4806658000000001</c:v>
                </c:pt>
                <c:pt idx="6665">
                  <c:v>2.4772734999999999</c:v>
                </c:pt>
                <c:pt idx="6666">
                  <c:v>2.4746234</c:v>
                </c:pt>
                <c:pt idx="6667">
                  <c:v>2.4729646000000001</c:v>
                </c:pt>
                <c:pt idx="6668">
                  <c:v>2.4723131999999999</c:v>
                </c:pt>
                <c:pt idx="6669">
                  <c:v>2.4725171000000001</c:v>
                </c:pt>
                <c:pt idx="6670">
                  <c:v>2.4732886999999999</c:v>
                </c:pt>
                <c:pt idx="6671">
                  <c:v>2.4743373000000002</c:v>
                </c:pt>
                <c:pt idx="6672">
                  <c:v>2.4753702</c:v>
                </c:pt>
                <c:pt idx="6673">
                  <c:v>2.4761039</c:v>
                </c:pt>
                <c:pt idx="6674">
                  <c:v>2.4763802999999998</c:v>
                </c:pt>
                <c:pt idx="6675">
                  <c:v>2.4761899000000001</c:v>
                </c:pt>
                <c:pt idx="6676">
                  <c:v>2.4757435000000001</c:v>
                </c:pt>
                <c:pt idx="6677">
                  <c:v>2.4753755000000002</c:v>
                </c:pt>
                <c:pt idx="6678">
                  <c:v>2.4754377999999999</c:v>
                </c:pt>
                <c:pt idx="6679">
                  <c:v>2.4761324999999998</c:v>
                </c:pt>
                <c:pt idx="6680">
                  <c:v>2.4773516</c:v>
                </c:pt>
                <c:pt idx="6681">
                  <c:v>2.4788084000000001</c:v>
                </c:pt>
                <c:pt idx="6682">
                  <c:v>2.4801657000000001</c:v>
                </c:pt>
                <c:pt idx="6683">
                  <c:v>2.4811896</c:v>
                </c:pt>
                <c:pt idx="6684">
                  <c:v>2.4817607000000002</c:v>
                </c:pt>
                <c:pt idx="6685">
                  <c:v>2.4818455999999998</c:v>
                </c:pt>
                <c:pt idx="6686">
                  <c:v>2.4814367000000002</c:v>
                </c:pt>
                <c:pt idx="6687">
                  <c:v>2.4804984000000001</c:v>
                </c:pt>
                <c:pt idx="6688">
                  <c:v>2.4790348</c:v>
                </c:pt>
                <c:pt idx="6689">
                  <c:v>2.4771581999999999</c:v>
                </c:pt>
                <c:pt idx="6690">
                  <c:v>2.4751465000000001</c:v>
                </c:pt>
                <c:pt idx="6691">
                  <c:v>2.4734107000000001</c:v>
                </c:pt>
                <c:pt idx="6692">
                  <c:v>2.4723917000000002</c:v>
                </c:pt>
                <c:pt idx="6693">
                  <c:v>2.4722058000000002</c:v>
                </c:pt>
                <c:pt idx="6694">
                  <c:v>2.4726004000000001</c:v>
                </c:pt>
                <c:pt idx="6695">
                  <c:v>2.4728707999999999</c:v>
                </c:pt>
                <c:pt idx="6696">
                  <c:v>2.4722813000000001</c:v>
                </c:pt>
                <c:pt idx="6697">
                  <c:v>2.4706272999999999</c:v>
                </c:pt>
                <c:pt idx="6698">
                  <c:v>2.4684917</c:v>
                </c:pt>
                <c:pt idx="6699">
                  <c:v>2.4668117999999999</c:v>
                </c:pt>
                <c:pt idx="6700">
                  <c:v>2.4656767999999998</c:v>
                </c:pt>
                <c:pt idx="6701">
                  <c:v>2.4645117000000001</c:v>
                </c:pt>
                <c:pt idx="6702">
                  <c:v>2.4626884000000002</c:v>
                </c:pt>
                <c:pt idx="6703">
                  <c:v>2.4601074999999999</c:v>
                </c:pt>
                <c:pt idx="6704">
                  <c:v>2.4570414</c:v>
                </c:pt>
                <c:pt idx="6705">
                  <c:v>2.4537759000000001</c:v>
                </c:pt>
                <c:pt idx="6706">
                  <c:v>2.4505960999999998</c:v>
                </c:pt>
                <c:pt idx="6707">
                  <c:v>2.4476355999999999</c:v>
                </c:pt>
                <c:pt idx="6708">
                  <c:v>2.4449971000000001</c:v>
                </c:pt>
                <c:pt idx="6709">
                  <c:v>2.4427229000000001</c:v>
                </c:pt>
                <c:pt idx="6710">
                  <c:v>2.4408107000000001</c:v>
                </c:pt>
                <c:pt idx="6711">
                  <c:v>2.439168</c:v>
                </c:pt>
                <c:pt idx="6712">
                  <c:v>2.4376142999999999</c:v>
                </c:pt>
                <c:pt idx="6713">
                  <c:v>2.4359693999999998</c:v>
                </c:pt>
                <c:pt idx="6714">
                  <c:v>2.4341075000000001</c:v>
                </c:pt>
                <c:pt idx="6715">
                  <c:v>2.4320161000000002</c:v>
                </c:pt>
                <c:pt idx="6716">
                  <c:v>2.4297734000000002</c:v>
                </c:pt>
                <c:pt idx="6717">
                  <c:v>2.4275281</c:v>
                </c:pt>
                <c:pt idx="6718">
                  <c:v>2.4254194999999998</c:v>
                </c:pt>
                <c:pt idx="6719">
                  <c:v>2.4235106000000002</c:v>
                </c:pt>
                <c:pt idx="6720">
                  <c:v>2.4217477999999999</c:v>
                </c:pt>
                <c:pt idx="6721">
                  <c:v>2.4199831000000001</c:v>
                </c:pt>
                <c:pt idx="6722">
                  <c:v>2.4180483000000002</c:v>
                </c:pt>
                <c:pt idx="6723">
                  <c:v>2.4158390000000001</c:v>
                </c:pt>
                <c:pt idx="6724">
                  <c:v>2.4133635999999998</c:v>
                </c:pt>
                <c:pt idx="6725">
                  <c:v>2.4107544999999999</c:v>
                </c:pt>
                <c:pt idx="6726">
                  <c:v>2.4081828999999999</c:v>
                </c:pt>
                <c:pt idx="6727">
                  <c:v>2.4057719999999998</c:v>
                </c:pt>
                <c:pt idx="6728">
                  <c:v>2.4035372000000002</c:v>
                </c:pt>
                <c:pt idx="6729">
                  <c:v>2.4013768</c:v>
                </c:pt>
                <c:pt idx="6730">
                  <c:v>2.3991232</c:v>
                </c:pt>
                <c:pt idx="6731">
                  <c:v>2.3965752999999999</c:v>
                </c:pt>
                <c:pt idx="6732">
                  <c:v>2.3936267</c:v>
                </c:pt>
                <c:pt idx="6733">
                  <c:v>2.3902757000000001</c:v>
                </c:pt>
                <c:pt idx="6734">
                  <c:v>2.3866494</c:v>
                </c:pt>
                <c:pt idx="6735">
                  <c:v>2.3830553999999999</c:v>
                </c:pt>
                <c:pt idx="6736">
                  <c:v>2.3798740999999999</c:v>
                </c:pt>
                <c:pt idx="6737">
                  <c:v>2.3774275</c:v>
                </c:pt>
                <c:pt idx="6738">
                  <c:v>2.3757958000000001</c:v>
                </c:pt>
                <c:pt idx="6739">
                  <c:v>2.3748113000000002</c:v>
                </c:pt>
                <c:pt idx="6740">
                  <c:v>2.3742179999999999</c:v>
                </c:pt>
                <c:pt idx="6741">
                  <c:v>2.3738166999999999</c:v>
                </c:pt>
                <c:pt idx="6742">
                  <c:v>2.3736487999999998</c:v>
                </c:pt>
                <c:pt idx="6743">
                  <c:v>2.3738385000000002</c:v>
                </c:pt>
                <c:pt idx="6744">
                  <c:v>2.3743153000000001</c:v>
                </c:pt>
                <c:pt idx="6745">
                  <c:v>2.3748540999999999</c:v>
                </c:pt>
                <c:pt idx="6746">
                  <c:v>2.3751988000000002</c:v>
                </c:pt>
                <c:pt idx="6747">
                  <c:v>2.3753155000000001</c:v>
                </c:pt>
                <c:pt idx="6748">
                  <c:v>2.3753083999999998</c:v>
                </c:pt>
                <c:pt idx="6749">
                  <c:v>2.3753902999999998</c:v>
                </c:pt>
                <c:pt idx="6750">
                  <c:v>2.3757060000000001</c:v>
                </c:pt>
                <c:pt idx="6751">
                  <c:v>2.3760998999999998</c:v>
                </c:pt>
                <c:pt idx="6752">
                  <c:v>2.3763044999999998</c:v>
                </c:pt>
                <c:pt idx="6753">
                  <c:v>2.3760743</c:v>
                </c:pt>
                <c:pt idx="6754">
                  <c:v>2.375489</c:v>
                </c:pt>
                <c:pt idx="6755">
                  <c:v>2.3747669999999999</c:v>
                </c:pt>
                <c:pt idx="6756">
                  <c:v>2.3740839999999999</c:v>
                </c:pt>
                <c:pt idx="6757">
                  <c:v>2.373472</c:v>
                </c:pt>
                <c:pt idx="6758">
                  <c:v>2.3727871</c:v>
                </c:pt>
                <c:pt idx="6759">
                  <c:v>2.3719475999999999</c:v>
                </c:pt>
                <c:pt idx="6760">
                  <c:v>2.3709440000000002</c:v>
                </c:pt>
                <c:pt idx="6761">
                  <c:v>2.3699140999999999</c:v>
                </c:pt>
                <c:pt idx="6762">
                  <c:v>2.3689912</c:v>
                </c:pt>
                <c:pt idx="6763">
                  <c:v>2.3682439999999998</c:v>
                </c:pt>
                <c:pt idx="6764">
                  <c:v>2.3676842000000002</c:v>
                </c:pt>
                <c:pt idx="6765">
                  <c:v>2.3672534999999999</c:v>
                </c:pt>
                <c:pt idx="6766">
                  <c:v>2.3668634000000002</c:v>
                </c:pt>
                <c:pt idx="6767">
                  <c:v>2.3663978000000001</c:v>
                </c:pt>
                <c:pt idx="6768">
                  <c:v>2.3657710999999999</c:v>
                </c:pt>
                <c:pt idx="6769">
                  <c:v>2.3649455000000001</c:v>
                </c:pt>
                <c:pt idx="6770">
                  <c:v>2.3639238000000002</c:v>
                </c:pt>
                <c:pt idx="6771">
                  <c:v>2.3627419000000001</c:v>
                </c:pt>
                <c:pt idx="6772">
                  <c:v>2.3614480000000002</c:v>
                </c:pt>
                <c:pt idx="6773">
                  <c:v>2.3600734000000001</c:v>
                </c:pt>
                <c:pt idx="6774">
                  <c:v>2.3586369</c:v>
                </c:pt>
                <c:pt idx="6775">
                  <c:v>2.3571523000000001</c:v>
                </c:pt>
                <c:pt idx="6776">
                  <c:v>2.3556743999999998</c:v>
                </c:pt>
                <c:pt idx="6777">
                  <c:v>2.3542458000000002</c:v>
                </c:pt>
                <c:pt idx="6778">
                  <c:v>2.3529038</c:v>
                </c:pt>
                <c:pt idx="6779">
                  <c:v>2.3516731000000002</c:v>
                </c:pt>
                <c:pt idx="6780">
                  <c:v>2.3504982000000001</c:v>
                </c:pt>
                <c:pt idx="6781">
                  <c:v>2.3493951000000002</c:v>
                </c:pt>
                <c:pt idx="6782">
                  <c:v>2.3485067000000002</c:v>
                </c:pt>
                <c:pt idx="6783">
                  <c:v>2.3482218000000001</c:v>
                </c:pt>
                <c:pt idx="6784">
                  <c:v>2.3486907000000001</c:v>
                </c:pt>
                <c:pt idx="6785">
                  <c:v>2.3495397000000002</c:v>
                </c:pt>
                <c:pt idx="6786">
                  <c:v>2.3501151999999998</c:v>
                </c:pt>
                <c:pt idx="6787">
                  <c:v>2.3498926</c:v>
                </c:pt>
                <c:pt idx="6788">
                  <c:v>2.3489911000000001</c:v>
                </c:pt>
                <c:pt idx="6789">
                  <c:v>2.3478110000000001</c:v>
                </c:pt>
                <c:pt idx="6790">
                  <c:v>2.3469034999999998</c:v>
                </c:pt>
                <c:pt idx="6791">
                  <c:v>2.3463474</c:v>
                </c:pt>
                <c:pt idx="6792">
                  <c:v>2.3456922000000002</c:v>
                </c:pt>
                <c:pt idx="6793">
                  <c:v>2.3446281999999998</c:v>
                </c:pt>
                <c:pt idx="6794">
                  <c:v>2.3435625999999998</c:v>
                </c:pt>
                <c:pt idx="6795">
                  <c:v>2.3436715000000001</c:v>
                </c:pt>
                <c:pt idx="6796">
                  <c:v>2.3453040000000001</c:v>
                </c:pt>
                <c:pt idx="6797">
                  <c:v>2.3476390999999999</c:v>
                </c:pt>
                <c:pt idx="6798">
                  <c:v>2.3494030000000001</c:v>
                </c:pt>
                <c:pt idx="6799">
                  <c:v>2.3499661999999999</c:v>
                </c:pt>
                <c:pt idx="6800">
                  <c:v>2.3495183000000002</c:v>
                </c:pt>
                <c:pt idx="6801">
                  <c:v>2.3486156</c:v>
                </c:pt>
                <c:pt idx="6802">
                  <c:v>2.3478924999999999</c:v>
                </c:pt>
                <c:pt idx="6803">
                  <c:v>2.3476941999999998</c:v>
                </c:pt>
                <c:pt idx="6804">
                  <c:v>2.3481155</c:v>
                </c:pt>
                <c:pt idx="6805">
                  <c:v>2.3490076000000002</c:v>
                </c:pt>
                <c:pt idx="6806">
                  <c:v>2.3501321000000002</c:v>
                </c:pt>
                <c:pt idx="6807">
                  <c:v>2.3512240000000002</c:v>
                </c:pt>
                <c:pt idx="6808">
                  <c:v>2.3520721999999998</c:v>
                </c:pt>
                <c:pt idx="6809">
                  <c:v>2.3525273000000002</c:v>
                </c:pt>
                <c:pt idx="6810">
                  <c:v>2.3524984</c:v>
                </c:pt>
                <c:pt idx="6811">
                  <c:v>2.3519429999999999</c:v>
                </c:pt>
                <c:pt idx="6812">
                  <c:v>2.3509356000000001</c:v>
                </c:pt>
                <c:pt idx="6813">
                  <c:v>2.3496695999999999</c:v>
                </c:pt>
                <c:pt idx="6814">
                  <c:v>2.3484929000000001</c:v>
                </c:pt>
                <c:pt idx="6815">
                  <c:v>2.3477858999999999</c:v>
                </c:pt>
                <c:pt idx="6816">
                  <c:v>2.3479169</c:v>
                </c:pt>
                <c:pt idx="6817">
                  <c:v>2.3490587000000001</c:v>
                </c:pt>
                <c:pt idx="6818">
                  <c:v>2.3509907999999999</c:v>
                </c:pt>
                <c:pt idx="6819">
                  <c:v>2.3532207999999999</c:v>
                </c:pt>
                <c:pt idx="6820">
                  <c:v>2.3550996</c:v>
                </c:pt>
                <c:pt idx="6821">
                  <c:v>2.3562395</c:v>
                </c:pt>
                <c:pt idx="6822">
                  <c:v>2.3565016000000001</c:v>
                </c:pt>
                <c:pt idx="6823">
                  <c:v>2.3560634</c:v>
                </c:pt>
                <c:pt idx="6824">
                  <c:v>2.3552692999999998</c:v>
                </c:pt>
                <c:pt idx="6825">
                  <c:v>2.3544421</c:v>
                </c:pt>
                <c:pt idx="6826">
                  <c:v>2.3539007000000001</c:v>
                </c:pt>
                <c:pt idx="6827">
                  <c:v>2.3538793</c:v>
                </c:pt>
                <c:pt idx="6828">
                  <c:v>2.3545338</c:v>
                </c:pt>
                <c:pt idx="6829">
                  <c:v>2.3558268999999998</c:v>
                </c:pt>
                <c:pt idx="6830">
                  <c:v>2.3575569999999999</c:v>
                </c:pt>
                <c:pt idx="6831">
                  <c:v>2.3594498000000002</c:v>
                </c:pt>
                <c:pt idx="6832">
                  <c:v>2.3612636999999999</c:v>
                </c:pt>
                <c:pt idx="6833">
                  <c:v>2.3628534000000001</c:v>
                </c:pt>
                <c:pt idx="6834">
                  <c:v>2.3642050999999999</c:v>
                </c:pt>
                <c:pt idx="6835">
                  <c:v>2.365351</c:v>
                </c:pt>
                <c:pt idx="6836">
                  <c:v>2.3663501</c:v>
                </c:pt>
                <c:pt idx="6837">
                  <c:v>2.3672455999999999</c:v>
                </c:pt>
                <c:pt idx="6838">
                  <c:v>2.3680859000000001</c:v>
                </c:pt>
                <c:pt idx="6839">
                  <c:v>2.3688965</c:v>
                </c:pt>
                <c:pt idx="6840">
                  <c:v>2.3696774999999999</c:v>
                </c:pt>
                <c:pt idx="6841">
                  <c:v>2.3704266000000001</c:v>
                </c:pt>
                <c:pt idx="6842">
                  <c:v>2.3711286999999999</c:v>
                </c:pt>
                <c:pt idx="6843">
                  <c:v>2.3717606</c:v>
                </c:pt>
                <c:pt idx="6844">
                  <c:v>2.3722051999999998</c:v>
                </c:pt>
                <c:pt idx="6845">
                  <c:v>2.3723293999999999</c:v>
                </c:pt>
                <c:pt idx="6846">
                  <c:v>2.3720091999999999</c:v>
                </c:pt>
                <c:pt idx="6847">
                  <c:v>2.3712586</c:v>
                </c:pt>
                <c:pt idx="6848">
                  <c:v>2.3702569000000002</c:v>
                </c:pt>
                <c:pt idx="6849">
                  <c:v>2.3693013000000001</c:v>
                </c:pt>
                <c:pt idx="6850">
                  <c:v>2.3687111000000001</c:v>
                </c:pt>
                <c:pt idx="6851">
                  <c:v>2.368598</c:v>
                </c:pt>
                <c:pt idx="6852">
                  <c:v>2.3688703000000002</c:v>
                </c:pt>
                <c:pt idx="6853">
                  <c:v>2.3692983000000001</c:v>
                </c:pt>
                <c:pt idx="6854">
                  <c:v>2.3696445000000002</c:v>
                </c:pt>
                <c:pt idx="6855">
                  <c:v>2.3697511000000002</c:v>
                </c:pt>
                <c:pt idx="6856">
                  <c:v>2.3695487000000002</c:v>
                </c:pt>
                <c:pt idx="6857">
                  <c:v>2.3690774999999999</c:v>
                </c:pt>
                <c:pt idx="6858">
                  <c:v>2.3683964</c:v>
                </c:pt>
                <c:pt idx="6859">
                  <c:v>2.3675280000000001</c:v>
                </c:pt>
                <c:pt idx="6860">
                  <c:v>2.3664424999999998</c:v>
                </c:pt>
                <c:pt idx="6861">
                  <c:v>2.3650424000000001</c:v>
                </c:pt>
                <c:pt idx="6862">
                  <c:v>2.3632119999999999</c:v>
                </c:pt>
                <c:pt idx="6863">
                  <c:v>2.3608897</c:v>
                </c:pt>
                <c:pt idx="6864">
                  <c:v>2.3581145999999999</c:v>
                </c:pt>
                <c:pt idx="6865">
                  <c:v>2.3550496000000001</c:v>
                </c:pt>
                <c:pt idx="6866">
                  <c:v>2.3519686000000002</c:v>
                </c:pt>
                <c:pt idx="6867">
                  <c:v>2.3491667999999999</c:v>
                </c:pt>
                <c:pt idx="6868">
                  <c:v>2.3468960000000001</c:v>
                </c:pt>
                <c:pt idx="6869">
                  <c:v>2.3452457999999998</c:v>
                </c:pt>
                <c:pt idx="6870">
                  <c:v>2.3441651999999999</c:v>
                </c:pt>
                <c:pt idx="6871">
                  <c:v>2.3433974000000002</c:v>
                </c:pt>
                <c:pt idx="6872">
                  <c:v>2.3425766000000001</c:v>
                </c:pt>
                <c:pt idx="6873">
                  <c:v>2.3414787000000001</c:v>
                </c:pt>
                <c:pt idx="6874">
                  <c:v>2.3401052999999998</c:v>
                </c:pt>
                <c:pt idx="6875">
                  <c:v>2.3387400999999999</c:v>
                </c:pt>
                <c:pt idx="6876">
                  <c:v>2.3377352999999998</c:v>
                </c:pt>
                <c:pt idx="6877">
                  <c:v>2.3374386999999999</c:v>
                </c:pt>
                <c:pt idx="6878">
                  <c:v>2.3380074999999998</c:v>
                </c:pt>
                <c:pt idx="6879">
                  <c:v>2.3393145999999998</c:v>
                </c:pt>
                <c:pt idx="6880">
                  <c:v>2.3410943</c:v>
                </c:pt>
                <c:pt idx="6881">
                  <c:v>2.343035</c:v>
                </c:pt>
                <c:pt idx="6882">
                  <c:v>2.3449627</c:v>
                </c:pt>
                <c:pt idx="6883">
                  <c:v>2.3468377999999999</c:v>
                </c:pt>
                <c:pt idx="6884">
                  <c:v>2.3487485000000001</c:v>
                </c:pt>
                <c:pt idx="6885">
                  <c:v>2.3507918000000001</c:v>
                </c:pt>
                <c:pt idx="6886">
                  <c:v>2.3529632</c:v>
                </c:pt>
                <c:pt idx="6887">
                  <c:v>2.355124</c:v>
                </c:pt>
                <c:pt idx="6888">
                  <c:v>2.3570535000000001</c:v>
                </c:pt>
                <c:pt idx="6889">
                  <c:v>2.3585696999999999</c:v>
                </c:pt>
                <c:pt idx="6890">
                  <c:v>2.3596427000000002</c:v>
                </c:pt>
                <c:pt idx="6891">
                  <c:v>2.3604466</c:v>
                </c:pt>
                <c:pt idx="6892">
                  <c:v>2.3612617999999999</c:v>
                </c:pt>
                <c:pt idx="6893">
                  <c:v>2.3623547999999999</c:v>
                </c:pt>
                <c:pt idx="6894">
                  <c:v>2.3638311000000001</c:v>
                </c:pt>
                <c:pt idx="6895">
                  <c:v>2.3656039999999998</c:v>
                </c:pt>
                <c:pt idx="6896">
                  <c:v>2.3674355999999999</c:v>
                </c:pt>
                <c:pt idx="6897">
                  <c:v>2.3690560999999999</c:v>
                </c:pt>
                <c:pt idx="6898">
                  <c:v>2.3702974000000001</c:v>
                </c:pt>
                <c:pt idx="6899">
                  <c:v>2.3711519999999999</c:v>
                </c:pt>
                <c:pt idx="6900">
                  <c:v>2.3717591000000002</c:v>
                </c:pt>
                <c:pt idx="6901">
                  <c:v>2.3722531999999998</c:v>
                </c:pt>
                <c:pt idx="6902">
                  <c:v>2.372706</c:v>
                </c:pt>
                <c:pt idx="6903">
                  <c:v>2.3730237000000001</c:v>
                </c:pt>
                <c:pt idx="6904">
                  <c:v>2.3730826</c:v>
                </c:pt>
                <c:pt idx="6905">
                  <c:v>2.3728311</c:v>
                </c:pt>
                <c:pt idx="6906">
                  <c:v>2.3723890999999999</c:v>
                </c:pt>
                <c:pt idx="6907">
                  <c:v>2.3719704999999998</c:v>
                </c:pt>
                <c:pt idx="6908">
                  <c:v>2.3716311000000001</c:v>
                </c:pt>
                <c:pt idx="6909">
                  <c:v>2.3712935000000002</c:v>
                </c:pt>
                <c:pt idx="6910">
                  <c:v>2.3706822999999999</c:v>
                </c:pt>
                <c:pt idx="6911">
                  <c:v>2.3695314999999999</c:v>
                </c:pt>
                <c:pt idx="6912">
                  <c:v>2.3676184</c:v>
                </c:pt>
                <c:pt idx="6913">
                  <c:v>2.3649087</c:v>
                </c:pt>
                <c:pt idx="6914">
                  <c:v>2.3615602999999998</c:v>
                </c:pt>
                <c:pt idx="6915">
                  <c:v>2.3578475999999999</c:v>
                </c:pt>
                <c:pt idx="6916">
                  <c:v>2.3541245000000002</c:v>
                </c:pt>
                <c:pt idx="6917">
                  <c:v>2.3507077000000001</c:v>
                </c:pt>
                <c:pt idx="6918">
                  <c:v>2.3479833000000001</c:v>
                </c:pt>
                <c:pt idx="6919">
                  <c:v>2.3462806</c:v>
                </c:pt>
                <c:pt idx="6920">
                  <c:v>2.3458060000000001</c:v>
                </c:pt>
                <c:pt idx="6921">
                  <c:v>2.3462817</c:v>
                </c:pt>
                <c:pt idx="6922">
                  <c:v>2.347048</c:v>
                </c:pt>
                <c:pt idx="6923">
                  <c:v>2.3473378999999999</c:v>
                </c:pt>
                <c:pt idx="6924">
                  <c:v>2.3466189000000002</c:v>
                </c:pt>
                <c:pt idx="6925">
                  <c:v>2.3447558000000002</c:v>
                </c:pt>
                <c:pt idx="6926">
                  <c:v>2.3418831</c:v>
                </c:pt>
                <c:pt idx="6927">
                  <c:v>2.3382809</c:v>
                </c:pt>
                <c:pt idx="6928">
                  <c:v>2.3342716000000001</c:v>
                </c:pt>
                <c:pt idx="6929">
                  <c:v>2.3302841000000001</c:v>
                </c:pt>
                <c:pt idx="6930">
                  <c:v>2.3269421000000001</c:v>
                </c:pt>
                <c:pt idx="6931">
                  <c:v>2.3249604000000001</c:v>
                </c:pt>
                <c:pt idx="6932">
                  <c:v>2.3250185999999999</c:v>
                </c:pt>
                <c:pt idx="6933">
                  <c:v>2.327461</c:v>
                </c:pt>
                <c:pt idx="6934">
                  <c:v>2.3316984999999999</c:v>
                </c:pt>
                <c:pt idx="6935">
                  <c:v>2.3363022</c:v>
                </c:pt>
                <c:pt idx="6936">
                  <c:v>2.3394313000000002</c:v>
                </c:pt>
                <c:pt idx="6937">
                  <c:v>2.3402701000000001</c:v>
                </c:pt>
                <c:pt idx="6938">
                  <c:v>2.3391486000000001</c:v>
                </c:pt>
                <c:pt idx="6939">
                  <c:v>2.3367320999999999</c:v>
                </c:pt>
                <c:pt idx="6940">
                  <c:v>2.3332920000000001</c:v>
                </c:pt>
                <c:pt idx="6941">
                  <c:v>2.3288544</c:v>
                </c:pt>
                <c:pt idx="6942">
                  <c:v>2.3241152</c:v>
                </c:pt>
                <c:pt idx="6943">
                  <c:v>2.3199752999999999</c:v>
                </c:pt>
                <c:pt idx="6944">
                  <c:v>2.3173935999999999</c:v>
                </c:pt>
                <c:pt idx="6945">
                  <c:v>2.3165971999999999</c:v>
                </c:pt>
                <c:pt idx="6946">
                  <c:v>2.3170612999999998</c:v>
                </c:pt>
                <c:pt idx="6947">
                  <c:v>2.3179508000000002</c:v>
                </c:pt>
                <c:pt idx="6948">
                  <c:v>2.3185587000000001</c:v>
                </c:pt>
                <c:pt idx="6949">
                  <c:v>2.318746</c:v>
                </c:pt>
                <c:pt idx="6950">
                  <c:v>2.3187099999999998</c:v>
                </c:pt>
                <c:pt idx="6951">
                  <c:v>2.3188808000000001</c:v>
                </c:pt>
                <c:pt idx="6952">
                  <c:v>2.3196089</c:v>
                </c:pt>
                <c:pt idx="6953">
                  <c:v>2.3209586999999998</c:v>
                </c:pt>
                <c:pt idx="6954">
                  <c:v>2.3226817</c:v>
                </c:pt>
                <c:pt idx="6955">
                  <c:v>2.3242837999999999</c:v>
                </c:pt>
                <c:pt idx="6956">
                  <c:v>2.3251819</c:v>
                </c:pt>
                <c:pt idx="6957">
                  <c:v>2.3250508999999999</c:v>
                </c:pt>
                <c:pt idx="6958">
                  <c:v>2.3239519</c:v>
                </c:pt>
                <c:pt idx="6959">
                  <c:v>2.3223471</c:v>
                </c:pt>
                <c:pt idx="6960">
                  <c:v>2.3207374999999999</c:v>
                </c:pt>
                <c:pt idx="6961">
                  <c:v>2.3195082</c:v>
                </c:pt>
                <c:pt idx="6962">
                  <c:v>2.3188027</c:v>
                </c:pt>
                <c:pt idx="6963">
                  <c:v>2.3184996999999998</c:v>
                </c:pt>
                <c:pt idx="6964">
                  <c:v>2.3183616000000002</c:v>
                </c:pt>
                <c:pt idx="6965">
                  <c:v>2.3181542999999998</c:v>
                </c:pt>
                <c:pt idx="6966">
                  <c:v>2.3177991000000002</c:v>
                </c:pt>
                <c:pt idx="6967">
                  <c:v>2.3173422000000001</c:v>
                </c:pt>
                <c:pt idx="6968">
                  <c:v>2.3169498000000002</c:v>
                </c:pt>
                <c:pt idx="6969">
                  <c:v>2.3168454000000001</c:v>
                </c:pt>
                <c:pt idx="6970">
                  <c:v>2.3171889999999999</c:v>
                </c:pt>
                <c:pt idx="6971">
                  <c:v>2.3179759</c:v>
                </c:pt>
                <c:pt idx="6972">
                  <c:v>2.3190613999999998</c:v>
                </c:pt>
                <c:pt idx="6973">
                  <c:v>2.3201706</c:v>
                </c:pt>
                <c:pt idx="6974">
                  <c:v>2.3211122</c:v>
                </c:pt>
                <c:pt idx="6975">
                  <c:v>2.3217851</c:v>
                </c:pt>
                <c:pt idx="6976">
                  <c:v>2.3222394</c:v>
                </c:pt>
                <c:pt idx="6977">
                  <c:v>2.3224792999999999</c:v>
                </c:pt>
                <c:pt idx="6978">
                  <c:v>2.3223989999999999</c:v>
                </c:pt>
                <c:pt idx="6979">
                  <c:v>2.3219175999999999</c:v>
                </c:pt>
                <c:pt idx="6980">
                  <c:v>2.3210915999999999</c:v>
                </c:pt>
                <c:pt idx="6981">
                  <c:v>2.3202175</c:v>
                </c:pt>
                <c:pt idx="6982">
                  <c:v>2.3195844999999999</c:v>
                </c:pt>
                <c:pt idx="6983">
                  <c:v>2.3194129000000001</c:v>
                </c:pt>
                <c:pt idx="6984">
                  <c:v>2.3197267999999998</c:v>
                </c:pt>
                <c:pt idx="6985">
                  <c:v>2.3204368</c:v>
                </c:pt>
                <c:pt idx="6986">
                  <c:v>2.3212931999999999</c:v>
                </c:pt>
                <c:pt idx="6987">
                  <c:v>2.3219664</c:v>
                </c:pt>
                <c:pt idx="6988">
                  <c:v>2.3221864000000001</c:v>
                </c:pt>
                <c:pt idx="6989">
                  <c:v>2.3218936000000001</c:v>
                </c:pt>
                <c:pt idx="6990">
                  <c:v>2.3213197999999999</c:v>
                </c:pt>
                <c:pt idx="6991">
                  <c:v>2.3208261000000001</c:v>
                </c:pt>
                <c:pt idx="6992">
                  <c:v>2.3207525000000002</c:v>
                </c:pt>
                <c:pt idx="6993">
                  <c:v>2.3211838999999999</c:v>
                </c:pt>
                <c:pt idx="6994">
                  <c:v>2.3219889</c:v>
                </c:pt>
                <c:pt idx="6995">
                  <c:v>2.3229171000000002</c:v>
                </c:pt>
                <c:pt idx="6996">
                  <c:v>2.3237424</c:v>
                </c:pt>
                <c:pt idx="6997">
                  <c:v>2.3243258999999998</c:v>
                </c:pt>
                <c:pt idx="6998">
                  <c:v>2.3246010999999998</c:v>
                </c:pt>
                <c:pt idx="6999">
                  <c:v>2.3246090000000001</c:v>
                </c:pt>
                <c:pt idx="7000">
                  <c:v>2.3244524000000002</c:v>
                </c:pt>
                <c:pt idx="7001">
                  <c:v>2.3242538000000001</c:v>
                </c:pt>
                <c:pt idx="7002">
                  <c:v>2.3240905000000001</c:v>
                </c:pt>
                <c:pt idx="7003">
                  <c:v>2.3239717999999998</c:v>
                </c:pt>
                <c:pt idx="7004">
                  <c:v>2.3238197</c:v>
                </c:pt>
                <c:pt idx="7005">
                  <c:v>2.3235147999999999</c:v>
                </c:pt>
                <c:pt idx="7006">
                  <c:v>2.3229385000000002</c:v>
                </c:pt>
                <c:pt idx="7007">
                  <c:v>2.3220178000000002</c:v>
                </c:pt>
                <c:pt idx="7008">
                  <c:v>2.3208213</c:v>
                </c:pt>
                <c:pt idx="7009">
                  <c:v>2.3195739</c:v>
                </c:pt>
                <c:pt idx="7010">
                  <c:v>2.3186477000000001</c:v>
                </c:pt>
                <c:pt idx="7011">
                  <c:v>2.3183265999999998</c:v>
                </c:pt>
                <c:pt idx="7012">
                  <c:v>2.3186912</c:v>
                </c:pt>
                <c:pt idx="7013">
                  <c:v>2.3195646000000001</c:v>
                </c:pt>
                <c:pt idx="7014">
                  <c:v>2.3206131999999999</c:v>
                </c:pt>
                <c:pt idx="7015">
                  <c:v>2.3215338999999999</c:v>
                </c:pt>
                <c:pt idx="7016">
                  <c:v>2.322114</c:v>
                </c:pt>
                <c:pt idx="7017">
                  <c:v>2.3222953</c:v>
                </c:pt>
                <c:pt idx="7018">
                  <c:v>2.3220662999999999</c:v>
                </c:pt>
                <c:pt idx="7019">
                  <c:v>2.3215045999999999</c:v>
                </c:pt>
                <c:pt idx="7020">
                  <c:v>2.3207746999999999</c:v>
                </c:pt>
                <c:pt idx="7021">
                  <c:v>2.3201334</c:v>
                </c:pt>
                <c:pt idx="7022">
                  <c:v>2.3198156999999999</c:v>
                </c:pt>
                <c:pt idx="7023">
                  <c:v>2.3199448999999999</c:v>
                </c:pt>
                <c:pt idx="7024">
                  <c:v>2.3205111</c:v>
                </c:pt>
                <c:pt idx="7025">
                  <c:v>2.3213927000000001</c:v>
                </c:pt>
                <c:pt idx="7026">
                  <c:v>2.3224165999999999</c:v>
                </c:pt>
                <c:pt idx="7027">
                  <c:v>2.3233961999999999</c:v>
                </c:pt>
                <c:pt idx="7028">
                  <c:v>2.3241903000000002</c:v>
                </c:pt>
                <c:pt idx="7029">
                  <c:v>2.3247265000000001</c:v>
                </c:pt>
                <c:pt idx="7030">
                  <c:v>2.3250115</c:v>
                </c:pt>
                <c:pt idx="7031">
                  <c:v>2.3251121000000001</c:v>
                </c:pt>
                <c:pt idx="7032">
                  <c:v>2.3251195999999998</c:v>
                </c:pt>
                <c:pt idx="7033">
                  <c:v>2.3251067999999999</c:v>
                </c:pt>
                <c:pt idx="7034">
                  <c:v>2.3251105999999999</c:v>
                </c:pt>
                <c:pt idx="7035">
                  <c:v>2.3251271</c:v>
                </c:pt>
                <c:pt idx="7036">
                  <c:v>2.3251447999999999</c:v>
                </c:pt>
                <c:pt idx="7037">
                  <c:v>2.3251401999999999</c:v>
                </c:pt>
                <c:pt idx="7038">
                  <c:v>2.3251113000000001</c:v>
                </c:pt>
                <c:pt idx="7039">
                  <c:v>2.3250384999999998</c:v>
                </c:pt>
                <c:pt idx="7040">
                  <c:v>2.3248864</c:v>
                </c:pt>
                <c:pt idx="7041">
                  <c:v>2.3245263999999999</c:v>
                </c:pt>
                <c:pt idx="7042">
                  <c:v>2.3237291999999998</c:v>
                </c:pt>
                <c:pt idx="7043">
                  <c:v>2.3222885999999998</c:v>
                </c:pt>
                <c:pt idx="7044">
                  <c:v>2.3201589</c:v>
                </c:pt>
                <c:pt idx="7045">
                  <c:v>2.3175949</c:v>
                </c:pt>
                <c:pt idx="7046">
                  <c:v>2.3149714000000001</c:v>
                </c:pt>
                <c:pt idx="7047">
                  <c:v>2.3127260999999999</c:v>
                </c:pt>
                <c:pt idx="7048">
                  <c:v>2.3111863000000001</c:v>
                </c:pt>
                <c:pt idx="7049">
                  <c:v>2.3106279999999999</c:v>
                </c:pt>
                <c:pt idx="7050">
                  <c:v>2.3111635000000001</c:v>
                </c:pt>
                <c:pt idx="7051">
                  <c:v>2.3127059000000001</c:v>
                </c:pt>
                <c:pt idx="7052">
                  <c:v>2.3149024000000002</c:v>
                </c:pt>
                <c:pt idx="7053">
                  <c:v>2.3170253000000001</c:v>
                </c:pt>
                <c:pt idx="7054">
                  <c:v>2.3183676000000002</c:v>
                </c:pt>
                <c:pt idx="7055">
                  <c:v>2.3186277</c:v>
                </c:pt>
                <c:pt idx="7056">
                  <c:v>2.3183240000000001</c:v>
                </c:pt>
                <c:pt idx="7057">
                  <c:v>2.3180825999999999</c:v>
                </c:pt>
                <c:pt idx="7058">
                  <c:v>2.3180592999999998</c:v>
                </c:pt>
                <c:pt idx="7059">
                  <c:v>2.3180037000000002</c:v>
                </c:pt>
                <c:pt idx="7060">
                  <c:v>2.3177040999999998</c:v>
                </c:pt>
                <c:pt idx="7061">
                  <c:v>2.3174201999999999</c:v>
                </c:pt>
                <c:pt idx="7062">
                  <c:v>2.3174792000000002</c:v>
                </c:pt>
                <c:pt idx="7063">
                  <c:v>2.3182339000000001</c:v>
                </c:pt>
                <c:pt idx="7064">
                  <c:v>2.3196189999999999</c:v>
                </c:pt>
                <c:pt idx="7065">
                  <c:v>2.3212109999999999</c:v>
                </c:pt>
                <c:pt idx="7066">
                  <c:v>2.3225788000000001</c:v>
                </c:pt>
                <c:pt idx="7067">
                  <c:v>2.3235546</c:v>
                </c:pt>
                <c:pt idx="7068">
                  <c:v>2.3243727999999999</c:v>
                </c:pt>
                <c:pt idx="7069">
                  <c:v>2.3250546000000001</c:v>
                </c:pt>
                <c:pt idx="7070">
                  <c:v>2.3254766999999998</c:v>
                </c:pt>
                <c:pt idx="7071">
                  <c:v>2.3254627999999999</c:v>
                </c:pt>
                <c:pt idx="7072">
                  <c:v>2.3250299000000001</c:v>
                </c:pt>
                <c:pt idx="7073">
                  <c:v>2.3243108000000001</c:v>
                </c:pt>
                <c:pt idx="7074">
                  <c:v>2.3233983999999999</c:v>
                </c:pt>
                <c:pt idx="7075">
                  <c:v>2.322343</c:v>
                </c:pt>
                <c:pt idx="7076">
                  <c:v>2.3211260999999999</c:v>
                </c:pt>
                <c:pt idx="7077">
                  <c:v>2.3197939999999999</c:v>
                </c:pt>
                <c:pt idx="7078">
                  <c:v>2.3185102</c:v>
                </c:pt>
                <c:pt idx="7079">
                  <c:v>2.3175794000000001</c:v>
                </c:pt>
                <c:pt idx="7080">
                  <c:v>2.3173214999999998</c:v>
                </c:pt>
                <c:pt idx="7081">
                  <c:v>2.3179842000000002</c:v>
                </c:pt>
                <c:pt idx="7082">
                  <c:v>2.3194343000000002</c:v>
                </c:pt>
                <c:pt idx="7083">
                  <c:v>2.3212229999999998</c:v>
                </c:pt>
                <c:pt idx="7084">
                  <c:v>2.3227465999999999</c:v>
                </c:pt>
                <c:pt idx="7085">
                  <c:v>2.3237201999999999</c:v>
                </c:pt>
                <c:pt idx="7086">
                  <c:v>2.3241839</c:v>
                </c:pt>
                <c:pt idx="7087">
                  <c:v>2.3242045999999998</c:v>
                </c:pt>
                <c:pt idx="7088">
                  <c:v>2.3237731999999998</c:v>
                </c:pt>
                <c:pt idx="7089">
                  <c:v>2.3227324</c:v>
                </c:pt>
                <c:pt idx="7090">
                  <c:v>2.3212270999999998</c:v>
                </c:pt>
                <c:pt idx="7091">
                  <c:v>2.3195258999999999</c:v>
                </c:pt>
                <c:pt idx="7092">
                  <c:v>2.3180285</c:v>
                </c:pt>
                <c:pt idx="7093">
                  <c:v>2.3168413000000001</c:v>
                </c:pt>
                <c:pt idx="7094">
                  <c:v>2.3156781</c:v>
                </c:pt>
                <c:pt idx="7095">
                  <c:v>2.3143549000000001</c:v>
                </c:pt>
                <c:pt idx="7096">
                  <c:v>2.3131173999999999</c:v>
                </c:pt>
                <c:pt idx="7097">
                  <c:v>2.3127955999999998</c:v>
                </c:pt>
                <c:pt idx="7098">
                  <c:v>2.3137800999999998</c:v>
                </c:pt>
                <c:pt idx="7099">
                  <c:v>2.3156840999999999</c:v>
                </c:pt>
                <c:pt idx="7100">
                  <c:v>2.317644</c:v>
                </c:pt>
                <c:pt idx="7101">
                  <c:v>2.3190021000000001</c:v>
                </c:pt>
                <c:pt idx="7102">
                  <c:v>2.3196504999999998</c:v>
                </c:pt>
                <c:pt idx="7103">
                  <c:v>2.3197451999999998</c:v>
                </c:pt>
                <c:pt idx="7104">
                  <c:v>2.3195828999999999</c:v>
                </c:pt>
                <c:pt idx="7105">
                  <c:v>2.3192544000000002</c:v>
                </c:pt>
                <c:pt idx="7106">
                  <c:v>2.3187633000000001</c:v>
                </c:pt>
                <c:pt idx="7107">
                  <c:v>2.3181475000000002</c:v>
                </c:pt>
                <c:pt idx="7108">
                  <c:v>2.3176030999999999</c:v>
                </c:pt>
                <c:pt idx="7109">
                  <c:v>2.3173928999999998</c:v>
                </c:pt>
                <c:pt idx="7110">
                  <c:v>2.317653</c:v>
                </c:pt>
                <c:pt idx="7111">
                  <c:v>2.3183731999999999</c:v>
                </c:pt>
                <c:pt idx="7112">
                  <c:v>2.3193910999999998</c:v>
                </c:pt>
                <c:pt idx="7113">
                  <c:v>2.3204814000000002</c:v>
                </c:pt>
                <c:pt idx="7114">
                  <c:v>2.3213469</c:v>
                </c:pt>
                <c:pt idx="7115">
                  <c:v>2.3217381000000001</c:v>
                </c:pt>
                <c:pt idx="7116">
                  <c:v>2.3215222</c:v>
                </c:pt>
                <c:pt idx="7117">
                  <c:v>2.3207648999999999</c:v>
                </c:pt>
                <c:pt idx="7118">
                  <c:v>2.3196877000000002</c:v>
                </c:pt>
                <c:pt idx="7119">
                  <c:v>2.3185357999999998</c:v>
                </c:pt>
                <c:pt idx="7120">
                  <c:v>2.3174877999999999</c:v>
                </c:pt>
                <c:pt idx="7121">
                  <c:v>2.3165420000000001</c:v>
                </c:pt>
                <c:pt idx="7122">
                  <c:v>2.3156154</c:v>
                </c:pt>
                <c:pt idx="7123">
                  <c:v>2.3146542000000001</c:v>
                </c:pt>
                <c:pt idx="7124">
                  <c:v>2.3137762999999998</c:v>
                </c:pt>
                <c:pt idx="7125">
                  <c:v>2.3132807</c:v>
                </c:pt>
                <c:pt idx="7126">
                  <c:v>2.3134725999999999</c:v>
                </c:pt>
                <c:pt idx="7127">
                  <c:v>2.3146057</c:v>
                </c:pt>
                <c:pt idx="7128">
                  <c:v>2.3166370000000001</c:v>
                </c:pt>
                <c:pt idx="7129">
                  <c:v>2.3191755999999999</c:v>
                </c:pt>
                <c:pt idx="7130">
                  <c:v>2.3215433000000001</c:v>
                </c:pt>
                <c:pt idx="7131">
                  <c:v>2.3230225999999998</c:v>
                </c:pt>
                <c:pt idx="7132">
                  <c:v>2.3232249999999999</c:v>
                </c:pt>
                <c:pt idx="7133">
                  <c:v>2.3220917999999999</c:v>
                </c:pt>
                <c:pt idx="7134">
                  <c:v>2.3200105999999998</c:v>
                </c:pt>
                <c:pt idx="7135">
                  <c:v>2.3175876999999998</c:v>
                </c:pt>
                <c:pt idx="7136">
                  <c:v>2.3154531999999999</c:v>
                </c:pt>
                <c:pt idx="7137">
                  <c:v>2.3140301000000001</c:v>
                </c:pt>
                <c:pt idx="7138">
                  <c:v>2.3134320000000002</c:v>
                </c:pt>
                <c:pt idx="7139">
                  <c:v>2.3135453999999998</c:v>
                </c:pt>
                <c:pt idx="7140">
                  <c:v>2.3140537999999999</c:v>
                </c:pt>
                <c:pt idx="7141">
                  <c:v>2.3146395000000002</c:v>
                </c:pt>
                <c:pt idx="7142">
                  <c:v>2.3151118999999998</c:v>
                </c:pt>
                <c:pt idx="7143">
                  <c:v>2.3155035000000002</c:v>
                </c:pt>
                <c:pt idx="7144">
                  <c:v>2.3159923999999998</c:v>
                </c:pt>
                <c:pt idx="7145">
                  <c:v>2.3167485000000001</c:v>
                </c:pt>
                <c:pt idx="7146">
                  <c:v>2.3178245999999998</c:v>
                </c:pt>
                <c:pt idx="7147">
                  <c:v>2.3190704000000002</c:v>
                </c:pt>
                <c:pt idx="7148">
                  <c:v>2.3201882</c:v>
                </c:pt>
                <c:pt idx="7149">
                  <c:v>2.3208505000000001</c:v>
                </c:pt>
                <c:pt idx="7150">
                  <c:v>2.3208186</c:v>
                </c:pt>
                <c:pt idx="7151">
                  <c:v>2.3200165999999998</c:v>
                </c:pt>
                <c:pt idx="7152">
                  <c:v>2.3185395</c:v>
                </c:pt>
                <c:pt idx="7153">
                  <c:v>2.3166299000000001</c:v>
                </c:pt>
                <c:pt idx="7154">
                  <c:v>2.3146298000000001</c:v>
                </c:pt>
                <c:pt idx="7155">
                  <c:v>2.3129187999999998</c:v>
                </c:pt>
                <c:pt idx="7156">
                  <c:v>2.3119054000000001</c:v>
                </c:pt>
                <c:pt idx="7157">
                  <c:v>2.3119816000000002</c:v>
                </c:pt>
                <c:pt idx="7158">
                  <c:v>2.3133284000000001</c:v>
                </c:pt>
                <c:pt idx="7159">
                  <c:v>2.3159383</c:v>
                </c:pt>
                <c:pt idx="7160">
                  <c:v>2.3193812999999999</c:v>
                </c:pt>
                <c:pt idx="7161">
                  <c:v>2.3228871</c:v>
                </c:pt>
                <c:pt idx="7162">
                  <c:v>2.3258728</c:v>
                </c:pt>
                <c:pt idx="7163">
                  <c:v>2.3285232000000002</c:v>
                </c:pt>
                <c:pt idx="7164">
                  <c:v>2.3317800000000002</c:v>
                </c:pt>
                <c:pt idx="7165">
                  <c:v>2.3356853000000002</c:v>
                </c:pt>
                <c:pt idx="7166">
                  <c:v>2.3389915999999999</c:v>
                </c:pt>
                <c:pt idx="7167">
                  <c:v>2.3400775</c:v>
                </c:pt>
                <c:pt idx="7168">
                  <c:v>2.3382914000000001</c:v>
                </c:pt>
                <c:pt idx="7169">
                  <c:v>2.3342641</c:v>
                </c:pt>
                <c:pt idx="7170">
                  <c:v>2.3292812999999999</c:v>
                </c:pt>
                <c:pt idx="7171">
                  <c:v>2.3247358999999999</c:v>
                </c:pt>
                <c:pt idx="7172">
                  <c:v>2.3214861999999998</c:v>
                </c:pt>
                <c:pt idx="7173">
                  <c:v>2.3198363999999998</c:v>
                </c:pt>
                <c:pt idx="7174">
                  <c:v>2.3196137000000001</c:v>
                </c:pt>
                <c:pt idx="7175">
                  <c:v>2.3203176999999999</c:v>
                </c:pt>
                <c:pt idx="7176">
                  <c:v>2.321342</c:v>
                </c:pt>
                <c:pt idx="7177">
                  <c:v>2.3221522999999999</c:v>
                </c:pt>
                <c:pt idx="7178">
                  <c:v>2.3224290000000001</c:v>
                </c:pt>
                <c:pt idx="7179">
                  <c:v>2.3220903000000002</c:v>
                </c:pt>
                <c:pt idx="7180">
                  <c:v>2.3212619999999999</c:v>
                </c:pt>
                <c:pt idx="7181">
                  <c:v>2.3201968000000002</c:v>
                </c:pt>
                <c:pt idx="7182">
                  <c:v>2.3191324</c:v>
                </c:pt>
                <c:pt idx="7183">
                  <c:v>2.3182102000000002</c:v>
                </c:pt>
                <c:pt idx="7184">
                  <c:v>2.3174413</c:v>
                </c:pt>
                <c:pt idx="7185">
                  <c:v>2.3167992000000002</c:v>
                </c:pt>
                <c:pt idx="7186">
                  <c:v>2.3162893000000002</c:v>
                </c:pt>
                <c:pt idx="7187">
                  <c:v>2.3160539</c:v>
                </c:pt>
                <c:pt idx="7188">
                  <c:v>2.3161778000000002</c:v>
                </c:pt>
                <c:pt idx="7189">
                  <c:v>2.3166332999999999</c:v>
                </c:pt>
                <c:pt idx="7190">
                  <c:v>2.3172869999999999</c:v>
                </c:pt>
                <c:pt idx="7191">
                  <c:v>2.3180165000000001</c:v>
                </c:pt>
                <c:pt idx="7192">
                  <c:v>2.3188328</c:v>
                </c:pt>
                <c:pt idx="7193">
                  <c:v>2.3196599</c:v>
                </c:pt>
                <c:pt idx="7194">
                  <c:v>2.3204000000000002</c:v>
                </c:pt>
                <c:pt idx="7195">
                  <c:v>2.3207300000000002</c:v>
                </c:pt>
                <c:pt idx="7196">
                  <c:v>2.3204799</c:v>
                </c:pt>
                <c:pt idx="7197">
                  <c:v>2.3198983000000002</c:v>
                </c:pt>
                <c:pt idx="7198">
                  <c:v>2.3196602999999998</c:v>
                </c:pt>
                <c:pt idx="7199">
                  <c:v>2.3202493999999998</c:v>
                </c:pt>
                <c:pt idx="7200">
                  <c:v>2.3213667999999998</c:v>
                </c:pt>
                <c:pt idx="7201">
                  <c:v>2.3223783</c:v>
                </c:pt>
                <c:pt idx="7202">
                  <c:v>2.3227799999999998</c:v>
                </c:pt>
                <c:pt idx="7203">
                  <c:v>2.3225296000000002</c:v>
                </c:pt>
                <c:pt idx="7204">
                  <c:v>2.3217449000000001</c:v>
                </c:pt>
                <c:pt idx="7205">
                  <c:v>2.3206951</c:v>
                </c:pt>
                <c:pt idx="7206">
                  <c:v>2.3197283</c:v>
                </c:pt>
                <c:pt idx="7207">
                  <c:v>2.3192648999999999</c:v>
                </c:pt>
                <c:pt idx="7208">
                  <c:v>2.3195690999999998</c:v>
                </c:pt>
                <c:pt idx="7209">
                  <c:v>2.3205821000000002</c:v>
                </c:pt>
                <c:pt idx="7210">
                  <c:v>2.3220380999999999</c:v>
                </c:pt>
                <c:pt idx="7211">
                  <c:v>2.3236075999999999</c:v>
                </c:pt>
                <c:pt idx="7212">
                  <c:v>2.3250963000000002</c:v>
                </c:pt>
                <c:pt idx="7213">
                  <c:v>2.3263327</c:v>
                </c:pt>
                <c:pt idx="7214">
                  <c:v>2.3271888000000001</c:v>
                </c:pt>
                <c:pt idx="7215">
                  <c:v>2.3274501000000001</c:v>
                </c:pt>
                <c:pt idx="7216">
                  <c:v>2.3268460000000002</c:v>
                </c:pt>
                <c:pt idx="7217">
                  <c:v>2.3252386</c:v>
                </c:pt>
                <c:pt idx="7218">
                  <c:v>2.3227691999999998</c:v>
                </c:pt>
                <c:pt idx="7219">
                  <c:v>2.3200009000000001</c:v>
                </c:pt>
                <c:pt idx="7220">
                  <c:v>2.3175952</c:v>
                </c:pt>
                <c:pt idx="7221">
                  <c:v>2.3160715999999999</c:v>
                </c:pt>
                <c:pt idx="7222">
                  <c:v>2.3156064000000001</c:v>
                </c:pt>
                <c:pt idx="7223">
                  <c:v>2.3160531999999998</c:v>
                </c:pt>
                <c:pt idx="7224">
                  <c:v>2.3171935000000001</c:v>
                </c:pt>
                <c:pt idx="7225">
                  <c:v>2.3187823999999999</c:v>
                </c:pt>
                <c:pt idx="7226">
                  <c:v>2.3206711000000002</c:v>
                </c:pt>
                <c:pt idx="7227">
                  <c:v>2.3225597000000002</c:v>
                </c:pt>
                <c:pt idx="7228">
                  <c:v>2.3240750000000001</c:v>
                </c:pt>
                <c:pt idx="7229">
                  <c:v>2.3249795</c:v>
                </c:pt>
                <c:pt idx="7230">
                  <c:v>2.3254049000000001</c:v>
                </c:pt>
                <c:pt idx="7231">
                  <c:v>2.3257804000000002</c:v>
                </c:pt>
                <c:pt idx="7232">
                  <c:v>2.3262996999999999</c:v>
                </c:pt>
                <c:pt idx="7233">
                  <c:v>2.3268955999999998</c:v>
                </c:pt>
                <c:pt idx="7234">
                  <c:v>2.3273288999999999</c:v>
                </c:pt>
                <c:pt idx="7235">
                  <c:v>2.3275703000000001</c:v>
                </c:pt>
                <c:pt idx="7236">
                  <c:v>2.3277212</c:v>
                </c:pt>
                <c:pt idx="7237">
                  <c:v>2.3279405</c:v>
                </c:pt>
                <c:pt idx="7238">
                  <c:v>2.3282585</c:v>
                </c:pt>
                <c:pt idx="7239">
                  <c:v>2.3284327</c:v>
                </c:pt>
                <c:pt idx="7240">
                  <c:v>2.3281917000000001</c:v>
                </c:pt>
                <c:pt idx="7241">
                  <c:v>2.3273931000000001</c:v>
                </c:pt>
                <c:pt idx="7242">
                  <c:v>2.3262524</c:v>
                </c:pt>
                <c:pt idx="7243">
                  <c:v>2.3250899</c:v>
                </c:pt>
                <c:pt idx="7244">
                  <c:v>2.3241689000000001</c:v>
                </c:pt>
                <c:pt idx="7245">
                  <c:v>2.3236110000000001</c:v>
                </c:pt>
                <c:pt idx="7246">
                  <c:v>2.3233635000000001</c:v>
                </c:pt>
                <c:pt idx="7247">
                  <c:v>2.3233402999999999</c:v>
                </c:pt>
                <c:pt idx="7248">
                  <c:v>2.3234396999999998</c:v>
                </c:pt>
                <c:pt idx="7249">
                  <c:v>2.3236267000000002</c:v>
                </c:pt>
                <c:pt idx="7250">
                  <c:v>2.3238827999999998</c:v>
                </c:pt>
                <c:pt idx="7251">
                  <c:v>2.3241752999999998</c:v>
                </c:pt>
                <c:pt idx="7252">
                  <c:v>2.3244913999999999</c:v>
                </c:pt>
                <c:pt idx="7253">
                  <c:v>2.3247985999999998</c:v>
                </c:pt>
                <c:pt idx="7254">
                  <c:v>2.3250313999999999</c:v>
                </c:pt>
                <c:pt idx="7255">
                  <c:v>2.3251170000000001</c:v>
                </c:pt>
                <c:pt idx="7256">
                  <c:v>2.3249792</c:v>
                </c:pt>
                <c:pt idx="7257">
                  <c:v>2.3245920999999998</c:v>
                </c:pt>
                <c:pt idx="7258">
                  <c:v>2.3239868000000001</c:v>
                </c:pt>
                <c:pt idx="7259">
                  <c:v>2.3232835999999999</c:v>
                </c:pt>
                <c:pt idx="7260">
                  <c:v>2.3226520000000002</c:v>
                </c:pt>
                <c:pt idx="7261">
                  <c:v>2.3222157000000001</c:v>
                </c:pt>
                <c:pt idx="7262">
                  <c:v>2.3220355000000001</c:v>
                </c:pt>
                <c:pt idx="7263">
                  <c:v>2.3220768000000001</c:v>
                </c:pt>
                <c:pt idx="7264">
                  <c:v>2.3222589</c:v>
                </c:pt>
                <c:pt idx="7265">
                  <c:v>2.3224478</c:v>
                </c:pt>
                <c:pt idx="7266">
                  <c:v>2.32253</c:v>
                </c:pt>
                <c:pt idx="7267">
                  <c:v>2.3224586999999999</c:v>
                </c:pt>
                <c:pt idx="7268">
                  <c:v>2.3223028000000001</c:v>
                </c:pt>
                <c:pt idx="7269">
                  <c:v>2.3222014999999998</c:v>
                </c:pt>
                <c:pt idx="7270">
                  <c:v>2.3222649</c:v>
                </c:pt>
                <c:pt idx="7271">
                  <c:v>2.3225671999999999</c:v>
                </c:pt>
                <c:pt idx="7272">
                  <c:v>2.3230811999999998</c:v>
                </c:pt>
                <c:pt idx="7273">
                  <c:v>2.3237683000000002</c:v>
                </c:pt>
                <c:pt idx="7274">
                  <c:v>2.3245841999999999</c:v>
                </c:pt>
                <c:pt idx="7275">
                  <c:v>2.3255246999999999</c:v>
                </c:pt>
                <c:pt idx="7276">
                  <c:v>2.3265700000000002</c:v>
                </c:pt>
                <c:pt idx="7277">
                  <c:v>2.3276333999999999</c:v>
                </c:pt>
                <c:pt idx="7278">
                  <c:v>2.3286039999999999</c:v>
                </c:pt>
                <c:pt idx="7279">
                  <c:v>2.3293578999999998</c:v>
                </c:pt>
                <c:pt idx="7280">
                  <c:v>2.3298160000000001</c:v>
                </c:pt>
                <c:pt idx="7281">
                  <c:v>2.3299604999999999</c:v>
                </c:pt>
                <c:pt idx="7282">
                  <c:v>2.3298538999999998</c:v>
                </c:pt>
                <c:pt idx="7283">
                  <c:v>2.3296166</c:v>
                </c:pt>
                <c:pt idx="7284">
                  <c:v>2.3293822999999998</c:v>
                </c:pt>
                <c:pt idx="7285">
                  <c:v>2.3292598999999998</c:v>
                </c:pt>
                <c:pt idx="7286">
                  <c:v>2.3293072000000001</c:v>
                </c:pt>
                <c:pt idx="7287">
                  <c:v>2.3295047000000002</c:v>
                </c:pt>
                <c:pt idx="7288">
                  <c:v>2.3297818000000001</c:v>
                </c:pt>
                <c:pt idx="7289">
                  <c:v>2.3300296</c:v>
                </c:pt>
                <c:pt idx="7290">
                  <c:v>2.3301558</c:v>
                </c:pt>
                <c:pt idx="7291">
                  <c:v>2.3300754000000001</c:v>
                </c:pt>
                <c:pt idx="7292">
                  <c:v>2.3297465000000002</c:v>
                </c:pt>
                <c:pt idx="7293">
                  <c:v>2.3291979</c:v>
                </c:pt>
                <c:pt idx="7294">
                  <c:v>2.3285360000000002</c:v>
                </c:pt>
                <c:pt idx="7295">
                  <c:v>2.3279085999999998</c:v>
                </c:pt>
                <c:pt idx="7296">
                  <c:v>2.3274167000000001</c:v>
                </c:pt>
                <c:pt idx="7297">
                  <c:v>2.3271009</c:v>
                </c:pt>
                <c:pt idx="7298">
                  <c:v>2.3269237</c:v>
                </c:pt>
                <c:pt idx="7299">
                  <c:v>2.3268241999999999</c:v>
                </c:pt>
                <c:pt idx="7300">
                  <c:v>2.3267671000000001</c:v>
                </c:pt>
                <c:pt idx="7301">
                  <c:v>2.3267693999999999</c:v>
                </c:pt>
                <c:pt idx="7302">
                  <c:v>2.3268791000000002</c:v>
                </c:pt>
                <c:pt idx="7303">
                  <c:v>2.3271302</c:v>
                </c:pt>
                <c:pt idx="7304">
                  <c:v>2.3275008000000001</c:v>
                </c:pt>
                <c:pt idx="7305">
                  <c:v>2.327909</c:v>
                </c:pt>
                <c:pt idx="7306">
                  <c:v>2.3282058999999999</c:v>
                </c:pt>
                <c:pt idx="7307">
                  <c:v>2.3282498999999999</c:v>
                </c:pt>
                <c:pt idx="7308">
                  <c:v>2.3279412000000002</c:v>
                </c:pt>
                <c:pt idx="7309">
                  <c:v>2.3272778000000001</c:v>
                </c:pt>
                <c:pt idx="7310">
                  <c:v>2.3264</c:v>
                </c:pt>
                <c:pt idx="7311">
                  <c:v>2.3255607999999999</c:v>
                </c:pt>
                <c:pt idx="7312">
                  <c:v>2.3250617999999998</c:v>
                </c:pt>
                <c:pt idx="7313">
                  <c:v>2.3250738000000002</c:v>
                </c:pt>
                <c:pt idx="7314">
                  <c:v>2.3255957</c:v>
                </c:pt>
                <c:pt idx="7315">
                  <c:v>2.3264596000000002</c:v>
                </c:pt>
                <c:pt idx="7316">
                  <c:v>2.3274178999999999</c:v>
                </c:pt>
                <c:pt idx="7317">
                  <c:v>2.3282363999999998</c:v>
                </c:pt>
                <c:pt idx="7318">
                  <c:v>2.3287436000000001</c:v>
                </c:pt>
                <c:pt idx="7319">
                  <c:v>2.328884</c:v>
                </c:pt>
                <c:pt idx="7320">
                  <c:v>2.3286921999999999</c:v>
                </c:pt>
                <c:pt idx="7321">
                  <c:v>2.3282664</c:v>
                </c:pt>
                <c:pt idx="7322">
                  <c:v>2.3277336000000002</c:v>
                </c:pt>
                <c:pt idx="7323">
                  <c:v>2.3271952000000002</c:v>
                </c:pt>
                <c:pt idx="7324">
                  <c:v>2.3267123000000001</c:v>
                </c:pt>
                <c:pt idx="7325">
                  <c:v>2.3263121</c:v>
                </c:pt>
                <c:pt idx="7326">
                  <c:v>2.3260323999999999</c:v>
                </c:pt>
                <c:pt idx="7327">
                  <c:v>2.3259351000000001</c:v>
                </c:pt>
                <c:pt idx="7328">
                  <c:v>2.3260841999999999</c:v>
                </c:pt>
                <c:pt idx="7329">
                  <c:v>2.3265389000000001</c:v>
                </c:pt>
                <c:pt idx="7330">
                  <c:v>2.327286</c:v>
                </c:pt>
                <c:pt idx="7331">
                  <c:v>2.3282370999999999</c:v>
                </c:pt>
                <c:pt idx="7332">
                  <c:v>2.3292426000000002</c:v>
                </c:pt>
                <c:pt idx="7333">
                  <c:v>2.3301474999999998</c:v>
                </c:pt>
                <c:pt idx="7334">
                  <c:v>2.3308277999999998</c:v>
                </c:pt>
                <c:pt idx="7335">
                  <c:v>2.3312067000000001</c:v>
                </c:pt>
                <c:pt idx="7336">
                  <c:v>2.3312949000000001</c:v>
                </c:pt>
                <c:pt idx="7337">
                  <c:v>2.3311763000000001</c:v>
                </c:pt>
                <c:pt idx="7338">
                  <c:v>2.3309937999999999</c:v>
                </c:pt>
                <c:pt idx="7339">
                  <c:v>2.3308844999999998</c:v>
                </c:pt>
                <c:pt idx="7340">
                  <c:v>2.3309345000000001</c:v>
                </c:pt>
                <c:pt idx="7341">
                  <c:v>2.3311421000000001</c:v>
                </c:pt>
                <c:pt idx="7342">
                  <c:v>2.3314165999999998</c:v>
                </c:pt>
                <c:pt idx="7343">
                  <c:v>2.3316107000000001</c:v>
                </c:pt>
                <c:pt idx="7344">
                  <c:v>2.3315600000000001</c:v>
                </c:pt>
                <c:pt idx="7345">
                  <c:v>2.3311628</c:v>
                </c:pt>
                <c:pt idx="7346">
                  <c:v>2.3304103</c:v>
                </c:pt>
                <c:pt idx="7347">
                  <c:v>2.3294299999999999</c:v>
                </c:pt>
                <c:pt idx="7348">
                  <c:v>2.3284446999999999</c:v>
                </c:pt>
                <c:pt idx="7349">
                  <c:v>2.3277166999999999</c:v>
                </c:pt>
                <c:pt idx="7350">
                  <c:v>2.3274553999999998</c:v>
                </c:pt>
                <c:pt idx="7351">
                  <c:v>2.3277103000000001</c:v>
                </c:pt>
                <c:pt idx="7352">
                  <c:v>2.3283857999999999</c:v>
                </c:pt>
                <c:pt idx="7353">
                  <c:v>2.3292771999999999</c:v>
                </c:pt>
                <c:pt idx="7354">
                  <c:v>2.3301565000000002</c:v>
                </c:pt>
                <c:pt idx="7355">
                  <c:v>2.3308049</c:v>
                </c:pt>
                <c:pt idx="7356">
                  <c:v>2.3310745000000002</c:v>
                </c:pt>
                <c:pt idx="7357">
                  <c:v>2.3309115999999999</c:v>
                </c:pt>
                <c:pt idx="7358">
                  <c:v>2.3303574</c:v>
                </c:pt>
                <c:pt idx="7359">
                  <c:v>2.3295526999999998</c:v>
                </c:pt>
                <c:pt idx="7360">
                  <c:v>2.3286951999999999</c:v>
                </c:pt>
                <c:pt idx="7361">
                  <c:v>2.3279946000000002</c:v>
                </c:pt>
                <c:pt idx="7362">
                  <c:v>2.3276013999999998</c:v>
                </c:pt>
                <c:pt idx="7363">
                  <c:v>2.3275812</c:v>
                </c:pt>
                <c:pt idx="7364">
                  <c:v>2.3278815000000002</c:v>
                </c:pt>
                <c:pt idx="7365">
                  <c:v>2.3284297</c:v>
                </c:pt>
                <c:pt idx="7366">
                  <c:v>2.3291104000000002</c:v>
                </c:pt>
                <c:pt idx="7367">
                  <c:v>2.329825</c:v>
                </c:pt>
                <c:pt idx="7368">
                  <c:v>2.3305083</c:v>
                </c:pt>
                <c:pt idx="7369">
                  <c:v>2.3311293000000002</c:v>
                </c:pt>
                <c:pt idx="7370">
                  <c:v>2.3316753000000001</c:v>
                </c:pt>
                <c:pt idx="7371">
                  <c:v>2.3321396999999999</c:v>
                </c:pt>
                <c:pt idx="7372">
                  <c:v>2.3325136999999998</c:v>
                </c:pt>
                <c:pt idx="7373">
                  <c:v>2.3327799000000002</c:v>
                </c:pt>
                <c:pt idx="7374">
                  <c:v>2.3329247999999998</c:v>
                </c:pt>
                <c:pt idx="7375">
                  <c:v>2.3329510999999998</c:v>
                </c:pt>
                <c:pt idx="7376">
                  <c:v>2.3328858000000001</c:v>
                </c:pt>
                <c:pt idx="7377">
                  <c:v>2.3327735000000001</c:v>
                </c:pt>
                <c:pt idx="7378">
                  <c:v>2.3326684000000002</c:v>
                </c:pt>
                <c:pt idx="7379">
                  <c:v>2.3326136000000002</c:v>
                </c:pt>
                <c:pt idx="7380">
                  <c:v>2.3326281999999998</c:v>
                </c:pt>
                <c:pt idx="7381">
                  <c:v>2.3326973</c:v>
                </c:pt>
                <c:pt idx="7382">
                  <c:v>2.3327814</c:v>
                </c:pt>
                <c:pt idx="7383">
                  <c:v>2.3328302000000001</c:v>
                </c:pt>
                <c:pt idx="7384">
                  <c:v>2.3328034999999998</c:v>
                </c:pt>
                <c:pt idx="7385">
                  <c:v>2.3326853000000001</c:v>
                </c:pt>
                <c:pt idx="7386">
                  <c:v>2.3324964000000001</c:v>
                </c:pt>
                <c:pt idx="7387">
                  <c:v>2.3322843</c:v>
                </c:pt>
                <c:pt idx="7388">
                  <c:v>2.3321133999999999</c:v>
                </c:pt>
                <c:pt idx="7389">
                  <c:v>2.3320425</c:v>
                </c:pt>
                <c:pt idx="7390">
                  <c:v>2.3321152999999999</c:v>
                </c:pt>
                <c:pt idx="7391">
                  <c:v>2.3323394999999998</c:v>
                </c:pt>
                <c:pt idx="7392">
                  <c:v>2.3326905</c:v>
                </c:pt>
                <c:pt idx="7393">
                  <c:v>2.3331208000000001</c:v>
                </c:pt>
                <c:pt idx="7394">
                  <c:v>2.3335702</c:v>
                </c:pt>
                <c:pt idx="7395">
                  <c:v>2.3339824999999998</c:v>
                </c:pt>
                <c:pt idx="7396">
                  <c:v>2.3343069000000001</c:v>
                </c:pt>
                <c:pt idx="7397">
                  <c:v>2.3345085000000001</c:v>
                </c:pt>
                <c:pt idx="7398">
                  <c:v>2.3345709000000001</c:v>
                </c:pt>
                <c:pt idx="7399">
                  <c:v>2.3344947</c:v>
                </c:pt>
                <c:pt idx="7400">
                  <c:v>2.3342960000000001</c:v>
                </c:pt>
                <c:pt idx="7401">
                  <c:v>2.3340051000000002</c:v>
                </c:pt>
                <c:pt idx="7402">
                  <c:v>2.3336603999999999</c:v>
                </c:pt>
                <c:pt idx="7403">
                  <c:v>2.3333013999999999</c:v>
                </c:pt>
                <c:pt idx="7404">
                  <c:v>2.3329675999999999</c:v>
                </c:pt>
                <c:pt idx="7405">
                  <c:v>2.3326856</c:v>
                </c:pt>
                <c:pt idx="7406">
                  <c:v>2.3324723999999999</c:v>
                </c:pt>
                <c:pt idx="7407">
                  <c:v>2.3323301000000001</c:v>
                </c:pt>
                <c:pt idx="7408">
                  <c:v>2.3322504999999998</c:v>
                </c:pt>
                <c:pt idx="7409">
                  <c:v>2.3322159</c:v>
                </c:pt>
                <c:pt idx="7410">
                  <c:v>2.3322053999999999</c:v>
                </c:pt>
                <c:pt idx="7411">
                  <c:v>2.3321990000000001</c:v>
                </c:pt>
                <c:pt idx="7412">
                  <c:v>2.3321874</c:v>
                </c:pt>
                <c:pt idx="7413">
                  <c:v>2.3321686000000001</c:v>
                </c:pt>
                <c:pt idx="7414">
                  <c:v>2.3321540000000001</c:v>
                </c:pt>
                <c:pt idx="7415">
                  <c:v>2.3321585000000002</c:v>
                </c:pt>
                <c:pt idx="7416">
                  <c:v>2.3322009000000001</c:v>
                </c:pt>
                <c:pt idx="7417">
                  <c:v>2.3322973999999999</c:v>
                </c:pt>
                <c:pt idx="7418">
                  <c:v>2.3324585</c:v>
                </c:pt>
                <c:pt idx="7419">
                  <c:v>2.3326829999999998</c:v>
                </c:pt>
                <c:pt idx="7420">
                  <c:v>2.3329635</c:v>
                </c:pt>
                <c:pt idx="7421">
                  <c:v>2.3332841000000002</c:v>
                </c:pt>
                <c:pt idx="7422">
                  <c:v>2.3336209000000001</c:v>
                </c:pt>
                <c:pt idx="7423">
                  <c:v>2.3339446000000001</c:v>
                </c:pt>
                <c:pt idx="7424">
                  <c:v>2.3342239999999999</c:v>
                </c:pt>
                <c:pt idx="7425">
                  <c:v>2.3344304999999999</c:v>
                </c:pt>
                <c:pt idx="7426">
                  <c:v>2.3345452999999998</c:v>
                </c:pt>
                <c:pt idx="7427">
                  <c:v>2.3345666999999999</c:v>
                </c:pt>
                <c:pt idx="7428">
                  <c:v>2.3345088999999999</c:v>
                </c:pt>
                <c:pt idx="7429">
                  <c:v>2.3344046000000001</c:v>
                </c:pt>
                <c:pt idx="7430">
                  <c:v>2.3342949000000002</c:v>
                </c:pt>
                <c:pt idx="7431">
                  <c:v>2.3342209</c:v>
                </c:pt>
                <c:pt idx="7432">
                  <c:v>2.3342084999999999</c:v>
                </c:pt>
                <c:pt idx="7433">
                  <c:v>2.3342626000000002</c:v>
                </c:pt>
                <c:pt idx="7434">
                  <c:v>2.3343677999999999</c:v>
                </c:pt>
                <c:pt idx="7435">
                  <c:v>2.3344958</c:v>
                </c:pt>
                <c:pt idx="7436">
                  <c:v>2.3346152</c:v>
                </c:pt>
                <c:pt idx="7437">
                  <c:v>2.3347027000000002</c:v>
                </c:pt>
                <c:pt idx="7438">
                  <c:v>2.3347470000000001</c:v>
                </c:pt>
                <c:pt idx="7439">
                  <c:v>2.3347525999999998</c:v>
                </c:pt>
                <c:pt idx="7440">
                  <c:v>2.3347316</c:v>
                </c:pt>
                <c:pt idx="7441">
                  <c:v>2.3346966999999998</c:v>
                </c:pt>
                <c:pt idx="7442">
                  <c:v>2.3346569000000001</c:v>
                </c:pt>
                <c:pt idx="7443">
                  <c:v>2.3346114</c:v>
                </c:pt>
                <c:pt idx="7444">
                  <c:v>2.3345636999999999</c:v>
                </c:pt>
                <c:pt idx="7445">
                  <c:v>2.3345167999999998</c:v>
                </c:pt>
                <c:pt idx="7446">
                  <c:v>2.3344852999999999</c:v>
                </c:pt>
                <c:pt idx="7447">
                  <c:v>2.3344830000000001</c:v>
                </c:pt>
                <c:pt idx="7448">
                  <c:v>2.3345266000000002</c:v>
                </c:pt>
                <c:pt idx="7449">
                  <c:v>2.3346219000000001</c:v>
                </c:pt>
                <c:pt idx="7450">
                  <c:v>2.3347566999999998</c:v>
                </c:pt>
                <c:pt idx="7451">
                  <c:v>2.3349073000000002</c:v>
                </c:pt>
                <c:pt idx="7452">
                  <c:v>2.3350428000000001</c:v>
                </c:pt>
                <c:pt idx="7453">
                  <c:v>2.3351435</c:v>
                </c:pt>
                <c:pt idx="7454">
                  <c:v>2.3352024</c:v>
                </c:pt>
                <c:pt idx="7455">
                  <c:v>2.3352342999999998</c:v>
                </c:pt>
                <c:pt idx="7456">
                  <c:v>2.3352678</c:v>
                </c:pt>
                <c:pt idx="7457">
                  <c:v>2.3353356999999999</c:v>
                </c:pt>
                <c:pt idx="7458">
                  <c:v>2.3354599999999999</c:v>
                </c:pt>
                <c:pt idx="7459">
                  <c:v>2.3356417</c:v>
                </c:pt>
                <c:pt idx="7460">
                  <c:v>2.3358620999999999</c:v>
                </c:pt>
                <c:pt idx="7461">
                  <c:v>2.336087</c:v>
                </c:pt>
                <c:pt idx="7462">
                  <c:v>2.3362791999999999</c:v>
                </c:pt>
                <c:pt idx="7463">
                  <c:v>2.3364110999999999</c:v>
                </c:pt>
                <c:pt idx="7464">
                  <c:v>2.3364722000000002</c:v>
                </c:pt>
                <c:pt idx="7465">
                  <c:v>2.3364650999999999</c:v>
                </c:pt>
                <c:pt idx="7466">
                  <c:v>2.3364064999999998</c:v>
                </c:pt>
                <c:pt idx="7467">
                  <c:v>2.3363122999999999</c:v>
                </c:pt>
                <c:pt idx="7468">
                  <c:v>2.3361985000000001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8791-49FA-9DB0-8C8D1B629090}"/>
            </c:ext>
          </c:extLst>
        </c:ser>
        <c:ser>
          <c:idx val="5"/>
          <c:order val="5"/>
          <c:tx>
            <c:strRef>
              <c:f>FTIR!$K$1</c:f>
              <c:strCache>
                <c:ptCount val="1"/>
                <c:pt idx="0">
                  <c:v>ALE-6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FTIR!$L$2:$L$7470</c:f>
              <c:numCache>
                <c:formatCode>General</c:formatCode>
                <c:ptCount val="7469"/>
                <c:pt idx="0">
                  <c:v>2.5</c:v>
                </c:pt>
                <c:pt idx="1">
                  <c:v>2.5</c:v>
                </c:pt>
                <c:pt idx="2">
                  <c:v>2.5009460313999998</c:v>
                </c:pt>
                <c:pt idx="3">
                  <c:v>2.5028691799999998</c:v>
                </c:pt>
                <c:pt idx="4">
                  <c:v>2.505131086</c:v>
                </c:pt>
                <c:pt idx="5">
                  <c:v>2.5072222690000001</c:v>
                </c:pt>
                <c:pt idx="6">
                  <c:v>2.5089227730000001</c:v>
                </c:pt>
                <c:pt idx="7">
                  <c:v>2.5102549500000002</c:v>
                </c:pt>
                <c:pt idx="8">
                  <c:v>2.5113337200000001</c:v>
                </c:pt>
                <c:pt idx="9">
                  <c:v>2.51220767</c:v>
                </c:pt>
                <c:pt idx="10">
                  <c:v>2.5127967999999998</c:v>
                </c:pt>
                <c:pt idx="11">
                  <c:v>2.5129555899999998</c:v>
                </c:pt>
                <c:pt idx="12">
                  <c:v>2.5126195199999999</c:v>
                </c:pt>
                <c:pt idx="13">
                  <c:v>2.5119225200000002</c:v>
                </c:pt>
                <c:pt idx="14">
                  <c:v>2.5112026599999999</c:v>
                </c:pt>
                <c:pt idx="15">
                  <c:v>2.5108405500000002</c:v>
                </c:pt>
                <c:pt idx="16">
                  <c:v>2.5111149400000001</c:v>
                </c:pt>
                <c:pt idx="17">
                  <c:v>2.51202266</c:v>
                </c:pt>
                <c:pt idx="18">
                  <c:v>2.5132935000000001</c:v>
                </c:pt>
                <c:pt idx="19">
                  <c:v>2.51428121</c:v>
                </c:pt>
                <c:pt idx="20">
                  <c:v>2.5148266499999998</c:v>
                </c:pt>
                <c:pt idx="21">
                  <c:v>2.5154513999999999</c:v>
                </c:pt>
                <c:pt idx="22">
                  <c:v>2.5164624600000001</c:v>
                </c:pt>
                <c:pt idx="23">
                  <c:v>2.5174994000000002</c:v>
                </c:pt>
                <c:pt idx="24">
                  <c:v>2.51949245</c:v>
                </c:pt>
                <c:pt idx="25">
                  <c:v>2.5223412999999999</c:v>
                </c:pt>
                <c:pt idx="26">
                  <c:v>2.5258673200000001</c:v>
                </c:pt>
                <c:pt idx="27">
                  <c:v>2.5296180100000001</c:v>
                </c:pt>
                <c:pt idx="28">
                  <c:v>2.5329640699999998</c:v>
                </c:pt>
                <c:pt idx="29">
                  <c:v>2.5358241800000001</c:v>
                </c:pt>
                <c:pt idx="30">
                  <c:v>2.5386826</c:v>
                </c:pt>
                <c:pt idx="31">
                  <c:v>2.5410216299999999</c:v>
                </c:pt>
                <c:pt idx="32">
                  <c:v>2.5431415500000001</c:v>
                </c:pt>
                <c:pt idx="33">
                  <c:v>2.54535036</c:v>
                </c:pt>
                <c:pt idx="34">
                  <c:v>2.5476616700000001</c:v>
                </c:pt>
                <c:pt idx="35">
                  <c:v>2.5498083</c:v>
                </c:pt>
                <c:pt idx="36">
                  <c:v>2.55158862</c:v>
                </c:pt>
                <c:pt idx="37">
                  <c:v>2.5532444299999999</c:v>
                </c:pt>
                <c:pt idx="38">
                  <c:v>2.55464146</c:v>
                </c:pt>
                <c:pt idx="39">
                  <c:v>2.5565308400000002</c:v>
                </c:pt>
                <c:pt idx="40">
                  <c:v>2.5574854399999998</c:v>
                </c:pt>
                <c:pt idx="41">
                  <c:v>2.5581831099999999</c:v>
                </c:pt>
                <c:pt idx="42">
                  <c:v>2.5582237800000001</c:v>
                </c:pt>
                <c:pt idx="43">
                  <c:v>2.55724565</c:v>
                </c:pt>
                <c:pt idx="44">
                  <c:v>2.5555335499999998</c:v>
                </c:pt>
                <c:pt idx="45">
                  <c:v>2.5537438200000002</c:v>
                </c:pt>
                <c:pt idx="46">
                  <c:v>2.5535267300000002</c:v>
                </c:pt>
                <c:pt idx="47">
                  <c:v>2.5538441399999998</c:v>
                </c:pt>
                <c:pt idx="48">
                  <c:v>2.55569991</c:v>
                </c:pt>
                <c:pt idx="49">
                  <c:v>2.55882013</c:v>
                </c:pt>
                <c:pt idx="50">
                  <c:v>2.56240362</c:v>
                </c:pt>
                <c:pt idx="51">
                  <c:v>2.5656618</c:v>
                </c:pt>
                <c:pt idx="52">
                  <c:v>2.56767821</c:v>
                </c:pt>
                <c:pt idx="53">
                  <c:v>2.5680163</c:v>
                </c:pt>
                <c:pt idx="54">
                  <c:v>2.5666980700000002</c:v>
                </c:pt>
                <c:pt idx="55">
                  <c:v>2.5639744000000002</c:v>
                </c:pt>
                <c:pt idx="56">
                  <c:v>2.5603647</c:v>
                </c:pt>
                <c:pt idx="57">
                  <c:v>2.5564370699999999</c:v>
                </c:pt>
                <c:pt idx="58">
                  <c:v>2.5525484299999999</c:v>
                </c:pt>
                <c:pt idx="59">
                  <c:v>2.54883236</c:v>
                </c:pt>
                <c:pt idx="60">
                  <c:v>2.5452829700000001</c:v>
                </c:pt>
                <c:pt idx="61">
                  <c:v>2.5420493300000002</c:v>
                </c:pt>
                <c:pt idx="62">
                  <c:v>2.5394199300000002</c:v>
                </c:pt>
                <c:pt idx="63">
                  <c:v>2.5378321800000001</c:v>
                </c:pt>
                <c:pt idx="64">
                  <c:v>2.5371386999999999</c:v>
                </c:pt>
                <c:pt idx="65">
                  <c:v>2.5374927500000002</c:v>
                </c:pt>
                <c:pt idx="66">
                  <c:v>2.5386982300000001</c:v>
                </c:pt>
                <c:pt idx="67">
                  <c:v>2.5403121899999999</c:v>
                </c:pt>
                <c:pt idx="68">
                  <c:v>2.5418334100000002</c:v>
                </c:pt>
                <c:pt idx="69">
                  <c:v>2.5429291599999999</c:v>
                </c:pt>
                <c:pt idx="70">
                  <c:v>2.5434791300000001</c:v>
                </c:pt>
                <c:pt idx="71">
                  <c:v>2.5435485299999998</c:v>
                </c:pt>
                <c:pt idx="72">
                  <c:v>2.54306812</c:v>
                </c:pt>
                <c:pt idx="73">
                  <c:v>2.54235481</c:v>
                </c:pt>
                <c:pt idx="74">
                  <c:v>2.54155212</c:v>
                </c:pt>
                <c:pt idx="75">
                  <c:v>2.5406578400000002</c:v>
                </c:pt>
                <c:pt idx="76">
                  <c:v>2.5396706400000002</c:v>
                </c:pt>
                <c:pt idx="77">
                  <c:v>2.5385762299999999</c:v>
                </c:pt>
                <c:pt idx="78">
                  <c:v>2.5372813600000002</c:v>
                </c:pt>
                <c:pt idx="79">
                  <c:v>2.5360476599999999</c:v>
                </c:pt>
                <c:pt idx="80">
                  <c:v>2.5346644</c:v>
                </c:pt>
                <c:pt idx="81">
                  <c:v>2.53334803</c:v>
                </c:pt>
                <c:pt idx="82">
                  <c:v>2.5322225399999998</c:v>
                </c:pt>
                <c:pt idx="83">
                  <c:v>2.5312786900000002</c:v>
                </c:pt>
                <c:pt idx="84">
                  <c:v>2.53048523</c:v>
                </c:pt>
                <c:pt idx="85">
                  <c:v>2.5300511999999999</c:v>
                </c:pt>
                <c:pt idx="86">
                  <c:v>2.5300060000000002</c:v>
                </c:pt>
                <c:pt idx="87">
                  <c:v>2.53023906</c:v>
                </c:pt>
                <c:pt idx="88">
                  <c:v>2.5305657199999998</c:v>
                </c:pt>
                <c:pt idx="89">
                  <c:v>2.5311311500000002</c:v>
                </c:pt>
                <c:pt idx="90">
                  <c:v>2.5320785300000002</c:v>
                </c:pt>
                <c:pt idx="91">
                  <c:v>2.5335133700000001</c:v>
                </c:pt>
                <c:pt idx="92">
                  <c:v>2.5355926200000001</c:v>
                </c:pt>
                <c:pt idx="93">
                  <c:v>2.5371296299999999</c:v>
                </c:pt>
                <c:pt idx="94">
                  <c:v>2.5399362999999999</c:v>
                </c:pt>
                <c:pt idx="95">
                  <c:v>2.5435828100000002</c:v>
                </c:pt>
                <c:pt idx="96">
                  <c:v>2.5467564600000001</c:v>
                </c:pt>
                <c:pt idx="97">
                  <c:v>2.5497678000000001</c:v>
                </c:pt>
                <c:pt idx="98">
                  <c:v>2.5519468700000001</c:v>
                </c:pt>
                <c:pt idx="99">
                  <c:v>2.5529856500000001</c:v>
                </c:pt>
                <c:pt idx="100">
                  <c:v>2.5528792899999999</c:v>
                </c:pt>
                <c:pt idx="101">
                  <c:v>2.5522163999999998</c:v>
                </c:pt>
                <c:pt idx="102">
                  <c:v>2.5502184699999999</c:v>
                </c:pt>
                <c:pt idx="103">
                  <c:v>2.5485557700000001</c:v>
                </c:pt>
                <c:pt idx="104">
                  <c:v>2.5474697700000002</c:v>
                </c:pt>
                <c:pt idx="105">
                  <c:v>2.5470864799999999</c:v>
                </c:pt>
                <c:pt idx="106">
                  <c:v>2.5473140000000001</c:v>
                </c:pt>
                <c:pt idx="107">
                  <c:v>2.54819635</c:v>
                </c:pt>
                <c:pt idx="108">
                  <c:v>2.5495300400000001</c:v>
                </c:pt>
                <c:pt idx="109">
                  <c:v>2.5513128799999998</c:v>
                </c:pt>
                <c:pt idx="110">
                  <c:v>2.55355848</c:v>
                </c:pt>
                <c:pt idx="111">
                  <c:v>2.5561835099999999</c:v>
                </c:pt>
                <c:pt idx="112">
                  <c:v>2.5592030800000001</c:v>
                </c:pt>
                <c:pt idx="113">
                  <c:v>2.5623330499999999</c:v>
                </c:pt>
                <c:pt idx="114">
                  <c:v>2.5653853899999999</c:v>
                </c:pt>
                <c:pt idx="115">
                  <c:v>2.5680776299999999</c:v>
                </c:pt>
                <c:pt idx="116">
                  <c:v>2.5700111899999998</c:v>
                </c:pt>
                <c:pt idx="117">
                  <c:v>2.57123481</c:v>
                </c:pt>
                <c:pt idx="118">
                  <c:v>2.5719282899999998</c:v>
                </c:pt>
                <c:pt idx="119">
                  <c:v>2.5724208100000001</c:v>
                </c:pt>
                <c:pt idx="120">
                  <c:v>2.5728748299999999</c:v>
                </c:pt>
                <c:pt idx="121">
                  <c:v>2.5736534999999998</c:v>
                </c:pt>
                <c:pt idx="122">
                  <c:v>2.5743086599999998</c:v>
                </c:pt>
                <c:pt idx="123">
                  <c:v>2.5755329599999999</c:v>
                </c:pt>
                <c:pt idx="124">
                  <c:v>2.5768984000000001</c:v>
                </c:pt>
                <c:pt idx="125">
                  <c:v>2.5781690799999999</c:v>
                </c:pt>
                <c:pt idx="126">
                  <c:v>2.57969012</c:v>
                </c:pt>
                <c:pt idx="127">
                  <c:v>2.5813718099999998</c:v>
                </c:pt>
                <c:pt idx="128">
                  <c:v>2.5831627099999999</c:v>
                </c:pt>
                <c:pt idx="129">
                  <c:v>2.58518113</c:v>
                </c:pt>
                <c:pt idx="130">
                  <c:v>2.5871362100000002</c:v>
                </c:pt>
                <c:pt idx="131">
                  <c:v>2.5887982300000001</c:v>
                </c:pt>
                <c:pt idx="132">
                  <c:v>2.59024937</c:v>
                </c:pt>
                <c:pt idx="133">
                  <c:v>2.59128077</c:v>
                </c:pt>
                <c:pt idx="134">
                  <c:v>2.5920535500000002</c:v>
                </c:pt>
                <c:pt idx="135">
                  <c:v>2.5927709000000001</c:v>
                </c:pt>
                <c:pt idx="136">
                  <c:v>2.5934579900000001</c:v>
                </c:pt>
                <c:pt idx="137">
                  <c:v>2.5943310899999998</c:v>
                </c:pt>
                <c:pt idx="138">
                  <c:v>2.5951064000000001</c:v>
                </c:pt>
                <c:pt idx="139">
                  <c:v>2.5957743400000002</c:v>
                </c:pt>
                <c:pt idx="140">
                  <c:v>2.59612905</c:v>
                </c:pt>
                <c:pt idx="141">
                  <c:v>2.5962497</c:v>
                </c:pt>
                <c:pt idx="142">
                  <c:v>2.5963069999999999</c:v>
                </c:pt>
                <c:pt idx="143">
                  <c:v>2.5964782299999998</c:v>
                </c:pt>
                <c:pt idx="144">
                  <c:v>2.5969814900000001</c:v>
                </c:pt>
                <c:pt idx="145">
                  <c:v>2.5975847299999999</c:v>
                </c:pt>
                <c:pt idx="146">
                  <c:v>2.59823015</c:v>
                </c:pt>
                <c:pt idx="147">
                  <c:v>2.5986704</c:v>
                </c:pt>
                <c:pt idx="148">
                  <c:v>2.5980952199999998</c:v>
                </c:pt>
                <c:pt idx="149">
                  <c:v>2.5977484</c:v>
                </c:pt>
                <c:pt idx="150">
                  <c:v>2.59682119</c:v>
                </c:pt>
                <c:pt idx="151">
                  <c:v>2.59579534</c:v>
                </c:pt>
                <c:pt idx="152">
                  <c:v>2.5949150099999998</c:v>
                </c:pt>
                <c:pt idx="153">
                  <c:v>2.5937333900000001</c:v>
                </c:pt>
                <c:pt idx="154">
                  <c:v>2.5927509</c:v>
                </c:pt>
                <c:pt idx="155">
                  <c:v>2.59194988</c:v>
                </c:pt>
                <c:pt idx="156">
                  <c:v>2.5903347399999999</c:v>
                </c:pt>
                <c:pt idx="157">
                  <c:v>2.5892112599999999</c:v>
                </c:pt>
                <c:pt idx="158">
                  <c:v>2.58823683</c:v>
                </c:pt>
                <c:pt idx="159">
                  <c:v>2.5877569299999998</c:v>
                </c:pt>
                <c:pt idx="160">
                  <c:v>2.58722611</c:v>
                </c:pt>
                <c:pt idx="161">
                  <c:v>2.5872536699999999</c:v>
                </c:pt>
                <c:pt idx="162">
                  <c:v>2.5871046199999999</c:v>
                </c:pt>
                <c:pt idx="163">
                  <c:v>2.5877120599999999</c:v>
                </c:pt>
                <c:pt idx="164">
                  <c:v>2.58840907</c:v>
                </c:pt>
                <c:pt idx="165">
                  <c:v>2.5888508300000002</c:v>
                </c:pt>
                <c:pt idx="166">
                  <c:v>2.5892573099999998</c:v>
                </c:pt>
                <c:pt idx="167">
                  <c:v>2.5896807499999999</c:v>
                </c:pt>
                <c:pt idx="168">
                  <c:v>2.5902419800000001</c:v>
                </c:pt>
                <c:pt idx="169">
                  <c:v>2.5909016899999999</c:v>
                </c:pt>
                <c:pt idx="170">
                  <c:v>2.5914405700000001</c:v>
                </c:pt>
                <c:pt idx="171">
                  <c:v>2.5920264999999998</c:v>
                </c:pt>
                <c:pt idx="172">
                  <c:v>2.59266167</c:v>
                </c:pt>
                <c:pt idx="173">
                  <c:v>2.5931854300000001</c:v>
                </c:pt>
                <c:pt idx="174">
                  <c:v>2.5936347500000001</c:v>
                </c:pt>
                <c:pt idx="175">
                  <c:v>2.5942889199999999</c:v>
                </c:pt>
                <c:pt idx="176">
                  <c:v>2.5956414200000002</c:v>
                </c:pt>
                <c:pt idx="177">
                  <c:v>2.5970418199999998</c:v>
                </c:pt>
                <c:pt idx="178">
                  <c:v>2.5987676899999999</c:v>
                </c:pt>
                <c:pt idx="179">
                  <c:v>2.5998414300000001</c:v>
                </c:pt>
                <c:pt idx="180">
                  <c:v>2.6013364000000001</c:v>
                </c:pt>
                <c:pt idx="181">
                  <c:v>2.6022687000000002</c:v>
                </c:pt>
                <c:pt idx="182">
                  <c:v>2.6024975000000001</c:v>
                </c:pt>
                <c:pt idx="183">
                  <c:v>2.6020983000000002</c:v>
                </c:pt>
                <c:pt idx="184">
                  <c:v>2.6013077</c:v>
                </c:pt>
                <c:pt idx="185">
                  <c:v>2.6004895000000001</c:v>
                </c:pt>
                <c:pt idx="186">
                  <c:v>2.5996320599999998</c:v>
                </c:pt>
                <c:pt idx="187">
                  <c:v>2.59916291</c:v>
                </c:pt>
                <c:pt idx="188">
                  <c:v>2.59891271</c:v>
                </c:pt>
                <c:pt idx="189">
                  <c:v>2.5989844600000001</c:v>
                </c:pt>
                <c:pt idx="190">
                  <c:v>2.5991385400000002</c:v>
                </c:pt>
                <c:pt idx="191">
                  <c:v>2.5995497300000001</c:v>
                </c:pt>
                <c:pt idx="192">
                  <c:v>2.6001352999999998</c:v>
                </c:pt>
                <c:pt idx="193">
                  <c:v>2.5997246399999998</c:v>
                </c:pt>
                <c:pt idx="194">
                  <c:v>2.5997085100000001</c:v>
                </c:pt>
                <c:pt idx="195">
                  <c:v>2.5983687799999999</c:v>
                </c:pt>
                <c:pt idx="196">
                  <c:v>2.5976761399999999</c:v>
                </c:pt>
                <c:pt idx="197">
                  <c:v>2.59673935</c:v>
                </c:pt>
                <c:pt idx="198">
                  <c:v>2.5959333</c:v>
                </c:pt>
                <c:pt idx="199">
                  <c:v>2.5954063399999998</c:v>
                </c:pt>
                <c:pt idx="200">
                  <c:v>2.5953688700000002</c:v>
                </c:pt>
                <c:pt idx="201">
                  <c:v>2.5956546999999999</c:v>
                </c:pt>
                <c:pt idx="202">
                  <c:v>2.5959489200000001</c:v>
                </c:pt>
                <c:pt idx="203">
                  <c:v>2.5964832699999998</c:v>
                </c:pt>
                <c:pt idx="204">
                  <c:v>2.5968112699999999</c:v>
                </c:pt>
                <c:pt idx="205">
                  <c:v>2.5973877999999999</c:v>
                </c:pt>
                <c:pt idx="206">
                  <c:v>2.59729403</c:v>
                </c:pt>
                <c:pt idx="207">
                  <c:v>2.5972948699999998</c:v>
                </c:pt>
                <c:pt idx="208">
                  <c:v>2.5977907400000002</c:v>
                </c:pt>
                <c:pt idx="209">
                  <c:v>2.5987757600000001</c:v>
                </c:pt>
                <c:pt idx="210">
                  <c:v>2.5994633500000002</c:v>
                </c:pt>
                <c:pt idx="211">
                  <c:v>2.6001644000000002</c:v>
                </c:pt>
                <c:pt idx="212">
                  <c:v>2.6004573</c:v>
                </c:pt>
                <c:pt idx="213">
                  <c:v>2.6002691000000002</c:v>
                </c:pt>
                <c:pt idx="214">
                  <c:v>2.5997375800000002</c:v>
                </c:pt>
                <c:pt idx="215">
                  <c:v>2.59898563</c:v>
                </c:pt>
                <c:pt idx="216">
                  <c:v>2.5982790499999999</c:v>
                </c:pt>
                <c:pt idx="217">
                  <c:v>2.5979026599999999</c:v>
                </c:pt>
                <c:pt idx="218">
                  <c:v>2.59798785</c:v>
                </c:pt>
                <c:pt idx="219">
                  <c:v>2.5984721199999998</c:v>
                </c:pt>
                <c:pt idx="220">
                  <c:v>2.6000244000000001</c:v>
                </c:pt>
                <c:pt idx="221">
                  <c:v>2.602141</c:v>
                </c:pt>
                <c:pt idx="222">
                  <c:v>2.6045740999999998</c:v>
                </c:pt>
                <c:pt idx="223">
                  <c:v>2.6070872</c:v>
                </c:pt>
                <c:pt idx="224">
                  <c:v>2.6103019999999999</c:v>
                </c:pt>
                <c:pt idx="225">
                  <c:v>2.6136368999999999</c:v>
                </c:pt>
                <c:pt idx="226">
                  <c:v>2.6168442999999999</c:v>
                </c:pt>
                <c:pt idx="227">
                  <c:v>2.6196787000000001</c:v>
                </c:pt>
                <c:pt idx="228">
                  <c:v>2.6221911000000002</c:v>
                </c:pt>
                <c:pt idx="229">
                  <c:v>2.6243994000000002</c:v>
                </c:pt>
                <c:pt idx="230">
                  <c:v>2.6257893999999999</c:v>
                </c:pt>
                <c:pt idx="231">
                  <c:v>2.6273387000000001</c:v>
                </c:pt>
                <c:pt idx="232">
                  <c:v>2.6291671999999999</c:v>
                </c:pt>
                <c:pt idx="233">
                  <c:v>2.6312266000000002</c:v>
                </c:pt>
                <c:pt idx="234">
                  <c:v>2.6335948999999998</c:v>
                </c:pt>
                <c:pt idx="235">
                  <c:v>2.6360190000000001</c:v>
                </c:pt>
                <c:pt idx="236">
                  <c:v>2.6379231000000001</c:v>
                </c:pt>
                <c:pt idx="237">
                  <c:v>2.6394337999999999</c:v>
                </c:pt>
                <c:pt idx="238">
                  <c:v>2.6405050999999999</c:v>
                </c:pt>
                <c:pt idx="239">
                  <c:v>2.6412239999999998</c:v>
                </c:pt>
                <c:pt idx="240">
                  <c:v>2.6417456000000001</c:v>
                </c:pt>
                <c:pt idx="241">
                  <c:v>2.6422338999999999</c:v>
                </c:pt>
                <c:pt idx="242">
                  <c:v>2.6427877</c:v>
                </c:pt>
                <c:pt idx="243">
                  <c:v>2.6434928000000002</c:v>
                </c:pt>
                <c:pt idx="244">
                  <c:v>2.6444694000000002</c:v>
                </c:pt>
                <c:pt idx="245">
                  <c:v>2.6456257999999999</c:v>
                </c:pt>
                <c:pt idx="246">
                  <c:v>2.6468508000000002</c:v>
                </c:pt>
                <c:pt idx="247">
                  <c:v>2.6484188999999998</c:v>
                </c:pt>
                <c:pt idx="248">
                  <c:v>2.6500884999999998</c:v>
                </c:pt>
                <c:pt idx="249">
                  <c:v>2.6518841000000002</c:v>
                </c:pt>
                <c:pt idx="250">
                  <c:v>2.653762</c:v>
                </c:pt>
                <c:pt idx="251">
                  <c:v>2.6556635000000002</c:v>
                </c:pt>
                <c:pt idx="252">
                  <c:v>2.6575209000000002</c:v>
                </c:pt>
                <c:pt idx="253">
                  <c:v>2.6592769000000001</c:v>
                </c:pt>
                <c:pt idx="254">
                  <c:v>2.6608825999999999</c:v>
                </c:pt>
                <c:pt idx="255">
                  <c:v>2.6623098999999999</c:v>
                </c:pt>
                <c:pt idx="256">
                  <c:v>2.6634948999999999</c:v>
                </c:pt>
                <c:pt idx="257">
                  <c:v>2.6644953999999998</c:v>
                </c:pt>
                <c:pt idx="258">
                  <c:v>2.6653435999999999</c:v>
                </c:pt>
                <c:pt idx="259">
                  <c:v>2.6660349000000001</c:v>
                </c:pt>
                <c:pt idx="260">
                  <c:v>2.6667752999999998</c:v>
                </c:pt>
                <c:pt idx="261">
                  <c:v>2.6676403</c:v>
                </c:pt>
                <c:pt idx="262">
                  <c:v>2.6686888</c:v>
                </c:pt>
                <c:pt idx="263">
                  <c:v>2.6699365999999998</c:v>
                </c:pt>
                <c:pt idx="264">
                  <c:v>2.6712574</c:v>
                </c:pt>
                <c:pt idx="265">
                  <c:v>2.6725599999999998</c:v>
                </c:pt>
                <c:pt idx="266">
                  <c:v>2.6736323999999998</c:v>
                </c:pt>
                <c:pt idx="267">
                  <c:v>2.6743233000000002</c:v>
                </c:pt>
                <c:pt idx="268">
                  <c:v>2.6746161000000002</c:v>
                </c:pt>
                <c:pt idx="269">
                  <c:v>2.6745820999999999</c:v>
                </c:pt>
                <c:pt idx="270">
                  <c:v>2.6743693999999998</c:v>
                </c:pt>
                <c:pt idx="271">
                  <c:v>2.6741526000000002</c:v>
                </c:pt>
                <c:pt idx="272">
                  <c:v>2.6740860999999998</c:v>
                </c:pt>
                <c:pt idx="273">
                  <c:v>2.6742553999999998</c:v>
                </c:pt>
                <c:pt idx="274">
                  <c:v>2.6746835999999998</c:v>
                </c:pt>
                <c:pt idx="275">
                  <c:v>2.6753604000000002</c:v>
                </c:pt>
                <c:pt idx="276">
                  <c:v>2.6762762000000002</c:v>
                </c:pt>
                <c:pt idx="277">
                  <c:v>2.6774407</c:v>
                </c:pt>
                <c:pt idx="278">
                  <c:v>2.6788777000000001</c:v>
                </c:pt>
                <c:pt idx="279">
                  <c:v>2.6805865999999998</c:v>
                </c:pt>
                <c:pt idx="280">
                  <c:v>2.6825106000000001</c:v>
                </c:pt>
                <c:pt idx="281">
                  <c:v>2.6845129000000001</c:v>
                </c:pt>
                <c:pt idx="282">
                  <c:v>2.6864140000000001</c:v>
                </c:pt>
                <c:pt idx="283">
                  <c:v>2.6880272000000001</c:v>
                </c:pt>
                <c:pt idx="284">
                  <c:v>2.6892269</c:v>
                </c:pt>
                <c:pt idx="285">
                  <c:v>2.6899861</c:v>
                </c:pt>
                <c:pt idx="286">
                  <c:v>2.690375</c:v>
                </c:pt>
                <c:pt idx="287">
                  <c:v>2.6905201000000001</c:v>
                </c:pt>
                <c:pt idx="288">
                  <c:v>2.690547</c:v>
                </c:pt>
                <c:pt idx="289">
                  <c:v>2.6905022999999999</c:v>
                </c:pt>
                <c:pt idx="290">
                  <c:v>2.6904761000000001</c:v>
                </c:pt>
                <c:pt idx="291">
                  <c:v>2.6904294000000002</c:v>
                </c:pt>
                <c:pt idx="292">
                  <c:v>2.6903245</c:v>
                </c:pt>
                <c:pt idx="293">
                  <c:v>2.6901611999999999</c:v>
                </c:pt>
                <c:pt idx="294">
                  <c:v>2.6900075999999999</c:v>
                </c:pt>
                <c:pt idx="295">
                  <c:v>2.6899044999999999</c:v>
                </c:pt>
                <c:pt idx="296">
                  <c:v>2.6899014000000001</c:v>
                </c:pt>
                <c:pt idx="297">
                  <c:v>2.6900653999999999</c:v>
                </c:pt>
                <c:pt idx="298">
                  <c:v>2.6904075000000001</c:v>
                </c:pt>
                <c:pt idx="299">
                  <c:v>2.6908561999999998</c:v>
                </c:pt>
                <c:pt idx="300">
                  <c:v>2.6914964000000001</c:v>
                </c:pt>
                <c:pt idx="301">
                  <c:v>2.6922731</c:v>
                </c:pt>
                <c:pt idx="302">
                  <c:v>2.6932228</c:v>
                </c:pt>
                <c:pt idx="303">
                  <c:v>2.6942884999999999</c:v>
                </c:pt>
                <c:pt idx="304">
                  <c:v>2.6955298999999999</c:v>
                </c:pt>
                <c:pt idx="305">
                  <c:v>2.6969622000000002</c:v>
                </c:pt>
                <c:pt idx="306">
                  <c:v>2.6985332999999998</c:v>
                </c:pt>
                <c:pt idx="307">
                  <c:v>2.7001935000000001</c:v>
                </c:pt>
                <c:pt idx="308">
                  <c:v>2.7018882999999998</c:v>
                </c:pt>
                <c:pt idx="309">
                  <c:v>2.7035407999999999</c:v>
                </c:pt>
                <c:pt idx="310">
                  <c:v>2.7051088999999999</c:v>
                </c:pt>
                <c:pt idx="311">
                  <c:v>2.7065049000000001</c:v>
                </c:pt>
                <c:pt idx="312">
                  <c:v>2.7076357</c:v>
                </c:pt>
                <c:pt idx="313">
                  <c:v>2.7084207999999999</c:v>
                </c:pt>
                <c:pt idx="314">
                  <c:v>2.7088315000000001</c:v>
                </c:pt>
                <c:pt idx="315">
                  <c:v>2.7089135</c:v>
                </c:pt>
                <c:pt idx="316">
                  <c:v>2.7088364999999999</c:v>
                </c:pt>
                <c:pt idx="317">
                  <c:v>2.7087968999999998</c:v>
                </c:pt>
                <c:pt idx="318">
                  <c:v>2.7089029999999998</c:v>
                </c:pt>
                <c:pt idx="319">
                  <c:v>2.7093151</c:v>
                </c:pt>
                <c:pt idx="320">
                  <c:v>2.7100778999999999</c:v>
                </c:pt>
                <c:pt idx="321">
                  <c:v>2.7110734000000001</c:v>
                </c:pt>
                <c:pt idx="322">
                  <c:v>2.7121118000000002</c:v>
                </c:pt>
                <c:pt idx="323">
                  <c:v>2.7130152000000001</c:v>
                </c:pt>
                <c:pt idx="324">
                  <c:v>2.7136547000000002</c:v>
                </c:pt>
                <c:pt idx="325">
                  <c:v>2.7139874000000002</c:v>
                </c:pt>
                <c:pt idx="326">
                  <c:v>2.7140879</c:v>
                </c:pt>
                <c:pt idx="327">
                  <c:v>2.7140620000000002</c:v>
                </c:pt>
                <c:pt idx="328">
                  <c:v>2.7139989</c:v>
                </c:pt>
                <c:pt idx="329">
                  <c:v>2.7139359999999999</c:v>
                </c:pt>
                <c:pt idx="330">
                  <c:v>2.7138258</c:v>
                </c:pt>
                <c:pt idx="331">
                  <c:v>2.7136526999999999</c:v>
                </c:pt>
                <c:pt idx="332">
                  <c:v>2.7134984000000002</c:v>
                </c:pt>
                <c:pt idx="333">
                  <c:v>2.7133414999999999</c:v>
                </c:pt>
                <c:pt idx="334">
                  <c:v>2.7132614999999998</c:v>
                </c:pt>
                <c:pt idx="335">
                  <c:v>2.7133569999999998</c:v>
                </c:pt>
                <c:pt idx="336">
                  <c:v>2.7137028000000001</c:v>
                </c:pt>
                <c:pt idx="337">
                  <c:v>2.7141880999999999</c:v>
                </c:pt>
                <c:pt idx="338">
                  <c:v>2.7147519999999998</c:v>
                </c:pt>
                <c:pt idx="339">
                  <c:v>2.7152799000000001</c:v>
                </c:pt>
                <c:pt idx="340">
                  <c:v>2.7156503000000001</c:v>
                </c:pt>
                <c:pt idx="341">
                  <c:v>2.7157735999999999</c:v>
                </c:pt>
                <c:pt idx="342">
                  <c:v>2.7156115999999999</c:v>
                </c:pt>
                <c:pt idx="343">
                  <c:v>2.7151738000000001</c:v>
                </c:pt>
                <c:pt idx="344">
                  <c:v>2.7145016000000002</c:v>
                </c:pt>
                <c:pt idx="345">
                  <c:v>2.7136561000000001</c:v>
                </c:pt>
                <c:pt idx="346">
                  <c:v>2.7127134000000002</c:v>
                </c:pt>
                <c:pt idx="347">
                  <c:v>2.7117748000000002</c:v>
                </c:pt>
                <c:pt idx="348">
                  <c:v>2.7109557999999998</c:v>
                </c:pt>
                <c:pt idx="349">
                  <c:v>2.7103673000000001</c:v>
                </c:pt>
                <c:pt idx="350">
                  <c:v>2.7100157999999999</c:v>
                </c:pt>
                <c:pt idx="351">
                  <c:v>2.7100550999999999</c:v>
                </c:pt>
                <c:pt idx="352">
                  <c:v>2.7103107999999998</c:v>
                </c:pt>
                <c:pt idx="353">
                  <c:v>2.7106808999999998</c:v>
                </c:pt>
                <c:pt idx="354">
                  <c:v>2.7109638</c:v>
                </c:pt>
                <c:pt idx="355">
                  <c:v>2.7110088000000001</c:v>
                </c:pt>
                <c:pt idx="356">
                  <c:v>2.7107809999999999</c:v>
                </c:pt>
                <c:pt idx="357">
                  <c:v>2.7103410999999999</c:v>
                </c:pt>
                <c:pt idx="358">
                  <c:v>2.7098262000000002</c:v>
                </c:pt>
                <c:pt idx="359">
                  <c:v>2.7093829999999999</c:v>
                </c:pt>
                <c:pt idx="360">
                  <c:v>2.7091867000000001</c:v>
                </c:pt>
                <c:pt idx="361">
                  <c:v>2.7092733999999998</c:v>
                </c:pt>
                <c:pt idx="362">
                  <c:v>2.7096323</c:v>
                </c:pt>
                <c:pt idx="363">
                  <c:v>2.7102107000000002</c:v>
                </c:pt>
                <c:pt idx="364">
                  <c:v>2.7109507000000002</c:v>
                </c:pt>
                <c:pt idx="365">
                  <c:v>2.7118171000000002</c:v>
                </c:pt>
                <c:pt idx="366">
                  <c:v>2.7127994000000002</c:v>
                </c:pt>
                <c:pt idx="367">
                  <c:v>2.7138868999999999</c:v>
                </c:pt>
                <c:pt idx="368">
                  <c:v>2.7150444</c:v>
                </c:pt>
                <c:pt idx="369">
                  <c:v>2.7162041000000001</c:v>
                </c:pt>
                <c:pt idx="370">
                  <c:v>2.7172744999999998</c:v>
                </c:pt>
                <c:pt idx="371">
                  <c:v>2.7181698000000001</c:v>
                </c:pt>
                <c:pt idx="372">
                  <c:v>2.7188395999999999</c:v>
                </c:pt>
                <c:pt idx="373">
                  <c:v>2.7192731000000001</c:v>
                </c:pt>
                <c:pt idx="374">
                  <c:v>2.7194862</c:v>
                </c:pt>
                <c:pt idx="375">
                  <c:v>2.7194885000000002</c:v>
                </c:pt>
                <c:pt idx="376">
                  <c:v>2.7192677000000001</c:v>
                </c:pt>
                <c:pt idx="377">
                  <c:v>2.7187907999999998</c:v>
                </c:pt>
                <c:pt idx="378">
                  <c:v>2.7180390999999999</c:v>
                </c:pt>
                <c:pt idx="379">
                  <c:v>2.7170524</c:v>
                </c:pt>
                <c:pt idx="380">
                  <c:v>2.7159594999999999</c:v>
                </c:pt>
                <c:pt idx="381">
                  <c:v>2.7149559999999999</c:v>
                </c:pt>
                <c:pt idx="382">
                  <c:v>2.7142757999999998</c:v>
                </c:pt>
                <c:pt idx="383">
                  <c:v>2.7140963</c:v>
                </c:pt>
                <c:pt idx="384">
                  <c:v>2.7144707000000001</c:v>
                </c:pt>
                <c:pt idx="385">
                  <c:v>2.7152978000000001</c:v>
                </c:pt>
                <c:pt idx="386">
                  <c:v>2.7163460000000001</c:v>
                </c:pt>
                <c:pt idx="387">
                  <c:v>2.7173370000000001</c:v>
                </c:pt>
                <c:pt idx="388">
                  <c:v>2.7180111999999998</c:v>
                </c:pt>
                <c:pt idx="389">
                  <c:v>2.7179392</c:v>
                </c:pt>
                <c:pt idx="390">
                  <c:v>2.7174160000000001</c:v>
                </c:pt>
                <c:pt idx="391">
                  <c:v>2.7166541</c:v>
                </c:pt>
                <c:pt idx="392">
                  <c:v>2.7158859</c:v>
                </c:pt>
                <c:pt idx="393">
                  <c:v>2.7152739000000001</c:v>
                </c:pt>
                <c:pt idx="394">
                  <c:v>2.7148745999999999</c:v>
                </c:pt>
                <c:pt idx="395">
                  <c:v>2.7146404</c:v>
                </c:pt>
                <c:pt idx="396">
                  <c:v>2.7144734000000001</c:v>
                </c:pt>
                <c:pt idx="397">
                  <c:v>2.7142767999999999</c:v>
                </c:pt>
                <c:pt idx="398">
                  <c:v>2.7139874000000002</c:v>
                </c:pt>
                <c:pt idx="399">
                  <c:v>2.7135687000000002</c:v>
                </c:pt>
                <c:pt idx="400">
                  <c:v>2.7129943000000001</c:v>
                </c:pt>
                <c:pt idx="401">
                  <c:v>2.7122435999999999</c:v>
                </c:pt>
                <c:pt idx="402">
                  <c:v>2.7112945000000002</c:v>
                </c:pt>
                <c:pt idx="403">
                  <c:v>2.7101541999999998</c:v>
                </c:pt>
                <c:pt idx="404">
                  <c:v>2.7088762000000002</c:v>
                </c:pt>
                <c:pt idx="405">
                  <c:v>2.7075741999999998</c:v>
                </c:pt>
                <c:pt idx="406">
                  <c:v>2.7064064000000001</c:v>
                </c:pt>
                <c:pt idx="407">
                  <c:v>2.7055208999999998</c:v>
                </c:pt>
                <c:pt idx="408">
                  <c:v>2.7050291999999998</c:v>
                </c:pt>
                <c:pt idx="409">
                  <c:v>2.7049713999999998</c:v>
                </c:pt>
                <c:pt idx="410">
                  <c:v>2.7053218999999999</c:v>
                </c:pt>
                <c:pt idx="411">
                  <c:v>2.7060132000000001</c:v>
                </c:pt>
                <c:pt idx="412">
                  <c:v>2.7069736999999998</c:v>
                </c:pt>
                <c:pt idx="413">
                  <c:v>2.7081523000000001</c:v>
                </c:pt>
                <c:pt idx="414">
                  <c:v>2.7095026</c:v>
                </c:pt>
                <c:pt idx="415">
                  <c:v>2.7109630999999998</c:v>
                </c:pt>
                <c:pt idx="416">
                  <c:v>2.7124271000000002</c:v>
                </c:pt>
                <c:pt idx="417">
                  <c:v>2.7137286999999999</c:v>
                </c:pt>
                <c:pt idx="418">
                  <c:v>2.7146786999999999</c:v>
                </c:pt>
                <c:pt idx="419">
                  <c:v>2.7151253999999998</c:v>
                </c:pt>
                <c:pt idx="420">
                  <c:v>2.714998</c:v>
                </c:pt>
                <c:pt idx="421">
                  <c:v>2.7143516999999999</c:v>
                </c:pt>
                <c:pt idx="422">
                  <c:v>2.7133479</c:v>
                </c:pt>
                <c:pt idx="423">
                  <c:v>2.7122103000000002</c:v>
                </c:pt>
                <c:pt idx="424">
                  <c:v>2.7111456</c:v>
                </c:pt>
                <c:pt idx="425">
                  <c:v>2.7103017999999999</c:v>
                </c:pt>
                <c:pt idx="426">
                  <c:v>2.7097549999999999</c:v>
                </c:pt>
                <c:pt idx="427">
                  <c:v>2.7095275000000001</c:v>
                </c:pt>
                <c:pt idx="428">
                  <c:v>2.7096276000000001</c:v>
                </c:pt>
                <c:pt idx="429">
                  <c:v>2.7100813000000001</c:v>
                </c:pt>
                <c:pt idx="430">
                  <c:v>2.7109225000000001</c:v>
                </c:pt>
                <c:pt idx="431">
                  <c:v>2.7121612000000002</c:v>
                </c:pt>
                <c:pt idx="432">
                  <c:v>2.7137327</c:v>
                </c:pt>
                <c:pt idx="433">
                  <c:v>2.715487</c:v>
                </c:pt>
                <c:pt idx="434">
                  <c:v>2.7171938</c:v>
                </c:pt>
                <c:pt idx="435">
                  <c:v>2.7186050000000002</c:v>
                </c:pt>
                <c:pt idx="436">
                  <c:v>2.7195423000000001</c:v>
                </c:pt>
                <c:pt idx="437">
                  <c:v>2.7199342</c:v>
                </c:pt>
                <c:pt idx="438">
                  <c:v>2.71983</c:v>
                </c:pt>
                <c:pt idx="439">
                  <c:v>2.7193504000000002</c:v>
                </c:pt>
                <c:pt idx="440">
                  <c:v>2.7186301999999998</c:v>
                </c:pt>
                <c:pt idx="441">
                  <c:v>2.7177568000000001</c:v>
                </c:pt>
                <c:pt idx="442">
                  <c:v>2.7167398</c:v>
                </c:pt>
                <c:pt idx="443">
                  <c:v>2.7155444000000002</c:v>
                </c:pt>
                <c:pt idx="444">
                  <c:v>2.7141305999999998</c:v>
                </c:pt>
                <c:pt idx="445">
                  <c:v>2.7125026999999999</c:v>
                </c:pt>
                <c:pt idx="446">
                  <c:v>2.7107534000000002</c:v>
                </c:pt>
                <c:pt idx="447">
                  <c:v>2.7090486</c:v>
                </c:pt>
                <c:pt idx="448">
                  <c:v>2.7075974</c:v>
                </c:pt>
                <c:pt idx="449">
                  <c:v>2.7066218000000002</c:v>
                </c:pt>
                <c:pt idx="450">
                  <c:v>2.7063163000000001</c:v>
                </c:pt>
                <c:pt idx="451">
                  <c:v>2.7068129999999999</c:v>
                </c:pt>
                <c:pt idx="452">
                  <c:v>2.7081170000000001</c:v>
                </c:pt>
                <c:pt idx="453">
                  <c:v>2.7100846999999999</c:v>
                </c:pt>
                <c:pt idx="454">
                  <c:v>2.7124202999999998</c:v>
                </c:pt>
                <c:pt idx="455">
                  <c:v>2.7147446</c:v>
                </c:pt>
                <c:pt idx="456">
                  <c:v>2.7166982000000002</c:v>
                </c:pt>
                <c:pt idx="457">
                  <c:v>2.7180201999999998</c:v>
                </c:pt>
                <c:pt idx="458">
                  <c:v>2.7185831999999999</c:v>
                </c:pt>
                <c:pt idx="459">
                  <c:v>2.7184013</c:v>
                </c:pt>
                <c:pt idx="460">
                  <c:v>2.7176269999999998</c:v>
                </c:pt>
                <c:pt idx="461">
                  <c:v>2.7165233999999998</c:v>
                </c:pt>
                <c:pt idx="462">
                  <c:v>2.7153915</c:v>
                </c:pt>
                <c:pt idx="463">
                  <c:v>2.7144965999999999</c:v>
                </c:pt>
                <c:pt idx="464">
                  <c:v>2.7139880999999999</c:v>
                </c:pt>
                <c:pt idx="465">
                  <c:v>2.7138624</c:v>
                </c:pt>
                <c:pt idx="466">
                  <c:v>2.7139796999999999</c:v>
                </c:pt>
                <c:pt idx="467">
                  <c:v>2.7141255000000002</c:v>
                </c:pt>
                <c:pt idx="468">
                  <c:v>2.7141050999999998</c:v>
                </c:pt>
                <c:pt idx="469">
                  <c:v>2.7137962</c:v>
                </c:pt>
                <c:pt idx="470">
                  <c:v>2.7131751</c:v>
                </c:pt>
                <c:pt idx="471">
                  <c:v>2.7123004000000002</c:v>
                </c:pt>
                <c:pt idx="472">
                  <c:v>2.7112517999999999</c:v>
                </c:pt>
                <c:pt idx="473">
                  <c:v>2.7100920999999998</c:v>
                </c:pt>
                <c:pt idx="474">
                  <c:v>2.7088523000000002</c:v>
                </c:pt>
                <c:pt idx="475">
                  <c:v>2.7075561000000001</c:v>
                </c:pt>
                <c:pt idx="476">
                  <c:v>2.7062612000000001</c:v>
                </c:pt>
                <c:pt idx="477">
                  <c:v>2.7050762000000002</c:v>
                </c:pt>
                <c:pt idx="478">
                  <c:v>2.7041591</c:v>
                </c:pt>
                <c:pt idx="479">
                  <c:v>2.7036435999999999</c:v>
                </c:pt>
                <c:pt idx="480">
                  <c:v>2.7035746999999999</c:v>
                </c:pt>
                <c:pt idx="481">
                  <c:v>2.7038508999999999</c:v>
                </c:pt>
                <c:pt idx="482">
                  <c:v>2.7042354</c:v>
                </c:pt>
                <c:pt idx="483">
                  <c:v>2.7044302999999998</c:v>
                </c:pt>
                <c:pt idx="484">
                  <c:v>2.7041618000000001</c:v>
                </c:pt>
                <c:pt idx="485">
                  <c:v>2.7032981</c:v>
                </c:pt>
                <c:pt idx="486">
                  <c:v>2.7018738999999998</c:v>
                </c:pt>
                <c:pt idx="487">
                  <c:v>2.7000739</c:v>
                </c:pt>
                <c:pt idx="488">
                  <c:v>2.6981373999999998</c:v>
                </c:pt>
                <c:pt idx="489">
                  <c:v>2.6962847000000001</c:v>
                </c:pt>
                <c:pt idx="490">
                  <c:v>2.6946628000000001</c:v>
                </c:pt>
                <c:pt idx="491">
                  <c:v>2.6933208999999998</c:v>
                </c:pt>
                <c:pt idx="492">
                  <c:v>2.6922568999999998</c:v>
                </c:pt>
                <c:pt idx="493">
                  <c:v>2.6914457000000001</c:v>
                </c:pt>
                <c:pt idx="494">
                  <c:v>2.6908666000000001</c:v>
                </c:pt>
                <c:pt idx="495">
                  <c:v>2.6904800999999998</c:v>
                </c:pt>
                <c:pt idx="496">
                  <c:v>2.6901910999999998</c:v>
                </c:pt>
                <c:pt idx="497">
                  <c:v>2.6898457000000002</c:v>
                </c:pt>
                <c:pt idx="498">
                  <c:v>2.689235</c:v>
                </c:pt>
                <c:pt idx="499">
                  <c:v>2.6881672999999999</c:v>
                </c:pt>
                <c:pt idx="500">
                  <c:v>2.6865484999999998</c:v>
                </c:pt>
                <c:pt idx="501">
                  <c:v>2.6844299</c:v>
                </c:pt>
                <c:pt idx="502">
                  <c:v>2.6820116000000001</c:v>
                </c:pt>
                <c:pt idx="503">
                  <c:v>2.6795562999999998</c:v>
                </c:pt>
                <c:pt idx="504">
                  <c:v>2.6773199999999999</c:v>
                </c:pt>
                <c:pt idx="505">
                  <c:v>2.6754487999999998</c:v>
                </c:pt>
                <c:pt idx="506">
                  <c:v>2.6739459000000001</c:v>
                </c:pt>
                <c:pt idx="507">
                  <c:v>2.6727075</c:v>
                </c:pt>
                <c:pt idx="508">
                  <c:v>2.6715894000000002</c:v>
                </c:pt>
                <c:pt idx="509">
                  <c:v>2.6704807000000002</c:v>
                </c:pt>
                <c:pt idx="510">
                  <c:v>2.6693368</c:v>
                </c:pt>
                <c:pt idx="511">
                  <c:v>2.6681678999999998</c:v>
                </c:pt>
                <c:pt idx="512">
                  <c:v>2.6669912999999998</c:v>
                </c:pt>
                <c:pt idx="513">
                  <c:v>2.6657878999999998</c:v>
                </c:pt>
                <c:pt idx="514">
                  <c:v>2.6645097999999998</c:v>
                </c:pt>
                <c:pt idx="515">
                  <c:v>2.6631201999999998</c:v>
                </c:pt>
                <c:pt idx="516">
                  <c:v>2.6616415</c:v>
                </c:pt>
                <c:pt idx="517">
                  <c:v>2.6601856000000002</c:v>
                </c:pt>
                <c:pt idx="518">
                  <c:v>2.6589146000000001</c:v>
                </c:pt>
                <c:pt idx="519">
                  <c:v>2.6579787000000001</c:v>
                </c:pt>
                <c:pt idx="520">
                  <c:v>2.6574358999999999</c:v>
                </c:pt>
                <c:pt idx="521">
                  <c:v>2.6572306000000001</c:v>
                </c:pt>
                <c:pt idx="522">
                  <c:v>2.6572208000000002</c:v>
                </c:pt>
                <c:pt idx="523">
                  <c:v>2.6572372999999998</c:v>
                </c:pt>
                <c:pt idx="524">
                  <c:v>2.6571714000000002</c:v>
                </c:pt>
                <c:pt idx="525">
                  <c:v>2.6570219000000002</c:v>
                </c:pt>
                <c:pt idx="526">
                  <c:v>2.6568901</c:v>
                </c:pt>
                <c:pt idx="527">
                  <c:v>2.6568915</c:v>
                </c:pt>
                <c:pt idx="528">
                  <c:v>2.6570683000000002</c:v>
                </c:pt>
                <c:pt idx="529">
                  <c:v>2.6573338</c:v>
                </c:pt>
                <c:pt idx="530">
                  <c:v>2.6574822999999999</c:v>
                </c:pt>
                <c:pt idx="531">
                  <c:v>2.6572890999999998</c:v>
                </c:pt>
                <c:pt idx="532">
                  <c:v>2.6566380999999999</c:v>
                </c:pt>
                <c:pt idx="533">
                  <c:v>2.6555898999999998</c:v>
                </c:pt>
                <c:pt idx="534">
                  <c:v>2.6543806999999999</c:v>
                </c:pt>
                <c:pt idx="535">
                  <c:v>2.6533099999999998</c:v>
                </c:pt>
                <c:pt idx="536">
                  <c:v>2.6526261</c:v>
                </c:pt>
                <c:pt idx="537">
                  <c:v>2.6524093</c:v>
                </c:pt>
                <c:pt idx="538">
                  <c:v>2.6525606000000002</c:v>
                </c:pt>
                <c:pt idx="539">
                  <c:v>2.6528871999999999</c:v>
                </c:pt>
                <c:pt idx="540">
                  <c:v>2.6532336999999999</c:v>
                </c:pt>
                <c:pt idx="541">
                  <c:v>2.6535785000000001</c:v>
                </c:pt>
                <c:pt idx="542">
                  <c:v>2.6540311999999999</c:v>
                </c:pt>
                <c:pt idx="543">
                  <c:v>2.6547217999999999</c:v>
                </c:pt>
                <c:pt idx="544">
                  <c:v>2.6556487</c:v>
                </c:pt>
                <c:pt idx="545">
                  <c:v>2.6565604999999999</c:v>
                </c:pt>
                <c:pt idx="546">
                  <c:v>2.6570241999999999</c:v>
                </c:pt>
                <c:pt idx="547">
                  <c:v>2.6566112</c:v>
                </c:pt>
                <c:pt idx="548">
                  <c:v>2.6551361999999998</c:v>
                </c:pt>
                <c:pt idx="549">
                  <c:v>2.6528364999999998</c:v>
                </c:pt>
                <c:pt idx="550">
                  <c:v>2.6502810000000001</c:v>
                </c:pt>
                <c:pt idx="551">
                  <c:v>2.6481561</c:v>
                </c:pt>
                <c:pt idx="552">
                  <c:v>2.6468194999999999</c:v>
                </c:pt>
                <c:pt idx="553">
                  <c:v>2.6462210000000002</c:v>
                </c:pt>
                <c:pt idx="554">
                  <c:v>2.6459421000000001</c:v>
                </c:pt>
                <c:pt idx="555">
                  <c:v>2.6454420000000001</c:v>
                </c:pt>
                <c:pt idx="556">
                  <c:v>2.6448060999999998</c:v>
                </c:pt>
                <c:pt idx="557">
                  <c:v>2.6450078000000001</c:v>
                </c:pt>
                <c:pt idx="558">
                  <c:v>2.6471111999999999</c:v>
                </c:pt>
                <c:pt idx="559">
                  <c:v>2.6497506999999998</c:v>
                </c:pt>
                <c:pt idx="560">
                  <c:v>2.6502175000000001</c:v>
                </c:pt>
                <c:pt idx="561">
                  <c:v>2.6475431</c:v>
                </c:pt>
                <c:pt idx="562">
                  <c:v>2.6428775</c:v>
                </c:pt>
                <c:pt idx="563">
                  <c:v>2.6379611000000001</c:v>
                </c:pt>
                <c:pt idx="564">
                  <c:v>2.6339201999999999</c:v>
                </c:pt>
                <c:pt idx="565">
                  <c:v>2.6311987999999999</c:v>
                </c:pt>
                <c:pt idx="566">
                  <c:v>2.6296322999999999</c:v>
                </c:pt>
                <c:pt idx="567">
                  <c:v>2.6287881</c:v>
                </c:pt>
                <c:pt idx="568">
                  <c:v>2.6282513999999999</c:v>
                </c:pt>
                <c:pt idx="569">
                  <c:v>2.6277840000000001</c:v>
                </c:pt>
                <c:pt idx="570">
                  <c:v>2.6273678999999999</c:v>
                </c:pt>
                <c:pt idx="571">
                  <c:v>2.6270967000000001</c:v>
                </c:pt>
                <c:pt idx="572">
                  <c:v>2.6270769</c:v>
                </c:pt>
                <c:pt idx="573">
                  <c:v>2.6273236</c:v>
                </c:pt>
                <c:pt idx="574">
                  <c:v>2.6277331999999998</c:v>
                </c:pt>
                <c:pt idx="575">
                  <c:v>2.6281311000000001</c:v>
                </c:pt>
                <c:pt idx="576">
                  <c:v>2.6283498999999999</c:v>
                </c:pt>
                <c:pt idx="577">
                  <c:v>2.6282890999999999</c:v>
                </c:pt>
                <c:pt idx="578">
                  <c:v>2.6279580999999999</c:v>
                </c:pt>
                <c:pt idx="579">
                  <c:v>2.6274438999999998</c:v>
                </c:pt>
                <c:pt idx="580">
                  <c:v>2.6268739000000001</c:v>
                </c:pt>
                <c:pt idx="581">
                  <c:v>2.6263527</c:v>
                </c:pt>
                <c:pt idx="582">
                  <c:v>2.6259557999999998</c:v>
                </c:pt>
                <c:pt idx="583">
                  <c:v>2.6257256</c:v>
                </c:pt>
                <c:pt idx="584">
                  <c:v>2.6256862000000001</c:v>
                </c:pt>
                <c:pt idx="585">
                  <c:v>2.6258563000000001</c:v>
                </c:pt>
                <c:pt idx="586">
                  <c:v>2.6262515</c:v>
                </c:pt>
                <c:pt idx="587">
                  <c:v>2.6268722000000002</c:v>
                </c:pt>
                <c:pt idx="588">
                  <c:v>2.6276888999999999</c:v>
                </c:pt>
                <c:pt idx="589">
                  <c:v>2.6286295000000002</c:v>
                </c:pt>
                <c:pt idx="590">
                  <c:v>2.6295974000000002</c:v>
                </c:pt>
                <c:pt idx="591">
                  <c:v>2.6304875999999999</c:v>
                </c:pt>
                <c:pt idx="592">
                  <c:v>2.6312186</c:v>
                </c:pt>
                <c:pt idx="593">
                  <c:v>2.6317599999999999</c:v>
                </c:pt>
                <c:pt idx="594">
                  <c:v>2.6321265999999999</c:v>
                </c:pt>
                <c:pt idx="595">
                  <c:v>2.632374</c:v>
                </c:pt>
                <c:pt idx="596">
                  <c:v>2.6325702999999998</c:v>
                </c:pt>
                <c:pt idx="597">
                  <c:v>2.6327981</c:v>
                </c:pt>
                <c:pt idx="598">
                  <c:v>2.6331308</c:v>
                </c:pt>
                <c:pt idx="599">
                  <c:v>2.6336352999999999</c:v>
                </c:pt>
                <c:pt idx="600">
                  <c:v>2.6343605000000001</c:v>
                </c:pt>
                <c:pt idx="601">
                  <c:v>2.6353327000000002</c:v>
                </c:pt>
                <c:pt idx="602">
                  <c:v>2.6365436</c:v>
                </c:pt>
                <c:pt idx="603">
                  <c:v>2.6379372999999999</c:v>
                </c:pt>
                <c:pt idx="604">
                  <c:v>2.6394244000000002</c:v>
                </c:pt>
                <c:pt idx="605">
                  <c:v>2.6408942999999998</c:v>
                </c:pt>
                <c:pt idx="606">
                  <c:v>2.6422430000000001</c:v>
                </c:pt>
                <c:pt idx="607">
                  <c:v>2.6434004</c:v>
                </c:pt>
                <c:pt idx="608">
                  <c:v>2.6443457000000001</c:v>
                </c:pt>
                <c:pt idx="609">
                  <c:v>2.6451019000000002</c:v>
                </c:pt>
                <c:pt idx="610">
                  <c:v>2.6457149000000002</c:v>
                </c:pt>
                <c:pt idx="611">
                  <c:v>2.6462333999999998</c:v>
                </c:pt>
                <c:pt idx="612">
                  <c:v>2.6466878</c:v>
                </c:pt>
                <c:pt idx="613">
                  <c:v>2.6470874000000002</c:v>
                </c:pt>
                <c:pt idx="614">
                  <c:v>2.6474372000000002</c:v>
                </c:pt>
                <c:pt idx="615">
                  <c:v>2.6477545</c:v>
                </c:pt>
                <c:pt idx="616">
                  <c:v>2.6480754000000002</c:v>
                </c:pt>
                <c:pt idx="617">
                  <c:v>2.6484505</c:v>
                </c:pt>
                <c:pt idx="618">
                  <c:v>2.6489273</c:v>
                </c:pt>
                <c:pt idx="619">
                  <c:v>2.6495221999999998</c:v>
                </c:pt>
                <c:pt idx="620">
                  <c:v>2.6502100999999998</c:v>
                </c:pt>
                <c:pt idx="621">
                  <c:v>2.6509198999999999</c:v>
                </c:pt>
                <c:pt idx="622">
                  <c:v>2.6515601000000002</c:v>
                </c:pt>
                <c:pt idx="623">
                  <c:v>2.6520393000000002</c:v>
                </c:pt>
                <c:pt idx="624">
                  <c:v>2.6522953999999999</c:v>
                </c:pt>
                <c:pt idx="625">
                  <c:v>2.6523173</c:v>
                </c:pt>
                <c:pt idx="626">
                  <c:v>2.6521355</c:v>
                </c:pt>
                <c:pt idx="627">
                  <c:v>2.6518172</c:v>
                </c:pt>
                <c:pt idx="628">
                  <c:v>2.6514346999999998</c:v>
                </c:pt>
                <c:pt idx="629">
                  <c:v>2.6510641000000001</c:v>
                </c:pt>
                <c:pt idx="630">
                  <c:v>2.6507583000000001</c:v>
                </c:pt>
                <c:pt idx="631">
                  <c:v>2.6505397999999998</c:v>
                </c:pt>
                <c:pt idx="632">
                  <c:v>2.650401</c:v>
                </c:pt>
                <c:pt idx="633">
                  <c:v>2.6503011999999999</c:v>
                </c:pt>
                <c:pt idx="634">
                  <c:v>2.6501758</c:v>
                </c:pt>
                <c:pt idx="635">
                  <c:v>2.6499446</c:v>
                </c:pt>
                <c:pt idx="636">
                  <c:v>2.6495353000000001</c:v>
                </c:pt>
                <c:pt idx="637">
                  <c:v>2.6489028000000001</c:v>
                </c:pt>
                <c:pt idx="638">
                  <c:v>2.6480448000000001</c:v>
                </c:pt>
                <c:pt idx="639">
                  <c:v>2.6470064</c:v>
                </c:pt>
                <c:pt idx="640">
                  <c:v>2.6458759000000001</c:v>
                </c:pt>
                <c:pt idx="641">
                  <c:v>2.6447698000000002</c:v>
                </c:pt>
                <c:pt idx="642">
                  <c:v>2.6438025999999999</c:v>
                </c:pt>
                <c:pt idx="643">
                  <c:v>2.6430741000000002</c:v>
                </c:pt>
                <c:pt idx="644">
                  <c:v>2.6426552999999999</c:v>
                </c:pt>
                <c:pt idx="645">
                  <c:v>2.6425722999999999</c:v>
                </c:pt>
                <c:pt idx="646">
                  <c:v>2.6428126000000001</c:v>
                </c:pt>
                <c:pt idx="647">
                  <c:v>2.6433187</c:v>
                </c:pt>
                <c:pt idx="648">
                  <c:v>2.6440046000000001</c:v>
                </c:pt>
                <c:pt idx="649">
                  <c:v>2.6447607999999998</c:v>
                </c:pt>
                <c:pt idx="650">
                  <c:v>2.6454765999999998</c:v>
                </c:pt>
                <c:pt idx="651">
                  <c:v>2.6460694</c:v>
                </c:pt>
                <c:pt idx="652">
                  <c:v>2.6464848000000001</c:v>
                </c:pt>
                <c:pt idx="653">
                  <c:v>2.6466978999999999</c:v>
                </c:pt>
                <c:pt idx="654">
                  <c:v>2.6466938</c:v>
                </c:pt>
                <c:pt idx="655">
                  <c:v>2.6464430999999999</c:v>
                </c:pt>
                <c:pt idx="656">
                  <c:v>2.6458819</c:v>
                </c:pt>
                <c:pt idx="657">
                  <c:v>2.6449240999999999</c:v>
                </c:pt>
                <c:pt idx="658">
                  <c:v>2.6434904000000001</c:v>
                </c:pt>
                <c:pt idx="659">
                  <c:v>2.6415651000000002</c:v>
                </c:pt>
                <c:pt idx="660">
                  <c:v>2.6392438999999999</c:v>
                </c:pt>
                <c:pt idx="661">
                  <c:v>2.6367812000000002</c:v>
                </c:pt>
                <c:pt idx="662">
                  <c:v>2.6345662000000001</c:v>
                </c:pt>
                <c:pt idx="663">
                  <c:v>2.6330467999999998</c:v>
                </c:pt>
                <c:pt idx="664">
                  <c:v>2.6325975000000001</c:v>
                </c:pt>
                <c:pt idx="665">
                  <c:v>2.6333704</c:v>
                </c:pt>
                <c:pt idx="666">
                  <c:v>2.6352101000000001</c:v>
                </c:pt>
                <c:pt idx="667">
                  <c:v>2.6376673999999998</c:v>
                </c:pt>
                <c:pt idx="668">
                  <c:v>2.6401686999999998</c:v>
                </c:pt>
                <c:pt idx="669">
                  <c:v>2.6421915</c:v>
                </c:pt>
                <c:pt idx="670">
                  <c:v>2.6434110999999998</c:v>
                </c:pt>
                <c:pt idx="671">
                  <c:v>2.6437472</c:v>
                </c:pt>
                <c:pt idx="672">
                  <c:v>2.6433304999999998</c:v>
                </c:pt>
                <c:pt idx="673">
                  <c:v>2.642414</c:v>
                </c:pt>
                <c:pt idx="674">
                  <c:v>2.6412643</c:v>
                </c:pt>
                <c:pt idx="675">
                  <c:v>2.6400940999999998</c:v>
                </c:pt>
                <c:pt idx="676">
                  <c:v>2.6390318000000001</c:v>
                </c:pt>
                <c:pt idx="677">
                  <c:v>2.6381241000000002</c:v>
                </c:pt>
                <c:pt idx="678">
                  <c:v>2.6373760000000002</c:v>
                </c:pt>
                <c:pt idx="679">
                  <c:v>2.6367832</c:v>
                </c:pt>
                <c:pt idx="680">
                  <c:v>2.6363443000000002</c:v>
                </c:pt>
                <c:pt idx="681">
                  <c:v>2.6360532999999999</c:v>
                </c:pt>
                <c:pt idx="682">
                  <c:v>2.6358750999999998</c:v>
                </c:pt>
                <c:pt idx="683">
                  <c:v>2.6357474000000001</c:v>
                </c:pt>
                <c:pt idx="684">
                  <c:v>2.6355746999999998</c:v>
                </c:pt>
                <c:pt idx="685">
                  <c:v>2.6352641999999999</c:v>
                </c:pt>
                <c:pt idx="686">
                  <c:v>2.6347604000000002</c:v>
                </c:pt>
                <c:pt idx="687">
                  <c:v>2.6340617000000002</c:v>
                </c:pt>
                <c:pt idx="688">
                  <c:v>2.6332211999999999</c:v>
                </c:pt>
                <c:pt idx="689">
                  <c:v>2.6323148000000001</c:v>
                </c:pt>
                <c:pt idx="690">
                  <c:v>2.6314098000000001</c:v>
                </c:pt>
                <c:pt idx="691">
                  <c:v>2.6305366999999999</c:v>
                </c:pt>
                <c:pt idx="692">
                  <c:v>2.6296854000000001</c:v>
                </c:pt>
                <c:pt idx="693">
                  <c:v>2.6288260999999999</c:v>
                </c:pt>
                <c:pt idx="694">
                  <c:v>2.6279358999999998</c:v>
                </c:pt>
                <c:pt idx="695">
                  <c:v>2.6270221</c:v>
                </c:pt>
                <c:pt idx="696">
                  <c:v>2.6261268000000002</c:v>
                </c:pt>
                <c:pt idx="697">
                  <c:v>2.6253071000000001</c:v>
                </c:pt>
                <c:pt idx="698">
                  <c:v>2.6246108000000001</c:v>
                </c:pt>
                <c:pt idx="699">
                  <c:v>2.6240570000000001</c:v>
                </c:pt>
                <c:pt idx="700">
                  <c:v>2.6236324999999998</c:v>
                </c:pt>
                <c:pt idx="701">
                  <c:v>2.6233086000000001</c:v>
                </c:pt>
                <c:pt idx="702">
                  <c:v>2.6230636000000001</c:v>
                </c:pt>
                <c:pt idx="703">
                  <c:v>2.6228989</c:v>
                </c:pt>
                <c:pt idx="704">
                  <c:v>2.6228381000000001</c:v>
                </c:pt>
                <c:pt idx="705">
                  <c:v>2.6229092999999999</c:v>
                </c:pt>
                <c:pt idx="706">
                  <c:v>2.6231260999999999</c:v>
                </c:pt>
                <c:pt idx="707">
                  <c:v>2.6234662000000002</c:v>
                </c:pt>
                <c:pt idx="708">
                  <c:v>2.6238720999999998</c:v>
                </c:pt>
                <c:pt idx="709">
                  <c:v>2.6242717</c:v>
                </c:pt>
                <c:pt idx="710">
                  <c:v>2.6245932999999999</c:v>
                </c:pt>
                <c:pt idx="711">
                  <c:v>2.6247886</c:v>
                </c:pt>
                <c:pt idx="712">
                  <c:v>2.6248377000000001</c:v>
                </c:pt>
                <c:pt idx="713">
                  <c:v>2.6247402000000002</c:v>
                </c:pt>
                <c:pt idx="714">
                  <c:v>2.6245029</c:v>
                </c:pt>
                <c:pt idx="715">
                  <c:v>2.6241319000000001</c:v>
                </c:pt>
                <c:pt idx="716">
                  <c:v>2.6236354999999998</c:v>
                </c:pt>
                <c:pt idx="717">
                  <c:v>2.6230370000000001</c:v>
                </c:pt>
                <c:pt idx="718">
                  <c:v>2.6223812999999998</c:v>
                </c:pt>
                <c:pt idx="719">
                  <c:v>2.6217427999999998</c:v>
                </c:pt>
                <c:pt idx="720">
                  <c:v>2.6212024</c:v>
                </c:pt>
                <c:pt idx="721">
                  <c:v>2.6208247</c:v>
                </c:pt>
                <c:pt idx="722">
                  <c:v>2.6206298000000001</c:v>
                </c:pt>
                <c:pt idx="723">
                  <c:v>2.6205837000000001</c:v>
                </c:pt>
                <c:pt idx="724">
                  <c:v>2.6206139999999998</c:v>
                </c:pt>
                <c:pt idx="725">
                  <c:v>2.6206307999999998</c:v>
                </c:pt>
                <c:pt idx="726">
                  <c:v>2.6205658999999999</c:v>
                </c:pt>
                <c:pt idx="727">
                  <c:v>2.6203975000000002</c:v>
                </c:pt>
                <c:pt idx="728">
                  <c:v>2.6201471999999999</c:v>
                </c:pt>
                <c:pt idx="729">
                  <c:v>2.6198662000000001</c:v>
                </c:pt>
                <c:pt idx="730">
                  <c:v>2.6196063999999999</c:v>
                </c:pt>
                <c:pt idx="731">
                  <c:v>2.6193960000000001</c:v>
                </c:pt>
                <c:pt idx="732">
                  <c:v>2.6192313999999999</c:v>
                </c:pt>
                <c:pt idx="733">
                  <c:v>2.6190825000000002</c:v>
                </c:pt>
                <c:pt idx="734">
                  <c:v>2.6189151000000002</c:v>
                </c:pt>
                <c:pt idx="735">
                  <c:v>2.6187048000000002</c:v>
                </c:pt>
                <c:pt idx="736">
                  <c:v>2.6184443000000002</c:v>
                </c:pt>
                <c:pt idx="737">
                  <c:v>2.6181367999999998</c:v>
                </c:pt>
                <c:pt idx="738">
                  <c:v>2.617788</c:v>
                </c:pt>
                <c:pt idx="739">
                  <c:v>2.6173961000000001</c:v>
                </c:pt>
                <c:pt idx="740">
                  <c:v>2.6169538000000001</c:v>
                </c:pt>
                <c:pt idx="741">
                  <c:v>2.6164575000000001</c:v>
                </c:pt>
                <c:pt idx="742">
                  <c:v>2.6159238</c:v>
                </c:pt>
                <c:pt idx="743">
                  <c:v>2.6153928</c:v>
                </c:pt>
                <c:pt idx="744">
                  <c:v>2.6149236999999999</c:v>
                </c:pt>
                <c:pt idx="745">
                  <c:v>2.6145768</c:v>
                </c:pt>
                <c:pt idx="746">
                  <c:v>2.6143939999999999</c:v>
                </c:pt>
                <c:pt idx="747">
                  <c:v>2.6143809</c:v>
                </c:pt>
                <c:pt idx="748">
                  <c:v>2.6144107999999999</c:v>
                </c:pt>
                <c:pt idx="749">
                  <c:v>2.6145532999999999</c:v>
                </c:pt>
                <c:pt idx="750">
                  <c:v>2.6147795</c:v>
                </c:pt>
                <c:pt idx="751">
                  <c:v>2.6150321999999999</c:v>
                </c:pt>
                <c:pt idx="752">
                  <c:v>2.6152389</c:v>
                </c:pt>
                <c:pt idx="753">
                  <c:v>2.6153347</c:v>
                </c:pt>
                <c:pt idx="754">
                  <c:v>2.6152758999999999</c:v>
                </c:pt>
                <c:pt idx="755">
                  <c:v>2.6150608000000002</c:v>
                </c:pt>
                <c:pt idx="756">
                  <c:v>2.6147217</c:v>
                </c:pt>
                <c:pt idx="757">
                  <c:v>2.6143139999999998</c:v>
                </c:pt>
                <c:pt idx="758">
                  <c:v>2.6138895999999998</c:v>
                </c:pt>
                <c:pt idx="759">
                  <c:v>2.6134795999999998</c:v>
                </c:pt>
                <c:pt idx="760">
                  <c:v>2.6130917999999999</c:v>
                </c:pt>
                <c:pt idx="761">
                  <c:v>2.6127164</c:v>
                </c:pt>
                <c:pt idx="762">
                  <c:v>2.6123416000000002</c:v>
                </c:pt>
                <c:pt idx="763">
                  <c:v>2.6119636000000002</c:v>
                </c:pt>
                <c:pt idx="764">
                  <c:v>2.6115925999999998</c:v>
                </c:pt>
                <c:pt idx="765">
                  <c:v>2.6112427</c:v>
                </c:pt>
                <c:pt idx="766">
                  <c:v>2.6109211000000001</c:v>
                </c:pt>
                <c:pt idx="767">
                  <c:v>2.6106196000000002</c:v>
                </c:pt>
                <c:pt idx="768">
                  <c:v>2.6103195000000001</c:v>
                </c:pt>
                <c:pt idx="769">
                  <c:v>2.6100013</c:v>
                </c:pt>
                <c:pt idx="770">
                  <c:v>2.6096624999999998</c:v>
                </c:pt>
                <c:pt idx="771">
                  <c:v>2.6093244000000002</c:v>
                </c:pt>
                <c:pt idx="772">
                  <c:v>2.6090279999999999</c:v>
                </c:pt>
                <c:pt idx="773">
                  <c:v>2.6088102000000002</c:v>
                </c:pt>
                <c:pt idx="774">
                  <c:v>2.6086909</c:v>
                </c:pt>
                <c:pt idx="775">
                  <c:v>2.6086556999999999</c:v>
                </c:pt>
                <c:pt idx="776">
                  <c:v>2.6086646999999998</c:v>
                </c:pt>
                <c:pt idx="777">
                  <c:v>2.6086684</c:v>
                </c:pt>
                <c:pt idx="778">
                  <c:v>2.6086404999999999</c:v>
                </c:pt>
                <c:pt idx="779">
                  <c:v>2.6085940999999999</c:v>
                </c:pt>
                <c:pt idx="780">
                  <c:v>2.6085843999999998</c:v>
                </c:pt>
                <c:pt idx="781">
                  <c:v>2.6086859000000002</c:v>
                </c:pt>
                <c:pt idx="782">
                  <c:v>2.6089595000000001</c:v>
                </c:pt>
                <c:pt idx="783">
                  <c:v>2.6094241999999999</c:v>
                </c:pt>
                <c:pt idx="784">
                  <c:v>2.6100460000000001</c:v>
                </c:pt>
                <c:pt idx="785">
                  <c:v>2.6107467</c:v>
                </c:pt>
                <c:pt idx="786">
                  <c:v>2.6114302</c:v>
                </c:pt>
                <c:pt idx="787">
                  <c:v>2.6120193999999999</c:v>
                </c:pt>
                <c:pt idx="788">
                  <c:v>2.6124784000000001</c:v>
                </c:pt>
                <c:pt idx="789">
                  <c:v>2.6128127999999999</c:v>
                </c:pt>
                <c:pt idx="790">
                  <c:v>2.6130567999999998</c:v>
                </c:pt>
                <c:pt idx="791">
                  <c:v>2.6132537</c:v>
                </c:pt>
                <c:pt idx="792">
                  <c:v>2.6134371999999999</c:v>
                </c:pt>
                <c:pt idx="793">
                  <c:v>2.6136221000000002</c:v>
                </c:pt>
                <c:pt idx="794">
                  <c:v>2.6138105999999999</c:v>
                </c:pt>
                <c:pt idx="795">
                  <c:v>2.6140001000000002</c:v>
                </c:pt>
                <c:pt idx="796">
                  <c:v>2.6141904</c:v>
                </c:pt>
                <c:pt idx="797">
                  <c:v>2.6143812</c:v>
                </c:pt>
                <c:pt idx="798">
                  <c:v>2.6145643999999999</c:v>
                </c:pt>
                <c:pt idx="799">
                  <c:v>2.6147203000000001</c:v>
                </c:pt>
                <c:pt idx="800">
                  <c:v>2.6148148</c:v>
                </c:pt>
                <c:pt idx="801">
                  <c:v>2.6148101000000001</c:v>
                </c:pt>
                <c:pt idx="802">
                  <c:v>2.6146834000000001</c:v>
                </c:pt>
                <c:pt idx="803">
                  <c:v>2.6144403999999999</c:v>
                </c:pt>
                <c:pt idx="804">
                  <c:v>2.6141188</c:v>
                </c:pt>
                <c:pt idx="805">
                  <c:v>2.6137760000000001</c:v>
                </c:pt>
                <c:pt idx="806">
                  <c:v>2.6134765</c:v>
                </c:pt>
                <c:pt idx="807">
                  <c:v>2.6132662</c:v>
                </c:pt>
                <c:pt idx="808">
                  <c:v>2.6131600000000001</c:v>
                </c:pt>
                <c:pt idx="809">
                  <c:v>2.6131438</c:v>
                </c:pt>
                <c:pt idx="810">
                  <c:v>2.6131837999999998</c:v>
                </c:pt>
                <c:pt idx="811">
                  <c:v>2.6132447000000001</c:v>
                </c:pt>
                <c:pt idx="812">
                  <c:v>2.6132993999999998</c:v>
                </c:pt>
                <c:pt idx="813">
                  <c:v>2.6133373999999998</c:v>
                </c:pt>
                <c:pt idx="814">
                  <c:v>2.6133613000000002</c:v>
                </c:pt>
                <c:pt idx="815">
                  <c:v>2.6133825000000002</c:v>
                </c:pt>
                <c:pt idx="816">
                  <c:v>2.6134170999999999</c:v>
                </c:pt>
                <c:pt idx="817">
                  <c:v>2.6134879999999998</c:v>
                </c:pt>
                <c:pt idx="818">
                  <c:v>2.6136227000000001</c:v>
                </c:pt>
                <c:pt idx="819">
                  <c:v>2.6138526</c:v>
                </c:pt>
                <c:pt idx="820">
                  <c:v>2.6142013999999998</c:v>
                </c:pt>
                <c:pt idx="821">
                  <c:v>2.6146723000000001</c:v>
                </c:pt>
                <c:pt idx="822">
                  <c:v>2.6152381999999998</c:v>
                </c:pt>
                <c:pt idx="823">
                  <c:v>2.6158370999999998</c:v>
                </c:pt>
                <c:pt idx="824">
                  <c:v>2.6163835</c:v>
                </c:pt>
                <c:pt idx="825">
                  <c:v>2.6167981999999999</c:v>
                </c:pt>
                <c:pt idx="826">
                  <c:v>2.6170268000000001</c:v>
                </c:pt>
                <c:pt idx="827">
                  <c:v>2.6170580000000001</c:v>
                </c:pt>
                <c:pt idx="828">
                  <c:v>2.6169226000000001</c:v>
                </c:pt>
                <c:pt idx="829">
                  <c:v>2.6166735999999999</c:v>
                </c:pt>
                <c:pt idx="830">
                  <c:v>2.6163650999999999</c:v>
                </c:pt>
                <c:pt idx="831">
                  <c:v>2.616028</c:v>
                </c:pt>
                <c:pt idx="832">
                  <c:v>2.6156701</c:v>
                </c:pt>
                <c:pt idx="833">
                  <c:v>2.6152863000000002</c:v>
                </c:pt>
                <c:pt idx="834">
                  <c:v>2.6148769000000001</c:v>
                </c:pt>
                <c:pt idx="835">
                  <c:v>2.6144642999999999</c:v>
                </c:pt>
                <c:pt idx="836">
                  <c:v>2.6140932000000001</c:v>
                </c:pt>
                <c:pt idx="837">
                  <c:v>2.6138092999999998</c:v>
                </c:pt>
                <c:pt idx="838">
                  <c:v>2.6136419000000002</c:v>
                </c:pt>
                <c:pt idx="839">
                  <c:v>2.6135790000000001</c:v>
                </c:pt>
                <c:pt idx="840">
                  <c:v>2.6135668999999999</c:v>
                </c:pt>
                <c:pt idx="841">
                  <c:v>2.6135215999999999</c:v>
                </c:pt>
                <c:pt idx="842">
                  <c:v>2.6133592999999999</c:v>
                </c:pt>
                <c:pt idx="843">
                  <c:v>2.6130276000000001</c:v>
                </c:pt>
                <c:pt idx="844">
                  <c:v>2.6125137</c:v>
                </c:pt>
                <c:pt idx="845">
                  <c:v>2.6118432999999999</c:v>
                </c:pt>
                <c:pt idx="846">
                  <c:v>2.6110595000000001</c:v>
                </c:pt>
                <c:pt idx="847">
                  <c:v>2.6102053000000001</c:v>
                </c:pt>
                <c:pt idx="848">
                  <c:v>2.6093042999999998</c:v>
                </c:pt>
                <c:pt idx="849">
                  <c:v>2.6083669999999999</c:v>
                </c:pt>
                <c:pt idx="850">
                  <c:v>2.6074025000000001</c:v>
                </c:pt>
                <c:pt idx="851">
                  <c:v>2.6064289</c:v>
                </c:pt>
                <c:pt idx="852">
                  <c:v>2.6054835000000001</c:v>
                </c:pt>
                <c:pt idx="853">
                  <c:v>2.6046128</c:v>
                </c:pt>
                <c:pt idx="854">
                  <c:v>2.6038519</c:v>
                </c:pt>
                <c:pt idx="855">
                  <c:v>2.6032120000000001</c:v>
                </c:pt>
                <c:pt idx="856">
                  <c:v>2.6026676000000002</c:v>
                </c:pt>
                <c:pt idx="857">
                  <c:v>2.6021679</c:v>
                </c:pt>
                <c:pt idx="858">
                  <c:v>2.6016533000000002</c:v>
                </c:pt>
                <c:pt idx="859">
                  <c:v>2.6010780000000002</c:v>
                </c:pt>
                <c:pt idx="860">
                  <c:v>2.6004247</c:v>
                </c:pt>
                <c:pt idx="861">
                  <c:v>2.5997061700000001</c:v>
                </c:pt>
                <c:pt idx="862">
                  <c:v>2.5989538699999999</c:v>
                </c:pt>
                <c:pt idx="863">
                  <c:v>2.5982015899999999</c:v>
                </c:pt>
                <c:pt idx="864">
                  <c:v>2.5974776999999998</c:v>
                </c:pt>
                <c:pt idx="865">
                  <c:v>2.5968006799999999</c:v>
                </c:pt>
                <c:pt idx="866">
                  <c:v>2.5961831599999998</c:v>
                </c:pt>
                <c:pt idx="867">
                  <c:v>2.5956394</c:v>
                </c:pt>
                <c:pt idx="868">
                  <c:v>2.5951836899999998</c:v>
                </c:pt>
                <c:pt idx="869">
                  <c:v>2.5948237600000001</c:v>
                </c:pt>
                <c:pt idx="870">
                  <c:v>2.59454903</c:v>
                </c:pt>
                <c:pt idx="871">
                  <c:v>2.59432353</c:v>
                </c:pt>
                <c:pt idx="872">
                  <c:v>2.5940943299999999</c:v>
                </c:pt>
                <c:pt idx="873">
                  <c:v>2.5938009399999999</c:v>
                </c:pt>
                <c:pt idx="874">
                  <c:v>2.5934027099999999</c:v>
                </c:pt>
                <c:pt idx="875">
                  <c:v>2.5928918799999998</c:v>
                </c:pt>
                <c:pt idx="876">
                  <c:v>2.59229653</c:v>
                </c:pt>
                <c:pt idx="877">
                  <c:v>2.5916645599999999</c:v>
                </c:pt>
                <c:pt idx="878">
                  <c:v>2.5910394700000001</c:v>
                </c:pt>
                <c:pt idx="879">
                  <c:v>2.5904399300000001</c:v>
                </c:pt>
                <c:pt idx="880">
                  <c:v>2.5898509700000001</c:v>
                </c:pt>
                <c:pt idx="881">
                  <c:v>2.5892339500000001</c:v>
                </c:pt>
                <c:pt idx="882">
                  <c:v>2.5885471899999999</c:v>
                </c:pt>
                <c:pt idx="883">
                  <c:v>2.5877708699999999</c:v>
                </c:pt>
                <c:pt idx="884">
                  <c:v>2.58691592</c:v>
                </c:pt>
                <c:pt idx="885">
                  <c:v>2.58602248</c:v>
                </c:pt>
                <c:pt idx="886">
                  <c:v>2.5851364399999999</c:v>
                </c:pt>
                <c:pt idx="887">
                  <c:v>2.5842925700000001</c:v>
                </c:pt>
                <c:pt idx="888">
                  <c:v>2.5835019699999999</c:v>
                </c:pt>
                <c:pt idx="889">
                  <c:v>2.5827545600000001</c:v>
                </c:pt>
                <c:pt idx="890">
                  <c:v>2.5820320099999998</c:v>
                </c:pt>
                <c:pt idx="891">
                  <c:v>2.5813299600000001</c:v>
                </c:pt>
                <c:pt idx="892">
                  <c:v>2.5806635400000002</c:v>
                </c:pt>
                <c:pt idx="893">
                  <c:v>2.5800651800000001</c:v>
                </c:pt>
                <c:pt idx="894">
                  <c:v>2.5795676300000001</c:v>
                </c:pt>
                <c:pt idx="895">
                  <c:v>2.5791835000000001</c:v>
                </c:pt>
                <c:pt idx="896">
                  <c:v>2.5788923000000001</c:v>
                </c:pt>
                <c:pt idx="897">
                  <c:v>2.5786447799999999</c:v>
                </c:pt>
                <c:pt idx="898">
                  <c:v>2.5783814700000001</c:v>
                </c:pt>
                <c:pt idx="899">
                  <c:v>2.5780492700000002</c:v>
                </c:pt>
                <c:pt idx="900">
                  <c:v>2.57761876</c:v>
                </c:pt>
                <c:pt idx="901">
                  <c:v>2.5770867700000002</c:v>
                </c:pt>
                <c:pt idx="902">
                  <c:v>2.5764628599999999</c:v>
                </c:pt>
                <c:pt idx="903">
                  <c:v>2.57575493</c:v>
                </c:pt>
                <c:pt idx="904">
                  <c:v>2.5749572700000001</c:v>
                </c:pt>
                <c:pt idx="905">
                  <c:v>2.5740529099999998</c:v>
                </c:pt>
                <c:pt idx="906">
                  <c:v>2.5730237100000002</c:v>
                </c:pt>
                <c:pt idx="907">
                  <c:v>2.5718706600000001</c:v>
                </c:pt>
                <c:pt idx="908">
                  <c:v>2.57062284</c:v>
                </c:pt>
                <c:pt idx="909">
                  <c:v>2.5693362099999999</c:v>
                </c:pt>
                <c:pt idx="910">
                  <c:v>2.56807981</c:v>
                </c:pt>
                <c:pt idx="911">
                  <c:v>2.5669188599999999</c:v>
                </c:pt>
                <c:pt idx="912">
                  <c:v>2.5658943700000001</c:v>
                </c:pt>
                <c:pt idx="913">
                  <c:v>2.56501907</c:v>
                </c:pt>
                <c:pt idx="914">
                  <c:v>2.5642807300000001</c:v>
                </c:pt>
                <c:pt idx="915">
                  <c:v>2.5636568199999998</c:v>
                </c:pt>
                <c:pt idx="916">
                  <c:v>2.5631211299999999</c:v>
                </c:pt>
                <c:pt idx="917">
                  <c:v>2.56265046</c:v>
                </c:pt>
                <c:pt idx="918">
                  <c:v>2.5622233200000002</c:v>
                </c:pt>
                <c:pt idx="919">
                  <c:v>2.5618124799999999</c:v>
                </c:pt>
                <c:pt idx="920">
                  <c:v>2.5613838200000001</c:v>
                </c:pt>
                <c:pt idx="921">
                  <c:v>2.5609061</c:v>
                </c:pt>
                <c:pt idx="922">
                  <c:v>2.5603583200000002</c:v>
                </c:pt>
                <c:pt idx="923">
                  <c:v>2.5597419700000001</c:v>
                </c:pt>
                <c:pt idx="924">
                  <c:v>2.5590832699999999</c:v>
                </c:pt>
                <c:pt idx="925">
                  <c:v>2.5584266000000002</c:v>
                </c:pt>
                <c:pt idx="926">
                  <c:v>2.55781714</c:v>
                </c:pt>
                <c:pt idx="927">
                  <c:v>2.5572822799999999</c:v>
                </c:pt>
                <c:pt idx="928">
                  <c:v>2.5568265800000001</c:v>
                </c:pt>
                <c:pt idx="929">
                  <c:v>2.5564317000000001</c:v>
                </c:pt>
                <c:pt idx="930">
                  <c:v>2.5560721000000002</c:v>
                </c:pt>
                <c:pt idx="931">
                  <c:v>2.5557303199999999</c:v>
                </c:pt>
                <c:pt idx="932">
                  <c:v>2.5554055099999999</c:v>
                </c:pt>
                <c:pt idx="933">
                  <c:v>2.5551139699999998</c:v>
                </c:pt>
                <c:pt idx="934">
                  <c:v>2.5548760399999999</c:v>
                </c:pt>
                <c:pt idx="935">
                  <c:v>2.55470481</c:v>
                </c:pt>
                <c:pt idx="936">
                  <c:v>2.55459609</c:v>
                </c:pt>
                <c:pt idx="937">
                  <c:v>2.5545314000000001</c:v>
                </c:pt>
                <c:pt idx="938">
                  <c:v>2.5544892199999998</c:v>
                </c:pt>
                <c:pt idx="939">
                  <c:v>2.5544584700000001</c:v>
                </c:pt>
                <c:pt idx="940">
                  <c:v>2.5544414999999998</c:v>
                </c:pt>
                <c:pt idx="941">
                  <c:v>2.5544522600000001</c:v>
                </c:pt>
                <c:pt idx="942">
                  <c:v>2.55450182</c:v>
                </c:pt>
                <c:pt idx="943">
                  <c:v>2.5545838299999999</c:v>
                </c:pt>
                <c:pt idx="944">
                  <c:v>2.5546712</c:v>
                </c:pt>
                <c:pt idx="945">
                  <c:v>2.55472279</c:v>
                </c:pt>
                <c:pt idx="946">
                  <c:v>2.5546972499999998</c:v>
                </c:pt>
                <c:pt idx="947">
                  <c:v>2.5545770999999999</c:v>
                </c:pt>
                <c:pt idx="948">
                  <c:v>2.5543749600000001</c:v>
                </c:pt>
                <c:pt idx="949">
                  <c:v>2.5541313099999998</c:v>
                </c:pt>
                <c:pt idx="950">
                  <c:v>2.55389556</c:v>
                </c:pt>
                <c:pt idx="951">
                  <c:v>2.55370871</c:v>
                </c:pt>
                <c:pt idx="952">
                  <c:v>2.5535867099999998</c:v>
                </c:pt>
                <c:pt idx="953">
                  <c:v>2.55352084</c:v>
                </c:pt>
                <c:pt idx="954">
                  <c:v>2.5534868999999998</c:v>
                </c:pt>
                <c:pt idx="955">
                  <c:v>2.5534626999999999</c:v>
                </c:pt>
                <c:pt idx="956">
                  <c:v>2.5534430399999999</c:v>
                </c:pt>
                <c:pt idx="957">
                  <c:v>2.5534403499999998</c:v>
                </c:pt>
                <c:pt idx="958">
                  <c:v>2.5534761499999998</c:v>
                </c:pt>
                <c:pt idx="959">
                  <c:v>2.5535650400000001</c:v>
                </c:pt>
                <c:pt idx="960">
                  <c:v>2.55370484</c:v>
                </c:pt>
                <c:pt idx="961">
                  <c:v>2.5538723700000001</c:v>
                </c:pt>
                <c:pt idx="962">
                  <c:v>2.55403687</c:v>
                </c:pt>
                <c:pt idx="963">
                  <c:v>2.5541687799999999</c:v>
                </c:pt>
                <c:pt idx="964">
                  <c:v>2.5542565000000002</c:v>
                </c:pt>
                <c:pt idx="965">
                  <c:v>2.5543107699999998</c:v>
                </c:pt>
                <c:pt idx="966">
                  <c:v>2.5543616899999999</c:v>
                </c:pt>
                <c:pt idx="967">
                  <c:v>2.5544465399999998</c:v>
                </c:pt>
                <c:pt idx="968">
                  <c:v>2.5546039899999999</c:v>
                </c:pt>
                <c:pt idx="969">
                  <c:v>2.5548711599999998</c:v>
                </c:pt>
                <c:pt idx="970">
                  <c:v>2.5552850299999998</c:v>
                </c:pt>
                <c:pt idx="971">
                  <c:v>2.5558835700000002</c:v>
                </c:pt>
                <c:pt idx="972">
                  <c:v>2.5567064300000002</c:v>
                </c:pt>
                <c:pt idx="973">
                  <c:v>2.5577850400000002</c:v>
                </c:pt>
                <c:pt idx="974">
                  <c:v>2.5591323400000001</c:v>
                </c:pt>
                <c:pt idx="975">
                  <c:v>2.56073269</c:v>
                </c:pt>
                <c:pt idx="976">
                  <c:v>2.5625437600000001</c:v>
                </c:pt>
                <c:pt idx="977">
                  <c:v>2.56450859</c:v>
                </c:pt>
                <c:pt idx="978">
                  <c:v>2.5665737200000001</c:v>
                </c:pt>
                <c:pt idx="979">
                  <c:v>2.5687131299999999</c:v>
                </c:pt>
                <c:pt idx="980">
                  <c:v>2.57093471</c:v>
                </c:pt>
                <c:pt idx="981">
                  <c:v>2.5732789500000002</c:v>
                </c:pt>
                <c:pt idx="982">
                  <c:v>2.5757977799999998</c:v>
                </c:pt>
                <c:pt idx="983">
                  <c:v>2.5785394199999998</c:v>
                </c:pt>
                <c:pt idx="984">
                  <c:v>2.5815287499999999</c:v>
                </c:pt>
                <c:pt idx="985">
                  <c:v>2.5847628999999999</c:v>
                </c:pt>
                <c:pt idx="986">
                  <c:v>2.5882153300000001</c:v>
                </c:pt>
                <c:pt idx="987">
                  <c:v>2.5918443600000001</c:v>
                </c:pt>
                <c:pt idx="988">
                  <c:v>2.5956032699999998</c:v>
                </c:pt>
                <c:pt idx="989">
                  <c:v>2.5994319300000002</c:v>
                </c:pt>
                <c:pt idx="990">
                  <c:v>2.6032557000000001</c:v>
                </c:pt>
                <c:pt idx="991">
                  <c:v>2.6069819999999999</c:v>
                </c:pt>
                <c:pt idx="992">
                  <c:v>2.6104956000000001</c:v>
                </c:pt>
                <c:pt idx="993">
                  <c:v>2.6136745000000001</c:v>
                </c:pt>
                <c:pt idx="994">
                  <c:v>2.6164114000000001</c:v>
                </c:pt>
                <c:pt idx="995">
                  <c:v>2.6186221000000001</c:v>
                </c:pt>
                <c:pt idx="996">
                  <c:v>2.6202559999999999</c:v>
                </c:pt>
                <c:pt idx="997">
                  <c:v>2.6212938000000001</c:v>
                </c:pt>
                <c:pt idx="998">
                  <c:v>2.6217324</c:v>
                </c:pt>
                <c:pt idx="999">
                  <c:v>2.6215738000000002</c:v>
                </c:pt>
                <c:pt idx="1000">
                  <c:v>2.6208230000000001</c:v>
                </c:pt>
                <c:pt idx="1001">
                  <c:v>2.6194924999999998</c:v>
                </c:pt>
                <c:pt idx="1002">
                  <c:v>2.6176151999999999</c:v>
                </c:pt>
                <c:pt idx="1003">
                  <c:v>2.6152510000000002</c:v>
                </c:pt>
                <c:pt idx="1004">
                  <c:v>2.6124949000000002</c:v>
                </c:pt>
                <c:pt idx="1005">
                  <c:v>2.6094534999999999</c:v>
                </c:pt>
                <c:pt idx="1006">
                  <c:v>2.6062319</c:v>
                </c:pt>
                <c:pt idx="1007">
                  <c:v>2.602916</c:v>
                </c:pt>
                <c:pt idx="1008">
                  <c:v>2.5995529099999999</c:v>
                </c:pt>
                <c:pt idx="1009">
                  <c:v>2.5961598000000001</c:v>
                </c:pt>
                <c:pt idx="1010">
                  <c:v>2.5927374599999999</c:v>
                </c:pt>
                <c:pt idx="1011">
                  <c:v>2.5892898999999998</c:v>
                </c:pt>
                <c:pt idx="1012">
                  <c:v>2.5858391599999999</c:v>
                </c:pt>
                <c:pt idx="1013">
                  <c:v>2.58243008</c:v>
                </c:pt>
                <c:pt idx="1014">
                  <c:v>2.5791164599999998</c:v>
                </c:pt>
                <c:pt idx="1015">
                  <c:v>2.5759522000000001</c:v>
                </c:pt>
                <c:pt idx="1016">
                  <c:v>2.5729791799999999</c:v>
                </c:pt>
                <c:pt idx="1017">
                  <c:v>2.57022124</c:v>
                </c:pt>
                <c:pt idx="1018">
                  <c:v>2.5676930000000002</c:v>
                </c:pt>
                <c:pt idx="1019">
                  <c:v>2.5654105899999999</c:v>
                </c:pt>
                <c:pt idx="1020">
                  <c:v>2.56339469</c:v>
                </c:pt>
                <c:pt idx="1021">
                  <c:v>2.5616696499999998</c:v>
                </c:pt>
                <c:pt idx="1022">
                  <c:v>2.5602482499999999</c:v>
                </c:pt>
                <c:pt idx="1023">
                  <c:v>2.5591177200000002</c:v>
                </c:pt>
                <c:pt idx="1024">
                  <c:v>2.5582288200000001</c:v>
                </c:pt>
                <c:pt idx="1025">
                  <c:v>2.5575005599999998</c:v>
                </c:pt>
                <c:pt idx="1026">
                  <c:v>2.55684304</c:v>
                </c:pt>
                <c:pt idx="1027">
                  <c:v>2.5561705699999999</c:v>
                </c:pt>
                <c:pt idx="1028">
                  <c:v>2.5554322300000001</c:v>
                </c:pt>
                <c:pt idx="1029">
                  <c:v>2.5546186099999999</c:v>
                </c:pt>
                <c:pt idx="1030">
                  <c:v>2.55375592</c:v>
                </c:pt>
                <c:pt idx="1031">
                  <c:v>2.5528908800000001</c:v>
                </c:pt>
                <c:pt idx="1032">
                  <c:v>2.5520728899999998</c:v>
                </c:pt>
                <c:pt idx="1033">
                  <c:v>2.55134346</c:v>
                </c:pt>
                <c:pt idx="1034">
                  <c:v>2.5507277799999999</c:v>
                </c:pt>
                <c:pt idx="1035">
                  <c:v>2.55023847</c:v>
                </c:pt>
                <c:pt idx="1036">
                  <c:v>2.5498822300000001</c:v>
                </c:pt>
                <c:pt idx="1037">
                  <c:v>2.5496580799999999</c:v>
                </c:pt>
                <c:pt idx="1038">
                  <c:v>2.5495586000000001</c:v>
                </c:pt>
                <c:pt idx="1039">
                  <c:v>2.5495646500000002</c:v>
                </c:pt>
                <c:pt idx="1040">
                  <c:v>2.5496461500000001</c:v>
                </c:pt>
                <c:pt idx="1041">
                  <c:v>2.5497659600000002</c:v>
                </c:pt>
                <c:pt idx="1042">
                  <c:v>2.54988963</c:v>
                </c:pt>
                <c:pt idx="1043">
                  <c:v>2.5499988500000002</c:v>
                </c:pt>
                <c:pt idx="1044">
                  <c:v>2.5500931200000001</c:v>
                </c:pt>
                <c:pt idx="1045">
                  <c:v>2.5501917500000002</c:v>
                </c:pt>
                <c:pt idx="1046">
                  <c:v>2.5503206399999998</c:v>
                </c:pt>
                <c:pt idx="1047">
                  <c:v>2.5505034599999998</c:v>
                </c:pt>
                <c:pt idx="1048">
                  <c:v>2.5507545</c:v>
                </c:pt>
                <c:pt idx="1049">
                  <c:v>2.5510764500000001</c:v>
                </c:pt>
                <c:pt idx="1050">
                  <c:v>2.5514676299999999</c:v>
                </c:pt>
                <c:pt idx="1051">
                  <c:v>2.55192671</c:v>
                </c:pt>
                <c:pt idx="1052">
                  <c:v>2.5524570199999999</c:v>
                </c:pt>
                <c:pt idx="1053">
                  <c:v>2.5530605999999998</c:v>
                </c:pt>
                <c:pt idx="1054">
                  <c:v>2.5537292100000002</c:v>
                </c:pt>
                <c:pt idx="1055">
                  <c:v>2.5544376400000002</c:v>
                </c:pt>
                <c:pt idx="1056">
                  <c:v>2.55514069</c:v>
                </c:pt>
                <c:pt idx="1057">
                  <c:v>2.5557847699999998</c:v>
                </c:pt>
                <c:pt idx="1058">
                  <c:v>2.55632701</c:v>
                </c:pt>
                <c:pt idx="1059">
                  <c:v>2.5567486100000001</c:v>
                </c:pt>
                <c:pt idx="1060">
                  <c:v>2.5570655200000001</c:v>
                </c:pt>
                <c:pt idx="1061">
                  <c:v>2.5573205899999998</c:v>
                </c:pt>
                <c:pt idx="1062">
                  <c:v>2.55757097</c:v>
                </c:pt>
                <c:pt idx="1063">
                  <c:v>2.5578650299999999</c:v>
                </c:pt>
                <c:pt idx="1064">
                  <c:v>2.5582264700000001</c:v>
                </c:pt>
                <c:pt idx="1065">
                  <c:v>2.5586527700000001</c:v>
                </c:pt>
                <c:pt idx="1066">
                  <c:v>2.55912242</c:v>
                </c:pt>
                <c:pt idx="1067">
                  <c:v>2.5596071999999999</c:v>
                </c:pt>
                <c:pt idx="1068">
                  <c:v>2.5600844199999999</c:v>
                </c:pt>
                <c:pt idx="1069">
                  <c:v>2.5605423100000002</c:v>
                </c:pt>
                <c:pt idx="1070">
                  <c:v>2.5609734899999999</c:v>
                </c:pt>
                <c:pt idx="1071">
                  <c:v>2.56136702</c:v>
                </c:pt>
                <c:pt idx="1072">
                  <c:v>2.56170746</c:v>
                </c:pt>
                <c:pt idx="1073">
                  <c:v>2.5619704300000001</c:v>
                </c:pt>
                <c:pt idx="1074">
                  <c:v>2.5621372899999999</c:v>
                </c:pt>
                <c:pt idx="1075">
                  <c:v>2.5622029899999998</c:v>
                </c:pt>
                <c:pt idx="1076">
                  <c:v>2.5621858500000001</c:v>
                </c:pt>
                <c:pt idx="1077">
                  <c:v>2.5621208200000001</c:v>
                </c:pt>
                <c:pt idx="1078">
                  <c:v>2.5620492399999999</c:v>
                </c:pt>
                <c:pt idx="1079">
                  <c:v>2.56200589</c:v>
                </c:pt>
                <c:pt idx="1080">
                  <c:v>2.5620062199999998</c:v>
                </c:pt>
                <c:pt idx="1081">
                  <c:v>2.5620453799999998</c:v>
                </c:pt>
                <c:pt idx="1082">
                  <c:v>2.5621048599999998</c:v>
                </c:pt>
                <c:pt idx="1083">
                  <c:v>2.5621653499999999</c:v>
                </c:pt>
                <c:pt idx="1084">
                  <c:v>2.5622155900000001</c:v>
                </c:pt>
                <c:pt idx="1085">
                  <c:v>2.56225441</c:v>
                </c:pt>
                <c:pt idx="1086">
                  <c:v>2.56228751</c:v>
                </c:pt>
                <c:pt idx="1087">
                  <c:v>2.5623169199999998</c:v>
                </c:pt>
                <c:pt idx="1088">
                  <c:v>2.5623391</c:v>
                </c:pt>
                <c:pt idx="1089">
                  <c:v>2.56234414</c:v>
                </c:pt>
                <c:pt idx="1090">
                  <c:v>2.56232734</c:v>
                </c:pt>
                <c:pt idx="1091">
                  <c:v>2.5622965899999999</c:v>
                </c:pt>
                <c:pt idx="1092">
                  <c:v>2.5622760900000001</c:v>
                </c:pt>
                <c:pt idx="1093">
                  <c:v>2.5623016299999999</c:v>
                </c:pt>
                <c:pt idx="1094">
                  <c:v>2.5624100099999998</c:v>
                </c:pt>
                <c:pt idx="1095">
                  <c:v>2.5626197199999998</c:v>
                </c:pt>
                <c:pt idx="1096">
                  <c:v>2.56292637</c:v>
                </c:pt>
                <c:pt idx="1097">
                  <c:v>2.56329992</c:v>
                </c:pt>
                <c:pt idx="1098">
                  <c:v>2.5637010099999999</c:v>
                </c:pt>
                <c:pt idx="1099">
                  <c:v>2.56409522</c:v>
                </c:pt>
                <c:pt idx="1100">
                  <c:v>2.5644657400000002</c:v>
                </c:pt>
                <c:pt idx="1101">
                  <c:v>2.5648172599999999</c:v>
                </c:pt>
                <c:pt idx="1102">
                  <c:v>2.5651693</c:v>
                </c:pt>
                <c:pt idx="1103">
                  <c:v>2.5655409800000002</c:v>
                </c:pt>
                <c:pt idx="1104">
                  <c:v>2.56594057</c:v>
                </c:pt>
                <c:pt idx="1105">
                  <c:v>2.5663599800000001</c:v>
                </c:pt>
                <c:pt idx="1106">
                  <c:v>2.5667820899999998</c:v>
                </c:pt>
                <c:pt idx="1107">
                  <c:v>2.56719141</c:v>
                </c:pt>
                <c:pt idx="1108">
                  <c:v>2.5675851199999999</c:v>
                </c:pt>
                <c:pt idx="1109">
                  <c:v>2.5679768100000002</c:v>
                </c:pt>
                <c:pt idx="1110">
                  <c:v>2.5683903400000001</c:v>
                </c:pt>
                <c:pt idx="1111">
                  <c:v>2.5688522599999999</c:v>
                </c:pt>
                <c:pt idx="1112">
                  <c:v>2.5693758600000001</c:v>
                </c:pt>
                <c:pt idx="1113">
                  <c:v>2.5699586000000001</c:v>
                </c:pt>
                <c:pt idx="1114">
                  <c:v>2.5705808299999999</c:v>
                </c:pt>
                <c:pt idx="1115">
                  <c:v>2.5712134799999999</c:v>
                </c:pt>
                <c:pt idx="1116">
                  <c:v>2.5718273100000002</c:v>
                </c:pt>
                <c:pt idx="1117">
                  <c:v>2.57239795</c:v>
                </c:pt>
                <c:pt idx="1118">
                  <c:v>2.5729082700000001</c:v>
                </c:pt>
                <c:pt idx="1119">
                  <c:v>2.5733500299999998</c:v>
                </c:pt>
                <c:pt idx="1120">
                  <c:v>2.5737220600000001</c:v>
                </c:pt>
                <c:pt idx="1121">
                  <c:v>2.5740354399999998</c:v>
                </c:pt>
                <c:pt idx="1122">
                  <c:v>2.5743126900000002</c:v>
                </c:pt>
                <c:pt idx="1123">
                  <c:v>2.5745948300000001</c:v>
                </c:pt>
                <c:pt idx="1124">
                  <c:v>2.5749329099999998</c:v>
                </c:pt>
                <c:pt idx="1125">
                  <c:v>2.5753800500000001</c:v>
                </c:pt>
                <c:pt idx="1126">
                  <c:v>2.5759779100000002</c:v>
                </c:pt>
                <c:pt idx="1127">
                  <c:v>2.5767428099999998</c:v>
                </c:pt>
                <c:pt idx="1128">
                  <c:v>2.5776611100000002</c:v>
                </c:pt>
                <c:pt idx="1129">
                  <c:v>2.5786918299999999</c:v>
                </c:pt>
                <c:pt idx="1130">
                  <c:v>2.5797842200000001</c:v>
                </c:pt>
                <c:pt idx="1131">
                  <c:v>2.58089156</c:v>
                </c:pt>
                <c:pt idx="1132">
                  <c:v>2.5819827800000001</c:v>
                </c:pt>
                <c:pt idx="1133">
                  <c:v>2.5830503</c:v>
                </c:pt>
                <c:pt idx="1134">
                  <c:v>2.5841026899999999</c:v>
                </c:pt>
                <c:pt idx="1135">
                  <c:v>2.5851549199999999</c:v>
                </c:pt>
                <c:pt idx="1136">
                  <c:v>2.5862185800000002</c:v>
                </c:pt>
                <c:pt idx="1137">
                  <c:v>2.5872986999999998</c:v>
                </c:pt>
                <c:pt idx="1138">
                  <c:v>2.5883954600000001</c:v>
                </c:pt>
                <c:pt idx="1139">
                  <c:v>2.5895093500000002</c:v>
                </c:pt>
                <c:pt idx="1140">
                  <c:v>2.5906474500000001</c:v>
                </c:pt>
                <c:pt idx="1141">
                  <c:v>2.5918243599999999</c:v>
                </c:pt>
                <c:pt idx="1142">
                  <c:v>2.5930545299999999</c:v>
                </c:pt>
                <c:pt idx="1143">
                  <c:v>2.5943497400000002</c:v>
                </c:pt>
                <c:pt idx="1144">
                  <c:v>2.5957093100000002</c:v>
                </c:pt>
                <c:pt idx="1145">
                  <c:v>2.59712297</c:v>
                </c:pt>
                <c:pt idx="1146">
                  <c:v>2.5985700899999999</c:v>
                </c:pt>
                <c:pt idx="1147">
                  <c:v>2.6000294999999998</c:v>
                </c:pt>
                <c:pt idx="1148">
                  <c:v>2.6014849999999998</c:v>
                </c:pt>
                <c:pt idx="1149">
                  <c:v>2.6029249999999999</c:v>
                </c:pt>
                <c:pt idx="1150">
                  <c:v>2.6043452</c:v>
                </c:pt>
                <c:pt idx="1151">
                  <c:v>2.6057443</c:v>
                </c:pt>
                <c:pt idx="1152">
                  <c:v>2.6071238999999999</c:v>
                </c:pt>
                <c:pt idx="1153">
                  <c:v>2.6084906000000001</c:v>
                </c:pt>
                <c:pt idx="1154">
                  <c:v>2.6098580999999998</c:v>
                </c:pt>
                <c:pt idx="1155">
                  <c:v>2.6112514</c:v>
                </c:pt>
                <c:pt idx="1156">
                  <c:v>2.6127015999999998</c:v>
                </c:pt>
                <c:pt idx="1157">
                  <c:v>2.6142408000000001</c:v>
                </c:pt>
                <c:pt idx="1158">
                  <c:v>2.6158915</c:v>
                </c:pt>
                <c:pt idx="1159">
                  <c:v>2.6176569000000001</c:v>
                </c:pt>
                <c:pt idx="1160">
                  <c:v>2.6195184</c:v>
                </c:pt>
                <c:pt idx="1161">
                  <c:v>2.6214355999999999</c:v>
                </c:pt>
                <c:pt idx="1162">
                  <c:v>2.6233602999999999</c:v>
                </c:pt>
                <c:pt idx="1163">
                  <c:v>2.6252433000000002</c:v>
                </c:pt>
                <c:pt idx="1164">
                  <c:v>2.6270426000000002</c:v>
                </c:pt>
                <c:pt idx="1165">
                  <c:v>2.6287333999999998</c:v>
                </c:pt>
                <c:pt idx="1166">
                  <c:v>2.6303027999999999</c:v>
                </c:pt>
                <c:pt idx="1167">
                  <c:v>2.6317529</c:v>
                </c:pt>
                <c:pt idx="1168">
                  <c:v>2.6330952000000001</c:v>
                </c:pt>
                <c:pt idx="1169">
                  <c:v>2.6343516999999999</c:v>
                </c:pt>
                <c:pt idx="1170">
                  <c:v>2.6355512000000001</c:v>
                </c:pt>
                <c:pt idx="1171">
                  <c:v>2.6367254</c:v>
                </c:pt>
                <c:pt idx="1172">
                  <c:v>2.6379022999999999</c:v>
                </c:pt>
                <c:pt idx="1173">
                  <c:v>2.6390997</c:v>
                </c:pt>
                <c:pt idx="1174">
                  <c:v>2.6403192999999998</c:v>
                </c:pt>
                <c:pt idx="1175">
                  <c:v>2.6415443000000001</c:v>
                </c:pt>
                <c:pt idx="1176">
                  <c:v>2.6427467</c:v>
                </c:pt>
                <c:pt idx="1177">
                  <c:v>2.6439001000000002</c:v>
                </c:pt>
                <c:pt idx="1178">
                  <c:v>2.6449845999999999</c:v>
                </c:pt>
                <c:pt idx="1179">
                  <c:v>2.6459988999999999</c:v>
                </c:pt>
                <c:pt idx="1180">
                  <c:v>2.6469556000000001</c:v>
                </c:pt>
                <c:pt idx="1181">
                  <c:v>2.6478780999999998</c:v>
                </c:pt>
                <c:pt idx="1182">
                  <c:v>2.6487878999999999</c:v>
                </c:pt>
                <c:pt idx="1183">
                  <c:v>2.6496982999999998</c:v>
                </c:pt>
                <c:pt idx="1184">
                  <c:v>2.6506154</c:v>
                </c:pt>
                <c:pt idx="1185">
                  <c:v>2.6515396</c:v>
                </c:pt>
                <c:pt idx="1186">
                  <c:v>2.6524711999999999</c:v>
                </c:pt>
                <c:pt idx="1187">
                  <c:v>2.6534176</c:v>
                </c:pt>
                <c:pt idx="1188">
                  <c:v>2.6543898000000001</c:v>
                </c:pt>
                <c:pt idx="1189">
                  <c:v>2.6553977</c:v>
                </c:pt>
                <c:pt idx="1190">
                  <c:v>2.6564437999999999</c:v>
                </c:pt>
                <c:pt idx="1191">
                  <c:v>2.6575209000000002</c:v>
                </c:pt>
                <c:pt idx="1192">
                  <c:v>2.6586118000000001</c:v>
                </c:pt>
                <c:pt idx="1193">
                  <c:v>2.6596977000000002</c:v>
                </c:pt>
                <c:pt idx="1194">
                  <c:v>2.6607694</c:v>
                </c:pt>
                <c:pt idx="1195">
                  <c:v>2.6618279999999999</c:v>
                </c:pt>
                <c:pt idx="1196">
                  <c:v>2.6628856000000001</c:v>
                </c:pt>
                <c:pt idx="1197">
                  <c:v>2.6639596999999999</c:v>
                </c:pt>
                <c:pt idx="1198">
                  <c:v>2.6650627</c:v>
                </c:pt>
                <c:pt idx="1199">
                  <c:v>2.6661979000000002</c:v>
                </c:pt>
                <c:pt idx="1200">
                  <c:v>2.6673634000000002</c:v>
                </c:pt>
                <c:pt idx="1201">
                  <c:v>2.6685577</c:v>
                </c:pt>
                <c:pt idx="1202">
                  <c:v>2.6697918</c:v>
                </c:pt>
                <c:pt idx="1203">
                  <c:v>2.6710894000000001</c:v>
                </c:pt>
                <c:pt idx="1204">
                  <c:v>2.6724861</c:v>
                </c:pt>
                <c:pt idx="1205">
                  <c:v>2.6740175000000002</c:v>
                </c:pt>
                <c:pt idx="1206">
                  <c:v>2.6757019</c:v>
                </c:pt>
                <c:pt idx="1207">
                  <c:v>2.6775313999999999</c:v>
                </c:pt>
                <c:pt idx="1208">
                  <c:v>2.6794701999999999</c:v>
                </c:pt>
                <c:pt idx="1209">
                  <c:v>2.6814681</c:v>
                </c:pt>
                <c:pt idx="1210">
                  <c:v>2.6834693999999999</c:v>
                </c:pt>
                <c:pt idx="1211">
                  <c:v>2.6854341000000002</c:v>
                </c:pt>
                <c:pt idx="1212">
                  <c:v>2.6873456</c:v>
                </c:pt>
                <c:pt idx="1213">
                  <c:v>2.6892100999999999</c:v>
                </c:pt>
                <c:pt idx="1214">
                  <c:v>2.6910493999999998</c:v>
                </c:pt>
                <c:pt idx="1215">
                  <c:v>2.6928901000000001</c:v>
                </c:pt>
                <c:pt idx="1216">
                  <c:v>2.6947603</c:v>
                </c:pt>
                <c:pt idx="1217">
                  <c:v>2.6966809</c:v>
                </c:pt>
                <c:pt idx="1218">
                  <c:v>2.6986680999999999</c:v>
                </c:pt>
                <c:pt idx="1219">
                  <c:v>2.7007365999999999</c:v>
                </c:pt>
                <c:pt idx="1220">
                  <c:v>2.7028968</c:v>
                </c:pt>
                <c:pt idx="1221">
                  <c:v>2.7051531999999998</c:v>
                </c:pt>
                <c:pt idx="1222">
                  <c:v>2.7075</c:v>
                </c:pt>
                <c:pt idx="1223">
                  <c:v>2.709921</c:v>
                </c:pt>
                <c:pt idx="1224">
                  <c:v>2.7123900999999999</c:v>
                </c:pt>
                <c:pt idx="1225">
                  <c:v>2.7148767</c:v>
                </c:pt>
                <c:pt idx="1226">
                  <c:v>2.7173544999999999</c:v>
                </c:pt>
                <c:pt idx="1227">
                  <c:v>2.7198047999999999</c:v>
                </c:pt>
                <c:pt idx="1228">
                  <c:v>2.7222198</c:v>
                </c:pt>
                <c:pt idx="1229">
                  <c:v>2.7246001</c:v>
                </c:pt>
                <c:pt idx="1230">
                  <c:v>2.7269565999999998</c:v>
                </c:pt>
                <c:pt idx="1231">
                  <c:v>2.7293056999999998</c:v>
                </c:pt>
                <c:pt idx="1232">
                  <c:v>2.731671</c:v>
                </c:pt>
                <c:pt idx="1233">
                  <c:v>2.7340849999999999</c:v>
                </c:pt>
                <c:pt idx="1234">
                  <c:v>2.7365832999999999</c:v>
                </c:pt>
                <c:pt idx="1235">
                  <c:v>2.7391952000000002</c:v>
                </c:pt>
                <c:pt idx="1236">
                  <c:v>2.7419381999999999</c:v>
                </c:pt>
                <c:pt idx="1237">
                  <c:v>2.7448052000000001</c:v>
                </c:pt>
                <c:pt idx="1238">
                  <c:v>2.7477653000000002</c:v>
                </c:pt>
                <c:pt idx="1239">
                  <c:v>2.7507674</c:v>
                </c:pt>
                <c:pt idx="1240">
                  <c:v>2.7537587000000001</c:v>
                </c:pt>
                <c:pt idx="1241">
                  <c:v>2.7566990000000002</c:v>
                </c:pt>
                <c:pt idx="1242">
                  <c:v>2.7595719999999999</c:v>
                </c:pt>
                <c:pt idx="1243">
                  <c:v>2.7623858999999999</c:v>
                </c:pt>
                <c:pt idx="1244">
                  <c:v>2.7651621999999998</c:v>
                </c:pt>
                <c:pt idx="1245">
                  <c:v>2.7679230000000001</c:v>
                </c:pt>
                <c:pt idx="1246">
                  <c:v>2.7706781</c:v>
                </c:pt>
                <c:pt idx="1247">
                  <c:v>2.7734196999999998</c:v>
                </c:pt>
                <c:pt idx="1248">
                  <c:v>2.7761334</c:v>
                </c:pt>
                <c:pt idx="1249">
                  <c:v>2.7788065</c:v>
                </c:pt>
                <c:pt idx="1250">
                  <c:v>2.7814417000000002</c:v>
                </c:pt>
                <c:pt idx="1251">
                  <c:v>2.7840582999999999</c:v>
                </c:pt>
                <c:pt idx="1252">
                  <c:v>2.7866846000000001</c:v>
                </c:pt>
                <c:pt idx="1253">
                  <c:v>2.7893470000000002</c:v>
                </c:pt>
                <c:pt idx="1254">
                  <c:v>2.7920563999999999</c:v>
                </c:pt>
                <c:pt idx="1255">
                  <c:v>2.7948070999999999</c:v>
                </c:pt>
                <c:pt idx="1256">
                  <c:v>2.7975796000000002</c:v>
                </c:pt>
                <c:pt idx="1257">
                  <c:v>2.8003532</c:v>
                </c:pt>
                <c:pt idx="1258">
                  <c:v>2.8031169999999999</c:v>
                </c:pt>
                <c:pt idx="1259">
                  <c:v>2.8058724000000002</c:v>
                </c:pt>
                <c:pt idx="1260">
                  <c:v>2.8086302000000001</c:v>
                </c:pt>
                <c:pt idx="1261">
                  <c:v>2.8114001000000002</c:v>
                </c:pt>
                <c:pt idx="1262">
                  <c:v>2.8141858000000002</c:v>
                </c:pt>
                <c:pt idx="1263">
                  <c:v>2.8169805000000001</c:v>
                </c:pt>
                <c:pt idx="1264">
                  <c:v>2.8197786000000002</c:v>
                </c:pt>
                <c:pt idx="1265">
                  <c:v>2.8225804000000001</c:v>
                </c:pt>
                <c:pt idx="1266">
                  <c:v>2.8254000000000001</c:v>
                </c:pt>
                <c:pt idx="1267">
                  <c:v>2.8282615999999998</c:v>
                </c:pt>
                <c:pt idx="1268">
                  <c:v>2.8311877999999999</c:v>
                </c:pt>
                <c:pt idx="1269">
                  <c:v>2.8341869000000002</c:v>
                </c:pt>
                <c:pt idx="1270">
                  <c:v>2.8372437000000001</c:v>
                </c:pt>
                <c:pt idx="1271">
                  <c:v>2.8403187000000001</c:v>
                </c:pt>
                <c:pt idx="1272">
                  <c:v>2.8433631999999998</c:v>
                </c:pt>
                <c:pt idx="1273">
                  <c:v>2.8463376999999999</c:v>
                </c:pt>
                <c:pt idx="1274">
                  <c:v>2.8492212000000001</c:v>
                </c:pt>
                <c:pt idx="1275">
                  <c:v>2.8520189999999999</c:v>
                </c:pt>
                <c:pt idx="1276">
                  <c:v>2.8547525</c:v>
                </c:pt>
                <c:pt idx="1277">
                  <c:v>2.8574473999999999</c:v>
                </c:pt>
                <c:pt idx="1278">
                  <c:v>2.8601228999999999</c:v>
                </c:pt>
                <c:pt idx="1279">
                  <c:v>2.8627875999999999</c:v>
                </c:pt>
                <c:pt idx="1280">
                  <c:v>2.8654492</c:v>
                </c:pt>
                <c:pt idx="1281">
                  <c:v>2.8681229999999998</c:v>
                </c:pt>
                <c:pt idx="1282">
                  <c:v>2.8708374000000001</c:v>
                </c:pt>
                <c:pt idx="1283">
                  <c:v>2.8736294999999998</c:v>
                </c:pt>
                <c:pt idx="1284">
                  <c:v>2.8765296999999999</c:v>
                </c:pt>
                <c:pt idx="1285">
                  <c:v>2.8795479999999998</c:v>
                </c:pt>
                <c:pt idx="1286">
                  <c:v>2.882663</c:v>
                </c:pt>
                <c:pt idx="1287">
                  <c:v>2.8858274000000002</c:v>
                </c:pt>
                <c:pt idx="1288">
                  <c:v>2.8889827000000001</c:v>
                </c:pt>
                <c:pt idx="1289">
                  <c:v>2.8920783000000001</c:v>
                </c:pt>
                <c:pt idx="1290">
                  <c:v>2.8950914000000001</c:v>
                </c:pt>
                <c:pt idx="1291">
                  <c:v>2.8980263000000002</c:v>
                </c:pt>
                <c:pt idx="1292">
                  <c:v>2.9009073999999999</c:v>
                </c:pt>
                <c:pt idx="1293">
                  <c:v>2.9037617</c:v>
                </c:pt>
                <c:pt idx="1294">
                  <c:v>2.9066098</c:v>
                </c:pt>
                <c:pt idx="1295">
                  <c:v>2.9094663999999999</c:v>
                </c:pt>
                <c:pt idx="1296">
                  <c:v>2.9123464999999999</c:v>
                </c:pt>
                <c:pt idx="1297">
                  <c:v>2.9152811000000001</c:v>
                </c:pt>
                <c:pt idx="1298">
                  <c:v>2.9183173999999998</c:v>
                </c:pt>
                <c:pt idx="1299">
                  <c:v>2.9215070999999999</c:v>
                </c:pt>
                <c:pt idx="1300">
                  <c:v>2.9248865999999998</c:v>
                </c:pt>
                <c:pt idx="1301">
                  <c:v>2.9284553</c:v>
                </c:pt>
                <c:pt idx="1302">
                  <c:v>2.9321647999999998</c:v>
                </c:pt>
                <c:pt idx="1303">
                  <c:v>2.9359234000000001</c:v>
                </c:pt>
                <c:pt idx="1304">
                  <c:v>2.9396309</c:v>
                </c:pt>
                <c:pt idx="1305">
                  <c:v>2.9432106999999998</c:v>
                </c:pt>
                <c:pt idx="1306">
                  <c:v>2.9466315000000001</c:v>
                </c:pt>
                <c:pt idx="1307">
                  <c:v>2.9499179</c:v>
                </c:pt>
                <c:pt idx="1308">
                  <c:v>2.9531334</c:v>
                </c:pt>
                <c:pt idx="1309">
                  <c:v>2.9563582999999998</c:v>
                </c:pt>
                <c:pt idx="1310">
                  <c:v>2.9596591999999999</c:v>
                </c:pt>
                <c:pt idx="1311">
                  <c:v>2.9630836999999999</c:v>
                </c:pt>
                <c:pt idx="1312">
                  <c:v>2.9666655</c:v>
                </c:pt>
                <c:pt idx="1313">
                  <c:v>2.9704354999999998</c:v>
                </c:pt>
                <c:pt idx="1314">
                  <c:v>2.974434</c:v>
                </c:pt>
                <c:pt idx="1315">
                  <c:v>2.9787119</c:v>
                </c:pt>
                <c:pt idx="1316">
                  <c:v>2.9833126000000001</c:v>
                </c:pt>
                <c:pt idx="1317">
                  <c:v>2.9882545</c:v>
                </c:pt>
                <c:pt idx="1318">
                  <c:v>2.9935204</c:v>
                </c:pt>
                <c:pt idx="1319">
                  <c:v>2.9990635000000001</c:v>
                </c:pt>
                <c:pt idx="1320">
                  <c:v>3.0048251000000001</c:v>
                </c:pt>
                <c:pt idx="1321">
                  <c:v>3.0107629999999999</c:v>
                </c:pt>
                <c:pt idx="1322">
                  <c:v>3.0168737000000001</c:v>
                </c:pt>
                <c:pt idx="1323">
                  <c:v>3.0231911999999999</c:v>
                </c:pt>
                <c:pt idx="1324">
                  <c:v>3.0297679999999998</c:v>
                </c:pt>
                <c:pt idx="1325">
                  <c:v>3.0366453</c:v>
                </c:pt>
                <c:pt idx="1326">
                  <c:v>3.0438318</c:v>
                </c:pt>
                <c:pt idx="1327">
                  <c:v>3.0512937999999998</c:v>
                </c:pt>
                <c:pt idx="1328">
                  <c:v>3.0589756000000001</c:v>
                </c:pt>
                <c:pt idx="1329">
                  <c:v>3.0668161999999999</c:v>
                </c:pt>
                <c:pt idx="1330">
                  <c:v>3.0747756000000002</c:v>
                </c:pt>
                <c:pt idx="1331">
                  <c:v>3.0828414999999998</c:v>
                </c:pt>
                <c:pt idx="1332">
                  <c:v>3.0910112999999999</c:v>
                </c:pt>
                <c:pt idx="1333">
                  <c:v>3.0992718999999997</c:v>
                </c:pt>
                <c:pt idx="1334">
                  <c:v>3.1075819</c:v>
                </c:pt>
                <c:pt idx="1335">
                  <c:v>3.1158622999999999</c:v>
                </c:pt>
                <c:pt idx="1336">
                  <c:v>3.1240152000000001</c:v>
                </c:pt>
                <c:pt idx="1337">
                  <c:v>3.1319508000000003</c:v>
                </c:pt>
                <c:pt idx="1338">
                  <c:v>3.1395967000000002</c:v>
                </c:pt>
                <c:pt idx="1339">
                  <c:v>3.1469068999999998</c:v>
                </c:pt>
                <c:pt idx="1340">
                  <c:v>3.1538439</c:v>
                </c:pt>
                <c:pt idx="1341">
                  <c:v>3.1603519000000002</c:v>
                </c:pt>
                <c:pt idx="1342">
                  <c:v>3.1663474000000003</c:v>
                </c:pt>
                <c:pt idx="1343">
                  <c:v>3.1717176999999999</c:v>
                </c:pt>
                <c:pt idx="1344">
                  <c:v>3.1763379999999999</c:v>
                </c:pt>
                <c:pt idx="1345">
                  <c:v>3.1801050000000002</c:v>
                </c:pt>
                <c:pt idx="1346">
                  <c:v>3.1829511999999998</c:v>
                </c:pt>
                <c:pt idx="1347">
                  <c:v>3.1848434999999999</c:v>
                </c:pt>
                <c:pt idx="1348">
                  <c:v>3.1857720999999999</c:v>
                </c:pt>
                <c:pt idx="1349">
                  <c:v>3.1857250000000001</c:v>
                </c:pt>
                <c:pt idx="1350">
                  <c:v>3.1846785999999998</c:v>
                </c:pt>
                <c:pt idx="1351">
                  <c:v>3.1826015999999999</c:v>
                </c:pt>
                <c:pt idx="1352">
                  <c:v>3.1794809000000002</c:v>
                </c:pt>
                <c:pt idx="1353">
                  <c:v>3.1753374999999999</c:v>
                </c:pt>
                <c:pt idx="1354">
                  <c:v>3.1702417000000001</c:v>
                </c:pt>
                <c:pt idx="1355">
                  <c:v>3.1643121000000001</c:v>
                </c:pt>
                <c:pt idx="1356">
                  <c:v>3.1576925999999998</c:v>
                </c:pt>
                <c:pt idx="1357">
                  <c:v>3.1505185</c:v>
                </c:pt>
                <c:pt idx="1358">
                  <c:v>3.1429206999999999</c:v>
                </c:pt>
                <c:pt idx="1359">
                  <c:v>3.1350150999999999</c:v>
                </c:pt>
                <c:pt idx="1360">
                  <c:v>3.1269068</c:v>
                </c:pt>
                <c:pt idx="1361">
                  <c:v>3.1187205000000002</c:v>
                </c:pt>
                <c:pt idx="1362">
                  <c:v>3.1105914000000001</c:v>
                </c:pt>
                <c:pt idx="1363">
                  <c:v>3.1026514000000001</c:v>
                </c:pt>
                <c:pt idx="1364">
                  <c:v>3.0950243</c:v>
                </c:pt>
                <c:pt idx="1365">
                  <c:v>3.0877932000000001</c:v>
                </c:pt>
                <c:pt idx="1366">
                  <c:v>3.0809918000000001</c:v>
                </c:pt>
                <c:pt idx="1367">
                  <c:v>3.0746162999999997</c:v>
                </c:pt>
                <c:pt idx="1368">
                  <c:v>3.0686429999999998</c:v>
                </c:pt>
                <c:pt idx="1369">
                  <c:v>3.0630515000000003</c:v>
                </c:pt>
                <c:pt idx="1370">
                  <c:v>3.0578428</c:v>
                </c:pt>
                <c:pt idx="1371">
                  <c:v>3.0530414000000001</c:v>
                </c:pt>
                <c:pt idx="1372">
                  <c:v>3.0486819000000001</c:v>
                </c:pt>
                <c:pt idx="1373">
                  <c:v>3.0447929</c:v>
                </c:pt>
                <c:pt idx="1374">
                  <c:v>3.0413822000000001</c:v>
                </c:pt>
                <c:pt idx="1375">
                  <c:v>3.0384327999999998</c:v>
                </c:pt>
                <c:pt idx="1376">
                  <c:v>3.0359147000000002</c:v>
                </c:pt>
                <c:pt idx="1377">
                  <c:v>3.0338001000000001</c:v>
                </c:pt>
                <c:pt idx="1378">
                  <c:v>3.0320730999999999</c:v>
                </c:pt>
                <c:pt idx="1379">
                  <c:v>3.0307282</c:v>
                </c:pt>
                <c:pt idx="1380">
                  <c:v>3.0297622999999998</c:v>
                </c:pt>
                <c:pt idx="1381">
                  <c:v>3.0291546999999999</c:v>
                </c:pt>
                <c:pt idx="1382">
                  <c:v>3.0288572</c:v>
                </c:pt>
                <c:pt idx="1383">
                  <c:v>3.0288021999999999</c:v>
                </c:pt>
                <c:pt idx="1384">
                  <c:v>3.0289079999999999</c:v>
                </c:pt>
                <c:pt idx="1385">
                  <c:v>3.0291046000000001</c:v>
                </c:pt>
                <c:pt idx="1386">
                  <c:v>3.0293519</c:v>
                </c:pt>
                <c:pt idx="1387">
                  <c:v>3.0296346000000001</c:v>
                </c:pt>
                <c:pt idx="1388">
                  <c:v>3.0299575000000001</c:v>
                </c:pt>
                <c:pt idx="1389">
                  <c:v>3.0303271999999999</c:v>
                </c:pt>
                <c:pt idx="1390">
                  <c:v>3.0307431999999999</c:v>
                </c:pt>
                <c:pt idx="1391">
                  <c:v>3.0311949</c:v>
                </c:pt>
                <c:pt idx="1392">
                  <c:v>3.0316752</c:v>
                </c:pt>
                <c:pt idx="1393">
                  <c:v>3.0321924</c:v>
                </c:pt>
                <c:pt idx="1394">
                  <c:v>3.0327764999999998</c:v>
                </c:pt>
                <c:pt idx="1395">
                  <c:v>3.0334683999999998</c:v>
                </c:pt>
                <c:pt idx="1396">
                  <c:v>3.0343056000000002</c:v>
                </c:pt>
                <c:pt idx="1397">
                  <c:v>3.0352962999999997</c:v>
                </c:pt>
                <c:pt idx="1398">
                  <c:v>3.0364089999999999</c:v>
                </c:pt>
                <c:pt idx="1399">
                  <c:v>3.0375776000000001</c:v>
                </c:pt>
                <c:pt idx="1400">
                  <c:v>3.0387271999999999</c:v>
                </c:pt>
                <c:pt idx="1401">
                  <c:v>3.0398027000000001</c:v>
                </c:pt>
                <c:pt idx="1402">
                  <c:v>3.0407894</c:v>
                </c:pt>
                <c:pt idx="1403">
                  <c:v>3.0417193</c:v>
                </c:pt>
                <c:pt idx="1404">
                  <c:v>3.0426552</c:v>
                </c:pt>
                <c:pt idx="1405">
                  <c:v>3.0436690999999998</c:v>
                </c:pt>
                <c:pt idx="1406">
                  <c:v>3.0448097000000001</c:v>
                </c:pt>
                <c:pt idx="1407">
                  <c:v>3.0460972000000002</c:v>
                </c:pt>
                <c:pt idx="1408">
                  <c:v>3.0475221000000001</c:v>
                </c:pt>
                <c:pt idx="1409">
                  <c:v>3.0490596000000001</c:v>
                </c:pt>
                <c:pt idx="1410">
                  <c:v>3.0506804999999999</c:v>
                </c:pt>
                <c:pt idx="1411">
                  <c:v>3.0523565000000001</c:v>
                </c:pt>
                <c:pt idx="1412">
                  <c:v>3.0540596999999998</c:v>
                </c:pt>
                <c:pt idx="1413">
                  <c:v>3.0557528</c:v>
                </c:pt>
                <c:pt idx="1414">
                  <c:v>3.0573847000000001</c:v>
                </c:pt>
                <c:pt idx="1415">
                  <c:v>3.0589034000000002</c:v>
                </c:pt>
                <c:pt idx="1416">
                  <c:v>3.0602624</c:v>
                </c:pt>
                <c:pt idx="1417">
                  <c:v>3.0614444000000001</c:v>
                </c:pt>
                <c:pt idx="1418">
                  <c:v>3.0624609999999999</c:v>
                </c:pt>
                <c:pt idx="1419">
                  <c:v>3.0633502999999997</c:v>
                </c:pt>
                <c:pt idx="1420">
                  <c:v>3.0641565000000002</c:v>
                </c:pt>
                <c:pt idx="1421">
                  <c:v>3.0649046000000002</c:v>
                </c:pt>
                <c:pt idx="1422">
                  <c:v>3.0655925000000002</c:v>
                </c:pt>
                <c:pt idx="1423">
                  <c:v>3.0661896999999998</c:v>
                </c:pt>
                <c:pt idx="1424">
                  <c:v>3.0666530999999999</c:v>
                </c:pt>
                <c:pt idx="1425">
                  <c:v>3.0669421999999997</c:v>
                </c:pt>
                <c:pt idx="1426">
                  <c:v>3.0670326000000001</c:v>
                </c:pt>
                <c:pt idx="1427">
                  <c:v>3.0669143000000001</c:v>
                </c:pt>
                <c:pt idx="1428">
                  <c:v>3.0665762000000001</c:v>
                </c:pt>
                <c:pt idx="1429">
                  <c:v>3.0659938000000002</c:v>
                </c:pt>
                <c:pt idx="1430">
                  <c:v>3.065121</c:v>
                </c:pt>
                <c:pt idx="1431">
                  <c:v>3.0638942999999998</c:v>
                </c:pt>
                <c:pt idx="1432">
                  <c:v>3.0622584000000002</c:v>
                </c:pt>
                <c:pt idx="1433">
                  <c:v>3.0601818000000001</c:v>
                </c:pt>
                <c:pt idx="1434">
                  <c:v>3.0576707000000001</c:v>
                </c:pt>
                <c:pt idx="1435">
                  <c:v>3.0547661000000002</c:v>
                </c:pt>
                <c:pt idx="1436">
                  <c:v>3.0515254000000001</c:v>
                </c:pt>
                <c:pt idx="1437">
                  <c:v>3.0480064000000002</c:v>
                </c:pt>
                <c:pt idx="1438">
                  <c:v>3.0442467999999998</c:v>
                </c:pt>
                <c:pt idx="1439">
                  <c:v>3.0402670999999999</c:v>
                </c:pt>
                <c:pt idx="1440">
                  <c:v>3.036076</c:v>
                </c:pt>
                <c:pt idx="1441">
                  <c:v>3.0316839</c:v>
                </c:pt>
                <c:pt idx="1442">
                  <c:v>3.0271097</c:v>
                </c:pt>
                <c:pt idx="1443">
                  <c:v>3.0223789000000001</c:v>
                </c:pt>
                <c:pt idx="1444">
                  <c:v>3.0175133000000001</c:v>
                </c:pt>
                <c:pt idx="1445">
                  <c:v>3.0125234000000001</c:v>
                </c:pt>
                <c:pt idx="1446">
                  <c:v>3.0074052999999998</c:v>
                </c:pt>
                <c:pt idx="1447">
                  <c:v>3.0021539000000002</c:v>
                </c:pt>
                <c:pt idx="1448">
                  <c:v>2.9967755</c:v>
                </c:pt>
                <c:pt idx="1449">
                  <c:v>2.9913074000000002</c:v>
                </c:pt>
                <c:pt idx="1450">
                  <c:v>2.9858177000000001</c:v>
                </c:pt>
                <c:pt idx="1451">
                  <c:v>2.9804026000000001</c:v>
                </c:pt>
                <c:pt idx="1452">
                  <c:v>2.9751590000000001</c:v>
                </c:pt>
                <c:pt idx="1453">
                  <c:v>2.9701579000000002</c:v>
                </c:pt>
                <c:pt idx="1454">
                  <c:v>2.9654341999999998</c:v>
                </c:pt>
                <c:pt idx="1455">
                  <c:v>2.9609776000000001</c:v>
                </c:pt>
                <c:pt idx="1456">
                  <c:v>2.9567492</c:v>
                </c:pt>
                <c:pt idx="1457">
                  <c:v>2.9526948000000002</c:v>
                </c:pt>
                <c:pt idx="1458">
                  <c:v>2.9487652</c:v>
                </c:pt>
                <c:pt idx="1459">
                  <c:v>2.9449269</c:v>
                </c:pt>
                <c:pt idx="1460">
                  <c:v>2.9411526000000001</c:v>
                </c:pt>
                <c:pt idx="1461">
                  <c:v>2.9374218999999999</c:v>
                </c:pt>
                <c:pt idx="1462">
                  <c:v>2.9337124000000001</c:v>
                </c:pt>
                <c:pt idx="1463">
                  <c:v>2.9300022000000001</c:v>
                </c:pt>
                <c:pt idx="1464">
                  <c:v>2.9262798999999999</c:v>
                </c:pt>
                <c:pt idx="1465">
                  <c:v>2.9225545999999998</c:v>
                </c:pt>
                <c:pt idx="1466">
                  <c:v>2.9188597999999999</c:v>
                </c:pt>
                <c:pt idx="1467">
                  <c:v>2.9152450999999999</c:v>
                </c:pt>
                <c:pt idx="1468">
                  <c:v>2.9117611000000001</c:v>
                </c:pt>
                <c:pt idx="1469">
                  <c:v>2.9084424000000002</c:v>
                </c:pt>
                <c:pt idx="1470">
                  <c:v>2.9052935</c:v>
                </c:pt>
                <c:pt idx="1471">
                  <c:v>2.902291</c:v>
                </c:pt>
                <c:pt idx="1472">
                  <c:v>2.8993961000000001</c:v>
                </c:pt>
                <c:pt idx="1473">
                  <c:v>2.8965752</c:v>
                </c:pt>
                <c:pt idx="1474">
                  <c:v>2.8938112999999999</c:v>
                </c:pt>
                <c:pt idx="1475">
                  <c:v>2.8911099999999998</c:v>
                </c:pt>
                <c:pt idx="1476">
                  <c:v>2.8884889999999999</c:v>
                </c:pt>
                <c:pt idx="1477">
                  <c:v>2.8859652000000002</c:v>
                </c:pt>
                <c:pt idx="1478">
                  <c:v>2.8835370999999999</c:v>
                </c:pt>
                <c:pt idx="1479">
                  <c:v>2.8811865999999999</c:v>
                </c:pt>
                <c:pt idx="1480">
                  <c:v>2.8788825</c:v>
                </c:pt>
                <c:pt idx="1481">
                  <c:v>2.8765979000000002</c:v>
                </c:pt>
                <c:pt idx="1482">
                  <c:v>2.8743224000000001</c:v>
                </c:pt>
                <c:pt idx="1483">
                  <c:v>2.8720674000000002</c:v>
                </c:pt>
                <c:pt idx="1484">
                  <c:v>2.8698584</c:v>
                </c:pt>
                <c:pt idx="1485">
                  <c:v>2.8677220999999999</c:v>
                </c:pt>
                <c:pt idx="1486">
                  <c:v>2.8656744000000001</c:v>
                </c:pt>
                <c:pt idx="1487">
                  <c:v>2.8637144999999999</c:v>
                </c:pt>
                <c:pt idx="1488">
                  <c:v>2.8618297999999998</c:v>
                </c:pt>
                <c:pt idx="1489">
                  <c:v>2.8600053000000001</c:v>
                </c:pt>
                <c:pt idx="1490">
                  <c:v>2.8582337999999998</c:v>
                </c:pt>
                <c:pt idx="1491">
                  <c:v>2.8565179000000001</c:v>
                </c:pt>
                <c:pt idx="1492">
                  <c:v>2.8548604000000002</c:v>
                </c:pt>
                <c:pt idx="1493">
                  <c:v>2.8532557000000001</c:v>
                </c:pt>
                <c:pt idx="1494">
                  <c:v>2.8516775000000001</c:v>
                </c:pt>
                <c:pt idx="1495">
                  <c:v>2.8500814999999999</c:v>
                </c:pt>
                <c:pt idx="1496">
                  <c:v>2.8484180000000001</c:v>
                </c:pt>
                <c:pt idx="1497">
                  <c:v>2.8466475999999998</c:v>
                </c:pt>
                <c:pt idx="1498">
                  <c:v>2.8447572000000001</c:v>
                </c:pt>
                <c:pt idx="1499">
                  <c:v>2.842765</c:v>
                </c:pt>
                <c:pt idx="1500">
                  <c:v>2.8407133</c:v>
                </c:pt>
                <c:pt idx="1501">
                  <c:v>2.8386548999999999</c:v>
                </c:pt>
                <c:pt idx="1502">
                  <c:v>2.8366321000000001</c:v>
                </c:pt>
                <c:pt idx="1503">
                  <c:v>2.8346718000000002</c:v>
                </c:pt>
                <c:pt idx="1504">
                  <c:v>2.8327854000000001</c:v>
                </c:pt>
                <c:pt idx="1505">
                  <c:v>2.830972</c:v>
                </c:pt>
                <c:pt idx="1506">
                  <c:v>2.8292318999999999</c:v>
                </c:pt>
                <c:pt idx="1507">
                  <c:v>2.827566</c:v>
                </c:pt>
                <c:pt idx="1508">
                  <c:v>2.8259723000000001</c:v>
                </c:pt>
                <c:pt idx="1509">
                  <c:v>2.8244378999999999</c:v>
                </c:pt>
                <c:pt idx="1510">
                  <c:v>2.8229323000000002</c:v>
                </c:pt>
                <c:pt idx="1511">
                  <c:v>2.8214128999999999</c:v>
                </c:pt>
                <c:pt idx="1512">
                  <c:v>2.8198341</c:v>
                </c:pt>
                <c:pt idx="1513">
                  <c:v>2.8181652000000001</c:v>
                </c:pt>
                <c:pt idx="1514">
                  <c:v>2.8164025000000001</c:v>
                </c:pt>
                <c:pt idx="1515">
                  <c:v>2.8145712000000001</c:v>
                </c:pt>
                <c:pt idx="1516">
                  <c:v>2.8127127999999999</c:v>
                </c:pt>
                <c:pt idx="1517">
                  <c:v>2.8108656999999999</c:v>
                </c:pt>
                <c:pt idx="1518">
                  <c:v>2.8090483000000002</c:v>
                </c:pt>
                <c:pt idx="1519">
                  <c:v>2.8072523</c:v>
                </c:pt>
                <c:pt idx="1520">
                  <c:v>2.8054527</c:v>
                </c:pt>
                <c:pt idx="1521">
                  <c:v>2.8036188000000002</c:v>
                </c:pt>
                <c:pt idx="1522">
                  <c:v>2.8017425</c:v>
                </c:pt>
                <c:pt idx="1523">
                  <c:v>2.7998392999999999</c:v>
                </c:pt>
                <c:pt idx="1524">
                  <c:v>2.7979512999999998</c:v>
                </c:pt>
                <c:pt idx="1525">
                  <c:v>2.7961233999999999</c:v>
                </c:pt>
                <c:pt idx="1526">
                  <c:v>2.7943897</c:v>
                </c:pt>
                <c:pt idx="1527">
                  <c:v>2.7927561000000001</c:v>
                </c:pt>
                <c:pt idx="1528">
                  <c:v>2.7912007000000001</c:v>
                </c:pt>
                <c:pt idx="1529">
                  <c:v>2.7896850999999998</c:v>
                </c:pt>
                <c:pt idx="1530">
                  <c:v>2.7881721000000002</c:v>
                </c:pt>
                <c:pt idx="1531">
                  <c:v>2.7866423</c:v>
                </c:pt>
                <c:pt idx="1532">
                  <c:v>2.7850983999999999</c:v>
                </c:pt>
                <c:pt idx="1533">
                  <c:v>2.7835622</c:v>
                </c:pt>
                <c:pt idx="1534">
                  <c:v>2.7820580000000001</c:v>
                </c:pt>
                <c:pt idx="1535">
                  <c:v>2.7806042</c:v>
                </c:pt>
                <c:pt idx="1536">
                  <c:v>2.7792061000000001</c:v>
                </c:pt>
                <c:pt idx="1537">
                  <c:v>2.7778597999999999</c:v>
                </c:pt>
                <c:pt idx="1538">
                  <c:v>2.7765542000000001</c:v>
                </c:pt>
                <c:pt idx="1539">
                  <c:v>2.7752838999999998</c:v>
                </c:pt>
                <c:pt idx="1540">
                  <c:v>2.7740434</c:v>
                </c:pt>
                <c:pt idx="1541">
                  <c:v>2.7728299000000001</c:v>
                </c:pt>
                <c:pt idx="1542">
                  <c:v>2.7716354999999999</c:v>
                </c:pt>
                <c:pt idx="1543">
                  <c:v>2.7704461999999999</c:v>
                </c:pt>
                <c:pt idx="1544">
                  <c:v>2.7692456999999999</c:v>
                </c:pt>
                <c:pt idx="1545">
                  <c:v>2.7680248000000001</c:v>
                </c:pt>
                <c:pt idx="1546">
                  <c:v>2.7667891</c:v>
                </c:pt>
                <c:pt idx="1547">
                  <c:v>2.7655611000000002</c:v>
                </c:pt>
                <c:pt idx="1548">
                  <c:v>2.7643751000000001</c:v>
                </c:pt>
                <c:pt idx="1549">
                  <c:v>2.7632599999999998</c:v>
                </c:pt>
                <c:pt idx="1550">
                  <c:v>2.7622309999999999</c:v>
                </c:pt>
                <c:pt idx="1551">
                  <c:v>2.7612762000000002</c:v>
                </c:pt>
                <c:pt idx="1552">
                  <c:v>2.7603664999999999</c:v>
                </c:pt>
                <c:pt idx="1553">
                  <c:v>2.7594604</c:v>
                </c:pt>
                <c:pt idx="1554">
                  <c:v>2.7585275</c:v>
                </c:pt>
                <c:pt idx="1555">
                  <c:v>2.7575566</c:v>
                </c:pt>
                <c:pt idx="1556">
                  <c:v>2.7565594999999998</c:v>
                </c:pt>
                <c:pt idx="1557">
                  <c:v>2.7555641</c:v>
                </c:pt>
                <c:pt idx="1558">
                  <c:v>2.7546008999999998</c:v>
                </c:pt>
                <c:pt idx="1559">
                  <c:v>2.7536901999999999</c:v>
                </c:pt>
                <c:pt idx="1560">
                  <c:v>2.7528359</c:v>
                </c:pt>
                <c:pt idx="1561">
                  <c:v>2.7520253000000001</c:v>
                </c:pt>
                <c:pt idx="1562">
                  <c:v>2.7512362000000001</c:v>
                </c:pt>
                <c:pt idx="1563">
                  <c:v>2.7504471000000001</c:v>
                </c:pt>
                <c:pt idx="1564">
                  <c:v>2.7496379000000002</c:v>
                </c:pt>
                <c:pt idx="1565">
                  <c:v>2.7487940000000002</c:v>
                </c:pt>
                <c:pt idx="1566">
                  <c:v>2.7479064000000002</c:v>
                </c:pt>
                <c:pt idx="1567">
                  <c:v>2.7469698</c:v>
                </c:pt>
                <c:pt idx="1568">
                  <c:v>2.7459855000000002</c:v>
                </c:pt>
                <c:pt idx="1569">
                  <c:v>2.7449655000000002</c:v>
                </c:pt>
                <c:pt idx="1570">
                  <c:v>2.7439320999999999</c:v>
                </c:pt>
                <c:pt idx="1571">
                  <c:v>2.7429152000000001</c:v>
                </c:pt>
                <c:pt idx="1572">
                  <c:v>2.7419402000000002</c:v>
                </c:pt>
                <c:pt idx="1573">
                  <c:v>2.7410201000000001</c:v>
                </c:pt>
                <c:pt idx="1574">
                  <c:v>2.7401460000000002</c:v>
                </c:pt>
                <c:pt idx="1575">
                  <c:v>2.7392886000000001</c:v>
                </c:pt>
                <c:pt idx="1576">
                  <c:v>2.7384057999999998</c:v>
                </c:pt>
                <c:pt idx="1577">
                  <c:v>2.7374603999999998</c:v>
                </c:pt>
                <c:pt idx="1578">
                  <c:v>2.7364364000000001</c:v>
                </c:pt>
                <c:pt idx="1579">
                  <c:v>2.7353429</c:v>
                </c:pt>
                <c:pt idx="1580">
                  <c:v>2.7342133</c:v>
                </c:pt>
                <c:pt idx="1581">
                  <c:v>2.7330904999999999</c:v>
                </c:pt>
                <c:pt idx="1582">
                  <c:v>2.7320171000000002</c:v>
                </c:pt>
                <c:pt idx="1583">
                  <c:v>2.7310173</c:v>
                </c:pt>
                <c:pt idx="1584">
                  <c:v>2.7300988999999998</c:v>
                </c:pt>
                <c:pt idx="1585">
                  <c:v>2.7292562999999999</c:v>
                </c:pt>
                <c:pt idx="1586">
                  <c:v>2.7284796999999998</c:v>
                </c:pt>
                <c:pt idx="1587">
                  <c:v>2.7277618000000001</c:v>
                </c:pt>
                <c:pt idx="1588">
                  <c:v>2.7270978000000001</c:v>
                </c:pt>
                <c:pt idx="1589">
                  <c:v>2.7264834000000002</c:v>
                </c:pt>
                <c:pt idx="1590">
                  <c:v>2.7259077999999999</c:v>
                </c:pt>
                <c:pt idx="1591">
                  <c:v>2.7253522000000001</c:v>
                </c:pt>
                <c:pt idx="1592">
                  <c:v>2.7247946999999999</c:v>
                </c:pt>
                <c:pt idx="1593">
                  <c:v>2.7242153</c:v>
                </c:pt>
                <c:pt idx="1594">
                  <c:v>2.7236056999999998</c:v>
                </c:pt>
                <c:pt idx="1595">
                  <c:v>2.7229678000000002</c:v>
                </c:pt>
                <c:pt idx="1596">
                  <c:v>2.7223122000000002</c:v>
                </c:pt>
                <c:pt idx="1597">
                  <c:v>2.7216461000000001</c:v>
                </c:pt>
                <c:pt idx="1598">
                  <c:v>2.7209672</c:v>
                </c:pt>
                <c:pt idx="1599">
                  <c:v>2.7202590999999998</c:v>
                </c:pt>
                <c:pt idx="1600">
                  <c:v>2.7194986000000001</c:v>
                </c:pt>
                <c:pt idx="1601">
                  <c:v>2.7186667999999998</c:v>
                </c:pt>
                <c:pt idx="1602">
                  <c:v>2.7177601</c:v>
                </c:pt>
                <c:pt idx="1603">
                  <c:v>2.7167919</c:v>
                </c:pt>
                <c:pt idx="1604">
                  <c:v>2.7157871</c:v>
                </c:pt>
                <c:pt idx="1605">
                  <c:v>2.7147717999999998</c:v>
                </c:pt>
                <c:pt idx="1606">
                  <c:v>2.7137595999999999</c:v>
                </c:pt>
                <c:pt idx="1607">
                  <c:v>2.7127446000000002</c:v>
                </c:pt>
                <c:pt idx="1608">
                  <c:v>2.7117092</c:v>
                </c:pt>
                <c:pt idx="1609">
                  <c:v>2.7106351000000002</c:v>
                </c:pt>
                <c:pt idx="1610">
                  <c:v>2.7095186999999998</c:v>
                </c:pt>
                <c:pt idx="1611">
                  <c:v>2.7083781</c:v>
                </c:pt>
                <c:pt idx="1612">
                  <c:v>2.707252</c:v>
                </c:pt>
                <c:pt idx="1613">
                  <c:v>2.7061856</c:v>
                </c:pt>
                <c:pt idx="1614">
                  <c:v>2.7052204</c:v>
                </c:pt>
                <c:pt idx="1615">
                  <c:v>2.7043745000000001</c:v>
                </c:pt>
                <c:pt idx="1616">
                  <c:v>2.7036432000000001</c:v>
                </c:pt>
                <c:pt idx="1617">
                  <c:v>2.7030026999999999</c:v>
                </c:pt>
                <c:pt idx="1618">
                  <c:v>2.7024206</c:v>
                </c:pt>
                <c:pt idx="1619">
                  <c:v>2.7018654</c:v>
                </c:pt>
                <c:pt idx="1620">
                  <c:v>2.7013118999999999</c:v>
                </c:pt>
                <c:pt idx="1621">
                  <c:v>2.7007393</c:v>
                </c:pt>
                <c:pt idx="1622">
                  <c:v>2.7001297000000002</c:v>
                </c:pt>
                <c:pt idx="1623">
                  <c:v>2.6994649000000002</c:v>
                </c:pt>
                <c:pt idx="1624">
                  <c:v>2.6987353000000001</c:v>
                </c:pt>
                <c:pt idx="1625">
                  <c:v>2.6979422</c:v>
                </c:pt>
                <c:pt idx="1626">
                  <c:v>2.6971091</c:v>
                </c:pt>
                <c:pt idx="1627">
                  <c:v>2.6962773000000002</c:v>
                </c:pt>
                <c:pt idx="1628">
                  <c:v>2.6955187999999999</c:v>
                </c:pt>
                <c:pt idx="1629">
                  <c:v>2.6948557000000002</c:v>
                </c:pt>
                <c:pt idx="1630">
                  <c:v>2.6943196999999999</c:v>
                </c:pt>
                <c:pt idx="1631">
                  <c:v>2.6939264999999999</c:v>
                </c:pt>
                <c:pt idx="1632">
                  <c:v>2.6936711</c:v>
                </c:pt>
                <c:pt idx="1633">
                  <c:v>2.6935349999999998</c:v>
                </c:pt>
                <c:pt idx="1634">
                  <c:v>2.6934876000000001</c:v>
                </c:pt>
                <c:pt idx="1635">
                  <c:v>2.6935011000000002</c:v>
                </c:pt>
                <c:pt idx="1636">
                  <c:v>2.6935538000000001</c:v>
                </c:pt>
                <c:pt idx="1637">
                  <c:v>2.6936308000000002</c:v>
                </c:pt>
                <c:pt idx="1638">
                  <c:v>2.6937296000000002</c:v>
                </c:pt>
                <c:pt idx="1639">
                  <c:v>2.6938518999999999</c:v>
                </c:pt>
                <c:pt idx="1640">
                  <c:v>2.6940122</c:v>
                </c:pt>
                <c:pt idx="1641">
                  <c:v>2.6942292999999999</c:v>
                </c:pt>
                <c:pt idx="1642">
                  <c:v>2.6945280999999999</c:v>
                </c:pt>
                <c:pt idx="1643">
                  <c:v>2.6949337</c:v>
                </c:pt>
                <c:pt idx="1644">
                  <c:v>2.6954657000000002</c:v>
                </c:pt>
                <c:pt idx="1645">
                  <c:v>2.6961330999999999</c:v>
                </c:pt>
                <c:pt idx="1646">
                  <c:v>2.69693</c:v>
                </c:pt>
                <c:pt idx="1647">
                  <c:v>2.6978390000000001</c:v>
                </c:pt>
                <c:pt idx="1648">
                  <c:v>2.6988351000000002</c:v>
                </c:pt>
                <c:pt idx="1649">
                  <c:v>2.6998961000000001</c:v>
                </c:pt>
                <c:pt idx="1650">
                  <c:v>2.7010065000000001</c:v>
                </c:pt>
                <c:pt idx="1651">
                  <c:v>2.7021601999999998</c:v>
                </c:pt>
                <c:pt idx="1652">
                  <c:v>2.7033589</c:v>
                </c:pt>
                <c:pt idx="1653">
                  <c:v>2.7046030999999999</c:v>
                </c:pt>
                <c:pt idx="1654">
                  <c:v>2.7058919000000001</c:v>
                </c:pt>
                <c:pt idx="1655">
                  <c:v>2.7072180000000001</c:v>
                </c:pt>
                <c:pt idx="1656">
                  <c:v>2.7085767000000001</c:v>
                </c:pt>
                <c:pt idx="1657">
                  <c:v>2.7099679999999999</c:v>
                </c:pt>
                <c:pt idx="1658">
                  <c:v>2.7114014000000002</c:v>
                </c:pt>
                <c:pt idx="1659">
                  <c:v>2.7128904999999999</c:v>
                </c:pt>
                <c:pt idx="1660">
                  <c:v>2.7144539000000001</c:v>
                </c:pt>
                <c:pt idx="1661">
                  <c:v>2.7161029999999999</c:v>
                </c:pt>
                <c:pt idx="1662">
                  <c:v>2.7178347</c:v>
                </c:pt>
                <c:pt idx="1663">
                  <c:v>2.7196364000000002</c:v>
                </c:pt>
                <c:pt idx="1664">
                  <c:v>2.7214878000000002</c:v>
                </c:pt>
                <c:pt idx="1665">
                  <c:v>2.7233727999999999</c:v>
                </c:pt>
                <c:pt idx="1666">
                  <c:v>2.7252817</c:v>
                </c:pt>
                <c:pt idx="1667">
                  <c:v>2.7272173999999998</c:v>
                </c:pt>
                <c:pt idx="1668">
                  <c:v>2.7291831000000002</c:v>
                </c:pt>
                <c:pt idx="1669">
                  <c:v>2.7311797000000002</c:v>
                </c:pt>
                <c:pt idx="1670">
                  <c:v>2.7331984</c:v>
                </c:pt>
                <c:pt idx="1671">
                  <c:v>2.7352199000000001</c:v>
                </c:pt>
                <c:pt idx="1672">
                  <c:v>2.7372217999999999</c:v>
                </c:pt>
                <c:pt idx="1673">
                  <c:v>2.7391865000000002</c:v>
                </c:pt>
                <c:pt idx="1674">
                  <c:v>2.7411110999999999</c:v>
                </c:pt>
                <c:pt idx="1675">
                  <c:v>2.7430042000000001</c:v>
                </c:pt>
                <c:pt idx="1676">
                  <c:v>2.7448822000000002</c:v>
                </c:pt>
                <c:pt idx="1677">
                  <c:v>2.7467621000000002</c:v>
                </c:pt>
                <c:pt idx="1678">
                  <c:v>2.7486524999999999</c:v>
                </c:pt>
                <c:pt idx="1679">
                  <c:v>2.7505540000000002</c:v>
                </c:pt>
                <c:pt idx="1680">
                  <c:v>2.7524641999999999</c:v>
                </c:pt>
                <c:pt idx="1681">
                  <c:v>2.7543831000000001</c:v>
                </c:pt>
                <c:pt idx="1682">
                  <c:v>2.7563168999999998</c:v>
                </c:pt>
                <c:pt idx="1683">
                  <c:v>2.7582792</c:v>
                </c:pt>
                <c:pt idx="1684">
                  <c:v>2.7602810999999998</c:v>
                </c:pt>
                <c:pt idx="1685">
                  <c:v>2.7623253999999999</c:v>
                </c:pt>
                <c:pt idx="1686">
                  <c:v>2.7643976000000001</c:v>
                </c:pt>
                <c:pt idx="1687">
                  <c:v>2.7664718000000001</c:v>
                </c:pt>
                <c:pt idx="1688">
                  <c:v>2.7685211999999999</c:v>
                </c:pt>
                <c:pt idx="1689">
                  <c:v>2.7705225000000002</c:v>
                </c:pt>
                <c:pt idx="1690">
                  <c:v>2.7724696</c:v>
                </c:pt>
                <c:pt idx="1691">
                  <c:v>2.7743693999999999</c:v>
                </c:pt>
                <c:pt idx="1692">
                  <c:v>2.7762362999999999</c:v>
                </c:pt>
                <c:pt idx="1693">
                  <c:v>2.7780810000000002</c:v>
                </c:pt>
                <c:pt idx="1694">
                  <c:v>2.7799035000000001</c:v>
                </c:pt>
                <c:pt idx="1695">
                  <c:v>2.7816971000000001</c:v>
                </c:pt>
                <c:pt idx="1696">
                  <c:v>2.7834526999999998</c:v>
                </c:pt>
                <c:pt idx="1697">
                  <c:v>2.7851720000000002</c:v>
                </c:pt>
                <c:pt idx="1698">
                  <c:v>2.7868688000000001</c:v>
                </c:pt>
                <c:pt idx="1699">
                  <c:v>2.7885692999999998</c:v>
                </c:pt>
                <c:pt idx="1700">
                  <c:v>2.7902969999999998</c:v>
                </c:pt>
                <c:pt idx="1701">
                  <c:v>2.7920636999999999</c:v>
                </c:pt>
                <c:pt idx="1702">
                  <c:v>2.7938562999999998</c:v>
                </c:pt>
                <c:pt idx="1703">
                  <c:v>2.7956411999999999</c:v>
                </c:pt>
                <c:pt idx="1704">
                  <c:v>2.7973688999999999</c:v>
                </c:pt>
                <c:pt idx="1705">
                  <c:v>2.7989955000000002</c:v>
                </c:pt>
                <c:pt idx="1706">
                  <c:v>2.8004937000000001</c:v>
                </c:pt>
                <c:pt idx="1707">
                  <c:v>2.8018587999999998</c:v>
                </c:pt>
                <c:pt idx="1708">
                  <c:v>2.8031058999999998</c:v>
                </c:pt>
                <c:pt idx="1709">
                  <c:v>2.8042623</c:v>
                </c:pt>
                <c:pt idx="1710">
                  <c:v>2.8053569</c:v>
                </c:pt>
                <c:pt idx="1711">
                  <c:v>2.8064162000000001</c:v>
                </c:pt>
                <c:pt idx="1712">
                  <c:v>2.8074626999999999</c:v>
                </c:pt>
                <c:pt idx="1713">
                  <c:v>2.8085173000000001</c:v>
                </c:pt>
                <c:pt idx="1714">
                  <c:v>2.8095973999999999</c:v>
                </c:pt>
                <c:pt idx="1715">
                  <c:v>2.8107169000000001</c:v>
                </c:pt>
                <c:pt idx="1716">
                  <c:v>2.8118790000000002</c:v>
                </c:pt>
                <c:pt idx="1717">
                  <c:v>2.8130682999999999</c:v>
                </c:pt>
                <c:pt idx="1718">
                  <c:v>2.8142562999999998</c:v>
                </c:pt>
                <c:pt idx="1719">
                  <c:v>2.8154020000000002</c:v>
                </c:pt>
                <c:pt idx="1720">
                  <c:v>2.8164730000000002</c:v>
                </c:pt>
                <c:pt idx="1721">
                  <c:v>2.8174475999999999</c:v>
                </c:pt>
                <c:pt idx="1722">
                  <c:v>2.8183281</c:v>
                </c:pt>
                <c:pt idx="1723">
                  <c:v>2.8191310000000001</c:v>
                </c:pt>
                <c:pt idx="1724">
                  <c:v>2.8198794</c:v>
                </c:pt>
                <c:pt idx="1725">
                  <c:v>2.8205906000000001</c:v>
                </c:pt>
                <c:pt idx="1726">
                  <c:v>2.8212644</c:v>
                </c:pt>
                <c:pt idx="1727">
                  <c:v>2.8218920999999999</c:v>
                </c:pt>
                <c:pt idx="1728">
                  <c:v>2.8224603999999998</c:v>
                </c:pt>
                <c:pt idx="1729">
                  <c:v>2.8229661999999998</c:v>
                </c:pt>
                <c:pt idx="1730">
                  <c:v>2.8234208999999999</c:v>
                </c:pt>
                <c:pt idx="1731">
                  <c:v>2.8238493999999998</c:v>
                </c:pt>
                <c:pt idx="1732">
                  <c:v>2.8242769000000001</c:v>
                </c:pt>
                <c:pt idx="1733">
                  <c:v>2.8247168</c:v>
                </c:pt>
                <c:pt idx="1734">
                  <c:v>2.8251634000000001</c:v>
                </c:pt>
                <c:pt idx="1735">
                  <c:v>2.8255878999999999</c:v>
                </c:pt>
                <c:pt idx="1736">
                  <c:v>2.8259512</c:v>
                </c:pt>
                <c:pt idx="1737">
                  <c:v>2.8262169999999998</c:v>
                </c:pt>
                <c:pt idx="1738">
                  <c:v>2.8263642</c:v>
                </c:pt>
                <c:pt idx="1739">
                  <c:v>2.8263910999999999</c:v>
                </c:pt>
                <c:pt idx="1740">
                  <c:v>2.8263123999999999</c:v>
                </c:pt>
                <c:pt idx="1741">
                  <c:v>2.8261498</c:v>
                </c:pt>
                <c:pt idx="1742">
                  <c:v>2.8259249999999998</c:v>
                </c:pt>
                <c:pt idx="1743">
                  <c:v>2.8256530999999998</c:v>
                </c:pt>
                <c:pt idx="1744">
                  <c:v>2.8253422000000001</c:v>
                </c:pt>
                <c:pt idx="1745">
                  <c:v>2.8250007999999998</c:v>
                </c:pt>
                <c:pt idx="1746">
                  <c:v>2.8246351000000001</c:v>
                </c:pt>
                <c:pt idx="1747">
                  <c:v>2.8242517</c:v>
                </c:pt>
                <c:pt idx="1748">
                  <c:v>2.8238541000000001</c:v>
                </c:pt>
                <c:pt idx="1749">
                  <c:v>2.8234384000000001</c:v>
                </c:pt>
                <c:pt idx="1750">
                  <c:v>2.8229943999999998</c:v>
                </c:pt>
                <c:pt idx="1751">
                  <c:v>2.8225074999999999</c:v>
                </c:pt>
                <c:pt idx="1752">
                  <c:v>2.8219713999999998</c:v>
                </c:pt>
                <c:pt idx="1753">
                  <c:v>2.8213846999999999</c:v>
                </c:pt>
                <c:pt idx="1754">
                  <c:v>2.8207605999999998</c:v>
                </c:pt>
                <c:pt idx="1755">
                  <c:v>2.8201152999999999</c:v>
                </c:pt>
                <c:pt idx="1756">
                  <c:v>2.8194634000000001</c:v>
                </c:pt>
                <c:pt idx="1757">
                  <c:v>2.8188079999999998</c:v>
                </c:pt>
                <c:pt idx="1758">
                  <c:v>2.8181381999999999</c:v>
                </c:pt>
                <c:pt idx="1759">
                  <c:v>2.8174355000000002</c:v>
                </c:pt>
                <c:pt idx="1760">
                  <c:v>2.8166823999999999</c:v>
                </c:pt>
                <c:pt idx="1761">
                  <c:v>2.8158742000000001</c:v>
                </c:pt>
                <c:pt idx="1762">
                  <c:v>2.8150202000000002</c:v>
                </c:pt>
                <c:pt idx="1763">
                  <c:v>2.8141427000000001</c:v>
                </c:pt>
                <c:pt idx="1764">
                  <c:v>2.8132666</c:v>
                </c:pt>
                <c:pt idx="1765">
                  <c:v>2.8124093000000001</c:v>
                </c:pt>
                <c:pt idx="1766">
                  <c:v>2.8115735000000002</c:v>
                </c:pt>
                <c:pt idx="1767">
                  <c:v>2.8107498</c:v>
                </c:pt>
                <c:pt idx="1768">
                  <c:v>2.8099210999999999</c:v>
                </c:pt>
                <c:pt idx="1769">
                  <c:v>2.8090752000000001</c:v>
                </c:pt>
                <c:pt idx="1770">
                  <c:v>2.8082088000000001</c:v>
                </c:pt>
                <c:pt idx="1771">
                  <c:v>2.8073306000000002</c:v>
                </c:pt>
                <c:pt idx="1772">
                  <c:v>2.8064505</c:v>
                </c:pt>
                <c:pt idx="1773">
                  <c:v>2.8055797</c:v>
                </c:pt>
                <c:pt idx="1774">
                  <c:v>2.8047206999999998</c:v>
                </c:pt>
                <c:pt idx="1775">
                  <c:v>2.8038701000000001</c:v>
                </c:pt>
                <c:pt idx="1776">
                  <c:v>2.8030206</c:v>
                </c:pt>
                <c:pt idx="1777">
                  <c:v>2.8021693000000001</c:v>
                </c:pt>
                <c:pt idx="1778">
                  <c:v>2.8013203999999998</c:v>
                </c:pt>
                <c:pt idx="1779">
                  <c:v>2.8004845999999999</c:v>
                </c:pt>
                <c:pt idx="1780">
                  <c:v>2.7996786999999999</c:v>
                </c:pt>
                <c:pt idx="1781">
                  <c:v>2.7989120999999999</c:v>
                </c:pt>
                <c:pt idx="1782">
                  <c:v>2.7981919</c:v>
                </c:pt>
                <c:pt idx="1783">
                  <c:v>2.7975148000000001</c:v>
                </c:pt>
                <c:pt idx="1784">
                  <c:v>2.7968755999999999</c:v>
                </c:pt>
                <c:pt idx="1785">
                  <c:v>2.7962612</c:v>
                </c:pt>
                <c:pt idx="1786">
                  <c:v>2.7956569999999998</c:v>
                </c:pt>
                <c:pt idx="1787">
                  <c:v>2.7950426999999998</c:v>
                </c:pt>
                <c:pt idx="1788">
                  <c:v>2.7943897</c:v>
                </c:pt>
                <c:pt idx="1789">
                  <c:v>2.7936627999999999</c:v>
                </c:pt>
                <c:pt idx="1790">
                  <c:v>2.7928250000000001</c:v>
                </c:pt>
                <c:pt idx="1791">
                  <c:v>2.7918509999999999</c:v>
                </c:pt>
                <c:pt idx="1792">
                  <c:v>2.7907318999999999</c:v>
                </c:pt>
                <c:pt idx="1793">
                  <c:v>2.7894874999999999</c:v>
                </c:pt>
                <c:pt idx="1794">
                  <c:v>2.7881536000000002</c:v>
                </c:pt>
                <c:pt idx="1795">
                  <c:v>2.7867730000000002</c:v>
                </c:pt>
                <c:pt idx="1796">
                  <c:v>2.7853777000000002</c:v>
                </c:pt>
                <c:pt idx="1797">
                  <c:v>2.7839776000000001</c:v>
                </c:pt>
                <c:pt idx="1798">
                  <c:v>2.7825590999999998</c:v>
                </c:pt>
                <c:pt idx="1799">
                  <c:v>2.7810955000000002</c:v>
                </c:pt>
                <c:pt idx="1800">
                  <c:v>2.7795640000000001</c:v>
                </c:pt>
                <c:pt idx="1801">
                  <c:v>2.7779612999999999</c:v>
                </c:pt>
                <c:pt idx="1802">
                  <c:v>2.7763095</c:v>
                </c:pt>
                <c:pt idx="1803">
                  <c:v>2.7746534</c:v>
                </c:pt>
                <c:pt idx="1804">
                  <c:v>2.7730429999999999</c:v>
                </c:pt>
                <c:pt idx="1805">
                  <c:v>2.7715203000000002</c:v>
                </c:pt>
                <c:pt idx="1806">
                  <c:v>2.7701053999999998</c:v>
                </c:pt>
                <c:pt idx="1807">
                  <c:v>2.7687951000000002</c:v>
                </c:pt>
                <c:pt idx="1808">
                  <c:v>2.7675634000000002</c:v>
                </c:pt>
                <c:pt idx="1809">
                  <c:v>2.7663753999999998</c:v>
                </c:pt>
                <c:pt idx="1810">
                  <c:v>2.7651978000000002</c:v>
                </c:pt>
                <c:pt idx="1811">
                  <c:v>2.7640034</c:v>
                </c:pt>
                <c:pt idx="1812">
                  <c:v>2.7627753999999998</c:v>
                </c:pt>
                <c:pt idx="1813">
                  <c:v>2.7615026999999999</c:v>
                </c:pt>
                <c:pt idx="1814">
                  <c:v>2.7601836999999998</c:v>
                </c:pt>
                <c:pt idx="1815">
                  <c:v>2.7588211999999999</c:v>
                </c:pt>
                <c:pt idx="1816">
                  <c:v>2.7574269</c:v>
                </c:pt>
                <c:pt idx="1817">
                  <c:v>2.7560178</c:v>
                </c:pt>
                <c:pt idx="1818">
                  <c:v>2.7546122999999998</c:v>
                </c:pt>
                <c:pt idx="1819">
                  <c:v>2.7532227000000002</c:v>
                </c:pt>
                <c:pt idx="1820">
                  <c:v>2.7518484999999999</c:v>
                </c:pt>
                <c:pt idx="1821">
                  <c:v>2.7504740000000001</c:v>
                </c:pt>
                <c:pt idx="1822">
                  <c:v>2.7490725999999999</c:v>
                </c:pt>
                <c:pt idx="1823">
                  <c:v>2.7476178</c:v>
                </c:pt>
                <c:pt idx="1824">
                  <c:v>2.7460947</c:v>
                </c:pt>
                <c:pt idx="1825">
                  <c:v>2.7445084</c:v>
                </c:pt>
                <c:pt idx="1826">
                  <c:v>2.7428856000000001</c:v>
                </c:pt>
                <c:pt idx="1827">
                  <c:v>2.7412633999999998</c:v>
                </c:pt>
                <c:pt idx="1828">
                  <c:v>2.7396775</c:v>
                </c:pt>
                <c:pt idx="1829">
                  <c:v>2.7381503999999999</c:v>
                </c:pt>
                <c:pt idx="1830">
                  <c:v>2.7366847999999999</c:v>
                </c:pt>
                <c:pt idx="1831">
                  <c:v>2.7352656</c:v>
                </c:pt>
                <c:pt idx="1832">
                  <c:v>2.7338699000000002</c:v>
                </c:pt>
                <c:pt idx="1833">
                  <c:v>2.7324774999999999</c:v>
                </c:pt>
                <c:pt idx="1834">
                  <c:v>2.7310770999999998</c:v>
                </c:pt>
                <c:pt idx="1835">
                  <c:v>2.72967</c:v>
                </c:pt>
                <c:pt idx="1836">
                  <c:v>2.7282628999999998</c:v>
                </c:pt>
                <c:pt idx="1837">
                  <c:v>2.7268688999999999</c:v>
                </c:pt>
                <c:pt idx="1838">
                  <c:v>2.7255014000000002</c:v>
                </c:pt>
                <c:pt idx="1839">
                  <c:v>2.7241776999999998</c:v>
                </c:pt>
                <c:pt idx="1840">
                  <c:v>2.7229181000000002</c:v>
                </c:pt>
                <c:pt idx="1841">
                  <c:v>2.7217482</c:v>
                </c:pt>
                <c:pt idx="1842">
                  <c:v>2.7206937</c:v>
                </c:pt>
                <c:pt idx="1843">
                  <c:v>2.7197708</c:v>
                </c:pt>
                <c:pt idx="1844">
                  <c:v>2.7189806999999999</c:v>
                </c:pt>
                <c:pt idx="1845">
                  <c:v>2.7183004999999998</c:v>
                </c:pt>
                <c:pt idx="1846">
                  <c:v>2.7176936</c:v>
                </c:pt>
                <c:pt idx="1847">
                  <c:v>2.7171145000000001</c:v>
                </c:pt>
                <c:pt idx="1848">
                  <c:v>2.7165294000000002</c:v>
                </c:pt>
                <c:pt idx="1849">
                  <c:v>2.7159217999999998</c:v>
                </c:pt>
                <c:pt idx="1850">
                  <c:v>2.7152970999999999</c:v>
                </c:pt>
                <c:pt idx="1851">
                  <c:v>2.7146750000000002</c:v>
                </c:pt>
                <c:pt idx="1852">
                  <c:v>2.7140757999999998</c:v>
                </c:pt>
                <c:pt idx="1853">
                  <c:v>2.7135139000000001</c:v>
                </c:pt>
                <c:pt idx="1854">
                  <c:v>2.7129875999999999</c:v>
                </c:pt>
                <c:pt idx="1855">
                  <c:v>2.7124888999999999</c:v>
                </c:pt>
                <c:pt idx="1856">
                  <c:v>2.7120117000000001</c:v>
                </c:pt>
                <c:pt idx="1857">
                  <c:v>2.7115593000000002</c:v>
                </c:pt>
                <c:pt idx="1858">
                  <c:v>2.7111445999999999</c:v>
                </c:pt>
                <c:pt idx="1859">
                  <c:v>2.7107866999999999</c:v>
                </c:pt>
                <c:pt idx="1860">
                  <c:v>2.710496</c:v>
                </c:pt>
                <c:pt idx="1861">
                  <c:v>2.7102667999999999</c:v>
                </c:pt>
                <c:pt idx="1862">
                  <c:v>2.7100795999999998</c:v>
                </c:pt>
                <c:pt idx="1863">
                  <c:v>2.7099034999999998</c:v>
                </c:pt>
                <c:pt idx="1864">
                  <c:v>2.7097177000000001</c:v>
                </c:pt>
                <c:pt idx="1865">
                  <c:v>2.7095153999999999</c:v>
                </c:pt>
                <c:pt idx="1866">
                  <c:v>2.7093124</c:v>
                </c:pt>
                <c:pt idx="1867">
                  <c:v>2.7091383000000002</c:v>
                </c:pt>
                <c:pt idx="1868">
                  <c:v>2.7090155999999999</c:v>
                </c:pt>
                <c:pt idx="1869">
                  <c:v>2.7089555000000001</c:v>
                </c:pt>
                <c:pt idx="1870">
                  <c:v>2.7089466999999998</c:v>
                </c:pt>
                <c:pt idx="1871">
                  <c:v>2.7089661999999999</c:v>
                </c:pt>
                <c:pt idx="1872">
                  <c:v>2.7089876999999998</c:v>
                </c:pt>
                <c:pt idx="1873">
                  <c:v>2.7090011999999999</c:v>
                </c:pt>
                <c:pt idx="1874">
                  <c:v>2.7090139999999998</c:v>
                </c:pt>
                <c:pt idx="1875">
                  <c:v>2.7090451999999998</c:v>
                </c:pt>
                <c:pt idx="1876">
                  <c:v>2.7091158000000002</c:v>
                </c:pt>
                <c:pt idx="1877">
                  <c:v>2.7092284000000002</c:v>
                </c:pt>
                <c:pt idx="1878">
                  <c:v>2.7093704999999999</c:v>
                </c:pt>
                <c:pt idx="1879">
                  <c:v>2.7095123000000001</c:v>
                </c:pt>
                <c:pt idx="1880">
                  <c:v>2.7096303000000002</c:v>
                </c:pt>
                <c:pt idx="1881">
                  <c:v>2.7097129999999998</c:v>
                </c:pt>
                <c:pt idx="1882">
                  <c:v>2.7097731</c:v>
                </c:pt>
                <c:pt idx="1883">
                  <c:v>2.7098387000000002</c:v>
                </c:pt>
                <c:pt idx="1884">
                  <c:v>2.7099354999999998</c:v>
                </c:pt>
                <c:pt idx="1885">
                  <c:v>2.7100735999999999</c:v>
                </c:pt>
                <c:pt idx="1886">
                  <c:v>2.7102335000000002</c:v>
                </c:pt>
                <c:pt idx="1887">
                  <c:v>2.7103771000000001</c:v>
                </c:pt>
                <c:pt idx="1888">
                  <c:v>2.7104591</c:v>
                </c:pt>
                <c:pt idx="1889">
                  <c:v>2.7104526999999998</c:v>
                </c:pt>
                <c:pt idx="1890">
                  <c:v>2.7103565000000001</c:v>
                </c:pt>
                <c:pt idx="1891">
                  <c:v>2.7101986</c:v>
                </c:pt>
                <c:pt idx="1892">
                  <c:v>2.7100228</c:v>
                </c:pt>
                <c:pt idx="1893">
                  <c:v>2.7098699000000002</c:v>
                </c:pt>
                <c:pt idx="1894">
                  <c:v>2.7097641000000001</c:v>
                </c:pt>
                <c:pt idx="1895">
                  <c:v>2.7097012</c:v>
                </c:pt>
                <c:pt idx="1896">
                  <c:v>2.7096534999999999</c:v>
                </c:pt>
                <c:pt idx="1897">
                  <c:v>2.7095836000000002</c:v>
                </c:pt>
                <c:pt idx="1898">
                  <c:v>2.7094602999999999</c:v>
                </c:pt>
                <c:pt idx="1899">
                  <c:v>2.709266</c:v>
                </c:pt>
                <c:pt idx="1900">
                  <c:v>2.7089957999999998</c:v>
                </c:pt>
                <c:pt idx="1901">
                  <c:v>2.7086616999999999</c:v>
                </c:pt>
                <c:pt idx="1902">
                  <c:v>2.7082823</c:v>
                </c:pt>
                <c:pt idx="1903">
                  <c:v>2.7078891</c:v>
                </c:pt>
                <c:pt idx="1904">
                  <c:v>2.7075238000000001</c:v>
                </c:pt>
                <c:pt idx="1905">
                  <c:v>2.7072402000000002</c:v>
                </c:pt>
                <c:pt idx="1906">
                  <c:v>2.7070940000000001</c:v>
                </c:pt>
                <c:pt idx="1907">
                  <c:v>2.7071255999999999</c:v>
                </c:pt>
                <c:pt idx="1908">
                  <c:v>2.7073453999999999</c:v>
                </c:pt>
                <c:pt idx="1909">
                  <c:v>2.7077224000000002</c:v>
                </c:pt>
                <c:pt idx="1910">
                  <c:v>2.7081881999999999</c:v>
                </c:pt>
                <c:pt idx="1911">
                  <c:v>2.7086554</c:v>
                </c:pt>
                <c:pt idx="1912">
                  <c:v>2.7090513000000001</c:v>
                </c:pt>
                <c:pt idx="1913">
                  <c:v>2.7093324999999999</c:v>
                </c:pt>
                <c:pt idx="1914">
                  <c:v>2.7095009000000001</c:v>
                </c:pt>
                <c:pt idx="1915">
                  <c:v>2.7095866000000002</c:v>
                </c:pt>
                <c:pt idx="1916">
                  <c:v>2.7096342999999998</c:v>
                </c:pt>
                <c:pt idx="1917">
                  <c:v>2.7096767000000002</c:v>
                </c:pt>
                <c:pt idx="1918">
                  <c:v>2.7097231000000002</c:v>
                </c:pt>
                <c:pt idx="1919">
                  <c:v>2.7097609999999999</c:v>
                </c:pt>
                <c:pt idx="1920">
                  <c:v>2.7097715</c:v>
                </c:pt>
                <c:pt idx="1921">
                  <c:v>2.7097419</c:v>
                </c:pt>
                <c:pt idx="1922">
                  <c:v>2.7096800000000001</c:v>
                </c:pt>
                <c:pt idx="1923">
                  <c:v>2.7096095</c:v>
                </c:pt>
                <c:pt idx="1924">
                  <c:v>2.7095587000000001</c:v>
                </c:pt>
                <c:pt idx="1925">
                  <c:v>2.7095476000000001</c:v>
                </c:pt>
                <c:pt idx="1926">
                  <c:v>2.7095769000000001</c:v>
                </c:pt>
                <c:pt idx="1927">
                  <c:v>2.7096336999999999</c:v>
                </c:pt>
                <c:pt idx="1928">
                  <c:v>2.7097012</c:v>
                </c:pt>
                <c:pt idx="1929">
                  <c:v>2.7097761999999999</c:v>
                </c:pt>
                <c:pt idx="1930">
                  <c:v>2.7098705999999999</c:v>
                </c:pt>
                <c:pt idx="1931">
                  <c:v>2.7100076999999998</c:v>
                </c:pt>
                <c:pt idx="1932">
                  <c:v>2.7101999000000001</c:v>
                </c:pt>
                <c:pt idx="1933">
                  <c:v>2.7104401999999999</c:v>
                </c:pt>
                <c:pt idx="1934">
                  <c:v>2.7106868999999998</c:v>
                </c:pt>
                <c:pt idx="1935">
                  <c:v>2.7108818000000001</c:v>
                </c:pt>
                <c:pt idx="1936">
                  <c:v>2.7109584</c:v>
                </c:pt>
                <c:pt idx="1937">
                  <c:v>2.7108724</c:v>
                </c:pt>
                <c:pt idx="1938">
                  <c:v>2.7106099000000001</c:v>
                </c:pt>
                <c:pt idx="1939">
                  <c:v>2.7101801000000001</c:v>
                </c:pt>
                <c:pt idx="1940">
                  <c:v>2.7096030999999998</c:v>
                </c:pt>
                <c:pt idx="1941">
                  <c:v>2.7088866</c:v>
                </c:pt>
                <c:pt idx="1942">
                  <c:v>2.7080269000000001</c:v>
                </c:pt>
                <c:pt idx="1943">
                  <c:v>2.7070120000000002</c:v>
                </c:pt>
                <c:pt idx="1944">
                  <c:v>2.7058488999999999</c:v>
                </c:pt>
                <c:pt idx="1945">
                  <c:v>2.7045925999999998</c:v>
                </c:pt>
                <c:pt idx="1946">
                  <c:v>2.703363</c:v>
                </c:pt>
                <c:pt idx="1947">
                  <c:v>2.7023402999999999</c:v>
                </c:pt>
                <c:pt idx="1948">
                  <c:v>2.7017340999999999</c:v>
                </c:pt>
                <c:pt idx="1949">
                  <c:v>2.7017188999999999</c:v>
                </c:pt>
                <c:pt idx="1950">
                  <c:v>2.7023659000000002</c:v>
                </c:pt>
                <c:pt idx="1951">
                  <c:v>2.7035971999999999</c:v>
                </c:pt>
                <c:pt idx="1952">
                  <c:v>2.7052113000000002</c:v>
                </c:pt>
                <c:pt idx="1953">
                  <c:v>2.7069458000000002</c:v>
                </c:pt>
                <c:pt idx="1954">
                  <c:v>2.7085596000000001</c:v>
                </c:pt>
                <c:pt idx="1955">
                  <c:v>2.7098924000000002</c:v>
                </c:pt>
                <c:pt idx="1956">
                  <c:v>2.7108808</c:v>
                </c:pt>
                <c:pt idx="1957">
                  <c:v>2.7115385000000001</c:v>
                </c:pt>
                <c:pt idx="1958">
                  <c:v>2.7119195999999999</c:v>
                </c:pt>
                <c:pt idx="1959">
                  <c:v>2.7120986999999999</c:v>
                </c:pt>
                <c:pt idx="1960">
                  <c:v>2.7121480999999998</c:v>
                </c:pt>
                <c:pt idx="1961">
                  <c:v>2.7121295999999999</c:v>
                </c:pt>
                <c:pt idx="1962">
                  <c:v>2.7120899999999999</c:v>
                </c:pt>
                <c:pt idx="1963">
                  <c:v>2.7120576999999999</c:v>
                </c:pt>
                <c:pt idx="1964">
                  <c:v>2.7120438999999998</c:v>
                </c:pt>
                <c:pt idx="1965">
                  <c:v>2.7120503</c:v>
                </c:pt>
                <c:pt idx="1966">
                  <c:v>2.7120717999999999</c:v>
                </c:pt>
                <c:pt idx="1967">
                  <c:v>2.7121100999999999</c:v>
                </c:pt>
                <c:pt idx="1968">
                  <c:v>2.7121767000000001</c:v>
                </c:pt>
                <c:pt idx="1969">
                  <c:v>2.7122972999999999</c:v>
                </c:pt>
                <c:pt idx="1970">
                  <c:v>2.7125010000000001</c:v>
                </c:pt>
                <c:pt idx="1971">
                  <c:v>2.7128028</c:v>
                </c:pt>
                <c:pt idx="1972">
                  <c:v>2.7131923000000002</c:v>
                </c:pt>
                <c:pt idx="1973">
                  <c:v>2.7136228</c:v>
                </c:pt>
                <c:pt idx="1974">
                  <c:v>2.7140266999999998</c:v>
                </c:pt>
                <c:pt idx="1975">
                  <c:v>2.7143375999999999</c:v>
                </c:pt>
                <c:pt idx="1976">
                  <c:v>2.7145231000000001</c:v>
                </c:pt>
                <c:pt idx="1977">
                  <c:v>2.7146037999999999</c:v>
                </c:pt>
                <c:pt idx="1978">
                  <c:v>2.7146531999999999</c:v>
                </c:pt>
                <c:pt idx="1979">
                  <c:v>2.7147762000000002</c:v>
                </c:pt>
                <c:pt idx="1980">
                  <c:v>2.7150721999999998</c:v>
                </c:pt>
                <c:pt idx="1981">
                  <c:v>2.7155991999999998</c:v>
                </c:pt>
                <c:pt idx="1982">
                  <c:v>2.7163529999999998</c:v>
                </c:pt>
                <c:pt idx="1983">
                  <c:v>2.7172678000000001</c:v>
                </c:pt>
                <c:pt idx="1984">
                  <c:v>2.7182515</c:v>
                </c:pt>
                <c:pt idx="1985">
                  <c:v>2.7192143</c:v>
                </c:pt>
                <c:pt idx="1986">
                  <c:v>2.7200937999999999</c:v>
                </c:pt>
                <c:pt idx="1987">
                  <c:v>2.7208614</c:v>
                </c:pt>
                <c:pt idx="1988">
                  <c:v>2.7215058999999999</c:v>
                </c:pt>
                <c:pt idx="1989">
                  <c:v>2.7220157999999999</c:v>
                </c:pt>
                <c:pt idx="1990">
                  <c:v>2.7223673000000002</c:v>
                </c:pt>
                <c:pt idx="1991">
                  <c:v>2.7225380000000001</c:v>
                </c:pt>
                <c:pt idx="1992">
                  <c:v>2.7225367</c:v>
                </c:pt>
                <c:pt idx="1993">
                  <c:v>2.7224273999999999</c:v>
                </c:pt>
                <c:pt idx="1994">
                  <c:v>2.7223606</c:v>
                </c:pt>
                <c:pt idx="1995">
                  <c:v>2.7225695999999999</c:v>
                </c:pt>
                <c:pt idx="1996">
                  <c:v>2.7233223999999998</c:v>
                </c:pt>
                <c:pt idx="1997">
                  <c:v>2.7248443999999998</c:v>
                </c:pt>
                <c:pt idx="1998">
                  <c:v>2.7272093000000002</c:v>
                </c:pt>
                <c:pt idx="1999">
                  <c:v>2.7302971</c:v>
                </c:pt>
                <c:pt idx="2000">
                  <c:v>2.7338005999999999</c:v>
                </c:pt>
                <c:pt idx="2001">
                  <c:v>2.7373630000000002</c:v>
                </c:pt>
                <c:pt idx="2002">
                  <c:v>2.7407035</c:v>
                </c:pt>
                <c:pt idx="2003">
                  <c:v>2.7436826999999999</c:v>
                </c:pt>
                <c:pt idx="2004">
                  <c:v>2.7462987000000001</c:v>
                </c:pt>
                <c:pt idx="2005">
                  <c:v>2.7486280000000001</c:v>
                </c:pt>
                <c:pt idx="2006">
                  <c:v>2.7507936000000002</c:v>
                </c:pt>
                <c:pt idx="2007">
                  <c:v>2.7529165</c:v>
                </c:pt>
                <c:pt idx="2008">
                  <c:v>2.7551117000000001</c:v>
                </c:pt>
                <c:pt idx="2009">
                  <c:v>2.7574629000000002</c:v>
                </c:pt>
                <c:pt idx="2010">
                  <c:v>2.7600153000000001</c:v>
                </c:pt>
                <c:pt idx="2011">
                  <c:v>2.7627519</c:v>
                </c:pt>
                <c:pt idx="2012">
                  <c:v>2.7655848999999999</c:v>
                </c:pt>
                <c:pt idx="2013">
                  <c:v>2.7683800000000001</c:v>
                </c:pt>
                <c:pt idx="2014">
                  <c:v>2.7709849000000002</c:v>
                </c:pt>
                <c:pt idx="2015">
                  <c:v>2.7732825999999999</c:v>
                </c:pt>
                <c:pt idx="2016">
                  <c:v>2.7752233999999998</c:v>
                </c:pt>
                <c:pt idx="2017">
                  <c:v>2.7768641000000001</c:v>
                </c:pt>
                <c:pt idx="2018">
                  <c:v>2.7783756999999998</c:v>
                </c:pt>
                <c:pt idx="2019">
                  <c:v>2.7800069999999999</c:v>
                </c:pt>
                <c:pt idx="2020">
                  <c:v>2.7820448999999998</c:v>
                </c:pt>
                <c:pt idx="2021">
                  <c:v>2.7847081999999999</c:v>
                </c:pt>
                <c:pt idx="2022">
                  <c:v>2.7880631999999999</c:v>
                </c:pt>
                <c:pt idx="2023">
                  <c:v>2.7919551999999999</c:v>
                </c:pt>
                <c:pt idx="2024">
                  <c:v>2.7960810999999999</c:v>
                </c:pt>
                <c:pt idx="2025">
                  <c:v>2.8001331</c:v>
                </c:pt>
                <c:pt idx="2026">
                  <c:v>2.8039108000000001</c:v>
                </c:pt>
                <c:pt idx="2027">
                  <c:v>2.8073801</c:v>
                </c:pt>
                <c:pt idx="2028">
                  <c:v>2.8106149999999999</c:v>
                </c:pt>
                <c:pt idx="2029">
                  <c:v>2.8137585999999999</c:v>
                </c:pt>
                <c:pt idx="2030">
                  <c:v>2.8169469</c:v>
                </c:pt>
                <c:pt idx="2031">
                  <c:v>2.8202930999999998</c:v>
                </c:pt>
                <c:pt idx="2032">
                  <c:v>2.8238954000000001</c:v>
                </c:pt>
                <c:pt idx="2033">
                  <c:v>2.827858</c:v>
                </c:pt>
                <c:pt idx="2034">
                  <c:v>2.8322913999999999</c:v>
                </c:pt>
                <c:pt idx="2035">
                  <c:v>2.8372982000000002</c:v>
                </c:pt>
                <c:pt idx="2036">
                  <c:v>2.8429112000000001</c:v>
                </c:pt>
                <c:pt idx="2037">
                  <c:v>2.8490266000000002</c:v>
                </c:pt>
                <c:pt idx="2038">
                  <c:v>2.8553584999999999</c:v>
                </c:pt>
                <c:pt idx="2039">
                  <c:v>2.8614689000000002</c:v>
                </c:pt>
                <c:pt idx="2040">
                  <c:v>2.866857</c:v>
                </c:pt>
                <c:pt idx="2041">
                  <c:v>2.8710480999999999</c:v>
                </c:pt>
                <c:pt idx="2042">
                  <c:v>2.8737481000000002</c:v>
                </c:pt>
                <c:pt idx="2043">
                  <c:v>2.8748729000000002</c:v>
                </c:pt>
                <c:pt idx="2044">
                  <c:v>2.8745512999999998</c:v>
                </c:pt>
                <c:pt idx="2045">
                  <c:v>2.8730585</c:v>
                </c:pt>
                <c:pt idx="2046">
                  <c:v>2.8707826000000001</c:v>
                </c:pt>
                <c:pt idx="2047">
                  <c:v>2.8681801</c:v>
                </c:pt>
                <c:pt idx="2048">
                  <c:v>2.8656576</c:v>
                </c:pt>
                <c:pt idx="2049">
                  <c:v>2.8635044000000001</c:v>
                </c:pt>
                <c:pt idx="2050">
                  <c:v>2.8618214000000002</c:v>
                </c:pt>
                <c:pt idx="2051">
                  <c:v>2.8605524</c:v>
                </c:pt>
                <c:pt idx="2052">
                  <c:v>2.8595674</c:v>
                </c:pt>
                <c:pt idx="2053">
                  <c:v>2.8587493999999998</c:v>
                </c:pt>
                <c:pt idx="2054">
                  <c:v>2.8580486999999999</c:v>
                </c:pt>
                <c:pt idx="2055">
                  <c:v>2.8574733000000001</c:v>
                </c:pt>
                <c:pt idx="2056">
                  <c:v>2.8570780999999998</c:v>
                </c:pt>
                <c:pt idx="2057">
                  <c:v>2.8569255</c:v>
                </c:pt>
                <c:pt idx="2058">
                  <c:v>2.8570734</c:v>
                </c:pt>
                <c:pt idx="2059">
                  <c:v>2.8575458999999999</c:v>
                </c:pt>
                <c:pt idx="2060">
                  <c:v>2.8583075</c:v>
                </c:pt>
                <c:pt idx="2061">
                  <c:v>2.8593042</c:v>
                </c:pt>
                <c:pt idx="2062">
                  <c:v>2.8604761000000001</c:v>
                </c:pt>
                <c:pt idx="2063">
                  <c:v>2.8617989000000001</c:v>
                </c:pt>
                <c:pt idx="2064">
                  <c:v>2.8632371999999999</c:v>
                </c:pt>
                <c:pt idx="2065">
                  <c:v>2.8647350999999999</c:v>
                </c:pt>
                <c:pt idx="2066">
                  <c:v>2.8662165000000002</c:v>
                </c:pt>
                <c:pt idx="2067">
                  <c:v>2.8676108</c:v>
                </c:pt>
                <c:pt idx="2068">
                  <c:v>2.8689363000000001</c:v>
                </c:pt>
                <c:pt idx="2069">
                  <c:v>2.8702882999999999</c:v>
                </c:pt>
                <c:pt idx="2070">
                  <c:v>2.8718181</c:v>
                </c:pt>
                <c:pt idx="2071">
                  <c:v>2.8736396000000002</c:v>
                </c:pt>
                <c:pt idx="2072">
                  <c:v>2.8758005</c:v>
                </c:pt>
                <c:pt idx="2073">
                  <c:v>2.8782291999999998</c:v>
                </c:pt>
                <c:pt idx="2074">
                  <c:v>2.8807271999999999</c:v>
                </c:pt>
                <c:pt idx="2075">
                  <c:v>2.8829848999999999</c:v>
                </c:pt>
                <c:pt idx="2076">
                  <c:v>2.8846596</c:v>
                </c:pt>
                <c:pt idx="2077">
                  <c:v>2.8855168999999998</c:v>
                </c:pt>
                <c:pt idx="2078">
                  <c:v>2.8854758</c:v>
                </c:pt>
                <c:pt idx="2079">
                  <c:v>2.8846115000000001</c:v>
                </c:pt>
                <c:pt idx="2080">
                  <c:v>2.8830705999999999</c:v>
                </c:pt>
                <c:pt idx="2081">
                  <c:v>2.8810538999999999</c:v>
                </c:pt>
                <c:pt idx="2082">
                  <c:v>2.8787846999999998</c:v>
                </c:pt>
                <c:pt idx="2083">
                  <c:v>2.8764881</c:v>
                </c:pt>
                <c:pt idx="2084">
                  <c:v>2.8743764999999999</c:v>
                </c:pt>
                <c:pt idx="2085">
                  <c:v>2.8725822999999999</c:v>
                </c:pt>
                <c:pt idx="2086">
                  <c:v>2.8711247000000002</c:v>
                </c:pt>
                <c:pt idx="2087">
                  <c:v>2.8698836999999999</c:v>
                </c:pt>
                <c:pt idx="2088">
                  <c:v>2.8686714000000002</c:v>
                </c:pt>
                <c:pt idx="2089">
                  <c:v>2.8673093999999999</c:v>
                </c:pt>
                <c:pt idx="2090">
                  <c:v>2.8656888999999999</c:v>
                </c:pt>
                <c:pt idx="2091">
                  <c:v>2.8637877</c:v>
                </c:pt>
                <c:pt idx="2092">
                  <c:v>2.8616362</c:v>
                </c:pt>
                <c:pt idx="2093">
                  <c:v>2.8593022000000001</c:v>
                </c:pt>
                <c:pt idx="2094">
                  <c:v>2.8568516000000002</c:v>
                </c:pt>
                <c:pt idx="2095">
                  <c:v>2.8543417999999998</c:v>
                </c:pt>
                <c:pt idx="2096">
                  <c:v>2.8518284</c:v>
                </c:pt>
                <c:pt idx="2097">
                  <c:v>2.8493667</c:v>
                </c:pt>
                <c:pt idx="2098">
                  <c:v>2.8470092</c:v>
                </c:pt>
                <c:pt idx="2099">
                  <c:v>2.8447846999999999</c:v>
                </c:pt>
                <c:pt idx="2100">
                  <c:v>2.8426847</c:v>
                </c:pt>
                <c:pt idx="2101">
                  <c:v>2.8406410000000002</c:v>
                </c:pt>
                <c:pt idx="2102">
                  <c:v>2.8385278</c:v>
                </c:pt>
                <c:pt idx="2103">
                  <c:v>2.8361854000000002</c:v>
                </c:pt>
                <c:pt idx="2104">
                  <c:v>2.8334636</c:v>
                </c:pt>
                <c:pt idx="2105">
                  <c:v>2.8302770000000002</c:v>
                </c:pt>
                <c:pt idx="2106">
                  <c:v>2.8266559</c:v>
                </c:pt>
                <c:pt idx="2107">
                  <c:v>2.8227625000000001</c:v>
                </c:pt>
                <c:pt idx="2108">
                  <c:v>2.8188732000000001</c:v>
                </c:pt>
                <c:pt idx="2109">
                  <c:v>2.8153008000000002</c:v>
                </c:pt>
                <c:pt idx="2110">
                  <c:v>2.8123548999999999</c:v>
                </c:pt>
                <c:pt idx="2111">
                  <c:v>2.8103015</c:v>
                </c:pt>
                <c:pt idx="2112">
                  <c:v>2.8093100999999998</c:v>
                </c:pt>
                <c:pt idx="2113">
                  <c:v>2.8094589999999999</c:v>
                </c:pt>
                <c:pt idx="2114">
                  <c:v>2.8106089999999999</c:v>
                </c:pt>
                <c:pt idx="2115">
                  <c:v>2.8123018000000002</c:v>
                </c:pt>
                <c:pt idx="2116">
                  <c:v>2.8136923999999999</c:v>
                </c:pt>
                <c:pt idx="2117">
                  <c:v>2.8138618000000002</c:v>
                </c:pt>
                <c:pt idx="2118">
                  <c:v>2.8122818999999999</c:v>
                </c:pt>
                <c:pt idx="2119">
                  <c:v>2.8090093</c:v>
                </c:pt>
                <c:pt idx="2120">
                  <c:v>2.8046319999999998</c:v>
                </c:pt>
                <c:pt idx="2121">
                  <c:v>2.7999318</c:v>
                </c:pt>
                <c:pt idx="2122">
                  <c:v>2.7956566999999999</c:v>
                </c:pt>
                <c:pt idx="2123">
                  <c:v>2.7922992999999998</c:v>
                </c:pt>
                <c:pt idx="2124">
                  <c:v>2.7900453000000001</c:v>
                </c:pt>
                <c:pt idx="2125">
                  <c:v>2.7887968000000001</c:v>
                </c:pt>
                <c:pt idx="2126">
                  <c:v>2.7882191000000001</c:v>
                </c:pt>
                <c:pt idx="2127">
                  <c:v>2.7878797</c:v>
                </c:pt>
                <c:pt idx="2128">
                  <c:v>2.7873722000000001</c:v>
                </c:pt>
                <c:pt idx="2129">
                  <c:v>2.7864833</c:v>
                </c:pt>
                <c:pt idx="2130">
                  <c:v>2.7851976000000001</c:v>
                </c:pt>
                <c:pt idx="2131">
                  <c:v>2.7836365000000001</c:v>
                </c:pt>
                <c:pt idx="2132">
                  <c:v>2.7819376999999998</c:v>
                </c:pt>
                <c:pt idx="2133">
                  <c:v>2.780214</c:v>
                </c:pt>
                <c:pt idx="2134">
                  <c:v>2.7785760000000002</c:v>
                </c:pt>
                <c:pt idx="2135">
                  <c:v>2.7771474</c:v>
                </c:pt>
                <c:pt idx="2136">
                  <c:v>2.7760642</c:v>
                </c:pt>
                <c:pt idx="2137">
                  <c:v>2.7754222999999998</c:v>
                </c:pt>
                <c:pt idx="2138">
                  <c:v>2.7752308000000001</c:v>
                </c:pt>
                <c:pt idx="2139">
                  <c:v>2.7753716000000002</c:v>
                </c:pt>
                <c:pt idx="2140">
                  <c:v>2.7756028000000001</c:v>
                </c:pt>
                <c:pt idx="2141">
                  <c:v>2.7756558999999998</c:v>
                </c:pt>
                <c:pt idx="2142">
                  <c:v>2.7753239000000001</c:v>
                </c:pt>
                <c:pt idx="2143">
                  <c:v>2.7745807999999998</c:v>
                </c:pt>
                <c:pt idx="2144">
                  <c:v>2.7736230000000002</c:v>
                </c:pt>
                <c:pt idx="2145">
                  <c:v>2.7728188</c:v>
                </c:pt>
                <c:pt idx="2146">
                  <c:v>2.7725799000000002</c:v>
                </c:pt>
                <c:pt idx="2147">
                  <c:v>2.7731512</c:v>
                </c:pt>
                <c:pt idx="2148">
                  <c:v>2.7746257999999999</c:v>
                </c:pt>
                <c:pt idx="2149">
                  <c:v>2.7769208999999999</c:v>
                </c:pt>
                <c:pt idx="2150">
                  <c:v>2.7798685000000001</c:v>
                </c:pt>
                <c:pt idx="2151">
                  <c:v>2.7831388000000001</c:v>
                </c:pt>
                <c:pt idx="2152">
                  <c:v>2.7861758000000001</c:v>
                </c:pt>
                <c:pt idx="2153">
                  <c:v>2.7883572999999999</c:v>
                </c:pt>
                <c:pt idx="2154">
                  <c:v>2.7892367999999998</c:v>
                </c:pt>
                <c:pt idx="2155">
                  <c:v>2.7888815</c:v>
                </c:pt>
                <c:pt idx="2156">
                  <c:v>2.7877634000000002</c:v>
                </c:pt>
                <c:pt idx="2157">
                  <c:v>2.7865017999999999</c:v>
                </c:pt>
                <c:pt idx="2158">
                  <c:v>2.7855466999999998</c:v>
                </c:pt>
                <c:pt idx="2159">
                  <c:v>2.7850701999999998</c:v>
                </c:pt>
                <c:pt idx="2160">
                  <c:v>2.7850332</c:v>
                </c:pt>
                <c:pt idx="2161">
                  <c:v>2.7852902999999998</c:v>
                </c:pt>
                <c:pt idx="2162">
                  <c:v>2.7857069999999999</c:v>
                </c:pt>
                <c:pt idx="2163">
                  <c:v>2.7862010000000001</c:v>
                </c:pt>
                <c:pt idx="2164">
                  <c:v>2.7867351</c:v>
                </c:pt>
                <c:pt idx="2165">
                  <c:v>2.787264</c:v>
                </c:pt>
                <c:pt idx="2166">
                  <c:v>2.7877046000000001</c:v>
                </c:pt>
                <c:pt idx="2167">
                  <c:v>2.7879589999999999</c:v>
                </c:pt>
                <c:pt idx="2168">
                  <c:v>2.7879643999999999</c:v>
                </c:pt>
                <c:pt idx="2169">
                  <c:v>2.7877546999999998</c:v>
                </c:pt>
                <c:pt idx="2170">
                  <c:v>2.7874636000000002</c:v>
                </c:pt>
                <c:pt idx="2171">
                  <c:v>2.7873071</c:v>
                </c:pt>
                <c:pt idx="2172">
                  <c:v>2.7875006</c:v>
                </c:pt>
                <c:pt idx="2173">
                  <c:v>2.7881730999999998</c:v>
                </c:pt>
                <c:pt idx="2174">
                  <c:v>2.7892958999999999</c:v>
                </c:pt>
                <c:pt idx="2175">
                  <c:v>2.7906602999999999</c:v>
                </c:pt>
                <c:pt idx="2176">
                  <c:v>2.791976</c:v>
                </c:pt>
                <c:pt idx="2177">
                  <c:v>2.7929700999999998</c:v>
                </c:pt>
                <c:pt idx="2178">
                  <c:v>2.7935319999999999</c:v>
                </c:pt>
                <c:pt idx="2179">
                  <c:v>2.7937118000000001</c:v>
                </c:pt>
                <c:pt idx="2180">
                  <c:v>2.7936334999999999</c:v>
                </c:pt>
                <c:pt idx="2181">
                  <c:v>2.7933542</c:v>
                </c:pt>
                <c:pt idx="2182">
                  <c:v>2.7928164999999998</c:v>
                </c:pt>
                <c:pt idx="2183">
                  <c:v>2.7918959999999999</c:v>
                </c:pt>
                <c:pt idx="2184">
                  <c:v>2.7905449999999998</c:v>
                </c:pt>
                <c:pt idx="2185">
                  <c:v>2.7889279</c:v>
                </c:pt>
                <c:pt idx="2186">
                  <c:v>2.7874189999999999</c:v>
                </c:pt>
                <c:pt idx="2187">
                  <c:v>2.7864924000000002</c:v>
                </c:pt>
                <c:pt idx="2188">
                  <c:v>2.7864447000000001</c:v>
                </c:pt>
                <c:pt idx="2189">
                  <c:v>2.7872724</c:v>
                </c:pt>
                <c:pt idx="2190">
                  <c:v>2.7885330000000002</c:v>
                </c:pt>
                <c:pt idx="2191">
                  <c:v>2.7896128</c:v>
                </c:pt>
                <c:pt idx="2192">
                  <c:v>2.7901502000000002</c:v>
                </c:pt>
                <c:pt idx="2193">
                  <c:v>2.7902634000000002</c:v>
                </c:pt>
                <c:pt idx="2194">
                  <c:v>2.7902391999999998</c:v>
                </c:pt>
                <c:pt idx="2195">
                  <c:v>2.7899674000000001</c:v>
                </c:pt>
                <c:pt idx="2196">
                  <c:v>2.7891029999999999</c:v>
                </c:pt>
                <c:pt idx="2197">
                  <c:v>2.7874558999999999</c:v>
                </c:pt>
                <c:pt idx="2198">
                  <c:v>2.7852160000000001</c:v>
                </c:pt>
                <c:pt idx="2199">
                  <c:v>2.7827415000000002</c:v>
                </c:pt>
                <c:pt idx="2200">
                  <c:v>2.7803228999999998</c:v>
                </c:pt>
                <c:pt idx="2201">
                  <c:v>2.7780692</c:v>
                </c:pt>
                <c:pt idx="2202">
                  <c:v>2.7759342</c:v>
                </c:pt>
                <c:pt idx="2203">
                  <c:v>2.7738623000000002</c:v>
                </c:pt>
                <c:pt idx="2204">
                  <c:v>2.7718661</c:v>
                </c:pt>
                <c:pt idx="2205">
                  <c:v>2.7700053000000002</c:v>
                </c:pt>
                <c:pt idx="2206">
                  <c:v>2.768411</c:v>
                </c:pt>
                <c:pt idx="2207">
                  <c:v>2.7672313000000002</c:v>
                </c:pt>
                <c:pt idx="2208">
                  <c:v>2.7665942000000001</c:v>
                </c:pt>
                <c:pt idx="2209">
                  <c:v>2.7665209000000002</c:v>
                </c:pt>
                <c:pt idx="2210">
                  <c:v>2.7668365000000001</c:v>
                </c:pt>
                <c:pt idx="2211">
                  <c:v>2.7672070999999998</c:v>
                </c:pt>
                <c:pt idx="2212">
                  <c:v>2.7672031000000001</c:v>
                </c:pt>
                <c:pt idx="2213">
                  <c:v>2.7665229</c:v>
                </c:pt>
                <c:pt idx="2214">
                  <c:v>2.7650744999999999</c:v>
                </c:pt>
                <c:pt idx="2215">
                  <c:v>2.7629253</c:v>
                </c:pt>
                <c:pt idx="2216">
                  <c:v>2.7602188999999999</c:v>
                </c:pt>
                <c:pt idx="2217">
                  <c:v>2.7571002999999998</c:v>
                </c:pt>
                <c:pt idx="2218">
                  <c:v>2.7537177000000002</c:v>
                </c:pt>
                <c:pt idx="2219">
                  <c:v>2.7502141999999998</c:v>
                </c:pt>
                <c:pt idx="2220">
                  <c:v>2.7467016000000002</c:v>
                </c:pt>
                <c:pt idx="2221">
                  <c:v>2.7433036</c:v>
                </c:pt>
                <c:pt idx="2222">
                  <c:v>2.7401127000000001</c:v>
                </c:pt>
                <c:pt idx="2223">
                  <c:v>2.7372597999999999</c:v>
                </c:pt>
                <c:pt idx="2224">
                  <c:v>2.7349591000000002</c:v>
                </c:pt>
                <c:pt idx="2225">
                  <c:v>2.7334219000000002</c:v>
                </c:pt>
                <c:pt idx="2226">
                  <c:v>2.7326337999999999</c:v>
                </c:pt>
                <c:pt idx="2227">
                  <c:v>2.7321868999999999</c:v>
                </c:pt>
                <c:pt idx="2228">
                  <c:v>2.7315406000000002</c:v>
                </c:pt>
                <c:pt idx="2229">
                  <c:v>2.7303556000000002</c:v>
                </c:pt>
                <c:pt idx="2230">
                  <c:v>2.7287294000000002</c:v>
                </c:pt>
                <c:pt idx="2231">
                  <c:v>2.7270778999999998</c:v>
                </c:pt>
                <c:pt idx="2232">
                  <c:v>2.7258933000000001</c:v>
                </c:pt>
                <c:pt idx="2233">
                  <c:v>2.7254904</c:v>
                </c:pt>
                <c:pt idx="2234">
                  <c:v>2.7258667000000001</c:v>
                </c:pt>
                <c:pt idx="2235">
                  <c:v>2.7267412000000002</c:v>
                </c:pt>
                <c:pt idx="2236">
                  <c:v>2.7276950000000002</c:v>
                </c:pt>
                <c:pt idx="2237">
                  <c:v>2.7283853000000002</c:v>
                </c:pt>
                <c:pt idx="2238">
                  <c:v>2.7286548000000002</c:v>
                </c:pt>
                <c:pt idx="2239">
                  <c:v>2.7285656999999999</c:v>
                </c:pt>
                <c:pt idx="2240">
                  <c:v>2.7283069000000002</c:v>
                </c:pt>
                <c:pt idx="2241">
                  <c:v>2.7281154000000001</c:v>
                </c:pt>
                <c:pt idx="2242">
                  <c:v>2.7281876</c:v>
                </c:pt>
                <c:pt idx="2243">
                  <c:v>2.7286359999999998</c:v>
                </c:pt>
                <c:pt idx="2244">
                  <c:v>2.7294640000000001</c:v>
                </c:pt>
                <c:pt idx="2245">
                  <c:v>2.730569</c:v>
                </c:pt>
                <c:pt idx="2246">
                  <c:v>2.7317933000000001</c:v>
                </c:pt>
                <c:pt idx="2247">
                  <c:v>2.7329622000000002</c:v>
                </c:pt>
                <c:pt idx="2248">
                  <c:v>2.7339505000000002</c:v>
                </c:pt>
                <c:pt idx="2249">
                  <c:v>2.7346932000000002</c:v>
                </c:pt>
                <c:pt idx="2250">
                  <c:v>2.7351757999999999</c:v>
                </c:pt>
                <c:pt idx="2251">
                  <c:v>2.735401</c:v>
                </c:pt>
                <c:pt idx="2252">
                  <c:v>2.7353771</c:v>
                </c:pt>
                <c:pt idx="2253">
                  <c:v>2.7351295000000002</c:v>
                </c:pt>
                <c:pt idx="2254">
                  <c:v>2.7346973000000001</c:v>
                </c:pt>
                <c:pt idx="2255">
                  <c:v>2.7341505000000002</c:v>
                </c:pt>
                <c:pt idx="2256">
                  <c:v>2.7335967000000001</c:v>
                </c:pt>
                <c:pt idx="2257">
                  <c:v>2.7332038000000001</c:v>
                </c:pt>
                <c:pt idx="2258">
                  <c:v>2.7332253</c:v>
                </c:pt>
                <c:pt idx="2259">
                  <c:v>2.7340133999999998</c:v>
                </c:pt>
                <c:pt idx="2260">
                  <c:v>2.7359532</c:v>
                </c:pt>
                <c:pt idx="2261">
                  <c:v>2.7393192000000002</c:v>
                </c:pt>
                <c:pt idx="2262">
                  <c:v>2.7440598</c:v>
                </c:pt>
                <c:pt idx="2263">
                  <c:v>2.7497098000000002</c:v>
                </c:pt>
                <c:pt idx="2264">
                  <c:v>2.7554743999999998</c:v>
                </c:pt>
                <c:pt idx="2265">
                  <c:v>2.7605637999999999</c:v>
                </c:pt>
                <c:pt idx="2266">
                  <c:v>2.7645488</c:v>
                </c:pt>
                <c:pt idx="2267">
                  <c:v>2.7674645999999998</c:v>
                </c:pt>
                <c:pt idx="2268">
                  <c:v>2.7697319999999999</c:v>
                </c:pt>
                <c:pt idx="2269">
                  <c:v>2.7718696999999999</c:v>
                </c:pt>
                <c:pt idx="2270">
                  <c:v>2.7743297999999998</c:v>
                </c:pt>
                <c:pt idx="2271">
                  <c:v>2.7773099999999999</c:v>
                </c:pt>
                <c:pt idx="2272">
                  <c:v>2.7807157</c:v>
                </c:pt>
                <c:pt idx="2273">
                  <c:v>2.7842875</c:v>
                </c:pt>
                <c:pt idx="2274">
                  <c:v>2.7877140000000002</c:v>
                </c:pt>
                <c:pt idx="2275">
                  <c:v>2.7907910999999999</c:v>
                </c:pt>
                <c:pt idx="2276">
                  <c:v>2.7934124000000002</c:v>
                </c:pt>
                <c:pt idx="2277">
                  <c:v>2.7956126000000001</c:v>
                </c:pt>
                <c:pt idx="2278">
                  <c:v>2.7975531</c:v>
                </c:pt>
                <c:pt idx="2279">
                  <c:v>2.7994663000000002</c:v>
                </c:pt>
                <c:pt idx="2280">
                  <c:v>2.8015881999999999</c:v>
                </c:pt>
                <c:pt idx="2281">
                  <c:v>2.8040459000000002</c:v>
                </c:pt>
                <c:pt idx="2282">
                  <c:v>2.8067899000000001</c:v>
                </c:pt>
                <c:pt idx="2283">
                  <c:v>2.8095919999999999</c:v>
                </c:pt>
                <c:pt idx="2284">
                  <c:v>2.8121467999999998</c:v>
                </c:pt>
                <c:pt idx="2285">
                  <c:v>2.8142022</c:v>
                </c:pt>
                <c:pt idx="2286">
                  <c:v>2.8157228999999999</c:v>
                </c:pt>
                <c:pt idx="2287">
                  <c:v>2.8169274</c:v>
                </c:pt>
                <c:pt idx="2288">
                  <c:v>2.8182458000000001</c:v>
                </c:pt>
                <c:pt idx="2289">
                  <c:v>2.8201283999999998</c:v>
                </c:pt>
                <c:pt idx="2290">
                  <c:v>2.8228593000000002</c:v>
                </c:pt>
                <c:pt idx="2291">
                  <c:v>2.8263904000000002</c:v>
                </c:pt>
                <c:pt idx="2292">
                  <c:v>2.8301664999999998</c:v>
                </c:pt>
                <c:pt idx="2293">
                  <c:v>2.8333558000000001</c:v>
                </c:pt>
                <c:pt idx="2294">
                  <c:v>2.8353073000000002</c:v>
                </c:pt>
                <c:pt idx="2295">
                  <c:v>2.8362718</c:v>
                </c:pt>
                <c:pt idx="2296">
                  <c:v>2.8375724</c:v>
                </c:pt>
                <c:pt idx="2297">
                  <c:v>2.8406137999999999</c:v>
                </c:pt>
                <c:pt idx="2298">
                  <c:v>2.8455395999999999</c:v>
                </c:pt>
                <c:pt idx="2299">
                  <c:v>2.8510553999999999</c:v>
                </c:pt>
                <c:pt idx="2300">
                  <c:v>2.8558732999999998</c:v>
                </c:pt>
                <c:pt idx="2301">
                  <c:v>2.8596463999999999</c:v>
                </c:pt>
                <c:pt idx="2302">
                  <c:v>2.8628938000000002</c:v>
                </c:pt>
                <c:pt idx="2303">
                  <c:v>2.8663908999999999</c:v>
                </c:pt>
                <c:pt idx="2304">
                  <c:v>2.8706415000000001</c:v>
                </c:pt>
                <c:pt idx="2305">
                  <c:v>2.8757598</c:v>
                </c:pt>
                <c:pt idx="2306">
                  <c:v>2.8814397</c:v>
                </c:pt>
                <c:pt idx="2307">
                  <c:v>2.8871475000000002</c:v>
                </c:pt>
                <c:pt idx="2308">
                  <c:v>2.8922987</c:v>
                </c:pt>
                <c:pt idx="2309">
                  <c:v>2.8964750000000001</c:v>
                </c:pt>
                <c:pt idx="2310">
                  <c:v>2.8995316</c:v>
                </c:pt>
                <c:pt idx="2311">
                  <c:v>2.9015694999999999</c:v>
                </c:pt>
                <c:pt idx="2312">
                  <c:v>2.9028535999999998</c:v>
                </c:pt>
                <c:pt idx="2313">
                  <c:v>2.9036765999999998</c:v>
                </c:pt>
                <c:pt idx="2314">
                  <c:v>2.9043248999999998</c:v>
                </c:pt>
                <c:pt idx="2315">
                  <c:v>2.9050552000000001</c:v>
                </c:pt>
                <c:pt idx="2316">
                  <c:v>2.9061366</c:v>
                </c:pt>
                <c:pt idx="2317">
                  <c:v>2.9077703000000001</c:v>
                </c:pt>
                <c:pt idx="2318">
                  <c:v>2.9100051000000002</c:v>
                </c:pt>
                <c:pt idx="2319">
                  <c:v>2.9126691</c:v>
                </c:pt>
                <c:pt idx="2320">
                  <c:v>2.9155148999999998</c:v>
                </c:pt>
                <c:pt idx="2321">
                  <c:v>2.9183829999999999</c:v>
                </c:pt>
                <c:pt idx="2322">
                  <c:v>2.9212566999999998</c:v>
                </c:pt>
                <c:pt idx="2323">
                  <c:v>2.9241874999999999</c:v>
                </c:pt>
                <c:pt idx="2324">
                  <c:v>2.9271371999999998</c:v>
                </c:pt>
                <c:pt idx="2325">
                  <c:v>2.9301279</c:v>
                </c:pt>
                <c:pt idx="2326">
                  <c:v>2.9332693999999999</c:v>
                </c:pt>
                <c:pt idx="2327">
                  <c:v>2.936693</c:v>
                </c:pt>
                <c:pt idx="2328">
                  <c:v>2.9401296000000001</c:v>
                </c:pt>
                <c:pt idx="2329">
                  <c:v>2.9429405000000002</c:v>
                </c:pt>
                <c:pt idx="2330">
                  <c:v>2.9446259000000001</c:v>
                </c:pt>
                <c:pt idx="2331">
                  <c:v>2.9452159999999998</c:v>
                </c:pt>
                <c:pt idx="2332">
                  <c:v>2.9452723999999999</c:v>
                </c:pt>
                <c:pt idx="2333">
                  <c:v>2.9454444999999998</c:v>
                </c:pt>
                <c:pt idx="2334">
                  <c:v>2.9462234999999999</c:v>
                </c:pt>
                <c:pt idx="2335">
                  <c:v>2.9477387999999998</c:v>
                </c:pt>
                <c:pt idx="2336">
                  <c:v>2.9498383000000001</c:v>
                </c:pt>
                <c:pt idx="2337">
                  <c:v>2.9522273999999999</c:v>
                </c:pt>
                <c:pt idx="2338">
                  <c:v>2.9546366000000002</c:v>
                </c:pt>
                <c:pt idx="2339">
                  <c:v>2.9569377000000001</c:v>
                </c:pt>
                <c:pt idx="2340">
                  <c:v>2.9591140999999999</c:v>
                </c:pt>
                <c:pt idx="2341">
                  <c:v>2.9612050999999999</c:v>
                </c:pt>
                <c:pt idx="2342">
                  <c:v>2.9631807999999999</c:v>
                </c:pt>
                <c:pt idx="2343">
                  <c:v>2.96488</c:v>
                </c:pt>
                <c:pt idx="2344">
                  <c:v>2.9660457999999998</c:v>
                </c:pt>
                <c:pt idx="2345">
                  <c:v>2.9664581999999999</c:v>
                </c:pt>
                <c:pt idx="2346">
                  <c:v>2.9660669999999998</c:v>
                </c:pt>
                <c:pt idx="2347">
                  <c:v>2.9650403000000001</c:v>
                </c:pt>
                <c:pt idx="2348">
                  <c:v>2.9637403999999998</c:v>
                </c:pt>
                <c:pt idx="2349">
                  <c:v>2.9626925000000002</c:v>
                </c:pt>
                <c:pt idx="2350">
                  <c:v>2.9624600000000001</c:v>
                </c:pt>
                <c:pt idx="2351">
                  <c:v>2.9635159</c:v>
                </c:pt>
                <c:pt idx="2352">
                  <c:v>2.9658855000000002</c:v>
                </c:pt>
                <c:pt idx="2353">
                  <c:v>2.9689584999999998</c:v>
                </c:pt>
                <c:pt idx="2354">
                  <c:v>2.9716054000000001</c:v>
                </c:pt>
                <c:pt idx="2355">
                  <c:v>2.9728854999999998</c:v>
                </c:pt>
                <c:pt idx="2356">
                  <c:v>2.9726659999999998</c:v>
                </c:pt>
                <c:pt idx="2357">
                  <c:v>2.9715886</c:v>
                </c:pt>
                <c:pt idx="2358">
                  <c:v>2.9706438999999998</c:v>
                </c:pt>
                <c:pt idx="2359">
                  <c:v>2.9705148000000001</c:v>
                </c:pt>
                <c:pt idx="2360">
                  <c:v>2.9713875999999999</c:v>
                </c:pt>
                <c:pt idx="2361">
                  <c:v>2.9728458</c:v>
                </c:pt>
                <c:pt idx="2362">
                  <c:v>2.9741363000000001</c:v>
                </c:pt>
                <c:pt idx="2363">
                  <c:v>2.9747173999999998</c:v>
                </c:pt>
                <c:pt idx="2364">
                  <c:v>2.9746787000000001</c:v>
                </c:pt>
                <c:pt idx="2365">
                  <c:v>2.9747759</c:v>
                </c:pt>
                <c:pt idx="2366">
                  <c:v>2.9756325000000001</c:v>
                </c:pt>
                <c:pt idx="2367">
                  <c:v>2.9771228999999999</c:v>
                </c:pt>
                <c:pt idx="2368">
                  <c:v>2.9784486999999999</c:v>
                </c:pt>
                <c:pt idx="2369">
                  <c:v>2.9787645999999999</c:v>
                </c:pt>
                <c:pt idx="2370">
                  <c:v>2.9777870000000002</c:v>
                </c:pt>
                <c:pt idx="2371">
                  <c:v>2.9758355000000001</c:v>
                </c:pt>
                <c:pt idx="2372">
                  <c:v>2.9736294999999999</c:v>
                </c:pt>
                <c:pt idx="2373">
                  <c:v>2.9719186</c:v>
                </c:pt>
                <c:pt idx="2374">
                  <c:v>2.9712152000000001</c:v>
                </c:pt>
                <c:pt idx="2375">
                  <c:v>2.9716269</c:v>
                </c:pt>
                <c:pt idx="2376">
                  <c:v>2.9727866999999999</c:v>
                </c:pt>
                <c:pt idx="2377">
                  <c:v>2.9740102999999998</c:v>
                </c:pt>
                <c:pt idx="2378">
                  <c:v>2.9745685000000002</c:v>
                </c:pt>
                <c:pt idx="2379">
                  <c:v>2.9740291000000001</c:v>
                </c:pt>
                <c:pt idx="2380">
                  <c:v>2.9723611999999999</c:v>
                </c:pt>
                <c:pt idx="2381">
                  <c:v>2.9698719000000002</c:v>
                </c:pt>
                <c:pt idx="2382">
                  <c:v>2.9669642999999999</c:v>
                </c:pt>
                <c:pt idx="2383">
                  <c:v>2.9640122999999998</c:v>
                </c:pt>
                <c:pt idx="2384">
                  <c:v>2.9612799999999999</c:v>
                </c:pt>
                <c:pt idx="2385">
                  <c:v>2.9589299000000002</c:v>
                </c:pt>
                <c:pt idx="2386">
                  <c:v>2.9570078999999998</c:v>
                </c:pt>
                <c:pt idx="2387">
                  <c:v>2.9554518999999999</c:v>
                </c:pt>
                <c:pt idx="2388">
                  <c:v>2.9541795999999998</c:v>
                </c:pt>
                <c:pt idx="2389">
                  <c:v>2.9531377999999999</c:v>
                </c:pt>
                <c:pt idx="2390">
                  <c:v>2.9523302</c:v>
                </c:pt>
                <c:pt idx="2391">
                  <c:v>2.9516838999999999</c:v>
                </c:pt>
                <c:pt idx="2392">
                  <c:v>2.9510046999999999</c:v>
                </c:pt>
                <c:pt idx="2393">
                  <c:v>2.9499450999999999</c:v>
                </c:pt>
                <c:pt idx="2394">
                  <c:v>2.9481616000000002</c:v>
                </c:pt>
                <c:pt idx="2395">
                  <c:v>2.9454297</c:v>
                </c:pt>
                <c:pt idx="2396">
                  <c:v>2.9417890999999998</c:v>
                </c:pt>
                <c:pt idx="2397">
                  <c:v>2.9375741</c:v>
                </c:pt>
                <c:pt idx="2398">
                  <c:v>2.9332946</c:v>
                </c:pt>
                <c:pt idx="2399">
                  <c:v>2.9294487</c:v>
                </c:pt>
                <c:pt idx="2400">
                  <c:v>2.9261941999999999</c:v>
                </c:pt>
                <c:pt idx="2401">
                  <c:v>2.9233940999999999</c:v>
                </c:pt>
                <c:pt idx="2402">
                  <c:v>2.9207919000000002</c:v>
                </c:pt>
                <c:pt idx="2403">
                  <c:v>2.9189029</c:v>
                </c:pt>
                <c:pt idx="2404">
                  <c:v>2.9197071000000001</c:v>
                </c:pt>
                <c:pt idx="2405">
                  <c:v>2.9253157000000001</c:v>
                </c:pt>
                <c:pt idx="2406">
                  <c:v>2.9348301000000001</c:v>
                </c:pt>
                <c:pt idx="2407">
                  <c:v>2.9438515000000001</c:v>
                </c:pt>
                <c:pt idx="2408">
                  <c:v>2.9483559000000001</c:v>
                </c:pt>
                <c:pt idx="2409">
                  <c:v>2.9472230000000001</c:v>
                </c:pt>
                <c:pt idx="2410">
                  <c:v>2.9418031999999998</c:v>
                </c:pt>
                <c:pt idx="2411">
                  <c:v>2.9342991</c:v>
                </c:pt>
                <c:pt idx="2412">
                  <c:v>2.9266592999999999</c:v>
                </c:pt>
                <c:pt idx="2413">
                  <c:v>2.9201453000000002</c:v>
                </c:pt>
                <c:pt idx="2414">
                  <c:v>2.9152279000000001</c:v>
                </c:pt>
                <c:pt idx="2415">
                  <c:v>2.9118537999999998</c:v>
                </c:pt>
                <c:pt idx="2416">
                  <c:v>2.9096435</c:v>
                </c:pt>
                <c:pt idx="2417">
                  <c:v>2.9081207999999998</c:v>
                </c:pt>
                <c:pt idx="2418">
                  <c:v>2.9068063999999998</c:v>
                </c:pt>
                <c:pt idx="2419">
                  <c:v>2.9053431999999999</c:v>
                </c:pt>
                <c:pt idx="2420">
                  <c:v>2.9035798000000002</c:v>
                </c:pt>
                <c:pt idx="2421">
                  <c:v>2.9015604000000002</c:v>
                </c:pt>
                <c:pt idx="2422">
                  <c:v>2.8994818000000002</c:v>
                </c:pt>
                <c:pt idx="2423">
                  <c:v>2.8975642000000001</c:v>
                </c:pt>
                <c:pt idx="2424">
                  <c:v>2.8961009999999998</c:v>
                </c:pt>
                <c:pt idx="2425">
                  <c:v>2.8954176999999999</c:v>
                </c:pt>
                <c:pt idx="2426">
                  <c:v>2.8958180000000002</c:v>
                </c:pt>
                <c:pt idx="2427">
                  <c:v>2.8973198999999998</c:v>
                </c:pt>
                <c:pt idx="2428">
                  <c:v>2.8994281000000002</c:v>
                </c:pt>
                <c:pt idx="2429">
                  <c:v>2.9012643000000002</c:v>
                </c:pt>
                <c:pt idx="2430">
                  <c:v>2.9019267000000002</c:v>
                </c:pt>
                <c:pt idx="2431">
                  <c:v>2.9010405000000001</c:v>
                </c:pt>
                <c:pt idx="2432">
                  <c:v>2.8988879999999999</c:v>
                </c:pt>
                <c:pt idx="2433">
                  <c:v>2.8962425000000001</c:v>
                </c:pt>
                <c:pt idx="2434">
                  <c:v>2.8940100000000002</c:v>
                </c:pt>
                <c:pt idx="2435">
                  <c:v>2.8928921999999999</c:v>
                </c:pt>
                <c:pt idx="2436">
                  <c:v>2.8932826999999999</c:v>
                </c:pt>
                <c:pt idx="2437">
                  <c:v>2.8951069</c:v>
                </c:pt>
                <c:pt idx="2438">
                  <c:v>2.8979726000000001</c:v>
                </c:pt>
                <c:pt idx="2439">
                  <c:v>2.9013409999999999</c:v>
                </c:pt>
                <c:pt idx="2440">
                  <c:v>2.9046783999999999</c:v>
                </c:pt>
                <c:pt idx="2441">
                  <c:v>2.9074083000000002</c:v>
                </c:pt>
                <c:pt idx="2442">
                  <c:v>2.9088356000000002</c:v>
                </c:pt>
                <c:pt idx="2443">
                  <c:v>2.9085019000000001</c:v>
                </c:pt>
                <c:pt idx="2444">
                  <c:v>2.906431</c:v>
                </c:pt>
                <c:pt idx="2445">
                  <c:v>2.9032285999999998</c:v>
                </c:pt>
                <c:pt idx="2446">
                  <c:v>2.8997551000000001</c:v>
                </c:pt>
                <c:pt idx="2447">
                  <c:v>2.8967893</c:v>
                </c:pt>
                <c:pt idx="2448">
                  <c:v>2.8947647999999999</c:v>
                </c:pt>
                <c:pt idx="2449">
                  <c:v>2.8936809999999999</c:v>
                </c:pt>
                <c:pt idx="2450">
                  <c:v>2.8932790000000002</c:v>
                </c:pt>
                <c:pt idx="2451">
                  <c:v>2.8932031</c:v>
                </c:pt>
                <c:pt idx="2452">
                  <c:v>2.8931922999999999</c:v>
                </c:pt>
                <c:pt idx="2453">
                  <c:v>2.8931317999999999</c:v>
                </c:pt>
                <c:pt idx="2454">
                  <c:v>2.8930588999999998</c:v>
                </c:pt>
                <c:pt idx="2455">
                  <c:v>2.8930750000000001</c:v>
                </c:pt>
                <c:pt idx="2456">
                  <c:v>2.8932646000000002</c:v>
                </c:pt>
                <c:pt idx="2457">
                  <c:v>2.8936383000000001</c:v>
                </c:pt>
                <c:pt idx="2458">
                  <c:v>2.8941363</c:v>
                </c:pt>
                <c:pt idx="2459">
                  <c:v>2.8946740000000002</c:v>
                </c:pt>
                <c:pt idx="2460">
                  <c:v>2.8951953000000001</c:v>
                </c:pt>
                <c:pt idx="2461">
                  <c:v>2.8957058</c:v>
                </c:pt>
                <c:pt idx="2462">
                  <c:v>2.8962620000000001</c:v>
                </c:pt>
                <c:pt idx="2463">
                  <c:v>2.8969307</c:v>
                </c:pt>
                <c:pt idx="2464">
                  <c:v>2.8977463999999999</c:v>
                </c:pt>
                <c:pt idx="2465">
                  <c:v>2.8986944000000001</c:v>
                </c:pt>
                <c:pt idx="2466">
                  <c:v>2.8997193999999999</c:v>
                </c:pt>
                <c:pt idx="2467">
                  <c:v>2.900766</c:v>
                </c:pt>
                <c:pt idx="2468">
                  <c:v>2.9018101000000001</c:v>
                </c:pt>
                <c:pt idx="2469">
                  <c:v>2.9028790999999998</c:v>
                </c:pt>
                <c:pt idx="2470">
                  <c:v>2.9040314999999999</c:v>
                </c:pt>
                <c:pt idx="2471">
                  <c:v>2.9053222999999999</c:v>
                </c:pt>
                <c:pt idx="2472">
                  <c:v>2.9067626999999998</c:v>
                </c:pt>
                <c:pt idx="2473">
                  <c:v>2.9083166999999999</c:v>
                </c:pt>
                <c:pt idx="2474">
                  <c:v>2.9099157</c:v>
                </c:pt>
                <c:pt idx="2475">
                  <c:v>2.9115069999999998</c:v>
                </c:pt>
                <c:pt idx="2476">
                  <c:v>2.9130848999999999</c:v>
                </c:pt>
                <c:pt idx="2477">
                  <c:v>2.9147077000000001</c:v>
                </c:pt>
                <c:pt idx="2478">
                  <c:v>2.9164713999999998</c:v>
                </c:pt>
                <c:pt idx="2479">
                  <c:v>2.9184608999999999</c:v>
                </c:pt>
                <c:pt idx="2480">
                  <c:v>2.9207022</c:v>
                </c:pt>
                <c:pt idx="2481">
                  <c:v>2.9231389999999999</c:v>
                </c:pt>
                <c:pt idx="2482">
                  <c:v>2.9256484</c:v>
                </c:pt>
                <c:pt idx="2483">
                  <c:v>2.9280862999999999</c:v>
                </c:pt>
                <c:pt idx="2484">
                  <c:v>2.9303517000000001</c:v>
                </c:pt>
                <c:pt idx="2485">
                  <c:v>2.9324078</c:v>
                </c:pt>
                <c:pt idx="2486">
                  <c:v>2.9342844000000001</c:v>
                </c:pt>
                <c:pt idx="2487">
                  <c:v>2.9360339</c:v>
                </c:pt>
                <c:pt idx="2488">
                  <c:v>2.9377021999999999</c:v>
                </c:pt>
                <c:pt idx="2489">
                  <c:v>2.9392968000000002</c:v>
                </c:pt>
                <c:pt idx="2490">
                  <c:v>2.9408021</c:v>
                </c:pt>
                <c:pt idx="2491">
                  <c:v>2.9422082000000001</c:v>
                </c:pt>
                <c:pt idx="2492">
                  <c:v>2.9435494000000002</c:v>
                </c:pt>
                <c:pt idx="2493">
                  <c:v>2.9449114999999999</c:v>
                </c:pt>
                <c:pt idx="2494">
                  <c:v>2.9464046000000002</c:v>
                </c:pt>
                <c:pt idx="2495">
                  <c:v>2.9481152000000002</c:v>
                </c:pt>
                <c:pt idx="2496">
                  <c:v>2.9500587</c:v>
                </c:pt>
                <c:pt idx="2497">
                  <c:v>2.9521635000000002</c:v>
                </c:pt>
                <c:pt idx="2498">
                  <c:v>2.9542955000000002</c:v>
                </c:pt>
                <c:pt idx="2499">
                  <c:v>2.9563153</c:v>
                </c:pt>
                <c:pt idx="2500">
                  <c:v>2.9581411000000002</c:v>
                </c:pt>
                <c:pt idx="2501">
                  <c:v>2.9597859</c:v>
                </c:pt>
                <c:pt idx="2502">
                  <c:v>2.9613421999999998</c:v>
                </c:pt>
                <c:pt idx="2503">
                  <c:v>2.9629479000000001</c:v>
                </c:pt>
                <c:pt idx="2504">
                  <c:v>2.9647145999999998</c:v>
                </c:pt>
                <c:pt idx="2505">
                  <c:v>2.9667067999999999</c:v>
                </c:pt>
                <c:pt idx="2506">
                  <c:v>2.9689367</c:v>
                </c:pt>
                <c:pt idx="2507">
                  <c:v>2.9714043999999999</c:v>
                </c:pt>
                <c:pt idx="2508">
                  <c:v>2.9741205000000002</c:v>
                </c:pt>
                <c:pt idx="2509">
                  <c:v>2.9771212999999999</c:v>
                </c:pt>
                <c:pt idx="2510">
                  <c:v>2.9804412999999998</c:v>
                </c:pt>
                <c:pt idx="2511">
                  <c:v>2.9840547000000002</c:v>
                </c:pt>
                <c:pt idx="2512">
                  <c:v>2.9878239999999998</c:v>
                </c:pt>
                <c:pt idx="2513">
                  <c:v>2.9914988999999998</c:v>
                </c:pt>
                <c:pt idx="2514">
                  <c:v>2.9947748999999999</c:v>
                </c:pt>
                <c:pt idx="2515">
                  <c:v>2.9974329000000002</c:v>
                </c:pt>
                <c:pt idx="2516">
                  <c:v>2.9994923</c:v>
                </c:pt>
                <c:pt idx="2517">
                  <c:v>3.0012536000000001</c:v>
                </c:pt>
                <c:pt idx="2518">
                  <c:v>3.0032613000000001</c:v>
                </c:pt>
                <c:pt idx="2519">
                  <c:v>3.0060833000000002</c:v>
                </c:pt>
                <c:pt idx="2520">
                  <c:v>3.0102015</c:v>
                </c:pt>
                <c:pt idx="2521">
                  <c:v>3.0158009999999997</c:v>
                </c:pt>
                <c:pt idx="2522">
                  <c:v>3.0227401</c:v>
                </c:pt>
                <c:pt idx="2523">
                  <c:v>3.0306562000000001</c:v>
                </c:pt>
                <c:pt idx="2524">
                  <c:v>3.0389930999999999</c:v>
                </c:pt>
                <c:pt idx="2525">
                  <c:v>3.0470348</c:v>
                </c:pt>
                <c:pt idx="2526">
                  <c:v>3.0538613999999997</c:v>
                </c:pt>
                <c:pt idx="2527">
                  <c:v>3.0587773999999999</c:v>
                </c:pt>
                <c:pt idx="2528">
                  <c:v>3.0616493999999999</c:v>
                </c:pt>
                <c:pt idx="2529">
                  <c:v>3.0629816000000001</c:v>
                </c:pt>
                <c:pt idx="2530">
                  <c:v>3.0636533999999997</c:v>
                </c:pt>
                <c:pt idx="2531">
                  <c:v>3.0645308</c:v>
                </c:pt>
                <c:pt idx="2532">
                  <c:v>3.0662492000000001</c:v>
                </c:pt>
                <c:pt idx="2533">
                  <c:v>3.069051</c:v>
                </c:pt>
                <c:pt idx="2534">
                  <c:v>3.0729221999999998</c:v>
                </c:pt>
                <c:pt idx="2535">
                  <c:v>3.0777483999999999</c:v>
                </c:pt>
                <c:pt idx="2536">
                  <c:v>3.0834532000000001</c:v>
                </c:pt>
                <c:pt idx="2537">
                  <c:v>3.0900309999999998</c:v>
                </c:pt>
                <c:pt idx="2538">
                  <c:v>3.0974029999999999</c:v>
                </c:pt>
                <c:pt idx="2539">
                  <c:v>3.1053126999999998</c:v>
                </c:pt>
                <c:pt idx="2540">
                  <c:v>3.1132376000000002</c:v>
                </c:pt>
                <c:pt idx="2541">
                  <c:v>3.1206146000000001</c:v>
                </c:pt>
                <c:pt idx="2542">
                  <c:v>3.1271067000000001</c:v>
                </c:pt>
                <c:pt idx="2543">
                  <c:v>3.1327287999999998</c:v>
                </c:pt>
                <c:pt idx="2544">
                  <c:v>3.1378124999999999</c:v>
                </c:pt>
                <c:pt idx="2545">
                  <c:v>3.1428139000000002</c:v>
                </c:pt>
                <c:pt idx="2546">
                  <c:v>3.1482013000000002</c:v>
                </c:pt>
                <c:pt idx="2547">
                  <c:v>3.1542808</c:v>
                </c:pt>
                <c:pt idx="2548">
                  <c:v>3.1611178</c:v>
                </c:pt>
                <c:pt idx="2549">
                  <c:v>3.1684777</c:v>
                </c:pt>
                <c:pt idx="2550">
                  <c:v>3.1758991000000001</c:v>
                </c:pt>
                <c:pt idx="2551">
                  <c:v>3.1828805999999998</c:v>
                </c:pt>
                <c:pt idx="2552">
                  <c:v>3.1890130999999999</c:v>
                </c:pt>
                <c:pt idx="2553">
                  <c:v>3.1941318000000001</c:v>
                </c:pt>
                <c:pt idx="2554">
                  <c:v>3.1983098000000001</c:v>
                </c:pt>
                <c:pt idx="2555">
                  <c:v>3.2017964999999999</c:v>
                </c:pt>
                <c:pt idx="2556">
                  <c:v>3.204933</c:v>
                </c:pt>
                <c:pt idx="2557">
                  <c:v>3.2080584000000001</c:v>
                </c:pt>
                <c:pt idx="2558">
                  <c:v>3.2114758999999999</c:v>
                </c:pt>
                <c:pt idx="2559">
                  <c:v>3.2153309999999999</c:v>
                </c:pt>
                <c:pt idx="2560">
                  <c:v>3.2196023999999999</c:v>
                </c:pt>
                <c:pt idx="2561">
                  <c:v>3.2242128999999999</c:v>
                </c:pt>
                <c:pt idx="2562">
                  <c:v>3.2291517000000001</c:v>
                </c:pt>
                <c:pt idx="2563">
                  <c:v>3.2346216000000001</c:v>
                </c:pt>
                <c:pt idx="2564">
                  <c:v>3.2407672000000001</c:v>
                </c:pt>
                <c:pt idx="2565">
                  <c:v>3.2473095000000001</c:v>
                </c:pt>
                <c:pt idx="2566">
                  <c:v>3.2533618</c:v>
                </c:pt>
                <c:pt idx="2567">
                  <c:v>3.2580553000000001</c:v>
                </c:pt>
                <c:pt idx="2568">
                  <c:v>3.2612287000000002</c:v>
                </c:pt>
                <c:pt idx="2569">
                  <c:v>3.2634714000000002</c:v>
                </c:pt>
                <c:pt idx="2570">
                  <c:v>3.265679</c:v>
                </c:pt>
                <c:pt idx="2571">
                  <c:v>3.2684646000000002</c:v>
                </c:pt>
                <c:pt idx="2572">
                  <c:v>3.2719684999999998</c:v>
                </c:pt>
                <c:pt idx="2573">
                  <c:v>3.2758319</c:v>
                </c:pt>
                <c:pt idx="2574">
                  <c:v>3.2794732</c:v>
                </c:pt>
                <c:pt idx="2575">
                  <c:v>3.2823681000000002</c:v>
                </c:pt>
                <c:pt idx="2576">
                  <c:v>3.2843214000000001</c:v>
                </c:pt>
                <c:pt idx="2577">
                  <c:v>3.2855392999999999</c:v>
                </c:pt>
                <c:pt idx="2578">
                  <c:v>3.2864838999999999</c:v>
                </c:pt>
                <c:pt idx="2579">
                  <c:v>3.2876460999999999</c:v>
                </c:pt>
                <c:pt idx="2580">
                  <c:v>3.2892733000000001</c:v>
                </c:pt>
                <c:pt idx="2581">
                  <c:v>3.2913206000000002</c:v>
                </c:pt>
                <c:pt idx="2582">
                  <c:v>3.2934331000000001</c:v>
                </c:pt>
                <c:pt idx="2583">
                  <c:v>3.2951306000000002</c:v>
                </c:pt>
                <c:pt idx="2584">
                  <c:v>3.2961059000000001</c:v>
                </c:pt>
                <c:pt idx="2585">
                  <c:v>3.2964536999999998</c:v>
                </c:pt>
                <c:pt idx="2586">
                  <c:v>3.2967309999999999</c:v>
                </c:pt>
                <c:pt idx="2587">
                  <c:v>3.2975571000000001</c:v>
                </c:pt>
                <c:pt idx="2588">
                  <c:v>3.2990971999999998</c:v>
                </c:pt>
                <c:pt idx="2589">
                  <c:v>3.3008037999999997</c:v>
                </c:pt>
                <c:pt idx="2590">
                  <c:v>3.3017892</c:v>
                </c:pt>
                <c:pt idx="2591">
                  <c:v>3.3016920000000001</c:v>
                </c:pt>
                <c:pt idx="2592">
                  <c:v>3.3010058</c:v>
                </c:pt>
                <c:pt idx="2593">
                  <c:v>3.3009203999999999</c:v>
                </c:pt>
                <c:pt idx="2594">
                  <c:v>3.3026122</c:v>
                </c:pt>
                <c:pt idx="2595">
                  <c:v>3.3067136000000001</c:v>
                </c:pt>
                <c:pt idx="2596">
                  <c:v>3.3129442</c:v>
                </c:pt>
                <c:pt idx="2597">
                  <c:v>3.3199456000000001</c:v>
                </c:pt>
                <c:pt idx="2598">
                  <c:v>3.3261110999999999</c:v>
                </c:pt>
                <c:pt idx="2599">
                  <c:v>3.3307685999999999</c:v>
                </c:pt>
                <c:pt idx="2600">
                  <c:v>3.3348423999999999</c:v>
                </c:pt>
                <c:pt idx="2601">
                  <c:v>3.3389364000000001</c:v>
                </c:pt>
                <c:pt idx="2602">
                  <c:v>3.3417124</c:v>
                </c:pt>
                <c:pt idx="2603">
                  <c:v>3.3413550999999999</c:v>
                </c:pt>
                <c:pt idx="2604">
                  <c:v>3.3375292999999999</c:v>
                </c:pt>
                <c:pt idx="2605">
                  <c:v>3.3315277999999999</c:v>
                </c:pt>
                <c:pt idx="2606">
                  <c:v>3.3250185000000001</c:v>
                </c:pt>
                <c:pt idx="2607">
                  <c:v>3.3192814999999998</c:v>
                </c:pt>
                <c:pt idx="2608">
                  <c:v>3.3148339</c:v>
                </c:pt>
                <c:pt idx="2609">
                  <c:v>3.3115367999999998</c:v>
                </c:pt>
                <c:pt idx="2610">
                  <c:v>3.3089322000000001</c:v>
                </c:pt>
                <c:pt idx="2611">
                  <c:v>3.3064938000000001</c:v>
                </c:pt>
                <c:pt idx="2612">
                  <c:v>3.3038489000000002</c:v>
                </c:pt>
                <c:pt idx="2613">
                  <c:v>3.3008294</c:v>
                </c:pt>
                <c:pt idx="2614">
                  <c:v>3.2974608999999999</c:v>
                </c:pt>
                <c:pt idx="2615">
                  <c:v>3.2938768</c:v>
                </c:pt>
                <c:pt idx="2616">
                  <c:v>3.2902718000000002</c:v>
                </c:pt>
                <c:pt idx="2617">
                  <c:v>3.2868442</c:v>
                </c:pt>
                <c:pt idx="2618">
                  <c:v>3.2837930000000002</c:v>
                </c:pt>
                <c:pt idx="2619">
                  <c:v>3.2812806000000001</c:v>
                </c:pt>
                <c:pt idx="2620">
                  <c:v>3.279328</c:v>
                </c:pt>
                <c:pt idx="2621">
                  <c:v>3.2776870000000002</c:v>
                </c:pt>
                <c:pt idx="2622">
                  <c:v>3.2758034</c:v>
                </c:pt>
                <c:pt idx="2623">
                  <c:v>3.2731061000000001</c:v>
                </c:pt>
                <c:pt idx="2624">
                  <c:v>3.2692709</c:v>
                </c:pt>
                <c:pt idx="2625">
                  <c:v>3.2643824000000001</c:v>
                </c:pt>
                <c:pt idx="2626">
                  <c:v>3.2588245000000002</c:v>
                </c:pt>
                <c:pt idx="2627">
                  <c:v>3.2530831999999998</c:v>
                </c:pt>
                <c:pt idx="2628">
                  <c:v>3.2475560999999997</c:v>
                </c:pt>
                <c:pt idx="2629">
                  <c:v>3.2423868000000002</c:v>
                </c:pt>
                <c:pt idx="2630">
                  <c:v>3.2375481000000002</c:v>
                </c:pt>
                <c:pt idx="2631">
                  <c:v>3.2329371999999998</c:v>
                </c:pt>
                <c:pt idx="2632">
                  <c:v>3.2285143000000001</c:v>
                </c:pt>
                <c:pt idx="2633">
                  <c:v>3.2243466000000001</c:v>
                </c:pt>
                <c:pt idx="2634">
                  <c:v>3.2205298999999998</c:v>
                </c:pt>
                <c:pt idx="2635">
                  <c:v>3.2170849000000001</c:v>
                </c:pt>
                <c:pt idx="2636">
                  <c:v>3.2137796999999999</c:v>
                </c:pt>
                <c:pt idx="2637">
                  <c:v>3.2102466000000001</c:v>
                </c:pt>
                <c:pt idx="2638">
                  <c:v>3.2062227999999999</c:v>
                </c:pt>
                <c:pt idx="2639">
                  <c:v>3.2017074000000001</c:v>
                </c:pt>
                <c:pt idx="2640">
                  <c:v>3.1970071999999998</c:v>
                </c:pt>
                <c:pt idx="2641">
                  <c:v>3.1925179999999997</c:v>
                </c:pt>
                <c:pt idx="2642">
                  <c:v>3.1886283</c:v>
                </c:pt>
                <c:pt idx="2643">
                  <c:v>3.1855012</c:v>
                </c:pt>
                <c:pt idx="2644">
                  <c:v>3.1830698000000002</c:v>
                </c:pt>
                <c:pt idx="2645">
                  <c:v>3.1811175</c:v>
                </c:pt>
                <c:pt idx="2646">
                  <c:v>3.1792550999999998</c:v>
                </c:pt>
                <c:pt idx="2647">
                  <c:v>3.1769335000000001</c:v>
                </c:pt>
                <c:pt idx="2648">
                  <c:v>3.1734757</c:v>
                </c:pt>
                <c:pt idx="2649">
                  <c:v>3.1685398999999999</c:v>
                </c:pt>
                <c:pt idx="2650">
                  <c:v>3.1623044999999999</c:v>
                </c:pt>
                <c:pt idx="2651">
                  <c:v>3.1553589999999998</c:v>
                </c:pt>
                <c:pt idx="2652">
                  <c:v>3.1482923999999999</c:v>
                </c:pt>
                <c:pt idx="2653">
                  <c:v>3.1414141999999998</c:v>
                </c:pt>
                <c:pt idx="2654">
                  <c:v>3.1346995</c:v>
                </c:pt>
                <c:pt idx="2655">
                  <c:v>3.1279320999999998</c:v>
                </c:pt>
                <c:pt idx="2656">
                  <c:v>3.1209432000000001</c:v>
                </c:pt>
                <c:pt idx="2657">
                  <c:v>3.1137991</c:v>
                </c:pt>
                <c:pt idx="2658">
                  <c:v>3.1068397999999999</c:v>
                </c:pt>
                <c:pt idx="2659">
                  <c:v>3.1005495999999999</c:v>
                </c:pt>
                <c:pt idx="2660">
                  <c:v>3.0953683999999999</c:v>
                </c:pt>
                <c:pt idx="2661">
                  <c:v>3.0914177</c:v>
                </c:pt>
                <c:pt idx="2662">
                  <c:v>3.0887318000000001</c:v>
                </c:pt>
                <c:pt idx="2663">
                  <c:v>3.0874968000000003</c:v>
                </c:pt>
                <c:pt idx="2664">
                  <c:v>3.0881265</c:v>
                </c:pt>
                <c:pt idx="2665">
                  <c:v>3.0903822000000001</c:v>
                </c:pt>
                <c:pt idx="2666">
                  <c:v>3.0925986000000001</c:v>
                </c:pt>
                <c:pt idx="2667">
                  <c:v>3.0925115000000001</c:v>
                </c:pt>
                <c:pt idx="2668">
                  <c:v>3.0887004999999998</c:v>
                </c:pt>
                <c:pt idx="2669">
                  <c:v>3.0813943999999998</c:v>
                </c:pt>
                <c:pt idx="2670">
                  <c:v>3.0718797000000002</c:v>
                </c:pt>
                <c:pt idx="2671">
                  <c:v>3.0617193</c:v>
                </c:pt>
                <c:pt idx="2672">
                  <c:v>3.0521565000000002</c:v>
                </c:pt>
                <c:pt idx="2673">
                  <c:v>3.0438985999999999</c:v>
                </c:pt>
                <c:pt idx="2674">
                  <c:v>3.0372203</c:v>
                </c:pt>
                <c:pt idx="2675">
                  <c:v>3.0319802999999999</c:v>
                </c:pt>
                <c:pt idx="2676">
                  <c:v>3.0277405000000002</c:v>
                </c:pt>
                <c:pt idx="2677">
                  <c:v>3.0238398000000002</c:v>
                </c:pt>
                <c:pt idx="2678">
                  <c:v>3.0196073000000001</c:v>
                </c:pt>
                <c:pt idx="2679">
                  <c:v>3.0145935000000001</c:v>
                </c:pt>
                <c:pt idx="2680">
                  <c:v>3.0087156999999998</c:v>
                </c:pt>
                <c:pt idx="2681">
                  <c:v>3.0023464999999998</c:v>
                </c:pt>
                <c:pt idx="2682">
                  <c:v>2.9961389999999999</c:v>
                </c:pt>
                <c:pt idx="2683">
                  <c:v>2.9907989000000001</c:v>
                </c:pt>
                <c:pt idx="2684">
                  <c:v>2.9866491000000002</c:v>
                </c:pt>
                <c:pt idx="2685">
                  <c:v>2.9834716000000001</c:v>
                </c:pt>
                <c:pt idx="2686">
                  <c:v>2.9805431000000002</c:v>
                </c:pt>
                <c:pt idx="2687">
                  <c:v>2.9769407999999999</c:v>
                </c:pt>
                <c:pt idx="2688">
                  <c:v>2.9719430999999998</c:v>
                </c:pt>
                <c:pt idx="2689">
                  <c:v>2.965166</c:v>
                </c:pt>
                <c:pt idx="2690">
                  <c:v>2.9567128999999999</c:v>
                </c:pt>
                <c:pt idx="2691">
                  <c:v>2.9470586000000001</c:v>
                </c:pt>
                <c:pt idx="2692">
                  <c:v>2.9371855999999998</c:v>
                </c:pt>
                <c:pt idx="2693">
                  <c:v>2.9282149999999998</c:v>
                </c:pt>
                <c:pt idx="2694">
                  <c:v>2.9210580999999998</c:v>
                </c:pt>
                <c:pt idx="2695">
                  <c:v>2.9160164000000002</c:v>
                </c:pt>
                <c:pt idx="2696">
                  <c:v>2.9127467999999999</c:v>
                </c:pt>
                <c:pt idx="2697">
                  <c:v>2.9107121999999999</c:v>
                </c:pt>
                <c:pt idx="2698">
                  <c:v>2.9091312999999999</c:v>
                </c:pt>
                <c:pt idx="2699">
                  <c:v>2.9068108000000001</c:v>
                </c:pt>
                <c:pt idx="2700">
                  <c:v>2.9020698999999999</c:v>
                </c:pt>
                <c:pt idx="2701">
                  <c:v>2.8940231000000001</c:v>
                </c:pt>
                <c:pt idx="2702">
                  <c:v>2.8832564999999999</c:v>
                </c:pt>
                <c:pt idx="2703">
                  <c:v>2.8713708000000002</c:v>
                </c:pt>
                <c:pt idx="2704">
                  <c:v>2.8600120000000002</c:v>
                </c:pt>
                <c:pt idx="2705">
                  <c:v>2.8501395999999999</c:v>
                </c:pt>
                <c:pt idx="2706">
                  <c:v>2.8420622999999998</c:v>
                </c:pt>
                <c:pt idx="2707">
                  <c:v>2.8355525999999998</c:v>
                </c:pt>
                <c:pt idx="2708">
                  <c:v>2.8302386999999998</c:v>
                </c:pt>
                <c:pt idx="2709">
                  <c:v>2.8257602999999998</c:v>
                </c:pt>
                <c:pt idx="2710">
                  <c:v>2.8218350000000001</c:v>
                </c:pt>
                <c:pt idx="2711">
                  <c:v>2.818228</c:v>
                </c:pt>
                <c:pt idx="2712">
                  <c:v>2.8147462999999999</c:v>
                </c:pt>
                <c:pt idx="2713">
                  <c:v>2.8112694</c:v>
                </c:pt>
                <c:pt idx="2714">
                  <c:v>2.8076965999999999</c:v>
                </c:pt>
                <c:pt idx="2715">
                  <c:v>2.8039185</c:v>
                </c:pt>
                <c:pt idx="2716">
                  <c:v>2.7998205</c:v>
                </c:pt>
                <c:pt idx="2717">
                  <c:v>2.7953443999999998</c:v>
                </c:pt>
                <c:pt idx="2718">
                  <c:v>2.7905329000000001</c:v>
                </c:pt>
                <c:pt idx="2719">
                  <c:v>2.7855185000000002</c:v>
                </c:pt>
                <c:pt idx="2720">
                  <c:v>2.7804454999999999</c:v>
                </c:pt>
                <c:pt idx="2721">
                  <c:v>2.7753920999999999</c:v>
                </c:pt>
                <c:pt idx="2722">
                  <c:v>2.7703101000000001</c:v>
                </c:pt>
                <c:pt idx="2723">
                  <c:v>2.7650815</c:v>
                </c:pt>
                <c:pt idx="2724">
                  <c:v>2.7596116999999998</c:v>
                </c:pt>
                <c:pt idx="2725">
                  <c:v>2.7539577</c:v>
                </c:pt>
                <c:pt idx="2726">
                  <c:v>2.7483867000000002</c:v>
                </c:pt>
                <c:pt idx="2727">
                  <c:v>2.7433339000000001</c:v>
                </c:pt>
                <c:pt idx="2728">
                  <c:v>2.7392243999999999</c:v>
                </c:pt>
                <c:pt idx="2729">
                  <c:v>2.7363400000000002</c:v>
                </c:pt>
                <c:pt idx="2730">
                  <c:v>2.7346884999999999</c:v>
                </c:pt>
                <c:pt idx="2731">
                  <c:v>2.7340171</c:v>
                </c:pt>
                <c:pt idx="2732">
                  <c:v>2.7339872000000001</c:v>
                </c:pt>
                <c:pt idx="2733">
                  <c:v>2.7342846000000001</c:v>
                </c:pt>
                <c:pt idx="2734">
                  <c:v>2.7346737999999999</c:v>
                </c:pt>
                <c:pt idx="2735">
                  <c:v>2.7347543999999999</c:v>
                </c:pt>
                <c:pt idx="2736">
                  <c:v>2.7340298000000001</c:v>
                </c:pt>
                <c:pt idx="2737">
                  <c:v>2.7321203000000001</c:v>
                </c:pt>
                <c:pt idx="2738">
                  <c:v>2.7289747000000002</c:v>
                </c:pt>
                <c:pt idx="2739">
                  <c:v>2.7249233999999998</c:v>
                </c:pt>
                <c:pt idx="2740">
                  <c:v>2.7204657999999999</c:v>
                </c:pt>
                <c:pt idx="2741">
                  <c:v>2.7160966000000002</c:v>
                </c:pt>
                <c:pt idx="2742">
                  <c:v>2.7121175000000002</c:v>
                </c:pt>
                <c:pt idx="2743">
                  <c:v>2.7086489999999999</c:v>
                </c:pt>
                <c:pt idx="2744">
                  <c:v>2.7057003000000002</c:v>
                </c:pt>
                <c:pt idx="2745">
                  <c:v>2.7032185000000002</c:v>
                </c:pt>
                <c:pt idx="2746">
                  <c:v>2.7011227</c:v>
                </c:pt>
                <c:pt idx="2747">
                  <c:v>2.6992881</c:v>
                </c:pt>
                <c:pt idx="2748">
                  <c:v>2.6975628</c:v>
                </c:pt>
                <c:pt idx="2749">
                  <c:v>2.6957715000000002</c:v>
                </c:pt>
                <c:pt idx="2750">
                  <c:v>2.6937676000000002</c:v>
                </c:pt>
                <c:pt idx="2751">
                  <c:v>2.6914725000000002</c:v>
                </c:pt>
                <c:pt idx="2752">
                  <c:v>2.6888835000000002</c:v>
                </c:pt>
                <c:pt idx="2753">
                  <c:v>2.6860474000000001</c:v>
                </c:pt>
                <c:pt idx="2754">
                  <c:v>2.6830002999999998</c:v>
                </c:pt>
                <c:pt idx="2755">
                  <c:v>2.6797551999999998</c:v>
                </c:pt>
                <c:pt idx="2756">
                  <c:v>2.6762872999999998</c:v>
                </c:pt>
                <c:pt idx="2757">
                  <c:v>2.6726030000000001</c:v>
                </c:pt>
                <c:pt idx="2758">
                  <c:v>2.6687668000000002</c:v>
                </c:pt>
                <c:pt idx="2759">
                  <c:v>2.6649715999999999</c:v>
                </c:pt>
                <c:pt idx="2760">
                  <c:v>2.6615446999999999</c:v>
                </c:pt>
                <c:pt idx="2761">
                  <c:v>2.6588992</c:v>
                </c:pt>
                <c:pt idx="2762">
                  <c:v>2.6574426</c:v>
                </c:pt>
                <c:pt idx="2763">
                  <c:v>2.6573831999999999</c:v>
                </c:pt>
                <c:pt idx="2764">
                  <c:v>2.6587214000000001</c:v>
                </c:pt>
                <c:pt idx="2765">
                  <c:v>2.6611592000000002</c:v>
                </c:pt>
                <c:pt idx="2766">
                  <c:v>2.6642655</c:v>
                </c:pt>
                <c:pt idx="2767">
                  <c:v>2.6676776000000002</c:v>
                </c:pt>
                <c:pt idx="2768">
                  <c:v>2.6710218000000001</c:v>
                </c:pt>
                <c:pt idx="2769">
                  <c:v>2.6736062</c:v>
                </c:pt>
                <c:pt idx="2770">
                  <c:v>2.6742370000000002</c:v>
                </c:pt>
                <c:pt idx="2771">
                  <c:v>2.6720801000000001</c:v>
                </c:pt>
                <c:pt idx="2772">
                  <c:v>2.6672921000000001</c:v>
                </c:pt>
                <c:pt idx="2773">
                  <c:v>2.6609888000000002</c:v>
                </c:pt>
                <c:pt idx="2774">
                  <c:v>2.6545830000000001</c:v>
                </c:pt>
                <c:pt idx="2775">
                  <c:v>2.6491888000000001</c:v>
                </c:pt>
                <c:pt idx="2776">
                  <c:v>2.6453864999999999</c:v>
                </c:pt>
                <c:pt idx="2777">
                  <c:v>2.6431382000000001</c:v>
                </c:pt>
                <c:pt idx="2778">
                  <c:v>2.6420520999999999</c:v>
                </c:pt>
                <c:pt idx="2779">
                  <c:v>2.6415544</c:v>
                </c:pt>
                <c:pt idx="2780">
                  <c:v>2.6410925999999999</c:v>
                </c:pt>
                <c:pt idx="2781">
                  <c:v>2.6401724</c:v>
                </c:pt>
                <c:pt idx="2782">
                  <c:v>2.6384968</c:v>
                </c:pt>
                <c:pt idx="2783">
                  <c:v>2.6360654000000001</c:v>
                </c:pt>
                <c:pt idx="2784">
                  <c:v>2.6331267999999999</c:v>
                </c:pt>
                <c:pt idx="2785">
                  <c:v>2.6300444000000001</c:v>
                </c:pt>
                <c:pt idx="2786">
                  <c:v>2.6271201999999998</c:v>
                </c:pt>
                <c:pt idx="2787">
                  <c:v>2.6245314999999998</c:v>
                </c:pt>
                <c:pt idx="2788">
                  <c:v>2.6222846</c:v>
                </c:pt>
                <c:pt idx="2789">
                  <c:v>2.6202600999999999</c:v>
                </c:pt>
                <c:pt idx="2790">
                  <c:v>2.6182585</c:v>
                </c:pt>
                <c:pt idx="2791">
                  <c:v>2.6160874999999999</c:v>
                </c:pt>
                <c:pt idx="2792">
                  <c:v>2.6136069000000002</c:v>
                </c:pt>
                <c:pt idx="2793">
                  <c:v>2.6107729000000002</c:v>
                </c:pt>
                <c:pt idx="2794">
                  <c:v>2.6076443999999999</c:v>
                </c:pt>
                <c:pt idx="2795">
                  <c:v>2.6043983000000002</c:v>
                </c:pt>
                <c:pt idx="2796">
                  <c:v>2.6013232999999998</c:v>
                </c:pt>
                <c:pt idx="2797">
                  <c:v>2.5987739099999998</c:v>
                </c:pt>
                <c:pt idx="2798">
                  <c:v>2.59708484</c:v>
                </c:pt>
                <c:pt idx="2799">
                  <c:v>2.5964980600000001</c:v>
                </c:pt>
                <c:pt idx="2800">
                  <c:v>2.5970897100000001</c:v>
                </c:pt>
                <c:pt idx="2801">
                  <c:v>2.5987376100000001</c:v>
                </c:pt>
                <c:pt idx="2802">
                  <c:v>2.6011291999999999</c:v>
                </c:pt>
                <c:pt idx="2803">
                  <c:v>2.6037651999999998</c:v>
                </c:pt>
                <c:pt idx="2804">
                  <c:v>2.6060273</c:v>
                </c:pt>
                <c:pt idx="2805">
                  <c:v>2.6072657000000001</c:v>
                </c:pt>
                <c:pt idx="2806">
                  <c:v>2.6070677</c:v>
                </c:pt>
                <c:pt idx="2807">
                  <c:v>2.6053934000000001</c:v>
                </c:pt>
                <c:pt idx="2808">
                  <c:v>2.6026017000000001</c:v>
                </c:pt>
                <c:pt idx="2809">
                  <c:v>2.5992670900000001</c:v>
                </c:pt>
                <c:pt idx="2810">
                  <c:v>2.5959669000000001</c:v>
                </c:pt>
                <c:pt idx="2811">
                  <c:v>2.5931125100000001</c:v>
                </c:pt>
                <c:pt idx="2812">
                  <c:v>2.5908378299999999</c:v>
                </c:pt>
                <c:pt idx="2813">
                  <c:v>2.5891023799999999</c:v>
                </c:pt>
                <c:pt idx="2814">
                  <c:v>2.5877523899999999</c:v>
                </c:pt>
                <c:pt idx="2815">
                  <c:v>2.58662539</c:v>
                </c:pt>
                <c:pt idx="2816">
                  <c:v>2.58552326</c:v>
                </c:pt>
                <c:pt idx="2817">
                  <c:v>2.58427863</c:v>
                </c:pt>
                <c:pt idx="2818">
                  <c:v>2.58283051</c:v>
                </c:pt>
                <c:pt idx="2819">
                  <c:v>2.58124544</c:v>
                </c:pt>
                <c:pt idx="2820">
                  <c:v>2.5796933100000001</c:v>
                </c:pt>
                <c:pt idx="2821">
                  <c:v>2.5783258500000001</c:v>
                </c:pt>
                <c:pt idx="2822">
                  <c:v>2.5772791700000002</c:v>
                </c:pt>
                <c:pt idx="2823">
                  <c:v>2.5766221599999999</c:v>
                </c:pt>
                <c:pt idx="2824">
                  <c:v>2.5763838799999998</c:v>
                </c:pt>
                <c:pt idx="2825">
                  <c:v>2.57654234</c:v>
                </c:pt>
                <c:pt idx="2826">
                  <c:v>2.5769738499999999</c:v>
                </c:pt>
                <c:pt idx="2827">
                  <c:v>2.5774401400000002</c:v>
                </c:pt>
                <c:pt idx="2828">
                  <c:v>2.5775841499999999</c:v>
                </c:pt>
                <c:pt idx="2829">
                  <c:v>2.5771302899999999</c:v>
                </c:pt>
                <c:pt idx="2830">
                  <c:v>2.5760163999999999</c:v>
                </c:pt>
                <c:pt idx="2831">
                  <c:v>2.5744247699999998</c:v>
                </c:pt>
                <c:pt idx="2832">
                  <c:v>2.57268411</c:v>
                </c:pt>
                <c:pt idx="2833">
                  <c:v>2.5711088000000002</c:v>
                </c:pt>
                <c:pt idx="2834">
                  <c:v>2.5699113800000002</c:v>
                </c:pt>
                <c:pt idx="2835">
                  <c:v>2.5690949000000001</c:v>
                </c:pt>
                <c:pt idx="2836">
                  <c:v>2.5684963700000001</c:v>
                </c:pt>
                <c:pt idx="2837">
                  <c:v>2.5678331399999998</c:v>
                </c:pt>
                <c:pt idx="2838">
                  <c:v>2.56683065</c:v>
                </c:pt>
                <c:pt idx="2839">
                  <c:v>2.5652917899999998</c:v>
                </c:pt>
                <c:pt idx="2840">
                  <c:v>2.56319607</c:v>
                </c:pt>
                <c:pt idx="2841">
                  <c:v>2.56075689</c:v>
                </c:pt>
                <c:pt idx="2842">
                  <c:v>2.5583755099999999</c:v>
                </c:pt>
                <c:pt idx="2843">
                  <c:v>2.55654461</c:v>
                </c:pt>
                <c:pt idx="2844">
                  <c:v>2.5556491600000002</c:v>
                </c:pt>
                <c:pt idx="2845">
                  <c:v>2.55594776</c:v>
                </c:pt>
                <c:pt idx="2846">
                  <c:v>2.5574640999999998</c:v>
                </c:pt>
                <c:pt idx="2847">
                  <c:v>2.5599365500000002</c:v>
                </c:pt>
                <c:pt idx="2848">
                  <c:v>2.5627138199999999</c:v>
                </c:pt>
                <c:pt idx="2849">
                  <c:v>2.5649216099999999</c:v>
                </c:pt>
                <c:pt idx="2850">
                  <c:v>2.5658899900000001</c:v>
                </c:pt>
                <c:pt idx="2851">
                  <c:v>2.5654174799999998</c:v>
                </c:pt>
                <c:pt idx="2852">
                  <c:v>2.5638581299999998</c:v>
                </c:pt>
                <c:pt idx="2853">
                  <c:v>2.5618363400000002</c:v>
                </c:pt>
                <c:pt idx="2854">
                  <c:v>2.5599664600000001</c:v>
                </c:pt>
                <c:pt idx="2855">
                  <c:v>2.55859345</c:v>
                </c:pt>
                <c:pt idx="2856">
                  <c:v>2.5577304299999999</c:v>
                </c:pt>
                <c:pt idx="2857">
                  <c:v>2.5571633199999999</c:v>
                </c:pt>
                <c:pt idx="2858">
                  <c:v>2.5566007399999999</c:v>
                </c:pt>
                <c:pt idx="2859">
                  <c:v>2.5558343300000002</c:v>
                </c:pt>
                <c:pt idx="2860">
                  <c:v>2.5548267999999998</c:v>
                </c:pt>
                <c:pt idx="2861">
                  <c:v>2.5537092100000001</c:v>
                </c:pt>
                <c:pt idx="2862">
                  <c:v>2.5527065499999999</c:v>
                </c:pt>
                <c:pt idx="2863">
                  <c:v>2.5520362599999999</c:v>
                </c:pt>
                <c:pt idx="2864">
                  <c:v>2.5518114299999999</c:v>
                </c:pt>
                <c:pt idx="2865">
                  <c:v>2.5519959299999999</c:v>
                </c:pt>
                <c:pt idx="2866">
                  <c:v>2.5524146700000001</c:v>
                </c:pt>
                <c:pt idx="2867">
                  <c:v>2.5528722300000002</c:v>
                </c:pt>
                <c:pt idx="2868">
                  <c:v>2.5532400599999998</c:v>
                </c:pt>
                <c:pt idx="2869">
                  <c:v>2.5535147899999999</c:v>
                </c:pt>
                <c:pt idx="2870">
                  <c:v>2.5537606300000002</c:v>
                </c:pt>
                <c:pt idx="2871">
                  <c:v>2.55406208</c:v>
                </c:pt>
                <c:pt idx="2872">
                  <c:v>2.5544606600000002</c:v>
                </c:pt>
                <c:pt idx="2873">
                  <c:v>2.5549289700000002</c:v>
                </c:pt>
                <c:pt idx="2874">
                  <c:v>2.5553698900000001</c:v>
                </c:pt>
                <c:pt idx="2875">
                  <c:v>2.5556348799999999</c:v>
                </c:pt>
                <c:pt idx="2876">
                  <c:v>2.5555937100000001</c:v>
                </c:pt>
                <c:pt idx="2877">
                  <c:v>2.5551442199999999</c:v>
                </c:pt>
                <c:pt idx="2878">
                  <c:v>2.5542519600000002</c:v>
                </c:pt>
                <c:pt idx="2879">
                  <c:v>2.5529381</c:v>
                </c:pt>
                <c:pt idx="2880">
                  <c:v>2.5512691900000002</c:v>
                </c:pt>
                <c:pt idx="2881">
                  <c:v>2.54934957</c:v>
                </c:pt>
                <c:pt idx="2882">
                  <c:v>2.5473086299999999</c:v>
                </c:pt>
                <c:pt idx="2883">
                  <c:v>2.5453387599999999</c:v>
                </c:pt>
                <c:pt idx="2884">
                  <c:v>2.5436799300000001</c:v>
                </c:pt>
                <c:pt idx="2885">
                  <c:v>2.5425719199999999</c:v>
                </c:pt>
                <c:pt idx="2886">
                  <c:v>2.5422484500000002</c:v>
                </c:pt>
                <c:pt idx="2887">
                  <c:v>2.5428360699999999</c:v>
                </c:pt>
                <c:pt idx="2888">
                  <c:v>2.5442828400000002</c:v>
                </c:pt>
                <c:pt idx="2889">
                  <c:v>2.5462483300000001</c:v>
                </c:pt>
                <c:pt idx="2890">
                  <c:v>2.5481672799999999</c:v>
                </c:pt>
                <c:pt idx="2891">
                  <c:v>2.54945946</c:v>
                </c:pt>
                <c:pt idx="2892">
                  <c:v>2.5497452900000002</c:v>
                </c:pt>
                <c:pt idx="2893">
                  <c:v>2.54903938</c:v>
                </c:pt>
                <c:pt idx="2894">
                  <c:v>2.54767242</c:v>
                </c:pt>
                <c:pt idx="2895">
                  <c:v>2.5461196199999998</c:v>
                </c:pt>
                <c:pt idx="2896">
                  <c:v>2.5447610599999999</c:v>
                </c:pt>
                <c:pt idx="2897">
                  <c:v>2.5437752100000002</c:v>
                </c:pt>
                <c:pt idx="2898">
                  <c:v>2.5431403700000001</c:v>
                </c:pt>
                <c:pt idx="2899">
                  <c:v>2.5426970999999998</c:v>
                </c:pt>
                <c:pt idx="2900">
                  <c:v>2.5422687800000001</c:v>
                </c:pt>
                <c:pt idx="2901">
                  <c:v>2.5417519099999999</c:v>
                </c:pt>
                <c:pt idx="2902">
                  <c:v>2.5411606</c:v>
                </c:pt>
                <c:pt idx="2903">
                  <c:v>2.5406060899999998</c:v>
                </c:pt>
                <c:pt idx="2904">
                  <c:v>2.5402401100000001</c:v>
                </c:pt>
                <c:pt idx="2905">
                  <c:v>2.5401855000000002</c:v>
                </c:pt>
                <c:pt idx="2906">
                  <c:v>2.5404866199999998</c:v>
                </c:pt>
                <c:pt idx="2907">
                  <c:v>2.54108263</c:v>
                </c:pt>
                <c:pt idx="2908">
                  <c:v>2.5418539099999999</c:v>
                </c:pt>
                <c:pt idx="2909">
                  <c:v>2.5426545900000002</c:v>
                </c:pt>
                <c:pt idx="2910">
                  <c:v>2.5433831800000002</c:v>
                </c:pt>
                <c:pt idx="2911">
                  <c:v>2.5439963400000001</c:v>
                </c:pt>
                <c:pt idx="2912">
                  <c:v>2.54449053</c:v>
                </c:pt>
                <c:pt idx="2913">
                  <c:v>2.5448610399999998</c:v>
                </c:pt>
                <c:pt idx="2914">
                  <c:v>2.5450741099999998</c:v>
                </c:pt>
                <c:pt idx="2915">
                  <c:v>2.5450833500000001</c:v>
                </c:pt>
                <c:pt idx="2916">
                  <c:v>2.5448555000000002</c:v>
                </c:pt>
                <c:pt idx="2917">
                  <c:v>2.5444023100000002</c:v>
                </c:pt>
                <c:pt idx="2918">
                  <c:v>2.5437800799999999</c:v>
                </c:pt>
                <c:pt idx="2919">
                  <c:v>2.5430708100000001</c:v>
                </c:pt>
                <c:pt idx="2920">
                  <c:v>2.5423427200000002</c:v>
                </c:pt>
                <c:pt idx="2921">
                  <c:v>2.5416359700000002</c:v>
                </c:pt>
                <c:pt idx="2922">
                  <c:v>2.5409500500000002</c:v>
                </c:pt>
                <c:pt idx="2923">
                  <c:v>2.5402779199999999</c:v>
                </c:pt>
                <c:pt idx="2924">
                  <c:v>2.5396353500000002</c:v>
                </c:pt>
                <c:pt idx="2925">
                  <c:v>2.5390882299999999</c:v>
                </c:pt>
                <c:pt idx="2926">
                  <c:v>2.5387446100000002</c:v>
                </c:pt>
                <c:pt idx="2927">
                  <c:v>2.53871453</c:v>
                </c:pt>
                <c:pt idx="2928">
                  <c:v>2.5390581600000002</c:v>
                </c:pt>
                <c:pt idx="2929">
                  <c:v>2.5397433999999999</c:v>
                </c:pt>
                <c:pt idx="2930">
                  <c:v>2.5406341499999998</c:v>
                </c:pt>
                <c:pt idx="2931">
                  <c:v>2.54153918</c:v>
                </c:pt>
                <c:pt idx="2932">
                  <c:v>2.5422758399999998</c:v>
                </c:pt>
                <c:pt idx="2933">
                  <c:v>2.5427370900000001</c:v>
                </c:pt>
                <c:pt idx="2934">
                  <c:v>2.5429118499999999</c:v>
                </c:pt>
                <c:pt idx="2935">
                  <c:v>2.5428725299999999</c:v>
                </c:pt>
                <c:pt idx="2936">
                  <c:v>2.5427275200000001</c:v>
                </c:pt>
                <c:pt idx="2937">
                  <c:v>2.5425646899999998</c:v>
                </c:pt>
                <c:pt idx="2938">
                  <c:v>2.5424369800000002</c:v>
                </c:pt>
                <c:pt idx="2939">
                  <c:v>2.5423556600000001</c:v>
                </c:pt>
                <c:pt idx="2940">
                  <c:v>2.5423158300000002</c:v>
                </c:pt>
                <c:pt idx="2941">
                  <c:v>2.54230256</c:v>
                </c:pt>
                <c:pt idx="2942">
                  <c:v>2.5423124700000002</c:v>
                </c:pt>
                <c:pt idx="2943">
                  <c:v>2.54234977</c:v>
                </c:pt>
                <c:pt idx="2944">
                  <c:v>2.5424082499999998</c:v>
                </c:pt>
                <c:pt idx="2945">
                  <c:v>2.5424487500000001</c:v>
                </c:pt>
                <c:pt idx="2946">
                  <c:v>2.5423948099999998</c:v>
                </c:pt>
                <c:pt idx="2947">
                  <c:v>2.5421483</c:v>
                </c:pt>
                <c:pt idx="2948">
                  <c:v>2.5416299200000001</c:v>
                </c:pt>
                <c:pt idx="2949">
                  <c:v>2.5408221800000002</c:v>
                </c:pt>
                <c:pt idx="2950">
                  <c:v>2.5397854099999999</c:v>
                </c:pt>
                <c:pt idx="2951">
                  <c:v>2.5386479899999999</c:v>
                </c:pt>
                <c:pt idx="2952">
                  <c:v>2.53755577</c:v>
                </c:pt>
                <c:pt idx="2953">
                  <c:v>2.5366586299999998</c:v>
                </c:pt>
                <c:pt idx="2954">
                  <c:v>2.5360575700000001</c:v>
                </c:pt>
                <c:pt idx="2955">
                  <c:v>2.5358025</c:v>
                </c:pt>
                <c:pt idx="2956">
                  <c:v>2.5358485399999999</c:v>
                </c:pt>
                <c:pt idx="2957">
                  <c:v>2.5360569000000002</c:v>
                </c:pt>
                <c:pt idx="2958">
                  <c:v>2.5362030899999999</c:v>
                </c:pt>
                <c:pt idx="2959">
                  <c:v>2.5360493399999999</c:v>
                </c:pt>
                <c:pt idx="2960">
                  <c:v>2.5354644099999999</c:v>
                </c:pt>
                <c:pt idx="2961">
                  <c:v>2.5344711700000002</c:v>
                </c:pt>
                <c:pt idx="2962">
                  <c:v>2.5332440100000002</c:v>
                </c:pt>
                <c:pt idx="2963">
                  <c:v>2.5320143399999999</c:v>
                </c:pt>
                <c:pt idx="2964">
                  <c:v>2.5310711700000001</c:v>
                </c:pt>
                <c:pt idx="2965">
                  <c:v>2.5307043500000002</c:v>
                </c:pt>
                <c:pt idx="2966">
                  <c:v>2.5311407300000002</c:v>
                </c:pt>
                <c:pt idx="2967">
                  <c:v>2.5324108999999999</c:v>
                </c:pt>
                <c:pt idx="2968">
                  <c:v>2.53426734</c:v>
                </c:pt>
                <c:pt idx="2969">
                  <c:v>2.53628257</c:v>
                </c:pt>
                <c:pt idx="2970">
                  <c:v>2.5379958500000002</c:v>
                </c:pt>
                <c:pt idx="2971">
                  <c:v>2.5391297399999999</c:v>
                </c:pt>
                <c:pt idx="2972">
                  <c:v>2.5396452699999998</c:v>
                </c:pt>
                <c:pt idx="2973">
                  <c:v>2.53969786</c:v>
                </c:pt>
                <c:pt idx="2974">
                  <c:v>2.53951101</c:v>
                </c:pt>
                <c:pt idx="2975">
                  <c:v>2.5392557600000001</c:v>
                </c:pt>
                <c:pt idx="2976">
                  <c:v>2.5390228700000002</c:v>
                </c:pt>
                <c:pt idx="2977">
                  <c:v>2.5388101399999998</c:v>
                </c:pt>
                <c:pt idx="2978">
                  <c:v>2.53857556</c:v>
                </c:pt>
                <c:pt idx="2979">
                  <c:v>2.5382867099999999</c:v>
                </c:pt>
                <c:pt idx="2980">
                  <c:v>2.5379689600000002</c:v>
                </c:pt>
                <c:pt idx="2981">
                  <c:v>2.5377076700000001</c:v>
                </c:pt>
                <c:pt idx="2982">
                  <c:v>2.5376031499999998</c:v>
                </c:pt>
                <c:pt idx="2983">
                  <c:v>2.5377063199999998</c:v>
                </c:pt>
                <c:pt idx="2984">
                  <c:v>2.53796577</c:v>
                </c:pt>
                <c:pt idx="2985">
                  <c:v>2.5382107600000001</c:v>
                </c:pt>
                <c:pt idx="2986">
                  <c:v>2.5382137899999999</c:v>
                </c:pt>
                <c:pt idx="2987">
                  <c:v>2.5377884900000001</c:v>
                </c:pt>
                <c:pt idx="2988">
                  <c:v>2.5368775800000001</c:v>
                </c:pt>
                <c:pt idx="2989">
                  <c:v>2.5356092600000002</c:v>
                </c:pt>
                <c:pt idx="2990">
                  <c:v>2.5342550699999999</c:v>
                </c:pt>
                <c:pt idx="2991">
                  <c:v>2.5331596599999999</c:v>
                </c:pt>
                <c:pt idx="2992">
                  <c:v>2.53257961</c:v>
                </c:pt>
                <c:pt idx="2993">
                  <c:v>2.5326466500000002</c:v>
                </c:pt>
                <c:pt idx="2994">
                  <c:v>2.5333470199999999</c:v>
                </c:pt>
                <c:pt idx="2995">
                  <c:v>2.5345442600000001</c:v>
                </c:pt>
                <c:pt idx="2996">
                  <c:v>2.5359954</c:v>
                </c:pt>
                <c:pt idx="2997">
                  <c:v>2.5373509300000001</c:v>
                </c:pt>
                <c:pt idx="2998">
                  <c:v>2.5382857099999998</c:v>
                </c:pt>
                <c:pt idx="2999">
                  <c:v>2.53856481</c:v>
                </c:pt>
                <c:pt idx="3000">
                  <c:v>2.5381976599999998</c:v>
                </c:pt>
                <c:pt idx="3001">
                  <c:v>2.5374171400000001</c:v>
                </c:pt>
                <c:pt idx="3002">
                  <c:v>2.5365823399999998</c:v>
                </c:pt>
                <c:pt idx="3003">
                  <c:v>2.53601557</c:v>
                </c:pt>
                <c:pt idx="3004">
                  <c:v>2.5358765999999999</c:v>
                </c:pt>
                <c:pt idx="3005">
                  <c:v>2.536171</c:v>
                </c:pt>
                <c:pt idx="3006">
                  <c:v>2.5367675200000002</c:v>
                </c:pt>
                <c:pt idx="3007">
                  <c:v>2.5374846899999999</c:v>
                </c:pt>
                <c:pt idx="3008">
                  <c:v>2.53814859</c:v>
                </c:pt>
                <c:pt idx="3009">
                  <c:v>2.5386525199999999</c:v>
                </c:pt>
                <c:pt idx="3010">
                  <c:v>2.5389660699999999</c:v>
                </c:pt>
                <c:pt idx="3011">
                  <c:v>2.5391221800000001</c:v>
                </c:pt>
                <c:pt idx="3012">
                  <c:v>2.5391813299999999</c:v>
                </c:pt>
                <c:pt idx="3013">
                  <c:v>2.5392011600000002</c:v>
                </c:pt>
                <c:pt idx="3014">
                  <c:v>2.5392213199999998</c:v>
                </c:pt>
                <c:pt idx="3015">
                  <c:v>2.5392571099999999</c:v>
                </c:pt>
                <c:pt idx="3016">
                  <c:v>2.5393043300000002</c:v>
                </c:pt>
                <c:pt idx="3017">
                  <c:v>2.5393439799999999</c:v>
                </c:pt>
                <c:pt idx="3018">
                  <c:v>2.53935507</c:v>
                </c:pt>
                <c:pt idx="3019">
                  <c:v>2.5393211299999998</c:v>
                </c:pt>
                <c:pt idx="3020">
                  <c:v>2.5392371100000002</c:v>
                </c:pt>
                <c:pt idx="3021">
                  <c:v>2.5391092400000002</c:v>
                </c:pt>
                <c:pt idx="3022">
                  <c:v>2.5389533000000002</c:v>
                </c:pt>
                <c:pt idx="3023">
                  <c:v>2.5387916599999998</c:v>
                </c:pt>
                <c:pt idx="3024">
                  <c:v>2.5386466400000001</c:v>
                </c:pt>
                <c:pt idx="3025">
                  <c:v>2.5385344000000001</c:v>
                </c:pt>
                <c:pt idx="3026">
                  <c:v>2.53846046</c:v>
                </c:pt>
                <c:pt idx="3027">
                  <c:v>2.53842232</c:v>
                </c:pt>
                <c:pt idx="3028">
                  <c:v>2.5384118999999998</c:v>
                </c:pt>
                <c:pt idx="3029">
                  <c:v>2.5384228200000001</c:v>
                </c:pt>
                <c:pt idx="3030">
                  <c:v>2.5384512199999998</c:v>
                </c:pt>
                <c:pt idx="3031">
                  <c:v>2.5384942399999999</c:v>
                </c:pt>
                <c:pt idx="3032">
                  <c:v>2.5385431299999999</c:v>
                </c:pt>
                <c:pt idx="3033">
                  <c:v>2.53857892</c:v>
                </c:pt>
                <c:pt idx="3034">
                  <c:v>2.53856145</c:v>
                </c:pt>
                <c:pt idx="3035">
                  <c:v>2.53842971</c:v>
                </c:pt>
                <c:pt idx="3036">
                  <c:v>2.5381069200000002</c:v>
                </c:pt>
                <c:pt idx="3037">
                  <c:v>2.5375149299999999</c:v>
                </c:pt>
                <c:pt idx="3038">
                  <c:v>2.5365914200000002</c:v>
                </c:pt>
                <c:pt idx="3039">
                  <c:v>2.5353163799999998</c:v>
                </c:pt>
                <c:pt idx="3040">
                  <c:v>2.5337269400000002</c:v>
                </c:pt>
                <c:pt idx="3041">
                  <c:v>2.5319281400000002</c:v>
                </c:pt>
                <c:pt idx="3042">
                  <c:v>2.5300792599999999</c:v>
                </c:pt>
                <c:pt idx="3043">
                  <c:v>2.5283989199999999</c:v>
                </c:pt>
                <c:pt idx="3044">
                  <c:v>2.5271270700000001</c:v>
                </c:pt>
                <c:pt idx="3045">
                  <c:v>2.52649678</c:v>
                </c:pt>
                <c:pt idx="3046">
                  <c:v>2.52668867</c:v>
                </c:pt>
                <c:pt idx="3047">
                  <c:v>2.5277550099999999</c:v>
                </c:pt>
                <c:pt idx="3048">
                  <c:v>2.5295652400000002</c:v>
                </c:pt>
                <c:pt idx="3049">
                  <c:v>2.5317819500000001</c:v>
                </c:pt>
                <c:pt idx="3050">
                  <c:v>2.5339946200000001</c:v>
                </c:pt>
                <c:pt idx="3051">
                  <c:v>2.5358525699999999</c:v>
                </c:pt>
                <c:pt idx="3052">
                  <c:v>2.53718055</c:v>
                </c:pt>
                <c:pt idx="3053">
                  <c:v>2.5379944999999999</c:v>
                </c:pt>
                <c:pt idx="3054">
                  <c:v>2.5384394600000002</c:v>
                </c:pt>
                <c:pt idx="3055">
                  <c:v>2.5386999100000001</c:v>
                </c:pt>
                <c:pt idx="3056">
                  <c:v>2.5389054199999999</c:v>
                </c:pt>
                <c:pt idx="3057">
                  <c:v>2.5391152899999998</c:v>
                </c:pt>
                <c:pt idx="3058">
                  <c:v>2.5393207900000001</c:v>
                </c:pt>
                <c:pt idx="3059">
                  <c:v>2.5394844600000002</c:v>
                </c:pt>
                <c:pt idx="3060">
                  <c:v>2.53956932</c:v>
                </c:pt>
                <c:pt idx="3061">
                  <c:v>2.5395672999999999</c:v>
                </c:pt>
                <c:pt idx="3062">
                  <c:v>2.53950042</c:v>
                </c:pt>
                <c:pt idx="3063">
                  <c:v>2.53940615</c:v>
                </c:pt>
                <c:pt idx="3064">
                  <c:v>2.5393167600000002</c:v>
                </c:pt>
                <c:pt idx="3065">
                  <c:v>2.5392436699999998</c:v>
                </c:pt>
                <c:pt idx="3066">
                  <c:v>2.5391804900000001</c:v>
                </c:pt>
                <c:pt idx="3067">
                  <c:v>2.53911395</c:v>
                </c:pt>
                <c:pt idx="3068">
                  <c:v>2.5390396800000001</c:v>
                </c:pt>
                <c:pt idx="3069">
                  <c:v>2.5389684300000002</c:v>
                </c:pt>
                <c:pt idx="3070">
                  <c:v>2.5389240599999998</c:v>
                </c:pt>
                <c:pt idx="3071">
                  <c:v>2.5389257399999998</c:v>
                </c:pt>
                <c:pt idx="3072">
                  <c:v>2.5389739699999998</c:v>
                </c:pt>
                <c:pt idx="3073">
                  <c:v>2.5390457199999998</c:v>
                </c:pt>
                <c:pt idx="3074">
                  <c:v>2.5391026800000001</c:v>
                </c:pt>
                <c:pt idx="3075">
                  <c:v>2.5391120900000002</c:v>
                </c:pt>
                <c:pt idx="3076">
                  <c:v>2.5390652199999999</c:v>
                </c:pt>
                <c:pt idx="3077">
                  <c:v>2.5389854000000001</c:v>
                </c:pt>
                <c:pt idx="3078">
                  <c:v>2.53891483</c:v>
                </c:pt>
                <c:pt idx="3079">
                  <c:v>2.53888962</c:v>
                </c:pt>
                <c:pt idx="3080">
                  <c:v>2.5389133099999999</c:v>
                </c:pt>
                <c:pt idx="3081">
                  <c:v>2.5389373399999999</c:v>
                </c:pt>
                <c:pt idx="3082">
                  <c:v>2.5388796999999999</c:v>
                </c:pt>
                <c:pt idx="3083">
                  <c:v>2.5386518499999999</c:v>
                </c:pt>
                <c:pt idx="3084">
                  <c:v>2.5382023600000001</c:v>
                </c:pt>
                <c:pt idx="3085">
                  <c:v>2.5375403099999998</c:v>
                </c:pt>
                <c:pt idx="3086">
                  <c:v>2.53674803</c:v>
                </c:pt>
                <c:pt idx="3087">
                  <c:v>2.5359698599999998</c:v>
                </c:pt>
                <c:pt idx="3088">
                  <c:v>2.5353704800000001</c:v>
                </c:pt>
                <c:pt idx="3089">
                  <c:v>2.5351046500000001</c:v>
                </c:pt>
                <c:pt idx="3090">
                  <c:v>2.5352582400000001</c:v>
                </c:pt>
                <c:pt idx="3091">
                  <c:v>2.5358221599999999</c:v>
                </c:pt>
                <c:pt idx="3092">
                  <c:v>2.5366626600000002</c:v>
                </c:pt>
                <c:pt idx="3093">
                  <c:v>2.53757374</c:v>
                </c:pt>
                <c:pt idx="3094">
                  <c:v>2.5383571200000001</c:v>
                </c:pt>
                <c:pt idx="3095">
                  <c:v>2.5388768499999999</c:v>
                </c:pt>
                <c:pt idx="3096">
                  <c:v>2.53908975</c:v>
                </c:pt>
                <c:pt idx="3097">
                  <c:v>2.5390178300000001</c:v>
                </c:pt>
                <c:pt idx="3098">
                  <c:v>2.5387430900000001</c:v>
                </c:pt>
                <c:pt idx="3099">
                  <c:v>2.53837292</c:v>
                </c:pt>
                <c:pt idx="3100">
                  <c:v>2.5380254199999999</c:v>
                </c:pt>
                <c:pt idx="3101">
                  <c:v>2.5378106699999998</c:v>
                </c:pt>
                <c:pt idx="3102">
                  <c:v>2.53780479</c:v>
                </c:pt>
                <c:pt idx="3103">
                  <c:v>2.5380329800000001</c:v>
                </c:pt>
                <c:pt idx="3104">
                  <c:v>2.5384581100000001</c:v>
                </c:pt>
                <c:pt idx="3105">
                  <c:v>2.5390003499999998</c:v>
                </c:pt>
                <c:pt idx="3106">
                  <c:v>2.5395631000000001</c:v>
                </c:pt>
                <c:pt idx="3107">
                  <c:v>2.54006182</c:v>
                </c:pt>
                <c:pt idx="3108">
                  <c:v>2.5404457800000002</c:v>
                </c:pt>
                <c:pt idx="3109">
                  <c:v>2.54070456</c:v>
                </c:pt>
                <c:pt idx="3110">
                  <c:v>2.5408620000000002</c:v>
                </c:pt>
                <c:pt idx="3111">
                  <c:v>2.5409574500000001</c:v>
                </c:pt>
                <c:pt idx="3112">
                  <c:v>2.5410256699999998</c:v>
                </c:pt>
                <c:pt idx="3113">
                  <c:v>2.5410829700000002</c:v>
                </c:pt>
                <c:pt idx="3114">
                  <c:v>2.54112531</c:v>
                </c:pt>
                <c:pt idx="3115">
                  <c:v>2.5411382499999999</c:v>
                </c:pt>
                <c:pt idx="3116">
                  <c:v>2.5411112</c:v>
                </c:pt>
                <c:pt idx="3117">
                  <c:v>2.5410501999999999</c:v>
                </c:pt>
                <c:pt idx="3118">
                  <c:v>2.5409752600000002</c:v>
                </c:pt>
                <c:pt idx="3119">
                  <c:v>2.5409129199999998</c:v>
                </c:pt>
                <c:pt idx="3120">
                  <c:v>2.5408793100000002</c:v>
                </c:pt>
                <c:pt idx="3121">
                  <c:v>2.54086839</c:v>
                </c:pt>
                <c:pt idx="3122">
                  <c:v>2.5408492300000001</c:v>
                </c:pt>
                <c:pt idx="3123">
                  <c:v>2.54077799</c:v>
                </c:pt>
                <c:pt idx="3124">
                  <c:v>2.5406118000000002</c:v>
                </c:pt>
                <c:pt idx="3125">
                  <c:v>2.5403301800000002</c:v>
                </c:pt>
                <c:pt idx="3126">
                  <c:v>2.53994454</c:v>
                </c:pt>
                <c:pt idx="3127">
                  <c:v>2.53949706</c:v>
                </c:pt>
                <c:pt idx="3128">
                  <c:v>2.5390521100000001</c:v>
                </c:pt>
                <c:pt idx="3129">
                  <c:v>2.5386817599999998</c:v>
                </c:pt>
                <c:pt idx="3130">
                  <c:v>2.5384540699999998</c:v>
                </c:pt>
                <c:pt idx="3131">
                  <c:v>2.5384191199999999</c:v>
                </c:pt>
                <c:pt idx="3132">
                  <c:v>2.5386064799999999</c:v>
                </c:pt>
                <c:pt idx="3133">
                  <c:v>2.5390094300000001</c:v>
                </c:pt>
                <c:pt idx="3134">
                  <c:v>2.5395924999999999</c:v>
                </c:pt>
                <c:pt idx="3135">
                  <c:v>2.54029237</c:v>
                </c:pt>
                <c:pt idx="3136">
                  <c:v>2.54102483</c:v>
                </c:pt>
                <c:pt idx="3137">
                  <c:v>2.5416949500000001</c:v>
                </c:pt>
                <c:pt idx="3138">
                  <c:v>2.5422098000000002</c:v>
                </c:pt>
                <c:pt idx="3139">
                  <c:v>2.5424907499999998</c:v>
                </c:pt>
                <c:pt idx="3140">
                  <c:v>2.5424976500000001</c:v>
                </c:pt>
                <c:pt idx="3141">
                  <c:v>2.5422388699999998</c:v>
                </c:pt>
                <c:pt idx="3142">
                  <c:v>2.54177594</c:v>
                </c:pt>
                <c:pt idx="3143">
                  <c:v>2.5412079799999998</c:v>
                </c:pt>
                <c:pt idx="3144">
                  <c:v>2.5406519599999999</c:v>
                </c:pt>
                <c:pt idx="3145">
                  <c:v>2.5402268299999999</c:v>
                </c:pt>
                <c:pt idx="3146">
                  <c:v>2.5400149399999998</c:v>
                </c:pt>
                <c:pt idx="3147">
                  <c:v>2.54007308</c:v>
                </c:pt>
                <c:pt idx="3148">
                  <c:v>2.54041469</c:v>
                </c:pt>
                <c:pt idx="3149">
                  <c:v>2.5410070199999999</c:v>
                </c:pt>
                <c:pt idx="3150">
                  <c:v>2.5417312399999998</c:v>
                </c:pt>
                <c:pt idx="3151">
                  <c:v>2.54239061</c:v>
                </c:pt>
                <c:pt idx="3152">
                  <c:v>2.5427883499999999</c:v>
                </c:pt>
                <c:pt idx="3153">
                  <c:v>2.54278498</c:v>
                </c:pt>
                <c:pt idx="3154">
                  <c:v>2.5423684299999998</c:v>
                </c:pt>
                <c:pt idx="3155">
                  <c:v>2.5416332800000001</c:v>
                </c:pt>
                <c:pt idx="3156">
                  <c:v>2.54077194</c:v>
                </c:pt>
                <c:pt idx="3157">
                  <c:v>2.5400067100000001</c:v>
                </c:pt>
                <c:pt idx="3158">
                  <c:v>2.5395372200000002</c:v>
                </c:pt>
                <c:pt idx="3159">
                  <c:v>2.5395014300000001</c:v>
                </c:pt>
                <c:pt idx="3160">
                  <c:v>2.5399273999999998</c:v>
                </c:pt>
                <c:pt idx="3161">
                  <c:v>2.5407334600000002</c:v>
                </c:pt>
                <c:pt idx="3162">
                  <c:v>2.54174166</c:v>
                </c:pt>
                <c:pt idx="3163">
                  <c:v>2.5427597799999999</c:v>
                </c:pt>
                <c:pt idx="3164">
                  <c:v>2.5436422900000002</c:v>
                </c:pt>
                <c:pt idx="3165">
                  <c:v>2.5443233300000001</c:v>
                </c:pt>
                <c:pt idx="3166">
                  <c:v>2.5448061000000002</c:v>
                </c:pt>
                <c:pt idx="3167">
                  <c:v>2.5451320800000001</c:v>
                </c:pt>
                <c:pt idx="3168">
                  <c:v>2.5453538899999999</c:v>
                </c:pt>
                <c:pt idx="3169">
                  <c:v>2.5455081399999999</c:v>
                </c:pt>
                <c:pt idx="3170">
                  <c:v>2.54561115</c:v>
                </c:pt>
                <c:pt idx="3171">
                  <c:v>2.5456637400000002</c:v>
                </c:pt>
                <c:pt idx="3172">
                  <c:v>2.5456644100000001</c:v>
                </c:pt>
                <c:pt idx="3173">
                  <c:v>2.5456178700000001</c:v>
                </c:pt>
                <c:pt idx="3174">
                  <c:v>2.5455358700000001</c:v>
                </c:pt>
                <c:pt idx="3175">
                  <c:v>2.5454316800000001</c:v>
                </c:pt>
                <c:pt idx="3176">
                  <c:v>2.5453145699999999</c:v>
                </c:pt>
                <c:pt idx="3177">
                  <c:v>2.5451830000000002</c:v>
                </c:pt>
                <c:pt idx="3178">
                  <c:v>2.5450326099999998</c:v>
                </c:pt>
                <c:pt idx="3179">
                  <c:v>2.54486356</c:v>
                </c:pt>
                <c:pt idx="3180">
                  <c:v>2.5446867900000001</c:v>
                </c:pt>
                <c:pt idx="3181">
                  <c:v>2.54452363</c:v>
                </c:pt>
                <c:pt idx="3182">
                  <c:v>2.5444016399999998</c:v>
                </c:pt>
                <c:pt idx="3183">
                  <c:v>2.5443384600000001</c:v>
                </c:pt>
                <c:pt idx="3184">
                  <c:v>2.5443364399999999</c:v>
                </c:pt>
                <c:pt idx="3185">
                  <c:v>2.54438013</c:v>
                </c:pt>
                <c:pt idx="3186">
                  <c:v>2.5444436499999998</c:v>
                </c:pt>
                <c:pt idx="3187">
                  <c:v>2.5445026300000002</c:v>
                </c:pt>
                <c:pt idx="3188">
                  <c:v>2.5445385900000002</c:v>
                </c:pt>
                <c:pt idx="3189">
                  <c:v>2.5445380800000001</c:v>
                </c:pt>
                <c:pt idx="3190">
                  <c:v>2.5444826300000001</c:v>
                </c:pt>
                <c:pt idx="3191">
                  <c:v>2.5443362700000001</c:v>
                </c:pt>
                <c:pt idx="3192">
                  <c:v>2.5440486</c:v>
                </c:pt>
                <c:pt idx="3193">
                  <c:v>2.5435653299999998</c:v>
                </c:pt>
                <c:pt idx="3194">
                  <c:v>2.5428563999999998</c:v>
                </c:pt>
                <c:pt idx="3195">
                  <c:v>2.5419397699999999</c:v>
                </c:pt>
                <c:pt idx="3196">
                  <c:v>2.5408883800000002</c:v>
                </c:pt>
                <c:pt idx="3197">
                  <c:v>2.53984473</c:v>
                </c:pt>
                <c:pt idx="3198">
                  <c:v>2.5389811999999998</c:v>
                </c:pt>
                <c:pt idx="3199">
                  <c:v>2.53846164</c:v>
                </c:pt>
                <c:pt idx="3200">
                  <c:v>2.5383782899999998</c:v>
                </c:pt>
                <c:pt idx="3201">
                  <c:v>2.53871739</c:v>
                </c:pt>
                <c:pt idx="3202">
                  <c:v>2.5393564199999998</c:v>
                </c:pt>
                <c:pt idx="3203">
                  <c:v>2.5401108899999998</c:v>
                </c:pt>
                <c:pt idx="3204">
                  <c:v>2.54081563</c:v>
                </c:pt>
                <c:pt idx="3205">
                  <c:v>2.54137703</c:v>
                </c:pt>
                <c:pt idx="3206">
                  <c:v>2.5417914000000001</c:v>
                </c:pt>
                <c:pt idx="3207">
                  <c:v>2.5421089800000001</c:v>
                </c:pt>
                <c:pt idx="3208">
                  <c:v>2.5423959800000002</c:v>
                </c:pt>
                <c:pt idx="3209">
                  <c:v>2.5426984500000001</c:v>
                </c:pt>
                <c:pt idx="3210">
                  <c:v>2.5430219100000002</c:v>
                </c:pt>
                <c:pt idx="3211">
                  <c:v>2.5433406700000001</c:v>
                </c:pt>
                <c:pt idx="3212">
                  <c:v>2.5436149000000001</c:v>
                </c:pt>
                <c:pt idx="3213">
                  <c:v>2.5438217500000002</c:v>
                </c:pt>
                <c:pt idx="3214">
                  <c:v>2.54396055</c:v>
                </c:pt>
                <c:pt idx="3215">
                  <c:v>2.5440532999999999</c:v>
                </c:pt>
                <c:pt idx="3216">
                  <c:v>2.5441255599999999</c:v>
                </c:pt>
                <c:pt idx="3217">
                  <c:v>2.54419277</c:v>
                </c:pt>
                <c:pt idx="3218">
                  <c:v>2.5442520900000001</c:v>
                </c:pt>
                <c:pt idx="3219">
                  <c:v>2.5442868700000001</c:v>
                </c:pt>
                <c:pt idx="3220">
                  <c:v>2.54427914</c:v>
                </c:pt>
                <c:pt idx="3221">
                  <c:v>2.5442223500000001</c:v>
                </c:pt>
                <c:pt idx="3222">
                  <c:v>2.5441267299999999</c:v>
                </c:pt>
                <c:pt idx="3223">
                  <c:v>2.5440158300000002</c:v>
                </c:pt>
                <c:pt idx="3224">
                  <c:v>2.5439131599999998</c:v>
                </c:pt>
                <c:pt idx="3225">
                  <c:v>2.5438350299999999</c:v>
                </c:pt>
                <c:pt idx="3226">
                  <c:v>2.5437851199999999</c:v>
                </c:pt>
                <c:pt idx="3227">
                  <c:v>2.5437632799999998</c:v>
                </c:pt>
                <c:pt idx="3228">
                  <c:v>2.5437737</c:v>
                </c:pt>
                <c:pt idx="3229">
                  <c:v>2.5438291500000001</c:v>
                </c:pt>
                <c:pt idx="3230">
                  <c:v>2.5439486200000001</c:v>
                </c:pt>
                <c:pt idx="3231">
                  <c:v>2.5441453900000002</c:v>
                </c:pt>
                <c:pt idx="3232">
                  <c:v>2.54441323</c:v>
                </c:pt>
                <c:pt idx="3233">
                  <c:v>2.5447195599999999</c:v>
                </c:pt>
                <c:pt idx="3234">
                  <c:v>2.54501278</c:v>
                </c:pt>
                <c:pt idx="3235">
                  <c:v>2.5452384499999998</c:v>
                </c:pt>
                <c:pt idx="3236">
                  <c:v>2.5453636300000002</c:v>
                </c:pt>
                <c:pt idx="3237">
                  <c:v>2.5453903499999999</c:v>
                </c:pt>
                <c:pt idx="3238">
                  <c:v>2.5453542200000001</c:v>
                </c:pt>
                <c:pt idx="3239">
                  <c:v>2.5453028</c:v>
                </c:pt>
                <c:pt idx="3240">
                  <c:v>2.54527474</c:v>
                </c:pt>
                <c:pt idx="3241">
                  <c:v>2.54527525</c:v>
                </c:pt>
                <c:pt idx="3242">
                  <c:v>2.5452732299999998</c:v>
                </c:pt>
                <c:pt idx="3243">
                  <c:v>2.5452137499999998</c:v>
                </c:pt>
                <c:pt idx="3244">
                  <c:v>2.5450426899999998</c:v>
                </c:pt>
                <c:pt idx="3245">
                  <c:v>2.5447331700000002</c:v>
                </c:pt>
                <c:pt idx="3246">
                  <c:v>2.5443033399999999</c:v>
                </c:pt>
                <c:pt idx="3247">
                  <c:v>2.5438138499999998</c:v>
                </c:pt>
                <c:pt idx="3248">
                  <c:v>2.5433499099999999</c:v>
                </c:pt>
                <c:pt idx="3249">
                  <c:v>2.5430027499999999</c:v>
                </c:pt>
                <c:pt idx="3250">
                  <c:v>2.5428438</c:v>
                </c:pt>
                <c:pt idx="3251">
                  <c:v>2.5429120200000002</c:v>
                </c:pt>
                <c:pt idx="3252">
                  <c:v>2.5431965000000001</c:v>
                </c:pt>
                <c:pt idx="3253">
                  <c:v>2.5436495199999998</c:v>
                </c:pt>
                <c:pt idx="3254">
                  <c:v>2.5442008399999998</c:v>
                </c:pt>
                <c:pt idx="3255">
                  <c:v>2.5447731600000001</c:v>
                </c:pt>
                <c:pt idx="3256">
                  <c:v>2.5452996099999998</c:v>
                </c:pt>
                <c:pt idx="3257">
                  <c:v>2.5457311200000001</c:v>
                </c:pt>
                <c:pt idx="3258">
                  <c:v>2.54604198</c:v>
                </c:pt>
                <c:pt idx="3259">
                  <c:v>2.5462303500000001</c:v>
                </c:pt>
                <c:pt idx="3260">
                  <c:v>2.5463172300000001</c:v>
                </c:pt>
                <c:pt idx="3261">
                  <c:v>2.5463407500000002</c:v>
                </c:pt>
                <c:pt idx="3262">
                  <c:v>2.5463452900000001</c:v>
                </c:pt>
                <c:pt idx="3263">
                  <c:v>2.5463664599999998</c:v>
                </c:pt>
                <c:pt idx="3264">
                  <c:v>2.5464202299999998</c:v>
                </c:pt>
                <c:pt idx="3265">
                  <c:v>2.5464995400000001</c:v>
                </c:pt>
                <c:pt idx="3266">
                  <c:v>2.54658037</c:v>
                </c:pt>
                <c:pt idx="3267">
                  <c:v>2.5466358200000001</c:v>
                </c:pt>
                <c:pt idx="3268">
                  <c:v>2.5466490899999998</c:v>
                </c:pt>
                <c:pt idx="3269">
                  <c:v>2.5466232199999999</c:v>
                </c:pt>
                <c:pt idx="3270">
                  <c:v>2.5465758300000001</c:v>
                </c:pt>
                <c:pt idx="3271">
                  <c:v>2.5465304600000001</c:v>
                </c:pt>
                <c:pt idx="3272">
                  <c:v>2.54650307</c:v>
                </c:pt>
                <c:pt idx="3273">
                  <c:v>2.54649517</c:v>
                </c:pt>
                <c:pt idx="3274">
                  <c:v>2.5464943299999998</c:v>
                </c:pt>
                <c:pt idx="3275">
                  <c:v>2.5464856</c:v>
                </c:pt>
                <c:pt idx="3276">
                  <c:v>2.5464605599999999</c:v>
                </c:pt>
                <c:pt idx="3277">
                  <c:v>2.5464252699999999</c:v>
                </c:pt>
                <c:pt idx="3278">
                  <c:v>2.5463978799999998</c:v>
                </c:pt>
                <c:pt idx="3279">
                  <c:v>2.5463975400000001</c:v>
                </c:pt>
                <c:pt idx="3280">
                  <c:v>2.54643518</c:v>
                </c:pt>
                <c:pt idx="3281">
                  <c:v>2.54650643</c:v>
                </c:pt>
                <c:pt idx="3282">
                  <c:v>2.5465926300000001</c:v>
                </c:pt>
                <c:pt idx="3283">
                  <c:v>2.5466719499999999</c:v>
                </c:pt>
                <c:pt idx="3284">
                  <c:v>2.5467279</c:v>
                </c:pt>
                <c:pt idx="3285">
                  <c:v>2.5467569700000001</c:v>
                </c:pt>
                <c:pt idx="3286">
                  <c:v>2.5467667199999999</c:v>
                </c:pt>
                <c:pt idx="3287">
                  <c:v>2.5467678899999999</c:v>
                </c:pt>
                <c:pt idx="3288">
                  <c:v>2.5467636900000001</c:v>
                </c:pt>
                <c:pt idx="3289">
                  <c:v>2.5467467199999998</c:v>
                </c:pt>
                <c:pt idx="3290">
                  <c:v>2.5467035400000002</c:v>
                </c:pt>
                <c:pt idx="3291">
                  <c:v>2.54662137</c:v>
                </c:pt>
                <c:pt idx="3292">
                  <c:v>2.5464993800000002</c:v>
                </c:pt>
                <c:pt idx="3293">
                  <c:v>2.5463481400000001</c:v>
                </c:pt>
                <c:pt idx="3294">
                  <c:v>2.5461851499999999</c:v>
                </c:pt>
                <c:pt idx="3295">
                  <c:v>2.5460214900000002</c:v>
                </c:pt>
                <c:pt idx="3296">
                  <c:v>2.5458541299999999</c:v>
                </c:pt>
                <c:pt idx="3297">
                  <c:v>2.5456644100000001</c:v>
                </c:pt>
                <c:pt idx="3298">
                  <c:v>2.54543337</c:v>
                </c:pt>
                <c:pt idx="3299">
                  <c:v>2.5451614899999999</c:v>
                </c:pt>
                <c:pt idx="3300">
                  <c:v>2.54487986</c:v>
                </c:pt>
                <c:pt idx="3301">
                  <c:v>2.5446575500000002</c:v>
                </c:pt>
                <c:pt idx="3302">
                  <c:v>2.54458194</c:v>
                </c:pt>
                <c:pt idx="3303">
                  <c:v>2.5447264500000002</c:v>
                </c:pt>
                <c:pt idx="3304">
                  <c:v>2.54511208</c:v>
                </c:pt>
                <c:pt idx="3305">
                  <c:v>2.5456916399999998</c:v>
                </c:pt>
                <c:pt idx="3306">
                  <c:v>2.5463649500000001</c:v>
                </c:pt>
                <c:pt idx="3307">
                  <c:v>2.54701238</c:v>
                </c:pt>
                <c:pt idx="3308">
                  <c:v>2.5475384999999999</c:v>
                </c:pt>
                <c:pt idx="3309">
                  <c:v>2.5478980899999999</c:v>
                </c:pt>
                <c:pt idx="3310">
                  <c:v>2.5481057800000002</c:v>
                </c:pt>
                <c:pt idx="3311">
                  <c:v>2.54821382</c:v>
                </c:pt>
                <c:pt idx="3312">
                  <c:v>2.5482823799999998</c:v>
                </c:pt>
                <c:pt idx="3313">
                  <c:v>2.54835901</c:v>
                </c:pt>
                <c:pt idx="3314">
                  <c:v>2.54846168</c:v>
                </c:pt>
                <c:pt idx="3315">
                  <c:v>2.5485843400000001</c:v>
                </c:pt>
                <c:pt idx="3316">
                  <c:v>2.5487065000000002</c:v>
                </c:pt>
                <c:pt idx="3317">
                  <c:v>2.5488130299999998</c:v>
                </c:pt>
                <c:pt idx="3318">
                  <c:v>2.54890142</c:v>
                </c:pt>
                <c:pt idx="3319">
                  <c:v>2.5489835900000002</c:v>
                </c:pt>
                <c:pt idx="3320">
                  <c:v>2.5490713</c:v>
                </c:pt>
                <c:pt idx="3321">
                  <c:v>2.5491682600000001</c:v>
                </c:pt>
                <c:pt idx="3322">
                  <c:v>2.54926538</c:v>
                </c:pt>
                <c:pt idx="3323">
                  <c:v>2.5493460400000001</c:v>
                </c:pt>
                <c:pt idx="3324">
                  <c:v>2.5493962799999998</c:v>
                </c:pt>
                <c:pt idx="3325">
                  <c:v>2.5494154400000002</c:v>
                </c:pt>
                <c:pt idx="3326">
                  <c:v>2.5494169499999999</c:v>
                </c:pt>
                <c:pt idx="3327">
                  <c:v>2.5494206400000001</c:v>
                </c:pt>
                <c:pt idx="3328">
                  <c:v>2.54944148</c:v>
                </c:pt>
                <c:pt idx="3329">
                  <c:v>2.54947963</c:v>
                </c:pt>
                <c:pt idx="3330">
                  <c:v>2.54952063</c:v>
                </c:pt>
                <c:pt idx="3331">
                  <c:v>2.5495429700000001</c:v>
                </c:pt>
                <c:pt idx="3332">
                  <c:v>2.5495339000000001</c:v>
                </c:pt>
                <c:pt idx="3333">
                  <c:v>2.5495002900000001</c:v>
                </c:pt>
                <c:pt idx="3334">
                  <c:v>2.54946786</c:v>
                </c:pt>
                <c:pt idx="3335">
                  <c:v>2.5494703799999998</c:v>
                </c:pt>
                <c:pt idx="3336">
                  <c:v>2.54953239</c:v>
                </c:pt>
                <c:pt idx="3337">
                  <c:v>2.5496572400000002</c:v>
                </c:pt>
                <c:pt idx="3338">
                  <c:v>2.5498257799999999</c:v>
                </c:pt>
                <c:pt idx="3339">
                  <c:v>2.55000019</c:v>
                </c:pt>
                <c:pt idx="3340">
                  <c:v>2.5501478899999999</c:v>
                </c:pt>
                <c:pt idx="3341">
                  <c:v>2.5502519100000001</c:v>
                </c:pt>
                <c:pt idx="3342">
                  <c:v>2.5503167699999998</c:v>
                </c:pt>
                <c:pt idx="3343">
                  <c:v>2.5503604599999998</c:v>
                </c:pt>
                <c:pt idx="3344">
                  <c:v>2.5503982700000001</c:v>
                </c:pt>
                <c:pt idx="3345">
                  <c:v>2.5504305299999999</c:v>
                </c:pt>
                <c:pt idx="3346">
                  <c:v>2.55043826</c:v>
                </c:pt>
                <c:pt idx="3347">
                  <c:v>2.55039054</c:v>
                </c:pt>
                <c:pt idx="3348">
                  <c:v>2.5502621599999999</c:v>
                </c:pt>
                <c:pt idx="3349">
                  <c:v>2.5500492600000002</c:v>
                </c:pt>
                <c:pt idx="3350">
                  <c:v>2.5497748599999999</c:v>
                </c:pt>
                <c:pt idx="3351">
                  <c:v>2.54948803</c:v>
                </c:pt>
                <c:pt idx="3352">
                  <c:v>2.5492477400000002</c:v>
                </c:pt>
                <c:pt idx="3353">
                  <c:v>2.5491074299999998</c:v>
                </c:pt>
                <c:pt idx="3354">
                  <c:v>2.54910609</c:v>
                </c:pt>
                <c:pt idx="3355">
                  <c:v>2.5492630300000001</c:v>
                </c:pt>
                <c:pt idx="3356">
                  <c:v>2.5495823</c:v>
                </c:pt>
                <c:pt idx="3357">
                  <c:v>2.5500566500000001</c:v>
                </c:pt>
                <c:pt idx="3358">
                  <c:v>2.55067099</c:v>
                </c:pt>
                <c:pt idx="3359">
                  <c:v>2.5513977300000001</c:v>
                </c:pt>
                <c:pt idx="3360">
                  <c:v>2.5521930400000001</c:v>
                </c:pt>
                <c:pt idx="3361">
                  <c:v>2.5529923800000001</c:v>
                </c:pt>
                <c:pt idx="3362">
                  <c:v>2.5537251699999999</c:v>
                </c:pt>
                <c:pt idx="3363">
                  <c:v>2.55432959</c:v>
                </c:pt>
                <c:pt idx="3364">
                  <c:v>2.5547842900000002</c:v>
                </c:pt>
                <c:pt idx="3365">
                  <c:v>2.5551183399999999</c:v>
                </c:pt>
                <c:pt idx="3366">
                  <c:v>2.55541375</c:v>
                </c:pt>
                <c:pt idx="3367">
                  <c:v>2.55576998</c:v>
                </c:pt>
                <c:pt idx="3368">
                  <c:v>2.55627593</c:v>
                </c:pt>
                <c:pt idx="3369">
                  <c:v>2.5569608399999999</c:v>
                </c:pt>
                <c:pt idx="3370">
                  <c:v>2.5577815099999999</c:v>
                </c:pt>
                <c:pt idx="3371">
                  <c:v>2.5586216799999999</c:v>
                </c:pt>
                <c:pt idx="3372">
                  <c:v>2.5593243999999999</c:v>
                </c:pt>
                <c:pt idx="3373">
                  <c:v>2.5597513799999998</c:v>
                </c:pt>
                <c:pt idx="3374">
                  <c:v>2.5598101899999999</c:v>
                </c:pt>
                <c:pt idx="3375">
                  <c:v>2.5594894099999999</c:v>
                </c:pt>
                <c:pt idx="3376">
                  <c:v>2.5588505499999998</c:v>
                </c:pt>
                <c:pt idx="3377">
                  <c:v>2.5580117200000001</c:v>
                </c:pt>
                <c:pt idx="3378">
                  <c:v>2.5571078699999998</c:v>
                </c:pt>
                <c:pt idx="3379">
                  <c:v>2.5562488700000001</c:v>
                </c:pt>
                <c:pt idx="3380">
                  <c:v>2.5555155799999998</c:v>
                </c:pt>
                <c:pt idx="3381">
                  <c:v>2.5549424099999998</c:v>
                </c:pt>
                <c:pt idx="3382">
                  <c:v>2.55452938</c:v>
                </c:pt>
                <c:pt idx="3383">
                  <c:v>2.55425448</c:v>
                </c:pt>
                <c:pt idx="3384">
                  <c:v>2.5540879599999999</c:v>
                </c:pt>
                <c:pt idx="3385">
                  <c:v>2.5540000799999998</c:v>
                </c:pt>
                <c:pt idx="3386">
                  <c:v>2.5539632800000001</c:v>
                </c:pt>
                <c:pt idx="3387">
                  <c:v>2.5539575600000002</c:v>
                </c:pt>
                <c:pt idx="3388">
                  <c:v>2.5539684899999999</c:v>
                </c:pt>
                <c:pt idx="3389">
                  <c:v>2.5539888199999998</c:v>
                </c:pt>
                <c:pt idx="3390">
                  <c:v>2.5540195699999999</c:v>
                </c:pt>
                <c:pt idx="3391">
                  <c:v>2.5540641000000002</c:v>
                </c:pt>
                <c:pt idx="3392">
                  <c:v>2.5541286200000002</c:v>
                </c:pt>
                <c:pt idx="3393">
                  <c:v>2.5542116300000002</c:v>
                </c:pt>
                <c:pt idx="3394">
                  <c:v>2.5543067399999999</c:v>
                </c:pt>
                <c:pt idx="3395">
                  <c:v>2.55440084</c:v>
                </c:pt>
                <c:pt idx="3396">
                  <c:v>2.5544803200000001</c:v>
                </c:pt>
                <c:pt idx="3397">
                  <c:v>2.5545342600000001</c:v>
                </c:pt>
                <c:pt idx="3398">
                  <c:v>2.5545602999999999</c:v>
                </c:pt>
                <c:pt idx="3399">
                  <c:v>2.5545614799999998</c:v>
                </c:pt>
                <c:pt idx="3400">
                  <c:v>2.55454618</c:v>
                </c:pt>
                <c:pt idx="3401">
                  <c:v>2.55452149</c:v>
                </c:pt>
                <c:pt idx="3402">
                  <c:v>2.5544925799999998</c:v>
                </c:pt>
                <c:pt idx="3403">
                  <c:v>2.5544623400000002</c:v>
                </c:pt>
                <c:pt idx="3404">
                  <c:v>2.5544330999999998</c:v>
                </c:pt>
                <c:pt idx="3405">
                  <c:v>2.5544122599999999</c:v>
                </c:pt>
                <c:pt idx="3406">
                  <c:v>2.5544090700000002</c:v>
                </c:pt>
                <c:pt idx="3407">
                  <c:v>2.5544342800000002</c:v>
                </c:pt>
                <c:pt idx="3408">
                  <c:v>2.5544947699999998</c:v>
                </c:pt>
                <c:pt idx="3409">
                  <c:v>2.5545918900000002</c:v>
                </c:pt>
                <c:pt idx="3410">
                  <c:v>2.5547185899999998</c:v>
                </c:pt>
                <c:pt idx="3411">
                  <c:v>2.5548625999999999</c:v>
                </c:pt>
                <c:pt idx="3412">
                  <c:v>2.55501332</c:v>
                </c:pt>
                <c:pt idx="3413">
                  <c:v>2.5551652200000001</c:v>
                </c:pt>
                <c:pt idx="3414">
                  <c:v>2.5553193099999998</c:v>
                </c:pt>
                <c:pt idx="3415">
                  <c:v>2.5554814600000002</c:v>
                </c:pt>
                <c:pt idx="3416">
                  <c:v>2.5556552099999998</c:v>
                </c:pt>
                <c:pt idx="3417">
                  <c:v>2.5558380299999999</c:v>
                </c:pt>
                <c:pt idx="3418">
                  <c:v>2.5560191699999999</c:v>
                </c:pt>
                <c:pt idx="3419">
                  <c:v>2.5561826700000001</c:v>
                </c:pt>
                <c:pt idx="3420">
                  <c:v>2.5563139000000001</c:v>
                </c:pt>
                <c:pt idx="3421">
                  <c:v>2.5564053100000002</c:v>
                </c:pt>
                <c:pt idx="3422">
                  <c:v>2.5564589199999999</c:v>
                </c:pt>
                <c:pt idx="3423">
                  <c:v>2.55648681</c:v>
                </c:pt>
                <c:pt idx="3424">
                  <c:v>2.5565027699999998</c:v>
                </c:pt>
                <c:pt idx="3425">
                  <c:v>2.5565195799999998</c:v>
                </c:pt>
                <c:pt idx="3426">
                  <c:v>2.55654344</c:v>
                </c:pt>
                <c:pt idx="3427">
                  <c:v>2.55657537</c:v>
                </c:pt>
                <c:pt idx="3428">
                  <c:v>2.5566131699999999</c:v>
                </c:pt>
                <c:pt idx="3429">
                  <c:v>2.5566575299999998</c:v>
                </c:pt>
                <c:pt idx="3430">
                  <c:v>2.5567126500000001</c:v>
                </c:pt>
                <c:pt idx="3431">
                  <c:v>2.5567850700000001</c:v>
                </c:pt>
                <c:pt idx="3432">
                  <c:v>2.5568808500000002</c:v>
                </c:pt>
                <c:pt idx="3433">
                  <c:v>2.5570018399999999</c:v>
                </c:pt>
                <c:pt idx="3434">
                  <c:v>2.5571411400000001</c:v>
                </c:pt>
                <c:pt idx="3435">
                  <c:v>2.5572869900000001</c:v>
                </c:pt>
                <c:pt idx="3436">
                  <c:v>2.5574247799999998</c:v>
                </c:pt>
                <c:pt idx="3437">
                  <c:v>2.55754291</c:v>
                </c:pt>
                <c:pt idx="3438">
                  <c:v>2.5576346499999998</c:v>
                </c:pt>
                <c:pt idx="3439">
                  <c:v>2.55769884</c:v>
                </c:pt>
                <c:pt idx="3440">
                  <c:v>2.55773867</c:v>
                </c:pt>
                <c:pt idx="3441">
                  <c:v>2.55775832</c:v>
                </c:pt>
                <c:pt idx="3442">
                  <c:v>2.55776219</c:v>
                </c:pt>
                <c:pt idx="3443">
                  <c:v>2.55775211</c:v>
                </c:pt>
                <c:pt idx="3444">
                  <c:v>2.5577294199999998</c:v>
                </c:pt>
                <c:pt idx="3445">
                  <c:v>2.5576969900000002</c:v>
                </c:pt>
                <c:pt idx="3446">
                  <c:v>2.5576556500000001</c:v>
                </c:pt>
                <c:pt idx="3447">
                  <c:v>2.5576059199999999</c:v>
                </c:pt>
                <c:pt idx="3448">
                  <c:v>2.5575477800000002</c:v>
                </c:pt>
                <c:pt idx="3449">
                  <c:v>2.5574810700000001</c:v>
                </c:pt>
                <c:pt idx="3450">
                  <c:v>2.5574103300000002</c:v>
                </c:pt>
                <c:pt idx="3451">
                  <c:v>2.5573469800000002</c:v>
                </c:pt>
                <c:pt idx="3452">
                  <c:v>2.5573116900000001</c:v>
                </c:pt>
                <c:pt idx="3453">
                  <c:v>2.5573299999999999</c:v>
                </c:pt>
                <c:pt idx="3454">
                  <c:v>2.5574267900000001</c:v>
                </c:pt>
                <c:pt idx="3455">
                  <c:v>2.5576133099999998</c:v>
                </c:pt>
                <c:pt idx="3456">
                  <c:v>2.5578809900000001</c:v>
                </c:pt>
                <c:pt idx="3457">
                  <c:v>2.5582027699999998</c:v>
                </c:pt>
                <c:pt idx="3458">
                  <c:v>2.5585366600000001</c:v>
                </c:pt>
                <c:pt idx="3459">
                  <c:v>2.5588406300000002</c:v>
                </c:pt>
                <c:pt idx="3460">
                  <c:v>2.5590826</c:v>
                </c:pt>
                <c:pt idx="3461">
                  <c:v>2.5592506300000002</c:v>
                </c:pt>
                <c:pt idx="3462">
                  <c:v>2.5593506100000001</c:v>
                </c:pt>
                <c:pt idx="3463">
                  <c:v>2.5594016900000001</c:v>
                </c:pt>
                <c:pt idx="3464">
                  <c:v>2.5594240500000001</c:v>
                </c:pt>
                <c:pt idx="3465">
                  <c:v>2.5594317800000002</c:v>
                </c:pt>
                <c:pt idx="3466">
                  <c:v>2.55943144</c:v>
                </c:pt>
                <c:pt idx="3467">
                  <c:v>2.5594220299999999</c:v>
                </c:pt>
                <c:pt idx="3468">
                  <c:v>2.5594052299999999</c:v>
                </c:pt>
                <c:pt idx="3469">
                  <c:v>2.5593862399999998</c:v>
                </c:pt>
                <c:pt idx="3470">
                  <c:v>2.55937817</c:v>
                </c:pt>
                <c:pt idx="3471">
                  <c:v>2.5593966500000001</c:v>
                </c:pt>
                <c:pt idx="3472">
                  <c:v>2.5594537900000001</c:v>
                </c:pt>
                <c:pt idx="3473">
                  <c:v>2.5595527599999999</c:v>
                </c:pt>
                <c:pt idx="3474">
                  <c:v>2.5596865200000001</c:v>
                </c:pt>
                <c:pt idx="3475">
                  <c:v>2.55984144</c:v>
                </c:pt>
                <c:pt idx="3476">
                  <c:v>2.5600027600000002</c:v>
                </c:pt>
                <c:pt idx="3477">
                  <c:v>2.5601598700000001</c:v>
                </c:pt>
                <c:pt idx="3478">
                  <c:v>2.5603065599999999</c:v>
                </c:pt>
                <c:pt idx="3479">
                  <c:v>2.56044048</c:v>
                </c:pt>
                <c:pt idx="3480">
                  <c:v>2.5605574299999998</c:v>
                </c:pt>
                <c:pt idx="3481">
                  <c:v>2.5606506900000001</c:v>
                </c:pt>
                <c:pt idx="3482">
                  <c:v>2.5607115199999999</c:v>
                </c:pt>
                <c:pt idx="3483">
                  <c:v>2.56073555</c:v>
                </c:pt>
                <c:pt idx="3484">
                  <c:v>2.5607268099999998</c:v>
                </c:pt>
                <c:pt idx="3485">
                  <c:v>2.5607014399999999</c:v>
                </c:pt>
                <c:pt idx="3486">
                  <c:v>2.5606836300000002</c:v>
                </c:pt>
                <c:pt idx="3487">
                  <c:v>2.56069623</c:v>
                </c:pt>
                <c:pt idx="3488">
                  <c:v>2.5607538700000001</c:v>
                </c:pt>
                <c:pt idx="3489">
                  <c:v>2.5608553600000001</c:v>
                </c:pt>
                <c:pt idx="3490">
                  <c:v>2.5609840699999999</c:v>
                </c:pt>
                <c:pt idx="3491">
                  <c:v>2.5611154699999998</c:v>
                </c:pt>
                <c:pt idx="3492">
                  <c:v>2.5612287299999998</c:v>
                </c:pt>
                <c:pt idx="3493">
                  <c:v>2.5613122399999999</c:v>
                </c:pt>
                <c:pt idx="3494">
                  <c:v>2.5613675300000001</c:v>
                </c:pt>
                <c:pt idx="3495">
                  <c:v>2.5614031499999999</c:v>
                </c:pt>
                <c:pt idx="3496">
                  <c:v>2.5614286900000001</c:v>
                </c:pt>
                <c:pt idx="3497">
                  <c:v>2.56144617</c:v>
                </c:pt>
                <c:pt idx="3498">
                  <c:v>2.5614486900000002</c:v>
                </c:pt>
                <c:pt idx="3499">
                  <c:v>2.5614263400000001</c:v>
                </c:pt>
                <c:pt idx="3500">
                  <c:v>2.5613739099999999</c:v>
                </c:pt>
                <c:pt idx="3501">
                  <c:v>2.5612979600000001</c:v>
                </c:pt>
                <c:pt idx="3502">
                  <c:v>2.5612198199999998</c:v>
                </c:pt>
                <c:pt idx="3503">
                  <c:v>2.5611670599999998</c:v>
                </c:pt>
                <c:pt idx="3504">
                  <c:v>2.5611632000000002</c:v>
                </c:pt>
                <c:pt idx="3505">
                  <c:v>2.56121848</c:v>
                </c:pt>
                <c:pt idx="3506">
                  <c:v>2.5613245099999999</c:v>
                </c:pt>
                <c:pt idx="3507">
                  <c:v>2.56145625</c:v>
                </c:pt>
                <c:pt idx="3508">
                  <c:v>2.5615827800000002</c:v>
                </c:pt>
                <c:pt idx="3509">
                  <c:v>2.5616797299999998</c:v>
                </c:pt>
                <c:pt idx="3510">
                  <c:v>2.5617377100000001</c:v>
                </c:pt>
                <c:pt idx="3511">
                  <c:v>2.5617625799999999</c:v>
                </c:pt>
                <c:pt idx="3512">
                  <c:v>2.5617692999999999</c:v>
                </c:pt>
                <c:pt idx="3513">
                  <c:v>2.5617761799999998</c:v>
                </c:pt>
                <c:pt idx="3514">
                  <c:v>2.5617931600000001</c:v>
                </c:pt>
                <c:pt idx="3515">
                  <c:v>2.5618232299999999</c:v>
                </c:pt>
                <c:pt idx="3516">
                  <c:v>2.5618613799999999</c:v>
                </c:pt>
                <c:pt idx="3517">
                  <c:v>2.56190271</c:v>
                </c:pt>
                <c:pt idx="3518">
                  <c:v>2.5619462400000002</c:v>
                </c:pt>
                <c:pt idx="3519">
                  <c:v>2.5619947999999999</c:v>
                </c:pt>
                <c:pt idx="3520">
                  <c:v>2.56205243</c:v>
                </c:pt>
                <c:pt idx="3521">
                  <c:v>2.5621208200000001</c:v>
                </c:pt>
                <c:pt idx="3522">
                  <c:v>2.5621930800000001</c:v>
                </c:pt>
                <c:pt idx="3523">
                  <c:v>2.5622565900000001</c:v>
                </c:pt>
                <c:pt idx="3524">
                  <c:v>2.56229978</c:v>
                </c:pt>
                <c:pt idx="3525">
                  <c:v>2.5623209500000002</c:v>
                </c:pt>
                <c:pt idx="3526">
                  <c:v>2.5623182600000001</c:v>
                </c:pt>
                <c:pt idx="3527">
                  <c:v>2.5622991100000001</c:v>
                </c:pt>
                <c:pt idx="3528">
                  <c:v>2.56227911</c:v>
                </c:pt>
                <c:pt idx="3529">
                  <c:v>2.56227626</c:v>
                </c:pt>
                <c:pt idx="3530">
                  <c:v>2.5623024700000001</c:v>
                </c:pt>
                <c:pt idx="3531">
                  <c:v>2.56236212</c:v>
                </c:pt>
                <c:pt idx="3532">
                  <c:v>2.5624469799999998</c:v>
                </c:pt>
                <c:pt idx="3533">
                  <c:v>2.56254326</c:v>
                </c:pt>
                <c:pt idx="3534">
                  <c:v>2.5626353399999999</c:v>
                </c:pt>
                <c:pt idx="3535">
                  <c:v>2.5627122999999998</c:v>
                </c:pt>
                <c:pt idx="3536">
                  <c:v>2.5627751500000002</c:v>
                </c:pt>
                <c:pt idx="3537">
                  <c:v>2.5628314400000001</c:v>
                </c:pt>
                <c:pt idx="3538">
                  <c:v>2.5628912599999998</c:v>
                </c:pt>
                <c:pt idx="3539">
                  <c:v>2.56296284</c:v>
                </c:pt>
                <c:pt idx="3540">
                  <c:v>2.56304635</c:v>
                </c:pt>
                <c:pt idx="3541">
                  <c:v>2.5631337300000001</c:v>
                </c:pt>
                <c:pt idx="3542">
                  <c:v>2.56321355</c:v>
                </c:pt>
                <c:pt idx="3543">
                  <c:v>2.5632760600000002</c:v>
                </c:pt>
                <c:pt idx="3544">
                  <c:v>2.5633190699999999</c:v>
                </c:pt>
                <c:pt idx="3545">
                  <c:v>2.56335033</c:v>
                </c:pt>
                <c:pt idx="3546">
                  <c:v>2.5633849400000002</c:v>
                </c:pt>
                <c:pt idx="3547">
                  <c:v>2.5634373699999999</c:v>
                </c:pt>
                <c:pt idx="3548">
                  <c:v>2.56351635</c:v>
                </c:pt>
                <c:pt idx="3549">
                  <c:v>2.5636181800000002</c:v>
                </c:pt>
                <c:pt idx="3550">
                  <c:v>2.5637290799999999</c:v>
                </c:pt>
                <c:pt idx="3551">
                  <c:v>2.5638290600000002</c:v>
                </c:pt>
                <c:pt idx="3552">
                  <c:v>2.5639002999999998</c:v>
                </c:pt>
                <c:pt idx="3553">
                  <c:v>2.56393424</c:v>
                </c:pt>
                <c:pt idx="3554">
                  <c:v>2.56393593</c:v>
                </c:pt>
                <c:pt idx="3555">
                  <c:v>2.5639219799999999</c:v>
                </c:pt>
                <c:pt idx="3556">
                  <c:v>2.5639115600000002</c:v>
                </c:pt>
                <c:pt idx="3557">
                  <c:v>2.5639216500000002</c:v>
                </c:pt>
                <c:pt idx="3558">
                  <c:v>2.5639592900000001</c:v>
                </c:pt>
                <c:pt idx="3559">
                  <c:v>2.5640196099999999</c:v>
                </c:pt>
                <c:pt idx="3560">
                  <c:v>2.5640903499999999</c:v>
                </c:pt>
                <c:pt idx="3561">
                  <c:v>2.56415807</c:v>
                </c:pt>
                <c:pt idx="3562">
                  <c:v>2.56421688</c:v>
                </c:pt>
                <c:pt idx="3563">
                  <c:v>2.5642686299999999</c:v>
                </c:pt>
                <c:pt idx="3564">
                  <c:v>2.5643239200000001</c:v>
                </c:pt>
                <c:pt idx="3565">
                  <c:v>2.5643939900000001</c:v>
                </c:pt>
                <c:pt idx="3566">
                  <c:v>2.5644859000000002</c:v>
                </c:pt>
                <c:pt idx="3567">
                  <c:v>2.5645989899999999</c:v>
                </c:pt>
                <c:pt idx="3568">
                  <c:v>2.5647218199999999</c:v>
                </c:pt>
                <c:pt idx="3569">
                  <c:v>2.5648387700000002</c:v>
                </c:pt>
                <c:pt idx="3570">
                  <c:v>2.5649367299999999</c:v>
                </c:pt>
                <c:pt idx="3571">
                  <c:v>2.5650093300000001</c:v>
                </c:pt>
                <c:pt idx="3572">
                  <c:v>2.5650592300000001</c:v>
                </c:pt>
                <c:pt idx="3573">
                  <c:v>2.5650955299999998</c:v>
                </c:pt>
                <c:pt idx="3574">
                  <c:v>2.5651276300000001</c:v>
                </c:pt>
                <c:pt idx="3575">
                  <c:v>2.5651624100000001</c:v>
                </c:pt>
                <c:pt idx="3576">
                  <c:v>2.5651991999999999</c:v>
                </c:pt>
                <c:pt idx="3577">
                  <c:v>2.56523433</c:v>
                </c:pt>
                <c:pt idx="3578">
                  <c:v>2.5652630599999999</c:v>
                </c:pt>
                <c:pt idx="3579">
                  <c:v>2.5652869200000001</c:v>
                </c:pt>
                <c:pt idx="3580">
                  <c:v>2.5653114499999998</c:v>
                </c:pt>
                <c:pt idx="3581">
                  <c:v>2.5653477499999999</c:v>
                </c:pt>
                <c:pt idx="3582">
                  <c:v>2.5654045399999998</c:v>
                </c:pt>
                <c:pt idx="3583">
                  <c:v>2.5654850300000001</c:v>
                </c:pt>
                <c:pt idx="3584">
                  <c:v>2.5655831600000001</c:v>
                </c:pt>
                <c:pt idx="3585">
                  <c:v>2.5656865</c:v>
                </c:pt>
                <c:pt idx="3586">
                  <c:v>2.5657811100000001</c:v>
                </c:pt>
                <c:pt idx="3587">
                  <c:v>2.56585807</c:v>
                </c:pt>
                <c:pt idx="3588">
                  <c:v>2.5659168800000001</c:v>
                </c:pt>
                <c:pt idx="3589">
                  <c:v>2.56596628</c:v>
                </c:pt>
                <c:pt idx="3590">
                  <c:v>2.5660177000000002</c:v>
                </c:pt>
                <c:pt idx="3591">
                  <c:v>2.5660812200000001</c:v>
                </c:pt>
                <c:pt idx="3592">
                  <c:v>2.56615986</c:v>
                </c:pt>
                <c:pt idx="3593">
                  <c:v>2.5662472300000001</c:v>
                </c:pt>
                <c:pt idx="3594">
                  <c:v>2.5663341100000001</c:v>
                </c:pt>
                <c:pt idx="3595">
                  <c:v>2.5664103900000002</c:v>
                </c:pt>
                <c:pt idx="3596">
                  <c:v>2.5664707199999999</c:v>
                </c:pt>
                <c:pt idx="3597">
                  <c:v>2.5665192800000001</c:v>
                </c:pt>
                <c:pt idx="3598">
                  <c:v>2.56656314</c:v>
                </c:pt>
                <c:pt idx="3599">
                  <c:v>2.5666081699999999</c:v>
                </c:pt>
                <c:pt idx="3600">
                  <c:v>2.5666570700000002</c:v>
                </c:pt>
                <c:pt idx="3601">
                  <c:v>2.5667047900000002</c:v>
                </c:pt>
                <c:pt idx="3602">
                  <c:v>2.5667417600000002</c:v>
                </c:pt>
                <c:pt idx="3603">
                  <c:v>2.5667604100000001</c:v>
                </c:pt>
                <c:pt idx="3604">
                  <c:v>2.5667578899999999</c:v>
                </c:pt>
                <c:pt idx="3605">
                  <c:v>2.5667393999999999</c:v>
                </c:pt>
                <c:pt idx="3606">
                  <c:v>2.5667168899999999</c:v>
                </c:pt>
                <c:pt idx="3607">
                  <c:v>2.56670547</c:v>
                </c:pt>
                <c:pt idx="3608">
                  <c:v>2.5667158799999998</c:v>
                </c:pt>
                <c:pt idx="3609">
                  <c:v>2.5667516699999999</c:v>
                </c:pt>
                <c:pt idx="3610">
                  <c:v>2.5668088</c:v>
                </c:pt>
                <c:pt idx="3611">
                  <c:v>2.5668797099999998</c:v>
                </c:pt>
                <c:pt idx="3612">
                  <c:v>2.5669549900000002</c:v>
                </c:pt>
                <c:pt idx="3613">
                  <c:v>2.5670287599999999</c:v>
                </c:pt>
                <c:pt idx="3614">
                  <c:v>2.5670983299999999</c:v>
                </c:pt>
                <c:pt idx="3615">
                  <c:v>2.5671630200000002</c:v>
                </c:pt>
                <c:pt idx="3616">
                  <c:v>2.5672223299999999</c:v>
                </c:pt>
                <c:pt idx="3617">
                  <c:v>2.5672717399999998</c:v>
                </c:pt>
                <c:pt idx="3618">
                  <c:v>2.56730518</c:v>
                </c:pt>
                <c:pt idx="3619">
                  <c:v>2.5673161000000002</c:v>
                </c:pt>
                <c:pt idx="3620">
                  <c:v>2.5673011400000001</c:v>
                </c:pt>
                <c:pt idx="3621">
                  <c:v>2.5672621599999998</c:v>
                </c:pt>
                <c:pt idx="3622">
                  <c:v>2.5672073800000001</c:v>
                </c:pt>
                <c:pt idx="3623">
                  <c:v>2.5671473900000001</c:v>
                </c:pt>
                <c:pt idx="3624">
                  <c:v>2.5670949699999999</c:v>
                </c:pt>
                <c:pt idx="3625">
                  <c:v>2.5670601799999999</c:v>
                </c:pt>
                <c:pt idx="3626">
                  <c:v>2.56704876</c:v>
                </c:pt>
                <c:pt idx="3627">
                  <c:v>2.5670630399999999</c:v>
                </c:pt>
                <c:pt idx="3628">
                  <c:v>2.56710152</c:v>
                </c:pt>
                <c:pt idx="3629">
                  <c:v>2.5671599999999999</c:v>
                </c:pt>
                <c:pt idx="3630">
                  <c:v>2.5672319200000002</c:v>
                </c:pt>
                <c:pt idx="3631">
                  <c:v>2.5673088700000002</c:v>
                </c:pt>
                <c:pt idx="3632">
                  <c:v>2.5673811299999998</c:v>
                </c:pt>
                <c:pt idx="3633">
                  <c:v>2.5674399399999999</c:v>
                </c:pt>
                <c:pt idx="3634">
                  <c:v>2.5674792599999998</c:v>
                </c:pt>
                <c:pt idx="3635">
                  <c:v>2.5674984200000002</c:v>
                </c:pt>
                <c:pt idx="3636">
                  <c:v>2.5675039599999998</c:v>
                </c:pt>
                <c:pt idx="3637">
                  <c:v>2.5675056399999998</c:v>
                </c:pt>
                <c:pt idx="3638">
                  <c:v>2.5675158900000001</c:v>
                </c:pt>
                <c:pt idx="3639">
                  <c:v>2.5675446200000001</c:v>
                </c:pt>
                <c:pt idx="3640">
                  <c:v>2.5675946999999999</c:v>
                </c:pt>
                <c:pt idx="3641">
                  <c:v>2.5676614</c:v>
                </c:pt>
                <c:pt idx="3642">
                  <c:v>2.5677356800000002</c:v>
                </c:pt>
                <c:pt idx="3643">
                  <c:v>2.5678062499999998</c:v>
                </c:pt>
                <c:pt idx="3644">
                  <c:v>2.5678643999999999</c:v>
                </c:pt>
                <c:pt idx="3645">
                  <c:v>2.56790691</c:v>
                </c:pt>
                <c:pt idx="3646">
                  <c:v>2.56793497</c:v>
                </c:pt>
                <c:pt idx="3647">
                  <c:v>2.5679544600000002</c:v>
                </c:pt>
                <c:pt idx="3648">
                  <c:v>2.5679707600000001</c:v>
                </c:pt>
                <c:pt idx="3649">
                  <c:v>2.5679882300000001</c:v>
                </c:pt>
                <c:pt idx="3650">
                  <c:v>2.5680084000000001</c:v>
                </c:pt>
                <c:pt idx="3651">
                  <c:v>2.5680310799999999</c:v>
                </c:pt>
                <c:pt idx="3652">
                  <c:v>2.5680561200000001</c:v>
                </c:pt>
                <c:pt idx="3653">
                  <c:v>2.5680826699999999</c:v>
                </c:pt>
                <c:pt idx="3654">
                  <c:v>2.56811123</c:v>
                </c:pt>
                <c:pt idx="3655">
                  <c:v>2.5681416499999998</c:v>
                </c:pt>
                <c:pt idx="3656">
                  <c:v>2.5681737400000002</c:v>
                </c:pt>
                <c:pt idx="3657">
                  <c:v>2.5682073499999998</c:v>
                </c:pt>
                <c:pt idx="3658">
                  <c:v>2.56824465</c:v>
                </c:pt>
                <c:pt idx="3659">
                  <c:v>2.56828952</c:v>
                </c:pt>
                <c:pt idx="3660">
                  <c:v>2.5683474899999998</c:v>
                </c:pt>
                <c:pt idx="3661">
                  <c:v>2.5684251200000001</c:v>
                </c:pt>
                <c:pt idx="3662">
                  <c:v>2.56852678</c:v>
                </c:pt>
                <c:pt idx="3663">
                  <c:v>2.5686504499999998</c:v>
                </c:pt>
                <c:pt idx="3664">
                  <c:v>2.5687882499999999</c:v>
                </c:pt>
                <c:pt idx="3665">
                  <c:v>2.5689267099999999</c:v>
                </c:pt>
                <c:pt idx="3666">
                  <c:v>2.56905172</c:v>
                </c:pt>
                <c:pt idx="3667">
                  <c:v>2.5691501900000002</c:v>
                </c:pt>
                <c:pt idx="3668">
                  <c:v>2.5692168999999998</c:v>
                </c:pt>
                <c:pt idx="3669">
                  <c:v>2.5692523600000001</c:v>
                </c:pt>
                <c:pt idx="3670">
                  <c:v>2.5692626000000001</c:v>
                </c:pt>
                <c:pt idx="3671">
                  <c:v>2.5692560499999999</c:v>
                </c:pt>
                <c:pt idx="3672">
                  <c:v>2.5692399199999998</c:v>
                </c:pt>
                <c:pt idx="3673">
                  <c:v>2.5692190799999999</c:v>
                </c:pt>
                <c:pt idx="3674">
                  <c:v>2.5691980800000001</c:v>
                </c:pt>
                <c:pt idx="3675">
                  <c:v>2.5691801000000001</c:v>
                </c:pt>
                <c:pt idx="3676">
                  <c:v>2.5691715300000002</c:v>
                </c:pt>
                <c:pt idx="3677">
                  <c:v>2.56917909</c:v>
                </c:pt>
                <c:pt idx="3678">
                  <c:v>2.5692083299999999</c:v>
                </c:pt>
                <c:pt idx="3679">
                  <c:v>2.5692621</c:v>
                </c:pt>
                <c:pt idx="3680">
                  <c:v>2.56933721</c:v>
                </c:pt>
                <c:pt idx="3681">
                  <c:v>2.5694262700000001</c:v>
                </c:pt>
                <c:pt idx="3682">
                  <c:v>2.5695191899999998</c:v>
                </c:pt>
                <c:pt idx="3683">
                  <c:v>2.5696064000000001</c:v>
                </c:pt>
                <c:pt idx="3684">
                  <c:v>2.5696823499999999</c:v>
                </c:pt>
                <c:pt idx="3685">
                  <c:v>2.5697455300000001</c:v>
                </c:pt>
                <c:pt idx="3686">
                  <c:v>2.5697989699999999</c:v>
                </c:pt>
                <c:pt idx="3687">
                  <c:v>2.5698445099999998</c:v>
                </c:pt>
                <c:pt idx="3688">
                  <c:v>2.56988467</c:v>
                </c:pt>
                <c:pt idx="3689">
                  <c:v>2.5699202899999998</c:v>
                </c:pt>
                <c:pt idx="3690">
                  <c:v>2.5699495200000002</c:v>
                </c:pt>
                <c:pt idx="3691">
                  <c:v>2.5699747300000002</c:v>
                </c:pt>
                <c:pt idx="3692">
                  <c:v>2.56999792</c:v>
                </c:pt>
                <c:pt idx="3693">
                  <c:v>2.5700234599999998</c:v>
                </c:pt>
                <c:pt idx="3694">
                  <c:v>2.5700543800000002</c:v>
                </c:pt>
                <c:pt idx="3695">
                  <c:v>2.5700906699999999</c:v>
                </c:pt>
                <c:pt idx="3696">
                  <c:v>2.5701294899999998</c:v>
                </c:pt>
                <c:pt idx="3697">
                  <c:v>2.5701652799999999</c:v>
                </c:pt>
                <c:pt idx="3698">
                  <c:v>2.5701930100000001</c:v>
                </c:pt>
                <c:pt idx="3699">
                  <c:v>2.5702131700000002</c:v>
                </c:pt>
                <c:pt idx="3700">
                  <c:v>2.5702309799999998</c:v>
                </c:pt>
                <c:pt idx="3701">
                  <c:v>2.5702555199999999</c:v>
                </c:pt>
                <c:pt idx="3702">
                  <c:v>2.5702953399999999</c:v>
                </c:pt>
                <c:pt idx="3703">
                  <c:v>2.5703536499999999</c:v>
                </c:pt>
                <c:pt idx="3704">
                  <c:v>2.5704280900000001</c:v>
                </c:pt>
                <c:pt idx="3705">
                  <c:v>2.5705085799999998</c:v>
                </c:pt>
                <c:pt idx="3706">
                  <c:v>2.5705852</c:v>
                </c:pt>
                <c:pt idx="3707">
                  <c:v>2.5706512300000002</c:v>
                </c:pt>
                <c:pt idx="3708">
                  <c:v>2.5707066900000002</c:v>
                </c:pt>
                <c:pt idx="3709">
                  <c:v>2.5707584400000001</c:v>
                </c:pt>
                <c:pt idx="3710">
                  <c:v>2.57081406</c:v>
                </c:pt>
                <c:pt idx="3711">
                  <c:v>2.57087741</c:v>
                </c:pt>
                <c:pt idx="3712">
                  <c:v>2.5709439500000002</c:v>
                </c:pt>
                <c:pt idx="3713">
                  <c:v>2.5710022600000002</c:v>
                </c:pt>
                <c:pt idx="3714">
                  <c:v>2.57103839</c:v>
                </c:pt>
                <c:pt idx="3715">
                  <c:v>2.5710427500000002</c:v>
                </c:pt>
                <c:pt idx="3716">
                  <c:v>2.5710160399999999</c:v>
                </c:pt>
                <c:pt idx="3717">
                  <c:v>2.5709730199999998</c:v>
                </c:pt>
                <c:pt idx="3718">
                  <c:v>2.57093521</c:v>
                </c:pt>
                <c:pt idx="3719">
                  <c:v>2.5709241299999999</c:v>
                </c:pt>
                <c:pt idx="3720">
                  <c:v>2.5709558800000001</c:v>
                </c:pt>
                <c:pt idx="3721">
                  <c:v>2.5710336800000002</c:v>
                </c:pt>
                <c:pt idx="3722">
                  <c:v>2.5711496199999999</c:v>
                </c:pt>
                <c:pt idx="3723">
                  <c:v>2.5712899299999998</c:v>
                </c:pt>
                <c:pt idx="3724">
                  <c:v>2.57143999</c:v>
                </c:pt>
                <c:pt idx="3725">
                  <c:v>2.5715907100000002</c:v>
                </c:pt>
                <c:pt idx="3726">
                  <c:v>2.5717375699999998</c:v>
                </c:pt>
                <c:pt idx="3727">
                  <c:v>2.5718782199999999</c:v>
                </c:pt>
                <c:pt idx="3728">
                  <c:v>2.5720102900000001</c:v>
                </c:pt>
                <c:pt idx="3729">
                  <c:v>2.5721269100000002</c:v>
                </c:pt>
                <c:pt idx="3730">
                  <c:v>2.5722188300000002</c:v>
                </c:pt>
                <c:pt idx="3731">
                  <c:v>2.5722773000000001</c:v>
                </c:pt>
                <c:pt idx="3732">
                  <c:v>2.5722993199999999</c:v>
                </c:pt>
                <c:pt idx="3733">
                  <c:v>2.5722895700000001</c:v>
                </c:pt>
                <c:pt idx="3734">
                  <c:v>2.57225949</c:v>
                </c:pt>
                <c:pt idx="3735">
                  <c:v>2.5722255500000002</c:v>
                </c:pt>
                <c:pt idx="3736">
                  <c:v>2.5722006799999999</c:v>
                </c:pt>
                <c:pt idx="3737">
                  <c:v>2.57219278</c:v>
                </c:pt>
                <c:pt idx="3738">
                  <c:v>2.57220235</c:v>
                </c:pt>
                <c:pt idx="3739">
                  <c:v>2.5722255500000002</c:v>
                </c:pt>
                <c:pt idx="3740">
                  <c:v>2.57225663</c:v>
                </c:pt>
                <c:pt idx="3741">
                  <c:v>2.5722920899999999</c:v>
                </c:pt>
                <c:pt idx="3742">
                  <c:v>2.5723309099999998</c:v>
                </c:pt>
                <c:pt idx="3743">
                  <c:v>2.5723724099999998</c:v>
                </c:pt>
                <c:pt idx="3744">
                  <c:v>2.5724150899999998</c:v>
                </c:pt>
                <c:pt idx="3745">
                  <c:v>2.5724559199999999</c:v>
                </c:pt>
                <c:pt idx="3746">
                  <c:v>2.5724896899999998</c:v>
                </c:pt>
                <c:pt idx="3747">
                  <c:v>2.5725137199999999</c:v>
                </c:pt>
                <c:pt idx="3748">
                  <c:v>2.57253087</c:v>
                </c:pt>
                <c:pt idx="3749">
                  <c:v>2.57255002</c:v>
                </c:pt>
                <c:pt idx="3750">
                  <c:v>2.5725854799999999</c:v>
                </c:pt>
                <c:pt idx="3751">
                  <c:v>2.5726478199999998</c:v>
                </c:pt>
                <c:pt idx="3752">
                  <c:v>2.57274292</c:v>
                </c:pt>
                <c:pt idx="3753">
                  <c:v>2.5728654199999998</c:v>
                </c:pt>
                <c:pt idx="3754">
                  <c:v>2.5730005199999999</c:v>
                </c:pt>
                <c:pt idx="3755">
                  <c:v>2.5731263800000002</c:v>
                </c:pt>
                <c:pt idx="3756">
                  <c:v>2.57322484</c:v>
                </c:pt>
                <c:pt idx="3757">
                  <c:v>2.57328483</c:v>
                </c:pt>
                <c:pt idx="3758">
                  <c:v>2.5733056699999999</c:v>
                </c:pt>
                <c:pt idx="3759">
                  <c:v>2.5732971</c:v>
                </c:pt>
                <c:pt idx="3760">
                  <c:v>2.57327291</c:v>
                </c:pt>
                <c:pt idx="3761">
                  <c:v>2.57324938</c:v>
                </c:pt>
                <c:pt idx="3762">
                  <c:v>2.5732374500000001</c:v>
                </c:pt>
                <c:pt idx="3763">
                  <c:v>2.5732443300000001</c:v>
                </c:pt>
                <c:pt idx="3764">
                  <c:v>2.5732732399999998</c:v>
                </c:pt>
                <c:pt idx="3765">
                  <c:v>2.5733241499999999</c:v>
                </c:pt>
                <c:pt idx="3766">
                  <c:v>2.5733962400000001</c:v>
                </c:pt>
                <c:pt idx="3767">
                  <c:v>2.5734859700000001</c:v>
                </c:pt>
                <c:pt idx="3768">
                  <c:v>2.5735879700000002</c:v>
                </c:pt>
                <c:pt idx="3769">
                  <c:v>2.5736929800000001</c:v>
                </c:pt>
                <c:pt idx="3770">
                  <c:v>2.5737894400000001</c:v>
                </c:pt>
                <c:pt idx="3771">
                  <c:v>2.5738685800000001</c:v>
                </c:pt>
                <c:pt idx="3772">
                  <c:v>2.5739252100000001</c:v>
                </c:pt>
                <c:pt idx="3773">
                  <c:v>2.5739603299999998</c:v>
                </c:pt>
                <c:pt idx="3774">
                  <c:v>2.5739816700000002</c:v>
                </c:pt>
                <c:pt idx="3775">
                  <c:v>2.5739994799999999</c:v>
                </c:pt>
                <c:pt idx="3776">
                  <c:v>2.5740224999999999</c:v>
                </c:pt>
                <c:pt idx="3777">
                  <c:v>2.57405661</c:v>
                </c:pt>
                <c:pt idx="3778">
                  <c:v>2.5741014799999999</c:v>
                </c:pt>
                <c:pt idx="3779">
                  <c:v>2.57415357</c:v>
                </c:pt>
                <c:pt idx="3780">
                  <c:v>2.5742095300000001</c:v>
                </c:pt>
                <c:pt idx="3781">
                  <c:v>2.5742674999999999</c:v>
                </c:pt>
                <c:pt idx="3782">
                  <c:v>2.5743288199999999</c:v>
                </c:pt>
                <c:pt idx="3783">
                  <c:v>2.5743950299999998</c:v>
                </c:pt>
                <c:pt idx="3784">
                  <c:v>2.5744667899999998</c:v>
                </c:pt>
                <c:pt idx="3785">
                  <c:v>2.5745403800000002</c:v>
                </c:pt>
                <c:pt idx="3786">
                  <c:v>2.57460844</c:v>
                </c:pt>
                <c:pt idx="3787">
                  <c:v>2.5746615400000001</c:v>
                </c:pt>
                <c:pt idx="3788">
                  <c:v>2.5746948000000001</c:v>
                </c:pt>
                <c:pt idx="3789">
                  <c:v>2.57470775</c:v>
                </c:pt>
                <c:pt idx="3790">
                  <c:v>2.5747080800000002</c:v>
                </c:pt>
                <c:pt idx="3791">
                  <c:v>2.5747075800000001</c:v>
                </c:pt>
                <c:pt idx="3792">
                  <c:v>2.5747198500000001</c:v>
                </c:pt>
                <c:pt idx="3793">
                  <c:v>2.57475378</c:v>
                </c:pt>
                <c:pt idx="3794">
                  <c:v>2.5748122599999999</c:v>
                </c:pt>
                <c:pt idx="3795">
                  <c:v>2.5748912399999999</c:v>
                </c:pt>
                <c:pt idx="3796">
                  <c:v>2.5749839899999998</c:v>
                </c:pt>
                <c:pt idx="3797">
                  <c:v>2.5751016099999999</c:v>
                </c:pt>
                <c:pt idx="3798">
                  <c:v>2.5752294899999999</c:v>
                </c:pt>
                <c:pt idx="3799">
                  <c:v>2.57536005</c:v>
                </c:pt>
                <c:pt idx="3800">
                  <c:v>2.57548288</c:v>
                </c:pt>
                <c:pt idx="3801">
                  <c:v>2.5755946299999999</c:v>
                </c:pt>
                <c:pt idx="3802">
                  <c:v>2.5756936000000001</c:v>
                </c:pt>
                <c:pt idx="3803">
                  <c:v>2.57578401</c:v>
                </c:pt>
                <c:pt idx="3804">
                  <c:v>2.5758723899999998</c:v>
                </c:pt>
                <c:pt idx="3805">
                  <c:v>2.57596464</c:v>
                </c:pt>
                <c:pt idx="3806">
                  <c:v>2.5760615900000001</c:v>
                </c:pt>
                <c:pt idx="3807">
                  <c:v>2.5761609000000001</c:v>
                </c:pt>
                <c:pt idx="3808">
                  <c:v>2.5762543299999998</c:v>
                </c:pt>
                <c:pt idx="3809">
                  <c:v>2.5763349799999999</c:v>
                </c:pt>
                <c:pt idx="3810">
                  <c:v>2.5763953100000001</c:v>
                </c:pt>
                <c:pt idx="3811">
                  <c:v>2.57643413</c:v>
                </c:pt>
                <c:pt idx="3812">
                  <c:v>2.5764524400000002</c:v>
                </c:pt>
                <c:pt idx="3813">
                  <c:v>2.5764544599999999</c:v>
                </c:pt>
                <c:pt idx="3814">
                  <c:v>2.5764484099999998</c:v>
                </c:pt>
                <c:pt idx="3815">
                  <c:v>2.57644085</c:v>
                </c:pt>
                <c:pt idx="3816">
                  <c:v>2.5764411799999998</c:v>
                </c:pt>
                <c:pt idx="3817">
                  <c:v>2.5764573099999999</c:v>
                </c:pt>
                <c:pt idx="3818">
                  <c:v>2.5764956300000001</c:v>
                </c:pt>
                <c:pt idx="3819">
                  <c:v>2.5765593099999999</c:v>
                </c:pt>
                <c:pt idx="3820">
                  <c:v>2.5766468599999999</c:v>
                </c:pt>
                <c:pt idx="3821">
                  <c:v>2.5767520400000001</c:v>
                </c:pt>
                <c:pt idx="3822">
                  <c:v>2.5768622799999998</c:v>
                </c:pt>
                <c:pt idx="3823">
                  <c:v>2.5769651200000001</c:v>
                </c:pt>
                <c:pt idx="3824">
                  <c:v>2.5770509800000001</c:v>
                </c:pt>
                <c:pt idx="3825">
                  <c:v>2.5771151699999999</c:v>
                </c:pt>
                <c:pt idx="3826">
                  <c:v>2.5771600299999999</c:v>
                </c:pt>
                <c:pt idx="3827">
                  <c:v>2.57719415</c:v>
                </c:pt>
                <c:pt idx="3828">
                  <c:v>2.57722674</c:v>
                </c:pt>
                <c:pt idx="3829">
                  <c:v>2.5772652300000001</c:v>
                </c:pt>
                <c:pt idx="3830">
                  <c:v>2.5773142899999999</c:v>
                </c:pt>
                <c:pt idx="3831">
                  <c:v>2.5773742799999999</c:v>
                </c:pt>
                <c:pt idx="3832">
                  <c:v>2.5774435000000002</c:v>
                </c:pt>
                <c:pt idx="3833">
                  <c:v>2.57752114</c:v>
                </c:pt>
                <c:pt idx="3834">
                  <c:v>2.5776070099999999</c:v>
                </c:pt>
                <c:pt idx="3835">
                  <c:v>2.5777012699999999</c:v>
                </c:pt>
                <c:pt idx="3836">
                  <c:v>2.5778007399999998</c:v>
                </c:pt>
                <c:pt idx="3837">
                  <c:v>2.5779003899999999</c:v>
                </c:pt>
                <c:pt idx="3838">
                  <c:v>2.57799062</c:v>
                </c:pt>
                <c:pt idx="3839">
                  <c:v>2.5780642299999998</c:v>
                </c:pt>
                <c:pt idx="3840">
                  <c:v>2.5781166500000001</c:v>
                </c:pt>
                <c:pt idx="3841">
                  <c:v>2.5781514300000001</c:v>
                </c:pt>
                <c:pt idx="3842">
                  <c:v>2.5781778200000001</c:v>
                </c:pt>
                <c:pt idx="3843">
                  <c:v>2.5782090700000002</c:v>
                </c:pt>
                <c:pt idx="3844">
                  <c:v>2.57825646</c:v>
                </c:pt>
                <c:pt idx="3845">
                  <c:v>2.5783251800000002</c:v>
                </c:pt>
                <c:pt idx="3846">
                  <c:v>2.5784122200000001</c:v>
                </c:pt>
                <c:pt idx="3847">
                  <c:v>2.5785096799999998</c:v>
                </c:pt>
                <c:pt idx="3848">
                  <c:v>2.5786086500000001</c:v>
                </c:pt>
                <c:pt idx="3849">
                  <c:v>2.5787037599999998</c:v>
                </c:pt>
                <c:pt idx="3850">
                  <c:v>2.57879668</c:v>
                </c:pt>
                <c:pt idx="3851">
                  <c:v>2.5788916199999998</c:v>
                </c:pt>
                <c:pt idx="3852">
                  <c:v>2.5789936199999999</c:v>
                </c:pt>
                <c:pt idx="3853">
                  <c:v>2.5791015000000002</c:v>
                </c:pt>
                <c:pt idx="3854">
                  <c:v>2.5792082000000001</c:v>
                </c:pt>
                <c:pt idx="3855">
                  <c:v>2.5793004499999999</c:v>
                </c:pt>
                <c:pt idx="3856">
                  <c:v>2.5793671599999999</c:v>
                </c:pt>
                <c:pt idx="3857">
                  <c:v>2.5794027800000001</c:v>
                </c:pt>
                <c:pt idx="3858">
                  <c:v>2.5794116900000001</c:v>
                </c:pt>
                <c:pt idx="3859">
                  <c:v>2.5794064799999998</c:v>
                </c:pt>
                <c:pt idx="3860">
                  <c:v>2.57940295</c:v>
                </c:pt>
                <c:pt idx="3861">
                  <c:v>2.5794125299999999</c:v>
                </c:pt>
                <c:pt idx="3862">
                  <c:v>2.5794394199999999</c:v>
                </c:pt>
                <c:pt idx="3863">
                  <c:v>2.57947924</c:v>
                </c:pt>
                <c:pt idx="3864">
                  <c:v>2.5795232700000001</c:v>
                </c:pt>
                <c:pt idx="3865">
                  <c:v>2.5795619099999998</c:v>
                </c:pt>
                <c:pt idx="3866">
                  <c:v>2.5795904799999998</c:v>
                </c:pt>
                <c:pt idx="3867">
                  <c:v>2.5796094599999999</c:v>
                </c:pt>
                <c:pt idx="3868">
                  <c:v>2.5796203800000002</c:v>
                </c:pt>
                <c:pt idx="3869">
                  <c:v>2.5796247600000002</c:v>
                </c:pt>
                <c:pt idx="3870">
                  <c:v>2.5796187100000001</c:v>
                </c:pt>
                <c:pt idx="3871">
                  <c:v>2.5795965299999999</c:v>
                </c:pt>
                <c:pt idx="3872">
                  <c:v>2.5795551899999998</c:v>
                </c:pt>
                <c:pt idx="3873">
                  <c:v>2.5794963800000001</c:v>
                </c:pt>
                <c:pt idx="3874">
                  <c:v>2.57943202</c:v>
                </c:pt>
                <c:pt idx="3875">
                  <c:v>2.5793805999999999</c:v>
                </c:pt>
                <c:pt idx="3876">
                  <c:v>2.5793611099999998</c:v>
                </c:pt>
                <c:pt idx="3877">
                  <c:v>2.5793873199999999</c:v>
                </c:pt>
                <c:pt idx="3878">
                  <c:v>2.5794605800000001</c:v>
                </c:pt>
                <c:pt idx="3879">
                  <c:v>2.5795718299999999</c:v>
                </c:pt>
                <c:pt idx="3880">
                  <c:v>2.5797042299999999</c:v>
                </c:pt>
                <c:pt idx="3881">
                  <c:v>2.5798408500000001</c:v>
                </c:pt>
                <c:pt idx="3882">
                  <c:v>2.5799712399999999</c:v>
                </c:pt>
                <c:pt idx="3883">
                  <c:v>2.5800915500000001</c:v>
                </c:pt>
                <c:pt idx="3884">
                  <c:v>2.5802031300000001</c:v>
                </c:pt>
                <c:pt idx="3885">
                  <c:v>2.5803071399999999</c:v>
                </c:pt>
                <c:pt idx="3886">
                  <c:v>2.58040074</c:v>
                </c:pt>
                <c:pt idx="3887">
                  <c:v>2.58047417</c:v>
                </c:pt>
                <c:pt idx="3888">
                  <c:v>2.5805178600000001</c:v>
                </c:pt>
                <c:pt idx="3889">
                  <c:v>2.5805239100000001</c:v>
                </c:pt>
                <c:pt idx="3890">
                  <c:v>2.58049551</c:v>
                </c:pt>
                <c:pt idx="3891">
                  <c:v>2.58044392</c:v>
                </c:pt>
                <c:pt idx="3892">
                  <c:v>2.58038948</c:v>
                </c:pt>
                <c:pt idx="3893">
                  <c:v>2.5803501600000001</c:v>
                </c:pt>
                <c:pt idx="3894">
                  <c:v>2.5803400700000001</c:v>
                </c:pt>
                <c:pt idx="3895">
                  <c:v>2.5803622599999998</c:v>
                </c:pt>
                <c:pt idx="3896">
                  <c:v>2.5804123300000001</c:v>
                </c:pt>
                <c:pt idx="3897">
                  <c:v>2.5804800499999998</c:v>
                </c:pt>
                <c:pt idx="3898">
                  <c:v>2.5805568399999999</c:v>
                </c:pt>
                <c:pt idx="3899">
                  <c:v>2.5806376599999998</c:v>
                </c:pt>
                <c:pt idx="3900">
                  <c:v>2.5807196600000002</c:v>
                </c:pt>
                <c:pt idx="3901">
                  <c:v>2.5808013299999999</c:v>
                </c:pt>
                <c:pt idx="3902">
                  <c:v>2.5808794599999998</c:v>
                </c:pt>
                <c:pt idx="3903">
                  <c:v>2.5809478499999998</c:v>
                </c:pt>
                <c:pt idx="3904">
                  <c:v>2.5809982599999999</c:v>
                </c:pt>
                <c:pt idx="3905">
                  <c:v>2.5810253200000002</c:v>
                </c:pt>
                <c:pt idx="3906">
                  <c:v>2.5810285099999999</c:v>
                </c:pt>
                <c:pt idx="3907">
                  <c:v>2.5810123799999998</c:v>
                </c:pt>
                <c:pt idx="3908">
                  <c:v>2.5809848199999998</c:v>
                </c:pt>
                <c:pt idx="3909">
                  <c:v>2.5809555899999999</c:v>
                </c:pt>
                <c:pt idx="3910">
                  <c:v>2.58093021</c:v>
                </c:pt>
                <c:pt idx="3911">
                  <c:v>2.5809112299999999</c:v>
                </c:pt>
                <c:pt idx="3912">
                  <c:v>2.5808994599999999</c:v>
                </c:pt>
                <c:pt idx="3913">
                  <c:v>2.58089711</c:v>
                </c:pt>
                <c:pt idx="3914">
                  <c:v>2.5809078699999999</c:v>
                </c:pt>
                <c:pt idx="3915">
                  <c:v>2.58093861</c:v>
                </c:pt>
                <c:pt idx="3916">
                  <c:v>2.5809932299999998</c:v>
                </c:pt>
                <c:pt idx="3917">
                  <c:v>2.58106985</c:v>
                </c:pt>
                <c:pt idx="3918">
                  <c:v>2.5811572200000001</c:v>
                </c:pt>
                <c:pt idx="3919">
                  <c:v>2.5812388899999998</c:v>
                </c:pt>
                <c:pt idx="3920">
                  <c:v>2.5812975300000001</c:v>
                </c:pt>
                <c:pt idx="3921">
                  <c:v>2.5813235799999998</c:v>
                </c:pt>
                <c:pt idx="3922">
                  <c:v>2.5813197099999998</c:v>
                </c:pt>
                <c:pt idx="3923">
                  <c:v>2.5813007300000002</c:v>
                </c:pt>
                <c:pt idx="3924">
                  <c:v>2.5812899699999998</c:v>
                </c:pt>
                <c:pt idx="3925">
                  <c:v>2.5813066099999999</c:v>
                </c:pt>
                <c:pt idx="3926">
                  <c:v>2.5813605499999999</c:v>
                </c:pt>
                <c:pt idx="3927">
                  <c:v>2.5814464099999999</c:v>
                </c:pt>
                <c:pt idx="3928">
                  <c:v>2.5815470700000001</c:v>
                </c:pt>
                <c:pt idx="3929">
                  <c:v>2.5816408200000001</c:v>
                </c:pt>
                <c:pt idx="3930">
                  <c:v>2.5817100599999998</c:v>
                </c:pt>
                <c:pt idx="3931">
                  <c:v>2.5817483700000001</c:v>
                </c:pt>
                <c:pt idx="3932">
                  <c:v>2.5817601300000002</c:v>
                </c:pt>
                <c:pt idx="3933">
                  <c:v>2.5817559299999999</c:v>
                </c:pt>
                <c:pt idx="3934">
                  <c:v>2.5817466900000001</c:v>
                </c:pt>
                <c:pt idx="3935">
                  <c:v>2.5817366100000001</c:v>
                </c:pt>
                <c:pt idx="3936">
                  <c:v>2.5817248400000001</c:v>
                </c:pt>
                <c:pt idx="3937">
                  <c:v>2.5817058500000001</c:v>
                </c:pt>
                <c:pt idx="3938">
                  <c:v>2.5816769499999999</c:v>
                </c:pt>
                <c:pt idx="3939">
                  <c:v>2.581642</c:v>
                </c:pt>
                <c:pt idx="3940">
                  <c:v>2.5816114200000002</c:v>
                </c:pt>
                <c:pt idx="3941">
                  <c:v>2.5816001599999998</c:v>
                </c:pt>
                <c:pt idx="3942">
                  <c:v>2.5816235199999999</c:v>
                </c:pt>
                <c:pt idx="3943">
                  <c:v>2.58168905</c:v>
                </c:pt>
                <c:pt idx="3944">
                  <c:v>2.5817957499999999</c:v>
                </c:pt>
                <c:pt idx="3945">
                  <c:v>2.5819370699999999</c:v>
                </c:pt>
                <c:pt idx="3946">
                  <c:v>2.58209906</c:v>
                </c:pt>
                <c:pt idx="3947">
                  <c:v>2.5822680999999998</c:v>
                </c:pt>
                <c:pt idx="3948">
                  <c:v>2.5824315900000001</c:v>
                </c:pt>
                <c:pt idx="3949">
                  <c:v>2.5825771099999999</c:v>
                </c:pt>
                <c:pt idx="3950">
                  <c:v>2.5826955699999998</c:v>
                </c:pt>
                <c:pt idx="3951">
                  <c:v>2.5827779099999999</c:v>
                </c:pt>
                <c:pt idx="3952">
                  <c:v>2.58282144</c:v>
                </c:pt>
                <c:pt idx="3953">
                  <c:v>2.5828298300000001</c:v>
                </c:pt>
                <c:pt idx="3954">
                  <c:v>2.5828118500000001</c:v>
                </c:pt>
                <c:pt idx="3955">
                  <c:v>2.5827854700000001</c:v>
                </c:pt>
                <c:pt idx="3956">
                  <c:v>2.5827654799999999</c:v>
                </c:pt>
                <c:pt idx="3957">
                  <c:v>2.5827649799999999</c:v>
                </c:pt>
                <c:pt idx="3958">
                  <c:v>2.5827836199999998</c:v>
                </c:pt>
                <c:pt idx="3959">
                  <c:v>2.5828121899999998</c:v>
                </c:pt>
                <c:pt idx="3960">
                  <c:v>2.58283555</c:v>
                </c:pt>
                <c:pt idx="3961">
                  <c:v>2.5828409300000001</c:v>
                </c:pt>
                <c:pt idx="3962">
                  <c:v>2.58282547</c:v>
                </c:pt>
                <c:pt idx="3963">
                  <c:v>2.5827970699999998</c:v>
                </c:pt>
                <c:pt idx="3964">
                  <c:v>2.5827767399999999</c:v>
                </c:pt>
                <c:pt idx="3965">
                  <c:v>2.5827854700000001</c:v>
                </c:pt>
                <c:pt idx="3966">
                  <c:v>2.5828377300000001</c:v>
                </c:pt>
                <c:pt idx="3967">
                  <c:v>2.5829314999999999</c:v>
                </c:pt>
                <c:pt idx="3968">
                  <c:v>2.58305652</c:v>
                </c:pt>
                <c:pt idx="3969">
                  <c:v>2.58319615</c:v>
                </c:pt>
                <c:pt idx="3970">
                  <c:v>2.5833314199999999</c:v>
                </c:pt>
                <c:pt idx="3971">
                  <c:v>2.5834596300000001</c:v>
                </c:pt>
                <c:pt idx="3972">
                  <c:v>2.5835812800000002</c:v>
                </c:pt>
                <c:pt idx="3973">
                  <c:v>2.5837046199999998</c:v>
                </c:pt>
                <c:pt idx="3974">
                  <c:v>2.5838309800000001</c:v>
                </c:pt>
                <c:pt idx="3975">
                  <c:v>2.5839568399999999</c:v>
                </c:pt>
                <c:pt idx="3976">
                  <c:v>2.58407681</c:v>
                </c:pt>
                <c:pt idx="3977">
                  <c:v>2.5841726</c:v>
                </c:pt>
                <c:pt idx="3978">
                  <c:v>2.5842396399999998</c:v>
                </c:pt>
                <c:pt idx="3979">
                  <c:v>2.5842835000000002</c:v>
                </c:pt>
                <c:pt idx="3980">
                  <c:v>2.5843152599999999</c:v>
                </c:pt>
                <c:pt idx="3981">
                  <c:v>2.5843525600000001</c:v>
                </c:pt>
                <c:pt idx="3982">
                  <c:v>2.5844046500000002</c:v>
                </c:pt>
                <c:pt idx="3983">
                  <c:v>2.5844743800000001</c:v>
                </c:pt>
                <c:pt idx="3984">
                  <c:v>2.5845493300000002</c:v>
                </c:pt>
                <c:pt idx="3985">
                  <c:v>2.5846138500000002</c:v>
                </c:pt>
                <c:pt idx="3986">
                  <c:v>2.5846597299999998</c:v>
                </c:pt>
                <c:pt idx="3987">
                  <c:v>2.58469266</c:v>
                </c:pt>
                <c:pt idx="3988">
                  <c:v>2.5847314699999999</c:v>
                </c:pt>
                <c:pt idx="3989">
                  <c:v>2.5848067600000002</c:v>
                </c:pt>
                <c:pt idx="3990">
                  <c:v>2.5849327799999999</c:v>
                </c:pt>
                <c:pt idx="3991">
                  <c:v>2.58511376</c:v>
                </c:pt>
                <c:pt idx="3992">
                  <c:v>2.5853385900000001</c:v>
                </c:pt>
                <c:pt idx="3993">
                  <c:v>2.58558055</c:v>
                </c:pt>
                <c:pt idx="3994">
                  <c:v>2.5858161399999999</c:v>
                </c:pt>
                <c:pt idx="3995">
                  <c:v>2.5860271899999998</c:v>
                </c:pt>
                <c:pt idx="3996">
                  <c:v>2.58621605</c:v>
                </c:pt>
                <c:pt idx="3997">
                  <c:v>2.5863830800000001</c:v>
                </c:pt>
                <c:pt idx="3998">
                  <c:v>2.58652507</c:v>
                </c:pt>
                <c:pt idx="3999">
                  <c:v>2.5866388300000001</c:v>
                </c:pt>
                <c:pt idx="4000">
                  <c:v>2.5867051999999999</c:v>
                </c:pt>
                <c:pt idx="4001">
                  <c:v>2.5867058799999998</c:v>
                </c:pt>
                <c:pt idx="4002">
                  <c:v>2.58663278</c:v>
                </c:pt>
                <c:pt idx="4003">
                  <c:v>2.5864981899999999</c:v>
                </c:pt>
                <c:pt idx="4004">
                  <c:v>2.58633216</c:v>
                </c:pt>
                <c:pt idx="4005">
                  <c:v>2.5861673299999999</c:v>
                </c:pt>
                <c:pt idx="4006">
                  <c:v>2.5860483599999999</c:v>
                </c:pt>
                <c:pt idx="4007">
                  <c:v>2.58599325</c:v>
                </c:pt>
                <c:pt idx="4008">
                  <c:v>2.5859996299999999</c:v>
                </c:pt>
                <c:pt idx="4009">
                  <c:v>2.5860629799999999</c:v>
                </c:pt>
                <c:pt idx="4010">
                  <c:v>2.58616716</c:v>
                </c:pt>
                <c:pt idx="4011">
                  <c:v>2.5863014199999999</c:v>
                </c:pt>
                <c:pt idx="4012">
                  <c:v>2.5864447500000001</c:v>
                </c:pt>
                <c:pt idx="4013">
                  <c:v>2.5865865700000001</c:v>
                </c:pt>
                <c:pt idx="4014">
                  <c:v>2.5867077300000001</c:v>
                </c:pt>
                <c:pt idx="4015">
                  <c:v>2.5867821599999998</c:v>
                </c:pt>
                <c:pt idx="4016">
                  <c:v>2.58679426</c:v>
                </c:pt>
                <c:pt idx="4017">
                  <c:v>2.58674435</c:v>
                </c:pt>
                <c:pt idx="4018">
                  <c:v>2.5866615199999998</c:v>
                </c:pt>
                <c:pt idx="4019">
                  <c:v>2.5865927900000001</c:v>
                </c:pt>
                <c:pt idx="4020">
                  <c:v>2.5865926199999998</c:v>
                </c:pt>
                <c:pt idx="4021">
                  <c:v>2.5866936100000002</c:v>
                </c:pt>
                <c:pt idx="4022">
                  <c:v>2.58689474</c:v>
                </c:pt>
                <c:pt idx="4023">
                  <c:v>2.58715151</c:v>
                </c:pt>
                <c:pt idx="4024">
                  <c:v>2.5873934699999999</c:v>
                </c:pt>
                <c:pt idx="4025">
                  <c:v>2.5875551200000002</c:v>
                </c:pt>
                <c:pt idx="4026">
                  <c:v>2.5875976299999999</c:v>
                </c:pt>
                <c:pt idx="4027">
                  <c:v>2.5875250400000001</c:v>
                </c:pt>
                <c:pt idx="4028">
                  <c:v>2.5873842300000001</c:v>
                </c:pt>
                <c:pt idx="4029">
                  <c:v>2.5872365199999998</c:v>
                </c:pt>
                <c:pt idx="4030">
                  <c:v>2.5871323500000001</c:v>
                </c:pt>
                <c:pt idx="4031">
                  <c:v>2.5871046199999999</c:v>
                </c:pt>
                <c:pt idx="4032">
                  <c:v>2.5871247899999998</c:v>
                </c:pt>
                <c:pt idx="4033">
                  <c:v>2.58716948</c:v>
                </c:pt>
                <c:pt idx="4034">
                  <c:v>2.5872148500000001</c:v>
                </c:pt>
                <c:pt idx="4035">
                  <c:v>2.58729282</c:v>
                </c:pt>
                <c:pt idx="4036">
                  <c:v>2.5873939799999999</c:v>
                </c:pt>
                <c:pt idx="4037">
                  <c:v>2.58743414</c:v>
                </c:pt>
                <c:pt idx="4038">
                  <c:v>2.5874274100000001</c:v>
                </c:pt>
                <c:pt idx="4039">
                  <c:v>2.5873294499999999</c:v>
                </c:pt>
                <c:pt idx="4040">
                  <c:v>2.58718125</c:v>
                </c:pt>
                <c:pt idx="4041">
                  <c:v>2.5870367399999998</c:v>
                </c:pt>
                <c:pt idx="4042">
                  <c:v>2.5869854800000001</c:v>
                </c:pt>
                <c:pt idx="4043">
                  <c:v>2.5870940299999998</c:v>
                </c:pt>
                <c:pt idx="4044">
                  <c:v>2.5872499699999998</c:v>
                </c:pt>
                <c:pt idx="4045">
                  <c:v>2.5874316199999998</c:v>
                </c:pt>
                <c:pt idx="4046">
                  <c:v>2.58757444</c:v>
                </c:pt>
                <c:pt idx="4047">
                  <c:v>2.5876152700000001</c:v>
                </c:pt>
                <c:pt idx="4048">
                  <c:v>2.5875633499999999</c:v>
                </c:pt>
                <c:pt idx="4049">
                  <c:v>2.5874558099999998</c:v>
                </c:pt>
                <c:pt idx="4050">
                  <c:v>2.5873891000000002</c:v>
                </c:pt>
                <c:pt idx="4051">
                  <c:v>2.5873642299999999</c:v>
                </c:pt>
                <c:pt idx="4052">
                  <c:v>2.5873796900000001</c:v>
                </c:pt>
                <c:pt idx="4053">
                  <c:v>2.5874206900000001</c:v>
                </c:pt>
                <c:pt idx="4054">
                  <c:v>2.5874591699999998</c:v>
                </c:pt>
                <c:pt idx="4055">
                  <c:v>2.5874848799999999</c:v>
                </c:pt>
                <c:pt idx="4056">
                  <c:v>2.58749261</c:v>
                </c:pt>
                <c:pt idx="4057">
                  <c:v>2.58747631</c:v>
                </c:pt>
                <c:pt idx="4058">
                  <c:v>2.58743027</c:v>
                </c:pt>
                <c:pt idx="4059">
                  <c:v>2.58735684</c:v>
                </c:pt>
                <c:pt idx="4060">
                  <c:v>2.5872861</c:v>
                </c:pt>
                <c:pt idx="4061">
                  <c:v>2.58725972</c:v>
                </c:pt>
                <c:pt idx="4062">
                  <c:v>2.58731248</c:v>
                </c:pt>
                <c:pt idx="4063">
                  <c:v>2.5874368300000001</c:v>
                </c:pt>
                <c:pt idx="4064">
                  <c:v>2.5875804900000001</c:v>
                </c:pt>
                <c:pt idx="4065">
                  <c:v>2.5876863499999998</c:v>
                </c:pt>
                <c:pt idx="4066">
                  <c:v>2.5877490299999999</c:v>
                </c:pt>
                <c:pt idx="4067">
                  <c:v>2.5878370799999999</c:v>
                </c:pt>
                <c:pt idx="4068">
                  <c:v>2.5880244399999999</c:v>
                </c:pt>
                <c:pt idx="4069">
                  <c:v>2.5883526099999998</c:v>
                </c:pt>
                <c:pt idx="4070">
                  <c:v>2.5887866399999999</c:v>
                </c:pt>
                <c:pt idx="4071">
                  <c:v>2.5892534399999998</c:v>
                </c:pt>
                <c:pt idx="4072">
                  <c:v>2.5896521799999999</c:v>
                </c:pt>
                <c:pt idx="4073">
                  <c:v>2.5899075900000001</c:v>
                </c:pt>
                <c:pt idx="4074">
                  <c:v>2.58998573</c:v>
                </c:pt>
                <c:pt idx="4075">
                  <c:v>2.58991046</c:v>
                </c:pt>
                <c:pt idx="4076">
                  <c:v>2.5897378799999999</c:v>
                </c:pt>
                <c:pt idx="4077">
                  <c:v>2.5895276699999998</c:v>
                </c:pt>
                <c:pt idx="4078">
                  <c:v>2.5893278799999999</c:v>
                </c:pt>
                <c:pt idx="4079">
                  <c:v>2.5891610200000001</c:v>
                </c:pt>
                <c:pt idx="4080">
                  <c:v>2.5890408800000002</c:v>
                </c:pt>
                <c:pt idx="4081">
                  <c:v>2.5889674399999998</c:v>
                </c:pt>
                <c:pt idx="4082">
                  <c:v>2.5889427399999998</c:v>
                </c:pt>
                <c:pt idx="4083">
                  <c:v>2.5889624100000002</c:v>
                </c:pt>
                <c:pt idx="4084">
                  <c:v>2.5890210499999999</c:v>
                </c:pt>
                <c:pt idx="4085">
                  <c:v>2.5891080899999999</c:v>
                </c:pt>
                <c:pt idx="4086">
                  <c:v>2.5892117699999999</c:v>
                </c:pt>
                <c:pt idx="4087">
                  <c:v>2.58931931</c:v>
                </c:pt>
                <c:pt idx="4088">
                  <c:v>2.58942534</c:v>
                </c:pt>
                <c:pt idx="4089">
                  <c:v>2.5895323800000001</c:v>
                </c:pt>
                <c:pt idx="4090">
                  <c:v>2.58965369</c:v>
                </c:pt>
                <c:pt idx="4091">
                  <c:v>2.5898042499999998</c:v>
                </c:pt>
                <c:pt idx="4092">
                  <c:v>2.5899926199999999</c:v>
                </c:pt>
                <c:pt idx="4093">
                  <c:v>2.5902161100000001</c:v>
                </c:pt>
                <c:pt idx="4094">
                  <c:v>2.5904587499999998</c:v>
                </c:pt>
                <c:pt idx="4095">
                  <c:v>2.5906950000000002</c:v>
                </c:pt>
                <c:pt idx="4096">
                  <c:v>2.5909003400000001</c:v>
                </c:pt>
                <c:pt idx="4097">
                  <c:v>2.59105762</c:v>
                </c:pt>
                <c:pt idx="4098">
                  <c:v>2.5911639900000001</c:v>
                </c:pt>
                <c:pt idx="4099">
                  <c:v>2.59123372</c:v>
                </c:pt>
                <c:pt idx="4100">
                  <c:v>2.5912853</c:v>
                </c:pt>
                <c:pt idx="4101">
                  <c:v>2.5913417600000002</c:v>
                </c:pt>
                <c:pt idx="4102">
                  <c:v>2.59141318</c:v>
                </c:pt>
                <c:pt idx="4103">
                  <c:v>2.5914968599999999</c:v>
                </c:pt>
                <c:pt idx="4104">
                  <c:v>2.5915807100000001</c:v>
                </c:pt>
                <c:pt idx="4105">
                  <c:v>2.5916502800000001</c:v>
                </c:pt>
                <c:pt idx="4106">
                  <c:v>2.59169026</c:v>
                </c:pt>
                <c:pt idx="4107">
                  <c:v>2.5916934600000001</c:v>
                </c:pt>
                <c:pt idx="4108">
                  <c:v>2.59166221</c:v>
                </c:pt>
                <c:pt idx="4109">
                  <c:v>2.59160104</c:v>
                </c:pt>
                <c:pt idx="4110">
                  <c:v>2.5915176899999999</c:v>
                </c:pt>
                <c:pt idx="4111">
                  <c:v>2.5914168800000001</c:v>
                </c:pt>
                <c:pt idx="4112">
                  <c:v>2.5913046299999998</c:v>
                </c:pt>
                <c:pt idx="4113">
                  <c:v>2.5911866699999999</c:v>
                </c:pt>
                <c:pt idx="4114">
                  <c:v>2.5910685400000002</c:v>
                </c:pt>
                <c:pt idx="4115">
                  <c:v>2.59095831</c:v>
                </c:pt>
                <c:pt idx="4116">
                  <c:v>2.5908642099999999</c:v>
                </c:pt>
                <c:pt idx="4117">
                  <c:v>2.5907914600000002</c:v>
                </c:pt>
                <c:pt idx="4118">
                  <c:v>2.59074457</c:v>
                </c:pt>
                <c:pt idx="4119">
                  <c:v>2.5907213800000002</c:v>
                </c:pt>
                <c:pt idx="4120">
                  <c:v>2.5907185300000002</c:v>
                </c:pt>
                <c:pt idx="4121">
                  <c:v>2.5907319700000002</c:v>
                </c:pt>
                <c:pt idx="4122">
                  <c:v>2.5907585200000001</c:v>
                </c:pt>
                <c:pt idx="4123">
                  <c:v>2.5907959900000002</c:v>
                </c:pt>
                <c:pt idx="4124">
                  <c:v>2.5908423699999998</c:v>
                </c:pt>
                <c:pt idx="4125">
                  <c:v>2.5908944599999999</c:v>
                </c:pt>
                <c:pt idx="4126">
                  <c:v>2.5909472199999999</c:v>
                </c:pt>
                <c:pt idx="4127">
                  <c:v>2.5909930999999999</c:v>
                </c:pt>
                <c:pt idx="4128">
                  <c:v>2.5910265400000001</c:v>
                </c:pt>
                <c:pt idx="4129">
                  <c:v>2.5910424999999999</c:v>
                </c:pt>
                <c:pt idx="4130">
                  <c:v>2.5910411600000001</c:v>
                </c:pt>
                <c:pt idx="4131">
                  <c:v>2.5910270400000002</c:v>
                </c:pt>
                <c:pt idx="4132">
                  <c:v>2.59100486</c:v>
                </c:pt>
                <c:pt idx="4133">
                  <c:v>2.5909768</c:v>
                </c:pt>
                <c:pt idx="4134">
                  <c:v>2.5909421799999999</c:v>
                </c:pt>
                <c:pt idx="4135">
                  <c:v>2.5908948000000001</c:v>
                </c:pt>
                <c:pt idx="4136">
                  <c:v>2.59082758</c:v>
                </c:pt>
                <c:pt idx="4137">
                  <c:v>2.5907376900000001</c:v>
                </c:pt>
                <c:pt idx="4138">
                  <c:v>2.59062796</c:v>
                </c:pt>
                <c:pt idx="4139">
                  <c:v>2.5905086499999999</c:v>
                </c:pt>
                <c:pt idx="4140">
                  <c:v>2.59039573</c:v>
                </c:pt>
                <c:pt idx="4141">
                  <c:v>2.5903060099999999</c:v>
                </c:pt>
                <c:pt idx="4142">
                  <c:v>2.5902507200000002</c:v>
                </c:pt>
                <c:pt idx="4143">
                  <c:v>2.59023409</c:v>
                </c:pt>
                <c:pt idx="4144">
                  <c:v>2.5902540799999998</c:v>
                </c:pt>
                <c:pt idx="4145">
                  <c:v>2.5903034800000002</c:v>
                </c:pt>
                <c:pt idx="4146">
                  <c:v>2.5903740599999998</c:v>
                </c:pt>
                <c:pt idx="4147">
                  <c:v>2.5904594200000002</c:v>
                </c:pt>
                <c:pt idx="4148">
                  <c:v>2.5905560400000001</c:v>
                </c:pt>
                <c:pt idx="4149">
                  <c:v>2.5906614000000001</c:v>
                </c:pt>
                <c:pt idx="4150">
                  <c:v>2.5907454099999998</c:v>
                </c:pt>
                <c:pt idx="4151">
                  <c:v>2.5908459000000001</c:v>
                </c:pt>
                <c:pt idx="4152">
                  <c:v>2.5909690599999999</c:v>
                </c:pt>
                <c:pt idx="4153">
                  <c:v>2.5911058499999999</c:v>
                </c:pt>
                <c:pt idx="4154">
                  <c:v>2.5912390900000002</c:v>
                </c:pt>
                <c:pt idx="4155">
                  <c:v>2.5913504999999999</c:v>
                </c:pt>
                <c:pt idx="4156">
                  <c:v>2.5914336800000002</c:v>
                </c:pt>
                <c:pt idx="4157">
                  <c:v>2.5914958600000002</c:v>
                </c:pt>
                <c:pt idx="4158">
                  <c:v>2.5915551699999999</c:v>
                </c:pt>
                <c:pt idx="4159">
                  <c:v>2.5916287699999998</c:v>
                </c:pt>
                <c:pt idx="4160">
                  <c:v>2.5917252199999998</c:v>
                </c:pt>
                <c:pt idx="4161">
                  <c:v>2.5918384699999999</c:v>
                </c:pt>
                <c:pt idx="4162">
                  <c:v>2.59195324</c:v>
                </c:pt>
                <c:pt idx="4163">
                  <c:v>2.5920545700000002</c:v>
                </c:pt>
                <c:pt idx="4164">
                  <c:v>2.5921350599999999</c:v>
                </c:pt>
                <c:pt idx="4165">
                  <c:v>2.5921997499999998</c:v>
                </c:pt>
                <c:pt idx="4166">
                  <c:v>2.59226074</c:v>
                </c:pt>
                <c:pt idx="4167">
                  <c:v>2.5923326599999998</c:v>
                </c:pt>
                <c:pt idx="4168">
                  <c:v>2.5924230700000002</c:v>
                </c:pt>
                <c:pt idx="4169">
                  <c:v>2.5925297700000001</c:v>
                </c:pt>
                <c:pt idx="4170">
                  <c:v>2.5926447000000001</c:v>
                </c:pt>
                <c:pt idx="4171">
                  <c:v>2.5927598000000001</c:v>
                </c:pt>
                <c:pt idx="4172">
                  <c:v>2.5928735700000001</c:v>
                </c:pt>
                <c:pt idx="4173">
                  <c:v>2.5929900099999998</c:v>
                </c:pt>
                <c:pt idx="4174">
                  <c:v>2.5931175500000001</c:v>
                </c:pt>
                <c:pt idx="4175">
                  <c:v>2.5932591999999999</c:v>
                </c:pt>
                <c:pt idx="4176">
                  <c:v>2.59340993</c:v>
                </c:pt>
                <c:pt idx="4177">
                  <c:v>2.5935566200000002</c:v>
                </c:pt>
                <c:pt idx="4178">
                  <c:v>2.5936844899999998</c:v>
                </c:pt>
                <c:pt idx="4179">
                  <c:v>2.5937831299999998</c:v>
                </c:pt>
                <c:pt idx="4180">
                  <c:v>2.59385522</c:v>
                </c:pt>
                <c:pt idx="4181">
                  <c:v>2.5939121799999998</c:v>
                </c:pt>
                <c:pt idx="4182">
                  <c:v>2.5939704899999998</c:v>
                </c:pt>
                <c:pt idx="4183">
                  <c:v>2.59403972</c:v>
                </c:pt>
                <c:pt idx="4184">
                  <c:v>2.5941180199999998</c:v>
                </c:pt>
                <c:pt idx="4185">
                  <c:v>2.5941929699999999</c:v>
                </c:pt>
                <c:pt idx="4186">
                  <c:v>2.5942487600000002</c:v>
                </c:pt>
                <c:pt idx="4187">
                  <c:v>2.5942766399999999</c:v>
                </c:pt>
                <c:pt idx="4188">
                  <c:v>2.5942823599999998</c:v>
                </c:pt>
                <c:pt idx="4189">
                  <c:v>2.5942843799999999</c:v>
                </c:pt>
                <c:pt idx="4190">
                  <c:v>2.5943082300000002</c:v>
                </c:pt>
                <c:pt idx="4191">
                  <c:v>2.5943720899999998</c:v>
                </c:pt>
                <c:pt idx="4192">
                  <c:v>2.5944798000000002</c:v>
                </c:pt>
                <c:pt idx="4193">
                  <c:v>2.59461692</c:v>
                </c:pt>
                <c:pt idx="4194">
                  <c:v>2.5947592400000001</c:v>
                </c:pt>
                <c:pt idx="4195">
                  <c:v>2.5948840899999999</c:v>
                </c:pt>
                <c:pt idx="4196">
                  <c:v>2.5949805499999998</c:v>
                </c:pt>
                <c:pt idx="4197">
                  <c:v>2.5950539699999999</c:v>
                </c:pt>
                <c:pt idx="4198">
                  <c:v>2.5951210200000001</c:v>
                </c:pt>
                <c:pt idx="4199">
                  <c:v>2.5952015099999999</c:v>
                </c:pt>
                <c:pt idx="4200">
                  <c:v>2.5953063599999999</c:v>
                </c:pt>
                <c:pt idx="4201">
                  <c:v>2.5954337299999999</c:v>
                </c:pt>
                <c:pt idx="4202">
                  <c:v>2.5955703400000001</c:v>
                </c:pt>
                <c:pt idx="4203">
                  <c:v>2.5956992200000002</c:v>
                </c:pt>
                <c:pt idx="4204">
                  <c:v>2.5958097900000001</c:v>
                </c:pt>
                <c:pt idx="4205">
                  <c:v>2.5958995200000001</c:v>
                </c:pt>
                <c:pt idx="4206">
                  <c:v>2.5959749699999999</c:v>
                </c:pt>
                <c:pt idx="4207">
                  <c:v>2.5960451999999998</c:v>
                </c:pt>
                <c:pt idx="4208">
                  <c:v>2.5961152799999998</c:v>
                </c:pt>
                <c:pt idx="4209">
                  <c:v>2.5961843400000002</c:v>
                </c:pt>
                <c:pt idx="4210">
                  <c:v>2.5962475199999999</c:v>
                </c:pt>
                <c:pt idx="4211">
                  <c:v>2.59629843</c:v>
                </c:pt>
                <c:pt idx="4212">
                  <c:v>2.5963384199999999</c:v>
                </c:pt>
                <c:pt idx="4213">
                  <c:v>2.5963753899999999</c:v>
                </c:pt>
                <c:pt idx="4214">
                  <c:v>2.5964212600000001</c:v>
                </c:pt>
                <c:pt idx="4215">
                  <c:v>2.5964871299999999</c:v>
                </c:pt>
                <c:pt idx="4216">
                  <c:v>2.5965765300000001</c:v>
                </c:pt>
                <c:pt idx="4217">
                  <c:v>2.59668776</c:v>
                </c:pt>
                <c:pt idx="4218">
                  <c:v>2.59681278</c:v>
                </c:pt>
                <c:pt idx="4219">
                  <c:v>2.5969460400000002</c:v>
                </c:pt>
                <c:pt idx="4220">
                  <c:v>2.5970875200000001</c:v>
                </c:pt>
                <c:pt idx="4221">
                  <c:v>2.5972414399999999</c:v>
                </c:pt>
                <c:pt idx="4222">
                  <c:v>2.5974136699999999</c:v>
                </c:pt>
                <c:pt idx="4223">
                  <c:v>2.59760524</c:v>
                </c:pt>
                <c:pt idx="4224">
                  <c:v>2.5978077100000001</c:v>
                </c:pt>
                <c:pt idx="4225">
                  <c:v>2.59800532</c:v>
                </c:pt>
                <c:pt idx="4226">
                  <c:v>2.5981795700000001</c:v>
                </c:pt>
                <c:pt idx="4227">
                  <c:v>2.5983197200000001</c:v>
                </c:pt>
                <c:pt idx="4228">
                  <c:v>2.5984250700000002</c:v>
                </c:pt>
                <c:pt idx="4229">
                  <c:v>2.5985079099999999</c:v>
                </c:pt>
                <c:pt idx="4230">
                  <c:v>2.5985855500000001</c:v>
                </c:pt>
                <c:pt idx="4231">
                  <c:v>2.5986720800000001</c:v>
                </c:pt>
                <c:pt idx="4232">
                  <c:v>2.5987732299999999</c:v>
                </c:pt>
                <c:pt idx="4233">
                  <c:v>2.5988826299999999</c:v>
                </c:pt>
                <c:pt idx="4234">
                  <c:v>2.5989874799999999</c:v>
                </c:pt>
                <c:pt idx="4235">
                  <c:v>2.5990758700000001</c:v>
                </c:pt>
                <c:pt idx="4236">
                  <c:v>2.5991425700000002</c:v>
                </c:pt>
                <c:pt idx="4237">
                  <c:v>2.5991929800000002</c:v>
                </c:pt>
                <c:pt idx="4238">
                  <c:v>2.59923802</c:v>
                </c:pt>
                <c:pt idx="4239">
                  <c:v>2.5992901100000001</c:v>
                </c:pt>
                <c:pt idx="4240">
                  <c:v>2.5993559799999999</c:v>
                </c:pt>
                <c:pt idx="4241">
                  <c:v>2.5994367999999999</c:v>
                </c:pt>
                <c:pt idx="4242">
                  <c:v>2.5995295600000001</c:v>
                </c:pt>
                <c:pt idx="4243">
                  <c:v>2.5996330699999999</c:v>
                </c:pt>
                <c:pt idx="4244">
                  <c:v>2.5997503499999999</c:v>
                </c:pt>
                <c:pt idx="4245">
                  <c:v>2.5998888199999999</c:v>
                </c:pt>
                <c:pt idx="4246">
                  <c:v>2.6000535</c:v>
                </c:pt>
                <c:pt idx="4247">
                  <c:v>2.6002429999999999</c:v>
                </c:pt>
                <c:pt idx="4248">
                  <c:v>2.6004464</c:v>
                </c:pt>
                <c:pt idx="4249">
                  <c:v>2.6006445</c:v>
                </c:pt>
                <c:pt idx="4250">
                  <c:v>2.6008176999999999</c:v>
                </c:pt>
                <c:pt idx="4251">
                  <c:v>2.6009562000000002</c:v>
                </c:pt>
                <c:pt idx="4252">
                  <c:v>2.6010632</c:v>
                </c:pt>
                <c:pt idx="4253">
                  <c:v>2.6011533999999998</c:v>
                </c:pt>
                <c:pt idx="4254">
                  <c:v>2.6012496999999999</c:v>
                </c:pt>
                <c:pt idx="4255">
                  <c:v>2.6013687000000001</c:v>
                </c:pt>
                <c:pt idx="4256">
                  <c:v>2.6015149000000002</c:v>
                </c:pt>
                <c:pt idx="4257">
                  <c:v>2.6016808999999999</c:v>
                </c:pt>
                <c:pt idx="4258">
                  <c:v>2.6018506000000001</c:v>
                </c:pt>
                <c:pt idx="4259">
                  <c:v>2.6020112000000002</c:v>
                </c:pt>
                <c:pt idx="4260">
                  <c:v>2.6021581</c:v>
                </c:pt>
                <c:pt idx="4261">
                  <c:v>2.6022965999999998</c:v>
                </c:pt>
                <c:pt idx="4262">
                  <c:v>2.6024400999999999</c:v>
                </c:pt>
                <c:pt idx="4263">
                  <c:v>2.6025987000000002</c:v>
                </c:pt>
                <c:pt idx="4264">
                  <c:v>2.6027730999999998</c:v>
                </c:pt>
                <c:pt idx="4265">
                  <c:v>2.6029553000000001</c:v>
                </c:pt>
                <c:pt idx="4266">
                  <c:v>2.6031279999999999</c:v>
                </c:pt>
                <c:pt idx="4267">
                  <c:v>2.6032782000000001</c:v>
                </c:pt>
                <c:pt idx="4268">
                  <c:v>2.6034019000000002</c:v>
                </c:pt>
                <c:pt idx="4269">
                  <c:v>2.6035061000000002</c:v>
                </c:pt>
                <c:pt idx="4270">
                  <c:v>2.6036058999999998</c:v>
                </c:pt>
                <c:pt idx="4271">
                  <c:v>2.6037157999999998</c:v>
                </c:pt>
                <c:pt idx="4272">
                  <c:v>2.6038432</c:v>
                </c:pt>
                <c:pt idx="4273">
                  <c:v>2.6039857</c:v>
                </c:pt>
                <c:pt idx="4274">
                  <c:v>2.6041332000000001</c:v>
                </c:pt>
                <c:pt idx="4275">
                  <c:v>2.6042740000000002</c:v>
                </c:pt>
                <c:pt idx="4276">
                  <c:v>2.604403</c:v>
                </c:pt>
                <c:pt idx="4277">
                  <c:v>2.6045234000000002</c:v>
                </c:pt>
                <c:pt idx="4278">
                  <c:v>2.6046447000000001</c:v>
                </c:pt>
                <c:pt idx="4279">
                  <c:v>2.6047753999999999</c:v>
                </c:pt>
                <c:pt idx="4280">
                  <c:v>2.6049199000000001</c:v>
                </c:pt>
                <c:pt idx="4281">
                  <c:v>2.6050745000000002</c:v>
                </c:pt>
                <c:pt idx="4282">
                  <c:v>2.6052320999999998</c:v>
                </c:pt>
                <c:pt idx="4283">
                  <c:v>2.6053860000000002</c:v>
                </c:pt>
                <c:pt idx="4284">
                  <c:v>2.6055339000000002</c:v>
                </c:pt>
                <c:pt idx="4285">
                  <c:v>2.6056808</c:v>
                </c:pt>
                <c:pt idx="4286">
                  <c:v>2.6058336999999998</c:v>
                </c:pt>
                <c:pt idx="4287">
                  <c:v>2.6059966999999999</c:v>
                </c:pt>
                <c:pt idx="4288">
                  <c:v>2.6061664000000002</c:v>
                </c:pt>
                <c:pt idx="4289">
                  <c:v>2.6063331000000001</c:v>
                </c:pt>
                <c:pt idx="4290">
                  <c:v>2.6064843</c:v>
                </c:pt>
                <c:pt idx="4291">
                  <c:v>2.6066134000000001</c:v>
                </c:pt>
                <c:pt idx="4292">
                  <c:v>2.6067252999999999</c:v>
                </c:pt>
                <c:pt idx="4293">
                  <c:v>2.6068342000000002</c:v>
                </c:pt>
                <c:pt idx="4294">
                  <c:v>2.6069585000000002</c:v>
                </c:pt>
                <c:pt idx="4295">
                  <c:v>2.6071127999999999</c:v>
                </c:pt>
                <c:pt idx="4296">
                  <c:v>2.6072996000000002</c:v>
                </c:pt>
                <c:pt idx="4297">
                  <c:v>2.6075075999999999</c:v>
                </c:pt>
                <c:pt idx="4298">
                  <c:v>2.6077173999999999</c:v>
                </c:pt>
                <c:pt idx="4299">
                  <c:v>2.6079091999999999</c:v>
                </c:pt>
                <c:pt idx="4300">
                  <c:v>2.6080746000000001</c:v>
                </c:pt>
                <c:pt idx="4301">
                  <c:v>2.6082174</c:v>
                </c:pt>
                <c:pt idx="4302">
                  <c:v>2.6083512</c:v>
                </c:pt>
                <c:pt idx="4303">
                  <c:v>2.6084923</c:v>
                </c:pt>
                <c:pt idx="4304">
                  <c:v>2.6086523000000001</c:v>
                </c:pt>
                <c:pt idx="4305">
                  <c:v>2.6088301</c:v>
                </c:pt>
                <c:pt idx="4306">
                  <c:v>2.6090156000000002</c:v>
                </c:pt>
                <c:pt idx="4307">
                  <c:v>2.6091943999999998</c:v>
                </c:pt>
                <c:pt idx="4308">
                  <c:v>2.6093567000000002</c:v>
                </c:pt>
                <c:pt idx="4309">
                  <c:v>2.6095001999999998</c:v>
                </c:pt>
                <c:pt idx="4310">
                  <c:v>2.6096319000000001</c:v>
                </c:pt>
                <c:pt idx="4311">
                  <c:v>2.6097630000000001</c:v>
                </c:pt>
                <c:pt idx="4312">
                  <c:v>2.6099030999999999</c:v>
                </c:pt>
                <c:pt idx="4313">
                  <c:v>2.6100577</c:v>
                </c:pt>
                <c:pt idx="4314">
                  <c:v>2.6102243999999999</c:v>
                </c:pt>
                <c:pt idx="4315">
                  <c:v>2.6103977999999999</c:v>
                </c:pt>
                <c:pt idx="4316">
                  <c:v>2.6105725999999998</c:v>
                </c:pt>
                <c:pt idx="4317">
                  <c:v>2.6107467</c:v>
                </c:pt>
                <c:pt idx="4318">
                  <c:v>2.6109201</c:v>
                </c:pt>
                <c:pt idx="4319">
                  <c:v>2.6110921</c:v>
                </c:pt>
                <c:pt idx="4320">
                  <c:v>2.6112628999999998</c:v>
                </c:pt>
                <c:pt idx="4321">
                  <c:v>2.6114264999999999</c:v>
                </c:pt>
                <c:pt idx="4322">
                  <c:v>2.6115778000000001</c:v>
                </c:pt>
                <c:pt idx="4323">
                  <c:v>2.6117142000000002</c:v>
                </c:pt>
                <c:pt idx="4324">
                  <c:v>2.6118361999999999</c:v>
                </c:pt>
                <c:pt idx="4325">
                  <c:v>2.6119498000000001</c:v>
                </c:pt>
                <c:pt idx="4326">
                  <c:v>2.6120610000000002</c:v>
                </c:pt>
                <c:pt idx="4327">
                  <c:v>2.6121745999999999</c:v>
                </c:pt>
                <c:pt idx="4328">
                  <c:v>2.6122885</c:v>
                </c:pt>
                <c:pt idx="4329">
                  <c:v>2.6123968</c:v>
                </c:pt>
                <c:pt idx="4330">
                  <c:v>2.6124909000000001</c:v>
                </c:pt>
                <c:pt idx="4331">
                  <c:v>2.6125658</c:v>
                </c:pt>
                <c:pt idx="4332">
                  <c:v>2.6126233000000001</c:v>
                </c:pt>
                <c:pt idx="4333">
                  <c:v>2.6126737000000002</c:v>
                </c:pt>
                <c:pt idx="4334">
                  <c:v>2.6127297999999999</c:v>
                </c:pt>
                <c:pt idx="4335">
                  <c:v>2.6128033999999998</c:v>
                </c:pt>
                <c:pt idx="4336">
                  <c:v>2.6129028999999999</c:v>
                </c:pt>
                <c:pt idx="4337">
                  <c:v>2.6130279000000001</c:v>
                </c:pt>
                <c:pt idx="4338">
                  <c:v>2.6131753999999998</c:v>
                </c:pt>
                <c:pt idx="4339">
                  <c:v>2.6133397999999999</c:v>
                </c:pt>
                <c:pt idx="4340">
                  <c:v>2.6135191999999998</c:v>
                </c:pt>
                <c:pt idx="4341">
                  <c:v>2.6137120999999999</c:v>
                </c:pt>
                <c:pt idx="4342">
                  <c:v>2.6139180999999998</c:v>
                </c:pt>
                <c:pt idx="4343">
                  <c:v>2.6141326</c:v>
                </c:pt>
                <c:pt idx="4344">
                  <c:v>2.614347</c:v>
                </c:pt>
                <c:pt idx="4345">
                  <c:v>2.6145493000000002</c:v>
                </c:pt>
                <c:pt idx="4346">
                  <c:v>2.6147293999999999</c:v>
                </c:pt>
                <c:pt idx="4347">
                  <c:v>2.6148837</c:v>
                </c:pt>
                <c:pt idx="4348">
                  <c:v>2.6150171000000002</c:v>
                </c:pt>
                <c:pt idx="4349">
                  <c:v>2.6151407999999998</c:v>
                </c:pt>
                <c:pt idx="4350">
                  <c:v>2.6152687999999999</c:v>
                </c:pt>
                <c:pt idx="4351">
                  <c:v>2.6154103000000002</c:v>
                </c:pt>
                <c:pt idx="4352">
                  <c:v>2.6155666000000002</c:v>
                </c:pt>
                <c:pt idx="4353">
                  <c:v>2.6157295</c:v>
                </c:pt>
                <c:pt idx="4354">
                  <c:v>2.6158888</c:v>
                </c:pt>
                <c:pt idx="4355">
                  <c:v>2.6160356999999999</c:v>
                </c:pt>
                <c:pt idx="4356">
                  <c:v>2.6161691</c:v>
                </c:pt>
                <c:pt idx="4357">
                  <c:v>2.6162952000000002</c:v>
                </c:pt>
                <c:pt idx="4358">
                  <c:v>2.6164222000000001</c:v>
                </c:pt>
                <c:pt idx="4359">
                  <c:v>2.6165576000000001</c:v>
                </c:pt>
                <c:pt idx="4360">
                  <c:v>2.6167018</c:v>
                </c:pt>
                <c:pt idx="4361">
                  <c:v>2.6168472999999999</c:v>
                </c:pt>
                <c:pt idx="4362">
                  <c:v>2.6169844000000002</c:v>
                </c:pt>
                <c:pt idx="4363">
                  <c:v>2.6171047000000001</c:v>
                </c:pt>
                <c:pt idx="4364">
                  <c:v>2.6172072000000002</c:v>
                </c:pt>
                <c:pt idx="4365">
                  <c:v>2.6172982999999999</c:v>
                </c:pt>
                <c:pt idx="4366">
                  <c:v>2.6173883999999998</c:v>
                </c:pt>
                <c:pt idx="4367">
                  <c:v>2.6174862000000001</c:v>
                </c:pt>
                <c:pt idx="4368">
                  <c:v>2.6175964</c:v>
                </c:pt>
                <c:pt idx="4369">
                  <c:v>2.6177171000000001</c:v>
                </c:pt>
                <c:pt idx="4370">
                  <c:v>2.6178444000000001</c:v>
                </c:pt>
                <c:pt idx="4371">
                  <c:v>2.6179735000000002</c:v>
                </c:pt>
                <c:pt idx="4372">
                  <c:v>2.6181032000000002</c:v>
                </c:pt>
                <c:pt idx="4373">
                  <c:v>2.6182356000000002</c:v>
                </c:pt>
                <c:pt idx="4374">
                  <c:v>2.6183733999999999</c:v>
                </c:pt>
                <c:pt idx="4375">
                  <c:v>2.6185149000000001</c:v>
                </c:pt>
                <c:pt idx="4376">
                  <c:v>2.6186530000000001</c:v>
                </c:pt>
                <c:pt idx="4377">
                  <c:v>2.618776</c:v>
                </c:pt>
                <c:pt idx="4378">
                  <c:v>2.6188755000000001</c:v>
                </c:pt>
                <c:pt idx="4379">
                  <c:v>2.6189474000000001</c:v>
                </c:pt>
                <c:pt idx="4380">
                  <c:v>2.6189992000000002</c:v>
                </c:pt>
                <c:pt idx="4381">
                  <c:v>2.6190452</c:v>
                </c:pt>
                <c:pt idx="4382">
                  <c:v>2.6191037000000001</c:v>
                </c:pt>
                <c:pt idx="4383">
                  <c:v>2.6191884000000001</c:v>
                </c:pt>
                <c:pt idx="4384">
                  <c:v>2.6193019999999998</c:v>
                </c:pt>
                <c:pt idx="4385">
                  <c:v>2.6194394000000001</c:v>
                </c:pt>
                <c:pt idx="4386">
                  <c:v>2.6195883000000002</c:v>
                </c:pt>
                <c:pt idx="4387">
                  <c:v>2.6197387999999999</c:v>
                </c:pt>
                <c:pt idx="4388">
                  <c:v>2.6198836999999999</c:v>
                </c:pt>
                <c:pt idx="4389">
                  <c:v>2.6200237999999998</c:v>
                </c:pt>
                <c:pt idx="4390">
                  <c:v>2.6201620000000001</c:v>
                </c:pt>
                <c:pt idx="4391">
                  <c:v>2.6202996999999999</c:v>
                </c:pt>
                <c:pt idx="4392">
                  <c:v>2.6204334999999999</c:v>
                </c:pt>
                <c:pt idx="4393">
                  <c:v>2.6205547999999999</c:v>
                </c:pt>
                <c:pt idx="4394">
                  <c:v>2.6206550000000002</c:v>
                </c:pt>
                <c:pt idx="4395">
                  <c:v>2.6207296000000002</c:v>
                </c:pt>
                <c:pt idx="4396">
                  <c:v>2.6207843</c:v>
                </c:pt>
                <c:pt idx="4397">
                  <c:v>2.6208311000000002</c:v>
                </c:pt>
                <c:pt idx="4398">
                  <c:v>2.6208855</c:v>
                </c:pt>
                <c:pt idx="4399">
                  <c:v>2.6209598000000001</c:v>
                </c:pt>
                <c:pt idx="4400">
                  <c:v>2.6210572000000001</c:v>
                </c:pt>
                <c:pt idx="4401">
                  <c:v>2.6211725000000001</c:v>
                </c:pt>
                <c:pt idx="4402">
                  <c:v>2.6212955</c:v>
                </c:pt>
                <c:pt idx="4403">
                  <c:v>2.6214162000000001</c:v>
                </c:pt>
                <c:pt idx="4404">
                  <c:v>2.6215310999999999</c:v>
                </c:pt>
                <c:pt idx="4405">
                  <c:v>2.6216453999999998</c:v>
                </c:pt>
                <c:pt idx="4406">
                  <c:v>2.6217657000000001</c:v>
                </c:pt>
                <c:pt idx="4407">
                  <c:v>2.6218994000000002</c:v>
                </c:pt>
                <c:pt idx="4408">
                  <c:v>2.6220463000000001</c:v>
                </c:pt>
                <c:pt idx="4409">
                  <c:v>2.6222002</c:v>
                </c:pt>
                <c:pt idx="4410">
                  <c:v>2.6223497999999998</c:v>
                </c:pt>
                <c:pt idx="4411">
                  <c:v>2.6224862</c:v>
                </c:pt>
                <c:pt idx="4412">
                  <c:v>2.6226048</c:v>
                </c:pt>
                <c:pt idx="4413">
                  <c:v>2.6227092999999999</c:v>
                </c:pt>
                <c:pt idx="4414">
                  <c:v>2.6228085000000001</c:v>
                </c:pt>
                <c:pt idx="4415">
                  <c:v>2.6229119999999999</c:v>
                </c:pt>
                <c:pt idx="4416">
                  <c:v>2.6230251999999998</c:v>
                </c:pt>
                <c:pt idx="4417">
                  <c:v>2.6231485999999999</c:v>
                </c:pt>
                <c:pt idx="4418">
                  <c:v>2.6232793000000001</c:v>
                </c:pt>
                <c:pt idx="4419">
                  <c:v>2.6234131000000001</c:v>
                </c:pt>
                <c:pt idx="4420">
                  <c:v>2.6235485000000001</c:v>
                </c:pt>
                <c:pt idx="4421">
                  <c:v>2.6236869999999999</c:v>
                </c:pt>
                <c:pt idx="4422">
                  <c:v>2.6238301000000002</c:v>
                </c:pt>
                <c:pt idx="4423">
                  <c:v>2.6239789999999998</c:v>
                </c:pt>
                <c:pt idx="4424">
                  <c:v>2.6241306</c:v>
                </c:pt>
                <c:pt idx="4425">
                  <c:v>2.6242795000000001</c:v>
                </c:pt>
                <c:pt idx="4426">
                  <c:v>2.6244206000000001</c:v>
                </c:pt>
                <c:pt idx="4427">
                  <c:v>2.6245544000000001</c:v>
                </c:pt>
                <c:pt idx="4428">
                  <c:v>2.6246844</c:v>
                </c:pt>
                <c:pt idx="4429">
                  <c:v>2.6248195000000001</c:v>
                </c:pt>
                <c:pt idx="4430">
                  <c:v>2.6249674000000001</c:v>
                </c:pt>
                <c:pt idx="4431">
                  <c:v>2.6251304000000002</c:v>
                </c:pt>
                <c:pt idx="4432">
                  <c:v>2.6253044999999999</c:v>
                </c:pt>
                <c:pt idx="4433">
                  <c:v>2.6254811999999998</c:v>
                </c:pt>
                <c:pt idx="4434">
                  <c:v>2.6256512999999999</c:v>
                </c:pt>
                <c:pt idx="4435">
                  <c:v>2.6258102000000001</c:v>
                </c:pt>
                <c:pt idx="4436">
                  <c:v>2.6259591000000002</c:v>
                </c:pt>
                <c:pt idx="4437">
                  <c:v>2.6261043000000002</c:v>
                </c:pt>
                <c:pt idx="4438">
                  <c:v>2.6262517999999999</c:v>
                </c:pt>
                <c:pt idx="4439">
                  <c:v>2.6264021</c:v>
                </c:pt>
                <c:pt idx="4440">
                  <c:v>2.6265493000000002</c:v>
                </c:pt>
                <c:pt idx="4441">
                  <c:v>2.6266816999999998</c:v>
                </c:pt>
                <c:pt idx="4442">
                  <c:v>2.6267912</c:v>
                </c:pt>
                <c:pt idx="4443">
                  <c:v>2.6268766000000001</c:v>
                </c:pt>
                <c:pt idx="4444">
                  <c:v>2.6269464999999999</c:v>
                </c:pt>
                <c:pt idx="4445">
                  <c:v>2.6270177000000001</c:v>
                </c:pt>
                <c:pt idx="4446">
                  <c:v>2.6271078000000001</c:v>
                </c:pt>
                <c:pt idx="4447">
                  <c:v>2.6272273999999998</c:v>
                </c:pt>
                <c:pt idx="4448">
                  <c:v>2.6273753000000002</c:v>
                </c:pt>
                <c:pt idx="4449">
                  <c:v>2.6275393</c:v>
                </c:pt>
                <c:pt idx="4450">
                  <c:v>2.6277026000000001</c:v>
                </c:pt>
                <c:pt idx="4451">
                  <c:v>2.6278508</c:v>
                </c:pt>
                <c:pt idx="4452">
                  <c:v>2.6279789</c:v>
                </c:pt>
                <c:pt idx="4453">
                  <c:v>2.6280891</c:v>
                </c:pt>
                <c:pt idx="4454">
                  <c:v>2.6281892999999998</c:v>
                </c:pt>
                <c:pt idx="4455">
                  <c:v>2.6282863999999999</c:v>
                </c:pt>
                <c:pt idx="4456">
                  <c:v>2.6283812000000002</c:v>
                </c:pt>
                <c:pt idx="4457">
                  <c:v>2.6284702000000002</c:v>
                </c:pt>
                <c:pt idx="4458">
                  <c:v>2.6285474999999998</c:v>
                </c:pt>
                <c:pt idx="4459">
                  <c:v>2.6286127000000001</c:v>
                </c:pt>
                <c:pt idx="4460">
                  <c:v>2.6286732000000002</c:v>
                </c:pt>
                <c:pt idx="4461">
                  <c:v>2.6287433999999998</c:v>
                </c:pt>
                <c:pt idx="4462">
                  <c:v>2.6288385999999999</c:v>
                </c:pt>
                <c:pt idx="4463">
                  <c:v>2.6289682999999999</c:v>
                </c:pt>
                <c:pt idx="4464">
                  <c:v>2.6291305999999999</c:v>
                </c:pt>
                <c:pt idx="4465">
                  <c:v>2.6293126999999998</c:v>
                </c:pt>
                <c:pt idx="4466">
                  <c:v>2.6294952</c:v>
                </c:pt>
                <c:pt idx="4467">
                  <c:v>2.6296605999999998</c:v>
                </c:pt>
                <c:pt idx="4468">
                  <c:v>2.6297997</c:v>
                </c:pt>
                <c:pt idx="4469">
                  <c:v>2.6299136000000001</c:v>
                </c:pt>
                <c:pt idx="4470">
                  <c:v>2.6300108</c:v>
                </c:pt>
                <c:pt idx="4471">
                  <c:v>2.6301000999999999</c:v>
                </c:pt>
                <c:pt idx="4472">
                  <c:v>2.6301869</c:v>
                </c:pt>
                <c:pt idx="4473">
                  <c:v>2.6302712000000001</c:v>
                </c:pt>
                <c:pt idx="4474">
                  <c:v>2.6303502000000001</c:v>
                </c:pt>
                <c:pt idx="4475">
                  <c:v>2.6304218000000001</c:v>
                </c:pt>
                <c:pt idx="4476">
                  <c:v>2.6304896000000002</c:v>
                </c:pt>
                <c:pt idx="4477">
                  <c:v>2.6305619</c:v>
                </c:pt>
                <c:pt idx="4478">
                  <c:v>2.6306479</c:v>
                </c:pt>
                <c:pt idx="4479">
                  <c:v>2.6307540999999999</c:v>
                </c:pt>
                <c:pt idx="4480">
                  <c:v>2.6308771000000002</c:v>
                </c:pt>
                <c:pt idx="4481">
                  <c:v>2.6310074999999999</c:v>
                </c:pt>
                <c:pt idx="4482">
                  <c:v>2.6311319000000002</c:v>
                </c:pt>
                <c:pt idx="4483">
                  <c:v>2.6312418000000002</c:v>
                </c:pt>
                <c:pt idx="4484">
                  <c:v>2.6313352000000001</c:v>
                </c:pt>
                <c:pt idx="4485">
                  <c:v>2.6314196000000001</c:v>
                </c:pt>
                <c:pt idx="4486">
                  <c:v>2.6315062999999999</c:v>
                </c:pt>
                <c:pt idx="4487">
                  <c:v>2.6316041000000001</c:v>
                </c:pt>
                <c:pt idx="4488">
                  <c:v>2.6317153000000002</c:v>
                </c:pt>
                <c:pt idx="4489">
                  <c:v>2.6318339000000002</c:v>
                </c:pt>
                <c:pt idx="4490">
                  <c:v>2.6319499</c:v>
                </c:pt>
                <c:pt idx="4491">
                  <c:v>2.6320534000000002</c:v>
                </c:pt>
                <c:pt idx="4492">
                  <c:v>2.6321431</c:v>
                </c:pt>
                <c:pt idx="4493">
                  <c:v>2.6322264999999998</c:v>
                </c:pt>
                <c:pt idx="4494">
                  <c:v>2.6323151999999999</c:v>
                </c:pt>
                <c:pt idx="4495">
                  <c:v>2.6324206999999999</c:v>
                </c:pt>
                <c:pt idx="4496">
                  <c:v>2.6325490999999999</c:v>
                </c:pt>
                <c:pt idx="4497">
                  <c:v>2.6326985999999999</c:v>
                </c:pt>
                <c:pt idx="4498">
                  <c:v>2.6328623000000002</c:v>
                </c:pt>
                <c:pt idx="4499">
                  <c:v>2.6330296999999998</c:v>
                </c:pt>
                <c:pt idx="4500">
                  <c:v>2.6331956999999999</c:v>
                </c:pt>
                <c:pt idx="4501">
                  <c:v>2.6333587000000001</c:v>
                </c:pt>
                <c:pt idx="4502">
                  <c:v>2.6335172999999998</c:v>
                </c:pt>
                <c:pt idx="4503">
                  <c:v>2.6336712000000002</c:v>
                </c:pt>
                <c:pt idx="4504">
                  <c:v>2.6338137000000001</c:v>
                </c:pt>
                <c:pt idx="4505">
                  <c:v>2.6339353999999999</c:v>
                </c:pt>
                <c:pt idx="4506">
                  <c:v>2.6340278000000001</c:v>
                </c:pt>
                <c:pt idx="4507">
                  <c:v>2.6340873</c:v>
                </c:pt>
                <c:pt idx="4508">
                  <c:v>2.6341212000000001</c:v>
                </c:pt>
                <c:pt idx="4509">
                  <c:v>2.6341467000000001</c:v>
                </c:pt>
                <c:pt idx="4510">
                  <c:v>2.6341861</c:v>
                </c:pt>
                <c:pt idx="4511">
                  <c:v>2.634258</c:v>
                </c:pt>
                <c:pt idx="4512">
                  <c:v>2.6343728999999998</c:v>
                </c:pt>
                <c:pt idx="4513">
                  <c:v>2.6345282000000001</c:v>
                </c:pt>
                <c:pt idx="4514">
                  <c:v>2.6347117</c:v>
                </c:pt>
                <c:pt idx="4515">
                  <c:v>2.6349076</c:v>
                </c:pt>
                <c:pt idx="4516">
                  <c:v>2.6351022</c:v>
                </c:pt>
                <c:pt idx="4517">
                  <c:v>2.6352859999999998</c:v>
                </c:pt>
                <c:pt idx="4518">
                  <c:v>2.6354581000000001</c:v>
                </c:pt>
                <c:pt idx="4519">
                  <c:v>2.6356187000000002</c:v>
                </c:pt>
                <c:pt idx="4520">
                  <c:v>2.6357702999999999</c:v>
                </c:pt>
                <c:pt idx="4521">
                  <c:v>2.6359130999999998</c:v>
                </c:pt>
                <c:pt idx="4522">
                  <c:v>2.6360475000000001</c:v>
                </c:pt>
                <c:pt idx="4523">
                  <c:v>2.6361751999999998</c:v>
                </c:pt>
                <c:pt idx="4524">
                  <c:v>2.6363023000000001</c:v>
                </c:pt>
                <c:pt idx="4525">
                  <c:v>2.6364364</c:v>
                </c:pt>
                <c:pt idx="4526">
                  <c:v>2.6365845999999999</c:v>
                </c:pt>
                <c:pt idx="4527">
                  <c:v>2.6367493</c:v>
                </c:pt>
                <c:pt idx="4528">
                  <c:v>2.6369264000000001</c:v>
                </c:pt>
                <c:pt idx="4529">
                  <c:v>2.6371052000000001</c:v>
                </c:pt>
                <c:pt idx="4530">
                  <c:v>2.6372745000000002</c:v>
                </c:pt>
                <c:pt idx="4531">
                  <c:v>2.6374244</c:v>
                </c:pt>
                <c:pt idx="4532">
                  <c:v>2.6375552</c:v>
                </c:pt>
                <c:pt idx="4533">
                  <c:v>2.6376730999999998</c:v>
                </c:pt>
                <c:pt idx="4534">
                  <c:v>2.6377896999999999</c:v>
                </c:pt>
                <c:pt idx="4535">
                  <c:v>2.6379150999999998</c:v>
                </c:pt>
                <c:pt idx="4536">
                  <c:v>2.6380552000000002</c:v>
                </c:pt>
                <c:pt idx="4537">
                  <c:v>2.6382097999999998</c:v>
                </c:pt>
                <c:pt idx="4538">
                  <c:v>2.6383725</c:v>
                </c:pt>
                <c:pt idx="4539">
                  <c:v>2.6385375</c:v>
                </c:pt>
                <c:pt idx="4540">
                  <c:v>2.6387021000000002</c:v>
                </c:pt>
                <c:pt idx="4541">
                  <c:v>2.6388674999999999</c:v>
                </c:pt>
                <c:pt idx="4542">
                  <c:v>2.6390375000000001</c:v>
                </c:pt>
                <c:pt idx="4543">
                  <c:v>2.6392153</c:v>
                </c:pt>
                <c:pt idx="4544">
                  <c:v>2.6393998000000001</c:v>
                </c:pt>
                <c:pt idx="4545">
                  <c:v>2.639586</c:v>
                </c:pt>
                <c:pt idx="4546">
                  <c:v>2.6397667999999999</c:v>
                </c:pt>
                <c:pt idx="4547">
                  <c:v>2.6399359000000002</c:v>
                </c:pt>
                <c:pt idx="4548">
                  <c:v>2.6400910999999998</c:v>
                </c:pt>
                <c:pt idx="4549">
                  <c:v>2.6402342999999999</c:v>
                </c:pt>
                <c:pt idx="4550">
                  <c:v>2.6403677000000001</c:v>
                </c:pt>
                <c:pt idx="4551">
                  <c:v>2.6404941000000002</c:v>
                </c:pt>
                <c:pt idx="4552">
                  <c:v>2.6406130000000001</c:v>
                </c:pt>
                <c:pt idx="4553">
                  <c:v>2.6407219</c:v>
                </c:pt>
                <c:pt idx="4554">
                  <c:v>2.6408204</c:v>
                </c:pt>
                <c:pt idx="4555">
                  <c:v>2.6409110999999998</c:v>
                </c:pt>
                <c:pt idx="4556">
                  <c:v>2.6410035000000001</c:v>
                </c:pt>
                <c:pt idx="4557">
                  <c:v>2.6411096999999999</c:v>
                </c:pt>
                <c:pt idx="4558">
                  <c:v>2.6412391</c:v>
                </c:pt>
                <c:pt idx="4559">
                  <c:v>2.6413947000000002</c:v>
                </c:pt>
                <c:pt idx="4560">
                  <c:v>2.6415695000000001</c:v>
                </c:pt>
                <c:pt idx="4561">
                  <c:v>2.6417483000000002</c:v>
                </c:pt>
                <c:pt idx="4562">
                  <c:v>2.6419128999999999</c:v>
                </c:pt>
                <c:pt idx="4563">
                  <c:v>2.6420501000000001</c:v>
                </c:pt>
                <c:pt idx="4564">
                  <c:v>2.6421559000000001</c:v>
                </c:pt>
                <c:pt idx="4565">
                  <c:v>2.6422376000000001</c:v>
                </c:pt>
                <c:pt idx="4566">
                  <c:v>2.6423095000000001</c:v>
                </c:pt>
                <c:pt idx="4567">
                  <c:v>2.6423858</c:v>
                </c:pt>
                <c:pt idx="4568">
                  <c:v>2.6424772000000001</c:v>
                </c:pt>
                <c:pt idx="4569">
                  <c:v>2.6425874</c:v>
                </c:pt>
                <c:pt idx="4570">
                  <c:v>2.6427130999999999</c:v>
                </c:pt>
                <c:pt idx="4571">
                  <c:v>2.6428489000000002</c:v>
                </c:pt>
                <c:pt idx="4572">
                  <c:v>2.6429900000000002</c:v>
                </c:pt>
                <c:pt idx="4573">
                  <c:v>2.6431342</c:v>
                </c:pt>
                <c:pt idx="4574">
                  <c:v>2.6432810999999998</c:v>
                </c:pt>
                <c:pt idx="4575">
                  <c:v>2.6434272999999999</c:v>
                </c:pt>
                <c:pt idx="4576">
                  <c:v>2.6435683999999999</c:v>
                </c:pt>
                <c:pt idx="4577">
                  <c:v>2.6436988000000001</c:v>
                </c:pt>
                <c:pt idx="4578">
                  <c:v>2.6438117000000001</c:v>
                </c:pt>
                <c:pt idx="4579">
                  <c:v>2.6439064999999999</c:v>
                </c:pt>
                <c:pt idx="4580">
                  <c:v>2.6439892</c:v>
                </c:pt>
                <c:pt idx="4581">
                  <c:v>2.6440714999999999</c:v>
                </c:pt>
                <c:pt idx="4582">
                  <c:v>2.6441683</c:v>
                </c:pt>
                <c:pt idx="4583">
                  <c:v>2.6442920000000001</c:v>
                </c:pt>
                <c:pt idx="4584">
                  <c:v>2.6444489</c:v>
                </c:pt>
                <c:pt idx="4585">
                  <c:v>2.6446380999999999</c:v>
                </c:pt>
                <c:pt idx="4586">
                  <c:v>2.6448529000000001</c:v>
                </c:pt>
                <c:pt idx="4587">
                  <c:v>2.6450848000000002</c:v>
                </c:pt>
                <c:pt idx="4588">
                  <c:v>2.6453256999999999</c:v>
                </c:pt>
                <c:pt idx="4589">
                  <c:v>2.6455679999999999</c:v>
                </c:pt>
                <c:pt idx="4590">
                  <c:v>2.6458066000000002</c:v>
                </c:pt>
                <c:pt idx="4591">
                  <c:v>2.6460351000000002</c:v>
                </c:pt>
                <c:pt idx="4592">
                  <c:v>2.6462471999999999</c:v>
                </c:pt>
                <c:pt idx="4593">
                  <c:v>2.6464368</c:v>
                </c:pt>
                <c:pt idx="4594">
                  <c:v>2.6466021</c:v>
                </c:pt>
                <c:pt idx="4595">
                  <c:v>2.6467459</c:v>
                </c:pt>
                <c:pt idx="4596">
                  <c:v>2.6468777000000001</c:v>
                </c:pt>
                <c:pt idx="4597">
                  <c:v>2.6470094</c:v>
                </c:pt>
                <c:pt idx="4598">
                  <c:v>2.6471532</c:v>
                </c:pt>
                <c:pt idx="4599">
                  <c:v>2.6473152</c:v>
                </c:pt>
                <c:pt idx="4600">
                  <c:v>2.647494</c:v>
                </c:pt>
                <c:pt idx="4601">
                  <c:v>2.6476831999999999</c:v>
                </c:pt>
                <c:pt idx="4602">
                  <c:v>2.6478738000000002</c:v>
                </c:pt>
                <c:pt idx="4603">
                  <c:v>2.6480600000000001</c:v>
                </c:pt>
                <c:pt idx="4604">
                  <c:v>2.6482397999999998</c:v>
                </c:pt>
                <c:pt idx="4605">
                  <c:v>2.6484144999999999</c:v>
                </c:pt>
                <c:pt idx="4606">
                  <c:v>2.6485869000000002</c:v>
                </c:pt>
                <c:pt idx="4607">
                  <c:v>2.6487569999999998</c:v>
                </c:pt>
                <c:pt idx="4608">
                  <c:v>2.6489202999999999</c:v>
                </c:pt>
                <c:pt idx="4609">
                  <c:v>2.6490697999999999</c:v>
                </c:pt>
                <c:pt idx="4610">
                  <c:v>2.6492026000000002</c:v>
                </c:pt>
                <c:pt idx="4611">
                  <c:v>2.6493178999999998</c:v>
                </c:pt>
                <c:pt idx="4612">
                  <c:v>2.6494224000000002</c:v>
                </c:pt>
                <c:pt idx="4613">
                  <c:v>2.6495261999999999</c:v>
                </c:pt>
                <c:pt idx="4614">
                  <c:v>2.6496368000000001</c:v>
                </c:pt>
                <c:pt idx="4615">
                  <c:v>2.6497564000000002</c:v>
                </c:pt>
                <c:pt idx="4616">
                  <c:v>2.6498797999999999</c:v>
                </c:pt>
                <c:pt idx="4617">
                  <c:v>2.6499980999999999</c:v>
                </c:pt>
                <c:pt idx="4618">
                  <c:v>2.6500998999999998</c:v>
                </c:pt>
                <c:pt idx="4619">
                  <c:v>2.6501819000000002</c:v>
                </c:pt>
                <c:pt idx="4620">
                  <c:v>2.6502477999999998</c:v>
                </c:pt>
                <c:pt idx="4621">
                  <c:v>2.6503068999999999</c:v>
                </c:pt>
                <c:pt idx="4622">
                  <c:v>2.6503697000000002</c:v>
                </c:pt>
                <c:pt idx="4623">
                  <c:v>2.6504430000000001</c:v>
                </c:pt>
                <c:pt idx="4624">
                  <c:v>2.6505263999999999</c:v>
                </c:pt>
                <c:pt idx="4625">
                  <c:v>2.6506148</c:v>
                </c:pt>
                <c:pt idx="4626">
                  <c:v>2.6507035000000001</c:v>
                </c:pt>
                <c:pt idx="4627">
                  <c:v>2.6507904999999998</c:v>
                </c:pt>
                <c:pt idx="4628">
                  <c:v>2.6508818999999999</c:v>
                </c:pt>
                <c:pt idx="4629">
                  <c:v>2.6509874</c:v>
                </c:pt>
                <c:pt idx="4630">
                  <c:v>2.6511165000000001</c:v>
                </c:pt>
                <c:pt idx="4631">
                  <c:v>2.6512707</c:v>
                </c:pt>
                <c:pt idx="4632">
                  <c:v>2.6514445000000002</c:v>
                </c:pt>
                <c:pt idx="4633">
                  <c:v>2.6516226000000001</c:v>
                </c:pt>
                <c:pt idx="4634">
                  <c:v>2.6517906</c:v>
                </c:pt>
                <c:pt idx="4635">
                  <c:v>2.6519368000000001</c:v>
                </c:pt>
                <c:pt idx="4636">
                  <c:v>2.6520595</c:v>
                </c:pt>
                <c:pt idx="4637">
                  <c:v>2.6521680999999999</c:v>
                </c:pt>
                <c:pt idx="4638">
                  <c:v>2.6522752999999999</c:v>
                </c:pt>
                <c:pt idx="4639">
                  <c:v>2.6523941999999998</c:v>
                </c:pt>
                <c:pt idx="4640">
                  <c:v>2.6525333999999998</c:v>
                </c:pt>
                <c:pt idx="4641">
                  <c:v>2.652695</c:v>
                </c:pt>
                <c:pt idx="4642">
                  <c:v>2.6528782</c:v>
                </c:pt>
                <c:pt idx="4643">
                  <c:v>2.6530814999999999</c:v>
                </c:pt>
                <c:pt idx="4644">
                  <c:v>2.6533053</c:v>
                </c:pt>
                <c:pt idx="4645">
                  <c:v>2.6535495999999998</c:v>
                </c:pt>
                <c:pt idx="4646">
                  <c:v>2.6538124000000001</c:v>
                </c:pt>
                <c:pt idx="4647">
                  <c:v>2.6540835999999999</c:v>
                </c:pt>
                <c:pt idx="4648">
                  <c:v>2.6543467999999999</c:v>
                </c:pt>
                <c:pt idx="4649">
                  <c:v>2.6545814000000001</c:v>
                </c:pt>
                <c:pt idx="4650">
                  <c:v>2.6547689000000001</c:v>
                </c:pt>
                <c:pt idx="4651">
                  <c:v>2.6549003</c:v>
                </c:pt>
                <c:pt idx="4652">
                  <c:v>2.6549798999999998</c:v>
                </c:pt>
                <c:pt idx="4653">
                  <c:v>2.6550250000000002</c:v>
                </c:pt>
                <c:pt idx="4654">
                  <c:v>2.6550571999999999</c:v>
                </c:pt>
                <c:pt idx="4655">
                  <c:v>2.6550995999999998</c:v>
                </c:pt>
                <c:pt idx="4656">
                  <c:v>2.6551691000000002</c:v>
                </c:pt>
                <c:pt idx="4657">
                  <c:v>2.6552747000000001</c:v>
                </c:pt>
                <c:pt idx="4658">
                  <c:v>2.6554177999999999</c:v>
                </c:pt>
                <c:pt idx="4659">
                  <c:v>2.6555973000000002</c:v>
                </c:pt>
                <c:pt idx="4660">
                  <c:v>2.6558087000000001</c:v>
                </c:pt>
                <c:pt idx="4661">
                  <c:v>2.6560443</c:v>
                </c:pt>
                <c:pt idx="4662">
                  <c:v>2.6562923000000001</c:v>
                </c:pt>
                <c:pt idx="4663">
                  <c:v>2.6565359000000002</c:v>
                </c:pt>
                <c:pt idx="4664">
                  <c:v>2.6567527000000002</c:v>
                </c:pt>
                <c:pt idx="4665">
                  <c:v>2.6569234000000002</c:v>
                </c:pt>
                <c:pt idx="4666">
                  <c:v>2.6570369999999999</c:v>
                </c:pt>
                <c:pt idx="4667">
                  <c:v>2.6570985</c:v>
                </c:pt>
                <c:pt idx="4668">
                  <c:v>2.6571288000000002</c:v>
                </c:pt>
                <c:pt idx="4669">
                  <c:v>2.6571582999999999</c:v>
                </c:pt>
                <c:pt idx="4670">
                  <c:v>2.6572192000000001</c:v>
                </c:pt>
                <c:pt idx="4671">
                  <c:v>2.6573316999999999</c:v>
                </c:pt>
                <c:pt idx="4672">
                  <c:v>2.6574981000000002</c:v>
                </c:pt>
                <c:pt idx="4673">
                  <c:v>2.6577050999999998</c:v>
                </c:pt>
                <c:pt idx="4674">
                  <c:v>2.6579293000000002</c:v>
                </c:pt>
                <c:pt idx="4675">
                  <c:v>2.6581484</c:v>
                </c:pt>
                <c:pt idx="4676">
                  <c:v>2.6583486999999999</c:v>
                </c:pt>
                <c:pt idx="4677">
                  <c:v>2.6585285000000001</c:v>
                </c:pt>
                <c:pt idx="4678">
                  <c:v>2.6586978999999999</c:v>
                </c:pt>
                <c:pt idx="4679">
                  <c:v>2.6588675999999998</c:v>
                </c:pt>
                <c:pt idx="4680">
                  <c:v>2.6590440000000002</c:v>
                </c:pt>
                <c:pt idx="4681">
                  <c:v>2.6592272000000001</c:v>
                </c:pt>
                <c:pt idx="4682">
                  <c:v>2.6594099999999998</c:v>
                </c:pt>
                <c:pt idx="4683">
                  <c:v>2.6595851000000001</c:v>
                </c:pt>
                <c:pt idx="4684">
                  <c:v>2.6597480999999998</c:v>
                </c:pt>
                <c:pt idx="4685">
                  <c:v>2.6599016</c:v>
                </c:pt>
                <c:pt idx="4686">
                  <c:v>2.6600522</c:v>
                </c:pt>
                <c:pt idx="4687">
                  <c:v>2.6602071</c:v>
                </c:pt>
                <c:pt idx="4688">
                  <c:v>2.6603705</c:v>
                </c:pt>
                <c:pt idx="4689">
                  <c:v>2.6605401999999998</c:v>
                </c:pt>
                <c:pt idx="4690">
                  <c:v>2.6607102</c:v>
                </c:pt>
                <c:pt idx="4691">
                  <c:v>2.6608741999999999</c:v>
                </c:pt>
                <c:pt idx="4692">
                  <c:v>2.6610285</c:v>
                </c:pt>
                <c:pt idx="4693">
                  <c:v>2.6611739999999999</c:v>
                </c:pt>
                <c:pt idx="4694">
                  <c:v>2.6613140999999998</c:v>
                </c:pt>
                <c:pt idx="4695">
                  <c:v>2.6614536000000002</c:v>
                </c:pt>
                <c:pt idx="4696">
                  <c:v>2.6615943999999998</c:v>
                </c:pt>
                <c:pt idx="4697">
                  <c:v>2.6617356000000001</c:v>
                </c:pt>
                <c:pt idx="4698">
                  <c:v>2.6618764000000001</c:v>
                </c:pt>
                <c:pt idx="4699">
                  <c:v>2.6620159000000001</c:v>
                </c:pt>
                <c:pt idx="4700">
                  <c:v>2.6621570000000001</c:v>
                </c:pt>
                <c:pt idx="4701">
                  <c:v>2.6623049000000001</c:v>
                </c:pt>
                <c:pt idx="4702">
                  <c:v>2.6624634999999999</c:v>
                </c:pt>
                <c:pt idx="4703">
                  <c:v>2.6626346000000001</c:v>
                </c:pt>
                <c:pt idx="4704">
                  <c:v>2.6628147000000002</c:v>
                </c:pt>
                <c:pt idx="4705">
                  <c:v>2.6629982000000001</c:v>
                </c:pt>
                <c:pt idx="4706">
                  <c:v>2.6631787</c:v>
                </c:pt>
                <c:pt idx="4707">
                  <c:v>2.6633540999999998</c:v>
                </c:pt>
                <c:pt idx="4708">
                  <c:v>2.6635257999999999</c:v>
                </c:pt>
                <c:pt idx="4709">
                  <c:v>2.6636989</c:v>
                </c:pt>
                <c:pt idx="4710">
                  <c:v>2.663878</c:v>
                </c:pt>
                <c:pt idx="4711">
                  <c:v>2.6640628</c:v>
                </c:pt>
                <c:pt idx="4712">
                  <c:v>2.6642480000000002</c:v>
                </c:pt>
                <c:pt idx="4713">
                  <c:v>2.6644261</c:v>
                </c:pt>
                <c:pt idx="4714">
                  <c:v>2.6645897999999999</c:v>
                </c:pt>
                <c:pt idx="4715">
                  <c:v>2.6647382999999998</c:v>
                </c:pt>
                <c:pt idx="4716">
                  <c:v>2.6648792000000001</c:v>
                </c:pt>
                <c:pt idx="4717">
                  <c:v>2.6650242999999998</c:v>
                </c:pt>
                <c:pt idx="4718">
                  <c:v>2.6651845999999999</c:v>
                </c:pt>
                <c:pt idx="4719">
                  <c:v>2.6653674999999999</c:v>
                </c:pt>
                <c:pt idx="4720">
                  <c:v>2.6655707999999998</c:v>
                </c:pt>
                <c:pt idx="4721">
                  <c:v>2.6657861999999999</c:v>
                </c:pt>
                <c:pt idx="4722">
                  <c:v>2.6660032999999999</c:v>
                </c:pt>
                <c:pt idx="4723">
                  <c:v>2.6662154</c:v>
                </c:pt>
                <c:pt idx="4724">
                  <c:v>2.6664216999999999</c:v>
                </c:pt>
                <c:pt idx="4725">
                  <c:v>2.6666291000000002</c:v>
                </c:pt>
                <c:pt idx="4726">
                  <c:v>2.6668435000000001</c:v>
                </c:pt>
                <c:pt idx="4727">
                  <c:v>2.6670672999999998</c:v>
                </c:pt>
                <c:pt idx="4728">
                  <c:v>2.6672965</c:v>
                </c:pt>
                <c:pt idx="4729">
                  <c:v>2.6675213000000002</c:v>
                </c:pt>
                <c:pt idx="4730">
                  <c:v>2.6677324000000002</c:v>
                </c:pt>
                <c:pt idx="4731">
                  <c:v>2.6679256000000002</c:v>
                </c:pt>
                <c:pt idx="4732">
                  <c:v>2.6681056999999999</c:v>
                </c:pt>
                <c:pt idx="4733">
                  <c:v>2.6682858999999999</c:v>
                </c:pt>
                <c:pt idx="4734">
                  <c:v>2.6684815</c:v>
                </c:pt>
                <c:pt idx="4735">
                  <c:v>2.6687029</c:v>
                </c:pt>
                <c:pt idx="4736">
                  <c:v>2.6689525999999999</c:v>
                </c:pt>
                <c:pt idx="4737">
                  <c:v>2.6692225000000001</c:v>
                </c:pt>
                <c:pt idx="4738">
                  <c:v>2.6695001</c:v>
                </c:pt>
                <c:pt idx="4739">
                  <c:v>2.6697725999999999</c:v>
                </c:pt>
                <c:pt idx="4740">
                  <c:v>2.6700324000000002</c:v>
                </c:pt>
                <c:pt idx="4741">
                  <c:v>2.6702797999999999</c:v>
                </c:pt>
                <c:pt idx="4742">
                  <c:v>2.6705201000000001</c:v>
                </c:pt>
                <c:pt idx="4743">
                  <c:v>2.6707567000000001</c:v>
                </c:pt>
                <c:pt idx="4744">
                  <c:v>2.6709912</c:v>
                </c:pt>
                <c:pt idx="4745">
                  <c:v>2.6712197999999998</c:v>
                </c:pt>
                <c:pt idx="4746">
                  <c:v>2.6714354999999999</c:v>
                </c:pt>
                <c:pt idx="4747">
                  <c:v>2.6716335</c:v>
                </c:pt>
                <c:pt idx="4748">
                  <c:v>2.6718128999999999</c:v>
                </c:pt>
                <c:pt idx="4749">
                  <c:v>2.6719789</c:v>
                </c:pt>
                <c:pt idx="4750">
                  <c:v>2.6721395999999999</c:v>
                </c:pt>
                <c:pt idx="4751">
                  <c:v>2.6723036000000002</c:v>
                </c:pt>
                <c:pt idx="4752">
                  <c:v>2.6724766</c:v>
                </c:pt>
                <c:pt idx="4753">
                  <c:v>2.6726627999999999</c:v>
                </c:pt>
                <c:pt idx="4754">
                  <c:v>2.6728641</c:v>
                </c:pt>
                <c:pt idx="4755">
                  <c:v>2.6730825999999999</c:v>
                </c:pt>
                <c:pt idx="4756">
                  <c:v>2.6733224999999998</c:v>
                </c:pt>
                <c:pt idx="4757">
                  <c:v>2.6735856999999998</c:v>
                </c:pt>
                <c:pt idx="4758">
                  <c:v>2.6738696000000002</c:v>
                </c:pt>
                <c:pt idx="4759">
                  <c:v>2.6741654000000001</c:v>
                </c:pt>
                <c:pt idx="4760">
                  <c:v>2.6744564</c:v>
                </c:pt>
                <c:pt idx="4761">
                  <c:v>2.6747253</c:v>
                </c:pt>
                <c:pt idx="4762">
                  <c:v>2.6749581999999998</c:v>
                </c:pt>
                <c:pt idx="4763">
                  <c:v>2.6751518000000001</c:v>
                </c:pt>
                <c:pt idx="4764">
                  <c:v>2.6753141</c:v>
                </c:pt>
                <c:pt idx="4765">
                  <c:v>2.6754639</c:v>
                </c:pt>
                <c:pt idx="4766">
                  <c:v>2.6756218999999999</c:v>
                </c:pt>
                <c:pt idx="4767">
                  <c:v>2.6758039999999998</c:v>
                </c:pt>
                <c:pt idx="4768">
                  <c:v>2.6760161</c:v>
                </c:pt>
                <c:pt idx="4769">
                  <c:v>2.6762527</c:v>
                </c:pt>
                <c:pt idx="4770">
                  <c:v>2.6765017000000002</c:v>
                </c:pt>
                <c:pt idx="4771">
                  <c:v>2.6767501</c:v>
                </c:pt>
                <c:pt idx="4772">
                  <c:v>2.6769867000000001</c:v>
                </c:pt>
                <c:pt idx="4773">
                  <c:v>2.6772071</c:v>
                </c:pt>
                <c:pt idx="4774">
                  <c:v>2.6774091000000002</c:v>
                </c:pt>
                <c:pt idx="4775">
                  <c:v>2.6775923000000001</c:v>
                </c:pt>
                <c:pt idx="4776">
                  <c:v>2.6777559000000002</c:v>
                </c:pt>
                <c:pt idx="4777">
                  <c:v>2.6778990999999999</c:v>
                </c:pt>
                <c:pt idx="4778">
                  <c:v>2.6780254999999999</c:v>
                </c:pt>
                <c:pt idx="4779">
                  <c:v>2.6781440999999999</c:v>
                </c:pt>
                <c:pt idx="4780">
                  <c:v>2.6782724999999998</c:v>
                </c:pt>
                <c:pt idx="4781">
                  <c:v>2.6784281000000001</c:v>
                </c:pt>
                <c:pt idx="4782">
                  <c:v>2.6786249999999998</c:v>
                </c:pt>
                <c:pt idx="4783">
                  <c:v>2.678868</c:v>
                </c:pt>
                <c:pt idx="4784">
                  <c:v>2.6791478999999998</c:v>
                </c:pt>
                <c:pt idx="4785">
                  <c:v>2.6794463999999998</c:v>
                </c:pt>
                <c:pt idx="4786">
                  <c:v>2.6797401000000001</c:v>
                </c:pt>
                <c:pt idx="4787">
                  <c:v>2.6800109000000001</c:v>
                </c:pt>
                <c:pt idx="4788">
                  <c:v>2.6802505999999999</c:v>
                </c:pt>
                <c:pt idx="4789">
                  <c:v>2.6804622999999999</c:v>
                </c:pt>
                <c:pt idx="4790">
                  <c:v>2.6806554999999999</c:v>
                </c:pt>
                <c:pt idx="4791">
                  <c:v>2.6808426999999999</c:v>
                </c:pt>
                <c:pt idx="4792">
                  <c:v>2.6810318999999998</c:v>
                </c:pt>
                <c:pt idx="4793">
                  <c:v>2.6812277999999998</c:v>
                </c:pt>
                <c:pt idx="4794">
                  <c:v>2.6814315</c:v>
                </c:pt>
                <c:pt idx="4795">
                  <c:v>2.6816445999999998</c:v>
                </c:pt>
                <c:pt idx="4796">
                  <c:v>2.6818721000000001</c:v>
                </c:pt>
                <c:pt idx="4797">
                  <c:v>2.6821215</c:v>
                </c:pt>
                <c:pt idx="4798">
                  <c:v>2.6823980000000001</c:v>
                </c:pt>
                <c:pt idx="4799">
                  <c:v>2.6827049000000001</c:v>
                </c:pt>
                <c:pt idx="4800">
                  <c:v>2.6830376</c:v>
                </c:pt>
                <c:pt idx="4801">
                  <c:v>2.6833851000000002</c:v>
                </c:pt>
                <c:pt idx="4802">
                  <c:v>2.6837376000000002</c:v>
                </c:pt>
                <c:pt idx="4803">
                  <c:v>2.6840853999999998</c:v>
                </c:pt>
                <c:pt idx="4804">
                  <c:v>2.6844245</c:v>
                </c:pt>
                <c:pt idx="4805">
                  <c:v>2.6847555999999999</c:v>
                </c:pt>
                <c:pt idx="4806">
                  <c:v>2.6850792000000001</c:v>
                </c:pt>
                <c:pt idx="4807">
                  <c:v>2.6853940999999999</c:v>
                </c:pt>
                <c:pt idx="4808">
                  <c:v>2.6856949000000001</c:v>
                </c:pt>
                <c:pt idx="4809">
                  <c:v>2.6859738000000002</c:v>
                </c:pt>
                <c:pt idx="4810">
                  <c:v>2.6862289000000001</c:v>
                </c:pt>
                <c:pt idx="4811">
                  <c:v>2.6864637999999998</c:v>
                </c:pt>
                <c:pt idx="4812">
                  <c:v>2.6866913000000001</c:v>
                </c:pt>
                <c:pt idx="4813">
                  <c:v>2.6869303000000002</c:v>
                </c:pt>
                <c:pt idx="4814">
                  <c:v>2.6871963999999999</c:v>
                </c:pt>
                <c:pt idx="4815">
                  <c:v>2.6874962</c:v>
                </c:pt>
                <c:pt idx="4816">
                  <c:v>2.6878239000000002</c:v>
                </c:pt>
                <c:pt idx="4817">
                  <c:v>2.6881615999999999</c:v>
                </c:pt>
                <c:pt idx="4818">
                  <c:v>2.6884858999999999</c:v>
                </c:pt>
                <c:pt idx="4819">
                  <c:v>2.6887783000000001</c:v>
                </c:pt>
                <c:pt idx="4820">
                  <c:v>2.6890303000000002</c:v>
                </c:pt>
                <c:pt idx="4821">
                  <c:v>2.6892434000000001</c:v>
                </c:pt>
                <c:pt idx="4822">
                  <c:v>2.6894289000000002</c:v>
                </c:pt>
                <c:pt idx="4823">
                  <c:v>2.6896005999999999</c:v>
                </c:pt>
                <c:pt idx="4824">
                  <c:v>2.6897696999999998</c:v>
                </c:pt>
                <c:pt idx="4825">
                  <c:v>2.6899438</c:v>
                </c:pt>
                <c:pt idx="4826">
                  <c:v>2.6901245999999999</c:v>
                </c:pt>
                <c:pt idx="4827">
                  <c:v>2.6903150999999998</c:v>
                </c:pt>
                <c:pt idx="4828">
                  <c:v>2.6905185</c:v>
                </c:pt>
                <c:pt idx="4829">
                  <c:v>2.6907388999999999</c:v>
                </c:pt>
                <c:pt idx="4830">
                  <c:v>2.6909784999999999</c:v>
                </c:pt>
                <c:pt idx="4831">
                  <c:v>2.6912376</c:v>
                </c:pt>
                <c:pt idx="4832">
                  <c:v>2.6915098999999998</c:v>
                </c:pt>
                <c:pt idx="4833">
                  <c:v>2.6917871</c:v>
                </c:pt>
                <c:pt idx="4834">
                  <c:v>2.692062</c:v>
                </c:pt>
                <c:pt idx="4835">
                  <c:v>2.6923314999999999</c:v>
                </c:pt>
                <c:pt idx="4836">
                  <c:v>2.6925979999999998</c:v>
                </c:pt>
                <c:pt idx="4837">
                  <c:v>2.6928659000000001</c:v>
                </c:pt>
                <c:pt idx="4838">
                  <c:v>2.6931373999999999</c:v>
                </c:pt>
                <c:pt idx="4839">
                  <c:v>2.6934076</c:v>
                </c:pt>
                <c:pt idx="4840">
                  <c:v>2.6936651</c:v>
                </c:pt>
                <c:pt idx="4841">
                  <c:v>2.6938928999999998</c:v>
                </c:pt>
                <c:pt idx="4842">
                  <c:v>2.6940784</c:v>
                </c:pt>
                <c:pt idx="4843">
                  <c:v>2.6942195999999998</c:v>
                </c:pt>
                <c:pt idx="4844">
                  <c:v>2.6943271000000002</c:v>
                </c:pt>
                <c:pt idx="4845">
                  <c:v>2.6944226000000002</c:v>
                </c:pt>
                <c:pt idx="4846">
                  <c:v>2.6945288000000001</c:v>
                </c:pt>
                <c:pt idx="4847">
                  <c:v>2.6946655000000002</c:v>
                </c:pt>
                <c:pt idx="4848">
                  <c:v>2.6948392999999999</c:v>
                </c:pt>
                <c:pt idx="4849">
                  <c:v>2.6950455999999998</c:v>
                </c:pt>
                <c:pt idx="4850">
                  <c:v>2.6952718</c:v>
                </c:pt>
                <c:pt idx="4851">
                  <c:v>2.695506</c:v>
                </c:pt>
                <c:pt idx="4852">
                  <c:v>2.6957403000000002</c:v>
                </c:pt>
                <c:pt idx="4853">
                  <c:v>2.6959738</c:v>
                </c:pt>
                <c:pt idx="4854">
                  <c:v>2.6962093999999999</c:v>
                </c:pt>
                <c:pt idx="4855">
                  <c:v>2.6964484</c:v>
                </c:pt>
                <c:pt idx="4856">
                  <c:v>2.6966882999999999</c:v>
                </c:pt>
                <c:pt idx="4857">
                  <c:v>2.6969221999999999</c:v>
                </c:pt>
                <c:pt idx="4858">
                  <c:v>2.6971436999999998</c:v>
                </c:pt>
                <c:pt idx="4859">
                  <c:v>2.6973494000000002</c:v>
                </c:pt>
                <c:pt idx="4860">
                  <c:v>2.6975433</c:v>
                </c:pt>
                <c:pt idx="4861">
                  <c:v>2.6977345000000001</c:v>
                </c:pt>
                <c:pt idx="4862">
                  <c:v>2.6979337999999999</c:v>
                </c:pt>
                <c:pt idx="4863">
                  <c:v>2.6981462000000001</c:v>
                </c:pt>
                <c:pt idx="4864">
                  <c:v>2.6983700000000002</c:v>
                </c:pt>
                <c:pt idx="4865">
                  <c:v>2.6985945</c:v>
                </c:pt>
                <c:pt idx="4866">
                  <c:v>2.6988078999999998</c:v>
                </c:pt>
                <c:pt idx="4867">
                  <c:v>2.6990018</c:v>
                </c:pt>
                <c:pt idx="4868">
                  <c:v>2.6991776000000001</c:v>
                </c:pt>
                <c:pt idx="4869">
                  <c:v>2.6993432999999998</c:v>
                </c:pt>
                <c:pt idx="4870">
                  <c:v>2.6995125999999998</c:v>
                </c:pt>
                <c:pt idx="4871">
                  <c:v>2.6996975000000001</c:v>
                </c:pt>
                <c:pt idx="4872">
                  <c:v>2.6999021000000001</c:v>
                </c:pt>
                <c:pt idx="4873">
                  <c:v>2.7001240000000002</c:v>
                </c:pt>
                <c:pt idx="4874">
                  <c:v>2.7003547999999999</c:v>
                </c:pt>
                <c:pt idx="4875">
                  <c:v>2.7005894000000001</c:v>
                </c:pt>
                <c:pt idx="4876">
                  <c:v>2.7008242999999998</c:v>
                </c:pt>
                <c:pt idx="4877">
                  <c:v>2.7010619</c:v>
                </c:pt>
                <c:pt idx="4878">
                  <c:v>2.7013066000000001</c:v>
                </c:pt>
                <c:pt idx="4879">
                  <c:v>2.7015600000000002</c:v>
                </c:pt>
                <c:pt idx="4880">
                  <c:v>2.7018173999999999</c:v>
                </c:pt>
                <c:pt idx="4881">
                  <c:v>2.7020705</c:v>
                </c:pt>
                <c:pt idx="4882">
                  <c:v>2.7023074</c:v>
                </c:pt>
                <c:pt idx="4883">
                  <c:v>2.7025220999999999</c:v>
                </c:pt>
                <c:pt idx="4884">
                  <c:v>2.702715</c:v>
                </c:pt>
                <c:pt idx="4885">
                  <c:v>2.7028918000000002</c:v>
                </c:pt>
                <c:pt idx="4886">
                  <c:v>2.7030601999999999</c:v>
                </c:pt>
                <c:pt idx="4887">
                  <c:v>2.7032254999999998</c:v>
                </c:pt>
                <c:pt idx="4888">
                  <c:v>2.7033871999999999</c:v>
                </c:pt>
                <c:pt idx="4889">
                  <c:v>2.7035396999999999</c:v>
                </c:pt>
                <c:pt idx="4890">
                  <c:v>2.7036772</c:v>
                </c:pt>
                <c:pt idx="4891">
                  <c:v>2.7038009000000001</c:v>
                </c:pt>
                <c:pt idx="4892">
                  <c:v>2.7039201999999998</c:v>
                </c:pt>
                <c:pt idx="4893">
                  <c:v>2.7040506</c:v>
                </c:pt>
                <c:pt idx="4894">
                  <c:v>2.7042101999999999</c:v>
                </c:pt>
                <c:pt idx="4895">
                  <c:v>2.7044077999999998</c:v>
                </c:pt>
                <c:pt idx="4896">
                  <c:v>2.7046431000000002</c:v>
                </c:pt>
                <c:pt idx="4897">
                  <c:v>2.7049021999999998</c:v>
                </c:pt>
                <c:pt idx="4898">
                  <c:v>2.7051655999999999</c:v>
                </c:pt>
                <c:pt idx="4899">
                  <c:v>2.7054163999999998</c:v>
                </c:pt>
                <c:pt idx="4900">
                  <c:v>2.7056461999999999</c:v>
                </c:pt>
                <c:pt idx="4901">
                  <c:v>2.7058572999999999</c:v>
                </c:pt>
                <c:pt idx="4902">
                  <c:v>2.7060605999999998</c:v>
                </c:pt>
                <c:pt idx="4903">
                  <c:v>2.7062686</c:v>
                </c:pt>
                <c:pt idx="4904">
                  <c:v>2.7064876999999998</c:v>
                </c:pt>
                <c:pt idx="4905">
                  <c:v>2.7067179000000001</c:v>
                </c:pt>
                <c:pt idx="4906">
                  <c:v>2.7069515000000002</c:v>
                </c:pt>
                <c:pt idx="4907">
                  <c:v>2.7071794000000002</c:v>
                </c:pt>
                <c:pt idx="4908">
                  <c:v>2.7073954000000002</c:v>
                </c:pt>
                <c:pt idx="4909">
                  <c:v>2.7076007999999998</c:v>
                </c:pt>
                <c:pt idx="4910">
                  <c:v>2.7077981000000002</c:v>
                </c:pt>
                <c:pt idx="4911">
                  <c:v>2.7079952999999999</c:v>
                </c:pt>
                <c:pt idx="4912">
                  <c:v>2.7081979999999999</c:v>
                </c:pt>
                <c:pt idx="4913">
                  <c:v>2.7084070000000002</c:v>
                </c:pt>
                <c:pt idx="4914">
                  <c:v>2.7086220999999999</c:v>
                </c:pt>
                <c:pt idx="4915">
                  <c:v>2.7088432</c:v>
                </c:pt>
                <c:pt idx="4916">
                  <c:v>2.7090706999999998</c:v>
                </c:pt>
                <c:pt idx="4917">
                  <c:v>2.7093072999999999</c:v>
                </c:pt>
                <c:pt idx="4918">
                  <c:v>2.7095539999999998</c:v>
                </c:pt>
                <c:pt idx="4919">
                  <c:v>2.7098081000000001</c:v>
                </c:pt>
                <c:pt idx="4920">
                  <c:v>2.7100618000000001</c:v>
                </c:pt>
                <c:pt idx="4921">
                  <c:v>2.7103058</c:v>
                </c:pt>
                <c:pt idx="4922">
                  <c:v>2.7105323000000001</c:v>
                </c:pt>
                <c:pt idx="4923">
                  <c:v>2.7107420000000002</c:v>
                </c:pt>
                <c:pt idx="4924">
                  <c:v>2.7109443</c:v>
                </c:pt>
                <c:pt idx="4925">
                  <c:v>2.7111584</c:v>
                </c:pt>
                <c:pt idx="4926">
                  <c:v>2.7114047000000001</c:v>
                </c:pt>
                <c:pt idx="4927">
                  <c:v>2.7116970999999999</c:v>
                </c:pt>
                <c:pt idx="4928">
                  <c:v>2.7120389</c:v>
                </c:pt>
                <c:pt idx="4929">
                  <c:v>2.7124199999999998</c:v>
                </c:pt>
                <c:pt idx="4930">
                  <c:v>2.7128226</c:v>
                </c:pt>
                <c:pt idx="4931">
                  <c:v>2.7132255999999999</c:v>
                </c:pt>
                <c:pt idx="4932">
                  <c:v>2.7136140000000002</c:v>
                </c:pt>
                <c:pt idx="4933">
                  <c:v>2.7139804000000001</c:v>
                </c:pt>
                <c:pt idx="4934">
                  <c:v>2.7143269000000001</c:v>
                </c:pt>
                <c:pt idx="4935">
                  <c:v>2.7146582000000001</c:v>
                </c:pt>
                <c:pt idx="4936">
                  <c:v>2.7149792000000001</c:v>
                </c:pt>
                <c:pt idx="4937">
                  <c:v>2.7152924000000001</c:v>
                </c:pt>
                <c:pt idx="4938">
                  <c:v>2.7155969</c:v>
                </c:pt>
                <c:pt idx="4939">
                  <c:v>2.7158935999999998</c:v>
                </c:pt>
                <c:pt idx="4940">
                  <c:v>2.7161852999999998</c:v>
                </c:pt>
                <c:pt idx="4941">
                  <c:v>2.7164784000000002</c:v>
                </c:pt>
                <c:pt idx="4942">
                  <c:v>2.7167794999999999</c:v>
                </c:pt>
                <c:pt idx="4943">
                  <c:v>2.7170964</c:v>
                </c:pt>
                <c:pt idx="4944">
                  <c:v>2.7174304</c:v>
                </c:pt>
                <c:pt idx="4945">
                  <c:v>2.7177793000000001</c:v>
                </c:pt>
                <c:pt idx="4946">
                  <c:v>2.7181362</c:v>
                </c:pt>
                <c:pt idx="4947">
                  <c:v>2.7184941</c:v>
                </c:pt>
                <c:pt idx="4948">
                  <c:v>2.7188482999999999</c:v>
                </c:pt>
                <c:pt idx="4949">
                  <c:v>2.7191941000000002</c:v>
                </c:pt>
                <c:pt idx="4950">
                  <c:v>2.7195295000000002</c:v>
                </c:pt>
                <c:pt idx="4951">
                  <c:v>2.7198520999999998</c:v>
                </c:pt>
                <c:pt idx="4952">
                  <c:v>2.7201593000000002</c:v>
                </c:pt>
                <c:pt idx="4953">
                  <c:v>2.7204514</c:v>
                </c:pt>
                <c:pt idx="4954">
                  <c:v>2.7207316000000001</c:v>
                </c:pt>
                <c:pt idx="4955">
                  <c:v>2.7210119000000001</c:v>
                </c:pt>
                <c:pt idx="4956">
                  <c:v>2.7213093000000002</c:v>
                </c:pt>
                <c:pt idx="4957">
                  <c:v>2.7216426999999999</c:v>
                </c:pt>
                <c:pt idx="4958">
                  <c:v>2.7220255</c:v>
                </c:pt>
                <c:pt idx="4959">
                  <c:v>2.7224590000000002</c:v>
                </c:pt>
                <c:pt idx="4960">
                  <c:v>2.7229321999999998</c:v>
                </c:pt>
                <c:pt idx="4961">
                  <c:v>2.7234232</c:v>
                </c:pt>
                <c:pt idx="4962">
                  <c:v>2.7239081999999999</c:v>
                </c:pt>
                <c:pt idx="4963">
                  <c:v>2.7243669000000001</c:v>
                </c:pt>
                <c:pt idx="4964">
                  <c:v>2.7247913000000001</c:v>
                </c:pt>
                <c:pt idx="4965">
                  <c:v>2.7251848999999999</c:v>
                </c:pt>
                <c:pt idx="4966">
                  <c:v>2.7255585999999998</c:v>
                </c:pt>
                <c:pt idx="4967">
                  <c:v>2.7259239000000002</c:v>
                </c:pt>
                <c:pt idx="4968">
                  <c:v>2.7262871999999998</c:v>
                </c:pt>
                <c:pt idx="4969">
                  <c:v>2.7266501000000001</c:v>
                </c:pt>
                <c:pt idx="4970">
                  <c:v>2.7270134000000001</c:v>
                </c:pt>
                <c:pt idx="4971">
                  <c:v>2.7273794000000002</c:v>
                </c:pt>
                <c:pt idx="4972">
                  <c:v>2.7277575000000001</c:v>
                </c:pt>
                <c:pt idx="4973">
                  <c:v>2.7281627999999998</c:v>
                </c:pt>
                <c:pt idx="4974">
                  <c:v>2.7286111000000002</c:v>
                </c:pt>
                <c:pt idx="4975">
                  <c:v>2.7291121999999999</c:v>
                </c:pt>
                <c:pt idx="4976">
                  <c:v>2.7296649999999998</c:v>
                </c:pt>
                <c:pt idx="4977">
                  <c:v>2.7302548</c:v>
                </c:pt>
                <c:pt idx="4978">
                  <c:v>2.7308590000000001</c:v>
                </c:pt>
                <c:pt idx="4979">
                  <c:v>2.7314552000000001</c:v>
                </c:pt>
                <c:pt idx="4980">
                  <c:v>2.7320254999999998</c:v>
                </c:pt>
                <c:pt idx="4981">
                  <c:v>2.7325642999999999</c:v>
                </c:pt>
                <c:pt idx="4982">
                  <c:v>2.7330744</c:v>
                </c:pt>
                <c:pt idx="4983">
                  <c:v>2.7335639999999999</c:v>
                </c:pt>
                <c:pt idx="4984">
                  <c:v>2.7340415999999998</c:v>
                </c:pt>
                <c:pt idx="4985">
                  <c:v>2.7345131</c:v>
                </c:pt>
                <c:pt idx="4986">
                  <c:v>2.7349801999999999</c:v>
                </c:pt>
                <c:pt idx="4987">
                  <c:v>2.735446</c:v>
                </c:pt>
                <c:pt idx="4988">
                  <c:v>2.7359141999999999</c:v>
                </c:pt>
                <c:pt idx="4989">
                  <c:v>2.7363917</c:v>
                </c:pt>
                <c:pt idx="4990">
                  <c:v>2.7368863999999999</c:v>
                </c:pt>
                <c:pt idx="4991">
                  <c:v>2.7374022999999998</c:v>
                </c:pt>
                <c:pt idx="4992">
                  <c:v>2.7379359999999999</c:v>
                </c:pt>
                <c:pt idx="4993">
                  <c:v>2.7384776999999998</c:v>
                </c:pt>
                <c:pt idx="4994">
                  <c:v>2.7390143999999998</c:v>
                </c:pt>
                <c:pt idx="4995">
                  <c:v>2.7395339999999999</c:v>
                </c:pt>
                <c:pt idx="4996">
                  <c:v>2.7400316999999998</c:v>
                </c:pt>
                <c:pt idx="4997">
                  <c:v>2.7405113000000001</c:v>
                </c:pt>
                <c:pt idx="4998">
                  <c:v>2.7409838</c:v>
                </c:pt>
                <c:pt idx="4999">
                  <c:v>2.7414616000000001</c:v>
                </c:pt>
                <c:pt idx="5000">
                  <c:v>2.7419525999999999</c:v>
                </c:pt>
                <c:pt idx="5001">
                  <c:v>2.7424574000000002</c:v>
                </c:pt>
                <c:pt idx="5002">
                  <c:v>2.7429692999999999</c:v>
                </c:pt>
                <c:pt idx="5003">
                  <c:v>2.7434783999999999</c:v>
                </c:pt>
                <c:pt idx="5004">
                  <c:v>2.7439768</c:v>
                </c:pt>
                <c:pt idx="5005">
                  <c:v>2.7444617</c:v>
                </c:pt>
                <c:pt idx="5006">
                  <c:v>2.7449393</c:v>
                </c:pt>
                <c:pt idx="5007">
                  <c:v>2.7454215</c:v>
                </c:pt>
                <c:pt idx="5008">
                  <c:v>2.7459216</c:v>
                </c:pt>
                <c:pt idx="5009">
                  <c:v>2.7464526</c:v>
                </c:pt>
                <c:pt idx="5010">
                  <c:v>2.7470222</c:v>
                </c:pt>
                <c:pt idx="5011">
                  <c:v>2.7476319</c:v>
                </c:pt>
                <c:pt idx="5012">
                  <c:v>2.7482764</c:v>
                </c:pt>
                <c:pt idx="5013">
                  <c:v>2.7489469</c:v>
                </c:pt>
                <c:pt idx="5014">
                  <c:v>2.7496284000000002</c:v>
                </c:pt>
                <c:pt idx="5015">
                  <c:v>2.7503053</c:v>
                </c:pt>
                <c:pt idx="5016">
                  <c:v>2.750963</c:v>
                </c:pt>
                <c:pt idx="5017">
                  <c:v>2.7515897000000002</c:v>
                </c:pt>
                <c:pt idx="5018">
                  <c:v>2.7521825999999998</c:v>
                </c:pt>
                <c:pt idx="5019">
                  <c:v>2.7527474999999999</c:v>
                </c:pt>
                <c:pt idx="5020">
                  <c:v>2.7532983</c:v>
                </c:pt>
                <c:pt idx="5021">
                  <c:v>2.7538535</c:v>
                </c:pt>
                <c:pt idx="5022">
                  <c:v>2.7544319000000002</c:v>
                </c:pt>
                <c:pt idx="5023">
                  <c:v>2.7550432000000002</c:v>
                </c:pt>
                <c:pt idx="5024">
                  <c:v>2.7556913999999999</c:v>
                </c:pt>
                <c:pt idx="5025">
                  <c:v>2.7563716</c:v>
                </c:pt>
                <c:pt idx="5026">
                  <c:v>2.7570754000000002</c:v>
                </c:pt>
                <c:pt idx="5027">
                  <c:v>2.7577939000000002</c:v>
                </c:pt>
                <c:pt idx="5028">
                  <c:v>2.7585240999999998</c:v>
                </c:pt>
                <c:pt idx="5029">
                  <c:v>2.7592669000000001</c:v>
                </c:pt>
                <c:pt idx="5030">
                  <c:v>2.7600254</c:v>
                </c:pt>
                <c:pt idx="5031">
                  <c:v>2.7608024000000002</c:v>
                </c:pt>
                <c:pt idx="5032">
                  <c:v>2.7615951999999999</c:v>
                </c:pt>
                <c:pt idx="5033">
                  <c:v>2.7623972999999999</c:v>
                </c:pt>
                <c:pt idx="5034">
                  <c:v>2.7631978999999998</c:v>
                </c:pt>
                <c:pt idx="5035">
                  <c:v>2.7639876000000001</c:v>
                </c:pt>
                <c:pt idx="5036">
                  <c:v>2.7647602</c:v>
                </c:pt>
                <c:pt idx="5037">
                  <c:v>2.7655174000000002</c:v>
                </c:pt>
                <c:pt idx="5038">
                  <c:v>2.7662627999999998</c:v>
                </c:pt>
                <c:pt idx="5039">
                  <c:v>2.7670072000000001</c:v>
                </c:pt>
                <c:pt idx="5040">
                  <c:v>2.7677607000000002</c:v>
                </c:pt>
                <c:pt idx="5041">
                  <c:v>2.7685336</c:v>
                </c:pt>
                <c:pt idx="5042">
                  <c:v>2.7693354999999999</c:v>
                </c:pt>
                <c:pt idx="5043">
                  <c:v>2.7701750000000001</c:v>
                </c:pt>
                <c:pt idx="5044">
                  <c:v>2.7710588</c:v>
                </c:pt>
                <c:pt idx="5045">
                  <c:v>2.7719917999999999</c:v>
                </c:pt>
                <c:pt idx="5046">
                  <c:v>2.7729761000000002</c:v>
                </c:pt>
                <c:pt idx="5047">
                  <c:v>2.7740068</c:v>
                </c:pt>
                <c:pt idx="5048">
                  <c:v>2.7750769000000002</c:v>
                </c:pt>
                <c:pt idx="5049">
                  <c:v>2.7761775000000002</c:v>
                </c:pt>
                <c:pt idx="5050">
                  <c:v>2.7772993000000001</c:v>
                </c:pt>
                <c:pt idx="5051">
                  <c:v>2.7784371999999999</c:v>
                </c:pt>
                <c:pt idx="5052">
                  <c:v>2.7795915999999998</c:v>
                </c:pt>
                <c:pt idx="5053">
                  <c:v>2.7807651</c:v>
                </c:pt>
                <c:pt idx="5054">
                  <c:v>2.7819649000000002</c:v>
                </c:pt>
                <c:pt idx="5055">
                  <c:v>2.7831983</c:v>
                </c:pt>
                <c:pt idx="5056">
                  <c:v>2.7844742999999998</c:v>
                </c:pt>
                <c:pt idx="5057">
                  <c:v>2.7858021000000002</c:v>
                </c:pt>
                <c:pt idx="5058">
                  <c:v>2.7871928000000001</c:v>
                </c:pt>
                <c:pt idx="5059">
                  <c:v>2.7886587</c:v>
                </c:pt>
                <c:pt idx="5060">
                  <c:v>2.7902136999999998</c:v>
                </c:pt>
                <c:pt idx="5061">
                  <c:v>2.7918677999999999</c:v>
                </c:pt>
                <c:pt idx="5062">
                  <c:v>2.7936265000000002</c:v>
                </c:pt>
                <c:pt idx="5063">
                  <c:v>2.7954905999999999</c:v>
                </c:pt>
                <c:pt idx="5064">
                  <c:v>2.7974589999999999</c:v>
                </c:pt>
                <c:pt idx="5065">
                  <c:v>2.7995331999999999</c:v>
                </c:pt>
                <c:pt idx="5066">
                  <c:v>2.8017219999999998</c:v>
                </c:pt>
                <c:pt idx="5067">
                  <c:v>2.8040419000000001</c:v>
                </c:pt>
                <c:pt idx="5068">
                  <c:v>2.8065180000000001</c:v>
                </c:pt>
                <c:pt idx="5069">
                  <c:v>2.8091729999999999</c:v>
                </c:pt>
                <c:pt idx="5070">
                  <c:v>2.8120208</c:v>
                </c:pt>
                <c:pt idx="5071">
                  <c:v>2.8150621999999998</c:v>
                </c:pt>
                <c:pt idx="5072">
                  <c:v>2.8182814</c:v>
                </c:pt>
                <c:pt idx="5073">
                  <c:v>2.8216514999999998</c:v>
                </c:pt>
                <c:pt idx="5074">
                  <c:v>2.8251385</c:v>
                </c:pt>
                <c:pt idx="5075">
                  <c:v>2.8287119999999999</c:v>
                </c:pt>
                <c:pt idx="5076">
                  <c:v>2.8323421999999998</c:v>
                </c:pt>
                <c:pt idx="5077">
                  <c:v>2.8360006000000002</c:v>
                </c:pt>
                <c:pt idx="5078">
                  <c:v>2.8396536999999999</c:v>
                </c:pt>
                <c:pt idx="5079">
                  <c:v>2.8432572999999999</c:v>
                </c:pt>
                <c:pt idx="5080">
                  <c:v>2.8467530999999999</c:v>
                </c:pt>
                <c:pt idx="5081">
                  <c:v>2.8500787999999999</c:v>
                </c:pt>
                <c:pt idx="5082">
                  <c:v>2.8531686000000001</c:v>
                </c:pt>
                <c:pt idx="5083">
                  <c:v>2.8559684000000001</c:v>
                </c:pt>
                <c:pt idx="5084">
                  <c:v>2.8584418999999999</c:v>
                </c:pt>
                <c:pt idx="5085">
                  <c:v>2.8605692</c:v>
                </c:pt>
                <c:pt idx="5086">
                  <c:v>2.8623482999999998</c:v>
                </c:pt>
                <c:pt idx="5087">
                  <c:v>2.863785</c:v>
                </c:pt>
                <c:pt idx="5088">
                  <c:v>2.8648929999999999</c:v>
                </c:pt>
                <c:pt idx="5089">
                  <c:v>2.8656898000000002</c:v>
                </c:pt>
                <c:pt idx="5090">
                  <c:v>2.8661970000000001</c:v>
                </c:pt>
                <c:pt idx="5091">
                  <c:v>2.8664453000000001</c:v>
                </c:pt>
                <c:pt idx="5092">
                  <c:v>2.8664719000000001</c:v>
                </c:pt>
                <c:pt idx="5093">
                  <c:v>2.8663186</c:v>
                </c:pt>
                <c:pt idx="5094">
                  <c:v>2.866028</c:v>
                </c:pt>
                <c:pt idx="5095">
                  <c:v>2.8656367999999999</c:v>
                </c:pt>
                <c:pt idx="5096">
                  <c:v>2.865173</c:v>
                </c:pt>
                <c:pt idx="5097">
                  <c:v>2.8646580999999998</c:v>
                </c:pt>
                <c:pt idx="5098">
                  <c:v>2.864109</c:v>
                </c:pt>
                <c:pt idx="5099">
                  <c:v>2.8635440999999999</c:v>
                </c:pt>
                <c:pt idx="5100">
                  <c:v>2.8629875</c:v>
                </c:pt>
                <c:pt idx="5101">
                  <c:v>2.8624673</c:v>
                </c:pt>
                <c:pt idx="5102">
                  <c:v>2.8620149000000001</c:v>
                </c:pt>
                <c:pt idx="5103">
                  <c:v>2.8616597000000001</c:v>
                </c:pt>
                <c:pt idx="5104">
                  <c:v>2.8614240999999998</c:v>
                </c:pt>
                <c:pt idx="5105">
                  <c:v>2.8613225999999998</c:v>
                </c:pt>
                <c:pt idx="5106">
                  <c:v>2.8613623000000001</c:v>
                </c:pt>
                <c:pt idx="5107">
                  <c:v>2.8615441000000001</c:v>
                </c:pt>
                <c:pt idx="5108">
                  <c:v>2.8618674</c:v>
                </c:pt>
                <c:pt idx="5109">
                  <c:v>2.8623284999999998</c:v>
                </c:pt>
                <c:pt idx="5110">
                  <c:v>2.8629226999999999</c:v>
                </c:pt>
                <c:pt idx="5111">
                  <c:v>2.8636422000000001</c:v>
                </c:pt>
                <c:pt idx="5112">
                  <c:v>2.8644772999999999</c:v>
                </c:pt>
                <c:pt idx="5113">
                  <c:v>2.8654183</c:v>
                </c:pt>
                <c:pt idx="5114">
                  <c:v>2.8664564000000001</c:v>
                </c:pt>
                <c:pt idx="5115">
                  <c:v>2.8675863000000001</c:v>
                </c:pt>
                <c:pt idx="5116">
                  <c:v>2.8688058999999999</c:v>
                </c:pt>
                <c:pt idx="5117">
                  <c:v>2.8701137999999999</c:v>
                </c:pt>
                <c:pt idx="5118">
                  <c:v>2.8715085</c:v>
                </c:pt>
                <c:pt idx="5119">
                  <c:v>2.8729849000000001</c:v>
                </c:pt>
                <c:pt idx="5120">
                  <c:v>2.8745321000000001</c:v>
                </c:pt>
                <c:pt idx="5121">
                  <c:v>2.8761331999999999</c:v>
                </c:pt>
                <c:pt idx="5122">
                  <c:v>2.8777691000000001</c:v>
                </c:pt>
                <c:pt idx="5123">
                  <c:v>2.8794145000000002</c:v>
                </c:pt>
                <c:pt idx="5124">
                  <c:v>2.8810441</c:v>
                </c:pt>
                <c:pt idx="5125">
                  <c:v>2.8826314000000002</c:v>
                </c:pt>
                <c:pt idx="5126">
                  <c:v>2.8841497</c:v>
                </c:pt>
                <c:pt idx="5127">
                  <c:v>2.8855773999999998</c:v>
                </c:pt>
                <c:pt idx="5128">
                  <c:v>2.8869020999999999</c:v>
                </c:pt>
                <c:pt idx="5129">
                  <c:v>2.8881244000000001</c:v>
                </c:pt>
                <c:pt idx="5130">
                  <c:v>2.8892579999999999</c:v>
                </c:pt>
                <c:pt idx="5131">
                  <c:v>2.8903249999999998</c:v>
                </c:pt>
                <c:pt idx="5132">
                  <c:v>2.8913503</c:v>
                </c:pt>
                <c:pt idx="5133">
                  <c:v>2.8923464000000001</c:v>
                </c:pt>
                <c:pt idx="5134">
                  <c:v>2.8933103</c:v>
                </c:pt>
                <c:pt idx="5135">
                  <c:v>2.8942204</c:v>
                </c:pt>
                <c:pt idx="5136">
                  <c:v>2.8950447000000001</c:v>
                </c:pt>
                <c:pt idx="5137">
                  <c:v>2.8957508000000001</c:v>
                </c:pt>
                <c:pt idx="5138">
                  <c:v>2.8963204</c:v>
                </c:pt>
                <c:pt idx="5139">
                  <c:v>2.8967573</c:v>
                </c:pt>
                <c:pt idx="5140">
                  <c:v>2.8970872999999999</c:v>
                </c:pt>
                <c:pt idx="5141">
                  <c:v>2.8973510999999998</c:v>
                </c:pt>
                <c:pt idx="5142">
                  <c:v>2.8975900999999999</c:v>
                </c:pt>
                <c:pt idx="5143">
                  <c:v>2.8978383999999999</c:v>
                </c:pt>
                <c:pt idx="5144">
                  <c:v>2.8981149999999998</c:v>
                </c:pt>
                <c:pt idx="5145">
                  <c:v>2.8984246000000002</c:v>
                </c:pt>
                <c:pt idx="5146">
                  <c:v>2.8987663000000001</c:v>
                </c:pt>
                <c:pt idx="5147">
                  <c:v>2.8991367000000001</c:v>
                </c:pt>
                <c:pt idx="5148">
                  <c:v>2.8995366000000002</c:v>
                </c:pt>
                <c:pt idx="5149">
                  <c:v>2.8999698</c:v>
                </c:pt>
                <c:pt idx="5150">
                  <c:v>2.9004395999999999</c:v>
                </c:pt>
                <c:pt idx="5151">
                  <c:v>2.9009426999999999</c:v>
                </c:pt>
                <c:pt idx="5152">
                  <c:v>2.9014720000000001</c:v>
                </c:pt>
                <c:pt idx="5153">
                  <c:v>2.9020150999999998</c:v>
                </c:pt>
                <c:pt idx="5154">
                  <c:v>2.9025648999999998</c:v>
                </c:pt>
                <c:pt idx="5155">
                  <c:v>2.9031231000000002</c:v>
                </c:pt>
                <c:pt idx="5156">
                  <c:v>2.9037005000000002</c:v>
                </c:pt>
                <c:pt idx="5157">
                  <c:v>2.9043165000000002</c:v>
                </c:pt>
                <c:pt idx="5158">
                  <c:v>2.9049917000000001</c:v>
                </c:pt>
                <c:pt idx="5159">
                  <c:v>2.9057380999999998</c:v>
                </c:pt>
                <c:pt idx="5160">
                  <c:v>2.9065566999999999</c:v>
                </c:pt>
                <c:pt idx="5161">
                  <c:v>2.9074385999999999</c:v>
                </c:pt>
                <c:pt idx="5162">
                  <c:v>2.9083671</c:v>
                </c:pt>
                <c:pt idx="5163">
                  <c:v>2.9093276000000001</c:v>
                </c:pt>
                <c:pt idx="5164">
                  <c:v>2.9103075999999999</c:v>
                </c:pt>
                <c:pt idx="5165">
                  <c:v>2.9113030000000002</c:v>
                </c:pt>
                <c:pt idx="5166">
                  <c:v>2.9123112</c:v>
                </c:pt>
                <c:pt idx="5167">
                  <c:v>2.9133309000000001</c:v>
                </c:pt>
                <c:pt idx="5168">
                  <c:v>2.9143558999999999</c:v>
                </c:pt>
                <c:pt idx="5169">
                  <c:v>2.9153799</c:v>
                </c:pt>
                <c:pt idx="5170">
                  <c:v>2.9163961</c:v>
                </c:pt>
                <c:pt idx="5171">
                  <c:v>2.9174020000000001</c:v>
                </c:pt>
                <c:pt idx="5172">
                  <c:v>2.9184014</c:v>
                </c:pt>
                <c:pt idx="5173">
                  <c:v>2.9194049999999998</c:v>
                </c:pt>
                <c:pt idx="5174">
                  <c:v>2.9204243000000001</c:v>
                </c:pt>
                <c:pt idx="5175">
                  <c:v>2.9214693999999999</c:v>
                </c:pt>
                <c:pt idx="5176">
                  <c:v>2.9225458999999998</c:v>
                </c:pt>
                <c:pt idx="5177">
                  <c:v>2.9236521999999998</c:v>
                </c:pt>
                <c:pt idx="5178">
                  <c:v>2.9247817</c:v>
                </c:pt>
                <c:pt idx="5179">
                  <c:v>2.9259243000000001</c:v>
                </c:pt>
                <c:pt idx="5180">
                  <c:v>2.9270695999999998</c:v>
                </c:pt>
                <c:pt idx="5181">
                  <c:v>2.9282062</c:v>
                </c:pt>
                <c:pt idx="5182">
                  <c:v>2.929322</c:v>
                </c:pt>
                <c:pt idx="5183">
                  <c:v>2.9304071</c:v>
                </c:pt>
                <c:pt idx="5184">
                  <c:v>2.9314532999999998</c:v>
                </c:pt>
                <c:pt idx="5185">
                  <c:v>2.9324577999999999</c:v>
                </c:pt>
                <c:pt idx="5186">
                  <c:v>2.933424</c:v>
                </c:pt>
                <c:pt idx="5187">
                  <c:v>2.9343629999999998</c:v>
                </c:pt>
                <c:pt idx="5188">
                  <c:v>2.9352892000000002</c:v>
                </c:pt>
                <c:pt idx="5189">
                  <c:v>2.9362164000000002</c:v>
                </c:pt>
                <c:pt idx="5190">
                  <c:v>2.9371537000000001</c:v>
                </c:pt>
                <c:pt idx="5191">
                  <c:v>2.9381040999999999</c:v>
                </c:pt>
                <c:pt idx="5192">
                  <c:v>2.9390665999999999</c:v>
                </c:pt>
                <c:pt idx="5193">
                  <c:v>2.9400377999999998</c:v>
                </c:pt>
                <c:pt idx="5194">
                  <c:v>2.9410185000000002</c:v>
                </c:pt>
                <c:pt idx="5195">
                  <c:v>2.9420139000000001</c:v>
                </c:pt>
                <c:pt idx="5196">
                  <c:v>2.9430339000000001</c:v>
                </c:pt>
                <c:pt idx="5197">
                  <c:v>2.9440868</c:v>
                </c:pt>
                <c:pt idx="5198">
                  <c:v>2.9451783000000002</c:v>
                </c:pt>
                <c:pt idx="5199">
                  <c:v>2.9463099000000001</c:v>
                </c:pt>
                <c:pt idx="5200">
                  <c:v>2.9474817999999998</c:v>
                </c:pt>
                <c:pt idx="5201">
                  <c:v>2.9486983000000002</c:v>
                </c:pt>
                <c:pt idx="5202">
                  <c:v>2.9499732999999999</c:v>
                </c:pt>
                <c:pt idx="5203">
                  <c:v>2.9513286999999999</c:v>
                </c:pt>
                <c:pt idx="5204">
                  <c:v>2.9527926</c:v>
                </c:pt>
                <c:pt idx="5205">
                  <c:v>2.9543889000000001</c:v>
                </c:pt>
                <c:pt idx="5206">
                  <c:v>2.9561301000000002</c:v>
                </c:pt>
                <c:pt idx="5207">
                  <c:v>2.9580164999999998</c:v>
                </c:pt>
                <c:pt idx="5208">
                  <c:v>2.9600369</c:v>
                </c:pt>
                <c:pt idx="5209">
                  <c:v>2.9621814</c:v>
                </c:pt>
                <c:pt idx="5210">
                  <c:v>2.9644480999999998</c:v>
                </c:pt>
                <c:pt idx="5211">
                  <c:v>2.9668507000000002</c:v>
                </c:pt>
                <c:pt idx="5212">
                  <c:v>2.9694139000000002</c:v>
                </c:pt>
                <c:pt idx="5213">
                  <c:v>2.9721655999999999</c:v>
                </c:pt>
                <c:pt idx="5214">
                  <c:v>2.9751243999999999</c:v>
                </c:pt>
                <c:pt idx="5215">
                  <c:v>2.9782850999999999</c:v>
                </c:pt>
                <c:pt idx="5216">
                  <c:v>2.9816191999999999</c:v>
                </c:pt>
                <c:pt idx="5217">
                  <c:v>2.9850810000000001</c:v>
                </c:pt>
                <c:pt idx="5218">
                  <c:v>2.9886178000000001</c:v>
                </c:pt>
                <c:pt idx="5219">
                  <c:v>2.9921798000000002</c:v>
                </c:pt>
                <c:pt idx="5220">
                  <c:v>2.9957319999999998</c:v>
                </c:pt>
                <c:pt idx="5221">
                  <c:v>2.9992502999999999</c:v>
                </c:pt>
                <c:pt idx="5222">
                  <c:v>3.0027162000000001</c:v>
                </c:pt>
                <c:pt idx="5223">
                  <c:v>3.0061125</c:v>
                </c:pt>
                <c:pt idx="5224">
                  <c:v>3.0094170999999998</c:v>
                </c:pt>
                <c:pt idx="5225">
                  <c:v>3.0126040000000001</c:v>
                </c:pt>
                <c:pt idx="5226">
                  <c:v>3.0156498000000003</c:v>
                </c:pt>
                <c:pt idx="5227">
                  <c:v>3.0185385999999998</c:v>
                </c:pt>
                <c:pt idx="5228">
                  <c:v>3.0212621</c:v>
                </c:pt>
                <c:pt idx="5229">
                  <c:v>3.0238203000000001</c:v>
                </c:pt>
                <c:pt idx="5230">
                  <c:v>3.0262130000000003</c:v>
                </c:pt>
                <c:pt idx="5231">
                  <c:v>3.0284352000000001</c:v>
                </c:pt>
                <c:pt idx="5232">
                  <c:v>3.0304764999999998</c:v>
                </c:pt>
                <c:pt idx="5233">
                  <c:v>3.0323218000000001</c:v>
                </c:pt>
                <c:pt idx="5234">
                  <c:v>3.0339586999999999</c:v>
                </c:pt>
                <c:pt idx="5235">
                  <c:v>3.0353849999999998</c:v>
                </c:pt>
                <c:pt idx="5236">
                  <c:v>3.0366062999999999</c:v>
                </c:pt>
                <c:pt idx="5237">
                  <c:v>3.0376339999999997</c:v>
                </c:pt>
                <c:pt idx="5238">
                  <c:v>3.0384777999999999</c:v>
                </c:pt>
                <c:pt idx="5239">
                  <c:v>3.0391368999999999</c:v>
                </c:pt>
                <c:pt idx="5240">
                  <c:v>3.0395976</c:v>
                </c:pt>
                <c:pt idx="5241">
                  <c:v>3.0398423000000001</c:v>
                </c:pt>
                <c:pt idx="5242">
                  <c:v>3.0398524</c:v>
                </c:pt>
                <c:pt idx="5243">
                  <c:v>3.0396235000000003</c:v>
                </c:pt>
                <c:pt idx="5244">
                  <c:v>3.0391700999999998</c:v>
                </c:pt>
                <c:pt idx="5245">
                  <c:v>3.0385270000000002</c:v>
                </c:pt>
                <c:pt idx="5246">
                  <c:v>3.0377368000000002</c:v>
                </c:pt>
                <c:pt idx="5247">
                  <c:v>3.0368425999999999</c:v>
                </c:pt>
                <c:pt idx="5248">
                  <c:v>3.0358767000000002</c:v>
                </c:pt>
                <c:pt idx="5249">
                  <c:v>3.0348519999999999</c:v>
                </c:pt>
                <c:pt idx="5250">
                  <c:v>3.0337632000000001</c:v>
                </c:pt>
                <c:pt idx="5251">
                  <c:v>3.0325913</c:v>
                </c:pt>
                <c:pt idx="5252">
                  <c:v>3.0313135999999998</c:v>
                </c:pt>
                <c:pt idx="5253">
                  <c:v>3.0299095</c:v>
                </c:pt>
                <c:pt idx="5254">
                  <c:v>3.0283666</c:v>
                </c:pt>
                <c:pt idx="5255">
                  <c:v>3.0266872999999999</c:v>
                </c:pt>
                <c:pt idx="5256">
                  <c:v>3.0248846</c:v>
                </c:pt>
                <c:pt idx="5257">
                  <c:v>3.0229838</c:v>
                </c:pt>
                <c:pt idx="5258">
                  <c:v>3.0210108</c:v>
                </c:pt>
                <c:pt idx="5259">
                  <c:v>3.0189909999999998</c:v>
                </c:pt>
                <c:pt idx="5260">
                  <c:v>3.0169423000000002</c:v>
                </c:pt>
                <c:pt idx="5261">
                  <c:v>3.0148720999999998</c:v>
                </c:pt>
                <c:pt idx="5262">
                  <c:v>3.0127771000000001</c:v>
                </c:pt>
                <c:pt idx="5263">
                  <c:v>3.0106500999999999</c:v>
                </c:pt>
                <c:pt idx="5264">
                  <c:v>3.0084841</c:v>
                </c:pt>
                <c:pt idx="5265">
                  <c:v>3.0062822000000002</c:v>
                </c:pt>
                <c:pt idx="5266">
                  <c:v>3.0040570999999998</c:v>
                </c:pt>
                <c:pt idx="5267">
                  <c:v>3.0018269000000002</c:v>
                </c:pt>
                <c:pt idx="5268">
                  <c:v>2.9996119000000001</c:v>
                </c:pt>
                <c:pt idx="5269">
                  <c:v>2.9974221000000001</c:v>
                </c:pt>
                <c:pt idx="5270">
                  <c:v>2.9952554999999998</c:v>
                </c:pt>
                <c:pt idx="5271">
                  <c:v>2.9931010000000002</c:v>
                </c:pt>
                <c:pt idx="5272">
                  <c:v>2.9909468000000001</c:v>
                </c:pt>
                <c:pt idx="5273">
                  <c:v>2.9887912000000001</c:v>
                </c:pt>
                <c:pt idx="5274">
                  <c:v>2.9866508000000001</c:v>
                </c:pt>
                <c:pt idx="5275">
                  <c:v>2.9845600999999999</c:v>
                </c:pt>
                <c:pt idx="5276">
                  <c:v>2.9825639000000002</c:v>
                </c:pt>
                <c:pt idx="5277">
                  <c:v>2.9807054000000002</c:v>
                </c:pt>
                <c:pt idx="5278">
                  <c:v>2.9790125999999999</c:v>
                </c:pt>
                <c:pt idx="5279">
                  <c:v>2.9774935999999999</c:v>
                </c:pt>
                <c:pt idx="5280">
                  <c:v>2.9761416000000001</c:v>
                </c:pt>
                <c:pt idx="5281">
                  <c:v>2.9749428999999998</c:v>
                </c:pt>
                <c:pt idx="5282">
                  <c:v>2.9738883</c:v>
                </c:pt>
                <c:pt idx="5283">
                  <c:v>2.9729809</c:v>
                </c:pt>
                <c:pt idx="5284">
                  <c:v>2.9722301</c:v>
                </c:pt>
                <c:pt idx="5285">
                  <c:v>2.9716464</c:v>
                </c:pt>
                <c:pt idx="5286">
                  <c:v>2.9712296</c:v>
                </c:pt>
                <c:pt idx="5287">
                  <c:v>2.9709631999999999</c:v>
                </c:pt>
                <c:pt idx="5288">
                  <c:v>2.9708166</c:v>
                </c:pt>
                <c:pt idx="5289">
                  <c:v>2.9707544000000001</c:v>
                </c:pt>
                <c:pt idx="5290">
                  <c:v>2.9707561</c:v>
                </c:pt>
                <c:pt idx="5291">
                  <c:v>2.9708185999999999</c:v>
                </c:pt>
                <c:pt idx="5292">
                  <c:v>2.9709655000000001</c:v>
                </c:pt>
                <c:pt idx="5293">
                  <c:v>2.9712317000000001</c:v>
                </c:pt>
                <c:pt idx="5294">
                  <c:v>2.9716518000000001</c:v>
                </c:pt>
                <c:pt idx="5295">
                  <c:v>2.9722469</c:v>
                </c:pt>
                <c:pt idx="5296">
                  <c:v>2.9730118000000001</c:v>
                </c:pt>
                <c:pt idx="5297">
                  <c:v>2.9739219000000001</c:v>
                </c:pt>
                <c:pt idx="5298">
                  <c:v>2.9749384999999999</c:v>
                </c:pt>
                <c:pt idx="5299">
                  <c:v>2.9760260000000001</c:v>
                </c:pt>
                <c:pt idx="5300">
                  <c:v>2.9771568999999998</c:v>
                </c:pt>
                <c:pt idx="5301">
                  <c:v>2.9783189999999999</c:v>
                </c:pt>
                <c:pt idx="5302">
                  <c:v>2.9795110999999999</c:v>
                </c:pt>
                <c:pt idx="5303">
                  <c:v>2.9807359999999998</c:v>
                </c:pt>
                <c:pt idx="5304">
                  <c:v>2.9819952999999999</c:v>
                </c:pt>
                <c:pt idx="5305">
                  <c:v>2.9832874</c:v>
                </c:pt>
                <c:pt idx="5306">
                  <c:v>2.9846102000000001</c:v>
                </c:pt>
                <c:pt idx="5307">
                  <c:v>2.9859624999999999</c:v>
                </c:pt>
                <c:pt idx="5308">
                  <c:v>2.9873487999999999</c:v>
                </c:pt>
                <c:pt idx="5309">
                  <c:v>2.9887771000000001</c:v>
                </c:pt>
                <c:pt idx="5310">
                  <c:v>2.9902575000000002</c:v>
                </c:pt>
                <c:pt idx="5311">
                  <c:v>2.991797</c:v>
                </c:pt>
                <c:pt idx="5312">
                  <c:v>2.9934026999999999</c:v>
                </c:pt>
                <c:pt idx="5313">
                  <c:v>2.9950787000000001</c:v>
                </c:pt>
                <c:pt idx="5314">
                  <c:v>2.9968286000000002</c:v>
                </c:pt>
                <c:pt idx="5315">
                  <c:v>2.9986619000000001</c:v>
                </c:pt>
                <c:pt idx="5316">
                  <c:v>3.0005861999999999</c:v>
                </c:pt>
                <c:pt idx="5317">
                  <c:v>3.0026090000000001</c:v>
                </c:pt>
                <c:pt idx="5318">
                  <c:v>3.0047315999999999</c:v>
                </c:pt>
                <c:pt idx="5319">
                  <c:v>3.0069436</c:v>
                </c:pt>
                <c:pt idx="5320">
                  <c:v>3.0092306</c:v>
                </c:pt>
                <c:pt idx="5321">
                  <c:v>3.011574</c:v>
                </c:pt>
                <c:pt idx="5322">
                  <c:v>3.0139597</c:v>
                </c:pt>
                <c:pt idx="5323">
                  <c:v>3.0163811000000003</c:v>
                </c:pt>
                <c:pt idx="5324">
                  <c:v>3.0188373999999998</c:v>
                </c:pt>
                <c:pt idx="5325">
                  <c:v>3.0213296000000001</c:v>
                </c:pt>
                <c:pt idx="5326">
                  <c:v>3.0238542000000002</c:v>
                </c:pt>
                <c:pt idx="5327">
                  <c:v>3.0263966</c:v>
                </c:pt>
                <c:pt idx="5328">
                  <c:v>3.0289359</c:v>
                </c:pt>
                <c:pt idx="5329">
                  <c:v>3.0314429000000001</c:v>
                </c:pt>
                <c:pt idx="5330">
                  <c:v>3.0338902000000001</c:v>
                </c:pt>
                <c:pt idx="5331">
                  <c:v>3.0362540999999998</c:v>
                </c:pt>
                <c:pt idx="5332">
                  <c:v>3.0385122</c:v>
                </c:pt>
                <c:pt idx="5333">
                  <c:v>3.0406398000000001</c:v>
                </c:pt>
                <c:pt idx="5334">
                  <c:v>3.0426047999999999</c:v>
                </c:pt>
                <c:pt idx="5335">
                  <c:v>3.0443658</c:v>
                </c:pt>
                <c:pt idx="5336">
                  <c:v>3.0458747000000002</c:v>
                </c:pt>
                <c:pt idx="5337">
                  <c:v>3.0470893000000001</c:v>
                </c:pt>
                <c:pt idx="5338">
                  <c:v>3.0479750999999999</c:v>
                </c:pt>
                <c:pt idx="5339">
                  <c:v>3.0485145</c:v>
                </c:pt>
                <c:pt idx="5340">
                  <c:v>3.0487041000000001</c:v>
                </c:pt>
                <c:pt idx="5341">
                  <c:v>3.0485435000000001</c:v>
                </c:pt>
                <c:pt idx="5342">
                  <c:v>3.0480299</c:v>
                </c:pt>
                <c:pt idx="5343">
                  <c:v>3.0471490999999999</c:v>
                </c:pt>
                <c:pt idx="5344">
                  <c:v>3.0458788000000001</c:v>
                </c:pt>
                <c:pt idx="5345">
                  <c:v>3.0441981</c:v>
                </c:pt>
                <c:pt idx="5346">
                  <c:v>3.0420976</c:v>
                </c:pt>
                <c:pt idx="5347">
                  <c:v>3.0395878999999999</c:v>
                </c:pt>
                <c:pt idx="5348">
                  <c:v>3.0366970000000002</c:v>
                </c:pt>
                <c:pt idx="5349">
                  <c:v>3.0334664</c:v>
                </c:pt>
                <c:pt idx="5350">
                  <c:v>3.0299396999999999</c:v>
                </c:pt>
                <c:pt idx="5351">
                  <c:v>3.0261526000000001</c:v>
                </c:pt>
                <c:pt idx="5352">
                  <c:v>3.0221318999999998</c:v>
                </c:pt>
                <c:pt idx="5353">
                  <c:v>3.0179017999999997</c:v>
                </c:pt>
                <c:pt idx="5354">
                  <c:v>3.0134881999999998</c:v>
                </c:pt>
                <c:pt idx="5355">
                  <c:v>3.0089307000000001</c:v>
                </c:pt>
                <c:pt idx="5356">
                  <c:v>3.0042781999999999</c:v>
                </c:pt>
                <c:pt idx="5357">
                  <c:v>2.9995826999999999</c:v>
                </c:pt>
                <c:pt idx="5358">
                  <c:v>2.9948909000000001</c:v>
                </c:pt>
                <c:pt idx="5359">
                  <c:v>2.9902323000000002</c:v>
                </c:pt>
                <c:pt idx="5360">
                  <c:v>2.9856197999999998</c:v>
                </c:pt>
                <c:pt idx="5361">
                  <c:v>2.9810546000000002</c:v>
                </c:pt>
                <c:pt idx="5362">
                  <c:v>2.9765354999999998</c:v>
                </c:pt>
                <c:pt idx="5363">
                  <c:v>2.9720724999999999</c:v>
                </c:pt>
                <c:pt idx="5364">
                  <c:v>2.9676909</c:v>
                </c:pt>
                <c:pt idx="5365">
                  <c:v>2.9634271999999999</c:v>
                </c:pt>
                <c:pt idx="5366">
                  <c:v>2.9593201000000002</c:v>
                </c:pt>
                <c:pt idx="5367">
                  <c:v>2.9554005000000001</c:v>
                </c:pt>
                <c:pt idx="5368">
                  <c:v>2.9516802000000002</c:v>
                </c:pt>
                <c:pt idx="5369">
                  <c:v>2.9481488000000002</c:v>
                </c:pt>
                <c:pt idx="5370">
                  <c:v>2.9447817999999999</c:v>
                </c:pt>
                <c:pt idx="5371">
                  <c:v>2.9415471000000002</c:v>
                </c:pt>
                <c:pt idx="5372">
                  <c:v>2.9384166999999999</c:v>
                </c:pt>
                <c:pt idx="5373">
                  <c:v>2.9353729</c:v>
                </c:pt>
                <c:pt idx="5374">
                  <c:v>2.9324118000000001</c:v>
                </c:pt>
                <c:pt idx="5375">
                  <c:v>2.9295447999999999</c:v>
                </c:pt>
                <c:pt idx="5376">
                  <c:v>2.9267934000000002</c:v>
                </c:pt>
                <c:pt idx="5377">
                  <c:v>2.9241831999999999</c:v>
                </c:pt>
                <c:pt idx="5378">
                  <c:v>2.9217403000000002</c:v>
                </c:pt>
                <c:pt idx="5379">
                  <c:v>2.9194832000000002</c:v>
                </c:pt>
                <c:pt idx="5380">
                  <c:v>2.9174161000000001</c:v>
                </c:pt>
                <c:pt idx="5381">
                  <c:v>2.9155250000000001</c:v>
                </c:pt>
                <c:pt idx="5382">
                  <c:v>2.9137760999999998</c:v>
                </c:pt>
                <c:pt idx="5383">
                  <c:v>2.9121269999999999</c:v>
                </c:pt>
                <c:pt idx="5384">
                  <c:v>2.9105321000000002</c:v>
                </c:pt>
                <c:pt idx="5385">
                  <c:v>2.9089583000000001</c:v>
                </c:pt>
                <c:pt idx="5386">
                  <c:v>2.9073966000000002</c:v>
                </c:pt>
                <c:pt idx="5387">
                  <c:v>2.9058641000000001</c:v>
                </c:pt>
                <c:pt idx="5388">
                  <c:v>2.9043961</c:v>
                </c:pt>
                <c:pt idx="5389">
                  <c:v>2.9030314000000002</c:v>
                </c:pt>
                <c:pt idx="5390">
                  <c:v>2.9018000000000002</c:v>
                </c:pt>
                <c:pt idx="5391">
                  <c:v>2.9007084999999999</c:v>
                </c:pt>
                <c:pt idx="5392">
                  <c:v>2.8997446</c:v>
                </c:pt>
                <c:pt idx="5393">
                  <c:v>2.8988789000000001</c:v>
                </c:pt>
                <c:pt idx="5394">
                  <c:v>2.8980831</c:v>
                </c:pt>
                <c:pt idx="5395">
                  <c:v>2.8973396999999999</c:v>
                </c:pt>
                <c:pt idx="5396">
                  <c:v>2.8966481000000002</c:v>
                </c:pt>
                <c:pt idx="5397">
                  <c:v>2.8960192999999999</c:v>
                </c:pt>
                <c:pt idx="5398">
                  <c:v>2.8954648000000001</c:v>
                </c:pt>
                <c:pt idx="5399">
                  <c:v>2.8949896000000002</c:v>
                </c:pt>
                <c:pt idx="5400">
                  <c:v>2.8945829999999999</c:v>
                </c:pt>
                <c:pt idx="5401">
                  <c:v>2.8942239999999999</c:v>
                </c:pt>
                <c:pt idx="5402">
                  <c:v>2.8938886999999998</c:v>
                </c:pt>
                <c:pt idx="5403">
                  <c:v>2.8935605999999998</c:v>
                </c:pt>
                <c:pt idx="5404">
                  <c:v>2.8932362999999999</c:v>
                </c:pt>
                <c:pt idx="5405">
                  <c:v>2.8929247999999999</c:v>
                </c:pt>
                <c:pt idx="5406">
                  <c:v>2.8926392000000001</c:v>
                </c:pt>
                <c:pt idx="5407">
                  <c:v>2.8923863999999999</c:v>
                </c:pt>
                <c:pt idx="5408">
                  <c:v>2.8921625999999998</c:v>
                </c:pt>
                <c:pt idx="5409">
                  <c:v>2.8919535999999999</c:v>
                </c:pt>
                <c:pt idx="5410">
                  <c:v>2.8917370999999998</c:v>
                </c:pt>
                <c:pt idx="5411">
                  <c:v>2.8914971999999999</c:v>
                </c:pt>
                <c:pt idx="5412">
                  <c:v>2.8912300000000002</c:v>
                </c:pt>
                <c:pt idx="5413">
                  <c:v>2.8909444</c:v>
                </c:pt>
                <c:pt idx="5414">
                  <c:v>2.8906611</c:v>
                </c:pt>
                <c:pt idx="5415">
                  <c:v>2.8904003</c:v>
                </c:pt>
                <c:pt idx="5416">
                  <c:v>2.8901808</c:v>
                </c:pt>
                <c:pt idx="5417">
                  <c:v>2.8900114000000001</c:v>
                </c:pt>
                <c:pt idx="5418">
                  <c:v>2.8898937999999998</c:v>
                </c:pt>
                <c:pt idx="5419">
                  <c:v>2.8898253</c:v>
                </c:pt>
                <c:pt idx="5420">
                  <c:v>2.8898027000000002</c:v>
                </c:pt>
                <c:pt idx="5421">
                  <c:v>2.8898279000000002</c:v>
                </c:pt>
                <c:pt idx="5422">
                  <c:v>2.8899021999999999</c:v>
                </c:pt>
                <c:pt idx="5423">
                  <c:v>2.8900278999999998</c:v>
                </c:pt>
                <c:pt idx="5424">
                  <c:v>2.8902054000000001</c:v>
                </c:pt>
                <c:pt idx="5425">
                  <c:v>2.8904298000000002</c:v>
                </c:pt>
                <c:pt idx="5426">
                  <c:v>2.8906939999999999</c:v>
                </c:pt>
                <c:pt idx="5427">
                  <c:v>2.8909897</c:v>
                </c:pt>
                <c:pt idx="5428">
                  <c:v>2.8913077</c:v>
                </c:pt>
                <c:pt idx="5429">
                  <c:v>2.8916387000000001</c:v>
                </c:pt>
                <c:pt idx="5430">
                  <c:v>2.8919730000000001</c:v>
                </c:pt>
                <c:pt idx="5431">
                  <c:v>2.8923021000000002</c:v>
                </c:pt>
                <c:pt idx="5432">
                  <c:v>2.8926189999999998</c:v>
                </c:pt>
                <c:pt idx="5433">
                  <c:v>2.8929235000000002</c:v>
                </c:pt>
                <c:pt idx="5434">
                  <c:v>2.8932209000000002</c:v>
                </c:pt>
                <c:pt idx="5435">
                  <c:v>2.8935243000000002</c:v>
                </c:pt>
                <c:pt idx="5436">
                  <c:v>2.8938473</c:v>
                </c:pt>
                <c:pt idx="5437">
                  <c:v>2.8942005000000002</c:v>
                </c:pt>
                <c:pt idx="5438">
                  <c:v>2.894584</c:v>
                </c:pt>
                <c:pt idx="5439">
                  <c:v>2.8949866000000002</c:v>
                </c:pt>
                <c:pt idx="5440">
                  <c:v>2.8953888000000001</c:v>
                </c:pt>
                <c:pt idx="5441">
                  <c:v>2.8957736000000001</c:v>
                </c:pt>
                <c:pt idx="5442">
                  <c:v>2.8961342999999999</c:v>
                </c:pt>
                <c:pt idx="5443">
                  <c:v>2.8964797</c:v>
                </c:pt>
                <c:pt idx="5444">
                  <c:v>2.8968308999999999</c:v>
                </c:pt>
                <c:pt idx="5445">
                  <c:v>2.8972144000000002</c:v>
                </c:pt>
                <c:pt idx="5446">
                  <c:v>2.8976489000000001</c:v>
                </c:pt>
                <c:pt idx="5447">
                  <c:v>2.8981358999999998</c:v>
                </c:pt>
                <c:pt idx="5448">
                  <c:v>2.8986565</c:v>
                </c:pt>
                <c:pt idx="5449">
                  <c:v>2.8991796999999999</c:v>
                </c:pt>
                <c:pt idx="5450">
                  <c:v>2.8996743999999999</c:v>
                </c:pt>
                <c:pt idx="5451">
                  <c:v>2.9001209999999999</c:v>
                </c:pt>
                <c:pt idx="5452">
                  <c:v>2.9005215999999998</c:v>
                </c:pt>
                <c:pt idx="5453">
                  <c:v>2.9008953000000002</c:v>
                </c:pt>
                <c:pt idx="5454">
                  <c:v>2.9012731</c:v>
                </c:pt>
                <c:pt idx="5455">
                  <c:v>2.9016811000000002</c:v>
                </c:pt>
                <c:pt idx="5456">
                  <c:v>2.9021327000000001</c:v>
                </c:pt>
                <c:pt idx="5457">
                  <c:v>2.9026261</c:v>
                </c:pt>
                <c:pt idx="5458">
                  <c:v>2.9031443000000001</c:v>
                </c:pt>
                <c:pt idx="5459">
                  <c:v>2.9036678999999999</c:v>
                </c:pt>
                <c:pt idx="5460">
                  <c:v>2.9041774</c:v>
                </c:pt>
                <c:pt idx="5461">
                  <c:v>2.9046669999999999</c:v>
                </c:pt>
                <c:pt idx="5462">
                  <c:v>2.9051388999999999</c:v>
                </c:pt>
                <c:pt idx="5463">
                  <c:v>2.9056042999999998</c:v>
                </c:pt>
                <c:pt idx="5464">
                  <c:v>2.9060747999999998</c:v>
                </c:pt>
                <c:pt idx="5465">
                  <c:v>2.9065611000000002</c:v>
                </c:pt>
                <c:pt idx="5466">
                  <c:v>2.9070689000000001</c:v>
                </c:pt>
                <c:pt idx="5467">
                  <c:v>2.9076022999999998</c:v>
                </c:pt>
                <c:pt idx="5468">
                  <c:v>2.9081581000000001</c:v>
                </c:pt>
                <c:pt idx="5469">
                  <c:v>2.9087320999999999</c:v>
                </c:pt>
                <c:pt idx="5470">
                  <c:v>2.9093152</c:v>
                </c:pt>
                <c:pt idx="5471">
                  <c:v>2.9098948999999998</c:v>
                </c:pt>
                <c:pt idx="5472">
                  <c:v>2.9104565</c:v>
                </c:pt>
                <c:pt idx="5473">
                  <c:v>2.9109881</c:v>
                </c:pt>
                <c:pt idx="5474">
                  <c:v>2.9114841999999999</c:v>
                </c:pt>
                <c:pt idx="5475">
                  <c:v>2.9119473</c:v>
                </c:pt>
                <c:pt idx="5476">
                  <c:v>2.9123912000000001</c:v>
                </c:pt>
                <c:pt idx="5477">
                  <c:v>2.9128378000000001</c:v>
                </c:pt>
                <c:pt idx="5478">
                  <c:v>2.9133103</c:v>
                </c:pt>
                <c:pt idx="5479">
                  <c:v>2.9138279000000002</c:v>
                </c:pt>
                <c:pt idx="5480">
                  <c:v>2.9144036</c:v>
                </c:pt>
                <c:pt idx="5481">
                  <c:v>2.9150431000000001</c:v>
                </c:pt>
                <c:pt idx="5482">
                  <c:v>2.9157438</c:v>
                </c:pt>
                <c:pt idx="5483">
                  <c:v>2.9164992999999999</c:v>
                </c:pt>
                <c:pt idx="5484">
                  <c:v>2.9172975000000001</c:v>
                </c:pt>
                <c:pt idx="5485">
                  <c:v>2.9181241999999998</c:v>
                </c:pt>
                <c:pt idx="5486">
                  <c:v>2.9189596</c:v>
                </c:pt>
                <c:pt idx="5487">
                  <c:v>2.9197820000000001</c:v>
                </c:pt>
                <c:pt idx="5488">
                  <c:v>2.9205700999999999</c:v>
                </c:pt>
                <c:pt idx="5489">
                  <c:v>2.9213081000000001</c:v>
                </c:pt>
                <c:pt idx="5490">
                  <c:v>2.9219900000000001</c:v>
                </c:pt>
                <c:pt idx="5491">
                  <c:v>2.9226241000000002</c:v>
                </c:pt>
                <c:pt idx="5492">
                  <c:v>2.9232314000000001</c:v>
                </c:pt>
                <c:pt idx="5493">
                  <c:v>2.9238369999999998</c:v>
                </c:pt>
                <c:pt idx="5494">
                  <c:v>2.9244685000000001</c:v>
                </c:pt>
                <c:pt idx="5495">
                  <c:v>2.9251450000000001</c:v>
                </c:pt>
                <c:pt idx="5496">
                  <c:v>2.9258736000000001</c:v>
                </c:pt>
                <c:pt idx="5497">
                  <c:v>2.9266519</c:v>
                </c:pt>
                <c:pt idx="5498">
                  <c:v>2.9274681999999999</c:v>
                </c:pt>
                <c:pt idx="5499">
                  <c:v>2.9283044</c:v>
                </c:pt>
                <c:pt idx="5500">
                  <c:v>2.9291398000000002</c:v>
                </c:pt>
                <c:pt idx="5501">
                  <c:v>2.9299548</c:v>
                </c:pt>
                <c:pt idx="5502">
                  <c:v>2.9307325</c:v>
                </c:pt>
                <c:pt idx="5503">
                  <c:v>2.9314631000000002</c:v>
                </c:pt>
                <c:pt idx="5504">
                  <c:v>2.9321489999999999</c:v>
                </c:pt>
                <c:pt idx="5505">
                  <c:v>2.9328042999999999</c:v>
                </c:pt>
                <c:pt idx="5506">
                  <c:v>2.9334576000000001</c:v>
                </c:pt>
                <c:pt idx="5507">
                  <c:v>2.9341469</c:v>
                </c:pt>
                <c:pt idx="5508">
                  <c:v>2.9349056999999998</c:v>
                </c:pt>
                <c:pt idx="5509">
                  <c:v>2.9357579999999999</c:v>
                </c:pt>
                <c:pt idx="5510">
                  <c:v>2.9367054000000001</c:v>
                </c:pt>
                <c:pt idx="5511">
                  <c:v>2.9377311000000002</c:v>
                </c:pt>
                <c:pt idx="5512">
                  <c:v>2.9388000999999999</c:v>
                </c:pt>
                <c:pt idx="5513">
                  <c:v>2.9398735</c:v>
                </c:pt>
                <c:pt idx="5514">
                  <c:v>2.9409204</c:v>
                </c:pt>
                <c:pt idx="5515">
                  <c:v>2.9419211999999999</c:v>
                </c:pt>
                <c:pt idx="5516">
                  <c:v>2.9428695</c:v>
                </c:pt>
                <c:pt idx="5517">
                  <c:v>2.9437658</c:v>
                </c:pt>
                <c:pt idx="5518">
                  <c:v>2.9446116999999998</c:v>
                </c:pt>
                <c:pt idx="5519">
                  <c:v>2.9454028000000001</c:v>
                </c:pt>
                <c:pt idx="5520">
                  <c:v>2.9461317999999999</c:v>
                </c:pt>
                <c:pt idx="5521">
                  <c:v>2.9467945000000002</c:v>
                </c:pt>
                <c:pt idx="5522">
                  <c:v>2.9473957</c:v>
                </c:pt>
                <c:pt idx="5523">
                  <c:v>2.9479538999999999</c:v>
                </c:pt>
                <c:pt idx="5524">
                  <c:v>2.9484979999999998</c:v>
                </c:pt>
                <c:pt idx="5525">
                  <c:v>2.9490588999999998</c:v>
                </c:pt>
                <c:pt idx="5526">
                  <c:v>2.9496617999999999</c:v>
                </c:pt>
                <c:pt idx="5527">
                  <c:v>2.9503184999999998</c:v>
                </c:pt>
                <c:pt idx="5528">
                  <c:v>2.9510266000000001</c:v>
                </c:pt>
                <c:pt idx="5529">
                  <c:v>2.9517764</c:v>
                </c:pt>
                <c:pt idx="5530">
                  <c:v>2.952556</c:v>
                </c:pt>
                <c:pt idx="5531">
                  <c:v>2.9533605999999999</c:v>
                </c:pt>
                <c:pt idx="5532">
                  <c:v>2.9541879999999998</c:v>
                </c:pt>
                <c:pt idx="5533">
                  <c:v>2.9550352000000002</c:v>
                </c:pt>
                <c:pt idx="5534">
                  <c:v>2.9558958999999998</c:v>
                </c:pt>
                <c:pt idx="5535">
                  <c:v>2.9567497999999999</c:v>
                </c:pt>
                <c:pt idx="5536">
                  <c:v>2.9575705000000001</c:v>
                </c:pt>
                <c:pt idx="5537">
                  <c:v>2.9583357000000001</c:v>
                </c:pt>
                <c:pt idx="5538">
                  <c:v>2.9590347000000001</c:v>
                </c:pt>
                <c:pt idx="5539">
                  <c:v>2.9596783000000002</c:v>
                </c:pt>
                <c:pt idx="5540">
                  <c:v>2.9602930000000001</c:v>
                </c:pt>
                <c:pt idx="5541">
                  <c:v>2.9609190999999999</c:v>
                </c:pt>
                <c:pt idx="5542">
                  <c:v>2.9615906000000001</c:v>
                </c:pt>
                <c:pt idx="5543">
                  <c:v>2.9623259000000002</c:v>
                </c:pt>
                <c:pt idx="5544">
                  <c:v>2.9631213999999999</c:v>
                </c:pt>
                <c:pt idx="5545">
                  <c:v>2.9639544</c:v>
                </c:pt>
                <c:pt idx="5546">
                  <c:v>2.9647945999999998</c:v>
                </c:pt>
                <c:pt idx="5547">
                  <c:v>2.9656113</c:v>
                </c:pt>
                <c:pt idx="5548">
                  <c:v>2.9663835000000001</c:v>
                </c:pt>
                <c:pt idx="5549">
                  <c:v>2.9671013999999998</c:v>
                </c:pt>
                <c:pt idx="5550">
                  <c:v>2.9677620999999998</c:v>
                </c:pt>
                <c:pt idx="5551">
                  <c:v>2.968369</c:v>
                </c:pt>
                <c:pt idx="5552">
                  <c:v>2.9689282000000001</c:v>
                </c:pt>
                <c:pt idx="5553">
                  <c:v>2.9694541999999999</c:v>
                </c:pt>
                <c:pt idx="5554">
                  <c:v>2.9699667000000001</c:v>
                </c:pt>
                <c:pt idx="5555">
                  <c:v>2.9704967</c:v>
                </c:pt>
                <c:pt idx="5556">
                  <c:v>2.9710811000000001</c:v>
                </c:pt>
                <c:pt idx="5557">
                  <c:v>2.9717489000000001</c:v>
                </c:pt>
                <c:pt idx="5558">
                  <c:v>2.9725168000000002</c:v>
                </c:pt>
                <c:pt idx="5559">
                  <c:v>2.9733790999999998</c:v>
                </c:pt>
                <c:pt idx="5560">
                  <c:v>2.9743080000000002</c:v>
                </c:pt>
                <c:pt idx="5561">
                  <c:v>2.9752635000000001</c:v>
                </c:pt>
                <c:pt idx="5562">
                  <c:v>2.9762045000000001</c:v>
                </c:pt>
                <c:pt idx="5563">
                  <c:v>2.9771020999999998</c:v>
                </c:pt>
                <c:pt idx="5564">
                  <c:v>2.9779460000000002</c:v>
                </c:pt>
                <c:pt idx="5565">
                  <c:v>2.9787411000000001</c:v>
                </c:pt>
                <c:pt idx="5566">
                  <c:v>2.9795039999999999</c:v>
                </c:pt>
                <c:pt idx="5567">
                  <c:v>2.9802507</c:v>
                </c:pt>
                <c:pt idx="5568">
                  <c:v>2.9809934</c:v>
                </c:pt>
                <c:pt idx="5569">
                  <c:v>2.9817385000000001</c:v>
                </c:pt>
                <c:pt idx="5570">
                  <c:v>2.9824899</c:v>
                </c:pt>
                <c:pt idx="5571">
                  <c:v>2.9832527999999998</c:v>
                </c:pt>
                <c:pt idx="5572">
                  <c:v>2.9840342</c:v>
                </c:pt>
                <c:pt idx="5573">
                  <c:v>2.9848401</c:v>
                </c:pt>
                <c:pt idx="5574">
                  <c:v>2.9856707999999998</c:v>
                </c:pt>
                <c:pt idx="5575">
                  <c:v>2.9865167000000001</c:v>
                </c:pt>
                <c:pt idx="5576">
                  <c:v>2.9873609000000001</c:v>
                </c:pt>
                <c:pt idx="5577">
                  <c:v>2.9881833000000002</c:v>
                </c:pt>
                <c:pt idx="5578">
                  <c:v>2.9889679999999998</c:v>
                </c:pt>
                <c:pt idx="5579">
                  <c:v>2.9897103999999999</c:v>
                </c:pt>
                <c:pt idx="5580">
                  <c:v>2.9904155000000001</c:v>
                </c:pt>
                <c:pt idx="5581">
                  <c:v>2.9910956</c:v>
                </c:pt>
                <c:pt idx="5582">
                  <c:v>2.9917631</c:v>
                </c:pt>
                <c:pt idx="5583">
                  <c:v>2.9924251000000002</c:v>
                </c:pt>
                <c:pt idx="5584">
                  <c:v>2.9930830999999998</c:v>
                </c:pt>
                <c:pt idx="5585">
                  <c:v>2.9937388</c:v>
                </c:pt>
                <c:pt idx="5586">
                  <c:v>2.9943995000000001</c:v>
                </c:pt>
                <c:pt idx="5587">
                  <c:v>2.9950828</c:v>
                </c:pt>
                <c:pt idx="5588">
                  <c:v>2.9958106999999998</c:v>
                </c:pt>
                <c:pt idx="5589">
                  <c:v>2.9966037999999999</c:v>
                </c:pt>
                <c:pt idx="5590">
                  <c:v>2.9974664999999998</c:v>
                </c:pt>
                <c:pt idx="5591">
                  <c:v>2.9983798999999998</c:v>
                </c:pt>
                <c:pt idx="5592">
                  <c:v>2.9993055000000002</c:v>
                </c:pt>
                <c:pt idx="5593">
                  <c:v>3.0001943999999998</c:v>
                </c:pt>
                <c:pt idx="5594">
                  <c:v>3.0010056000000001</c:v>
                </c:pt>
                <c:pt idx="5595">
                  <c:v>3.0017193999999998</c:v>
                </c:pt>
                <c:pt idx="5596">
                  <c:v>3.0023502</c:v>
                </c:pt>
                <c:pt idx="5597">
                  <c:v>3.0029382999999998</c:v>
                </c:pt>
                <c:pt idx="5598">
                  <c:v>3.0035349</c:v>
                </c:pt>
                <c:pt idx="5599">
                  <c:v>3.0041896000000001</c:v>
                </c:pt>
                <c:pt idx="5600">
                  <c:v>3.0049308999999997</c:v>
                </c:pt>
                <c:pt idx="5601">
                  <c:v>3.0057650000000002</c:v>
                </c:pt>
                <c:pt idx="5602">
                  <c:v>3.0066753999999998</c:v>
                </c:pt>
                <c:pt idx="5603">
                  <c:v>3.0076321999999998</c:v>
                </c:pt>
                <c:pt idx="5604">
                  <c:v>3.0086088000000002</c:v>
                </c:pt>
                <c:pt idx="5605">
                  <c:v>3.0095806999999999</c:v>
                </c:pt>
                <c:pt idx="5606">
                  <c:v>3.0105325000000001</c:v>
                </c:pt>
                <c:pt idx="5607">
                  <c:v>3.0114570000000001</c:v>
                </c:pt>
                <c:pt idx="5608">
                  <c:v>3.0123522999999999</c:v>
                </c:pt>
                <c:pt idx="5609">
                  <c:v>3.0132175999999999</c:v>
                </c:pt>
                <c:pt idx="5610">
                  <c:v>3.0140538000000001</c:v>
                </c:pt>
                <c:pt idx="5611">
                  <c:v>3.0148654000000001</c:v>
                </c:pt>
                <c:pt idx="5612">
                  <c:v>3.0156562</c:v>
                </c:pt>
                <c:pt idx="5613">
                  <c:v>3.0164301</c:v>
                </c:pt>
                <c:pt idx="5614">
                  <c:v>3.0171866000000001</c:v>
                </c:pt>
                <c:pt idx="5615">
                  <c:v>3.0179198999999999</c:v>
                </c:pt>
                <c:pt idx="5616">
                  <c:v>3.0186267</c:v>
                </c:pt>
                <c:pt idx="5617">
                  <c:v>3.0193072000000001</c:v>
                </c:pt>
                <c:pt idx="5618">
                  <c:v>3.0199699</c:v>
                </c:pt>
                <c:pt idx="5619">
                  <c:v>3.0206366999999998</c:v>
                </c:pt>
                <c:pt idx="5620">
                  <c:v>3.0213333000000002</c:v>
                </c:pt>
                <c:pt idx="5621">
                  <c:v>3.0220831000000001</c:v>
                </c:pt>
                <c:pt idx="5622">
                  <c:v>3.0228953999999999</c:v>
                </c:pt>
                <c:pt idx="5623">
                  <c:v>3.0237578000000003</c:v>
                </c:pt>
                <c:pt idx="5624">
                  <c:v>3.0246398999999999</c:v>
                </c:pt>
                <c:pt idx="5625">
                  <c:v>3.0254979</c:v>
                </c:pt>
                <c:pt idx="5626">
                  <c:v>3.0262904000000002</c:v>
                </c:pt>
                <c:pt idx="5627">
                  <c:v>3.0269914</c:v>
                </c:pt>
                <c:pt idx="5628">
                  <c:v>3.0275989999999999</c:v>
                </c:pt>
                <c:pt idx="5629">
                  <c:v>3.0281324000000001</c:v>
                </c:pt>
                <c:pt idx="5630">
                  <c:v>3.0286264000000003</c:v>
                </c:pt>
                <c:pt idx="5631">
                  <c:v>3.0291199999999998</c:v>
                </c:pt>
                <c:pt idx="5632">
                  <c:v>3.0296494000000003</c:v>
                </c:pt>
                <c:pt idx="5633">
                  <c:v>3.0302395</c:v>
                </c:pt>
                <c:pt idx="5634">
                  <c:v>3.0309051999999999</c:v>
                </c:pt>
                <c:pt idx="5635">
                  <c:v>3.0316502999999999</c:v>
                </c:pt>
                <c:pt idx="5636">
                  <c:v>3.0324683000000001</c:v>
                </c:pt>
                <c:pt idx="5637">
                  <c:v>3.0333430999999997</c:v>
                </c:pt>
                <c:pt idx="5638">
                  <c:v>3.0342525</c:v>
                </c:pt>
                <c:pt idx="5639">
                  <c:v>3.0351683</c:v>
                </c:pt>
                <c:pt idx="5640">
                  <c:v>3.0360676</c:v>
                </c:pt>
                <c:pt idx="5641">
                  <c:v>3.036937</c:v>
                </c:pt>
                <c:pt idx="5642">
                  <c:v>3.0377805000000002</c:v>
                </c:pt>
                <c:pt idx="5643">
                  <c:v>3.0386183</c:v>
                </c:pt>
                <c:pt idx="5644">
                  <c:v>3.0394794000000003</c:v>
                </c:pt>
                <c:pt idx="5645">
                  <c:v>3.0403867</c:v>
                </c:pt>
                <c:pt idx="5646">
                  <c:v>3.0413468999999997</c:v>
                </c:pt>
                <c:pt idx="5647">
                  <c:v>3.0423442999999999</c:v>
                </c:pt>
                <c:pt idx="5648">
                  <c:v>3.0433441000000001</c:v>
                </c:pt>
                <c:pt idx="5649">
                  <c:v>3.0443046000000002</c:v>
                </c:pt>
                <c:pt idx="5650">
                  <c:v>3.0451975</c:v>
                </c:pt>
                <c:pt idx="5651">
                  <c:v>3.0460169000000001</c:v>
                </c:pt>
                <c:pt idx="5652">
                  <c:v>3.0467861000000003</c:v>
                </c:pt>
                <c:pt idx="5653">
                  <c:v>3.0475447</c:v>
                </c:pt>
                <c:pt idx="5654">
                  <c:v>3.0483367000000001</c:v>
                </c:pt>
                <c:pt idx="5655">
                  <c:v>3.0491903000000002</c:v>
                </c:pt>
                <c:pt idx="5656">
                  <c:v>3.0501111999999999</c:v>
                </c:pt>
                <c:pt idx="5657">
                  <c:v>3.0510808000000003</c:v>
                </c:pt>
                <c:pt idx="5658">
                  <c:v>3.0520670999999999</c:v>
                </c:pt>
                <c:pt idx="5659">
                  <c:v>3.0530404</c:v>
                </c:pt>
                <c:pt idx="5660">
                  <c:v>3.053982</c:v>
                </c:pt>
                <c:pt idx="5661">
                  <c:v>3.0548901000000002</c:v>
                </c:pt>
                <c:pt idx="5662">
                  <c:v>3.0557759</c:v>
                </c:pt>
                <c:pt idx="5663">
                  <c:v>3.0566580999999999</c:v>
                </c:pt>
                <c:pt idx="5664">
                  <c:v>3.0575533999999998</c:v>
                </c:pt>
                <c:pt idx="5665">
                  <c:v>3.0584749000000002</c:v>
                </c:pt>
                <c:pt idx="5666">
                  <c:v>3.0594257000000002</c:v>
                </c:pt>
                <c:pt idx="5667">
                  <c:v>3.060406</c:v>
                </c:pt>
                <c:pt idx="5668">
                  <c:v>3.0614105</c:v>
                </c:pt>
                <c:pt idx="5669">
                  <c:v>3.0624278</c:v>
                </c:pt>
                <c:pt idx="5670">
                  <c:v>3.0634410000000001</c:v>
                </c:pt>
                <c:pt idx="5671">
                  <c:v>3.0644290000000001</c:v>
                </c:pt>
                <c:pt idx="5672">
                  <c:v>3.065369</c:v>
                </c:pt>
                <c:pt idx="5673">
                  <c:v>3.0662444999999998</c:v>
                </c:pt>
                <c:pt idx="5674">
                  <c:v>3.0670511</c:v>
                </c:pt>
                <c:pt idx="5675">
                  <c:v>3.0678011000000001</c:v>
                </c:pt>
                <c:pt idx="5676">
                  <c:v>3.0685180000000001</c:v>
                </c:pt>
                <c:pt idx="5677">
                  <c:v>3.0692308000000001</c:v>
                </c:pt>
                <c:pt idx="5678">
                  <c:v>3.0699654000000001</c:v>
                </c:pt>
                <c:pt idx="5679">
                  <c:v>3.070735</c:v>
                </c:pt>
                <c:pt idx="5680">
                  <c:v>3.0715412</c:v>
                </c:pt>
                <c:pt idx="5681">
                  <c:v>3.0723774000000001</c:v>
                </c:pt>
                <c:pt idx="5682">
                  <c:v>3.0732371000000001</c:v>
                </c:pt>
                <c:pt idx="5683">
                  <c:v>3.0741209</c:v>
                </c:pt>
                <c:pt idx="5684">
                  <c:v>3.075034</c:v>
                </c:pt>
                <c:pt idx="5685">
                  <c:v>3.0759827</c:v>
                </c:pt>
                <c:pt idx="5686">
                  <c:v>3.0769674</c:v>
                </c:pt>
                <c:pt idx="5687">
                  <c:v>3.0779768999999999</c:v>
                </c:pt>
                <c:pt idx="5688">
                  <c:v>3.0789914999999999</c:v>
                </c:pt>
                <c:pt idx="5689">
                  <c:v>3.0799865999999998</c:v>
                </c:pt>
                <c:pt idx="5690">
                  <c:v>3.0809464000000002</c:v>
                </c:pt>
                <c:pt idx="5691">
                  <c:v>3.0818686</c:v>
                </c:pt>
                <c:pt idx="5692">
                  <c:v>3.0827678999999999</c:v>
                </c:pt>
                <c:pt idx="5693">
                  <c:v>3.0836686000000002</c:v>
                </c:pt>
                <c:pt idx="5694">
                  <c:v>3.0845937999999999</c:v>
                </c:pt>
                <c:pt idx="5695">
                  <c:v>3.0855579</c:v>
                </c:pt>
                <c:pt idx="5696">
                  <c:v>3.0865624999999999</c:v>
                </c:pt>
                <c:pt idx="5697">
                  <c:v>3.0875992000000001</c:v>
                </c:pt>
                <c:pt idx="5698">
                  <c:v>3.0886572000000001</c:v>
                </c:pt>
                <c:pt idx="5699">
                  <c:v>3.0897275999999998</c:v>
                </c:pt>
                <c:pt idx="5700">
                  <c:v>3.0908055999999999</c:v>
                </c:pt>
                <c:pt idx="5701">
                  <c:v>3.0918861</c:v>
                </c:pt>
                <c:pt idx="5702">
                  <c:v>3.0929574999999998</c:v>
                </c:pt>
                <c:pt idx="5703">
                  <c:v>3.0939999999999999</c:v>
                </c:pt>
                <c:pt idx="5704">
                  <c:v>3.0949870000000002</c:v>
                </c:pt>
                <c:pt idx="5705">
                  <c:v>3.0958994999999998</c:v>
                </c:pt>
                <c:pt idx="5706">
                  <c:v>3.0967335999999999</c:v>
                </c:pt>
                <c:pt idx="5707">
                  <c:v>3.0975143000000003</c:v>
                </c:pt>
                <c:pt idx="5708">
                  <c:v>3.0982875000000001</c:v>
                </c:pt>
                <c:pt idx="5709">
                  <c:v>3.0991125999999998</c:v>
                </c:pt>
                <c:pt idx="5710">
                  <c:v>3.1000427999999998</c:v>
                </c:pt>
                <c:pt idx="5711">
                  <c:v>3.1011074999999999</c:v>
                </c:pt>
                <c:pt idx="5712">
                  <c:v>3.1023052</c:v>
                </c:pt>
                <c:pt idx="5713">
                  <c:v>3.1036052000000001</c:v>
                </c:pt>
                <c:pt idx="5714">
                  <c:v>3.1049639</c:v>
                </c:pt>
                <c:pt idx="5715">
                  <c:v>3.1063377000000001</c:v>
                </c:pt>
                <c:pt idx="5716">
                  <c:v>3.1076934000000001</c:v>
                </c:pt>
                <c:pt idx="5717">
                  <c:v>3.1090172000000003</c:v>
                </c:pt>
                <c:pt idx="5718">
                  <c:v>3.1103070000000002</c:v>
                </c:pt>
                <c:pt idx="5719">
                  <c:v>3.1115659</c:v>
                </c:pt>
                <c:pt idx="5720">
                  <c:v>3.1127953000000002</c:v>
                </c:pt>
                <c:pt idx="5721">
                  <c:v>3.1139953999999999</c:v>
                </c:pt>
                <c:pt idx="5722">
                  <c:v>3.1151662</c:v>
                </c:pt>
                <c:pt idx="5723">
                  <c:v>3.1163129000000001</c:v>
                </c:pt>
                <c:pt idx="5724">
                  <c:v>3.1174461</c:v>
                </c:pt>
                <c:pt idx="5725">
                  <c:v>3.118579</c:v>
                </c:pt>
                <c:pt idx="5726">
                  <c:v>3.1197195999999998</c:v>
                </c:pt>
                <c:pt idx="5727">
                  <c:v>3.1208686000000001</c:v>
                </c:pt>
                <c:pt idx="5728">
                  <c:v>3.1220173</c:v>
                </c:pt>
                <c:pt idx="5729">
                  <c:v>3.1231518999999999</c:v>
                </c:pt>
                <c:pt idx="5730">
                  <c:v>3.1242628999999997</c:v>
                </c:pt>
                <c:pt idx="5731">
                  <c:v>3.1253517999999998</c:v>
                </c:pt>
                <c:pt idx="5732">
                  <c:v>3.1264316000000001</c:v>
                </c:pt>
                <c:pt idx="5733">
                  <c:v>3.1275238000000001</c:v>
                </c:pt>
                <c:pt idx="5734">
                  <c:v>3.1286469000000001</c:v>
                </c:pt>
                <c:pt idx="5735">
                  <c:v>3.1298076999999997</c:v>
                </c:pt>
                <c:pt idx="5736">
                  <c:v>3.1310000000000002</c:v>
                </c:pt>
                <c:pt idx="5737">
                  <c:v>3.1322079</c:v>
                </c:pt>
                <c:pt idx="5738">
                  <c:v>3.1334163999999998</c:v>
                </c:pt>
                <c:pt idx="5739">
                  <c:v>3.1346205</c:v>
                </c:pt>
                <c:pt idx="5740">
                  <c:v>3.1358267</c:v>
                </c:pt>
                <c:pt idx="5741">
                  <c:v>3.1370483</c:v>
                </c:pt>
                <c:pt idx="5742">
                  <c:v>3.1382981000000001</c:v>
                </c:pt>
                <c:pt idx="5743">
                  <c:v>3.1395758000000002</c:v>
                </c:pt>
                <c:pt idx="5744">
                  <c:v>3.1408673999999999</c:v>
                </c:pt>
                <c:pt idx="5745">
                  <c:v>3.1421470999999999</c:v>
                </c:pt>
                <c:pt idx="5746">
                  <c:v>3.1433909</c:v>
                </c:pt>
                <c:pt idx="5747">
                  <c:v>3.1445886000000001</c:v>
                </c:pt>
                <c:pt idx="5748">
                  <c:v>3.1457484</c:v>
                </c:pt>
                <c:pt idx="5749">
                  <c:v>3.1468924</c:v>
                </c:pt>
                <c:pt idx="5750">
                  <c:v>3.1480497999999999</c:v>
                </c:pt>
                <c:pt idx="5751">
                  <c:v>3.1492411000000002</c:v>
                </c:pt>
                <c:pt idx="5752">
                  <c:v>3.1504691999999999</c:v>
                </c:pt>
                <c:pt idx="5753">
                  <c:v>3.1517192999999999</c:v>
                </c:pt>
                <c:pt idx="5754">
                  <c:v>3.1529682000000001</c:v>
                </c:pt>
                <c:pt idx="5755">
                  <c:v>3.1541940999999998</c:v>
                </c:pt>
                <c:pt idx="5756">
                  <c:v>3.1553868999999999</c:v>
                </c:pt>
                <c:pt idx="5757">
                  <c:v>3.1565523</c:v>
                </c:pt>
                <c:pt idx="5758">
                  <c:v>3.1577057000000002</c:v>
                </c:pt>
                <c:pt idx="5759">
                  <c:v>3.1588672</c:v>
                </c:pt>
                <c:pt idx="5760">
                  <c:v>3.1600500999999999</c:v>
                </c:pt>
                <c:pt idx="5761">
                  <c:v>3.1612575999999999</c:v>
                </c:pt>
                <c:pt idx="5762">
                  <c:v>3.1624873</c:v>
                </c:pt>
                <c:pt idx="5763">
                  <c:v>3.1637317999999999</c:v>
                </c:pt>
                <c:pt idx="5764">
                  <c:v>3.1649853000000001</c:v>
                </c:pt>
                <c:pt idx="5765">
                  <c:v>3.1662449000000001</c:v>
                </c:pt>
                <c:pt idx="5766">
                  <c:v>3.1675070999999999</c:v>
                </c:pt>
                <c:pt idx="5767">
                  <c:v>3.1687666999999999</c:v>
                </c:pt>
                <c:pt idx="5768">
                  <c:v>3.1700156000000002</c:v>
                </c:pt>
                <c:pt idx="5769">
                  <c:v>3.1712455999999998</c:v>
                </c:pt>
                <c:pt idx="5770">
                  <c:v>3.1724506999999997</c:v>
                </c:pt>
                <c:pt idx="5771">
                  <c:v>3.1736345999999998</c:v>
                </c:pt>
                <c:pt idx="5772">
                  <c:v>3.1748108999999998</c:v>
                </c:pt>
                <c:pt idx="5773">
                  <c:v>3.1759976000000001</c:v>
                </c:pt>
                <c:pt idx="5774">
                  <c:v>3.1772130999999999</c:v>
                </c:pt>
                <c:pt idx="5775">
                  <c:v>3.1784663000000002</c:v>
                </c:pt>
                <c:pt idx="5776">
                  <c:v>3.1797525000000002</c:v>
                </c:pt>
                <c:pt idx="5777">
                  <c:v>3.1810567000000001</c:v>
                </c:pt>
                <c:pt idx="5778">
                  <c:v>3.1823617</c:v>
                </c:pt>
                <c:pt idx="5779">
                  <c:v>3.1836535000000001</c:v>
                </c:pt>
                <c:pt idx="5780">
                  <c:v>3.1849268999999998</c:v>
                </c:pt>
                <c:pt idx="5781">
                  <c:v>3.1861871000000002</c:v>
                </c:pt>
                <c:pt idx="5782">
                  <c:v>3.1874434000000003</c:v>
                </c:pt>
                <c:pt idx="5783">
                  <c:v>3.1887056</c:v>
                </c:pt>
                <c:pt idx="5784">
                  <c:v>3.1899772999999998</c:v>
                </c:pt>
                <c:pt idx="5785">
                  <c:v>3.1912560000000001</c:v>
                </c:pt>
                <c:pt idx="5786">
                  <c:v>3.1925371</c:v>
                </c:pt>
                <c:pt idx="5787">
                  <c:v>3.1938165000000001</c:v>
                </c:pt>
                <c:pt idx="5788">
                  <c:v>3.1950929000000001</c:v>
                </c:pt>
                <c:pt idx="5789">
                  <c:v>3.1963666000000002</c:v>
                </c:pt>
                <c:pt idx="5790">
                  <c:v>3.1976342999999998</c:v>
                </c:pt>
                <c:pt idx="5791">
                  <c:v>3.1988867999999999</c:v>
                </c:pt>
                <c:pt idx="5792">
                  <c:v>3.2001108</c:v>
                </c:pt>
                <c:pt idx="5793">
                  <c:v>3.201292</c:v>
                </c:pt>
                <c:pt idx="5794">
                  <c:v>3.2024233</c:v>
                </c:pt>
                <c:pt idx="5795">
                  <c:v>3.2035090999999998</c:v>
                </c:pt>
                <c:pt idx="5796">
                  <c:v>3.2045697</c:v>
                </c:pt>
                <c:pt idx="5797">
                  <c:v>3.2056380999999998</c:v>
                </c:pt>
                <c:pt idx="5798">
                  <c:v>3.2067467999999999</c:v>
                </c:pt>
                <c:pt idx="5799">
                  <c:v>3.2079227000000001</c:v>
                </c:pt>
                <c:pt idx="5800">
                  <c:v>3.2091748999999998</c:v>
                </c:pt>
                <c:pt idx="5801">
                  <c:v>3.2104965999999999</c:v>
                </c:pt>
                <c:pt idx="5802">
                  <c:v>3.2118677</c:v>
                </c:pt>
                <c:pt idx="5803">
                  <c:v>3.2132586999999999</c:v>
                </c:pt>
                <c:pt idx="5804">
                  <c:v>3.2146417</c:v>
                </c:pt>
                <c:pt idx="5805">
                  <c:v>3.2159917</c:v>
                </c:pt>
                <c:pt idx="5806">
                  <c:v>3.2172888999999998</c:v>
                </c:pt>
                <c:pt idx="5807">
                  <c:v>3.2185212000000001</c:v>
                </c:pt>
                <c:pt idx="5808">
                  <c:v>3.2196832999999998</c:v>
                </c:pt>
                <c:pt idx="5809">
                  <c:v>3.2207796000000002</c:v>
                </c:pt>
                <c:pt idx="5810">
                  <c:v>3.2218235000000002</c:v>
                </c:pt>
                <c:pt idx="5811">
                  <c:v>3.2228376999999999</c:v>
                </c:pt>
                <c:pt idx="5812">
                  <c:v>3.2238530000000001</c:v>
                </c:pt>
                <c:pt idx="5813">
                  <c:v>3.2248958000000001</c:v>
                </c:pt>
                <c:pt idx="5814">
                  <c:v>3.225984</c:v>
                </c:pt>
                <c:pt idx="5815">
                  <c:v>3.2271209000000001</c:v>
                </c:pt>
                <c:pt idx="5816">
                  <c:v>3.2282941000000003</c:v>
                </c:pt>
                <c:pt idx="5817">
                  <c:v>3.2294796999999997</c:v>
                </c:pt>
                <c:pt idx="5818">
                  <c:v>3.2306533000000002</c:v>
                </c:pt>
                <c:pt idx="5819">
                  <c:v>3.2317958999999998</c:v>
                </c:pt>
                <c:pt idx="5820">
                  <c:v>3.2329005999999998</c:v>
                </c:pt>
                <c:pt idx="5821">
                  <c:v>3.2339726999999998</c:v>
                </c:pt>
                <c:pt idx="5822">
                  <c:v>3.2350281999999999</c:v>
                </c:pt>
                <c:pt idx="5823">
                  <c:v>3.2360867999999998</c:v>
                </c:pt>
                <c:pt idx="5824">
                  <c:v>3.2371677000000001</c:v>
                </c:pt>
                <c:pt idx="5825">
                  <c:v>3.2382844</c:v>
                </c:pt>
                <c:pt idx="5826">
                  <c:v>3.2394438000000001</c:v>
                </c:pt>
                <c:pt idx="5827">
                  <c:v>3.2406462999999999</c:v>
                </c:pt>
                <c:pt idx="5828">
                  <c:v>3.2418827000000001</c:v>
                </c:pt>
                <c:pt idx="5829">
                  <c:v>3.2431337999999998</c:v>
                </c:pt>
                <c:pt idx="5830">
                  <c:v>3.2443783000000002</c:v>
                </c:pt>
                <c:pt idx="5831">
                  <c:v>3.2455905</c:v>
                </c:pt>
                <c:pt idx="5832">
                  <c:v>3.2467549999999998</c:v>
                </c:pt>
                <c:pt idx="5833">
                  <c:v>3.2478680999999998</c:v>
                </c:pt>
                <c:pt idx="5834">
                  <c:v>3.2489433999999999</c:v>
                </c:pt>
                <c:pt idx="5835">
                  <c:v>3.2500068</c:v>
                </c:pt>
                <c:pt idx="5836">
                  <c:v>3.2510851999999999</c:v>
                </c:pt>
                <c:pt idx="5837">
                  <c:v>3.2522003000000002</c:v>
                </c:pt>
                <c:pt idx="5838">
                  <c:v>3.2533523</c:v>
                </c:pt>
                <c:pt idx="5839">
                  <c:v>3.2545222000000003</c:v>
                </c:pt>
                <c:pt idx="5840">
                  <c:v>3.2556753</c:v>
                </c:pt>
                <c:pt idx="5841">
                  <c:v>3.2567718999999999</c:v>
                </c:pt>
                <c:pt idx="5842">
                  <c:v>3.2577870999999998</c:v>
                </c:pt>
                <c:pt idx="5843">
                  <c:v>3.258715</c:v>
                </c:pt>
                <c:pt idx="5844">
                  <c:v>3.2595730000000001</c:v>
                </c:pt>
                <c:pt idx="5845">
                  <c:v>3.260392</c:v>
                </c:pt>
                <c:pt idx="5846">
                  <c:v>3.2612113000000003</c:v>
                </c:pt>
                <c:pt idx="5847">
                  <c:v>3.2620656000000001</c:v>
                </c:pt>
                <c:pt idx="5848">
                  <c:v>3.2629790000000001</c:v>
                </c:pt>
                <c:pt idx="5849">
                  <c:v>3.2639629999999999</c:v>
                </c:pt>
                <c:pt idx="5850">
                  <c:v>3.2650206000000002</c:v>
                </c:pt>
                <c:pt idx="5851">
                  <c:v>3.2661464000000002</c:v>
                </c:pt>
                <c:pt idx="5852">
                  <c:v>3.2673287000000002</c:v>
                </c:pt>
                <c:pt idx="5853">
                  <c:v>3.2685493000000001</c:v>
                </c:pt>
                <c:pt idx="5854">
                  <c:v>3.2697837000000001</c:v>
                </c:pt>
                <c:pt idx="5855">
                  <c:v>3.2710062999999998</c:v>
                </c:pt>
                <c:pt idx="5856">
                  <c:v>3.2721936999999999</c:v>
                </c:pt>
                <c:pt idx="5857">
                  <c:v>3.2733376999999999</c:v>
                </c:pt>
                <c:pt idx="5858">
                  <c:v>3.2744450000000001</c:v>
                </c:pt>
                <c:pt idx="5859">
                  <c:v>3.2755364999999999</c:v>
                </c:pt>
                <c:pt idx="5860">
                  <c:v>3.2766394999999999</c:v>
                </c:pt>
                <c:pt idx="5861">
                  <c:v>3.2777741000000002</c:v>
                </c:pt>
                <c:pt idx="5862">
                  <c:v>3.2789448999999999</c:v>
                </c:pt>
                <c:pt idx="5863">
                  <c:v>3.2801390000000001</c:v>
                </c:pt>
                <c:pt idx="5864">
                  <c:v>3.2813262999999999</c:v>
                </c:pt>
                <c:pt idx="5865">
                  <c:v>3.2824800000000001</c:v>
                </c:pt>
                <c:pt idx="5866">
                  <c:v>3.2835786000000002</c:v>
                </c:pt>
                <c:pt idx="5867">
                  <c:v>3.2846204999999999</c:v>
                </c:pt>
                <c:pt idx="5868">
                  <c:v>3.2856147999999998</c:v>
                </c:pt>
                <c:pt idx="5869">
                  <c:v>3.2865804000000001</c:v>
                </c:pt>
                <c:pt idx="5870">
                  <c:v>3.2875294999999998</c:v>
                </c:pt>
                <c:pt idx="5871">
                  <c:v>3.2884663999999999</c:v>
                </c:pt>
                <c:pt idx="5872">
                  <c:v>3.2893905999999999</c:v>
                </c:pt>
                <c:pt idx="5873">
                  <c:v>3.2903020000000001</c:v>
                </c:pt>
                <c:pt idx="5874">
                  <c:v>3.2912116999999999</c:v>
                </c:pt>
                <c:pt idx="5875">
                  <c:v>3.2921436000000002</c:v>
                </c:pt>
                <c:pt idx="5876">
                  <c:v>3.2931330000000001</c:v>
                </c:pt>
                <c:pt idx="5877">
                  <c:v>3.2942090999999998</c:v>
                </c:pt>
                <c:pt idx="5878">
                  <c:v>3.2953863999999999</c:v>
                </c:pt>
                <c:pt idx="5879">
                  <c:v>3.2966546999999999</c:v>
                </c:pt>
                <c:pt idx="5880">
                  <c:v>3.2979832</c:v>
                </c:pt>
                <c:pt idx="5881">
                  <c:v>3.2993277999999999</c:v>
                </c:pt>
                <c:pt idx="5882">
                  <c:v>3.3006475000000002</c:v>
                </c:pt>
                <c:pt idx="5883">
                  <c:v>3.3019194999999999</c:v>
                </c:pt>
                <c:pt idx="5884">
                  <c:v>3.3031421000000001</c:v>
                </c:pt>
                <c:pt idx="5885">
                  <c:v>3.3043312</c:v>
                </c:pt>
                <c:pt idx="5886">
                  <c:v>3.3055080999999999</c:v>
                </c:pt>
                <c:pt idx="5887">
                  <c:v>3.3066936999999998</c:v>
                </c:pt>
                <c:pt idx="5888">
                  <c:v>3.3078995</c:v>
                </c:pt>
                <c:pt idx="5889">
                  <c:v>3.3091245000000002</c:v>
                </c:pt>
                <c:pt idx="5890">
                  <c:v>3.3103612</c:v>
                </c:pt>
                <c:pt idx="5891">
                  <c:v>3.3116015999999999</c:v>
                </c:pt>
                <c:pt idx="5892">
                  <c:v>3.3128337000000001</c:v>
                </c:pt>
                <c:pt idx="5893">
                  <c:v>3.3140489</c:v>
                </c:pt>
                <c:pt idx="5894">
                  <c:v>3.3152406000000001</c:v>
                </c:pt>
                <c:pt idx="5895">
                  <c:v>3.3164037</c:v>
                </c:pt>
                <c:pt idx="5896">
                  <c:v>3.3175403000000001</c:v>
                </c:pt>
                <c:pt idx="5897">
                  <c:v>3.3186588000000001</c:v>
                </c:pt>
                <c:pt idx="5898">
                  <c:v>3.3197777999999998</c:v>
                </c:pt>
                <c:pt idx="5899">
                  <c:v>3.3209205000000002</c:v>
                </c:pt>
                <c:pt idx="5900">
                  <c:v>3.3221045</c:v>
                </c:pt>
                <c:pt idx="5901">
                  <c:v>3.3233324</c:v>
                </c:pt>
                <c:pt idx="5902">
                  <c:v>3.3245884000000001</c:v>
                </c:pt>
                <c:pt idx="5903">
                  <c:v>3.3258426000000001</c:v>
                </c:pt>
                <c:pt idx="5904">
                  <c:v>3.3270607999999999</c:v>
                </c:pt>
                <c:pt idx="5905">
                  <c:v>3.3282219</c:v>
                </c:pt>
                <c:pt idx="5906">
                  <c:v>3.3293286000000002</c:v>
                </c:pt>
                <c:pt idx="5907">
                  <c:v>3.3304057</c:v>
                </c:pt>
                <c:pt idx="5908">
                  <c:v>3.3314952</c:v>
                </c:pt>
                <c:pt idx="5909">
                  <c:v>3.3326335</c:v>
                </c:pt>
                <c:pt idx="5910">
                  <c:v>3.3338426000000001</c:v>
                </c:pt>
                <c:pt idx="5911">
                  <c:v>3.335118</c:v>
                </c:pt>
                <c:pt idx="5912">
                  <c:v>3.3364361000000002</c:v>
                </c:pt>
                <c:pt idx="5913">
                  <c:v>3.3377669000000001</c:v>
                </c:pt>
                <c:pt idx="5914">
                  <c:v>3.3390873000000001</c:v>
                </c:pt>
                <c:pt idx="5915">
                  <c:v>3.3403916000000002</c:v>
                </c:pt>
                <c:pt idx="5916">
                  <c:v>3.3416877999999999</c:v>
                </c:pt>
                <c:pt idx="5917">
                  <c:v>3.3429874000000002</c:v>
                </c:pt>
                <c:pt idx="5918">
                  <c:v>3.3442957</c:v>
                </c:pt>
                <c:pt idx="5919">
                  <c:v>3.3456036999999998</c:v>
                </c:pt>
                <c:pt idx="5920">
                  <c:v>3.3468928</c:v>
                </c:pt>
                <c:pt idx="5921">
                  <c:v>3.3481483999999999</c:v>
                </c:pt>
                <c:pt idx="5922">
                  <c:v>3.3493675999999999</c:v>
                </c:pt>
                <c:pt idx="5923">
                  <c:v>3.3505710999999998</c:v>
                </c:pt>
                <c:pt idx="5924">
                  <c:v>3.3517944000000002</c:v>
                </c:pt>
                <c:pt idx="5925">
                  <c:v>3.3530782000000001</c:v>
                </c:pt>
                <c:pt idx="5926">
                  <c:v>3.3544483</c:v>
                </c:pt>
                <c:pt idx="5927">
                  <c:v>3.3559061999999997</c:v>
                </c:pt>
                <c:pt idx="5928">
                  <c:v>3.3574302</c:v>
                </c:pt>
                <c:pt idx="5929">
                  <c:v>3.3589852000000002</c:v>
                </c:pt>
                <c:pt idx="5930">
                  <c:v>3.3605352000000002</c:v>
                </c:pt>
                <c:pt idx="5931">
                  <c:v>3.3620571999999997</c:v>
                </c:pt>
                <c:pt idx="5932">
                  <c:v>3.3635446</c:v>
                </c:pt>
                <c:pt idx="5933">
                  <c:v>3.3650039</c:v>
                </c:pt>
                <c:pt idx="5934">
                  <c:v>3.3664448999999999</c:v>
                </c:pt>
                <c:pt idx="5935">
                  <c:v>3.3678742000000002</c:v>
                </c:pt>
                <c:pt idx="5936">
                  <c:v>3.3692928000000002</c:v>
                </c:pt>
                <c:pt idx="5937">
                  <c:v>3.3707019000000003</c:v>
                </c:pt>
                <c:pt idx="5938">
                  <c:v>3.3721063</c:v>
                </c:pt>
                <c:pt idx="5939">
                  <c:v>3.3735195</c:v>
                </c:pt>
                <c:pt idx="5940">
                  <c:v>3.3749568000000001</c:v>
                </c:pt>
                <c:pt idx="5941">
                  <c:v>3.3764298999999998</c:v>
                </c:pt>
                <c:pt idx="5942">
                  <c:v>3.3779351000000002</c:v>
                </c:pt>
                <c:pt idx="5943">
                  <c:v>3.3794534999999999</c:v>
                </c:pt>
                <c:pt idx="5944">
                  <c:v>3.3809519999999997</c:v>
                </c:pt>
                <c:pt idx="5945">
                  <c:v>3.382396</c:v>
                </c:pt>
                <c:pt idx="5946">
                  <c:v>3.3837587999999998</c:v>
                </c:pt>
                <c:pt idx="5947">
                  <c:v>3.3850308</c:v>
                </c:pt>
                <c:pt idx="5948">
                  <c:v>3.3862171999999999</c:v>
                </c:pt>
                <c:pt idx="5949">
                  <c:v>3.3873321999999999</c:v>
                </c:pt>
                <c:pt idx="5950">
                  <c:v>3.3883907999999998</c:v>
                </c:pt>
                <c:pt idx="5951">
                  <c:v>3.3894080999999998</c:v>
                </c:pt>
                <c:pt idx="5952">
                  <c:v>3.3903984999999999</c:v>
                </c:pt>
                <c:pt idx="5953">
                  <c:v>3.3913845</c:v>
                </c:pt>
                <c:pt idx="5954">
                  <c:v>3.3923994999999998</c:v>
                </c:pt>
                <c:pt idx="5955">
                  <c:v>3.3934836000000002</c:v>
                </c:pt>
                <c:pt idx="5956">
                  <c:v>3.3946725999999998</c:v>
                </c:pt>
                <c:pt idx="5957">
                  <c:v>3.3959826</c:v>
                </c:pt>
                <c:pt idx="5958">
                  <c:v>3.3974007999999998</c:v>
                </c:pt>
                <c:pt idx="5959">
                  <c:v>3.3988868999999999</c:v>
                </c:pt>
                <c:pt idx="5960">
                  <c:v>3.4003811000000002</c:v>
                </c:pt>
                <c:pt idx="5961">
                  <c:v>3.4018321999999999</c:v>
                </c:pt>
                <c:pt idx="5962">
                  <c:v>3.4032070999999999</c:v>
                </c:pt>
                <c:pt idx="5963">
                  <c:v>3.4045063</c:v>
                </c:pt>
                <c:pt idx="5964">
                  <c:v>3.4057493999999999</c:v>
                </c:pt>
                <c:pt idx="5965">
                  <c:v>3.4069660000000002</c:v>
                </c:pt>
                <c:pt idx="5966">
                  <c:v>3.4081738000000001</c:v>
                </c:pt>
                <c:pt idx="5967">
                  <c:v>3.4093705000000001</c:v>
                </c:pt>
                <c:pt idx="5968">
                  <c:v>3.4105401</c:v>
                </c:pt>
                <c:pt idx="5969">
                  <c:v>3.4116642000000001</c:v>
                </c:pt>
                <c:pt idx="5970">
                  <c:v>3.4127383</c:v>
                </c:pt>
                <c:pt idx="5971">
                  <c:v>3.4137791000000002</c:v>
                </c:pt>
                <c:pt idx="5972">
                  <c:v>3.4148166</c:v>
                </c:pt>
                <c:pt idx="5973">
                  <c:v>3.4158765</c:v>
                </c:pt>
                <c:pt idx="5974">
                  <c:v>3.4169697000000001</c:v>
                </c:pt>
                <c:pt idx="5975">
                  <c:v>3.4180780999999998</c:v>
                </c:pt>
                <c:pt idx="5976">
                  <c:v>3.4191649000000002</c:v>
                </c:pt>
                <c:pt idx="5977">
                  <c:v>3.4201882000000001</c:v>
                </c:pt>
                <c:pt idx="5978">
                  <c:v>3.4211228</c:v>
                </c:pt>
                <c:pt idx="5979">
                  <c:v>3.4219727999999998</c:v>
                </c:pt>
                <c:pt idx="5980">
                  <c:v>3.4227669000000001</c:v>
                </c:pt>
                <c:pt idx="5981">
                  <c:v>3.4235429000000002</c:v>
                </c:pt>
                <c:pt idx="5982">
                  <c:v>3.4243296000000001</c:v>
                </c:pt>
                <c:pt idx="5983">
                  <c:v>3.4251361999999999</c:v>
                </c:pt>
                <c:pt idx="5984">
                  <c:v>3.4259484000000002</c:v>
                </c:pt>
                <c:pt idx="5985">
                  <c:v>3.4267436</c:v>
                </c:pt>
                <c:pt idx="5986">
                  <c:v>3.4275054000000003</c:v>
                </c:pt>
                <c:pt idx="5987">
                  <c:v>3.4282348000000002</c:v>
                </c:pt>
                <c:pt idx="5988">
                  <c:v>3.4289484999999997</c:v>
                </c:pt>
                <c:pt idx="5989">
                  <c:v>3.4296708000000002</c:v>
                </c:pt>
                <c:pt idx="5990">
                  <c:v>3.4304117999999999</c:v>
                </c:pt>
                <c:pt idx="5991">
                  <c:v>3.4311669</c:v>
                </c:pt>
                <c:pt idx="5992">
                  <c:v>3.4319129999999998</c:v>
                </c:pt>
                <c:pt idx="5993">
                  <c:v>3.4326265</c:v>
                </c:pt>
                <c:pt idx="5994">
                  <c:v>3.4332983000000001</c:v>
                </c:pt>
                <c:pt idx="5995">
                  <c:v>3.4339431999999999</c:v>
                </c:pt>
                <c:pt idx="5996">
                  <c:v>3.4345935000000001</c:v>
                </c:pt>
                <c:pt idx="5997">
                  <c:v>3.4352878000000002</c:v>
                </c:pt>
                <c:pt idx="5998">
                  <c:v>3.4360466000000001</c:v>
                </c:pt>
                <c:pt idx="5999">
                  <c:v>3.4368606000000002</c:v>
                </c:pt>
                <c:pt idx="6000">
                  <c:v>3.4376907000000001</c:v>
                </c:pt>
                <c:pt idx="6001">
                  <c:v>3.4384841000000002</c:v>
                </c:pt>
                <c:pt idx="6002">
                  <c:v>3.4391999000000002</c:v>
                </c:pt>
                <c:pt idx="6003">
                  <c:v>3.4398210000000002</c:v>
                </c:pt>
                <c:pt idx="6004">
                  <c:v>3.4403671</c:v>
                </c:pt>
                <c:pt idx="6005">
                  <c:v>3.4408779000000003</c:v>
                </c:pt>
                <c:pt idx="6006">
                  <c:v>3.4414028999999999</c:v>
                </c:pt>
                <c:pt idx="6007">
                  <c:v>3.4419741999999998</c:v>
                </c:pt>
                <c:pt idx="6008">
                  <c:v>3.4426030000000001</c:v>
                </c:pt>
                <c:pt idx="6009">
                  <c:v>3.4432771</c:v>
                </c:pt>
                <c:pt idx="6010">
                  <c:v>3.4439747999999999</c:v>
                </c:pt>
                <c:pt idx="6011">
                  <c:v>3.4446762</c:v>
                </c:pt>
                <c:pt idx="6012">
                  <c:v>3.4453635</c:v>
                </c:pt>
                <c:pt idx="6013">
                  <c:v>3.4460285000000002</c:v>
                </c:pt>
                <c:pt idx="6014">
                  <c:v>3.4466637000000002</c:v>
                </c:pt>
                <c:pt idx="6015">
                  <c:v>3.4472569000000002</c:v>
                </c:pt>
                <c:pt idx="6016">
                  <c:v>3.4477951999999998</c:v>
                </c:pt>
                <c:pt idx="6017">
                  <c:v>3.4482688000000001</c:v>
                </c:pt>
                <c:pt idx="6018">
                  <c:v>3.4486800999999998</c:v>
                </c:pt>
                <c:pt idx="6019">
                  <c:v>3.4490439999999998</c:v>
                </c:pt>
                <c:pt idx="6020">
                  <c:v>3.4493868000000001</c:v>
                </c:pt>
                <c:pt idx="6021">
                  <c:v>3.4497327000000002</c:v>
                </c:pt>
                <c:pt idx="6022">
                  <c:v>3.4500918999999999</c:v>
                </c:pt>
                <c:pt idx="6023">
                  <c:v>3.4504589000000001</c:v>
                </c:pt>
                <c:pt idx="6024">
                  <c:v>3.4508168000000001</c:v>
                </c:pt>
                <c:pt idx="6025">
                  <c:v>3.4511482</c:v>
                </c:pt>
                <c:pt idx="6026">
                  <c:v>3.4514519999999997</c:v>
                </c:pt>
                <c:pt idx="6027">
                  <c:v>3.451743</c:v>
                </c:pt>
                <c:pt idx="6028">
                  <c:v>3.4520545999999999</c:v>
                </c:pt>
                <c:pt idx="6029">
                  <c:v>3.4524184999999998</c:v>
                </c:pt>
                <c:pt idx="6030">
                  <c:v>3.4528547999999999</c:v>
                </c:pt>
                <c:pt idx="6031">
                  <c:v>3.4533608999999998</c:v>
                </c:pt>
                <c:pt idx="6032">
                  <c:v>3.4539116999999999</c:v>
                </c:pt>
                <c:pt idx="6033">
                  <c:v>3.4544755999999999</c:v>
                </c:pt>
                <c:pt idx="6034">
                  <c:v>3.4550291</c:v>
                </c:pt>
                <c:pt idx="6035">
                  <c:v>3.4555641000000001</c:v>
                </c:pt>
                <c:pt idx="6036">
                  <c:v>3.4560900000000001</c:v>
                </c:pt>
                <c:pt idx="6037">
                  <c:v>3.4566221000000001</c:v>
                </c:pt>
                <c:pt idx="6038">
                  <c:v>3.4571705000000001</c:v>
                </c:pt>
                <c:pt idx="6039">
                  <c:v>3.4577320999999999</c:v>
                </c:pt>
                <c:pt idx="6040">
                  <c:v>3.4582902999999998</c:v>
                </c:pt>
                <c:pt idx="6041">
                  <c:v>3.4588255999999999</c:v>
                </c:pt>
                <c:pt idx="6042">
                  <c:v>3.4593237000000001</c:v>
                </c:pt>
                <c:pt idx="6043">
                  <c:v>3.4597848</c:v>
                </c:pt>
                <c:pt idx="6044">
                  <c:v>3.4602165999999999</c:v>
                </c:pt>
                <c:pt idx="6045">
                  <c:v>3.4606270000000001</c:v>
                </c:pt>
                <c:pt idx="6046">
                  <c:v>3.4610137999999999</c:v>
                </c:pt>
                <c:pt idx="6047">
                  <c:v>3.4613605999999999</c:v>
                </c:pt>
                <c:pt idx="6048">
                  <c:v>3.4616479</c:v>
                </c:pt>
                <c:pt idx="6049">
                  <c:v>3.4618633999999999</c:v>
                </c:pt>
                <c:pt idx="6050">
                  <c:v>3.4620142999999999</c:v>
                </c:pt>
                <c:pt idx="6051">
                  <c:v>3.4621319000000002</c:v>
                </c:pt>
                <c:pt idx="6052">
                  <c:v>3.4622598999999998</c:v>
                </c:pt>
                <c:pt idx="6053">
                  <c:v>3.4624386999999999</c:v>
                </c:pt>
                <c:pt idx="6054">
                  <c:v>3.4626861</c:v>
                </c:pt>
                <c:pt idx="6055">
                  <c:v>3.4629924999999999</c:v>
                </c:pt>
                <c:pt idx="6056">
                  <c:v>3.4633259000000001</c:v>
                </c:pt>
                <c:pt idx="6057">
                  <c:v>3.4636518999999999</c:v>
                </c:pt>
                <c:pt idx="6058">
                  <c:v>3.4639497000000001</c:v>
                </c:pt>
                <c:pt idx="6059">
                  <c:v>3.4642229000000002</c:v>
                </c:pt>
                <c:pt idx="6060">
                  <c:v>3.4644955</c:v>
                </c:pt>
                <c:pt idx="6061">
                  <c:v>3.4647972999999999</c:v>
                </c:pt>
                <c:pt idx="6062">
                  <c:v>3.4651458000000002</c:v>
                </c:pt>
                <c:pt idx="6063">
                  <c:v>3.4655383</c:v>
                </c:pt>
                <c:pt idx="6064">
                  <c:v>3.4659542999999999</c:v>
                </c:pt>
                <c:pt idx="6065">
                  <c:v>3.4663724</c:v>
                </c:pt>
                <c:pt idx="6066">
                  <c:v>3.4667807000000002</c:v>
                </c:pt>
                <c:pt idx="6067">
                  <c:v>3.4671867000000001</c:v>
                </c:pt>
                <c:pt idx="6068">
                  <c:v>3.4676108000000001</c:v>
                </c:pt>
                <c:pt idx="6069">
                  <c:v>3.4680688000000002</c:v>
                </c:pt>
                <c:pt idx="6070">
                  <c:v>3.4685572000000002</c:v>
                </c:pt>
                <c:pt idx="6071">
                  <c:v>3.4690481000000002</c:v>
                </c:pt>
                <c:pt idx="6072">
                  <c:v>3.4694997999999999</c:v>
                </c:pt>
                <c:pt idx="6073">
                  <c:v>3.4698728999999999</c:v>
                </c:pt>
                <c:pt idx="6074">
                  <c:v>3.4701548</c:v>
                </c:pt>
                <c:pt idx="6075">
                  <c:v>3.4703664999999999</c:v>
                </c:pt>
                <c:pt idx="6076">
                  <c:v>3.4705575</c:v>
                </c:pt>
                <c:pt idx="6077">
                  <c:v>3.4707765999999998</c:v>
                </c:pt>
                <c:pt idx="6078">
                  <c:v>3.4710562</c:v>
                </c:pt>
                <c:pt idx="6079">
                  <c:v>3.4713946</c:v>
                </c:pt>
                <c:pt idx="6080">
                  <c:v>3.4717639</c:v>
                </c:pt>
                <c:pt idx="6081">
                  <c:v>3.4721248999999998</c:v>
                </c:pt>
                <c:pt idx="6082">
                  <c:v>3.4724548999999998</c:v>
                </c:pt>
                <c:pt idx="6083">
                  <c:v>3.4727617</c:v>
                </c:pt>
                <c:pt idx="6084">
                  <c:v>3.4730827</c:v>
                </c:pt>
                <c:pt idx="6085">
                  <c:v>3.4734634</c:v>
                </c:pt>
                <c:pt idx="6086">
                  <c:v>3.4739323</c:v>
                </c:pt>
                <c:pt idx="6087">
                  <c:v>3.4744840999999997</c:v>
                </c:pt>
                <c:pt idx="6088">
                  <c:v>3.4750768999999999</c:v>
                </c:pt>
                <c:pt idx="6089">
                  <c:v>3.4756539000000002</c:v>
                </c:pt>
                <c:pt idx="6090">
                  <c:v>3.4761633999999999</c:v>
                </c:pt>
                <c:pt idx="6091">
                  <c:v>3.4765825000000001</c:v>
                </c:pt>
                <c:pt idx="6092">
                  <c:v>3.4769221999999997</c:v>
                </c:pt>
                <c:pt idx="6093">
                  <c:v>3.4772220000000003</c:v>
                </c:pt>
                <c:pt idx="6094">
                  <c:v>3.4775217999999999</c:v>
                </c:pt>
                <c:pt idx="6095">
                  <c:v>3.4778454000000001</c:v>
                </c:pt>
                <c:pt idx="6096">
                  <c:v>3.4781960000000001</c:v>
                </c:pt>
                <c:pt idx="6097">
                  <c:v>3.4785551999999997</c:v>
                </c:pt>
                <c:pt idx="6098">
                  <c:v>3.4789056999999999</c:v>
                </c:pt>
                <c:pt idx="6099">
                  <c:v>3.4792391</c:v>
                </c:pt>
                <c:pt idx="6100">
                  <c:v>3.4795614000000001</c:v>
                </c:pt>
                <c:pt idx="6101">
                  <c:v>3.4798879999999999</c:v>
                </c:pt>
                <c:pt idx="6102">
                  <c:v>3.4802308000000002</c:v>
                </c:pt>
                <c:pt idx="6103">
                  <c:v>3.4805880999999999</c:v>
                </c:pt>
                <c:pt idx="6104">
                  <c:v>3.4809450000000002</c:v>
                </c:pt>
                <c:pt idx="6105">
                  <c:v>3.4812824</c:v>
                </c:pt>
                <c:pt idx="6106">
                  <c:v>3.4815915999999998</c:v>
                </c:pt>
                <c:pt idx="6107">
                  <c:v>3.4818778999999997</c:v>
                </c:pt>
                <c:pt idx="6108">
                  <c:v>3.4821662</c:v>
                </c:pt>
                <c:pt idx="6109">
                  <c:v>3.4824795000000002</c:v>
                </c:pt>
                <c:pt idx="6110">
                  <c:v>3.4828296000000001</c:v>
                </c:pt>
                <c:pt idx="6111">
                  <c:v>3.4832027000000001</c:v>
                </c:pt>
                <c:pt idx="6112">
                  <c:v>3.4835655999999999</c:v>
                </c:pt>
                <c:pt idx="6113">
                  <c:v>3.4838765</c:v>
                </c:pt>
                <c:pt idx="6114">
                  <c:v>3.4841074000000001</c:v>
                </c:pt>
                <c:pt idx="6115">
                  <c:v>3.4842556</c:v>
                </c:pt>
                <c:pt idx="6116">
                  <c:v>3.4843465999999998</c:v>
                </c:pt>
                <c:pt idx="6117">
                  <c:v>3.4844222999999999</c:v>
                </c:pt>
                <c:pt idx="6118">
                  <c:v>3.4845201000000001</c:v>
                </c:pt>
                <c:pt idx="6119">
                  <c:v>3.4846656</c:v>
                </c:pt>
                <c:pt idx="6120">
                  <c:v>3.4848618999999998</c:v>
                </c:pt>
                <c:pt idx="6121">
                  <c:v>3.4851003999999999</c:v>
                </c:pt>
                <c:pt idx="6122">
                  <c:v>3.4853719999999999</c:v>
                </c:pt>
                <c:pt idx="6123">
                  <c:v>3.4856752000000002</c:v>
                </c:pt>
                <c:pt idx="6124">
                  <c:v>3.4860186</c:v>
                </c:pt>
                <c:pt idx="6125">
                  <c:v>3.4864128000000001</c:v>
                </c:pt>
                <c:pt idx="6126">
                  <c:v>3.4868588000000003</c:v>
                </c:pt>
                <c:pt idx="6127">
                  <c:v>3.4873447</c:v>
                </c:pt>
                <c:pt idx="6128">
                  <c:v>3.4878434999999999</c:v>
                </c:pt>
                <c:pt idx="6129">
                  <c:v>3.4883280000000001</c:v>
                </c:pt>
                <c:pt idx="6130">
                  <c:v>3.4887823999999998</c:v>
                </c:pt>
                <c:pt idx="6131">
                  <c:v>3.4892029</c:v>
                </c:pt>
                <c:pt idx="6132">
                  <c:v>3.4895990000000001</c:v>
                </c:pt>
                <c:pt idx="6133">
                  <c:v>3.4899784999999999</c:v>
                </c:pt>
                <c:pt idx="6134">
                  <c:v>3.4903363999999999</c:v>
                </c:pt>
                <c:pt idx="6135">
                  <c:v>3.4906557</c:v>
                </c:pt>
                <c:pt idx="6136">
                  <c:v>3.4909116999999998</c:v>
                </c:pt>
                <c:pt idx="6137">
                  <c:v>3.4910909000000001</c:v>
                </c:pt>
                <c:pt idx="6138">
                  <c:v>3.4912024000000002</c:v>
                </c:pt>
                <c:pt idx="6139">
                  <c:v>3.4912811000000001</c:v>
                </c:pt>
                <c:pt idx="6140">
                  <c:v>3.4913799000000001</c:v>
                </c:pt>
                <c:pt idx="6141">
                  <c:v>3.4915392000000001</c:v>
                </c:pt>
                <c:pt idx="6142">
                  <c:v>3.4917750999999999</c:v>
                </c:pt>
                <c:pt idx="6143">
                  <c:v>3.4920645000000001</c:v>
                </c:pt>
                <c:pt idx="6144">
                  <c:v>3.4923614999999999</c:v>
                </c:pt>
                <c:pt idx="6145">
                  <c:v>3.4926152999999998</c:v>
                </c:pt>
                <c:pt idx="6146">
                  <c:v>3.4927961000000001</c:v>
                </c:pt>
                <c:pt idx="6147">
                  <c:v>3.4929103000000001</c:v>
                </c:pt>
                <c:pt idx="6148">
                  <c:v>3.4929923</c:v>
                </c:pt>
                <c:pt idx="6149">
                  <c:v>3.4930902000000001</c:v>
                </c:pt>
                <c:pt idx="6150">
                  <c:v>3.4932335999999999</c:v>
                </c:pt>
                <c:pt idx="6151">
                  <c:v>3.4934257999999998</c:v>
                </c:pt>
                <c:pt idx="6152">
                  <c:v>3.4936386000000001</c:v>
                </c:pt>
                <c:pt idx="6153">
                  <c:v>3.4938321999999999</c:v>
                </c:pt>
                <c:pt idx="6154">
                  <c:v>3.4939746999999999</c:v>
                </c:pt>
                <c:pt idx="6155">
                  <c:v>3.4940623999999998</c:v>
                </c:pt>
                <c:pt idx="6156">
                  <c:v>3.4941171</c:v>
                </c:pt>
                <c:pt idx="6157">
                  <c:v>3.4941807000000003</c:v>
                </c:pt>
                <c:pt idx="6158">
                  <c:v>3.4942902</c:v>
                </c:pt>
                <c:pt idx="6159">
                  <c:v>3.4944667000000003</c:v>
                </c:pt>
                <c:pt idx="6160">
                  <c:v>3.4947127</c:v>
                </c:pt>
                <c:pt idx="6161">
                  <c:v>3.4950188</c:v>
                </c:pt>
                <c:pt idx="6162">
                  <c:v>3.4953770999999998</c:v>
                </c:pt>
                <c:pt idx="6163">
                  <c:v>3.4957843999999998</c:v>
                </c:pt>
                <c:pt idx="6164">
                  <c:v>3.4962420999999999</c:v>
                </c:pt>
                <c:pt idx="6165">
                  <c:v>3.4967448999999999</c:v>
                </c:pt>
                <c:pt idx="6166">
                  <c:v>3.4972680999999999</c:v>
                </c:pt>
                <c:pt idx="6167">
                  <c:v>3.4977702000000002</c:v>
                </c:pt>
                <c:pt idx="6168">
                  <c:v>3.4982006999999999</c:v>
                </c:pt>
                <c:pt idx="6169">
                  <c:v>3.4985203</c:v>
                </c:pt>
                <c:pt idx="6170">
                  <c:v>3.4987189000000001</c:v>
                </c:pt>
                <c:pt idx="6171">
                  <c:v>3.4988231000000001</c:v>
                </c:pt>
                <c:pt idx="6172">
                  <c:v>3.4988842999999998</c:v>
                </c:pt>
                <c:pt idx="6173">
                  <c:v>3.4989515</c:v>
                </c:pt>
                <c:pt idx="6174">
                  <c:v>3.4990562999999999</c:v>
                </c:pt>
                <c:pt idx="6175">
                  <c:v>3.4991989000000001</c:v>
                </c:pt>
                <c:pt idx="6176">
                  <c:v>3.4993528</c:v>
                </c:pt>
                <c:pt idx="6177">
                  <c:v>3.4994865000000002</c:v>
                </c:pt>
                <c:pt idx="6178">
                  <c:v>3.4995813</c:v>
                </c:pt>
                <c:pt idx="6179">
                  <c:v>3.4996445</c:v>
                </c:pt>
                <c:pt idx="6180">
                  <c:v>3.4997009000000001</c:v>
                </c:pt>
                <c:pt idx="6181">
                  <c:v>3.4997745</c:v>
                </c:pt>
                <c:pt idx="6182">
                  <c:v>3.4998683000000002</c:v>
                </c:pt>
                <c:pt idx="6183">
                  <c:v>3.4999579999999999</c:v>
                </c:pt>
                <c:pt idx="6184">
                  <c:v>3.5</c:v>
                </c:pt>
                <c:pt idx="6185">
                  <c:v>3.4999582999999999</c:v>
                </c:pt>
                <c:pt idx="6186">
                  <c:v>3.4998209</c:v>
                </c:pt>
                <c:pt idx="6187">
                  <c:v>3.4996128999999998</c:v>
                </c:pt>
                <c:pt idx="6188">
                  <c:v>3.4993840000000001</c:v>
                </c:pt>
                <c:pt idx="6189">
                  <c:v>3.4991887999999998</c:v>
                </c:pt>
                <c:pt idx="6190">
                  <c:v>3.4990576999999998</c:v>
                </c:pt>
                <c:pt idx="6191">
                  <c:v>3.4989873999999999</c:v>
                </c:pt>
                <c:pt idx="6192">
                  <c:v>3.4989463999999999</c:v>
                </c:pt>
                <c:pt idx="6193">
                  <c:v>3.4988970999999998</c:v>
                </c:pt>
                <c:pt idx="6194">
                  <c:v>3.4988191</c:v>
                </c:pt>
                <c:pt idx="6195">
                  <c:v>3.4987183000000002</c:v>
                </c:pt>
                <c:pt idx="6196">
                  <c:v>3.4986191</c:v>
                </c:pt>
                <c:pt idx="6197">
                  <c:v>3.4985393999999999</c:v>
                </c:pt>
                <c:pt idx="6198">
                  <c:v>3.4984682</c:v>
                </c:pt>
                <c:pt idx="6199">
                  <c:v>3.4983634000000001</c:v>
                </c:pt>
                <c:pt idx="6200">
                  <c:v>3.4981648000000001</c:v>
                </c:pt>
                <c:pt idx="6201">
                  <c:v>3.4978262999999998</c:v>
                </c:pt>
                <c:pt idx="6202">
                  <c:v>3.4973508</c:v>
                </c:pt>
                <c:pt idx="6203">
                  <c:v>3.4967980000000001</c:v>
                </c:pt>
                <c:pt idx="6204">
                  <c:v>3.4962740999999999</c:v>
                </c:pt>
                <c:pt idx="6205">
                  <c:v>3.4958828999999998</c:v>
                </c:pt>
                <c:pt idx="6206">
                  <c:v>3.4956906000000001</c:v>
                </c:pt>
                <c:pt idx="6207">
                  <c:v>3.4956946000000002</c:v>
                </c:pt>
                <c:pt idx="6208">
                  <c:v>3.4958287000000001</c:v>
                </c:pt>
                <c:pt idx="6209">
                  <c:v>3.4959913999999999</c:v>
                </c:pt>
                <c:pt idx="6210">
                  <c:v>3.4960941999999999</c:v>
                </c:pt>
                <c:pt idx="6211">
                  <c:v>3.4960988999999998</c:v>
                </c:pt>
                <c:pt idx="6212">
                  <c:v>3.4960236999999998</c:v>
                </c:pt>
                <c:pt idx="6213">
                  <c:v>3.4959188000000001</c:v>
                </c:pt>
                <c:pt idx="6214">
                  <c:v>3.4958365000000002</c:v>
                </c:pt>
                <c:pt idx="6215">
                  <c:v>3.4957910999999999</c:v>
                </c:pt>
                <c:pt idx="6216">
                  <c:v>3.4957476999999999</c:v>
                </c:pt>
                <c:pt idx="6217">
                  <c:v>3.4956439000000001</c:v>
                </c:pt>
                <c:pt idx="6218">
                  <c:v>3.4954096999999997</c:v>
                </c:pt>
                <c:pt idx="6219">
                  <c:v>3.4950125000000001</c:v>
                </c:pt>
                <c:pt idx="6220">
                  <c:v>3.4944670000000002</c:v>
                </c:pt>
                <c:pt idx="6221">
                  <c:v>3.4938338</c:v>
                </c:pt>
                <c:pt idx="6222">
                  <c:v>3.4931906000000001</c:v>
                </c:pt>
                <c:pt idx="6223">
                  <c:v>3.4926048999999999</c:v>
                </c:pt>
                <c:pt idx="6224">
                  <c:v>3.4921205999999998</c:v>
                </c:pt>
                <c:pt idx="6225">
                  <c:v>3.4917549000000001</c:v>
                </c:pt>
                <c:pt idx="6226">
                  <c:v>3.4915069000000001</c:v>
                </c:pt>
                <c:pt idx="6227">
                  <c:v>3.4913718</c:v>
                </c:pt>
                <c:pt idx="6228">
                  <c:v>3.4913436</c:v>
                </c:pt>
                <c:pt idx="6229">
                  <c:v>3.4914104999999998</c:v>
                </c:pt>
                <c:pt idx="6230">
                  <c:v>3.4915419000000001</c:v>
                </c:pt>
                <c:pt idx="6231">
                  <c:v>3.4916863999999999</c:v>
                </c:pt>
                <c:pt idx="6232">
                  <c:v>3.4917780999999999</c:v>
                </c:pt>
                <c:pt idx="6233">
                  <c:v>3.4917533000000001</c:v>
                </c:pt>
                <c:pt idx="6234">
                  <c:v>3.4915798000000002</c:v>
                </c:pt>
                <c:pt idx="6235">
                  <c:v>3.4912670000000001</c:v>
                </c:pt>
                <c:pt idx="6236">
                  <c:v>3.4908627000000001</c:v>
                </c:pt>
                <c:pt idx="6237">
                  <c:v>3.4904264999999999</c:v>
                </c:pt>
                <c:pt idx="6238">
                  <c:v>3.4900096999999999</c:v>
                </c:pt>
                <c:pt idx="6239">
                  <c:v>3.48963</c:v>
                </c:pt>
                <c:pt idx="6240">
                  <c:v>3.4892713999999998</c:v>
                </c:pt>
                <c:pt idx="6241">
                  <c:v>3.4889003999999999</c:v>
                </c:pt>
                <c:pt idx="6242">
                  <c:v>3.4884893999999997</c:v>
                </c:pt>
                <c:pt idx="6243">
                  <c:v>3.4880347</c:v>
                </c:pt>
                <c:pt idx="6244">
                  <c:v>3.4875631</c:v>
                </c:pt>
                <c:pt idx="6245">
                  <c:v>3.4871522000000001</c:v>
                </c:pt>
                <c:pt idx="6246">
                  <c:v>3.4867783999999999</c:v>
                </c:pt>
                <c:pt idx="6247">
                  <c:v>3.486443</c:v>
                </c:pt>
                <c:pt idx="6248">
                  <c:v>3.4861285</c:v>
                </c:pt>
                <c:pt idx="6249">
                  <c:v>3.4858085999999999</c:v>
                </c:pt>
                <c:pt idx="6250">
                  <c:v>3.4854593999999999</c:v>
                </c:pt>
                <c:pt idx="6251">
                  <c:v>3.4850732</c:v>
                </c:pt>
                <c:pt idx="6252">
                  <c:v>3.4846588000000001</c:v>
                </c:pt>
                <c:pt idx="6253">
                  <c:v>3.4842326999999997</c:v>
                </c:pt>
                <c:pt idx="6254">
                  <c:v>3.4838095999999998</c:v>
                </c:pt>
                <c:pt idx="6255">
                  <c:v>3.4833885000000002</c:v>
                </c:pt>
                <c:pt idx="6256">
                  <c:v>3.4829556999999998</c:v>
                </c:pt>
                <c:pt idx="6257">
                  <c:v>3.4824902</c:v>
                </c:pt>
                <c:pt idx="6258">
                  <c:v>3.4819727</c:v>
                </c:pt>
                <c:pt idx="6259">
                  <c:v>3.4813936000000001</c:v>
                </c:pt>
                <c:pt idx="6260">
                  <c:v>3.4807503999999998</c:v>
                </c:pt>
                <c:pt idx="6261">
                  <c:v>3.4800436000000001</c:v>
                </c:pt>
                <c:pt idx="6262">
                  <c:v>3.4792724000000002</c:v>
                </c:pt>
                <c:pt idx="6263">
                  <c:v>3.4784337999999999</c:v>
                </c:pt>
                <c:pt idx="6264">
                  <c:v>3.4775292000000002</c:v>
                </c:pt>
                <c:pt idx="6265">
                  <c:v>3.4765747</c:v>
                </c:pt>
                <c:pt idx="6266">
                  <c:v>3.4756111999999999</c:v>
                </c:pt>
                <c:pt idx="6267">
                  <c:v>3.4746931000000001</c:v>
                </c:pt>
                <c:pt idx="6268">
                  <c:v>3.4738788</c:v>
                </c:pt>
                <c:pt idx="6269">
                  <c:v>3.4732042999999999</c:v>
                </c:pt>
                <c:pt idx="6270">
                  <c:v>3.4726726000000001</c:v>
                </c:pt>
                <c:pt idx="6271">
                  <c:v>3.4722458999999999</c:v>
                </c:pt>
                <c:pt idx="6272">
                  <c:v>3.4718616999999998</c:v>
                </c:pt>
                <c:pt idx="6273">
                  <c:v>3.4714554</c:v>
                </c:pt>
                <c:pt idx="6274">
                  <c:v>3.4709786</c:v>
                </c:pt>
                <c:pt idx="6275">
                  <c:v>3.4704199999999998</c:v>
                </c:pt>
                <c:pt idx="6276">
                  <c:v>3.4697946000000002</c:v>
                </c:pt>
                <c:pt idx="6277">
                  <c:v>3.4691285000000001</c:v>
                </c:pt>
                <c:pt idx="6278">
                  <c:v>3.4684401999999999</c:v>
                </c:pt>
                <c:pt idx="6279">
                  <c:v>3.4677249999999997</c:v>
                </c:pt>
                <c:pt idx="6280">
                  <c:v>3.4669631999999999</c:v>
                </c:pt>
                <c:pt idx="6281">
                  <c:v>3.4661306999999999</c:v>
                </c:pt>
                <c:pt idx="6282">
                  <c:v>3.46522</c:v>
                </c:pt>
                <c:pt idx="6283">
                  <c:v>3.4642507999999999</c:v>
                </c:pt>
                <c:pt idx="6284">
                  <c:v>3.4632648000000001</c:v>
                </c:pt>
                <c:pt idx="6285">
                  <c:v>3.4623146999999999</c:v>
                </c:pt>
                <c:pt idx="6286">
                  <c:v>3.4614335000000001</c:v>
                </c:pt>
                <c:pt idx="6287">
                  <c:v>3.4606253000000002</c:v>
                </c:pt>
                <c:pt idx="6288">
                  <c:v>3.4598610999999999</c:v>
                </c:pt>
                <c:pt idx="6289">
                  <c:v>3.4591009000000001</c:v>
                </c:pt>
                <c:pt idx="6290">
                  <c:v>3.4583101000000003</c:v>
                </c:pt>
                <c:pt idx="6291">
                  <c:v>3.4574762999999997</c:v>
                </c:pt>
                <c:pt idx="6292">
                  <c:v>3.4566143</c:v>
                </c:pt>
                <c:pt idx="6293">
                  <c:v>3.4557554000000001</c:v>
                </c:pt>
                <c:pt idx="6294">
                  <c:v>3.4549246</c:v>
                </c:pt>
                <c:pt idx="6295">
                  <c:v>3.4541263999999998</c:v>
                </c:pt>
                <c:pt idx="6296">
                  <c:v>3.4533420000000001</c:v>
                </c:pt>
                <c:pt idx="6297">
                  <c:v>3.4525394999999999</c:v>
                </c:pt>
                <c:pt idx="6298">
                  <c:v>3.4516982999999999</c:v>
                </c:pt>
                <c:pt idx="6299">
                  <c:v>3.4508204999999998</c:v>
                </c:pt>
                <c:pt idx="6300">
                  <c:v>3.4499390000000001</c:v>
                </c:pt>
                <c:pt idx="6301">
                  <c:v>3.4490961000000002</c:v>
                </c:pt>
                <c:pt idx="6302">
                  <c:v>3.4483312000000002</c:v>
                </c:pt>
                <c:pt idx="6303">
                  <c:v>3.4476528000000002</c:v>
                </c:pt>
                <c:pt idx="6304">
                  <c:v>3.447031</c:v>
                </c:pt>
                <c:pt idx="6305">
                  <c:v>3.4464052000000001</c:v>
                </c:pt>
                <c:pt idx="6306">
                  <c:v>3.4457098999999998</c:v>
                </c:pt>
                <c:pt idx="6307">
                  <c:v>3.4448973000000001</c:v>
                </c:pt>
                <c:pt idx="6308">
                  <c:v>3.4439567000000002</c:v>
                </c:pt>
                <c:pt idx="6309">
                  <c:v>3.4429151999999998</c:v>
                </c:pt>
                <c:pt idx="6310">
                  <c:v>3.441824</c:v>
                </c:pt>
                <c:pt idx="6311">
                  <c:v>3.4407334000000001</c:v>
                </c:pt>
                <c:pt idx="6312">
                  <c:v>3.4396748000000001</c:v>
                </c:pt>
                <c:pt idx="6313">
                  <c:v>3.4386491000000001</c:v>
                </c:pt>
                <c:pt idx="6314">
                  <c:v>3.4376312000000002</c:v>
                </c:pt>
                <c:pt idx="6315">
                  <c:v>3.4365860000000001</c:v>
                </c:pt>
                <c:pt idx="6316">
                  <c:v>3.4354836999999998</c:v>
                </c:pt>
                <c:pt idx="6317">
                  <c:v>3.4343208999999999</c:v>
                </c:pt>
                <c:pt idx="6318">
                  <c:v>3.4331168000000001</c:v>
                </c:pt>
                <c:pt idx="6319">
                  <c:v>3.4319153</c:v>
                </c:pt>
                <c:pt idx="6320">
                  <c:v>3.4307707000000001</c:v>
                </c:pt>
                <c:pt idx="6321">
                  <c:v>3.4297396999999998</c:v>
                </c:pt>
                <c:pt idx="6322">
                  <c:v>3.4288514000000001</c:v>
                </c:pt>
                <c:pt idx="6323">
                  <c:v>3.4280963</c:v>
                </c:pt>
                <c:pt idx="6324">
                  <c:v>3.4274331999999998</c:v>
                </c:pt>
                <c:pt idx="6325">
                  <c:v>3.4267994000000002</c:v>
                </c:pt>
                <c:pt idx="6326">
                  <c:v>3.4261330000000001</c:v>
                </c:pt>
                <c:pt idx="6327">
                  <c:v>3.4253754999999999</c:v>
                </c:pt>
                <c:pt idx="6328">
                  <c:v>3.4244979999999998</c:v>
                </c:pt>
                <c:pt idx="6329">
                  <c:v>3.4234974999999999</c:v>
                </c:pt>
                <c:pt idx="6330">
                  <c:v>3.4223973000000001</c:v>
                </c:pt>
                <c:pt idx="6331">
                  <c:v>3.4212397999999999</c:v>
                </c:pt>
                <c:pt idx="6332">
                  <c:v>3.4200717000000003</c:v>
                </c:pt>
                <c:pt idx="6333">
                  <c:v>3.4189303999999998</c:v>
                </c:pt>
                <c:pt idx="6334">
                  <c:v>3.4178310999999999</c:v>
                </c:pt>
                <c:pt idx="6335">
                  <c:v>3.4167657</c:v>
                </c:pt>
                <c:pt idx="6336">
                  <c:v>3.4157169000000001</c:v>
                </c:pt>
                <c:pt idx="6337">
                  <c:v>3.4146603</c:v>
                </c:pt>
                <c:pt idx="6338">
                  <c:v>3.4135852</c:v>
                </c:pt>
                <c:pt idx="6339">
                  <c:v>3.412496</c:v>
                </c:pt>
                <c:pt idx="6340">
                  <c:v>3.4114060999999998</c:v>
                </c:pt>
                <c:pt idx="6341">
                  <c:v>3.4103263999999998</c:v>
                </c:pt>
                <c:pt idx="6342">
                  <c:v>3.4092555999999998</c:v>
                </c:pt>
                <c:pt idx="6343">
                  <c:v>3.4081761999999998</c:v>
                </c:pt>
                <c:pt idx="6344">
                  <c:v>3.4070578</c:v>
                </c:pt>
                <c:pt idx="6345">
                  <c:v>3.4058701</c:v>
                </c:pt>
                <c:pt idx="6346">
                  <c:v>3.4045977000000001</c:v>
                </c:pt>
                <c:pt idx="6347">
                  <c:v>3.4032477000000001</c:v>
                </c:pt>
                <c:pt idx="6348">
                  <c:v>3.4018516999999999</c:v>
                </c:pt>
                <c:pt idx="6349">
                  <c:v>3.4004569999999998</c:v>
                </c:pt>
                <c:pt idx="6350">
                  <c:v>3.3991104000000001</c:v>
                </c:pt>
                <c:pt idx="6351">
                  <c:v>3.3978448000000001</c:v>
                </c:pt>
                <c:pt idx="6352">
                  <c:v>3.3966699</c:v>
                </c:pt>
                <c:pt idx="6353">
                  <c:v>3.3955723</c:v>
                </c:pt>
                <c:pt idx="6354">
                  <c:v>3.394517</c:v>
                </c:pt>
                <c:pt idx="6355">
                  <c:v>3.3934554000000001</c:v>
                </c:pt>
                <c:pt idx="6356">
                  <c:v>3.3923423000000001</c:v>
                </c:pt>
                <c:pt idx="6357">
                  <c:v>3.3911419</c:v>
                </c:pt>
                <c:pt idx="6358">
                  <c:v>3.3898429999999999</c:v>
                </c:pt>
                <c:pt idx="6359">
                  <c:v>3.3884517000000001</c:v>
                </c:pt>
                <c:pt idx="6360">
                  <c:v>3.3870046</c:v>
                </c:pt>
                <c:pt idx="6361">
                  <c:v>3.3855544000000002</c:v>
                </c:pt>
                <c:pt idx="6362">
                  <c:v>3.3841603999999998</c:v>
                </c:pt>
                <c:pt idx="6363">
                  <c:v>3.3828735999999999</c:v>
                </c:pt>
                <c:pt idx="6364">
                  <c:v>3.3817208999999999</c:v>
                </c:pt>
                <c:pt idx="6365">
                  <c:v>3.3806986000000001</c:v>
                </c:pt>
                <c:pt idx="6366">
                  <c:v>3.3797774</c:v>
                </c:pt>
                <c:pt idx="6367">
                  <c:v>3.3789093000000001</c:v>
                </c:pt>
                <c:pt idx="6368">
                  <c:v>3.3780480000000002</c:v>
                </c:pt>
                <c:pt idx="6369">
                  <c:v>3.3771585000000002</c:v>
                </c:pt>
                <c:pt idx="6370">
                  <c:v>3.3762214999999998</c:v>
                </c:pt>
                <c:pt idx="6371">
                  <c:v>3.3752320999999998</c:v>
                </c:pt>
                <c:pt idx="6372">
                  <c:v>3.3741873</c:v>
                </c:pt>
                <c:pt idx="6373">
                  <c:v>3.3730785999999999</c:v>
                </c:pt>
                <c:pt idx="6374">
                  <c:v>3.3718896000000003</c:v>
                </c:pt>
                <c:pt idx="6375">
                  <c:v>3.3706092000000001</c:v>
                </c:pt>
                <c:pt idx="6376">
                  <c:v>3.3692389999999999</c:v>
                </c:pt>
                <c:pt idx="6377">
                  <c:v>3.3678062999999998</c:v>
                </c:pt>
                <c:pt idx="6378">
                  <c:v>3.3663606000000001</c:v>
                </c:pt>
                <c:pt idx="6379">
                  <c:v>3.3649602000000001</c:v>
                </c:pt>
                <c:pt idx="6380">
                  <c:v>3.3636492000000002</c:v>
                </c:pt>
                <c:pt idx="6381">
                  <c:v>3.3624336000000001</c:v>
                </c:pt>
                <c:pt idx="6382">
                  <c:v>3.3612799</c:v>
                </c:pt>
                <c:pt idx="6383">
                  <c:v>3.3601201000000001</c:v>
                </c:pt>
                <c:pt idx="6384">
                  <c:v>3.3588762999999999</c:v>
                </c:pt>
                <c:pt idx="6385">
                  <c:v>3.3574910999999998</c:v>
                </c:pt>
                <c:pt idx="6386">
                  <c:v>3.3559437999999999</c:v>
                </c:pt>
                <c:pt idx="6387">
                  <c:v>3.3542581</c:v>
                </c:pt>
                <c:pt idx="6388">
                  <c:v>3.3524826999999999</c:v>
                </c:pt>
                <c:pt idx="6389">
                  <c:v>3.3506803000000001</c:v>
                </c:pt>
                <c:pt idx="6390">
                  <c:v>3.3489069000000002</c:v>
                </c:pt>
                <c:pt idx="6391">
                  <c:v>3.3472024</c:v>
                </c:pt>
                <c:pt idx="6392">
                  <c:v>3.3455935999999999</c:v>
                </c:pt>
                <c:pt idx="6393">
                  <c:v>3.3440995</c:v>
                </c:pt>
                <c:pt idx="6394">
                  <c:v>3.3427403999999998</c:v>
                </c:pt>
                <c:pt idx="6395">
                  <c:v>3.3415222</c:v>
                </c:pt>
                <c:pt idx="6396">
                  <c:v>3.3404365999999999</c:v>
                </c:pt>
                <c:pt idx="6397">
                  <c:v>3.3394479000000001</c:v>
                </c:pt>
                <c:pt idx="6398">
                  <c:v>3.3384979000000001</c:v>
                </c:pt>
                <c:pt idx="6399">
                  <c:v>3.3375124999999999</c:v>
                </c:pt>
                <c:pt idx="6400">
                  <c:v>3.3364199000000001</c:v>
                </c:pt>
                <c:pt idx="6401">
                  <c:v>3.3351744999999999</c:v>
                </c:pt>
                <c:pt idx="6402">
                  <c:v>3.3337761000000001</c:v>
                </c:pt>
                <c:pt idx="6403">
                  <c:v>3.3322650999999999</c:v>
                </c:pt>
                <c:pt idx="6404">
                  <c:v>3.3307121</c:v>
                </c:pt>
                <c:pt idx="6405">
                  <c:v>3.3291941</c:v>
                </c:pt>
                <c:pt idx="6406">
                  <c:v>3.3277652</c:v>
                </c:pt>
                <c:pt idx="6407">
                  <c:v>3.3264423999999999</c:v>
                </c:pt>
                <c:pt idx="6408">
                  <c:v>3.3252104</c:v>
                </c:pt>
                <c:pt idx="6409">
                  <c:v>3.3240335000000001</c:v>
                </c:pt>
                <c:pt idx="6410">
                  <c:v>3.3228720000000003</c:v>
                </c:pt>
                <c:pt idx="6411">
                  <c:v>3.3216961999999999</c:v>
                </c:pt>
                <c:pt idx="6412">
                  <c:v>3.3204875999999999</c:v>
                </c:pt>
                <c:pt idx="6413">
                  <c:v>3.3192368000000001</c:v>
                </c:pt>
                <c:pt idx="6414">
                  <c:v>3.3179302000000002</c:v>
                </c:pt>
                <c:pt idx="6415">
                  <c:v>3.3165553000000001</c:v>
                </c:pt>
                <c:pt idx="6416">
                  <c:v>3.3151044999999999</c:v>
                </c:pt>
                <c:pt idx="6417">
                  <c:v>3.3135786999999999</c:v>
                </c:pt>
                <c:pt idx="6418">
                  <c:v>3.3120006000000002</c:v>
                </c:pt>
                <c:pt idx="6419">
                  <c:v>3.3104103</c:v>
                </c:pt>
                <c:pt idx="6420">
                  <c:v>3.3088549999999999</c:v>
                </c:pt>
                <c:pt idx="6421">
                  <c:v>3.3073776000000001</c:v>
                </c:pt>
                <c:pt idx="6422">
                  <c:v>3.3059997999999999</c:v>
                </c:pt>
                <c:pt idx="6423">
                  <c:v>3.3047263999999998</c:v>
                </c:pt>
                <c:pt idx="6424">
                  <c:v>3.3035329999999998</c:v>
                </c:pt>
                <c:pt idx="6425">
                  <c:v>3.3023829999999998</c:v>
                </c:pt>
                <c:pt idx="6426">
                  <c:v>3.3012356</c:v>
                </c:pt>
                <c:pt idx="6427">
                  <c:v>3.3000419000000001</c:v>
                </c:pt>
                <c:pt idx="6428">
                  <c:v>3.2987524000000001</c:v>
                </c:pt>
                <c:pt idx="6429">
                  <c:v>3.2973119999999998</c:v>
                </c:pt>
                <c:pt idx="6430">
                  <c:v>3.2956713</c:v>
                </c:pt>
                <c:pt idx="6431">
                  <c:v>3.2937944999999997</c:v>
                </c:pt>
                <c:pt idx="6432">
                  <c:v>3.2916781999999998</c:v>
                </c:pt>
                <c:pt idx="6433">
                  <c:v>3.2893745000000001</c:v>
                </c:pt>
                <c:pt idx="6434">
                  <c:v>3.2869884000000003</c:v>
                </c:pt>
                <c:pt idx="6435">
                  <c:v>3.2846660999999999</c:v>
                </c:pt>
                <c:pt idx="6436">
                  <c:v>3.2825623999999998</c:v>
                </c:pt>
                <c:pt idx="6437">
                  <c:v>3.2807979999999999</c:v>
                </c:pt>
                <c:pt idx="6438">
                  <c:v>3.2794302000000002</c:v>
                </c:pt>
                <c:pt idx="6439">
                  <c:v>3.2784244</c:v>
                </c:pt>
                <c:pt idx="6440">
                  <c:v>3.2776839999999998</c:v>
                </c:pt>
                <c:pt idx="6441">
                  <c:v>3.2770717</c:v>
                </c:pt>
                <c:pt idx="6442">
                  <c:v>3.2764530000000001</c:v>
                </c:pt>
                <c:pt idx="6443">
                  <c:v>3.2757214000000001</c:v>
                </c:pt>
                <c:pt idx="6444">
                  <c:v>3.2748093000000003</c:v>
                </c:pt>
                <c:pt idx="6445">
                  <c:v>3.2736868000000001</c:v>
                </c:pt>
                <c:pt idx="6446">
                  <c:v>3.2723351000000003</c:v>
                </c:pt>
                <c:pt idx="6447">
                  <c:v>3.2707585999999997</c:v>
                </c:pt>
                <c:pt idx="6448">
                  <c:v>3.2689878999999999</c:v>
                </c:pt>
                <c:pt idx="6449">
                  <c:v>3.2670949</c:v>
                </c:pt>
                <c:pt idx="6450">
                  <c:v>3.2651764999999999</c:v>
                </c:pt>
                <c:pt idx="6451">
                  <c:v>3.2633386</c:v>
                </c:pt>
                <c:pt idx="6452">
                  <c:v>3.2616662999999999</c:v>
                </c:pt>
                <c:pt idx="6453">
                  <c:v>3.2601984000000002</c:v>
                </c:pt>
                <c:pt idx="6454">
                  <c:v>3.2589193000000001</c:v>
                </c:pt>
                <c:pt idx="6455">
                  <c:v>3.2577730000000003</c:v>
                </c:pt>
                <c:pt idx="6456">
                  <c:v>3.2566934999999999</c:v>
                </c:pt>
                <c:pt idx="6457">
                  <c:v>3.2556254999999998</c:v>
                </c:pt>
                <c:pt idx="6458">
                  <c:v>3.2545437000000002</c:v>
                </c:pt>
                <c:pt idx="6459">
                  <c:v>3.2534559000000001</c:v>
                </c:pt>
                <c:pt idx="6460">
                  <c:v>3.2523808000000001</c:v>
                </c:pt>
                <c:pt idx="6461">
                  <c:v>3.2513262000000003</c:v>
                </c:pt>
                <c:pt idx="6462">
                  <c:v>3.2502705999999999</c:v>
                </c:pt>
                <c:pt idx="6463">
                  <c:v>3.2491609000000001</c:v>
                </c:pt>
                <c:pt idx="6464">
                  <c:v>3.2479328999999999</c:v>
                </c:pt>
                <c:pt idx="6465">
                  <c:v>3.2465335</c:v>
                </c:pt>
                <c:pt idx="6466">
                  <c:v>3.2449533000000002</c:v>
                </c:pt>
                <c:pt idx="6467">
                  <c:v>3.2432296000000003</c:v>
                </c:pt>
                <c:pt idx="6468">
                  <c:v>3.2414353</c:v>
                </c:pt>
                <c:pt idx="6469">
                  <c:v>3.2396455</c:v>
                </c:pt>
                <c:pt idx="6470">
                  <c:v>3.2379084000000002</c:v>
                </c:pt>
                <c:pt idx="6471">
                  <c:v>3.2362253000000001</c:v>
                </c:pt>
                <c:pt idx="6472">
                  <c:v>3.2345541</c:v>
                </c:pt>
                <c:pt idx="6473">
                  <c:v>3.232834</c:v>
                </c:pt>
                <c:pt idx="6474">
                  <c:v>3.2310169000000002</c:v>
                </c:pt>
                <c:pt idx="6475">
                  <c:v>3.2290896</c:v>
                </c:pt>
                <c:pt idx="6476">
                  <c:v>3.2270859000000001</c:v>
                </c:pt>
                <c:pt idx="6477">
                  <c:v>3.2250759000000002</c:v>
                </c:pt>
                <c:pt idx="6478">
                  <c:v>3.2231432</c:v>
                </c:pt>
                <c:pt idx="6479">
                  <c:v>3.2213503000000001</c:v>
                </c:pt>
                <c:pt idx="6480">
                  <c:v>3.2197119999999999</c:v>
                </c:pt>
                <c:pt idx="6481">
                  <c:v>3.2181972999999999</c:v>
                </c:pt>
                <c:pt idx="6482">
                  <c:v>3.2167341</c:v>
                </c:pt>
                <c:pt idx="6483">
                  <c:v>3.2152459000000002</c:v>
                </c:pt>
                <c:pt idx="6484">
                  <c:v>3.2136718000000002</c:v>
                </c:pt>
                <c:pt idx="6485">
                  <c:v>3.2119982</c:v>
                </c:pt>
                <c:pt idx="6486">
                  <c:v>3.2102537</c:v>
                </c:pt>
                <c:pt idx="6487">
                  <c:v>3.2085024</c:v>
                </c:pt>
                <c:pt idx="6488">
                  <c:v>3.2068254</c:v>
                </c:pt>
                <c:pt idx="6489">
                  <c:v>3.2052955999999999</c:v>
                </c:pt>
                <c:pt idx="6490">
                  <c:v>3.2039613999999998</c:v>
                </c:pt>
                <c:pt idx="6491">
                  <c:v>3.2028194999999999</c:v>
                </c:pt>
                <c:pt idx="6492">
                  <c:v>3.2018284000000001</c:v>
                </c:pt>
                <c:pt idx="6493">
                  <c:v>3.2009197</c:v>
                </c:pt>
                <c:pt idx="6494">
                  <c:v>3.2000190000000002</c:v>
                </c:pt>
                <c:pt idx="6495">
                  <c:v>3.1990658999999999</c:v>
                </c:pt>
                <c:pt idx="6496">
                  <c:v>3.1980250999999997</c:v>
                </c:pt>
                <c:pt idx="6497">
                  <c:v>3.1968882000000001</c:v>
                </c:pt>
                <c:pt idx="6498">
                  <c:v>3.1956642</c:v>
                </c:pt>
                <c:pt idx="6499">
                  <c:v>3.1943681000000002</c:v>
                </c:pt>
                <c:pt idx="6500">
                  <c:v>3.1930070000000002</c:v>
                </c:pt>
                <c:pt idx="6501">
                  <c:v>3.1915632</c:v>
                </c:pt>
                <c:pt idx="6502">
                  <c:v>3.1900089</c:v>
                </c:pt>
                <c:pt idx="6503">
                  <c:v>3.1883211999999999</c:v>
                </c:pt>
                <c:pt idx="6504">
                  <c:v>3.1865066999999998</c:v>
                </c:pt>
                <c:pt idx="6505">
                  <c:v>3.1846130000000001</c:v>
                </c:pt>
                <c:pt idx="6506">
                  <c:v>3.1827173000000002</c:v>
                </c:pt>
                <c:pt idx="6507">
                  <c:v>3.1809061999999999</c:v>
                </c:pt>
                <c:pt idx="6508">
                  <c:v>3.1792392999999999</c:v>
                </c:pt>
                <c:pt idx="6509">
                  <c:v>3.1777297</c:v>
                </c:pt>
                <c:pt idx="6510">
                  <c:v>3.1763409999999999</c:v>
                </c:pt>
                <c:pt idx="6511">
                  <c:v>3.1750088000000001</c:v>
                </c:pt>
                <c:pt idx="6512">
                  <c:v>3.1736621999999999</c:v>
                </c:pt>
                <c:pt idx="6513">
                  <c:v>3.1722504000000002</c:v>
                </c:pt>
                <c:pt idx="6514">
                  <c:v>3.1707467999999999</c:v>
                </c:pt>
                <c:pt idx="6515">
                  <c:v>3.1691511999999999</c:v>
                </c:pt>
                <c:pt idx="6516">
                  <c:v>3.1674677999999998</c:v>
                </c:pt>
                <c:pt idx="6517">
                  <c:v>3.1656903999999999</c:v>
                </c:pt>
                <c:pt idx="6518">
                  <c:v>3.1637966</c:v>
                </c:pt>
                <c:pt idx="6519">
                  <c:v>3.1617489000000001</c:v>
                </c:pt>
                <c:pt idx="6520">
                  <c:v>3.1595268999999999</c:v>
                </c:pt>
                <c:pt idx="6521">
                  <c:v>3.1571451000000001</c:v>
                </c:pt>
                <c:pt idx="6522">
                  <c:v>3.1546669999999999</c:v>
                </c:pt>
                <c:pt idx="6523">
                  <c:v>3.1521995999999999</c:v>
                </c:pt>
                <c:pt idx="6524">
                  <c:v>3.1498663000000002</c:v>
                </c:pt>
                <c:pt idx="6525">
                  <c:v>3.1477766000000003</c:v>
                </c:pt>
                <c:pt idx="6526">
                  <c:v>3.1459991</c:v>
                </c:pt>
                <c:pt idx="6527">
                  <c:v>3.1445536999999999</c:v>
                </c:pt>
                <c:pt idx="6528">
                  <c:v>3.1434141000000002</c:v>
                </c:pt>
                <c:pt idx="6529">
                  <c:v>3.1425027000000001</c:v>
                </c:pt>
                <c:pt idx="6530">
                  <c:v>3.1417283</c:v>
                </c:pt>
                <c:pt idx="6531">
                  <c:v>3.1409899999999999</c:v>
                </c:pt>
                <c:pt idx="6532">
                  <c:v>3.1402013000000002</c:v>
                </c:pt>
                <c:pt idx="6533">
                  <c:v>3.1392784000000002</c:v>
                </c:pt>
                <c:pt idx="6534">
                  <c:v>3.1381465999999998</c:v>
                </c:pt>
                <c:pt idx="6535">
                  <c:v>3.1367566</c:v>
                </c:pt>
                <c:pt idx="6536">
                  <c:v>3.1350880000000001</c:v>
                </c:pt>
                <c:pt idx="6537">
                  <c:v>3.1331869000000001</c:v>
                </c:pt>
                <c:pt idx="6538">
                  <c:v>3.1311717999999997</c:v>
                </c:pt>
                <c:pt idx="6539">
                  <c:v>3.1292192000000001</c:v>
                </c:pt>
                <c:pt idx="6540">
                  <c:v>3.1274834</c:v>
                </c:pt>
                <c:pt idx="6541">
                  <c:v>3.1260436999999999</c:v>
                </c:pt>
                <c:pt idx="6542">
                  <c:v>3.1248852999999999</c:v>
                </c:pt>
                <c:pt idx="6543">
                  <c:v>3.1239100999999998</c:v>
                </c:pt>
                <c:pt idx="6544">
                  <c:v>3.1229841999999999</c:v>
                </c:pt>
                <c:pt idx="6545">
                  <c:v>3.1219874000000001</c:v>
                </c:pt>
                <c:pt idx="6546">
                  <c:v>3.1208488000000001</c:v>
                </c:pt>
                <c:pt idx="6547">
                  <c:v>3.1195485999999999</c:v>
                </c:pt>
                <c:pt idx="6548">
                  <c:v>3.1181024000000002</c:v>
                </c:pt>
                <c:pt idx="6549">
                  <c:v>3.1165376999999999</c:v>
                </c:pt>
                <c:pt idx="6550">
                  <c:v>3.1148654000000002</c:v>
                </c:pt>
                <c:pt idx="6551">
                  <c:v>3.1130744999999997</c:v>
                </c:pt>
                <c:pt idx="6552">
                  <c:v>3.1111461999999999</c:v>
                </c:pt>
                <c:pt idx="6553">
                  <c:v>3.1090789999999999</c:v>
                </c:pt>
                <c:pt idx="6554">
                  <c:v>3.1069097000000001</c:v>
                </c:pt>
                <c:pt idx="6555">
                  <c:v>3.1047094</c:v>
                </c:pt>
                <c:pt idx="6556">
                  <c:v>3.1025694000000001</c:v>
                </c:pt>
                <c:pt idx="6557">
                  <c:v>3.1005656999999998</c:v>
                </c:pt>
                <c:pt idx="6558">
                  <c:v>3.0987308000000002</c:v>
                </c:pt>
                <c:pt idx="6559">
                  <c:v>3.0970404</c:v>
                </c:pt>
                <c:pt idx="6560">
                  <c:v>3.0954269000000001</c:v>
                </c:pt>
                <c:pt idx="6561">
                  <c:v>3.0937967</c:v>
                </c:pt>
                <c:pt idx="6562">
                  <c:v>3.0920551000000001</c:v>
                </c:pt>
                <c:pt idx="6563">
                  <c:v>3.0901151000000002</c:v>
                </c:pt>
                <c:pt idx="6564">
                  <c:v>3.0879118000000001</c:v>
                </c:pt>
                <c:pt idx="6565">
                  <c:v>3.0853704</c:v>
                </c:pt>
                <c:pt idx="6566">
                  <c:v>3.0824500000000001</c:v>
                </c:pt>
                <c:pt idx="6567">
                  <c:v>3.0791959000000002</c:v>
                </c:pt>
                <c:pt idx="6568">
                  <c:v>3.0758065999999999</c:v>
                </c:pt>
                <c:pt idx="6569">
                  <c:v>3.0726431999999999</c:v>
                </c:pt>
                <c:pt idx="6570">
                  <c:v>3.0701098999999998</c:v>
                </c:pt>
                <c:pt idx="6571">
                  <c:v>3.0685102</c:v>
                </c:pt>
                <c:pt idx="6572">
                  <c:v>3.0678454999999998</c:v>
                </c:pt>
                <c:pt idx="6573">
                  <c:v>3.0678532000000001</c:v>
                </c:pt>
                <c:pt idx="6574">
                  <c:v>3.0681634</c:v>
                </c:pt>
                <c:pt idx="6575">
                  <c:v>3.0684468000000003</c:v>
                </c:pt>
                <c:pt idx="6576">
                  <c:v>3.0685025000000001</c:v>
                </c:pt>
                <c:pt idx="6577">
                  <c:v>3.0682369999999999</c:v>
                </c:pt>
                <c:pt idx="6578">
                  <c:v>3.067663</c:v>
                </c:pt>
                <c:pt idx="6579">
                  <c:v>3.0668284999999997</c:v>
                </c:pt>
                <c:pt idx="6580">
                  <c:v>3.0657774</c:v>
                </c:pt>
                <c:pt idx="6581">
                  <c:v>3.0645405999999999</c:v>
                </c:pt>
                <c:pt idx="6582">
                  <c:v>3.0631244</c:v>
                </c:pt>
                <c:pt idx="6583">
                  <c:v>3.0615280999999999</c:v>
                </c:pt>
                <c:pt idx="6584">
                  <c:v>3.0597529999999997</c:v>
                </c:pt>
                <c:pt idx="6585">
                  <c:v>3.0578307000000002</c:v>
                </c:pt>
                <c:pt idx="6586">
                  <c:v>3.0558296999999999</c:v>
                </c:pt>
                <c:pt idx="6587">
                  <c:v>3.0538357999999999</c:v>
                </c:pt>
                <c:pt idx="6588">
                  <c:v>3.0519283000000001</c:v>
                </c:pt>
                <c:pt idx="6589">
                  <c:v>3.0501485000000002</c:v>
                </c:pt>
                <c:pt idx="6590">
                  <c:v>3.0484893</c:v>
                </c:pt>
                <c:pt idx="6591">
                  <c:v>3.0469007000000001</c:v>
                </c:pt>
                <c:pt idx="6592">
                  <c:v>3.0453171999999999</c:v>
                </c:pt>
                <c:pt idx="6593">
                  <c:v>3.0436863000000001</c:v>
                </c:pt>
                <c:pt idx="6594">
                  <c:v>3.0419917999999999</c:v>
                </c:pt>
                <c:pt idx="6595">
                  <c:v>3.0402532999999998</c:v>
                </c:pt>
                <c:pt idx="6596">
                  <c:v>3.0385064000000002</c:v>
                </c:pt>
                <c:pt idx="6597">
                  <c:v>3.036775</c:v>
                </c:pt>
                <c:pt idx="6598">
                  <c:v>3.0350611000000001</c:v>
                </c:pt>
                <c:pt idx="6599">
                  <c:v>3.0333407999999999</c:v>
                </c:pt>
                <c:pt idx="6600">
                  <c:v>3.0315962000000001</c:v>
                </c:pt>
                <c:pt idx="6601">
                  <c:v>3.0298302000000001</c:v>
                </c:pt>
                <c:pt idx="6602">
                  <c:v>3.0280833</c:v>
                </c:pt>
                <c:pt idx="6603">
                  <c:v>3.0264191</c:v>
                </c:pt>
                <c:pt idx="6604">
                  <c:v>3.0248981000000001</c:v>
                </c:pt>
                <c:pt idx="6605">
                  <c:v>3.0235376</c:v>
                </c:pt>
                <c:pt idx="6606">
                  <c:v>3.0222502000000002</c:v>
                </c:pt>
                <c:pt idx="6607">
                  <c:v>3.0208819999999998</c:v>
                </c:pt>
                <c:pt idx="6608">
                  <c:v>3.0192356</c:v>
                </c:pt>
                <c:pt idx="6609">
                  <c:v>3.0171584</c:v>
                </c:pt>
                <c:pt idx="6610">
                  <c:v>3.0146728</c:v>
                </c:pt>
                <c:pt idx="6611">
                  <c:v>3.0120249000000001</c:v>
                </c:pt>
                <c:pt idx="6612">
                  <c:v>3.0096498999999999</c:v>
                </c:pt>
                <c:pt idx="6613">
                  <c:v>3.0079181999999998</c:v>
                </c:pt>
                <c:pt idx="6614">
                  <c:v>3.0069647000000002</c:v>
                </c:pt>
                <c:pt idx="6615">
                  <c:v>3.0066391000000001</c:v>
                </c:pt>
                <c:pt idx="6616">
                  <c:v>3.006586</c:v>
                </c:pt>
                <c:pt idx="6617">
                  <c:v>3.0064653999999997</c:v>
                </c:pt>
                <c:pt idx="6618">
                  <c:v>3.0060593999999998</c:v>
                </c:pt>
                <c:pt idx="6619">
                  <c:v>3.0053214000000001</c:v>
                </c:pt>
                <c:pt idx="6620">
                  <c:v>3.0042739000000003</c:v>
                </c:pt>
                <c:pt idx="6621">
                  <c:v>3.0029504</c:v>
                </c:pt>
                <c:pt idx="6622">
                  <c:v>3.0013803000000001</c:v>
                </c:pt>
                <c:pt idx="6623">
                  <c:v>2.9995561999999998</c:v>
                </c:pt>
                <c:pt idx="6624">
                  <c:v>2.9974876999999998</c:v>
                </c:pt>
                <c:pt idx="6625">
                  <c:v>2.9952236000000001</c:v>
                </c:pt>
                <c:pt idx="6626">
                  <c:v>2.9928849</c:v>
                </c:pt>
                <c:pt idx="6627">
                  <c:v>2.9906191</c:v>
                </c:pt>
                <c:pt idx="6628">
                  <c:v>2.9885549999999999</c:v>
                </c:pt>
                <c:pt idx="6629">
                  <c:v>2.9867697999999998</c:v>
                </c:pt>
                <c:pt idx="6630">
                  <c:v>2.9852598000000001</c:v>
                </c:pt>
                <c:pt idx="6631">
                  <c:v>2.9839532000000002</c:v>
                </c:pt>
                <c:pt idx="6632">
                  <c:v>2.9827430000000001</c:v>
                </c:pt>
                <c:pt idx="6633">
                  <c:v>2.9815271000000001</c:v>
                </c:pt>
                <c:pt idx="6634">
                  <c:v>2.9802355999999999</c:v>
                </c:pt>
                <c:pt idx="6635">
                  <c:v>2.9788277999999999</c:v>
                </c:pt>
                <c:pt idx="6636">
                  <c:v>2.9773054000000001</c:v>
                </c:pt>
                <c:pt idx="6637">
                  <c:v>2.9756868999999999</c:v>
                </c:pt>
                <c:pt idx="6638">
                  <c:v>2.9740049000000002</c:v>
                </c:pt>
                <c:pt idx="6639">
                  <c:v>2.9722976999999999</c:v>
                </c:pt>
                <c:pt idx="6640">
                  <c:v>2.9706096</c:v>
                </c:pt>
                <c:pt idx="6641">
                  <c:v>2.9689975</c:v>
                </c:pt>
                <c:pt idx="6642">
                  <c:v>2.9674906000000001</c:v>
                </c:pt>
                <c:pt idx="6643">
                  <c:v>2.9660996000000002</c:v>
                </c:pt>
                <c:pt idx="6644">
                  <c:v>2.9647945999999998</c:v>
                </c:pt>
                <c:pt idx="6645">
                  <c:v>2.9635088000000001</c:v>
                </c:pt>
                <c:pt idx="6646">
                  <c:v>2.9621363000000001</c:v>
                </c:pt>
                <c:pt idx="6647">
                  <c:v>2.9605497000000001</c:v>
                </c:pt>
                <c:pt idx="6648">
                  <c:v>2.9586584</c:v>
                </c:pt>
                <c:pt idx="6649">
                  <c:v>2.9564268999999999</c:v>
                </c:pt>
                <c:pt idx="6650">
                  <c:v>2.9538966000000002</c:v>
                </c:pt>
                <c:pt idx="6651">
                  <c:v>2.9512024000000001</c:v>
                </c:pt>
                <c:pt idx="6652">
                  <c:v>2.9485090999999999</c:v>
                </c:pt>
                <c:pt idx="6653">
                  <c:v>2.9459876</c:v>
                </c:pt>
                <c:pt idx="6654">
                  <c:v>2.9437742999999998</c:v>
                </c:pt>
                <c:pt idx="6655">
                  <c:v>2.9419456999999998</c:v>
                </c:pt>
                <c:pt idx="6656">
                  <c:v>2.9404656999999998</c:v>
                </c:pt>
                <c:pt idx="6657">
                  <c:v>2.9391449000000001</c:v>
                </c:pt>
                <c:pt idx="6658">
                  <c:v>2.9377475</c:v>
                </c:pt>
                <c:pt idx="6659">
                  <c:v>2.9360339</c:v>
                </c:pt>
                <c:pt idx="6660">
                  <c:v>2.9338699999999998</c:v>
                </c:pt>
                <c:pt idx="6661">
                  <c:v>2.9312016000000001</c:v>
                </c:pt>
                <c:pt idx="6662">
                  <c:v>2.9280859000000001</c:v>
                </c:pt>
                <c:pt idx="6663">
                  <c:v>2.9246482999999999</c:v>
                </c:pt>
                <c:pt idx="6664">
                  <c:v>2.9210916999999998</c:v>
                </c:pt>
                <c:pt idx="6665">
                  <c:v>2.9176956999999999</c:v>
                </c:pt>
                <c:pt idx="6666">
                  <c:v>2.9147504</c:v>
                </c:pt>
                <c:pt idx="6667">
                  <c:v>2.9124865999999998</c:v>
                </c:pt>
                <c:pt idx="6668">
                  <c:v>2.9109531999999998</c:v>
                </c:pt>
                <c:pt idx="6669">
                  <c:v>2.9100595999999999</c:v>
                </c:pt>
                <c:pt idx="6670">
                  <c:v>2.9096076000000002</c:v>
                </c:pt>
                <c:pt idx="6671">
                  <c:v>2.9093901</c:v>
                </c:pt>
                <c:pt idx="6672">
                  <c:v>2.9091938000000002</c:v>
                </c:pt>
                <c:pt idx="6673">
                  <c:v>2.9087996</c:v>
                </c:pt>
                <c:pt idx="6674">
                  <c:v>2.9080797999999999</c:v>
                </c:pt>
                <c:pt idx="6675">
                  <c:v>2.9070168000000001</c:v>
                </c:pt>
                <c:pt idx="6676">
                  <c:v>2.9057582000000002</c:v>
                </c:pt>
                <c:pt idx="6677">
                  <c:v>2.9045531000000002</c:v>
                </c:pt>
                <c:pt idx="6678">
                  <c:v>2.9036738999999998</c:v>
                </c:pt>
                <c:pt idx="6679">
                  <c:v>2.9032821000000002</c:v>
                </c:pt>
                <c:pt idx="6680">
                  <c:v>2.9032941999999999</c:v>
                </c:pt>
                <c:pt idx="6681">
                  <c:v>2.9034938000000001</c:v>
                </c:pt>
                <c:pt idx="6682">
                  <c:v>2.9036279</c:v>
                </c:pt>
                <c:pt idx="6683">
                  <c:v>2.9035267999999999</c:v>
                </c:pt>
                <c:pt idx="6684">
                  <c:v>2.9031143999999998</c:v>
                </c:pt>
                <c:pt idx="6685">
                  <c:v>2.9023794000000001</c:v>
                </c:pt>
                <c:pt idx="6686">
                  <c:v>2.9013244999999999</c:v>
                </c:pt>
                <c:pt idx="6687">
                  <c:v>2.8999234</c:v>
                </c:pt>
                <c:pt idx="6688">
                  <c:v>2.8981772000000001</c:v>
                </c:pt>
                <c:pt idx="6689">
                  <c:v>2.8961695000000001</c:v>
                </c:pt>
                <c:pt idx="6690">
                  <c:v>2.8941222</c:v>
                </c:pt>
                <c:pt idx="6691">
                  <c:v>2.8923595</c:v>
                </c:pt>
                <c:pt idx="6692">
                  <c:v>2.8912260000000001</c:v>
                </c:pt>
                <c:pt idx="6693">
                  <c:v>2.8907851</c:v>
                </c:pt>
                <c:pt idx="6694">
                  <c:v>2.8907853999999999</c:v>
                </c:pt>
                <c:pt idx="6695">
                  <c:v>2.8905989000000001</c:v>
                </c:pt>
                <c:pt idx="6696">
                  <c:v>2.8895702000000001</c:v>
                </c:pt>
                <c:pt idx="6697">
                  <c:v>2.8875521000000002</c:v>
                </c:pt>
                <c:pt idx="6698">
                  <c:v>2.885119</c:v>
                </c:pt>
                <c:pt idx="6699">
                  <c:v>2.8831848999999998</c:v>
                </c:pt>
                <c:pt idx="6700">
                  <c:v>2.8819330000000001</c:v>
                </c:pt>
                <c:pt idx="6701">
                  <c:v>2.8809049999999998</c:v>
                </c:pt>
                <c:pt idx="6702">
                  <c:v>2.8795355000000002</c:v>
                </c:pt>
                <c:pt idx="6703">
                  <c:v>2.8776472000000002</c:v>
                </c:pt>
                <c:pt idx="6704">
                  <c:v>2.8753880999999999</c:v>
                </c:pt>
                <c:pt idx="6705">
                  <c:v>2.8729461999999999</c:v>
                </c:pt>
                <c:pt idx="6706">
                  <c:v>2.8705281999999999</c:v>
                </c:pt>
                <c:pt idx="6707">
                  <c:v>2.8682332000000001</c:v>
                </c:pt>
                <c:pt idx="6708">
                  <c:v>2.8661466</c:v>
                </c:pt>
                <c:pt idx="6709">
                  <c:v>2.8643169999999998</c:v>
                </c:pt>
                <c:pt idx="6710">
                  <c:v>2.8627600000000002</c:v>
                </c:pt>
                <c:pt idx="6711">
                  <c:v>2.8614096999999998</c:v>
                </c:pt>
                <c:pt idx="6712">
                  <c:v>2.8601195000000001</c:v>
                </c:pt>
                <c:pt idx="6713">
                  <c:v>2.8587338999999998</c:v>
                </c:pt>
                <c:pt idx="6714">
                  <c:v>2.8571393</c:v>
                </c:pt>
                <c:pt idx="6715">
                  <c:v>2.8553137</c:v>
                </c:pt>
                <c:pt idx="6716">
                  <c:v>2.8533175000000002</c:v>
                </c:pt>
                <c:pt idx="6717">
                  <c:v>2.8512751999999999</c:v>
                </c:pt>
                <c:pt idx="6718">
                  <c:v>2.8493099000000002</c:v>
                </c:pt>
                <c:pt idx="6719">
                  <c:v>2.8474884</c:v>
                </c:pt>
                <c:pt idx="6720">
                  <c:v>2.8457781999999998</c:v>
                </c:pt>
                <c:pt idx="6721">
                  <c:v>2.8440678999999998</c:v>
                </c:pt>
                <c:pt idx="6722">
                  <c:v>2.8422239</c:v>
                </c:pt>
                <c:pt idx="6723">
                  <c:v>2.8401611</c:v>
                </c:pt>
                <c:pt idx="6724">
                  <c:v>2.8378809</c:v>
                </c:pt>
                <c:pt idx="6725">
                  <c:v>2.8354905000000001</c:v>
                </c:pt>
                <c:pt idx="6726">
                  <c:v>2.8331241999999999</c:v>
                </c:pt>
                <c:pt idx="6727">
                  <c:v>2.8308765999999999</c:v>
                </c:pt>
                <c:pt idx="6728">
                  <c:v>2.8287572999999999</c:v>
                </c:pt>
                <c:pt idx="6729">
                  <c:v>2.8266737000000002</c:v>
                </c:pt>
                <c:pt idx="6730">
                  <c:v>2.8244863000000002</c:v>
                </c:pt>
                <c:pt idx="6731">
                  <c:v>2.8220288999999998</c:v>
                </c:pt>
                <c:pt idx="6732">
                  <c:v>2.8192209999999998</c:v>
                </c:pt>
                <c:pt idx="6733">
                  <c:v>2.8160758000000001</c:v>
                </c:pt>
                <c:pt idx="6734">
                  <c:v>2.8127087</c:v>
                </c:pt>
                <c:pt idx="6735">
                  <c:v>2.8093948000000002</c:v>
                </c:pt>
                <c:pt idx="6736">
                  <c:v>2.8064626000000001</c:v>
                </c:pt>
                <c:pt idx="6737">
                  <c:v>2.8041809999999998</c:v>
                </c:pt>
                <c:pt idx="6738">
                  <c:v>2.8026106</c:v>
                </c:pt>
                <c:pt idx="6739">
                  <c:v>2.8015838999999998</c:v>
                </c:pt>
                <c:pt idx="6740">
                  <c:v>2.8008449</c:v>
                </c:pt>
                <c:pt idx="6741">
                  <c:v>2.8001828</c:v>
                </c:pt>
                <c:pt idx="6742">
                  <c:v>2.7996075</c:v>
                </c:pt>
                <c:pt idx="6743">
                  <c:v>2.7992311000000001</c:v>
                </c:pt>
                <c:pt idx="6744">
                  <c:v>2.7990335000000002</c:v>
                </c:pt>
                <c:pt idx="6745">
                  <c:v>2.7988873000000001</c:v>
                </c:pt>
                <c:pt idx="6746">
                  <c:v>2.7986366</c:v>
                </c:pt>
                <c:pt idx="6747">
                  <c:v>2.7982896999999998</c:v>
                </c:pt>
                <c:pt idx="6748">
                  <c:v>2.7979577</c:v>
                </c:pt>
                <c:pt idx="6749">
                  <c:v>2.7978141999999999</c:v>
                </c:pt>
                <c:pt idx="6750">
                  <c:v>2.7979579999999999</c:v>
                </c:pt>
                <c:pt idx="6751">
                  <c:v>2.7982141</c:v>
                </c:pt>
                <c:pt idx="6752">
                  <c:v>2.7983088999999999</c:v>
                </c:pt>
                <c:pt idx="6753">
                  <c:v>2.7979959999999999</c:v>
                </c:pt>
                <c:pt idx="6754">
                  <c:v>2.7973165</c:v>
                </c:pt>
                <c:pt idx="6755">
                  <c:v>2.7964612</c:v>
                </c:pt>
                <c:pt idx="6756">
                  <c:v>2.7955985000000001</c:v>
                </c:pt>
                <c:pt idx="6757">
                  <c:v>2.7947755000000001</c:v>
                </c:pt>
                <c:pt idx="6758">
                  <c:v>2.7938741</c:v>
                </c:pt>
                <c:pt idx="6759">
                  <c:v>2.7928164999999998</c:v>
                </c:pt>
                <c:pt idx="6760">
                  <c:v>2.7915915999999998</c:v>
                </c:pt>
                <c:pt idx="6761">
                  <c:v>2.7903137999999998</c:v>
                </c:pt>
                <c:pt idx="6762">
                  <c:v>2.7891097</c:v>
                </c:pt>
                <c:pt idx="6763">
                  <c:v>2.7880535000000002</c:v>
                </c:pt>
                <c:pt idx="6764">
                  <c:v>2.7871722999999999</c:v>
                </c:pt>
                <c:pt idx="6765">
                  <c:v>2.7864249000000001</c:v>
                </c:pt>
                <c:pt idx="6766">
                  <c:v>2.7857311999999999</c:v>
                </c:pt>
                <c:pt idx="6767">
                  <c:v>2.7849773999999998</c:v>
                </c:pt>
                <c:pt idx="6768">
                  <c:v>2.7840696999999999</c:v>
                </c:pt>
                <c:pt idx="6769">
                  <c:v>2.7829603000000001</c:v>
                </c:pt>
                <c:pt idx="6770">
                  <c:v>2.7816429</c:v>
                </c:pt>
                <c:pt idx="6771">
                  <c:v>2.7801532</c:v>
                </c:pt>
                <c:pt idx="6772">
                  <c:v>2.7785443999999999</c:v>
                </c:pt>
                <c:pt idx="6773">
                  <c:v>2.7768576999999999</c:v>
                </c:pt>
                <c:pt idx="6774">
                  <c:v>2.7751201999999999</c:v>
                </c:pt>
                <c:pt idx="6775">
                  <c:v>2.7733517999999999</c:v>
                </c:pt>
                <c:pt idx="6776">
                  <c:v>2.7716012000000001</c:v>
                </c:pt>
                <c:pt idx="6777">
                  <c:v>2.7699028000000001</c:v>
                </c:pt>
                <c:pt idx="6778">
                  <c:v>2.7682829</c:v>
                </c:pt>
                <c:pt idx="6779">
                  <c:v>2.7667541</c:v>
                </c:pt>
                <c:pt idx="6780">
                  <c:v>2.7652475000000001</c:v>
                </c:pt>
                <c:pt idx="6781">
                  <c:v>2.7637494</c:v>
                </c:pt>
                <c:pt idx="6782">
                  <c:v>2.7623711000000002</c:v>
                </c:pt>
                <c:pt idx="6783">
                  <c:v>2.7614543</c:v>
                </c:pt>
                <c:pt idx="6784">
                  <c:v>2.7611791000000001</c:v>
                </c:pt>
                <c:pt idx="6785">
                  <c:v>2.7612950999999999</c:v>
                </c:pt>
                <c:pt idx="6786">
                  <c:v>2.7613078</c:v>
                </c:pt>
                <c:pt idx="6787">
                  <c:v>2.7607758000000002</c:v>
                </c:pt>
                <c:pt idx="6788">
                  <c:v>2.7597706</c:v>
                </c:pt>
                <c:pt idx="6789">
                  <c:v>2.7586035</c:v>
                </c:pt>
                <c:pt idx="6790">
                  <c:v>2.7577007999999998</c:v>
                </c:pt>
                <c:pt idx="6791">
                  <c:v>2.7570807999999998</c:v>
                </c:pt>
                <c:pt idx="6792">
                  <c:v>2.7562893000000002</c:v>
                </c:pt>
                <c:pt idx="6793">
                  <c:v>2.7550108999999998</c:v>
                </c:pt>
                <c:pt idx="6794">
                  <c:v>2.7535835999999998</c:v>
                </c:pt>
                <c:pt idx="6795">
                  <c:v>2.7530654000000001</c:v>
                </c:pt>
                <c:pt idx="6796">
                  <c:v>2.7538757</c:v>
                </c:pt>
                <c:pt idx="6797">
                  <c:v>2.7553960000000002</c:v>
                </c:pt>
                <c:pt idx="6798">
                  <c:v>2.7565501000000001</c:v>
                </c:pt>
                <c:pt idx="6799">
                  <c:v>2.7567202000000002</c:v>
                </c:pt>
                <c:pt idx="6800">
                  <c:v>2.7559865000000001</c:v>
                </c:pt>
                <c:pt idx="6801">
                  <c:v>2.7547736</c:v>
                </c:pt>
                <c:pt idx="6802">
                  <c:v>2.7536125</c:v>
                </c:pt>
                <c:pt idx="6803">
                  <c:v>2.7528220999999999</c:v>
                </c:pt>
                <c:pt idx="6804">
                  <c:v>2.7525225999999998</c:v>
                </c:pt>
                <c:pt idx="6805">
                  <c:v>2.7526365999999998</c:v>
                </c:pt>
                <c:pt idx="6806">
                  <c:v>2.7529914999999998</c:v>
                </c:pt>
                <c:pt idx="6807">
                  <c:v>2.7533712000000001</c:v>
                </c:pt>
                <c:pt idx="6808">
                  <c:v>2.7535845999999999</c:v>
                </c:pt>
                <c:pt idx="6809">
                  <c:v>2.7534838000000001</c:v>
                </c:pt>
                <c:pt idx="6810">
                  <c:v>2.7529702999999999</c:v>
                </c:pt>
                <c:pt idx="6811">
                  <c:v>2.7519971000000001</c:v>
                </c:pt>
                <c:pt idx="6812">
                  <c:v>2.7506279</c:v>
                </c:pt>
                <c:pt idx="6813">
                  <c:v>2.7490363000000002</c:v>
                </c:pt>
                <c:pt idx="6814">
                  <c:v>2.7475242999999998</c:v>
                </c:pt>
                <c:pt idx="6815">
                  <c:v>2.7464214</c:v>
                </c:pt>
                <c:pt idx="6816">
                  <c:v>2.7460392000000002</c:v>
                </c:pt>
                <c:pt idx="6817">
                  <c:v>2.7465188</c:v>
                </c:pt>
                <c:pt idx="6818">
                  <c:v>2.7476563999999999</c:v>
                </c:pt>
                <c:pt idx="6819">
                  <c:v>2.7490204999999999</c:v>
                </c:pt>
                <c:pt idx="6820">
                  <c:v>2.7500559</c:v>
                </c:pt>
                <c:pt idx="6821">
                  <c:v>2.7504265999999999</c:v>
                </c:pt>
                <c:pt idx="6822">
                  <c:v>2.7500252999999999</c:v>
                </c:pt>
                <c:pt idx="6823">
                  <c:v>2.7490063999999999</c:v>
                </c:pt>
                <c:pt idx="6824">
                  <c:v>2.7476611000000002</c:v>
                </c:pt>
                <c:pt idx="6825">
                  <c:v>2.7462520000000001</c:v>
                </c:pt>
                <c:pt idx="6826">
                  <c:v>2.7450462</c:v>
                </c:pt>
                <c:pt idx="6827">
                  <c:v>2.7442554000000001</c:v>
                </c:pt>
                <c:pt idx="6828">
                  <c:v>2.7440332000000001</c:v>
                </c:pt>
                <c:pt idx="6829">
                  <c:v>2.7443746999999998</c:v>
                </c:pt>
                <c:pt idx="6830">
                  <c:v>2.7451275000000002</c:v>
                </c:pt>
                <c:pt idx="6831">
                  <c:v>2.7460556999999999</c:v>
                </c:pt>
                <c:pt idx="6832">
                  <c:v>2.7469386</c:v>
                </c:pt>
                <c:pt idx="6833">
                  <c:v>2.7476294999999999</c:v>
                </c:pt>
                <c:pt idx="6834">
                  <c:v>2.7480935999999998</c:v>
                </c:pt>
                <c:pt idx="6835">
                  <c:v>2.7483496999999999</c:v>
                </c:pt>
                <c:pt idx="6836">
                  <c:v>2.7484511999999999</c:v>
                </c:pt>
                <c:pt idx="6837">
                  <c:v>2.7484535000000001</c:v>
                </c:pt>
                <c:pt idx="6838">
                  <c:v>2.7484199</c:v>
                </c:pt>
                <c:pt idx="6839">
                  <c:v>2.7483957000000001</c:v>
                </c:pt>
                <c:pt idx="6840">
                  <c:v>2.7483984000000001</c:v>
                </c:pt>
                <c:pt idx="6841">
                  <c:v>2.7484356999999999</c:v>
                </c:pt>
                <c:pt idx="6842">
                  <c:v>2.7484996000000002</c:v>
                </c:pt>
                <c:pt idx="6843">
                  <c:v>2.7485691999999999</c:v>
                </c:pt>
                <c:pt idx="6844">
                  <c:v>2.7485433000000001</c:v>
                </c:pt>
                <c:pt idx="6845">
                  <c:v>2.7483010000000001</c:v>
                </c:pt>
                <c:pt idx="6846">
                  <c:v>2.7477320000000001</c:v>
                </c:pt>
                <c:pt idx="6847">
                  <c:v>2.7468327000000001</c:v>
                </c:pt>
                <c:pt idx="6848">
                  <c:v>2.7457498999999999</c:v>
                </c:pt>
                <c:pt idx="6849">
                  <c:v>2.7447346000000001</c:v>
                </c:pt>
                <c:pt idx="6850">
                  <c:v>2.7440668000000001</c:v>
                </c:pt>
                <c:pt idx="6851">
                  <c:v>2.7438530999999999</c:v>
                </c:pt>
                <c:pt idx="6852">
                  <c:v>2.7440259</c:v>
                </c:pt>
                <c:pt idx="6853">
                  <c:v>2.7443955</c:v>
                </c:pt>
                <c:pt idx="6854">
                  <c:v>2.7447474000000001</c:v>
                </c:pt>
                <c:pt idx="6855">
                  <c:v>2.7449295</c:v>
                </c:pt>
                <c:pt idx="6856">
                  <c:v>2.7448654000000001</c:v>
                </c:pt>
                <c:pt idx="6857">
                  <c:v>2.7445776999999998</c:v>
                </c:pt>
                <c:pt idx="6858">
                  <c:v>2.7441179</c:v>
                </c:pt>
                <c:pt idx="6859">
                  <c:v>2.7435163999999999</c:v>
                </c:pt>
                <c:pt idx="6860">
                  <c:v>2.7427676000000001</c:v>
                </c:pt>
                <c:pt idx="6861">
                  <c:v>2.7418030999999998</c:v>
                </c:pt>
                <c:pt idx="6862">
                  <c:v>2.7405303999999999</c:v>
                </c:pt>
                <c:pt idx="6863">
                  <c:v>2.7388914</c:v>
                </c:pt>
                <c:pt idx="6864">
                  <c:v>2.7369032</c:v>
                </c:pt>
                <c:pt idx="6865">
                  <c:v>2.7346868999999998</c:v>
                </c:pt>
                <c:pt idx="6866">
                  <c:v>2.7324660999999999</c:v>
                </c:pt>
                <c:pt idx="6867">
                  <c:v>2.7304911000000001</c:v>
                </c:pt>
                <c:pt idx="6868">
                  <c:v>2.7289840999999999</c:v>
                </c:pt>
                <c:pt idx="6869">
                  <c:v>2.7280418000000002</c:v>
                </c:pt>
                <c:pt idx="6870">
                  <c:v>2.7276294000000001</c:v>
                </c:pt>
                <c:pt idx="6871">
                  <c:v>2.7275236</c:v>
                </c:pt>
                <c:pt idx="6872">
                  <c:v>2.7273757000000001</c:v>
                </c:pt>
                <c:pt idx="6873">
                  <c:v>2.7269454999999998</c:v>
                </c:pt>
                <c:pt idx="6874">
                  <c:v>2.7261658999999998</c:v>
                </c:pt>
                <c:pt idx="6875">
                  <c:v>2.7252217999999999</c:v>
                </c:pt>
                <c:pt idx="6876">
                  <c:v>2.7243864000000002</c:v>
                </c:pt>
                <c:pt idx="6877">
                  <c:v>2.7239458000000001</c:v>
                </c:pt>
                <c:pt idx="6878">
                  <c:v>2.7240381999999999</c:v>
                </c:pt>
                <c:pt idx="6879">
                  <c:v>2.7245691999999999</c:v>
                </c:pt>
                <c:pt idx="6880">
                  <c:v>2.7253289999999999</c:v>
                </c:pt>
                <c:pt idx="6881">
                  <c:v>2.7260757999999998</c:v>
                </c:pt>
                <c:pt idx="6882">
                  <c:v>2.7266868</c:v>
                </c:pt>
                <c:pt idx="6883">
                  <c:v>2.7271700000000001</c:v>
                </c:pt>
                <c:pt idx="6884">
                  <c:v>2.7276476000000001</c:v>
                </c:pt>
                <c:pt idx="6885">
                  <c:v>2.7282468</c:v>
                </c:pt>
                <c:pt idx="6886">
                  <c:v>2.7290029000000002</c:v>
                </c:pt>
                <c:pt idx="6887">
                  <c:v>2.7298225999999999</c:v>
                </c:pt>
                <c:pt idx="6888">
                  <c:v>2.7305229999999998</c:v>
                </c:pt>
                <c:pt idx="6889">
                  <c:v>2.7309454</c:v>
                </c:pt>
                <c:pt idx="6890">
                  <c:v>2.7310493</c:v>
                </c:pt>
                <c:pt idx="6891">
                  <c:v>2.7309689000000001</c:v>
                </c:pt>
                <c:pt idx="6892">
                  <c:v>2.7309386999999998</c:v>
                </c:pt>
                <c:pt idx="6893">
                  <c:v>2.7311887000000001</c:v>
                </c:pt>
                <c:pt idx="6894">
                  <c:v>2.7318178</c:v>
                </c:pt>
                <c:pt idx="6895">
                  <c:v>2.7327648999999998</c:v>
                </c:pt>
                <c:pt idx="6896">
                  <c:v>2.7338312</c:v>
                </c:pt>
                <c:pt idx="6897">
                  <c:v>2.7347863000000001</c:v>
                </c:pt>
                <c:pt idx="6898">
                  <c:v>2.7354739000000001</c:v>
                </c:pt>
                <c:pt idx="6899">
                  <c:v>2.7358742</c:v>
                </c:pt>
                <c:pt idx="6900">
                  <c:v>2.7360910000000001</c:v>
                </c:pt>
                <c:pt idx="6901">
                  <c:v>2.7362367999999999</c:v>
                </c:pt>
                <c:pt idx="6902">
                  <c:v>2.7363795999999998</c:v>
                </c:pt>
                <c:pt idx="6903">
                  <c:v>2.7364511999999999</c:v>
                </c:pt>
                <c:pt idx="6904">
                  <c:v>2.7363561000000001</c:v>
                </c:pt>
                <c:pt idx="6905">
                  <c:v>2.7360684000000002</c:v>
                </c:pt>
                <c:pt idx="6906">
                  <c:v>2.7357018000000002</c:v>
                </c:pt>
                <c:pt idx="6907">
                  <c:v>2.7354523999999998</c:v>
                </c:pt>
                <c:pt idx="6908">
                  <c:v>2.7353738000000001</c:v>
                </c:pt>
                <c:pt idx="6909">
                  <c:v>2.7353987000000002</c:v>
                </c:pt>
                <c:pt idx="6910">
                  <c:v>2.7352756999999999</c:v>
                </c:pt>
                <c:pt idx="6911">
                  <c:v>2.7347432999999999</c:v>
                </c:pt>
                <c:pt idx="6912">
                  <c:v>2.7335767999999998</c:v>
                </c:pt>
                <c:pt idx="6913">
                  <c:v>2.7317079</c:v>
                </c:pt>
                <c:pt idx="6914">
                  <c:v>2.7292486</c:v>
                </c:pt>
                <c:pt idx="6915">
                  <c:v>2.7264222999999999</c:v>
                </c:pt>
                <c:pt idx="6916">
                  <c:v>2.7235431999999999</c:v>
                </c:pt>
                <c:pt idx="6917">
                  <c:v>2.7209086999999998</c:v>
                </c:pt>
                <c:pt idx="6918">
                  <c:v>2.7188886000000001</c:v>
                </c:pt>
                <c:pt idx="6919">
                  <c:v>2.7178095</c:v>
                </c:pt>
                <c:pt idx="6920">
                  <c:v>2.7178835000000001</c:v>
                </c:pt>
                <c:pt idx="6921">
                  <c:v>2.7188997000000001</c:v>
                </c:pt>
                <c:pt idx="6922">
                  <c:v>2.7202833000000002</c:v>
                </c:pt>
                <c:pt idx="6923">
                  <c:v>2.7213329000000002</c:v>
                </c:pt>
                <c:pt idx="6924">
                  <c:v>2.7215106000000002</c:v>
                </c:pt>
                <c:pt idx="6925">
                  <c:v>2.7206375</c:v>
                </c:pt>
                <c:pt idx="6926">
                  <c:v>2.7187969000000001</c:v>
                </c:pt>
                <c:pt idx="6927">
                  <c:v>2.7162283</c:v>
                </c:pt>
                <c:pt idx="6928">
                  <c:v>2.7132356</c:v>
                </c:pt>
                <c:pt idx="6929">
                  <c:v>2.7102227999999999</c:v>
                </c:pt>
                <c:pt idx="6930">
                  <c:v>2.7077577000000002</c:v>
                </c:pt>
                <c:pt idx="6931">
                  <c:v>2.7064762999999998</c:v>
                </c:pt>
                <c:pt idx="6932">
                  <c:v>2.7069703000000001</c:v>
                </c:pt>
                <c:pt idx="6933">
                  <c:v>2.7095294999999999</c:v>
                </c:pt>
                <c:pt idx="6934">
                  <c:v>2.7136193999999998</c:v>
                </c:pt>
                <c:pt idx="6935">
                  <c:v>2.7179752000000001</c:v>
                </c:pt>
                <c:pt idx="6936">
                  <c:v>2.7209995</c:v>
                </c:pt>
                <c:pt idx="6937">
                  <c:v>2.7219973</c:v>
                </c:pt>
                <c:pt idx="6938">
                  <c:v>2.7213257999999998</c:v>
                </c:pt>
                <c:pt idx="6939">
                  <c:v>2.7196367000000001</c:v>
                </c:pt>
                <c:pt idx="6940">
                  <c:v>2.7171884999999998</c:v>
                </c:pt>
                <c:pt idx="6941">
                  <c:v>2.7139226000000001</c:v>
                </c:pt>
                <c:pt idx="6942">
                  <c:v>2.7103253</c:v>
                </c:pt>
                <c:pt idx="6943">
                  <c:v>2.7071168999999999</c:v>
                </c:pt>
                <c:pt idx="6944">
                  <c:v>2.7051007999999999</c:v>
                </c:pt>
                <c:pt idx="6945">
                  <c:v>2.7044978999999998</c:v>
                </c:pt>
                <c:pt idx="6946">
                  <c:v>2.7048844000000001</c:v>
                </c:pt>
                <c:pt idx="6947">
                  <c:v>2.7055988000000002</c:v>
                </c:pt>
                <c:pt idx="6948">
                  <c:v>2.7060878000000002</c:v>
                </c:pt>
                <c:pt idx="6949">
                  <c:v>2.7062678999999998</c:v>
                </c:pt>
                <c:pt idx="6950">
                  <c:v>2.7063310999999999</c:v>
                </c:pt>
                <c:pt idx="6951">
                  <c:v>2.7066281999999999</c:v>
                </c:pt>
                <c:pt idx="6952">
                  <c:v>2.7074232999999999</c:v>
                </c:pt>
                <c:pt idx="6953">
                  <c:v>2.7087322999999999</c:v>
                </c:pt>
                <c:pt idx="6954">
                  <c:v>2.7103229</c:v>
                </c:pt>
                <c:pt idx="6955">
                  <c:v>2.7117734000000002</c:v>
                </c:pt>
                <c:pt idx="6956">
                  <c:v>2.7125887</c:v>
                </c:pt>
                <c:pt idx="6957">
                  <c:v>2.7124929</c:v>
                </c:pt>
                <c:pt idx="6958">
                  <c:v>2.7115323999999998</c:v>
                </c:pt>
                <c:pt idx="6959">
                  <c:v>2.7100936999999998</c:v>
                </c:pt>
                <c:pt idx="6960">
                  <c:v>2.7086028999999998</c:v>
                </c:pt>
                <c:pt idx="6961">
                  <c:v>2.7073941000000001</c:v>
                </c:pt>
                <c:pt idx="6962">
                  <c:v>2.7066020000000002</c:v>
                </c:pt>
                <c:pt idx="6963">
                  <c:v>2.7061339000000002</c:v>
                </c:pt>
                <c:pt idx="6964">
                  <c:v>2.7058042000000002</c:v>
                </c:pt>
                <c:pt idx="6965">
                  <c:v>2.7054352000000002</c:v>
                </c:pt>
                <c:pt idx="6966">
                  <c:v>2.7049740999999998</c:v>
                </c:pt>
                <c:pt idx="6967">
                  <c:v>2.7044717</c:v>
                </c:pt>
                <c:pt idx="6968">
                  <c:v>2.7040753999999998</c:v>
                </c:pt>
                <c:pt idx="6969">
                  <c:v>2.7039765999999998</c:v>
                </c:pt>
                <c:pt idx="6970">
                  <c:v>2.7043194000000002</c:v>
                </c:pt>
                <c:pt idx="6971">
                  <c:v>2.7051034999999999</c:v>
                </c:pt>
                <c:pt idx="6972">
                  <c:v>2.7062081</c:v>
                </c:pt>
                <c:pt idx="6973">
                  <c:v>2.7073840000000002</c:v>
                </c:pt>
                <c:pt idx="6974">
                  <c:v>2.7084336000000002</c:v>
                </c:pt>
                <c:pt idx="6975">
                  <c:v>2.7092364</c:v>
                </c:pt>
                <c:pt idx="6976">
                  <c:v>2.7097980000000002</c:v>
                </c:pt>
                <c:pt idx="6977">
                  <c:v>2.7100981000000002</c:v>
                </c:pt>
                <c:pt idx="6978">
                  <c:v>2.7100319000000002</c:v>
                </c:pt>
                <c:pt idx="6979">
                  <c:v>2.7095378999999999</c:v>
                </c:pt>
                <c:pt idx="6980">
                  <c:v>2.7086812</c:v>
                </c:pt>
                <c:pt idx="6981">
                  <c:v>2.7077409000000001</c:v>
                </c:pt>
                <c:pt idx="6982">
                  <c:v>2.7069964999999998</c:v>
                </c:pt>
                <c:pt idx="6983">
                  <c:v>2.7066574000000001</c:v>
                </c:pt>
                <c:pt idx="6984">
                  <c:v>2.7067559000000001</c:v>
                </c:pt>
                <c:pt idx="6985">
                  <c:v>2.7072088999999999</c:v>
                </c:pt>
                <c:pt idx="6986">
                  <c:v>2.7077957000000001</c:v>
                </c:pt>
                <c:pt idx="6987">
                  <c:v>2.7082255000000002</c:v>
                </c:pt>
                <c:pt idx="6988">
                  <c:v>2.7082665000000001</c:v>
                </c:pt>
                <c:pt idx="6989">
                  <c:v>2.7078682999999999</c:v>
                </c:pt>
                <c:pt idx="6990">
                  <c:v>2.7072384999999999</c:v>
                </c:pt>
                <c:pt idx="6991">
                  <c:v>2.7067000999999999</c:v>
                </c:pt>
                <c:pt idx="6992">
                  <c:v>2.7065603</c:v>
                </c:pt>
                <c:pt idx="6993">
                  <c:v>2.7069038000000001</c:v>
                </c:pt>
                <c:pt idx="6994">
                  <c:v>2.7076163000000002</c:v>
                </c:pt>
                <c:pt idx="6995">
                  <c:v>2.7084798999999999</c:v>
                </c:pt>
                <c:pt idx="6996">
                  <c:v>2.7092879000000001</c:v>
                </c:pt>
                <c:pt idx="6997">
                  <c:v>2.7099034999999998</c:v>
                </c:pt>
                <c:pt idx="6998">
                  <c:v>2.7102534</c:v>
                </c:pt>
                <c:pt idx="6999">
                  <c:v>2.7103579</c:v>
                </c:pt>
                <c:pt idx="7000">
                  <c:v>2.7102984000000001</c:v>
                </c:pt>
                <c:pt idx="7001">
                  <c:v>2.7101780999999998</c:v>
                </c:pt>
                <c:pt idx="7002">
                  <c:v>2.7100765999999998</c:v>
                </c:pt>
                <c:pt idx="7003">
                  <c:v>2.7100184999999999</c:v>
                </c:pt>
                <c:pt idx="7004">
                  <c:v>2.7099516000000001</c:v>
                </c:pt>
                <c:pt idx="7005">
                  <c:v>2.7097785000000001</c:v>
                </c:pt>
                <c:pt idx="7006">
                  <c:v>2.7093872999999999</c:v>
                </c:pt>
                <c:pt idx="7007">
                  <c:v>2.7086876000000002</c:v>
                </c:pt>
                <c:pt idx="7008">
                  <c:v>2.7077026000000002</c:v>
                </c:pt>
                <c:pt idx="7009">
                  <c:v>2.7065945999999999</c:v>
                </c:pt>
                <c:pt idx="7010">
                  <c:v>2.7056700999999999</c:v>
                </c:pt>
                <c:pt idx="7011">
                  <c:v>2.7051911999999998</c:v>
                </c:pt>
                <c:pt idx="7012">
                  <c:v>2.7052735000000001</c:v>
                </c:pt>
                <c:pt idx="7013">
                  <c:v>2.7058203000000001</c:v>
                </c:pt>
                <c:pt idx="7014">
                  <c:v>2.7065849000000002</c:v>
                </c:pt>
                <c:pt idx="7015">
                  <c:v>2.7073219000000002</c:v>
                </c:pt>
                <c:pt idx="7016">
                  <c:v>2.7078403999999998</c:v>
                </c:pt>
                <c:pt idx="7017">
                  <c:v>2.7080582</c:v>
                </c:pt>
                <c:pt idx="7018">
                  <c:v>2.7079287999999999</c:v>
                </c:pt>
                <c:pt idx="7019">
                  <c:v>2.7074859</c:v>
                </c:pt>
                <c:pt idx="7020">
                  <c:v>2.7068530000000002</c:v>
                </c:pt>
                <c:pt idx="7021">
                  <c:v>2.7062477999999999</c:v>
                </c:pt>
                <c:pt idx="7022">
                  <c:v>2.7058871999999998</c:v>
                </c:pt>
                <c:pt idx="7023">
                  <c:v>2.7059009999999999</c:v>
                </c:pt>
                <c:pt idx="7024">
                  <c:v>2.7063058999999998</c:v>
                </c:pt>
                <c:pt idx="7025">
                  <c:v>2.7070129999999999</c:v>
                </c:pt>
                <c:pt idx="7026">
                  <c:v>2.7078807</c:v>
                </c:pt>
                <c:pt idx="7027">
                  <c:v>2.7087441000000001</c:v>
                </c:pt>
                <c:pt idx="7028">
                  <c:v>2.7094676</c:v>
                </c:pt>
                <c:pt idx="7029">
                  <c:v>2.7099684000000002</c:v>
                </c:pt>
                <c:pt idx="7030">
                  <c:v>2.7102314999999999</c:v>
                </c:pt>
                <c:pt idx="7031">
                  <c:v>2.7102917</c:v>
                </c:pt>
                <c:pt idx="7032">
                  <c:v>2.7102140000000001</c:v>
                </c:pt>
                <c:pt idx="7033">
                  <c:v>2.7100597999999998</c:v>
                </c:pt>
                <c:pt idx="7034">
                  <c:v>2.7098740000000001</c:v>
                </c:pt>
                <c:pt idx="7035">
                  <c:v>2.7096803999999999</c:v>
                </c:pt>
                <c:pt idx="7036">
                  <c:v>2.7095033000000002</c:v>
                </c:pt>
                <c:pt idx="7037">
                  <c:v>2.7093571000000001</c:v>
                </c:pt>
                <c:pt idx="7038">
                  <c:v>2.7092603</c:v>
                </c:pt>
                <c:pt idx="7039">
                  <c:v>2.7092005000000001</c:v>
                </c:pt>
                <c:pt idx="7040">
                  <c:v>2.7091343000000001</c:v>
                </c:pt>
                <c:pt idx="7041">
                  <c:v>2.7089208999999999</c:v>
                </c:pt>
                <c:pt idx="7042">
                  <c:v>2.7083314000000001</c:v>
                </c:pt>
                <c:pt idx="7043">
                  <c:v>2.7071608999999999</c:v>
                </c:pt>
                <c:pt idx="7044">
                  <c:v>2.7053514999999999</c:v>
                </c:pt>
                <c:pt idx="7045">
                  <c:v>2.7031217000000001</c:v>
                </c:pt>
                <c:pt idx="7046">
                  <c:v>2.7008125000000001</c:v>
                </c:pt>
                <c:pt idx="7047">
                  <c:v>2.6988257</c:v>
                </c:pt>
                <c:pt idx="7048">
                  <c:v>2.6974659999999999</c:v>
                </c:pt>
                <c:pt idx="7049">
                  <c:v>2.6969763000000002</c:v>
                </c:pt>
                <c:pt idx="7050">
                  <c:v>2.6974566000000002</c:v>
                </c:pt>
                <c:pt idx="7051">
                  <c:v>2.698817</c:v>
                </c:pt>
                <c:pt idx="7052">
                  <c:v>2.7007346000000001</c:v>
                </c:pt>
                <c:pt idx="7053">
                  <c:v>2.7025507000000002</c:v>
                </c:pt>
                <c:pt idx="7054">
                  <c:v>2.7036284999999998</c:v>
                </c:pt>
                <c:pt idx="7055">
                  <c:v>2.7037034000000002</c:v>
                </c:pt>
                <c:pt idx="7056">
                  <c:v>2.7032329000000002</c:v>
                </c:pt>
                <c:pt idx="7057">
                  <c:v>2.7028061000000001</c:v>
                </c:pt>
                <c:pt idx="7058">
                  <c:v>2.7026072000000001</c:v>
                </c:pt>
                <c:pt idx="7059">
                  <c:v>2.7024542</c:v>
                </c:pt>
                <c:pt idx="7060">
                  <c:v>2.7021551000000001</c:v>
                </c:pt>
                <c:pt idx="7061">
                  <c:v>2.7018954000000002</c:v>
                </c:pt>
                <c:pt idx="7062">
                  <c:v>2.7019350000000002</c:v>
                </c:pt>
                <c:pt idx="7063">
                  <c:v>2.7025554000000001</c:v>
                </c:pt>
                <c:pt idx="7064">
                  <c:v>2.7036896000000001</c:v>
                </c:pt>
                <c:pt idx="7065">
                  <c:v>2.7049620000000001</c:v>
                </c:pt>
                <c:pt idx="7066">
                  <c:v>2.7060162000000001</c:v>
                </c:pt>
                <c:pt idx="7067">
                  <c:v>2.7067440999999999</c:v>
                </c:pt>
                <c:pt idx="7068">
                  <c:v>2.7073874</c:v>
                </c:pt>
                <c:pt idx="7069">
                  <c:v>2.7080027000000002</c:v>
                </c:pt>
                <c:pt idx="7070">
                  <c:v>2.7084815999999998</c:v>
                </c:pt>
                <c:pt idx="7071">
                  <c:v>2.7086402000000001</c:v>
                </c:pt>
                <c:pt idx="7072">
                  <c:v>2.7084288999999999</c:v>
                </c:pt>
                <c:pt idx="7073">
                  <c:v>2.7079105999999999</c:v>
                </c:pt>
                <c:pt idx="7074">
                  <c:v>2.7071423999999999</c:v>
                </c:pt>
                <c:pt idx="7075">
                  <c:v>2.7061749000000002</c:v>
                </c:pt>
                <c:pt idx="7076">
                  <c:v>2.7050255000000001</c:v>
                </c:pt>
                <c:pt idx="7077">
                  <c:v>2.7037824000000001</c:v>
                </c:pt>
                <c:pt idx="7078">
                  <c:v>2.7026340000000002</c:v>
                </c:pt>
                <c:pt idx="7079">
                  <c:v>2.7018721999999999</c:v>
                </c:pt>
                <c:pt idx="7080">
                  <c:v>2.7017771000000002</c:v>
                </c:pt>
                <c:pt idx="7081">
                  <c:v>2.7025359</c:v>
                </c:pt>
                <c:pt idx="7082">
                  <c:v>2.7039840000000002</c:v>
                </c:pt>
                <c:pt idx="7083">
                  <c:v>2.7056757999999999</c:v>
                </c:pt>
                <c:pt idx="7084">
                  <c:v>2.7070466</c:v>
                </c:pt>
                <c:pt idx="7085">
                  <c:v>2.7078297</c:v>
                </c:pt>
                <c:pt idx="7086">
                  <c:v>2.7080937999999999</c:v>
                </c:pt>
                <c:pt idx="7087">
                  <c:v>2.7079661000000002</c:v>
                </c:pt>
                <c:pt idx="7088">
                  <c:v>2.7075079999999998</c:v>
                </c:pt>
                <c:pt idx="7089">
                  <c:v>2.7066104000000002</c:v>
                </c:pt>
                <c:pt idx="7090">
                  <c:v>2.7053760000000002</c:v>
                </c:pt>
                <c:pt idx="7091">
                  <c:v>2.7040042</c:v>
                </c:pt>
                <c:pt idx="7092">
                  <c:v>2.7027953999999998</c:v>
                </c:pt>
                <c:pt idx="7093">
                  <c:v>2.7018065999999998</c:v>
                </c:pt>
                <c:pt idx="7094">
                  <c:v>2.7007563999999999</c:v>
                </c:pt>
                <c:pt idx="7095">
                  <c:v>2.6994699999999998</c:v>
                </c:pt>
                <c:pt idx="7096">
                  <c:v>2.6981720999999999</c:v>
                </c:pt>
                <c:pt idx="7097">
                  <c:v>2.6976206</c:v>
                </c:pt>
                <c:pt idx="7098">
                  <c:v>2.6982423</c:v>
                </c:pt>
                <c:pt idx="7099">
                  <c:v>2.6997825</c:v>
                </c:pt>
                <c:pt idx="7100">
                  <c:v>2.7015313999999999</c:v>
                </c:pt>
                <c:pt idx="7101">
                  <c:v>2.7028774000000002</c:v>
                </c:pt>
                <c:pt idx="7102">
                  <c:v>2.7036574</c:v>
                </c:pt>
                <c:pt idx="7103">
                  <c:v>2.7039477000000001</c:v>
                </c:pt>
                <c:pt idx="7104">
                  <c:v>2.7039585000000002</c:v>
                </c:pt>
                <c:pt idx="7105">
                  <c:v>2.7037510999999999</c:v>
                </c:pt>
                <c:pt idx="7106">
                  <c:v>2.7033230000000001</c:v>
                </c:pt>
                <c:pt idx="7107">
                  <c:v>2.7027210999999998</c:v>
                </c:pt>
                <c:pt idx="7108">
                  <c:v>2.7021259</c:v>
                </c:pt>
                <c:pt idx="7109">
                  <c:v>2.7017837999999998</c:v>
                </c:pt>
                <c:pt idx="7110">
                  <c:v>2.7018308000000002</c:v>
                </c:pt>
                <c:pt idx="7111">
                  <c:v>2.7022751</c:v>
                </c:pt>
                <c:pt idx="7112">
                  <c:v>2.7029918999999998</c:v>
                </c:pt>
                <c:pt idx="7113">
                  <c:v>2.7038045999999998</c:v>
                </c:pt>
                <c:pt idx="7114">
                  <c:v>2.7044736999999999</c:v>
                </c:pt>
                <c:pt idx="7115">
                  <c:v>2.7047976</c:v>
                </c:pt>
                <c:pt idx="7116">
                  <c:v>2.7046689000000002</c:v>
                </c:pt>
                <c:pt idx="7117">
                  <c:v>2.7041295000000001</c:v>
                </c:pt>
                <c:pt idx="7118">
                  <c:v>2.7033398000000002</c:v>
                </c:pt>
                <c:pt idx="7119">
                  <c:v>2.7024713999999999</c:v>
                </c:pt>
                <c:pt idx="7120">
                  <c:v>2.7016382999999999</c:v>
                </c:pt>
                <c:pt idx="7121">
                  <c:v>2.7008084999999999</c:v>
                </c:pt>
                <c:pt idx="7122">
                  <c:v>2.6999015000000002</c:v>
                </c:pt>
                <c:pt idx="7123">
                  <c:v>2.6988854999999998</c:v>
                </c:pt>
                <c:pt idx="7124">
                  <c:v>2.6978920999999998</c:v>
                </c:pt>
                <c:pt idx="7125">
                  <c:v>2.6972206999999999</c:v>
                </c:pt>
                <c:pt idx="7126">
                  <c:v>2.6971742999999999</c:v>
                </c:pt>
                <c:pt idx="7127">
                  <c:v>2.6980073999999998</c:v>
                </c:pt>
                <c:pt idx="7128">
                  <c:v>2.6997054999999999</c:v>
                </c:pt>
                <c:pt idx="7129">
                  <c:v>2.7019364000000001</c:v>
                </c:pt>
                <c:pt idx="7130">
                  <c:v>2.7041148000000002</c:v>
                </c:pt>
                <c:pt idx="7131">
                  <c:v>2.7056051999999999</c:v>
                </c:pt>
                <c:pt idx="7132">
                  <c:v>2.7060411000000002</c:v>
                </c:pt>
                <c:pt idx="7133">
                  <c:v>2.7053248999999999</c:v>
                </c:pt>
                <c:pt idx="7134">
                  <c:v>2.7037404</c:v>
                </c:pt>
                <c:pt idx="7135">
                  <c:v>2.7017726999999998</c:v>
                </c:pt>
                <c:pt idx="7136">
                  <c:v>2.6999485000000001</c:v>
                </c:pt>
                <c:pt idx="7137">
                  <c:v>2.6986499999999998</c:v>
                </c:pt>
                <c:pt idx="7138">
                  <c:v>2.6980113999999999</c:v>
                </c:pt>
                <c:pt idx="7139">
                  <c:v>2.6979822000000002</c:v>
                </c:pt>
                <c:pt idx="7140">
                  <c:v>2.6983286999999998</c:v>
                </c:pt>
                <c:pt idx="7141">
                  <c:v>2.6987928000000001</c:v>
                </c:pt>
                <c:pt idx="7142">
                  <c:v>2.6992082000000002</c:v>
                </c:pt>
                <c:pt idx="7143">
                  <c:v>2.6995805000000002</c:v>
                </c:pt>
                <c:pt idx="7144">
                  <c:v>2.7000329000000001</c:v>
                </c:pt>
                <c:pt idx="7145">
                  <c:v>2.7006896</c:v>
                </c:pt>
                <c:pt idx="7146">
                  <c:v>2.7015916</c:v>
                </c:pt>
                <c:pt idx="7147">
                  <c:v>2.7026186000000001</c:v>
                </c:pt>
                <c:pt idx="7148">
                  <c:v>2.7035273000000002</c:v>
                </c:pt>
                <c:pt idx="7149">
                  <c:v>2.7040489000000001</c:v>
                </c:pt>
                <c:pt idx="7150">
                  <c:v>2.7039770000000001</c:v>
                </c:pt>
                <c:pt idx="7151">
                  <c:v>2.7032322</c:v>
                </c:pt>
                <c:pt idx="7152">
                  <c:v>2.7018759000000001</c:v>
                </c:pt>
                <c:pt idx="7153">
                  <c:v>2.7001001000000002</c:v>
                </c:pt>
                <c:pt idx="7154">
                  <c:v>2.6981921999999998</c:v>
                </c:pt>
                <c:pt idx="7155">
                  <c:v>2.6964899999999998</c:v>
                </c:pt>
                <c:pt idx="7156">
                  <c:v>2.695373</c:v>
                </c:pt>
                <c:pt idx="7157">
                  <c:v>2.6952153000000001</c:v>
                </c:pt>
                <c:pt idx="7158">
                  <c:v>2.6962044000000001</c:v>
                </c:pt>
                <c:pt idx="7159">
                  <c:v>2.6983538999999999</c:v>
                </c:pt>
                <c:pt idx="7160">
                  <c:v>2.7012874</c:v>
                </c:pt>
                <c:pt idx="7161">
                  <c:v>2.7042921999999998</c:v>
                </c:pt>
                <c:pt idx="7162">
                  <c:v>2.7068164000000001</c:v>
                </c:pt>
                <c:pt idx="7163">
                  <c:v>2.7089900999999998</c:v>
                </c:pt>
                <c:pt idx="7164">
                  <c:v>2.7116571</c:v>
                </c:pt>
                <c:pt idx="7165">
                  <c:v>2.7149637000000002</c:v>
                </c:pt>
                <c:pt idx="7166">
                  <c:v>2.7179251</c:v>
                </c:pt>
                <c:pt idx="7167">
                  <c:v>2.719144</c:v>
                </c:pt>
                <c:pt idx="7168">
                  <c:v>2.7179483000000002</c:v>
                </c:pt>
                <c:pt idx="7169">
                  <c:v>2.7147735000000002</c:v>
                </c:pt>
                <c:pt idx="7170">
                  <c:v>2.7106694</c:v>
                </c:pt>
                <c:pt idx="7171">
                  <c:v>2.7068295</c:v>
                </c:pt>
                <c:pt idx="7172">
                  <c:v>2.7040253999999999</c:v>
                </c:pt>
                <c:pt idx="7173">
                  <c:v>2.7025621000000002</c:v>
                </c:pt>
                <c:pt idx="7174">
                  <c:v>2.7023218</c:v>
                </c:pt>
                <c:pt idx="7175">
                  <c:v>2.7028891000000002</c:v>
                </c:pt>
                <c:pt idx="7176">
                  <c:v>2.7037420999999999</c:v>
                </c:pt>
                <c:pt idx="7177">
                  <c:v>2.7044149000000002</c:v>
                </c:pt>
                <c:pt idx="7178">
                  <c:v>2.7046266000000001</c:v>
                </c:pt>
                <c:pt idx="7179">
                  <c:v>2.7043107000000002</c:v>
                </c:pt>
                <c:pt idx="7180">
                  <c:v>2.7035895000000001</c:v>
                </c:pt>
                <c:pt idx="7181">
                  <c:v>2.7026892</c:v>
                </c:pt>
                <c:pt idx="7182">
                  <c:v>2.7018211000000001</c:v>
                </c:pt>
                <c:pt idx="7183">
                  <c:v>2.7011015999999999</c:v>
                </c:pt>
                <c:pt idx="7184">
                  <c:v>2.7005197999999999</c:v>
                </c:pt>
                <c:pt idx="7185">
                  <c:v>2.7000324999999998</c:v>
                </c:pt>
                <c:pt idx="7186">
                  <c:v>2.6996329999999999</c:v>
                </c:pt>
                <c:pt idx="7187">
                  <c:v>2.6994525</c:v>
                </c:pt>
                <c:pt idx="7188">
                  <c:v>2.6995969999999998</c:v>
                </c:pt>
                <c:pt idx="7189">
                  <c:v>2.7000796</c:v>
                </c:pt>
                <c:pt idx="7190">
                  <c:v>2.7008119000000002</c:v>
                </c:pt>
                <c:pt idx="7191">
                  <c:v>2.7016759000000001</c:v>
                </c:pt>
                <c:pt idx="7192">
                  <c:v>2.7026403999999999</c:v>
                </c:pt>
                <c:pt idx="7193">
                  <c:v>2.7035901999999998</c:v>
                </c:pt>
                <c:pt idx="7194">
                  <c:v>2.7043822999999998</c:v>
                </c:pt>
                <c:pt idx="7195">
                  <c:v>2.7046964999999998</c:v>
                </c:pt>
                <c:pt idx="7196">
                  <c:v>2.7043547000000001</c:v>
                </c:pt>
                <c:pt idx="7197">
                  <c:v>2.7035949000000001</c:v>
                </c:pt>
                <c:pt idx="7198">
                  <c:v>2.7030585</c:v>
                </c:pt>
                <c:pt idx="7199">
                  <c:v>2.7032484000000001</c:v>
                </c:pt>
                <c:pt idx="7200">
                  <c:v>2.7039780000000002</c:v>
                </c:pt>
                <c:pt idx="7201">
                  <c:v>2.7047167000000001</c:v>
                </c:pt>
                <c:pt idx="7202">
                  <c:v>2.7049983000000002</c:v>
                </c:pt>
                <c:pt idx="7203">
                  <c:v>2.7047227</c:v>
                </c:pt>
                <c:pt idx="7204">
                  <c:v>2.7039474000000001</c:v>
                </c:pt>
                <c:pt idx="7205">
                  <c:v>2.7028813999999999</c:v>
                </c:pt>
                <c:pt idx="7206">
                  <c:v>2.7018379000000001</c:v>
                </c:pt>
                <c:pt idx="7207">
                  <c:v>2.7012081000000001</c:v>
                </c:pt>
                <c:pt idx="7208">
                  <c:v>2.7012676</c:v>
                </c:pt>
                <c:pt idx="7209">
                  <c:v>2.7020068999999998</c:v>
                </c:pt>
                <c:pt idx="7210">
                  <c:v>2.7032158000000002</c:v>
                </c:pt>
                <c:pt idx="7211">
                  <c:v>2.7045910000000002</c:v>
                </c:pt>
                <c:pt idx="7212">
                  <c:v>2.7059272000000001</c:v>
                </c:pt>
                <c:pt idx="7213">
                  <c:v>2.7070449000000001</c:v>
                </c:pt>
                <c:pt idx="7214">
                  <c:v>2.7078077999999999</c:v>
                </c:pt>
                <c:pt idx="7215">
                  <c:v>2.7080269000000001</c:v>
                </c:pt>
                <c:pt idx="7216">
                  <c:v>2.7074710999999998</c:v>
                </c:pt>
                <c:pt idx="7217">
                  <c:v>2.7060336999999999</c:v>
                </c:pt>
                <c:pt idx="7218">
                  <c:v>2.7038508999999999</c:v>
                </c:pt>
                <c:pt idx="7219">
                  <c:v>2.7014133999999999</c:v>
                </c:pt>
                <c:pt idx="7220">
                  <c:v>2.6993065999999999</c:v>
                </c:pt>
                <c:pt idx="7221">
                  <c:v>2.6979923000000001</c:v>
                </c:pt>
                <c:pt idx="7222">
                  <c:v>2.6976387000000002</c:v>
                </c:pt>
                <c:pt idx="7223">
                  <c:v>2.6981163000000001</c:v>
                </c:pt>
                <c:pt idx="7224">
                  <c:v>2.6992193000000002</c:v>
                </c:pt>
                <c:pt idx="7225">
                  <c:v>2.7007143999999998</c:v>
                </c:pt>
                <c:pt idx="7226">
                  <c:v>2.7024384000000001</c:v>
                </c:pt>
                <c:pt idx="7227">
                  <c:v>2.7041037000000001</c:v>
                </c:pt>
                <c:pt idx="7228">
                  <c:v>2.7053609000000001</c:v>
                </c:pt>
                <c:pt idx="7229">
                  <c:v>2.7060035</c:v>
                </c:pt>
                <c:pt idx="7230">
                  <c:v>2.7061617999999998</c:v>
                </c:pt>
                <c:pt idx="7231">
                  <c:v>2.7062558000000001</c:v>
                </c:pt>
                <c:pt idx="7232">
                  <c:v>2.7065260000000002</c:v>
                </c:pt>
                <c:pt idx="7233">
                  <c:v>2.7069736999999998</c:v>
                </c:pt>
                <c:pt idx="7234">
                  <c:v>2.7074148999999998</c:v>
                </c:pt>
                <c:pt idx="7235">
                  <c:v>2.7077981000000002</c:v>
                </c:pt>
                <c:pt idx="7236">
                  <c:v>2.7081730999999998</c:v>
                </c:pt>
                <c:pt idx="7237">
                  <c:v>2.7086332</c:v>
                </c:pt>
                <c:pt idx="7238">
                  <c:v>2.7091601000000001</c:v>
                </c:pt>
                <c:pt idx="7239">
                  <c:v>2.7095083</c:v>
                </c:pt>
                <c:pt idx="7240">
                  <c:v>2.7094155999999998</c:v>
                </c:pt>
                <c:pt idx="7241">
                  <c:v>2.7087501</c:v>
                </c:pt>
                <c:pt idx="7242">
                  <c:v>2.7077008999999999</c:v>
                </c:pt>
                <c:pt idx="7243">
                  <c:v>2.7065738000000001</c:v>
                </c:pt>
                <c:pt idx="7244">
                  <c:v>2.7056347999999999</c:v>
                </c:pt>
                <c:pt idx="7245">
                  <c:v>2.7050274999999999</c:v>
                </c:pt>
                <c:pt idx="7246">
                  <c:v>2.7047351000000002</c:v>
                </c:pt>
                <c:pt idx="7247">
                  <c:v>2.7046928000000001</c:v>
                </c:pt>
                <c:pt idx="7248">
                  <c:v>2.7048147999999999</c:v>
                </c:pt>
                <c:pt idx="7249">
                  <c:v>2.7050564000000001</c:v>
                </c:pt>
                <c:pt idx="7250">
                  <c:v>2.7053837000000001</c:v>
                </c:pt>
                <c:pt idx="7251">
                  <c:v>2.7057443999999999</c:v>
                </c:pt>
                <c:pt idx="7252">
                  <c:v>2.7061033000000001</c:v>
                </c:pt>
                <c:pt idx="7253">
                  <c:v>2.7064113999999999</c:v>
                </c:pt>
                <c:pt idx="7254">
                  <c:v>2.7065933000000002</c:v>
                </c:pt>
                <c:pt idx="7255">
                  <c:v>2.7065828000000001</c:v>
                </c:pt>
                <c:pt idx="7256">
                  <c:v>2.7063214000000002</c:v>
                </c:pt>
                <c:pt idx="7257">
                  <c:v>2.7058042000000002</c:v>
                </c:pt>
                <c:pt idx="7258">
                  <c:v>2.7050914000000001</c:v>
                </c:pt>
                <c:pt idx="7259">
                  <c:v>2.7043241</c:v>
                </c:pt>
                <c:pt idx="7260">
                  <c:v>2.7036788999999999</c:v>
                </c:pt>
                <c:pt idx="7261">
                  <c:v>2.7032790000000002</c:v>
                </c:pt>
                <c:pt idx="7262">
                  <c:v>2.7031714</c:v>
                </c:pt>
                <c:pt idx="7263">
                  <c:v>2.7033027999999999</c:v>
                </c:pt>
                <c:pt idx="7264">
                  <c:v>2.7035619</c:v>
                </c:pt>
                <c:pt idx="7265">
                  <c:v>2.7037925</c:v>
                </c:pt>
                <c:pt idx="7266">
                  <c:v>2.7038681000000002</c:v>
                </c:pt>
                <c:pt idx="7267">
                  <c:v>2.7037390000000001</c:v>
                </c:pt>
                <c:pt idx="7268">
                  <c:v>2.7034755000000001</c:v>
                </c:pt>
                <c:pt idx="7269">
                  <c:v>2.7032259000000001</c:v>
                </c:pt>
                <c:pt idx="7270">
                  <c:v>2.7031244000000001</c:v>
                </c:pt>
                <c:pt idx="7271">
                  <c:v>2.7032622000000002</c:v>
                </c:pt>
                <c:pt idx="7272">
                  <c:v>2.7036338</c:v>
                </c:pt>
                <c:pt idx="7273">
                  <c:v>2.7042028</c:v>
                </c:pt>
                <c:pt idx="7274">
                  <c:v>2.7049246999999998</c:v>
                </c:pt>
                <c:pt idx="7275">
                  <c:v>2.7057842999999999</c:v>
                </c:pt>
                <c:pt idx="7276">
                  <c:v>2.7067589000000001</c:v>
                </c:pt>
                <c:pt idx="7277">
                  <c:v>2.7077751999999999</c:v>
                </c:pt>
                <c:pt idx="7278">
                  <c:v>2.7087390999999998</c:v>
                </c:pt>
                <c:pt idx="7279">
                  <c:v>2.7095429000000002</c:v>
                </c:pt>
                <c:pt idx="7280">
                  <c:v>2.7101109000000001</c:v>
                </c:pt>
                <c:pt idx="7281">
                  <c:v>2.7104113000000001</c:v>
                </c:pt>
                <c:pt idx="7282">
                  <c:v>2.7104802000000001</c:v>
                </c:pt>
                <c:pt idx="7283">
                  <c:v>2.7104043</c:v>
                </c:pt>
                <c:pt idx="7284">
                  <c:v>2.7102852999999998</c:v>
                </c:pt>
                <c:pt idx="7285">
                  <c:v>2.7102157</c:v>
                </c:pt>
                <c:pt idx="7286">
                  <c:v>2.7102507</c:v>
                </c:pt>
                <c:pt idx="7287">
                  <c:v>2.7103841000000002</c:v>
                </c:pt>
                <c:pt idx="7288">
                  <c:v>2.7105693</c:v>
                </c:pt>
                <c:pt idx="7289">
                  <c:v>2.7107282000000001</c:v>
                </c:pt>
                <c:pt idx="7290">
                  <c:v>2.7107944000000002</c:v>
                </c:pt>
                <c:pt idx="7291">
                  <c:v>2.7107057000000001</c:v>
                </c:pt>
                <c:pt idx="7292">
                  <c:v>2.7104308000000001</c:v>
                </c:pt>
                <c:pt idx="7293">
                  <c:v>2.7099986</c:v>
                </c:pt>
                <c:pt idx="7294">
                  <c:v>2.7094939</c:v>
                </c:pt>
                <c:pt idx="7295">
                  <c:v>2.7090331000000001</c:v>
                </c:pt>
                <c:pt idx="7296">
                  <c:v>2.7086869999999998</c:v>
                </c:pt>
                <c:pt idx="7297">
                  <c:v>2.7084758999999998</c:v>
                </c:pt>
                <c:pt idx="7298">
                  <c:v>2.7083533000000002</c:v>
                </c:pt>
                <c:pt idx="7299">
                  <c:v>2.7082600999999999</c:v>
                </c:pt>
                <c:pt idx="7300">
                  <c:v>2.7081697999999998</c:v>
                </c:pt>
                <c:pt idx="7301">
                  <c:v>2.7081086000000001</c:v>
                </c:pt>
                <c:pt idx="7302">
                  <c:v>2.7081368000000001</c:v>
                </c:pt>
                <c:pt idx="7303">
                  <c:v>2.7083028000000002</c:v>
                </c:pt>
                <c:pt idx="7304">
                  <c:v>2.7086016000000002</c:v>
                </c:pt>
                <c:pt idx="7305">
                  <c:v>2.7089652000000002</c:v>
                </c:pt>
                <c:pt idx="7306">
                  <c:v>2.7092622999999998</c:v>
                </c:pt>
                <c:pt idx="7307">
                  <c:v>2.7093560999999999</c:v>
                </c:pt>
                <c:pt idx="7308">
                  <c:v>2.7091440000000002</c:v>
                </c:pt>
                <c:pt idx="7309">
                  <c:v>2.7086052999999999</c:v>
                </c:pt>
                <c:pt idx="7310">
                  <c:v>2.7078505000000002</c:v>
                </c:pt>
                <c:pt idx="7311">
                  <c:v>2.7070923000000002</c:v>
                </c:pt>
                <c:pt idx="7312">
                  <c:v>2.7065926</c:v>
                </c:pt>
                <c:pt idx="7313">
                  <c:v>2.7065128999999999</c:v>
                </c:pt>
                <c:pt idx="7314">
                  <c:v>2.7068702</c:v>
                </c:pt>
                <c:pt idx="7315">
                  <c:v>2.7075396</c:v>
                </c:pt>
                <c:pt idx="7316">
                  <c:v>2.7083213000000002</c:v>
                </c:pt>
                <c:pt idx="7317">
                  <c:v>2.7090206999999999</c:v>
                </c:pt>
                <c:pt idx="7318">
                  <c:v>2.7094857999999999</c:v>
                </c:pt>
                <c:pt idx="7319">
                  <c:v>2.7096591999999999</c:v>
                </c:pt>
                <c:pt idx="7320">
                  <c:v>2.7095539999999998</c:v>
                </c:pt>
                <c:pt idx="7321">
                  <c:v>2.7092358000000001</c:v>
                </c:pt>
                <c:pt idx="7322">
                  <c:v>2.7087938</c:v>
                </c:pt>
                <c:pt idx="7323">
                  <c:v>2.7083024999999998</c:v>
                </c:pt>
                <c:pt idx="7324">
                  <c:v>2.7078034</c:v>
                </c:pt>
                <c:pt idx="7325">
                  <c:v>2.7073219000000002</c:v>
                </c:pt>
                <c:pt idx="7326">
                  <c:v>2.7068976999999999</c:v>
                </c:pt>
                <c:pt idx="7327">
                  <c:v>2.7065980000000001</c:v>
                </c:pt>
                <c:pt idx="7328">
                  <c:v>2.7065001999999998</c:v>
                </c:pt>
                <c:pt idx="7329">
                  <c:v>2.7066793000000002</c:v>
                </c:pt>
                <c:pt idx="7330">
                  <c:v>2.7071494</c:v>
                </c:pt>
                <c:pt idx="7331">
                  <c:v>2.7078532000000002</c:v>
                </c:pt>
                <c:pt idx="7332">
                  <c:v>2.7086749000000001</c:v>
                </c:pt>
                <c:pt idx="7333">
                  <c:v>2.7094814</c:v>
                </c:pt>
                <c:pt idx="7334">
                  <c:v>2.7101556000000002</c:v>
                </c:pt>
                <c:pt idx="7335">
                  <c:v>2.7106119999999998</c:v>
                </c:pt>
                <c:pt idx="7336">
                  <c:v>2.7108378000000002</c:v>
                </c:pt>
                <c:pt idx="7337">
                  <c:v>2.7108859000000001</c:v>
                </c:pt>
                <c:pt idx="7338">
                  <c:v>2.7108653</c:v>
                </c:pt>
                <c:pt idx="7339">
                  <c:v>2.7108922</c:v>
                </c:pt>
                <c:pt idx="7340">
                  <c:v>2.7110462000000002</c:v>
                </c:pt>
                <c:pt idx="7341">
                  <c:v>2.7113325000000001</c:v>
                </c:pt>
                <c:pt idx="7342">
                  <c:v>2.7116766000000001</c:v>
                </c:pt>
                <c:pt idx="7343">
                  <c:v>2.7119441000000002</c:v>
                </c:pt>
                <c:pt idx="7344">
                  <c:v>2.7119743999999999</c:v>
                </c:pt>
                <c:pt idx="7345">
                  <c:v>2.7116511000000001</c:v>
                </c:pt>
                <c:pt idx="7346">
                  <c:v>2.7109429999999999</c:v>
                </c:pt>
                <c:pt idx="7347">
                  <c:v>2.7099422</c:v>
                </c:pt>
                <c:pt idx="7348">
                  <c:v>2.7088451999999998</c:v>
                </c:pt>
                <c:pt idx="7349">
                  <c:v>2.7079032999999999</c:v>
                </c:pt>
                <c:pt idx="7350">
                  <c:v>2.7073375999999998</c:v>
                </c:pt>
                <c:pt idx="7351">
                  <c:v>2.7072411999999999</c:v>
                </c:pt>
                <c:pt idx="7352">
                  <c:v>2.7075759000000001</c:v>
                </c:pt>
                <c:pt idx="7353">
                  <c:v>2.7081938999999999</c:v>
                </c:pt>
                <c:pt idx="7354">
                  <c:v>2.7089051</c:v>
                </c:pt>
                <c:pt idx="7355">
                  <c:v>2.7095153999999999</c:v>
                </c:pt>
                <c:pt idx="7356">
                  <c:v>2.7098746</c:v>
                </c:pt>
                <c:pt idx="7357">
                  <c:v>2.7099088999999998</c:v>
                </c:pt>
                <c:pt idx="7358">
                  <c:v>2.7096239</c:v>
                </c:pt>
                <c:pt idx="7359">
                  <c:v>2.7091097</c:v>
                </c:pt>
                <c:pt idx="7360">
                  <c:v>2.7085112000000002</c:v>
                </c:pt>
                <c:pt idx="7361">
                  <c:v>2.7079912999999998</c:v>
                </c:pt>
                <c:pt idx="7362">
                  <c:v>2.7076726999999998</c:v>
                </c:pt>
                <c:pt idx="7363">
                  <c:v>2.7076188999999999</c:v>
                </c:pt>
                <c:pt idx="7364">
                  <c:v>2.7078058</c:v>
                </c:pt>
                <c:pt idx="7365">
                  <c:v>2.7081970000000002</c:v>
                </c:pt>
                <c:pt idx="7366">
                  <c:v>2.7087222</c:v>
                </c:pt>
                <c:pt idx="7367">
                  <c:v>2.7093194</c:v>
                </c:pt>
                <c:pt idx="7368">
                  <c:v>2.7099422</c:v>
                </c:pt>
                <c:pt idx="7369">
                  <c:v>2.7105608999999999</c:v>
                </c:pt>
                <c:pt idx="7370">
                  <c:v>2.7111493000000002</c:v>
                </c:pt>
                <c:pt idx="7371">
                  <c:v>2.7116799999999999</c:v>
                </c:pt>
                <c:pt idx="7372">
                  <c:v>2.7121208999999999</c:v>
                </c:pt>
                <c:pt idx="7373">
                  <c:v>2.7124385000000002</c:v>
                </c:pt>
                <c:pt idx="7374">
                  <c:v>2.7126095000000001</c:v>
                </c:pt>
                <c:pt idx="7375">
                  <c:v>2.712631</c:v>
                </c:pt>
                <c:pt idx="7376">
                  <c:v>2.7125271999999998</c:v>
                </c:pt>
                <c:pt idx="7377">
                  <c:v>2.7123436999999999</c:v>
                </c:pt>
                <c:pt idx="7378">
                  <c:v>2.7121411000000002</c:v>
                </c:pt>
                <c:pt idx="7379">
                  <c:v>2.7119746999999998</c:v>
                </c:pt>
                <c:pt idx="7380">
                  <c:v>2.7118850000000001</c:v>
                </c:pt>
                <c:pt idx="7381">
                  <c:v>2.7118829999999998</c:v>
                </c:pt>
                <c:pt idx="7382">
                  <c:v>2.7119518999999999</c:v>
                </c:pt>
                <c:pt idx="7383">
                  <c:v>2.7120571</c:v>
                </c:pt>
                <c:pt idx="7384">
                  <c:v>2.7121534999999999</c:v>
                </c:pt>
                <c:pt idx="7385">
                  <c:v>2.7122022000000001</c:v>
                </c:pt>
                <c:pt idx="7386">
                  <c:v>2.7121814</c:v>
                </c:pt>
                <c:pt idx="7387">
                  <c:v>2.712091</c:v>
                </c:pt>
                <c:pt idx="7388">
                  <c:v>2.7119534999999999</c:v>
                </c:pt>
                <c:pt idx="7389">
                  <c:v>2.7118039999999999</c:v>
                </c:pt>
                <c:pt idx="7390">
                  <c:v>2.7116842999999999</c:v>
                </c:pt>
                <c:pt idx="7391">
                  <c:v>2.7116254999999998</c:v>
                </c:pt>
                <c:pt idx="7392">
                  <c:v>2.7116449999999999</c:v>
                </c:pt>
                <c:pt idx="7393">
                  <c:v>2.7117425000000002</c:v>
                </c:pt>
                <c:pt idx="7394">
                  <c:v>2.7119027999999998</c:v>
                </c:pt>
                <c:pt idx="7395">
                  <c:v>2.7121048000000001</c:v>
                </c:pt>
                <c:pt idx="7396">
                  <c:v>2.7123192</c:v>
                </c:pt>
                <c:pt idx="7397">
                  <c:v>2.7125181</c:v>
                </c:pt>
                <c:pt idx="7398">
                  <c:v>2.7126754000000002</c:v>
                </c:pt>
                <c:pt idx="7399">
                  <c:v>2.7127715000000001</c:v>
                </c:pt>
                <c:pt idx="7400">
                  <c:v>2.7127919999999999</c:v>
                </c:pt>
                <c:pt idx="7401">
                  <c:v>2.7127295</c:v>
                </c:pt>
                <c:pt idx="7402">
                  <c:v>2.7125903999999998</c:v>
                </c:pt>
                <c:pt idx="7403">
                  <c:v>2.7123914</c:v>
                </c:pt>
                <c:pt idx="7404">
                  <c:v>2.7121621999999999</c:v>
                </c:pt>
                <c:pt idx="7405">
                  <c:v>2.7119401000000001</c:v>
                </c:pt>
                <c:pt idx="7406">
                  <c:v>2.7117640000000001</c:v>
                </c:pt>
                <c:pt idx="7407">
                  <c:v>2.7116622000000001</c:v>
                </c:pt>
                <c:pt idx="7408">
                  <c:v>2.7116444</c:v>
                </c:pt>
                <c:pt idx="7409">
                  <c:v>2.7116961000000002</c:v>
                </c:pt>
                <c:pt idx="7410">
                  <c:v>2.7117848000000002</c:v>
                </c:pt>
                <c:pt idx="7411">
                  <c:v>2.7118677999999998</c:v>
                </c:pt>
                <c:pt idx="7412">
                  <c:v>2.7119108999999999</c:v>
                </c:pt>
                <c:pt idx="7413">
                  <c:v>2.7119011</c:v>
                </c:pt>
                <c:pt idx="7414">
                  <c:v>2.7118517</c:v>
                </c:pt>
                <c:pt idx="7415">
                  <c:v>2.7117979000000001</c:v>
                </c:pt>
                <c:pt idx="7416">
                  <c:v>2.7117865000000001</c:v>
                </c:pt>
                <c:pt idx="7417">
                  <c:v>2.7118536999999998</c:v>
                </c:pt>
                <c:pt idx="7418">
                  <c:v>2.7120129999999998</c:v>
                </c:pt>
                <c:pt idx="7419">
                  <c:v>2.7122495999999998</c:v>
                </c:pt>
                <c:pt idx="7420">
                  <c:v>2.7125249</c:v>
                </c:pt>
                <c:pt idx="7421">
                  <c:v>2.7127889999999999</c:v>
                </c:pt>
                <c:pt idx="7422">
                  <c:v>2.7129979999999998</c:v>
                </c:pt>
                <c:pt idx="7423">
                  <c:v>2.7131264000000002</c:v>
                </c:pt>
                <c:pt idx="7424">
                  <c:v>2.7131715000000001</c:v>
                </c:pt>
                <c:pt idx="7425">
                  <c:v>2.7131523</c:v>
                </c:pt>
                <c:pt idx="7426">
                  <c:v>2.7131015999999999</c:v>
                </c:pt>
                <c:pt idx="7427">
                  <c:v>2.7130545000000001</c:v>
                </c:pt>
                <c:pt idx="7428">
                  <c:v>2.7130380000000001</c:v>
                </c:pt>
                <c:pt idx="7429">
                  <c:v>2.7130679</c:v>
                </c:pt>
                <c:pt idx="7430">
                  <c:v>2.7131438999999999</c:v>
                </c:pt>
                <c:pt idx="7431">
                  <c:v>2.7132581999999998</c:v>
                </c:pt>
                <c:pt idx="7432">
                  <c:v>2.7133916</c:v>
                </c:pt>
                <c:pt idx="7433">
                  <c:v>2.7135223000000002</c:v>
                </c:pt>
                <c:pt idx="7434">
                  <c:v>2.7136295000000001</c:v>
                </c:pt>
                <c:pt idx="7435">
                  <c:v>2.7136996999999998</c:v>
                </c:pt>
                <c:pt idx="7436">
                  <c:v>2.7137283000000001</c:v>
                </c:pt>
                <c:pt idx="7437">
                  <c:v>2.7137191999999999</c:v>
                </c:pt>
                <c:pt idx="7438">
                  <c:v>2.7136829000000002</c:v>
                </c:pt>
                <c:pt idx="7439">
                  <c:v>2.7136309000000001</c:v>
                </c:pt>
                <c:pt idx="7440">
                  <c:v>2.7135726999999998</c:v>
                </c:pt>
                <c:pt idx="7441">
                  <c:v>2.7135064999999998</c:v>
                </c:pt>
                <c:pt idx="7442">
                  <c:v>2.7134235000000002</c:v>
                </c:pt>
                <c:pt idx="7443">
                  <c:v>2.7133091999999999</c:v>
                </c:pt>
                <c:pt idx="7444">
                  <c:v>2.7131536000000001</c:v>
                </c:pt>
                <c:pt idx="7445">
                  <c:v>2.7129591</c:v>
                </c:pt>
                <c:pt idx="7446">
                  <c:v>2.7127460000000001</c:v>
                </c:pt>
                <c:pt idx="7447">
                  <c:v>2.7125463999999999</c:v>
                </c:pt>
                <c:pt idx="7448">
                  <c:v>2.7123995000000001</c:v>
                </c:pt>
                <c:pt idx="7449">
                  <c:v>2.7123352999999999</c:v>
                </c:pt>
                <c:pt idx="7450">
                  <c:v>2.7123645999999999</c:v>
                </c:pt>
                <c:pt idx="7451">
                  <c:v>2.7124754000000002</c:v>
                </c:pt>
                <c:pt idx="7452">
                  <c:v>2.7126400999999998</c:v>
                </c:pt>
                <c:pt idx="7453">
                  <c:v>2.7128263000000001</c:v>
                </c:pt>
                <c:pt idx="7454">
                  <c:v>2.7130063999999998</c:v>
                </c:pt>
                <c:pt idx="7455">
                  <c:v>2.7131691</c:v>
                </c:pt>
                <c:pt idx="7456">
                  <c:v>2.7133159999999998</c:v>
                </c:pt>
                <c:pt idx="7457">
                  <c:v>2.7134627999999998</c:v>
                </c:pt>
                <c:pt idx="7458">
                  <c:v>2.7136225</c:v>
                </c:pt>
                <c:pt idx="7459">
                  <c:v>2.7138005999999999</c:v>
                </c:pt>
                <c:pt idx="7460">
                  <c:v>2.7139888000000001</c:v>
                </c:pt>
                <c:pt idx="7461">
                  <c:v>2.7141701999999999</c:v>
                </c:pt>
                <c:pt idx="7462">
                  <c:v>2.7143228000000001</c:v>
                </c:pt>
                <c:pt idx="7463">
                  <c:v>2.7144309999999998</c:v>
                </c:pt>
                <c:pt idx="7464">
                  <c:v>2.7144862000000001</c:v>
                </c:pt>
                <c:pt idx="7465">
                  <c:v>2.7144905000000001</c:v>
                </c:pt>
                <c:pt idx="7466">
                  <c:v>2.7144499</c:v>
                </c:pt>
                <c:pt idx="7467">
                  <c:v>2.7143728999999999</c:v>
                </c:pt>
                <c:pt idx="7468">
                  <c:v>2.7142656999999999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8791-49FA-9DB0-8C8D1B629090}"/>
            </c:ext>
          </c:extLst>
        </c:ser>
        <c:ser>
          <c:idx val="6"/>
          <c:order val="6"/>
          <c:tx>
            <c:strRef>
              <c:f>FTIR!$M$1</c:f>
              <c:strCache>
                <c:ptCount val="1"/>
                <c:pt idx="0">
                  <c:v>ALE-7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FTIR!$N$2:$N$7470</c:f>
              <c:numCache>
                <c:formatCode>General</c:formatCode>
                <c:ptCount val="7469"/>
                <c:pt idx="0">
                  <c:v>3</c:v>
                </c:pt>
                <c:pt idx="1">
                  <c:v>3.0387409700000001</c:v>
                </c:pt>
                <c:pt idx="2">
                  <c:v>3.03841603</c:v>
                </c:pt>
                <c:pt idx="3">
                  <c:v>3.03877519</c:v>
                </c:pt>
                <c:pt idx="4">
                  <c:v>3.0404828300000002</c:v>
                </c:pt>
                <c:pt idx="5">
                  <c:v>3.0436955800000001</c:v>
                </c:pt>
                <c:pt idx="6">
                  <c:v>3.0480679099999999</c:v>
                </c:pt>
                <c:pt idx="7">
                  <c:v>3.0527783899999998</c:v>
                </c:pt>
                <c:pt idx="8">
                  <c:v>3.0566251900000001</c:v>
                </c:pt>
                <c:pt idx="9">
                  <c:v>3.0584051900000002</c:v>
                </c:pt>
                <c:pt idx="10">
                  <c:v>3.0571385900000001</c:v>
                </c:pt>
                <c:pt idx="11">
                  <c:v>3.05249938</c:v>
                </c:pt>
                <c:pt idx="12">
                  <c:v>3.0449240500000001</c:v>
                </c:pt>
                <c:pt idx="13">
                  <c:v>3.0355329800000002</c:v>
                </c:pt>
                <c:pt idx="14">
                  <c:v>3.0257825399999998</c:v>
                </c:pt>
                <c:pt idx="15">
                  <c:v>3.0169705100000002</c:v>
                </c:pt>
                <c:pt idx="16">
                  <c:v>3.01003899</c:v>
                </c:pt>
                <c:pt idx="17">
                  <c:v>3.0052931979999999</c:v>
                </c:pt>
                <c:pt idx="18">
                  <c:v>3.0024946369999999</c:v>
                </c:pt>
                <c:pt idx="19">
                  <c:v>3.0013006080000002</c:v>
                </c:pt>
                <c:pt idx="20">
                  <c:v>3.0011411730000002</c:v>
                </c:pt>
                <c:pt idx="21">
                  <c:v>3.0016216440000001</c:v>
                </c:pt>
                <c:pt idx="22">
                  <c:v>3.0017819459999999</c:v>
                </c:pt>
                <c:pt idx="23">
                  <c:v>3.0036490250000001</c:v>
                </c:pt>
                <c:pt idx="24">
                  <c:v>3.0053904619999998</c:v>
                </c:pt>
                <c:pt idx="25">
                  <c:v>3.0082607239999999</c:v>
                </c:pt>
                <c:pt idx="26">
                  <c:v>3.0114377299999999</c:v>
                </c:pt>
                <c:pt idx="27">
                  <c:v>3.0144223700000001</c:v>
                </c:pt>
                <c:pt idx="28">
                  <c:v>3.01701643</c:v>
                </c:pt>
                <c:pt idx="29">
                  <c:v>3.01925416</c:v>
                </c:pt>
                <c:pt idx="30">
                  <c:v>3.0197506600000001</c:v>
                </c:pt>
                <c:pt idx="31">
                  <c:v>3.0193802299999999</c:v>
                </c:pt>
                <c:pt idx="32">
                  <c:v>3.0182067799999999</c:v>
                </c:pt>
                <c:pt idx="33">
                  <c:v>3.0161859</c:v>
                </c:pt>
                <c:pt idx="34">
                  <c:v>3.0135300900000002</c:v>
                </c:pt>
                <c:pt idx="35">
                  <c:v>3.0107716099999999</c:v>
                </c:pt>
                <c:pt idx="36">
                  <c:v>3.0088882830000001</c:v>
                </c:pt>
                <c:pt idx="37">
                  <c:v>3.0089426549999998</c:v>
                </c:pt>
                <c:pt idx="38">
                  <c:v>3.0117087200000001</c:v>
                </c:pt>
                <c:pt idx="39">
                  <c:v>3.0159751300000002</c:v>
                </c:pt>
                <c:pt idx="40">
                  <c:v>3.0229272300000001</c:v>
                </c:pt>
                <c:pt idx="41">
                  <c:v>3.0321595100000001</c:v>
                </c:pt>
                <c:pt idx="42">
                  <c:v>3.0411790600000002</c:v>
                </c:pt>
                <c:pt idx="43">
                  <c:v>3.0482176000000001</c:v>
                </c:pt>
                <c:pt idx="44">
                  <c:v>3.05223705</c:v>
                </c:pt>
                <c:pt idx="45">
                  <c:v>3.0529787700000002</c:v>
                </c:pt>
                <c:pt idx="46">
                  <c:v>3.0494898300000002</c:v>
                </c:pt>
                <c:pt idx="47">
                  <c:v>3.04466736</c:v>
                </c:pt>
                <c:pt idx="48">
                  <c:v>3.0386456499999999</c:v>
                </c:pt>
                <c:pt idx="49">
                  <c:v>3.0326815699999998</c:v>
                </c:pt>
                <c:pt idx="50">
                  <c:v>3.0272982599999998</c:v>
                </c:pt>
                <c:pt idx="51">
                  <c:v>3.0229111899999999</c:v>
                </c:pt>
                <c:pt idx="52">
                  <c:v>3.01966336</c:v>
                </c:pt>
                <c:pt idx="53">
                  <c:v>3.0174148000000001</c:v>
                </c:pt>
                <c:pt idx="54">
                  <c:v>3.0155397100000001</c:v>
                </c:pt>
                <c:pt idx="55">
                  <c:v>3.0132120900000001</c:v>
                </c:pt>
                <c:pt idx="56">
                  <c:v>3.0115317400000001</c:v>
                </c:pt>
                <c:pt idx="57">
                  <c:v>3.0101169699999999</c:v>
                </c:pt>
                <c:pt idx="58">
                  <c:v>3.009131118</c:v>
                </c:pt>
                <c:pt idx="59">
                  <c:v>3.0088720360000001</c:v>
                </c:pt>
                <c:pt idx="60">
                  <c:v>3.0096980219999998</c:v>
                </c:pt>
                <c:pt idx="61">
                  <c:v>3.0121094799999999</c:v>
                </c:pt>
                <c:pt idx="62">
                  <c:v>3.0162121100000001</c:v>
                </c:pt>
                <c:pt idx="63">
                  <c:v>3.0214368600000001</c:v>
                </c:pt>
                <c:pt idx="64">
                  <c:v>3.0278909399999998</c:v>
                </c:pt>
                <c:pt idx="65">
                  <c:v>3.0339208700000002</c:v>
                </c:pt>
                <c:pt idx="66">
                  <c:v>3.0385304099999999</c:v>
                </c:pt>
                <c:pt idx="67">
                  <c:v>3.0408094999999999</c:v>
                </c:pt>
                <c:pt idx="68">
                  <c:v>3.04051728</c:v>
                </c:pt>
                <c:pt idx="69">
                  <c:v>3.0384166800000001</c:v>
                </c:pt>
                <c:pt idx="70">
                  <c:v>3.03457161</c:v>
                </c:pt>
                <c:pt idx="71">
                  <c:v>3.0307997599999998</c:v>
                </c:pt>
                <c:pt idx="72">
                  <c:v>3.0273589099999998</c:v>
                </c:pt>
                <c:pt idx="73">
                  <c:v>3.02489958</c:v>
                </c:pt>
                <c:pt idx="74">
                  <c:v>3.0235653999999998</c:v>
                </c:pt>
                <c:pt idx="75">
                  <c:v>3.0227524099999998</c:v>
                </c:pt>
                <c:pt idx="76">
                  <c:v>3.0217628699999999</c:v>
                </c:pt>
                <c:pt idx="77">
                  <c:v>3.0207720400000002</c:v>
                </c:pt>
                <c:pt idx="78">
                  <c:v>3.0186476099999999</c:v>
                </c:pt>
                <c:pt idx="79">
                  <c:v>3.0167192300000001</c:v>
                </c:pt>
                <c:pt idx="80">
                  <c:v>3.0153599099999999</c:v>
                </c:pt>
                <c:pt idx="81">
                  <c:v>3.01432229</c:v>
                </c:pt>
                <c:pt idx="82">
                  <c:v>3.0137809400000002</c:v>
                </c:pt>
                <c:pt idx="83">
                  <c:v>3.0137135700000002</c:v>
                </c:pt>
                <c:pt idx="84">
                  <c:v>3.0138171200000001</c:v>
                </c:pt>
                <c:pt idx="85">
                  <c:v>3.0137094599999998</c:v>
                </c:pt>
                <c:pt idx="86">
                  <c:v>3.0131787299999999</c:v>
                </c:pt>
                <c:pt idx="87">
                  <c:v>3.0116595500000001</c:v>
                </c:pt>
                <c:pt idx="88">
                  <c:v>3.01068734</c:v>
                </c:pt>
                <c:pt idx="89">
                  <c:v>3.0088713870000001</c:v>
                </c:pt>
                <c:pt idx="90">
                  <c:v>3.0066271659999999</c:v>
                </c:pt>
                <c:pt idx="91">
                  <c:v>3.0042772329999998</c:v>
                </c:pt>
                <c:pt idx="92">
                  <c:v>3.001938998</c:v>
                </c:pt>
                <c:pt idx="93">
                  <c:v>3.0005736192999999</c:v>
                </c:pt>
                <c:pt idx="94">
                  <c:v>3</c:v>
                </c:pt>
                <c:pt idx="95">
                  <c:v>3.0002192231000002</c:v>
                </c:pt>
                <c:pt idx="96">
                  <c:v>3.0008229531000001</c:v>
                </c:pt>
                <c:pt idx="97">
                  <c:v>3.0026163800000001</c:v>
                </c:pt>
                <c:pt idx="98">
                  <c:v>3.0049112899999999</c:v>
                </c:pt>
                <c:pt idx="99">
                  <c:v>3.0071537780000002</c:v>
                </c:pt>
                <c:pt idx="100">
                  <c:v>3.0086753420000001</c:v>
                </c:pt>
                <c:pt idx="101">
                  <c:v>3.0092749560000001</c:v>
                </c:pt>
                <c:pt idx="102">
                  <c:v>3.01049108</c:v>
                </c:pt>
                <c:pt idx="103">
                  <c:v>3.01263587</c:v>
                </c:pt>
                <c:pt idx="104">
                  <c:v>3.0142956399999998</c:v>
                </c:pt>
                <c:pt idx="105">
                  <c:v>3.0162879299999998</c:v>
                </c:pt>
                <c:pt idx="106">
                  <c:v>3.01742629</c:v>
                </c:pt>
                <c:pt idx="107">
                  <c:v>3.0194289699999999</c:v>
                </c:pt>
                <c:pt idx="108">
                  <c:v>3.0208528399999999</c:v>
                </c:pt>
                <c:pt idx="109">
                  <c:v>3.0217186800000002</c:v>
                </c:pt>
                <c:pt idx="110">
                  <c:v>3.02215626</c:v>
                </c:pt>
                <c:pt idx="111">
                  <c:v>3.0223282600000001</c:v>
                </c:pt>
                <c:pt idx="112">
                  <c:v>3.0225552800000002</c:v>
                </c:pt>
                <c:pt idx="113">
                  <c:v>3.0229400100000001</c:v>
                </c:pt>
                <c:pt idx="114">
                  <c:v>3.0238740900000001</c:v>
                </c:pt>
                <c:pt idx="115">
                  <c:v>3.0254281399999998</c:v>
                </c:pt>
                <c:pt idx="116">
                  <c:v>3.0269269599999999</c:v>
                </c:pt>
                <c:pt idx="117">
                  <c:v>3.0285024699999998</c:v>
                </c:pt>
                <c:pt idx="118">
                  <c:v>3.0301490200000001</c:v>
                </c:pt>
                <c:pt idx="119">
                  <c:v>3.0317685000000001</c:v>
                </c:pt>
                <c:pt idx="120">
                  <c:v>3.0335920399999998</c:v>
                </c:pt>
                <c:pt idx="121">
                  <c:v>3.0351484800000001</c:v>
                </c:pt>
                <c:pt idx="122">
                  <c:v>3.03593526</c:v>
                </c:pt>
                <c:pt idx="123">
                  <c:v>3.0360923099999999</c:v>
                </c:pt>
                <c:pt idx="124">
                  <c:v>3.0375833299999999</c:v>
                </c:pt>
                <c:pt idx="125">
                  <c:v>3.0375267899999998</c:v>
                </c:pt>
                <c:pt idx="126">
                  <c:v>3.0385122099999999</c:v>
                </c:pt>
                <c:pt idx="127">
                  <c:v>3.0401176099999998</c:v>
                </c:pt>
                <c:pt idx="128">
                  <c:v>3.04230724</c:v>
                </c:pt>
                <c:pt idx="129">
                  <c:v>3.0448738</c:v>
                </c:pt>
                <c:pt idx="130">
                  <c:v>3.0469496999999999</c:v>
                </c:pt>
                <c:pt idx="131">
                  <c:v>3.0492914</c:v>
                </c:pt>
                <c:pt idx="132">
                  <c:v>3.0515325899999999</c:v>
                </c:pt>
                <c:pt idx="133">
                  <c:v>3.0528906</c:v>
                </c:pt>
                <c:pt idx="134">
                  <c:v>3.05381255</c:v>
                </c:pt>
                <c:pt idx="135">
                  <c:v>3.0546487199999999</c:v>
                </c:pt>
                <c:pt idx="136">
                  <c:v>3.0556852600000002</c:v>
                </c:pt>
                <c:pt idx="137">
                  <c:v>3.0573539099999998</c:v>
                </c:pt>
                <c:pt idx="138">
                  <c:v>3.0594848400000001</c:v>
                </c:pt>
                <c:pt idx="139">
                  <c:v>3.0621947999999999</c:v>
                </c:pt>
                <c:pt idx="140">
                  <c:v>3.0644182299999998</c:v>
                </c:pt>
                <c:pt idx="141">
                  <c:v>3.0662502100000002</c:v>
                </c:pt>
                <c:pt idx="142">
                  <c:v>3.06762253</c:v>
                </c:pt>
                <c:pt idx="143">
                  <c:v>3.06861293</c:v>
                </c:pt>
                <c:pt idx="144">
                  <c:v>3.0692526199999999</c:v>
                </c:pt>
                <c:pt idx="145">
                  <c:v>3.0701632999999999</c:v>
                </c:pt>
                <c:pt idx="146">
                  <c:v>3.0714494000000001</c:v>
                </c:pt>
                <c:pt idx="147">
                  <c:v>3.0731960300000001</c:v>
                </c:pt>
                <c:pt idx="148">
                  <c:v>3.0757682200000001</c:v>
                </c:pt>
                <c:pt idx="149">
                  <c:v>3.0781194599999999</c:v>
                </c:pt>
                <c:pt idx="150">
                  <c:v>3.0806052099999999</c:v>
                </c:pt>
                <c:pt idx="151">
                  <c:v>3.0826217599999999</c:v>
                </c:pt>
                <c:pt idx="152">
                  <c:v>3.0835307099999998</c:v>
                </c:pt>
                <c:pt idx="153">
                  <c:v>3.0835930999999999</c:v>
                </c:pt>
                <c:pt idx="154">
                  <c:v>3.0821796300000002</c:v>
                </c:pt>
                <c:pt idx="155">
                  <c:v>3.0792959299999998</c:v>
                </c:pt>
                <c:pt idx="156">
                  <c:v>3.0760216699999998</c:v>
                </c:pt>
                <c:pt idx="157">
                  <c:v>3.0720630899999999</c:v>
                </c:pt>
                <c:pt idx="158">
                  <c:v>3.0684630199999998</c:v>
                </c:pt>
                <c:pt idx="159">
                  <c:v>3.0654866200000002</c:v>
                </c:pt>
                <c:pt idx="160">
                  <c:v>3.0637328300000002</c:v>
                </c:pt>
                <c:pt idx="161">
                  <c:v>3.0620981899999999</c:v>
                </c:pt>
                <c:pt idx="162">
                  <c:v>3.0617346900000002</c:v>
                </c:pt>
                <c:pt idx="163">
                  <c:v>3.0613363200000001</c:v>
                </c:pt>
                <c:pt idx="164">
                  <c:v>3.0612665699999999</c:v>
                </c:pt>
                <c:pt idx="165">
                  <c:v>3.0605976400000001</c:v>
                </c:pt>
                <c:pt idx="166">
                  <c:v>3.0601056899999999</c:v>
                </c:pt>
                <c:pt idx="167">
                  <c:v>3.0601082900000001</c:v>
                </c:pt>
                <c:pt idx="168">
                  <c:v>3.0602935000000002</c:v>
                </c:pt>
                <c:pt idx="169">
                  <c:v>3.06071743</c:v>
                </c:pt>
                <c:pt idx="170">
                  <c:v>3.06098669</c:v>
                </c:pt>
                <c:pt idx="171">
                  <c:v>3.0613387099999998</c:v>
                </c:pt>
                <c:pt idx="172">
                  <c:v>3.06192186</c:v>
                </c:pt>
                <c:pt idx="173">
                  <c:v>3.0620838899999998</c:v>
                </c:pt>
                <c:pt idx="174">
                  <c:v>3.0619679999999998</c:v>
                </c:pt>
                <c:pt idx="175">
                  <c:v>3.0614623999999999</c:v>
                </c:pt>
                <c:pt idx="176">
                  <c:v>3.0610774599999999</c:v>
                </c:pt>
                <c:pt idx="177">
                  <c:v>3.0610079200000002</c:v>
                </c:pt>
                <c:pt idx="178">
                  <c:v>3.0599154899999998</c:v>
                </c:pt>
                <c:pt idx="179">
                  <c:v>3.0594378299999998</c:v>
                </c:pt>
                <c:pt idx="180">
                  <c:v>3.05870759</c:v>
                </c:pt>
                <c:pt idx="181">
                  <c:v>3.05817557</c:v>
                </c:pt>
                <c:pt idx="182">
                  <c:v>3.05773669</c:v>
                </c:pt>
                <c:pt idx="183">
                  <c:v>3.0580616300000001</c:v>
                </c:pt>
                <c:pt idx="184">
                  <c:v>3.05900697</c:v>
                </c:pt>
                <c:pt idx="185">
                  <c:v>3.0601526899999998</c:v>
                </c:pt>
                <c:pt idx="186">
                  <c:v>3.0606175699999998</c:v>
                </c:pt>
                <c:pt idx="187">
                  <c:v>3.0612624500000001</c:v>
                </c:pt>
                <c:pt idx="188">
                  <c:v>3.0611378999999999</c:v>
                </c:pt>
                <c:pt idx="189">
                  <c:v>3.0604447000000001</c:v>
                </c:pt>
                <c:pt idx="190">
                  <c:v>3.0595563299999999</c:v>
                </c:pt>
                <c:pt idx="191">
                  <c:v>3.0586629699999999</c:v>
                </c:pt>
                <c:pt idx="192">
                  <c:v>3.0578309199999998</c:v>
                </c:pt>
                <c:pt idx="193">
                  <c:v>3.0577633300000002</c:v>
                </c:pt>
                <c:pt idx="194">
                  <c:v>3.0570406800000001</c:v>
                </c:pt>
                <c:pt idx="195">
                  <c:v>3.0572926100000002</c:v>
                </c:pt>
                <c:pt idx="196">
                  <c:v>3.05749125</c:v>
                </c:pt>
                <c:pt idx="197">
                  <c:v>3.0570248599999998</c:v>
                </c:pt>
                <c:pt idx="198">
                  <c:v>3.0562034300000001</c:v>
                </c:pt>
                <c:pt idx="199">
                  <c:v>3.0554623599999999</c:v>
                </c:pt>
                <c:pt idx="200">
                  <c:v>3.0554675599999999</c:v>
                </c:pt>
                <c:pt idx="201">
                  <c:v>3.0559621099999998</c:v>
                </c:pt>
                <c:pt idx="202">
                  <c:v>3.05579292</c:v>
                </c:pt>
                <c:pt idx="203">
                  <c:v>3.05694081</c:v>
                </c:pt>
                <c:pt idx="204">
                  <c:v>3.05790067</c:v>
                </c:pt>
                <c:pt idx="205">
                  <c:v>3.0580687700000002</c:v>
                </c:pt>
                <c:pt idx="206">
                  <c:v>3.0588260900000002</c:v>
                </c:pt>
                <c:pt idx="207">
                  <c:v>3.05930093</c:v>
                </c:pt>
                <c:pt idx="208">
                  <c:v>3.0593160899999998</c:v>
                </c:pt>
                <c:pt idx="209">
                  <c:v>3.0594551600000002</c:v>
                </c:pt>
                <c:pt idx="210">
                  <c:v>3.0598427099999999</c:v>
                </c:pt>
                <c:pt idx="211">
                  <c:v>3.0607081200000001</c:v>
                </c:pt>
                <c:pt idx="212">
                  <c:v>3.0612462100000002</c:v>
                </c:pt>
                <c:pt idx="213">
                  <c:v>3.0615302</c:v>
                </c:pt>
                <c:pt idx="214">
                  <c:v>3.0617372999999999</c:v>
                </c:pt>
                <c:pt idx="215">
                  <c:v>3.0622340100000001</c:v>
                </c:pt>
                <c:pt idx="216">
                  <c:v>3.0630916300000002</c:v>
                </c:pt>
                <c:pt idx="217">
                  <c:v>3.06385219</c:v>
                </c:pt>
                <c:pt idx="218">
                  <c:v>3.0648525599999998</c:v>
                </c:pt>
                <c:pt idx="219">
                  <c:v>3.0655715300000002</c:v>
                </c:pt>
                <c:pt idx="220">
                  <c:v>3.0664705200000002</c:v>
                </c:pt>
                <c:pt idx="221">
                  <c:v>3.06779431</c:v>
                </c:pt>
                <c:pt idx="222">
                  <c:v>3.0686222399999998</c:v>
                </c:pt>
                <c:pt idx="223">
                  <c:v>3.06949177</c:v>
                </c:pt>
                <c:pt idx="224">
                  <c:v>3.07068385</c:v>
                </c:pt>
                <c:pt idx="225">
                  <c:v>3.0721152900000002</c:v>
                </c:pt>
                <c:pt idx="226">
                  <c:v>3.0731843300000001</c:v>
                </c:pt>
                <c:pt idx="227">
                  <c:v>3.0738829399999998</c:v>
                </c:pt>
                <c:pt idx="228">
                  <c:v>3.0745260999999999</c:v>
                </c:pt>
                <c:pt idx="229">
                  <c:v>3.0754846599999999</c:v>
                </c:pt>
                <c:pt idx="230">
                  <c:v>3.0764373699999998</c:v>
                </c:pt>
                <c:pt idx="231">
                  <c:v>3.07634249</c:v>
                </c:pt>
                <c:pt idx="232">
                  <c:v>3.0770842100000002</c:v>
                </c:pt>
                <c:pt idx="233">
                  <c:v>3.0779689000000001</c:v>
                </c:pt>
                <c:pt idx="234">
                  <c:v>3.0790039299999998</c:v>
                </c:pt>
                <c:pt idx="235">
                  <c:v>3.0802928399999998</c:v>
                </c:pt>
                <c:pt idx="236">
                  <c:v>3.0821428100000001</c:v>
                </c:pt>
                <c:pt idx="237">
                  <c:v>3.08424232</c:v>
                </c:pt>
                <c:pt idx="238">
                  <c:v>3.0865058200000002</c:v>
                </c:pt>
                <c:pt idx="239">
                  <c:v>3.0888226099999998</c:v>
                </c:pt>
                <c:pt idx="240">
                  <c:v>3.09110409</c:v>
                </c:pt>
                <c:pt idx="241">
                  <c:v>3.0932826699999998</c:v>
                </c:pt>
                <c:pt idx="242">
                  <c:v>3.09496605</c:v>
                </c:pt>
                <c:pt idx="243">
                  <c:v>3.0965017000000001</c:v>
                </c:pt>
                <c:pt idx="244">
                  <c:v>3.0983237199999998</c:v>
                </c:pt>
                <c:pt idx="245">
                  <c:v>3.0997705500000001</c:v>
                </c:pt>
                <c:pt idx="246">
                  <c:v>3.1012382000000001</c:v>
                </c:pt>
                <c:pt idx="247">
                  <c:v>3.1032660000000001</c:v>
                </c:pt>
                <c:pt idx="248">
                  <c:v>3.1052312</c:v>
                </c:pt>
                <c:pt idx="249">
                  <c:v>3.1072587999999999</c:v>
                </c:pt>
                <c:pt idx="250">
                  <c:v>3.1092374</c:v>
                </c:pt>
                <c:pt idx="251">
                  <c:v>3.1110549000000001</c:v>
                </c:pt>
                <c:pt idx="252">
                  <c:v>3.1126453999999999</c:v>
                </c:pt>
                <c:pt idx="253">
                  <c:v>3.1140059999999998</c:v>
                </c:pt>
                <c:pt idx="254">
                  <c:v>3.1151708</c:v>
                </c:pt>
                <c:pt idx="255">
                  <c:v>3.1163029999999998</c:v>
                </c:pt>
                <c:pt idx="256">
                  <c:v>3.1169612</c:v>
                </c:pt>
                <c:pt idx="257">
                  <c:v>3.1175196000000001</c:v>
                </c:pt>
                <c:pt idx="258">
                  <c:v>3.1181955000000001</c:v>
                </c:pt>
                <c:pt idx="259">
                  <c:v>3.1186142000000001</c:v>
                </c:pt>
                <c:pt idx="260">
                  <c:v>3.1188663999999999</c:v>
                </c:pt>
                <c:pt idx="261">
                  <c:v>3.1191559999999998</c:v>
                </c:pt>
                <c:pt idx="262">
                  <c:v>3.1191323999999998</c:v>
                </c:pt>
                <c:pt idx="263">
                  <c:v>3.1191393000000001</c:v>
                </c:pt>
                <c:pt idx="264">
                  <c:v>3.1193312</c:v>
                </c:pt>
                <c:pt idx="265">
                  <c:v>3.1200315999999999</c:v>
                </c:pt>
                <c:pt idx="266">
                  <c:v>3.1207094</c:v>
                </c:pt>
                <c:pt idx="267">
                  <c:v>3.1213736000000001</c:v>
                </c:pt>
                <c:pt idx="268">
                  <c:v>3.1222382999999998</c:v>
                </c:pt>
                <c:pt idx="269">
                  <c:v>3.1234052999999999</c:v>
                </c:pt>
                <c:pt idx="270">
                  <c:v>3.1249889999999998</c:v>
                </c:pt>
                <c:pt idx="271">
                  <c:v>3.1270728999999999</c:v>
                </c:pt>
                <c:pt idx="272">
                  <c:v>3.1296694</c:v>
                </c:pt>
                <c:pt idx="273">
                  <c:v>3.1327042999999999</c:v>
                </c:pt>
                <c:pt idx="274">
                  <c:v>3.1360315999999999</c:v>
                </c:pt>
                <c:pt idx="275">
                  <c:v>3.1394839000000001</c:v>
                </c:pt>
                <c:pt idx="276">
                  <c:v>3.1429366999999999</c:v>
                </c:pt>
                <c:pt idx="277">
                  <c:v>3.1463272999999998</c:v>
                </c:pt>
                <c:pt idx="278">
                  <c:v>3.1496331999999998</c:v>
                </c:pt>
                <c:pt idx="279">
                  <c:v>3.1528632999999999</c:v>
                </c:pt>
                <c:pt idx="280">
                  <c:v>3.1559933</c:v>
                </c:pt>
                <c:pt idx="281">
                  <c:v>3.1589366999999999</c:v>
                </c:pt>
                <c:pt idx="282">
                  <c:v>3.1615711000000002</c:v>
                </c:pt>
                <c:pt idx="283">
                  <c:v>3.1637643999999998</c:v>
                </c:pt>
                <c:pt idx="284">
                  <c:v>3.1654258999999998</c:v>
                </c:pt>
                <c:pt idx="285">
                  <c:v>3.1665214000000002</c:v>
                </c:pt>
                <c:pt idx="286">
                  <c:v>3.1670596999999998</c:v>
                </c:pt>
                <c:pt idx="287">
                  <c:v>3.1670859</c:v>
                </c:pt>
                <c:pt idx="288">
                  <c:v>3.1666607</c:v>
                </c:pt>
                <c:pt idx="289">
                  <c:v>3.1655088999999998</c:v>
                </c:pt>
                <c:pt idx="290">
                  <c:v>3.1642106999999999</c:v>
                </c:pt>
                <c:pt idx="291">
                  <c:v>3.1629486</c:v>
                </c:pt>
                <c:pt idx="292">
                  <c:v>3.1617544</c:v>
                </c:pt>
                <c:pt idx="293">
                  <c:v>3.1608686000000001</c:v>
                </c:pt>
                <c:pt idx="294">
                  <c:v>3.1608716000000001</c:v>
                </c:pt>
                <c:pt idx="295">
                  <c:v>3.1613642</c:v>
                </c:pt>
                <c:pt idx="296">
                  <c:v>3.1623212999999999</c:v>
                </c:pt>
                <c:pt idx="297">
                  <c:v>3.1637579000000002</c:v>
                </c:pt>
                <c:pt idx="298">
                  <c:v>3.1654257000000001</c:v>
                </c:pt>
                <c:pt idx="299">
                  <c:v>3.1670446999999999</c:v>
                </c:pt>
                <c:pt idx="300">
                  <c:v>3.1685726000000001</c:v>
                </c:pt>
                <c:pt idx="301">
                  <c:v>3.1699546000000001</c:v>
                </c:pt>
                <c:pt idx="302">
                  <c:v>3.1713022999999998</c:v>
                </c:pt>
                <c:pt idx="303">
                  <c:v>3.1726646000000001</c:v>
                </c:pt>
                <c:pt idx="304">
                  <c:v>3.1740075000000001</c:v>
                </c:pt>
                <c:pt idx="305">
                  <c:v>3.1756456000000002</c:v>
                </c:pt>
                <c:pt idx="306">
                  <c:v>3.1773340999999999</c:v>
                </c:pt>
                <c:pt idx="307">
                  <c:v>3.1789508</c:v>
                </c:pt>
                <c:pt idx="308">
                  <c:v>3.1803702999999999</c:v>
                </c:pt>
                <c:pt idx="309">
                  <c:v>3.1813969000000002</c:v>
                </c:pt>
                <c:pt idx="310">
                  <c:v>3.1823291</c:v>
                </c:pt>
                <c:pt idx="311">
                  <c:v>3.1831247</c:v>
                </c:pt>
                <c:pt idx="312">
                  <c:v>3.1838695000000001</c:v>
                </c:pt>
                <c:pt idx="313">
                  <c:v>3.1846163999999999</c:v>
                </c:pt>
                <c:pt idx="314">
                  <c:v>3.1853750000000001</c:v>
                </c:pt>
                <c:pt idx="315">
                  <c:v>3.1861483000000002</c:v>
                </c:pt>
                <c:pt idx="316">
                  <c:v>3.1869958</c:v>
                </c:pt>
                <c:pt idx="317">
                  <c:v>3.1879835999999999</c:v>
                </c:pt>
                <c:pt idx="318">
                  <c:v>3.1890866</c:v>
                </c:pt>
                <c:pt idx="319">
                  <c:v>3.1902485999999999</c:v>
                </c:pt>
                <c:pt idx="320">
                  <c:v>3.1917076</c:v>
                </c:pt>
                <c:pt idx="321">
                  <c:v>3.1932835000000002</c:v>
                </c:pt>
                <c:pt idx="322">
                  <c:v>3.1947825000000001</c:v>
                </c:pt>
                <c:pt idx="323">
                  <c:v>3.1960934999999999</c:v>
                </c:pt>
                <c:pt idx="324">
                  <c:v>3.1971265999999998</c:v>
                </c:pt>
                <c:pt idx="325">
                  <c:v>3.1977628</c:v>
                </c:pt>
                <c:pt idx="326">
                  <c:v>3.1982262000000001</c:v>
                </c:pt>
                <c:pt idx="327">
                  <c:v>3.1986862999999999</c:v>
                </c:pt>
                <c:pt idx="328">
                  <c:v>3.1992866000000002</c:v>
                </c:pt>
                <c:pt idx="329">
                  <c:v>3.2001091000000002</c:v>
                </c:pt>
                <c:pt idx="330">
                  <c:v>3.2008101</c:v>
                </c:pt>
                <c:pt idx="331">
                  <c:v>3.2018224000000002</c:v>
                </c:pt>
                <c:pt idx="332">
                  <c:v>3.2031219000000002</c:v>
                </c:pt>
                <c:pt idx="333">
                  <c:v>3.2044451999999999</c:v>
                </c:pt>
                <c:pt idx="334">
                  <c:v>3.2057520999999998</c:v>
                </c:pt>
                <c:pt idx="335">
                  <c:v>3.2070148000000001</c:v>
                </c:pt>
                <c:pt idx="336">
                  <c:v>3.2085279999999998</c:v>
                </c:pt>
                <c:pt idx="337">
                  <c:v>3.209654</c:v>
                </c:pt>
                <c:pt idx="338">
                  <c:v>3.2104202000000002</c:v>
                </c:pt>
                <c:pt idx="339">
                  <c:v>3.2109228999999999</c:v>
                </c:pt>
                <c:pt idx="340">
                  <c:v>3.2111591000000002</c:v>
                </c:pt>
                <c:pt idx="341">
                  <c:v>3.2111703</c:v>
                </c:pt>
                <c:pt idx="342">
                  <c:v>3.2110276</c:v>
                </c:pt>
                <c:pt idx="343">
                  <c:v>3.2107964</c:v>
                </c:pt>
                <c:pt idx="344">
                  <c:v>3.2105293000000001</c:v>
                </c:pt>
                <c:pt idx="345">
                  <c:v>3.2102577000000001</c:v>
                </c:pt>
                <c:pt idx="346">
                  <c:v>3.2100024999999999</c:v>
                </c:pt>
                <c:pt idx="347">
                  <c:v>3.2097970999999998</c:v>
                </c:pt>
                <c:pt idx="348">
                  <c:v>3.2096947</c:v>
                </c:pt>
                <c:pt idx="349">
                  <c:v>3.2097471</c:v>
                </c:pt>
                <c:pt idx="350">
                  <c:v>3.209918</c:v>
                </c:pt>
                <c:pt idx="351">
                  <c:v>3.2103090000000001</c:v>
                </c:pt>
                <c:pt idx="352">
                  <c:v>3.2106002</c:v>
                </c:pt>
                <c:pt idx="353">
                  <c:v>3.2110523</c:v>
                </c:pt>
                <c:pt idx="354">
                  <c:v>3.211354</c:v>
                </c:pt>
                <c:pt idx="355">
                  <c:v>3.2113211000000002</c:v>
                </c:pt>
                <c:pt idx="356">
                  <c:v>3.2110938999999998</c:v>
                </c:pt>
                <c:pt idx="357">
                  <c:v>3.2107947000000001</c:v>
                </c:pt>
                <c:pt idx="358">
                  <c:v>3.210572</c:v>
                </c:pt>
                <c:pt idx="359">
                  <c:v>3.2103785999999999</c:v>
                </c:pt>
                <c:pt idx="360">
                  <c:v>3.2105945</c:v>
                </c:pt>
                <c:pt idx="361">
                  <c:v>3.2110148000000001</c:v>
                </c:pt>
                <c:pt idx="362">
                  <c:v>3.2115214999999999</c:v>
                </c:pt>
                <c:pt idx="363">
                  <c:v>3.2119873999999999</c:v>
                </c:pt>
                <c:pt idx="364">
                  <c:v>3.2123105999999999</c:v>
                </c:pt>
                <c:pt idx="365">
                  <c:v>3.2124263000000002</c:v>
                </c:pt>
                <c:pt idx="366">
                  <c:v>3.2123021999999999</c:v>
                </c:pt>
                <c:pt idx="367">
                  <c:v>3.2119129000000002</c:v>
                </c:pt>
                <c:pt idx="368">
                  <c:v>3.2112270999999999</c:v>
                </c:pt>
                <c:pt idx="369">
                  <c:v>3.210223</c:v>
                </c:pt>
                <c:pt idx="370">
                  <c:v>3.2089202999999999</c:v>
                </c:pt>
                <c:pt idx="371">
                  <c:v>3.2074158000000002</c:v>
                </c:pt>
                <c:pt idx="372">
                  <c:v>3.2058737000000002</c:v>
                </c:pt>
                <c:pt idx="373">
                  <c:v>3.204507</c:v>
                </c:pt>
                <c:pt idx="374">
                  <c:v>3.2035040000000001</c:v>
                </c:pt>
                <c:pt idx="375">
                  <c:v>3.2029527</c:v>
                </c:pt>
                <c:pt idx="376">
                  <c:v>3.2028135999999998</c:v>
                </c:pt>
                <c:pt idx="377">
                  <c:v>3.2029274000000001</c:v>
                </c:pt>
                <c:pt idx="378">
                  <c:v>3.2030984999999998</c:v>
                </c:pt>
                <c:pt idx="379">
                  <c:v>3.2031649999999998</c:v>
                </c:pt>
                <c:pt idx="380">
                  <c:v>3.2030807000000001</c:v>
                </c:pt>
                <c:pt idx="381">
                  <c:v>3.2029231999999999</c:v>
                </c:pt>
                <c:pt idx="382">
                  <c:v>3.2028588999999998</c:v>
                </c:pt>
                <c:pt idx="383">
                  <c:v>3.2030607999999998</c:v>
                </c:pt>
                <c:pt idx="384">
                  <c:v>3.2036242000000001</c:v>
                </c:pt>
                <c:pt idx="385">
                  <c:v>3.2045419000000002</c:v>
                </c:pt>
                <c:pt idx="386">
                  <c:v>3.2057020999999999</c:v>
                </c:pt>
                <c:pt idx="387">
                  <c:v>3.2069437999999999</c:v>
                </c:pt>
                <c:pt idx="388">
                  <c:v>3.2080953999999999</c:v>
                </c:pt>
                <c:pt idx="389">
                  <c:v>3.2086611999999999</c:v>
                </c:pt>
                <c:pt idx="390">
                  <c:v>3.2089308999999999</c:v>
                </c:pt>
                <c:pt idx="391">
                  <c:v>3.2089737999999999</c:v>
                </c:pt>
                <c:pt idx="392">
                  <c:v>3.2088412000000002</c:v>
                </c:pt>
                <c:pt idx="393">
                  <c:v>3.2085284000000001</c:v>
                </c:pt>
                <c:pt idx="394">
                  <c:v>3.2080036999999999</c:v>
                </c:pt>
                <c:pt idx="395">
                  <c:v>3.2072544000000001</c:v>
                </c:pt>
                <c:pt idx="396">
                  <c:v>3.2063372000000001</c:v>
                </c:pt>
                <c:pt idx="397">
                  <c:v>3.2053880000000001</c:v>
                </c:pt>
                <c:pt idx="398">
                  <c:v>3.2045514000000002</c:v>
                </c:pt>
                <c:pt idx="399">
                  <c:v>3.2039132000000001</c:v>
                </c:pt>
                <c:pt idx="400">
                  <c:v>3.2034444</c:v>
                </c:pt>
                <c:pt idx="401">
                  <c:v>3.2030099000000001</c:v>
                </c:pt>
                <c:pt idx="402">
                  <c:v>3.2024254999999999</c:v>
                </c:pt>
                <c:pt idx="403">
                  <c:v>3.2015701999999999</c:v>
                </c:pt>
                <c:pt idx="404">
                  <c:v>3.2004687000000001</c:v>
                </c:pt>
                <c:pt idx="405">
                  <c:v>3.1993187999999999</c:v>
                </c:pt>
                <c:pt idx="406">
                  <c:v>3.1984284999999999</c:v>
                </c:pt>
                <c:pt idx="407">
                  <c:v>3.1980784999999998</c:v>
                </c:pt>
                <c:pt idx="408">
                  <c:v>3.1984243999999999</c:v>
                </c:pt>
                <c:pt idx="409">
                  <c:v>3.1994044000000001</c:v>
                </c:pt>
                <c:pt idx="410">
                  <c:v>3.2007709000000002</c:v>
                </c:pt>
                <c:pt idx="411">
                  <c:v>3.2021530999999999</c:v>
                </c:pt>
                <c:pt idx="412">
                  <c:v>3.2032090000000002</c:v>
                </c:pt>
                <c:pt idx="413">
                  <c:v>3.2037423</c:v>
                </c:pt>
                <c:pt idx="414">
                  <c:v>3.2037388</c:v>
                </c:pt>
                <c:pt idx="415">
                  <c:v>3.2033558000000002</c:v>
                </c:pt>
                <c:pt idx="416">
                  <c:v>3.202839</c:v>
                </c:pt>
                <c:pt idx="417">
                  <c:v>3.2024634000000001</c:v>
                </c:pt>
                <c:pt idx="418">
                  <c:v>3.2024469</c:v>
                </c:pt>
                <c:pt idx="419">
                  <c:v>3.2029212999999999</c:v>
                </c:pt>
                <c:pt idx="420">
                  <c:v>3.2039434999999998</c:v>
                </c:pt>
                <c:pt idx="421">
                  <c:v>3.2054933000000001</c:v>
                </c:pt>
                <c:pt idx="422">
                  <c:v>3.2074835999999998</c:v>
                </c:pt>
                <c:pt idx="423">
                  <c:v>3.2097386999999999</c:v>
                </c:pt>
                <c:pt idx="424">
                  <c:v>3.2120218999999999</c:v>
                </c:pt>
                <c:pt idx="425">
                  <c:v>3.2140605</c:v>
                </c:pt>
                <c:pt idx="426">
                  <c:v>3.2156102</c:v>
                </c:pt>
                <c:pt idx="427">
                  <c:v>3.2165477999999998</c:v>
                </c:pt>
                <c:pt idx="428">
                  <c:v>3.2169157999999998</c:v>
                </c:pt>
                <c:pt idx="429">
                  <c:v>3.2169186000000001</c:v>
                </c:pt>
                <c:pt idx="430">
                  <c:v>3.2168245999999998</c:v>
                </c:pt>
                <c:pt idx="431">
                  <c:v>3.2168667000000002</c:v>
                </c:pt>
                <c:pt idx="432">
                  <c:v>3.2171295999999998</c:v>
                </c:pt>
                <c:pt idx="433">
                  <c:v>3.2175145999999999</c:v>
                </c:pt>
                <c:pt idx="434">
                  <c:v>3.2177818999999999</c:v>
                </c:pt>
                <c:pt idx="435">
                  <c:v>3.2176686000000001</c:v>
                </c:pt>
                <c:pt idx="436">
                  <c:v>3.2170312999999999</c:v>
                </c:pt>
                <c:pt idx="437">
                  <c:v>3.2159171999999998</c:v>
                </c:pt>
                <c:pt idx="438">
                  <c:v>3.2145655</c:v>
                </c:pt>
                <c:pt idx="439">
                  <c:v>3.2132877999999998</c:v>
                </c:pt>
                <c:pt idx="440">
                  <c:v>3.2123587000000002</c:v>
                </c:pt>
                <c:pt idx="441">
                  <c:v>3.2118774000000001</c:v>
                </c:pt>
                <c:pt idx="442">
                  <c:v>3.2117216000000002</c:v>
                </c:pt>
                <c:pt idx="443">
                  <c:v>3.2115879999999999</c:v>
                </c:pt>
                <c:pt idx="444">
                  <c:v>3.2111136</c:v>
                </c:pt>
                <c:pt idx="445">
                  <c:v>3.2100160999999998</c:v>
                </c:pt>
                <c:pt idx="446">
                  <c:v>3.2081928</c:v>
                </c:pt>
                <c:pt idx="447">
                  <c:v>3.2057685999999999</c:v>
                </c:pt>
                <c:pt idx="448">
                  <c:v>3.2030612000000001</c:v>
                </c:pt>
                <c:pt idx="449">
                  <c:v>3.2005357999999999</c:v>
                </c:pt>
                <c:pt idx="450">
                  <c:v>3.1986962999999999</c:v>
                </c:pt>
                <c:pt idx="451">
                  <c:v>3.1979758</c:v>
                </c:pt>
                <c:pt idx="452">
                  <c:v>3.1986059</c:v>
                </c:pt>
                <c:pt idx="453">
                  <c:v>3.2005214999999998</c:v>
                </c:pt>
                <c:pt idx="454">
                  <c:v>3.2033550000000002</c:v>
                </c:pt>
                <c:pt idx="455">
                  <c:v>3.2065332999999998</c:v>
                </c:pt>
                <c:pt idx="456">
                  <c:v>3.2094638</c:v>
                </c:pt>
                <c:pt idx="457">
                  <c:v>3.2116660000000001</c:v>
                </c:pt>
                <c:pt idx="458">
                  <c:v>3.2128595999999998</c:v>
                </c:pt>
                <c:pt idx="459">
                  <c:v>3.2129915000000002</c:v>
                </c:pt>
                <c:pt idx="460">
                  <c:v>3.2122332999999998</c:v>
                </c:pt>
                <c:pt idx="461">
                  <c:v>3.2109283999999998</c:v>
                </c:pt>
                <c:pt idx="462">
                  <c:v>3.2094811000000001</c:v>
                </c:pt>
                <c:pt idx="463">
                  <c:v>3.2082541</c:v>
                </c:pt>
                <c:pt idx="464">
                  <c:v>3.2074566999999998</c:v>
                </c:pt>
                <c:pt idx="465">
                  <c:v>3.2070980000000002</c:v>
                </c:pt>
                <c:pt idx="466">
                  <c:v>3.2070167999999999</c:v>
                </c:pt>
                <c:pt idx="467">
                  <c:v>3.2069706</c:v>
                </c:pt>
                <c:pt idx="468">
                  <c:v>3.2067575000000001</c:v>
                </c:pt>
                <c:pt idx="469">
                  <c:v>3.2062854999999999</c:v>
                </c:pt>
                <c:pt idx="470">
                  <c:v>3.2056102000000002</c:v>
                </c:pt>
                <c:pt idx="471">
                  <c:v>3.2048871999999999</c:v>
                </c:pt>
                <c:pt idx="472">
                  <c:v>3.2042959999999998</c:v>
                </c:pt>
                <c:pt idx="473">
                  <c:v>3.2039567999999998</c:v>
                </c:pt>
                <c:pt idx="474">
                  <c:v>3.2038915000000001</c:v>
                </c:pt>
                <c:pt idx="475">
                  <c:v>3.2040370999999999</c:v>
                </c:pt>
                <c:pt idx="476">
                  <c:v>3.2042869</c:v>
                </c:pt>
                <c:pt idx="477">
                  <c:v>3.2045491999999998</c:v>
                </c:pt>
                <c:pt idx="478">
                  <c:v>3.2047558999999999</c:v>
                </c:pt>
                <c:pt idx="479">
                  <c:v>3.2048551000000001</c:v>
                </c:pt>
                <c:pt idx="480">
                  <c:v>3.2047832000000001</c:v>
                </c:pt>
                <c:pt idx="481">
                  <c:v>3.2044326999999999</c:v>
                </c:pt>
                <c:pt idx="482">
                  <c:v>3.2036818999999999</c:v>
                </c:pt>
                <c:pt idx="483">
                  <c:v>3.202448</c:v>
                </c:pt>
                <c:pt idx="484">
                  <c:v>3.2007481000000002</c:v>
                </c:pt>
                <c:pt idx="485">
                  <c:v>3.1987209999999999</c:v>
                </c:pt>
                <c:pt idx="486">
                  <c:v>3.1966052</c:v>
                </c:pt>
                <c:pt idx="487">
                  <c:v>3.1946683999999999</c:v>
                </c:pt>
                <c:pt idx="488">
                  <c:v>3.1930922000000002</c:v>
                </c:pt>
                <c:pt idx="489">
                  <c:v>3.1919246000000001</c:v>
                </c:pt>
                <c:pt idx="490">
                  <c:v>3.1910731000000001</c:v>
                </c:pt>
                <c:pt idx="491">
                  <c:v>3.1903736</c:v>
                </c:pt>
                <c:pt idx="492">
                  <c:v>3.1896825999999998</c:v>
                </c:pt>
                <c:pt idx="493">
                  <c:v>3.1889485999999998</c:v>
                </c:pt>
                <c:pt idx="494">
                  <c:v>3.1882275</c:v>
                </c:pt>
                <c:pt idx="495">
                  <c:v>3.1876272000000001</c:v>
                </c:pt>
                <c:pt idx="496">
                  <c:v>3.1872148</c:v>
                </c:pt>
                <c:pt idx="497">
                  <c:v>3.1869496000000002</c:v>
                </c:pt>
                <c:pt idx="498">
                  <c:v>3.1866729999999999</c:v>
                </c:pt>
                <c:pt idx="499">
                  <c:v>3.1861592000000001</c:v>
                </c:pt>
                <c:pt idx="500">
                  <c:v>3.1852260000000001</c:v>
                </c:pt>
                <c:pt idx="501">
                  <c:v>3.1837913000000002</c:v>
                </c:pt>
                <c:pt idx="502">
                  <c:v>3.1819114000000002</c:v>
                </c:pt>
                <c:pt idx="503">
                  <c:v>3.1797271999999999</c:v>
                </c:pt>
                <c:pt idx="504">
                  <c:v>3.1773877000000001</c:v>
                </c:pt>
                <c:pt idx="505">
                  <c:v>3.174979</c:v>
                </c:pt>
                <c:pt idx="506">
                  <c:v>3.1724947999999999</c:v>
                </c:pt>
                <c:pt idx="507">
                  <c:v>3.1698819</c:v>
                </c:pt>
                <c:pt idx="508">
                  <c:v>3.1671027999999999</c:v>
                </c:pt>
                <c:pt idx="509">
                  <c:v>3.1641794999999999</c:v>
                </c:pt>
                <c:pt idx="510">
                  <c:v>3.1612152</c:v>
                </c:pt>
                <c:pt idx="511">
                  <c:v>3.1583458000000002</c:v>
                </c:pt>
                <c:pt idx="512">
                  <c:v>3.1556722000000001</c:v>
                </c:pt>
                <c:pt idx="513">
                  <c:v>3.1532298000000001</c:v>
                </c:pt>
                <c:pt idx="514">
                  <c:v>3.1510004999999999</c:v>
                </c:pt>
                <c:pt idx="515">
                  <c:v>3.1489753</c:v>
                </c:pt>
                <c:pt idx="516">
                  <c:v>3.1472045999999998</c:v>
                </c:pt>
                <c:pt idx="517">
                  <c:v>3.1458202000000002</c:v>
                </c:pt>
                <c:pt idx="518">
                  <c:v>3.1449625999999999</c:v>
                </c:pt>
                <c:pt idx="519">
                  <c:v>3.1446972</c:v>
                </c:pt>
                <c:pt idx="520">
                  <c:v>3.1449267999999999</c:v>
                </c:pt>
                <c:pt idx="521">
                  <c:v>3.1454010000000001</c:v>
                </c:pt>
                <c:pt idx="522">
                  <c:v>3.1457814000000002</c:v>
                </c:pt>
                <c:pt idx="523">
                  <c:v>3.1457750999999998</c:v>
                </c:pt>
                <c:pt idx="524">
                  <c:v>3.1452597999999998</c:v>
                </c:pt>
                <c:pt idx="525">
                  <c:v>3.1443504</c:v>
                </c:pt>
                <c:pt idx="526">
                  <c:v>3.1433479000000002</c:v>
                </c:pt>
                <c:pt idx="527">
                  <c:v>3.1426102999999999</c:v>
                </c:pt>
                <c:pt idx="528">
                  <c:v>3.1423812999999998</c:v>
                </c:pt>
                <c:pt idx="529">
                  <c:v>3.1426774000000002</c:v>
                </c:pt>
                <c:pt idx="530">
                  <c:v>3.1432932999999998</c:v>
                </c:pt>
                <c:pt idx="531">
                  <c:v>3.1439089</c:v>
                </c:pt>
                <c:pt idx="532">
                  <c:v>3.1442724000000002</c:v>
                </c:pt>
                <c:pt idx="533">
                  <c:v>3.1442956</c:v>
                </c:pt>
                <c:pt idx="534">
                  <c:v>3.1440836999999999</c:v>
                </c:pt>
                <c:pt idx="535">
                  <c:v>3.1438288000000001</c:v>
                </c:pt>
                <c:pt idx="536">
                  <c:v>3.1436720999999999</c:v>
                </c:pt>
                <c:pt idx="537">
                  <c:v>3.1435963</c:v>
                </c:pt>
                <c:pt idx="538">
                  <c:v>3.1434386000000001</c:v>
                </c:pt>
                <c:pt idx="539">
                  <c:v>3.1430145</c:v>
                </c:pt>
                <c:pt idx="540">
                  <c:v>3.1422857</c:v>
                </c:pt>
                <c:pt idx="541">
                  <c:v>3.1414564999999999</c:v>
                </c:pt>
                <c:pt idx="542">
                  <c:v>3.1409365999999999</c:v>
                </c:pt>
                <c:pt idx="543">
                  <c:v>3.1411346</c:v>
                </c:pt>
                <c:pt idx="544">
                  <c:v>3.1422064999999999</c:v>
                </c:pt>
                <c:pt idx="545">
                  <c:v>3.1438755999999999</c:v>
                </c:pt>
                <c:pt idx="546">
                  <c:v>3.1454976000000001</c:v>
                </c:pt>
                <c:pt idx="547">
                  <c:v>3.1463261999999999</c:v>
                </c:pt>
                <c:pt idx="548">
                  <c:v>3.1458672000000001</c:v>
                </c:pt>
                <c:pt idx="549">
                  <c:v>3.1442123999999998</c:v>
                </c:pt>
                <c:pt idx="550">
                  <c:v>3.1419437000000001</c:v>
                </c:pt>
                <c:pt idx="551">
                  <c:v>3.1398869</c:v>
                </c:pt>
                <c:pt idx="552">
                  <c:v>3.1385285999999999</c:v>
                </c:pt>
                <c:pt idx="553">
                  <c:v>3.1379082</c:v>
                </c:pt>
                <c:pt idx="554">
                  <c:v>3.1376879</c:v>
                </c:pt>
                <c:pt idx="555">
                  <c:v>3.1374596000000001</c:v>
                </c:pt>
                <c:pt idx="556">
                  <c:v>3.1376046999999998</c:v>
                </c:pt>
                <c:pt idx="557">
                  <c:v>3.1392929000000001</c:v>
                </c:pt>
                <c:pt idx="558">
                  <c:v>3.1433162000000001</c:v>
                </c:pt>
                <c:pt idx="559">
                  <c:v>3.1473794000000002</c:v>
                </c:pt>
                <c:pt idx="560">
                  <c:v>3.1480239000000001</c:v>
                </c:pt>
                <c:pt idx="561">
                  <c:v>3.1443911</c:v>
                </c:pt>
                <c:pt idx="562">
                  <c:v>3.1383364999999999</c:v>
                </c:pt>
                <c:pt idx="563">
                  <c:v>3.1323204000000002</c:v>
                </c:pt>
                <c:pt idx="564">
                  <c:v>3.1278462999999999</c:v>
                </c:pt>
                <c:pt idx="565">
                  <c:v>3.1254078999999999</c:v>
                </c:pt>
                <c:pt idx="566">
                  <c:v>3.124593</c:v>
                </c:pt>
                <c:pt idx="567">
                  <c:v>3.1245729</c:v>
                </c:pt>
                <c:pt idx="568">
                  <c:v>3.1245143999999998</c:v>
                </c:pt>
                <c:pt idx="569">
                  <c:v>3.1238948</c:v>
                </c:pt>
                <c:pt idx="570">
                  <c:v>3.1226219999999998</c:v>
                </c:pt>
                <c:pt idx="571">
                  <c:v>3.1209107999999999</c:v>
                </c:pt>
                <c:pt idx="572">
                  <c:v>3.1191144</c:v>
                </c:pt>
                <c:pt idx="573">
                  <c:v>3.1175172</c:v>
                </c:pt>
                <c:pt idx="574">
                  <c:v>3.1162540999999999</c:v>
                </c:pt>
                <c:pt idx="575">
                  <c:v>3.1153008999999998</c:v>
                </c:pt>
                <c:pt idx="576">
                  <c:v>3.1145643999999999</c:v>
                </c:pt>
                <c:pt idx="577">
                  <c:v>3.1139682999999998</c:v>
                </c:pt>
                <c:pt idx="578">
                  <c:v>3.1135237999999998</c:v>
                </c:pt>
                <c:pt idx="579">
                  <c:v>3.1133087000000002</c:v>
                </c:pt>
                <c:pt idx="580">
                  <c:v>3.1134181000000001</c:v>
                </c:pt>
                <c:pt idx="581">
                  <c:v>3.1138895999999998</c:v>
                </c:pt>
                <c:pt idx="582">
                  <c:v>3.1146771000000002</c:v>
                </c:pt>
                <c:pt idx="583">
                  <c:v>3.1156600999999999</c:v>
                </c:pt>
                <c:pt idx="584">
                  <c:v>3.1167047000000001</c:v>
                </c:pt>
                <c:pt idx="585">
                  <c:v>3.1177047999999998</c:v>
                </c:pt>
                <c:pt idx="586">
                  <c:v>3.1186253000000002</c:v>
                </c:pt>
                <c:pt idx="587">
                  <c:v>3.1194926000000001</c:v>
                </c:pt>
                <c:pt idx="588">
                  <c:v>3.1203525999999999</c:v>
                </c:pt>
                <c:pt idx="589">
                  <c:v>3.1212257999999999</c:v>
                </c:pt>
                <c:pt idx="590">
                  <c:v>3.12208</c:v>
                </c:pt>
                <c:pt idx="591">
                  <c:v>3.1228459000000002</c:v>
                </c:pt>
                <c:pt idx="592">
                  <c:v>3.1234538000000001</c:v>
                </c:pt>
                <c:pt idx="593">
                  <c:v>3.1238860000000002</c:v>
                </c:pt>
                <c:pt idx="594">
                  <c:v>3.1241916000000001</c:v>
                </c:pt>
                <c:pt idx="595">
                  <c:v>3.1244830000000001</c:v>
                </c:pt>
                <c:pt idx="596">
                  <c:v>3.1248795999999999</c:v>
                </c:pt>
                <c:pt idx="597">
                  <c:v>3.125489</c:v>
                </c:pt>
                <c:pt idx="598">
                  <c:v>3.1263483000000001</c:v>
                </c:pt>
                <c:pt idx="599">
                  <c:v>3.1274305999999998</c:v>
                </c:pt>
                <c:pt idx="600">
                  <c:v>3.1286523000000002</c:v>
                </c:pt>
                <c:pt idx="601">
                  <c:v>3.1299198000000001</c:v>
                </c:pt>
                <c:pt idx="602">
                  <c:v>3.1311656000000001</c:v>
                </c:pt>
                <c:pt idx="603">
                  <c:v>3.1323533000000001</c:v>
                </c:pt>
                <c:pt idx="604">
                  <c:v>3.1334757</c:v>
                </c:pt>
                <c:pt idx="605">
                  <c:v>3.1345307999999998</c:v>
                </c:pt>
                <c:pt idx="606">
                  <c:v>3.1355040999999999</c:v>
                </c:pt>
                <c:pt idx="607">
                  <c:v>3.1363561</c:v>
                </c:pt>
                <c:pt idx="608">
                  <c:v>3.1370429999999998</c:v>
                </c:pt>
                <c:pt idx="609">
                  <c:v>3.1375280000000001</c:v>
                </c:pt>
                <c:pt idx="610">
                  <c:v>3.1378222</c:v>
                </c:pt>
                <c:pt idx="611">
                  <c:v>3.1379871000000001</c:v>
                </c:pt>
                <c:pt idx="612">
                  <c:v>3.1381375999999999</c:v>
                </c:pt>
                <c:pt idx="613">
                  <c:v>3.1384045</c:v>
                </c:pt>
                <c:pt idx="614">
                  <c:v>3.1389184999999999</c:v>
                </c:pt>
                <c:pt idx="615">
                  <c:v>3.1397691999999999</c:v>
                </c:pt>
                <c:pt idx="616">
                  <c:v>3.1409804000000001</c:v>
                </c:pt>
                <c:pt idx="617">
                  <c:v>3.1425052</c:v>
                </c:pt>
                <c:pt idx="618">
                  <c:v>3.1442329999999998</c:v>
                </c:pt>
                <c:pt idx="619">
                  <c:v>3.146029</c:v>
                </c:pt>
                <c:pt idx="620">
                  <c:v>3.1477423</c:v>
                </c:pt>
                <c:pt idx="621">
                  <c:v>3.1492453999999999</c:v>
                </c:pt>
                <c:pt idx="622">
                  <c:v>3.1504469999999998</c:v>
                </c:pt>
                <c:pt idx="623">
                  <c:v>3.1512948999999999</c:v>
                </c:pt>
                <c:pt idx="624">
                  <c:v>3.1517797000000001</c:v>
                </c:pt>
                <c:pt idx="625">
                  <c:v>3.151932</c:v>
                </c:pt>
                <c:pt idx="626">
                  <c:v>3.1518126</c:v>
                </c:pt>
                <c:pt idx="627">
                  <c:v>3.1515135000000001</c:v>
                </c:pt>
                <c:pt idx="628">
                  <c:v>3.1511401999999999</c:v>
                </c:pt>
                <c:pt idx="629">
                  <c:v>3.1508219999999998</c:v>
                </c:pt>
                <c:pt idx="630">
                  <c:v>3.1506786</c:v>
                </c:pt>
                <c:pt idx="631">
                  <c:v>3.1507960000000002</c:v>
                </c:pt>
                <c:pt idx="632">
                  <c:v>3.1512152000000002</c:v>
                </c:pt>
                <c:pt idx="633">
                  <c:v>3.1519073</c:v>
                </c:pt>
                <c:pt idx="634">
                  <c:v>3.1527897999999999</c:v>
                </c:pt>
                <c:pt idx="635">
                  <c:v>3.1537381999999998</c:v>
                </c:pt>
                <c:pt idx="636">
                  <c:v>3.1546295999999998</c:v>
                </c:pt>
                <c:pt idx="637">
                  <c:v>3.1553732999999999</c:v>
                </c:pt>
                <c:pt idx="638">
                  <c:v>3.1559289000000001</c:v>
                </c:pt>
                <c:pt idx="639">
                  <c:v>3.1563067</c:v>
                </c:pt>
                <c:pt idx="640">
                  <c:v>3.1565479999999999</c:v>
                </c:pt>
                <c:pt idx="641">
                  <c:v>3.1566985999999999</c:v>
                </c:pt>
                <c:pt idx="642">
                  <c:v>3.1567856999999999</c:v>
                </c:pt>
                <c:pt idx="643">
                  <c:v>3.1568079999999998</c:v>
                </c:pt>
                <c:pt idx="644">
                  <c:v>3.1567444999999998</c:v>
                </c:pt>
                <c:pt idx="645">
                  <c:v>3.1565669000000001</c:v>
                </c:pt>
                <c:pt idx="646">
                  <c:v>3.1562584</c:v>
                </c:pt>
                <c:pt idx="647">
                  <c:v>3.1558275</c:v>
                </c:pt>
                <c:pt idx="648">
                  <c:v>3.1553100000000001</c:v>
                </c:pt>
                <c:pt idx="649">
                  <c:v>3.1547643999999999</c:v>
                </c:pt>
                <c:pt idx="650">
                  <c:v>3.1542688999999999</c:v>
                </c:pt>
                <c:pt idx="651">
                  <c:v>3.1539000000000001</c:v>
                </c:pt>
                <c:pt idx="652">
                  <c:v>3.1537275999999999</c:v>
                </c:pt>
                <c:pt idx="653">
                  <c:v>3.1537826</c:v>
                </c:pt>
                <c:pt idx="654">
                  <c:v>3.1540254999999999</c:v>
                </c:pt>
                <c:pt idx="655">
                  <c:v>3.1543220000000001</c:v>
                </c:pt>
                <c:pt idx="656">
                  <c:v>3.1544414000000001</c:v>
                </c:pt>
                <c:pt idx="657">
                  <c:v>3.1541058</c:v>
                </c:pt>
                <c:pt idx="658">
                  <c:v>3.1530439000000001</c:v>
                </c:pt>
                <c:pt idx="659">
                  <c:v>3.1511022999999998</c:v>
                </c:pt>
                <c:pt idx="660">
                  <c:v>3.1483227999999999</c:v>
                </c:pt>
                <c:pt idx="661">
                  <c:v>3.1450049999999998</c:v>
                </c:pt>
                <c:pt idx="662">
                  <c:v>3.1416829000000002</c:v>
                </c:pt>
                <c:pt idx="663">
                  <c:v>3.1390172999999999</c:v>
                </c:pt>
                <c:pt idx="664">
                  <c:v>3.1376281000000001</c:v>
                </c:pt>
                <c:pt idx="665">
                  <c:v>3.1378732999999999</c:v>
                </c:pt>
                <c:pt idx="666">
                  <c:v>3.1397127</c:v>
                </c:pt>
                <c:pt idx="667">
                  <c:v>3.1427108000000001</c:v>
                </c:pt>
                <c:pt idx="668">
                  <c:v>3.1462142000000002</c:v>
                </c:pt>
                <c:pt idx="669">
                  <c:v>3.1495712</c:v>
                </c:pt>
                <c:pt idx="670">
                  <c:v>3.1523186999999999</c:v>
                </c:pt>
                <c:pt idx="671">
                  <c:v>3.1542574000000001</c:v>
                </c:pt>
                <c:pt idx="672">
                  <c:v>3.1554272000000001</c:v>
                </c:pt>
                <c:pt idx="673">
                  <c:v>3.1560088999999998</c:v>
                </c:pt>
                <c:pt idx="674">
                  <c:v>3.1562104999999998</c:v>
                </c:pt>
                <c:pt idx="675">
                  <c:v>3.1561851999999999</c:v>
                </c:pt>
                <c:pt idx="676">
                  <c:v>3.1559906999999998</c:v>
                </c:pt>
                <c:pt idx="677">
                  <c:v>3.1556098000000001</c:v>
                </c:pt>
                <c:pt idx="678">
                  <c:v>3.1549969999999998</c:v>
                </c:pt>
                <c:pt idx="679">
                  <c:v>3.1541326999999999</c:v>
                </c:pt>
                <c:pt idx="680">
                  <c:v>3.1530539000000002</c:v>
                </c:pt>
                <c:pt idx="681">
                  <c:v>3.1518524999999999</c:v>
                </c:pt>
                <c:pt idx="682">
                  <c:v>3.1506444</c:v>
                </c:pt>
                <c:pt idx="683">
                  <c:v>3.1495277000000002</c:v>
                </c:pt>
                <c:pt idx="684">
                  <c:v>3.1485683</c:v>
                </c:pt>
                <c:pt idx="685">
                  <c:v>3.1477927999999999</c:v>
                </c:pt>
                <c:pt idx="686">
                  <c:v>3.1471996</c:v>
                </c:pt>
                <c:pt idx="687">
                  <c:v>3.1467833000000001</c:v>
                </c:pt>
                <c:pt idx="688">
                  <c:v>3.1465352000000002</c:v>
                </c:pt>
                <c:pt idx="689">
                  <c:v>3.1464444999999999</c:v>
                </c:pt>
                <c:pt idx="690">
                  <c:v>3.1464710999999999</c:v>
                </c:pt>
                <c:pt idx="691">
                  <c:v>3.1465467</c:v>
                </c:pt>
                <c:pt idx="692">
                  <c:v>3.1465765999999999</c:v>
                </c:pt>
                <c:pt idx="693">
                  <c:v>3.1464572999999998</c:v>
                </c:pt>
                <c:pt idx="694">
                  <c:v>3.1461114999999999</c:v>
                </c:pt>
                <c:pt idx="695">
                  <c:v>3.1455134</c:v>
                </c:pt>
                <c:pt idx="696">
                  <c:v>3.1446985000000001</c:v>
                </c:pt>
                <c:pt idx="697">
                  <c:v>3.1437575</c:v>
                </c:pt>
                <c:pt idx="698">
                  <c:v>3.1428093000000001</c:v>
                </c:pt>
                <c:pt idx="699">
                  <c:v>3.1419747</c:v>
                </c:pt>
                <c:pt idx="700">
                  <c:v>3.1413445000000002</c:v>
                </c:pt>
                <c:pt idx="701">
                  <c:v>3.1409715</c:v>
                </c:pt>
                <c:pt idx="702">
                  <c:v>3.1408700999999999</c:v>
                </c:pt>
                <c:pt idx="703">
                  <c:v>3.1410187000000001</c:v>
                </c:pt>
                <c:pt idx="704">
                  <c:v>3.1413679000000001</c:v>
                </c:pt>
                <c:pt idx="705">
                  <c:v>3.1418484000000002</c:v>
                </c:pt>
                <c:pt idx="706">
                  <c:v>3.1423912000000001</c:v>
                </c:pt>
                <c:pt idx="707">
                  <c:v>3.1429306000000001</c:v>
                </c:pt>
                <c:pt idx="708">
                  <c:v>3.1434175999999998</c:v>
                </c:pt>
                <c:pt idx="709">
                  <c:v>3.1438285000000001</c:v>
                </c:pt>
                <c:pt idx="710">
                  <c:v>3.1441610999999998</c:v>
                </c:pt>
                <c:pt idx="711">
                  <c:v>3.1444193</c:v>
                </c:pt>
                <c:pt idx="712">
                  <c:v>3.1446006</c:v>
                </c:pt>
                <c:pt idx="713">
                  <c:v>3.1446771</c:v>
                </c:pt>
                <c:pt idx="714">
                  <c:v>3.1445981999999999</c:v>
                </c:pt>
                <c:pt idx="715">
                  <c:v>3.1443069000000001</c:v>
                </c:pt>
                <c:pt idx="716">
                  <c:v>3.1437637999999999</c:v>
                </c:pt>
                <c:pt idx="717">
                  <c:v>3.1429781000000001</c:v>
                </c:pt>
                <c:pt idx="718">
                  <c:v>3.1420186000000001</c:v>
                </c:pt>
                <c:pt idx="719">
                  <c:v>3.1410165999999999</c:v>
                </c:pt>
                <c:pt idx="720">
                  <c:v>3.1401303</c:v>
                </c:pt>
                <c:pt idx="721">
                  <c:v>3.1395019</c:v>
                </c:pt>
                <c:pt idx="722">
                  <c:v>3.1392285000000002</c:v>
                </c:pt>
                <c:pt idx="723">
                  <c:v>3.1393312</c:v>
                </c:pt>
                <c:pt idx="724">
                  <c:v>3.139761</c:v>
                </c:pt>
                <c:pt idx="725">
                  <c:v>3.1404123999999998</c:v>
                </c:pt>
                <c:pt idx="726">
                  <c:v>3.1411525999999999</c:v>
                </c:pt>
                <c:pt idx="727">
                  <c:v>3.1418523</c:v>
                </c:pt>
                <c:pt idx="728">
                  <c:v>3.1423928000000001</c:v>
                </c:pt>
                <c:pt idx="729">
                  <c:v>3.1426975000000001</c:v>
                </c:pt>
                <c:pt idx="730">
                  <c:v>3.1427312999999999</c:v>
                </c:pt>
                <c:pt idx="731">
                  <c:v>3.1425117</c:v>
                </c:pt>
                <c:pt idx="732">
                  <c:v>3.142102</c:v>
                </c:pt>
                <c:pt idx="733">
                  <c:v>3.1416110000000002</c:v>
                </c:pt>
                <c:pt idx="734">
                  <c:v>3.141168</c:v>
                </c:pt>
                <c:pt idx="735">
                  <c:v>3.1408841999999999</c:v>
                </c:pt>
                <c:pt idx="736">
                  <c:v>3.1408263999999999</c:v>
                </c:pt>
                <c:pt idx="737">
                  <c:v>3.1409913999999999</c:v>
                </c:pt>
                <c:pt idx="738">
                  <c:v>3.1413167999999998</c:v>
                </c:pt>
                <c:pt idx="739">
                  <c:v>3.1416952</c:v>
                </c:pt>
                <c:pt idx="740">
                  <c:v>3.1420222999999998</c:v>
                </c:pt>
                <c:pt idx="741">
                  <c:v>3.1422328999999998</c:v>
                </c:pt>
                <c:pt idx="742">
                  <c:v>3.1423212999999999</c:v>
                </c:pt>
                <c:pt idx="743">
                  <c:v>3.1423302</c:v>
                </c:pt>
                <c:pt idx="744">
                  <c:v>3.1423171999999999</c:v>
                </c:pt>
                <c:pt idx="745">
                  <c:v>3.1423212999999999</c:v>
                </c:pt>
                <c:pt idx="746">
                  <c:v>3.1423348999999998</c:v>
                </c:pt>
                <c:pt idx="747">
                  <c:v>3.1423076000000001</c:v>
                </c:pt>
                <c:pt idx="748">
                  <c:v>3.1420452999999999</c:v>
                </c:pt>
                <c:pt idx="749">
                  <c:v>3.1416553999999999</c:v>
                </c:pt>
                <c:pt idx="750">
                  <c:v>3.1411725000000001</c:v>
                </c:pt>
                <c:pt idx="751">
                  <c:v>3.1406420000000002</c:v>
                </c:pt>
                <c:pt idx="752">
                  <c:v>3.1401072000000001</c:v>
                </c:pt>
                <c:pt idx="753">
                  <c:v>3.1396011000000001</c:v>
                </c:pt>
                <c:pt idx="754">
                  <c:v>3.1391583999999999</c:v>
                </c:pt>
                <c:pt idx="755">
                  <c:v>3.1388221999999999</c:v>
                </c:pt>
                <c:pt idx="756">
                  <c:v>3.1386381999999999</c:v>
                </c:pt>
                <c:pt idx="757">
                  <c:v>3.1386547</c:v>
                </c:pt>
                <c:pt idx="758">
                  <c:v>3.1388897</c:v>
                </c:pt>
                <c:pt idx="759">
                  <c:v>3.1393195</c:v>
                </c:pt>
                <c:pt idx="760">
                  <c:v>3.1398676000000001</c:v>
                </c:pt>
                <c:pt idx="761">
                  <c:v>3.1404277999999999</c:v>
                </c:pt>
                <c:pt idx="762">
                  <c:v>3.1408885</c:v>
                </c:pt>
                <c:pt idx="763">
                  <c:v>3.1411655999999999</c:v>
                </c:pt>
                <c:pt idx="764">
                  <c:v>3.1412312</c:v>
                </c:pt>
                <c:pt idx="765">
                  <c:v>3.1411090000000002</c:v>
                </c:pt>
                <c:pt idx="766">
                  <c:v>3.1408611999999998</c:v>
                </c:pt>
                <c:pt idx="767">
                  <c:v>3.1405573000000002</c:v>
                </c:pt>
                <c:pt idx="768">
                  <c:v>3.1402573</c:v>
                </c:pt>
                <c:pt idx="769">
                  <c:v>3.1399989000000001</c:v>
                </c:pt>
                <c:pt idx="770">
                  <c:v>3.1398019000000001</c:v>
                </c:pt>
                <c:pt idx="771">
                  <c:v>3.1396804</c:v>
                </c:pt>
                <c:pt idx="772">
                  <c:v>3.1396484</c:v>
                </c:pt>
                <c:pt idx="773">
                  <c:v>3.1397205000000001</c:v>
                </c:pt>
                <c:pt idx="774">
                  <c:v>3.1399021999999999</c:v>
                </c:pt>
                <c:pt idx="775">
                  <c:v>3.1401783999999999</c:v>
                </c:pt>
                <c:pt idx="776">
                  <c:v>3.1405116</c:v>
                </c:pt>
                <c:pt idx="777">
                  <c:v>3.1408488999999999</c:v>
                </c:pt>
                <c:pt idx="778">
                  <c:v>3.1411353000000002</c:v>
                </c:pt>
                <c:pt idx="779">
                  <c:v>3.1413348000000001</c:v>
                </c:pt>
                <c:pt idx="780">
                  <c:v>3.1414327000000002</c:v>
                </c:pt>
                <c:pt idx="781">
                  <c:v>3.1414315999999998</c:v>
                </c:pt>
                <c:pt idx="782">
                  <c:v>3.1413376</c:v>
                </c:pt>
                <c:pt idx="783">
                  <c:v>3.1411498</c:v>
                </c:pt>
                <c:pt idx="784">
                  <c:v>3.1408583999999999</c:v>
                </c:pt>
                <c:pt idx="785">
                  <c:v>3.1404538</c:v>
                </c:pt>
                <c:pt idx="786">
                  <c:v>3.1399469</c:v>
                </c:pt>
                <c:pt idx="787">
                  <c:v>3.1393803999999998</c:v>
                </c:pt>
                <c:pt idx="788">
                  <c:v>3.1388316999999999</c:v>
                </c:pt>
                <c:pt idx="789">
                  <c:v>3.1384004000000001</c:v>
                </c:pt>
                <c:pt idx="790">
                  <c:v>3.1381738000000001</c:v>
                </c:pt>
                <c:pt idx="791">
                  <c:v>3.1382032999999998</c:v>
                </c:pt>
                <c:pt idx="792">
                  <c:v>3.1384853000000001</c:v>
                </c:pt>
                <c:pt idx="793">
                  <c:v>3.1389664000000002</c:v>
                </c:pt>
                <c:pt idx="794">
                  <c:v>3.1395582000000002</c:v>
                </c:pt>
                <c:pt idx="795">
                  <c:v>3.1401580999999998</c:v>
                </c:pt>
                <c:pt idx="796">
                  <c:v>3.1406771</c:v>
                </c:pt>
                <c:pt idx="797">
                  <c:v>3.1410442999999999</c:v>
                </c:pt>
                <c:pt idx="798">
                  <c:v>3.1412054</c:v>
                </c:pt>
                <c:pt idx="799">
                  <c:v>3.1411242000000001</c:v>
                </c:pt>
                <c:pt idx="800">
                  <c:v>3.1407802</c:v>
                </c:pt>
                <c:pt idx="801">
                  <c:v>3.1401764999999999</c:v>
                </c:pt>
                <c:pt idx="802">
                  <c:v>3.1393488000000001</c:v>
                </c:pt>
                <c:pt idx="803">
                  <c:v>3.1383736999999998</c:v>
                </c:pt>
                <c:pt idx="804">
                  <c:v>3.1373617</c:v>
                </c:pt>
                <c:pt idx="805">
                  <c:v>3.1364277999999999</c:v>
                </c:pt>
                <c:pt idx="806">
                  <c:v>3.1356809000000001</c:v>
                </c:pt>
                <c:pt idx="807">
                  <c:v>3.1351895999999999</c:v>
                </c:pt>
                <c:pt idx="808">
                  <c:v>3.1349714999999998</c:v>
                </c:pt>
                <c:pt idx="809">
                  <c:v>3.1350009000000001</c:v>
                </c:pt>
                <c:pt idx="810">
                  <c:v>3.1352226999999999</c:v>
                </c:pt>
                <c:pt idx="811">
                  <c:v>3.1355781999999999</c:v>
                </c:pt>
                <c:pt idx="812">
                  <c:v>3.1360125000000001</c:v>
                </c:pt>
                <c:pt idx="813">
                  <c:v>3.136482</c:v>
                </c:pt>
                <c:pt idx="814">
                  <c:v>3.136949</c:v>
                </c:pt>
                <c:pt idx="815">
                  <c:v>3.1373739999999999</c:v>
                </c:pt>
                <c:pt idx="816">
                  <c:v>3.137718</c:v>
                </c:pt>
                <c:pt idx="817">
                  <c:v>3.1379486999999999</c:v>
                </c:pt>
                <c:pt idx="818">
                  <c:v>3.1380536000000001</c:v>
                </c:pt>
                <c:pt idx="819">
                  <c:v>3.1380482000000001</c:v>
                </c:pt>
                <c:pt idx="820">
                  <c:v>3.1379714999999999</c:v>
                </c:pt>
                <c:pt idx="821">
                  <c:v>3.1378781</c:v>
                </c:pt>
                <c:pt idx="822">
                  <c:v>3.1378151000000001</c:v>
                </c:pt>
                <c:pt idx="823">
                  <c:v>3.1378113999999999</c:v>
                </c:pt>
                <c:pt idx="824">
                  <c:v>3.1378742000000002</c:v>
                </c:pt>
                <c:pt idx="825">
                  <c:v>3.1379967999999998</c:v>
                </c:pt>
                <c:pt idx="826">
                  <c:v>3.1381722999999999</c:v>
                </c:pt>
                <c:pt idx="827">
                  <c:v>3.1384021</c:v>
                </c:pt>
                <c:pt idx="828">
                  <c:v>3.1386946</c:v>
                </c:pt>
                <c:pt idx="829">
                  <c:v>3.1390522000000001</c:v>
                </c:pt>
                <c:pt idx="830">
                  <c:v>3.1394563999999998</c:v>
                </c:pt>
                <c:pt idx="831">
                  <c:v>3.1398633</c:v>
                </c:pt>
                <c:pt idx="832">
                  <c:v>3.1402041999999999</c:v>
                </c:pt>
                <c:pt idx="833">
                  <c:v>3.1404089000000002</c:v>
                </c:pt>
                <c:pt idx="834">
                  <c:v>3.1404299</c:v>
                </c:pt>
                <c:pt idx="835">
                  <c:v>3.1402551000000001</c:v>
                </c:pt>
                <c:pt idx="836">
                  <c:v>3.1399072000000001</c:v>
                </c:pt>
                <c:pt idx="837">
                  <c:v>3.1394291000000001</c:v>
                </c:pt>
                <c:pt idx="838">
                  <c:v>3.1388601</c:v>
                </c:pt>
                <c:pt idx="839">
                  <c:v>3.1382257999999998</c:v>
                </c:pt>
                <c:pt idx="840">
                  <c:v>3.1375329999999999</c:v>
                </c:pt>
                <c:pt idx="841">
                  <c:v>3.13679</c:v>
                </c:pt>
                <c:pt idx="842">
                  <c:v>3.1360237999999998</c:v>
                </c:pt>
                <c:pt idx="843">
                  <c:v>3.1352883999999999</c:v>
                </c:pt>
                <c:pt idx="844">
                  <c:v>3.1346628000000001</c:v>
                </c:pt>
                <c:pt idx="845">
                  <c:v>3.1342184999999998</c:v>
                </c:pt>
                <c:pt idx="846">
                  <c:v>3.1339907999999999</c:v>
                </c:pt>
                <c:pt idx="847">
                  <c:v>3.1339548000000002</c:v>
                </c:pt>
                <c:pt idx="848">
                  <c:v>3.1340259000000001</c:v>
                </c:pt>
                <c:pt idx="849">
                  <c:v>3.1340865</c:v>
                </c:pt>
                <c:pt idx="850">
                  <c:v>3.1340159000000001</c:v>
                </c:pt>
                <c:pt idx="851">
                  <c:v>3.1337347000000002</c:v>
                </c:pt>
                <c:pt idx="852">
                  <c:v>3.1332212999999998</c:v>
                </c:pt>
                <c:pt idx="853">
                  <c:v>3.1325041000000002</c:v>
                </c:pt>
                <c:pt idx="854">
                  <c:v>3.1316385000000002</c:v>
                </c:pt>
                <c:pt idx="855">
                  <c:v>3.1306801000000002</c:v>
                </c:pt>
                <c:pt idx="856">
                  <c:v>3.1296681</c:v>
                </c:pt>
                <c:pt idx="857">
                  <c:v>3.1286174999999998</c:v>
                </c:pt>
                <c:pt idx="858">
                  <c:v>3.1275332000000002</c:v>
                </c:pt>
                <c:pt idx="859">
                  <c:v>3.1264259000000001</c:v>
                </c:pt>
                <c:pt idx="860">
                  <c:v>3.1253175999999998</c:v>
                </c:pt>
                <c:pt idx="861">
                  <c:v>3.1242416999999998</c:v>
                </c:pt>
                <c:pt idx="862">
                  <c:v>3.1232324</c:v>
                </c:pt>
                <c:pt idx="863">
                  <c:v>3.1223082999999998</c:v>
                </c:pt>
                <c:pt idx="864">
                  <c:v>3.12147</c:v>
                </c:pt>
                <c:pt idx="865">
                  <c:v>3.1207028999999999</c:v>
                </c:pt>
                <c:pt idx="866">
                  <c:v>3.11999</c:v>
                </c:pt>
                <c:pt idx="867">
                  <c:v>3.1193184</c:v>
                </c:pt>
                <c:pt idx="868">
                  <c:v>3.1186872000000001</c:v>
                </c:pt>
                <c:pt idx="869">
                  <c:v>3.1180952</c:v>
                </c:pt>
                <c:pt idx="870">
                  <c:v>3.1175359</c:v>
                </c:pt>
                <c:pt idx="871">
                  <c:v>3.1169886999999998</c:v>
                </c:pt>
                <c:pt idx="872">
                  <c:v>3.1164261</c:v>
                </c:pt>
                <c:pt idx="873">
                  <c:v>3.1158258000000001</c:v>
                </c:pt>
                <c:pt idx="874">
                  <c:v>3.1151903000000001</c:v>
                </c:pt>
                <c:pt idx="875">
                  <c:v>3.1145513999999999</c:v>
                </c:pt>
                <c:pt idx="876">
                  <c:v>3.1139701999999998</c:v>
                </c:pt>
                <c:pt idx="877">
                  <c:v>3.1135090000000001</c:v>
                </c:pt>
                <c:pt idx="878">
                  <c:v>3.1132054999999998</c:v>
                </c:pt>
                <c:pt idx="879">
                  <c:v>3.1130537</c:v>
                </c:pt>
                <c:pt idx="880">
                  <c:v>3.1129975999999999</c:v>
                </c:pt>
                <c:pt idx="881">
                  <c:v>3.1129487999999998</c:v>
                </c:pt>
                <c:pt idx="882">
                  <c:v>3.1128070000000001</c:v>
                </c:pt>
                <c:pt idx="883">
                  <c:v>3.1124945999999998</c:v>
                </c:pt>
                <c:pt idx="884">
                  <c:v>3.1119707999999999</c:v>
                </c:pt>
                <c:pt idx="885">
                  <c:v>3.1112305999999998</c:v>
                </c:pt>
                <c:pt idx="886">
                  <c:v>3.1102984999999999</c:v>
                </c:pt>
                <c:pt idx="887">
                  <c:v>3.1092151000000001</c:v>
                </c:pt>
                <c:pt idx="888">
                  <c:v>3.1080315000000001</c:v>
                </c:pt>
                <c:pt idx="889">
                  <c:v>3.1068023999999999</c:v>
                </c:pt>
                <c:pt idx="890">
                  <c:v>3.1055931999999999</c:v>
                </c:pt>
                <c:pt idx="891">
                  <c:v>3.1044749999999999</c:v>
                </c:pt>
                <c:pt idx="892">
                  <c:v>3.1035124999999999</c:v>
                </c:pt>
                <c:pt idx="893">
                  <c:v>3.1027504000000001</c:v>
                </c:pt>
                <c:pt idx="894">
                  <c:v>3.1022012999999999</c:v>
                </c:pt>
                <c:pt idx="895">
                  <c:v>3.1018403999999999</c:v>
                </c:pt>
                <c:pt idx="896">
                  <c:v>3.1016162</c:v>
                </c:pt>
                <c:pt idx="897">
                  <c:v>3.1014746999999998</c:v>
                </c:pt>
                <c:pt idx="898">
                  <c:v>3.1013826999999998</c:v>
                </c:pt>
                <c:pt idx="899">
                  <c:v>3.1013354</c:v>
                </c:pt>
                <c:pt idx="900">
                  <c:v>3.1013513000000001</c:v>
                </c:pt>
                <c:pt idx="901">
                  <c:v>3.1014458999999999</c:v>
                </c:pt>
                <c:pt idx="902">
                  <c:v>3.1016081999999998</c:v>
                </c:pt>
                <c:pt idx="903">
                  <c:v>3.1017820999999999</c:v>
                </c:pt>
                <c:pt idx="904">
                  <c:v>3.1018818000000001</c:v>
                </c:pt>
                <c:pt idx="905">
                  <c:v>3.1018056999999999</c:v>
                </c:pt>
                <c:pt idx="906">
                  <c:v>3.1014838</c:v>
                </c:pt>
                <c:pt idx="907">
                  <c:v>3.1009001999999999</c:v>
                </c:pt>
                <c:pt idx="908">
                  <c:v>3.1000998000000002</c:v>
                </c:pt>
                <c:pt idx="909">
                  <c:v>3.0991685499999999</c:v>
                </c:pt>
                <c:pt idx="910">
                  <c:v>3.0982039299999999</c:v>
                </c:pt>
                <c:pt idx="911">
                  <c:v>3.0972889100000001</c:v>
                </c:pt>
                <c:pt idx="912">
                  <c:v>3.09646964</c:v>
                </c:pt>
                <c:pt idx="913">
                  <c:v>3.0957621500000001</c:v>
                </c:pt>
                <c:pt idx="914">
                  <c:v>3.0951655699999998</c:v>
                </c:pt>
                <c:pt idx="915">
                  <c:v>3.0946760000000002</c:v>
                </c:pt>
                <c:pt idx="916">
                  <c:v>3.0942925699999999</c:v>
                </c:pt>
                <c:pt idx="917">
                  <c:v>3.0940083600000001</c:v>
                </c:pt>
                <c:pt idx="918">
                  <c:v>3.0938008400000001</c:v>
                </c:pt>
                <c:pt idx="919">
                  <c:v>3.0936229900000001</c:v>
                </c:pt>
                <c:pt idx="920">
                  <c:v>3.0934126499999999</c:v>
                </c:pt>
                <c:pt idx="921">
                  <c:v>3.0931160900000001</c:v>
                </c:pt>
                <c:pt idx="922">
                  <c:v>3.09271122</c:v>
                </c:pt>
                <c:pt idx="923">
                  <c:v>3.0922218699999999</c:v>
                </c:pt>
                <c:pt idx="924">
                  <c:v>3.0917084699999999</c:v>
                </c:pt>
                <c:pt idx="925">
                  <c:v>3.0912457600000001</c:v>
                </c:pt>
                <c:pt idx="926">
                  <c:v>3.0908870300000002</c:v>
                </c:pt>
                <c:pt idx="927">
                  <c:v>3.0906383499999999</c:v>
                </c:pt>
                <c:pt idx="928">
                  <c:v>3.0904581200000001</c:v>
                </c:pt>
                <c:pt idx="929">
                  <c:v>3.0902776699999999</c:v>
                </c:pt>
                <c:pt idx="930">
                  <c:v>3.09004155</c:v>
                </c:pt>
                <c:pt idx="931">
                  <c:v>3.0897311300000001</c:v>
                </c:pt>
                <c:pt idx="932">
                  <c:v>3.0893776000000002</c:v>
                </c:pt>
                <c:pt idx="933">
                  <c:v>3.0890420500000002</c:v>
                </c:pt>
                <c:pt idx="934">
                  <c:v>3.0887853500000002</c:v>
                </c:pt>
                <c:pt idx="935">
                  <c:v>3.0886332799999998</c:v>
                </c:pt>
                <c:pt idx="936">
                  <c:v>3.08856288</c:v>
                </c:pt>
                <c:pt idx="937">
                  <c:v>3.08850851</c:v>
                </c:pt>
                <c:pt idx="938">
                  <c:v>3.0883989000000001</c:v>
                </c:pt>
                <c:pt idx="939">
                  <c:v>3.08818379</c:v>
                </c:pt>
                <c:pt idx="940">
                  <c:v>3.0878553800000001</c:v>
                </c:pt>
                <c:pt idx="941">
                  <c:v>3.0874474900000002</c:v>
                </c:pt>
                <c:pt idx="942">
                  <c:v>3.0870150999999999</c:v>
                </c:pt>
                <c:pt idx="943">
                  <c:v>3.0866147800000001</c:v>
                </c:pt>
                <c:pt idx="944">
                  <c:v>3.0862822699999999</c:v>
                </c:pt>
                <c:pt idx="945">
                  <c:v>3.08603834</c:v>
                </c:pt>
                <c:pt idx="946">
                  <c:v>3.08589862</c:v>
                </c:pt>
                <c:pt idx="947">
                  <c:v>3.08588671</c:v>
                </c:pt>
                <c:pt idx="948">
                  <c:v>3.0860348800000001</c:v>
                </c:pt>
                <c:pt idx="949">
                  <c:v>3.0863738999999999</c:v>
                </c:pt>
                <c:pt idx="950">
                  <c:v>3.08690636</c:v>
                </c:pt>
                <c:pt idx="951">
                  <c:v>3.0875887199999998</c:v>
                </c:pt>
                <c:pt idx="952">
                  <c:v>3.0883289299999999</c:v>
                </c:pt>
                <c:pt idx="953">
                  <c:v>3.0890130299999998</c:v>
                </c:pt>
                <c:pt idx="954">
                  <c:v>3.08953357</c:v>
                </c:pt>
                <c:pt idx="955">
                  <c:v>3.0898301199999998</c:v>
                </c:pt>
                <c:pt idx="956">
                  <c:v>3.0899107099999998</c:v>
                </c:pt>
                <c:pt idx="957">
                  <c:v>3.0898413900000001</c:v>
                </c:pt>
                <c:pt idx="958">
                  <c:v>3.0897213799999999</c:v>
                </c:pt>
                <c:pt idx="959">
                  <c:v>3.0896382</c:v>
                </c:pt>
                <c:pt idx="960">
                  <c:v>3.0896477299999998</c:v>
                </c:pt>
                <c:pt idx="961">
                  <c:v>3.08976015</c:v>
                </c:pt>
                <c:pt idx="962">
                  <c:v>3.0899538199999999</c:v>
                </c:pt>
                <c:pt idx="963">
                  <c:v>3.0901966500000002</c:v>
                </c:pt>
                <c:pt idx="964">
                  <c:v>3.0904698100000001</c:v>
                </c:pt>
                <c:pt idx="965">
                  <c:v>3.0907752500000001</c:v>
                </c:pt>
                <c:pt idx="966">
                  <c:v>3.0911316000000002</c:v>
                </c:pt>
                <c:pt idx="967">
                  <c:v>3.09156203</c:v>
                </c:pt>
                <c:pt idx="968">
                  <c:v>3.0920828</c:v>
                </c:pt>
                <c:pt idx="969">
                  <c:v>3.09270537</c:v>
                </c:pt>
                <c:pt idx="970">
                  <c:v>3.0934401600000001</c:v>
                </c:pt>
                <c:pt idx="971">
                  <c:v>3.0943049199999999</c:v>
                </c:pt>
                <c:pt idx="972">
                  <c:v>3.0953314999999999</c:v>
                </c:pt>
                <c:pt idx="973">
                  <c:v>3.0965536899999999</c:v>
                </c:pt>
                <c:pt idx="974">
                  <c:v>3.09799749</c:v>
                </c:pt>
                <c:pt idx="975">
                  <c:v>3.09967112</c:v>
                </c:pt>
                <c:pt idx="976">
                  <c:v>3.1015671999999999</c:v>
                </c:pt>
                <c:pt idx="977">
                  <c:v>3.1036728</c:v>
                </c:pt>
                <c:pt idx="978">
                  <c:v>3.1059945999999998</c:v>
                </c:pt>
                <c:pt idx="979">
                  <c:v>3.1085674000000001</c:v>
                </c:pt>
                <c:pt idx="980">
                  <c:v>3.1114579999999998</c:v>
                </c:pt>
                <c:pt idx="981">
                  <c:v>3.1147448999999998</c:v>
                </c:pt>
                <c:pt idx="982">
                  <c:v>3.1184802999999999</c:v>
                </c:pt>
                <c:pt idx="983">
                  <c:v>3.1226704999999999</c:v>
                </c:pt>
                <c:pt idx="984">
                  <c:v>3.1272579</c:v>
                </c:pt>
                <c:pt idx="985">
                  <c:v>3.1321424000000002</c:v>
                </c:pt>
                <c:pt idx="986">
                  <c:v>3.1371994000000001</c:v>
                </c:pt>
                <c:pt idx="987">
                  <c:v>3.1423165000000002</c:v>
                </c:pt>
                <c:pt idx="988">
                  <c:v>3.1474156</c:v>
                </c:pt>
                <c:pt idx="989">
                  <c:v>3.1524407999999999</c:v>
                </c:pt>
                <c:pt idx="990">
                  <c:v>3.1573372000000002</c:v>
                </c:pt>
                <c:pt idx="991">
                  <c:v>3.1620319000000001</c:v>
                </c:pt>
                <c:pt idx="992">
                  <c:v>3.1664051</c:v>
                </c:pt>
                <c:pt idx="993">
                  <c:v>3.1703049000000001</c:v>
                </c:pt>
                <c:pt idx="994">
                  <c:v>3.1735777000000001</c:v>
                </c:pt>
                <c:pt idx="995">
                  <c:v>3.1760899</c:v>
                </c:pt>
                <c:pt idx="996">
                  <c:v>3.1777660999999999</c:v>
                </c:pt>
                <c:pt idx="997">
                  <c:v>3.1785983999999998</c:v>
                </c:pt>
                <c:pt idx="998">
                  <c:v>3.1786348000000002</c:v>
                </c:pt>
                <c:pt idx="999">
                  <c:v>3.1779549999999999</c:v>
                </c:pt>
                <c:pt idx="1000">
                  <c:v>3.1766443999999998</c:v>
                </c:pt>
                <c:pt idx="1001">
                  <c:v>3.1747808000000002</c:v>
                </c:pt>
                <c:pt idx="1002">
                  <c:v>3.1724247999999999</c:v>
                </c:pt>
                <c:pt idx="1003">
                  <c:v>3.1696255999999998</c:v>
                </c:pt>
                <c:pt idx="1004">
                  <c:v>3.1664344999999998</c:v>
                </c:pt>
                <c:pt idx="1005">
                  <c:v>3.1629059000000002</c:v>
                </c:pt>
                <c:pt idx="1006">
                  <c:v>3.1590992</c:v>
                </c:pt>
                <c:pt idx="1007">
                  <c:v>3.1550777999999999</c:v>
                </c:pt>
                <c:pt idx="1008">
                  <c:v>3.1508978000000001</c:v>
                </c:pt>
                <c:pt idx="1009">
                  <c:v>3.1466132</c:v>
                </c:pt>
                <c:pt idx="1010">
                  <c:v>3.1422766000000002</c:v>
                </c:pt>
                <c:pt idx="1011">
                  <c:v>3.1379432999999999</c:v>
                </c:pt>
                <c:pt idx="1012">
                  <c:v>3.1336781999999999</c:v>
                </c:pt>
                <c:pt idx="1013">
                  <c:v>3.1295527999999999</c:v>
                </c:pt>
                <c:pt idx="1014">
                  <c:v>3.1256343000000002</c:v>
                </c:pt>
                <c:pt idx="1015">
                  <c:v>3.1219817999999999</c:v>
                </c:pt>
                <c:pt idx="1016">
                  <c:v>3.1186370000000001</c:v>
                </c:pt>
                <c:pt idx="1017">
                  <c:v>3.1156183</c:v>
                </c:pt>
                <c:pt idx="1018">
                  <c:v>3.1129275999999999</c:v>
                </c:pt>
                <c:pt idx="1019">
                  <c:v>3.1105518999999999</c:v>
                </c:pt>
                <c:pt idx="1020">
                  <c:v>3.1084678000000001</c:v>
                </c:pt>
                <c:pt idx="1021">
                  <c:v>3.1066379999999998</c:v>
                </c:pt>
                <c:pt idx="1022">
                  <c:v>3.1050125999999998</c:v>
                </c:pt>
                <c:pt idx="1023">
                  <c:v>3.103532</c:v>
                </c:pt>
                <c:pt idx="1024">
                  <c:v>3.1021280999999998</c:v>
                </c:pt>
                <c:pt idx="1025">
                  <c:v>3.1007444999999998</c:v>
                </c:pt>
                <c:pt idx="1026">
                  <c:v>3.0993511699999998</c:v>
                </c:pt>
                <c:pt idx="1027">
                  <c:v>3.0979511300000002</c:v>
                </c:pt>
                <c:pt idx="1028">
                  <c:v>3.0965809800000001</c:v>
                </c:pt>
                <c:pt idx="1029">
                  <c:v>3.09529619</c:v>
                </c:pt>
                <c:pt idx="1030">
                  <c:v>3.09415372</c:v>
                </c:pt>
                <c:pt idx="1031">
                  <c:v>3.0931903900000002</c:v>
                </c:pt>
                <c:pt idx="1032">
                  <c:v>3.0924157399999999</c:v>
                </c:pt>
                <c:pt idx="1033">
                  <c:v>3.0918146100000001</c:v>
                </c:pt>
                <c:pt idx="1034">
                  <c:v>3.0913590599999998</c:v>
                </c:pt>
                <c:pt idx="1035">
                  <c:v>3.0910228599999998</c:v>
                </c:pt>
                <c:pt idx="1036">
                  <c:v>3.09078673</c:v>
                </c:pt>
                <c:pt idx="1037">
                  <c:v>3.0906381299999999</c:v>
                </c:pt>
                <c:pt idx="1038">
                  <c:v>3.0905629600000002</c:v>
                </c:pt>
                <c:pt idx="1039">
                  <c:v>3.0905345799999999</c:v>
                </c:pt>
                <c:pt idx="1040">
                  <c:v>3.0905165999999999</c:v>
                </c:pt>
                <c:pt idx="1041">
                  <c:v>3.0904663499999998</c:v>
                </c:pt>
                <c:pt idx="1042">
                  <c:v>3.0903478600000001</c:v>
                </c:pt>
                <c:pt idx="1043">
                  <c:v>3.0901461800000001</c:v>
                </c:pt>
                <c:pt idx="1044">
                  <c:v>3.0898671699999998</c:v>
                </c:pt>
                <c:pt idx="1045">
                  <c:v>3.0895355200000001</c:v>
                </c:pt>
                <c:pt idx="1046">
                  <c:v>3.0891772199999998</c:v>
                </c:pt>
                <c:pt idx="1047">
                  <c:v>3.0888150300000001</c:v>
                </c:pt>
                <c:pt idx="1048">
                  <c:v>3.0884617099999998</c:v>
                </c:pt>
                <c:pt idx="1049">
                  <c:v>3.0881257299999998</c:v>
                </c:pt>
                <c:pt idx="1050">
                  <c:v>3.0878254900000002</c:v>
                </c:pt>
                <c:pt idx="1051">
                  <c:v>3.08759674</c:v>
                </c:pt>
                <c:pt idx="1052">
                  <c:v>3.08748669</c:v>
                </c:pt>
                <c:pt idx="1053">
                  <c:v>3.08754843</c:v>
                </c:pt>
                <c:pt idx="1054">
                  <c:v>3.0878144399999998</c:v>
                </c:pt>
                <c:pt idx="1055">
                  <c:v>3.0882797499999999</c:v>
                </c:pt>
                <c:pt idx="1056">
                  <c:v>3.0888956099999998</c:v>
                </c:pt>
                <c:pt idx="1057">
                  <c:v>3.0895790600000002</c:v>
                </c:pt>
                <c:pt idx="1058">
                  <c:v>3.0902380300000001</c:v>
                </c:pt>
                <c:pt idx="1059">
                  <c:v>3.0907884700000001</c:v>
                </c:pt>
                <c:pt idx="1060">
                  <c:v>3.0911807699999998</c:v>
                </c:pt>
                <c:pt idx="1061">
                  <c:v>3.09140389</c:v>
                </c:pt>
                <c:pt idx="1062">
                  <c:v>3.0914762499999999</c:v>
                </c:pt>
                <c:pt idx="1063">
                  <c:v>3.0914355200000001</c:v>
                </c:pt>
                <c:pt idx="1064">
                  <c:v>3.0913217999999998</c:v>
                </c:pt>
                <c:pt idx="1065">
                  <c:v>3.0911740600000002</c:v>
                </c:pt>
                <c:pt idx="1066">
                  <c:v>3.09102459</c:v>
                </c:pt>
                <c:pt idx="1067">
                  <c:v>3.09090219</c:v>
                </c:pt>
                <c:pt idx="1068">
                  <c:v>3.0908343899999999</c:v>
                </c:pt>
                <c:pt idx="1069">
                  <c:v>3.0908402399999999</c:v>
                </c:pt>
                <c:pt idx="1070">
                  <c:v>3.0909284100000001</c:v>
                </c:pt>
                <c:pt idx="1071">
                  <c:v>3.0910906599999999</c:v>
                </c:pt>
                <c:pt idx="1072">
                  <c:v>3.0913059899999999</c:v>
                </c:pt>
                <c:pt idx="1073">
                  <c:v>3.0915427499999999</c:v>
                </c:pt>
                <c:pt idx="1074">
                  <c:v>3.0917689099999999</c:v>
                </c:pt>
                <c:pt idx="1075">
                  <c:v>3.0919619200000001</c:v>
                </c:pt>
                <c:pt idx="1076">
                  <c:v>3.0921046699999999</c:v>
                </c:pt>
                <c:pt idx="1077">
                  <c:v>3.09218591</c:v>
                </c:pt>
                <c:pt idx="1078">
                  <c:v>3.0921934900000001</c:v>
                </c:pt>
                <c:pt idx="1079">
                  <c:v>3.09211312</c:v>
                </c:pt>
                <c:pt idx="1080">
                  <c:v>3.0919324599999998</c:v>
                </c:pt>
                <c:pt idx="1081">
                  <c:v>3.0916519299999998</c:v>
                </c:pt>
                <c:pt idx="1082">
                  <c:v>3.09129363</c:v>
                </c:pt>
                <c:pt idx="1083">
                  <c:v>3.0909045800000001</c:v>
                </c:pt>
                <c:pt idx="1084">
                  <c:v>3.0905458499999998</c:v>
                </c:pt>
                <c:pt idx="1085">
                  <c:v>3.0902845999999999</c:v>
                </c:pt>
                <c:pt idx="1086">
                  <c:v>3.0901710900000001</c:v>
                </c:pt>
                <c:pt idx="1087">
                  <c:v>3.0902267600000002</c:v>
                </c:pt>
                <c:pt idx="1088">
                  <c:v>3.0904459900000001</c:v>
                </c:pt>
                <c:pt idx="1089">
                  <c:v>3.0908023299999998</c:v>
                </c:pt>
                <c:pt idx="1090">
                  <c:v>3.0912646100000001</c:v>
                </c:pt>
                <c:pt idx="1091">
                  <c:v>3.0918000999999999</c:v>
                </c:pt>
                <c:pt idx="1092">
                  <c:v>3.09238217</c:v>
                </c:pt>
                <c:pt idx="1093">
                  <c:v>3.09298005</c:v>
                </c:pt>
                <c:pt idx="1094">
                  <c:v>3.0935499900000001</c:v>
                </c:pt>
                <c:pt idx="1095">
                  <c:v>3.09403739</c:v>
                </c:pt>
                <c:pt idx="1096">
                  <c:v>3.0943841999999999</c:v>
                </c:pt>
                <c:pt idx="1097">
                  <c:v>3.0945453700000001</c:v>
                </c:pt>
                <c:pt idx="1098">
                  <c:v>3.0945094200000001</c:v>
                </c:pt>
                <c:pt idx="1099">
                  <c:v>3.0943086000000002</c:v>
                </c:pt>
                <c:pt idx="1100">
                  <c:v>3.0940135600000001</c:v>
                </c:pt>
                <c:pt idx="1101">
                  <c:v>3.0937085500000001</c:v>
                </c:pt>
                <c:pt idx="1102">
                  <c:v>3.0934730799999999</c:v>
                </c:pt>
                <c:pt idx="1103">
                  <c:v>3.0933597900000001</c:v>
                </c:pt>
                <c:pt idx="1104">
                  <c:v>3.09338471</c:v>
                </c:pt>
                <c:pt idx="1105">
                  <c:v>3.0935378500000001</c:v>
                </c:pt>
                <c:pt idx="1106">
                  <c:v>3.0937975899999999</c:v>
                </c:pt>
                <c:pt idx="1107">
                  <c:v>3.0941433200000001</c:v>
                </c:pt>
                <c:pt idx="1108">
                  <c:v>3.09456205</c:v>
                </c:pt>
                <c:pt idx="1109">
                  <c:v>3.0950405700000001</c:v>
                </c:pt>
                <c:pt idx="1110">
                  <c:v>3.09555896</c:v>
                </c:pt>
                <c:pt idx="1111">
                  <c:v>3.0960803700000001</c:v>
                </c:pt>
                <c:pt idx="1112">
                  <c:v>3.0965569400000001</c:v>
                </c:pt>
                <c:pt idx="1113">
                  <c:v>3.0969442699999998</c:v>
                </c:pt>
                <c:pt idx="1114">
                  <c:v>3.0972180699999998</c:v>
                </c:pt>
                <c:pt idx="1115">
                  <c:v>3.0973844399999999</c:v>
                </c:pt>
                <c:pt idx="1116">
                  <c:v>3.09747781</c:v>
                </c:pt>
                <c:pt idx="1117">
                  <c:v>3.0975503799999999</c:v>
                </c:pt>
                <c:pt idx="1118">
                  <c:v>3.0976498100000001</c:v>
                </c:pt>
                <c:pt idx="1119">
                  <c:v>3.0978021</c:v>
                </c:pt>
                <c:pt idx="1120">
                  <c:v>3.0980117800000002</c:v>
                </c:pt>
                <c:pt idx="1121">
                  <c:v>3.0982680500000002</c:v>
                </c:pt>
                <c:pt idx="1122">
                  <c:v>3.0985609200000002</c:v>
                </c:pt>
                <c:pt idx="1123">
                  <c:v>3.0988919199999998</c:v>
                </c:pt>
                <c:pt idx="1124">
                  <c:v>3.0992766500000002</c:v>
                </c:pt>
                <c:pt idx="1125">
                  <c:v>3.09973177</c:v>
                </c:pt>
                <c:pt idx="1126">
                  <c:v>3.1002608</c:v>
                </c:pt>
                <c:pt idx="1127">
                  <c:v>3.1008434999999999</c:v>
                </c:pt>
                <c:pt idx="1128">
                  <c:v>3.1014392000000002</c:v>
                </c:pt>
                <c:pt idx="1129">
                  <c:v>3.1019969999999999</c:v>
                </c:pt>
                <c:pt idx="1130">
                  <c:v>3.1024799000000001</c:v>
                </c:pt>
                <c:pt idx="1131">
                  <c:v>3.1028782000000001</c:v>
                </c:pt>
                <c:pt idx="1132">
                  <c:v>3.1032120999999999</c:v>
                </c:pt>
                <c:pt idx="1133">
                  <c:v>3.1035181000000001</c:v>
                </c:pt>
                <c:pt idx="1134">
                  <c:v>3.1038353000000001</c:v>
                </c:pt>
                <c:pt idx="1135">
                  <c:v>3.1041865999999998</c:v>
                </c:pt>
                <c:pt idx="1136">
                  <c:v>3.1045750000000001</c:v>
                </c:pt>
                <c:pt idx="1137">
                  <c:v>3.1049937999999999</c:v>
                </c:pt>
                <c:pt idx="1138">
                  <c:v>3.1054381000000002</c:v>
                </c:pt>
                <c:pt idx="1139">
                  <c:v>3.1059182999999999</c:v>
                </c:pt>
                <c:pt idx="1140">
                  <c:v>3.1064569</c:v>
                </c:pt>
                <c:pt idx="1141">
                  <c:v>3.1070780999999998</c:v>
                </c:pt>
                <c:pt idx="1142">
                  <c:v>3.1077867000000001</c:v>
                </c:pt>
                <c:pt idx="1143">
                  <c:v>3.1085588</c:v>
                </c:pt>
                <c:pt idx="1144">
                  <c:v>3.1093421000000001</c:v>
                </c:pt>
                <c:pt idx="1145">
                  <c:v>3.1100753000000001</c:v>
                </c:pt>
                <c:pt idx="1146">
                  <c:v>3.1107087</c:v>
                </c:pt>
                <c:pt idx="1147">
                  <c:v>3.1112259999999998</c:v>
                </c:pt>
                <c:pt idx="1148">
                  <c:v>3.1116484999999998</c:v>
                </c:pt>
                <c:pt idx="1149">
                  <c:v>3.1120258000000001</c:v>
                </c:pt>
                <c:pt idx="1150">
                  <c:v>3.1124108000000001</c:v>
                </c:pt>
                <c:pt idx="1151">
                  <c:v>3.1128404999999999</c:v>
                </c:pt>
                <c:pt idx="1152">
                  <c:v>3.1133289999999998</c:v>
                </c:pt>
                <c:pt idx="1153">
                  <c:v>3.1138680000000001</c:v>
                </c:pt>
                <c:pt idx="1154">
                  <c:v>3.1144479</c:v>
                </c:pt>
                <c:pt idx="1155">
                  <c:v>3.1150681000000002</c:v>
                </c:pt>
                <c:pt idx="1156">
                  <c:v>3.1157458999999998</c:v>
                </c:pt>
                <c:pt idx="1157">
                  <c:v>3.1165082000000002</c:v>
                </c:pt>
                <c:pt idx="1158">
                  <c:v>3.1173749000000002</c:v>
                </c:pt>
                <c:pt idx="1159">
                  <c:v>3.1183439000000002</c:v>
                </c:pt>
                <c:pt idx="1160">
                  <c:v>3.1193844999999998</c:v>
                </c:pt>
                <c:pt idx="1161">
                  <c:v>3.1204437999999999</c:v>
                </c:pt>
                <c:pt idx="1162">
                  <c:v>3.1214667</c:v>
                </c:pt>
                <c:pt idx="1163">
                  <c:v>3.1224088000000001</c:v>
                </c:pt>
                <c:pt idx="1164">
                  <c:v>3.1232467000000002</c:v>
                </c:pt>
                <c:pt idx="1165">
                  <c:v>3.1239780000000001</c:v>
                </c:pt>
                <c:pt idx="1166">
                  <c:v>3.1246100999999999</c:v>
                </c:pt>
                <c:pt idx="1167">
                  <c:v>3.1251532000000002</c:v>
                </c:pt>
                <c:pt idx="1168">
                  <c:v>3.1256157</c:v>
                </c:pt>
                <c:pt idx="1169">
                  <c:v>3.1260094999999999</c:v>
                </c:pt>
                <c:pt idx="1170">
                  <c:v>3.1263637000000002</c:v>
                </c:pt>
                <c:pt idx="1171">
                  <c:v>3.1267209</c:v>
                </c:pt>
                <c:pt idx="1172">
                  <c:v>3.1271403000000002</c:v>
                </c:pt>
                <c:pt idx="1173">
                  <c:v>3.1276761999999998</c:v>
                </c:pt>
                <c:pt idx="1174">
                  <c:v>3.1283574999999999</c:v>
                </c:pt>
                <c:pt idx="1175">
                  <c:v>3.1291744000000001</c:v>
                </c:pt>
                <c:pt idx="1176">
                  <c:v>3.1300781</c:v>
                </c:pt>
                <c:pt idx="1177">
                  <c:v>3.1309971000000001</c:v>
                </c:pt>
                <c:pt idx="1178">
                  <c:v>3.1318581000000001</c:v>
                </c:pt>
                <c:pt idx="1179">
                  <c:v>3.1326139</c:v>
                </c:pt>
                <c:pt idx="1180">
                  <c:v>3.1332532</c:v>
                </c:pt>
                <c:pt idx="1181">
                  <c:v>3.1337964999999999</c:v>
                </c:pt>
                <c:pt idx="1182">
                  <c:v>3.1342805999999999</c:v>
                </c:pt>
                <c:pt idx="1183">
                  <c:v>3.1347369</c:v>
                </c:pt>
                <c:pt idx="1184">
                  <c:v>3.1351841999999999</c:v>
                </c:pt>
                <c:pt idx="1185">
                  <c:v>3.1356221999999998</c:v>
                </c:pt>
                <c:pt idx="1186">
                  <c:v>3.1360437000000001</c:v>
                </c:pt>
                <c:pt idx="1187">
                  <c:v>3.1364440999999998</c:v>
                </c:pt>
                <c:pt idx="1188">
                  <c:v>3.1368298999999999</c:v>
                </c:pt>
                <c:pt idx="1189">
                  <c:v>3.1372200000000001</c:v>
                </c:pt>
                <c:pt idx="1190">
                  <c:v>3.1376396</c:v>
                </c:pt>
                <c:pt idx="1191">
                  <c:v>3.1381128999999999</c:v>
                </c:pt>
                <c:pt idx="1192">
                  <c:v>3.1386588</c:v>
                </c:pt>
                <c:pt idx="1193">
                  <c:v>3.139294</c:v>
                </c:pt>
                <c:pt idx="1194">
                  <c:v>3.1400315999999999</c:v>
                </c:pt>
                <c:pt idx="1195">
                  <c:v>3.1408841999999999</c:v>
                </c:pt>
                <c:pt idx="1196">
                  <c:v>3.1418534</c:v>
                </c:pt>
                <c:pt idx="1197">
                  <c:v>3.1429236999999999</c:v>
                </c:pt>
                <c:pt idx="1198">
                  <c:v>3.1440505999999999</c:v>
                </c:pt>
                <c:pt idx="1199">
                  <c:v>3.1451628999999999</c:v>
                </c:pt>
                <c:pt idx="1200">
                  <c:v>3.1461834999999998</c:v>
                </c:pt>
                <c:pt idx="1201">
                  <c:v>3.1470444999999998</c:v>
                </c:pt>
                <c:pt idx="1202">
                  <c:v>3.1477189000000001</c:v>
                </c:pt>
                <c:pt idx="1203">
                  <c:v>3.1482288</c:v>
                </c:pt>
                <c:pt idx="1204">
                  <c:v>3.1486472999999999</c:v>
                </c:pt>
                <c:pt idx="1205">
                  <c:v>3.1490722999999998</c:v>
                </c:pt>
                <c:pt idx="1206">
                  <c:v>3.1495912000000001</c:v>
                </c:pt>
                <c:pt idx="1207">
                  <c:v>3.1502632999999998</c:v>
                </c:pt>
                <c:pt idx="1208">
                  <c:v>3.1511002000000001</c:v>
                </c:pt>
                <c:pt idx="1209">
                  <c:v>3.1520741000000001</c:v>
                </c:pt>
                <c:pt idx="1210">
                  <c:v>3.1531346999999998</c:v>
                </c:pt>
                <c:pt idx="1211">
                  <c:v>3.1542321000000002</c:v>
                </c:pt>
                <c:pt idx="1212">
                  <c:v>3.1553347</c:v>
                </c:pt>
                <c:pt idx="1213">
                  <c:v>3.1564288999999999</c:v>
                </c:pt>
                <c:pt idx="1214">
                  <c:v>3.1575156999999998</c:v>
                </c:pt>
                <c:pt idx="1215">
                  <c:v>3.158601</c:v>
                </c:pt>
                <c:pt idx="1216">
                  <c:v>3.159691</c:v>
                </c:pt>
                <c:pt idx="1217">
                  <c:v>3.1607867000000001</c:v>
                </c:pt>
                <c:pt idx="1218">
                  <c:v>3.1618927999999999</c:v>
                </c:pt>
                <c:pt idx="1219">
                  <c:v>3.1630155000000002</c:v>
                </c:pt>
                <c:pt idx="1220">
                  <c:v>3.1641628000000002</c:v>
                </c:pt>
                <c:pt idx="1221">
                  <c:v>3.1653381999999999</c:v>
                </c:pt>
                <c:pt idx="1222">
                  <c:v>3.1665356999999998</c:v>
                </c:pt>
                <c:pt idx="1223">
                  <c:v>3.1677401000000001</c:v>
                </c:pt>
                <c:pt idx="1224">
                  <c:v>3.1689343000000001</c:v>
                </c:pt>
                <c:pt idx="1225">
                  <c:v>3.1701139</c:v>
                </c:pt>
                <c:pt idx="1226">
                  <c:v>3.1712964000000001</c:v>
                </c:pt>
                <c:pt idx="1227">
                  <c:v>3.1725246999999999</c:v>
                </c:pt>
                <c:pt idx="1228">
                  <c:v>3.1738539000000001</c:v>
                </c:pt>
                <c:pt idx="1229">
                  <c:v>3.1753277999999998</c:v>
                </c:pt>
                <c:pt idx="1230">
                  <c:v>3.1769611000000002</c:v>
                </c:pt>
                <c:pt idx="1231">
                  <c:v>3.1787236000000001</c:v>
                </c:pt>
                <c:pt idx="1232">
                  <c:v>3.1805504</c:v>
                </c:pt>
                <c:pt idx="1233">
                  <c:v>3.1823576999999998</c:v>
                </c:pt>
                <c:pt idx="1234">
                  <c:v>3.1840723999999998</c:v>
                </c:pt>
                <c:pt idx="1235">
                  <c:v>3.1856548999999998</c:v>
                </c:pt>
                <c:pt idx="1236">
                  <c:v>3.1871045000000002</c:v>
                </c:pt>
                <c:pt idx="1237">
                  <c:v>3.188453</c:v>
                </c:pt>
                <c:pt idx="1238">
                  <c:v>3.1897443000000001</c:v>
                </c:pt>
                <c:pt idx="1239">
                  <c:v>3.1910237000000001</c:v>
                </c:pt>
                <c:pt idx="1240">
                  <c:v>3.1923241</c:v>
                </c:pt>
                <c:pt idx="1241">
                  <c:v>3.1936694999999999</c:v>
                </c:pt>
                <c:pt idx="1242">
                  <c:v>3.1950815000000001</c:v>
                </c:pt>
                <c:pt idx="1243">
                  <c:v>3.1965819999999998</c:v>
                </c:pt>
                <c:pt idx="1244">
                  <c:v>3.1981879000000002</c:v>
                </c:pt>
                <c:pt idx="1245">
                  <c:v>3.1999057</c:v>
                </c:pt>
                <c:pt idx="1246">
                  <c:v>3.2017172999999999</c:v>
                </c:pt>
                <c:pt idx="1247">
                  <c:v>3.2035806999999998</c:v>
                </c:pt>
                <c:pt idx="1248">
                  <c:v>3.2054355999999999</c:v>
                </c:pt>
                <c:pt idx="1249">
                  <c:v>3.2072286000000001</c:v>
                </c:pt>
                <c:pt idx="1250">
                  <c:v>3.2089295999999998</c:v>
                </c:pt>
                <c:pt idx="1251">
                  <c:v>3.2105435999999998</c:v>
                </c:pt>
                <c:pt idx="1252">
                  <c:v>3.2121073999999998</c:v>
                </c:pt>
                <c:pt idx="1253">
                  <c:v>3.2136711999999998</c:v>
                </c:pt>
                <c:pt idx="1254">
                  <c:v>3.2152772999999999</c:v>
                </c:pt>
                <c:pt idx="1255">
                  <c:v>3.2169417999999999</c:v>
                </c:pt>
                <c:pt idx="1256">
                  <c:v>3.2186531999999999</c:v>
                </c:pt>
                <c:pt idx="1257">
                  <c:v>3.2203859000000001</c:v>
                </c:pt>
                <c:pt idx="1258">
                  <c:v>3.2221175999999998</c:v>
                </c:pt>
                <c:pt idx="1259">
                  <c:v>3.2238454000000001</c:v>
                </c:pt>
                <c:pt idx="1260">
                  <c:v>3.2255897</c:v>
                </c:pt>
                <c:pt idx="1261">
                  <c:v>3.2273806999999999</c:v>
                </c:pt>
                <c:pt idx="1262">
                  <c:v>3.2292470999999998</c:v>
                </c:pt>
                <c:pt idx="1263">
                  <c:v>3.2311975999999998</c:v>
                </c:pt>
                <c:pt idx="1264">
                  <c:v>3.2332185</c:v>
                </c:pt>
                <c:pt idx="1265">
                  <c:v>3.2352797</c:v>
                </c:pt>
                <c:pt idx="1266">
                  <c:v>3.2373478000000002</c:v>
                </c:pt>
                <c:pt idx="1267">
                  <c:v>3.2394010999999998</c:v>
                </c:pt>
                <c:pt idx="1268">
                  <c:v>3.2414272</c:v>
                </c:pt>
                <c:pt idx="1269">
                  <c:v>3.2434216999999999</c:v>
                </c:pt>
                <c:pt idx="1270">
                  <c:v>3.2453802</c:v>
                </c:pt>
                <c:pt idx="1271">
                  <c:v>3.2472903999999998</c:v>
                </c:pt>
                <c:pt idx="1272">
                  <c:v>3.2491376999999999</c:v>
                </c:pt>
                <c:pt idx="1273">
                  <c:v>3.2509177</c:v>
                </c:pt>
                <c:pt idx="1274">
                  <c:v>3.2526427</c:v>
                </c:pt>
                <c:pt idx="1275">
                  <c:v>3.2543475000000002</c:v>
                </c:pt>
                <c:pt idx="1276">
                  <c:v>3.2560804999999999</c:v>
                </c:pt>
                <c:pt idx="1277">
                  <c:v>3.2578887000000001</c:v>
                </c:pt>
                <c:pt idx="1278">
                  <c:v>3.2597993000000001</c:v>
                </c:pt>
                <c:pt idx="1279">
                  <c:v>3.2618098</c:v>
                </c:pt>
                <c:pt idx="1280">
                  <c:v>3.2638916999999998</c:v>
                </c:pt>
                <c:pt idx="1281">
                  <c:v>3.2660097000000001</c:v>
                </c:pt>
                <c:pt idx="1282">
                  <c:v>3.2681383999999998</c:v>
                </c:pt>
                <c:pt idx="1283">
                  <c:v>3.2702743000000001</c:v>
                </c:pt>
                <c:pt idx="1284">
                  <c:v>3.2724348999999999</c:v>
                </c:pt>
                <c:pt idx="1285">
                  <c:v>3.2746439000000001</c:v>
                </c:pt>
                <c:pt idx="1286">
                  <c:v>3.2769135999999999</c:v>
                </c:pt>
                <c:pt idx="1287">
                  <c:v>3.2792317</c:v>
                </c:pt>
                <c:pt idx="1288">
                  <c:v>3.2815618999999998</c:v>
                </c:pt>
                <c:pt idx="1289">
                  <c:v>3.2838601000000001</c:v>
                </c:pt>
                <c:pt idx="1290">
                  <c:v>3.2860936999999999</c:v>
                </c:pt>
                <c:pt idx="1291">
                  <c:v>3.2882606000000001</c:v>
                </c:pt>
                <c:pt idx="1292">
                  <c:v>3.2903951999999999</c:v>
                </c:pt>
                <c:pt idx="1293">
                  <c:v>3.2925553999999999</c:v>
                </c:pt>
                <c:pt idx="1294">
                  <c:v>3.2948151999999999</c:v>
                </c:pt>
                <c:pt idx="1295">
                  <c:v>3.2972419999999998</c:v>
                </c:pt>
                <c:pt idx="1296">
                  <c:v>3.2998796000000001</c:v>
                </c:pt>
                <c:pt idx="1297">
                  <c:v>3.3027509999999998</c:v>
                </c:pt>
                <c:pt idx="1298">
                  <c:v>3.3058521999999999</c:v>
                </c:pt>
                <c:pt idx="1299">
                  <c:v>3.3091569999999999</c:v>
                </c:pt>
                <c:pt idx="1300">
                  <c:v>3.3126151999999998</c:v>
                </c:pt>
                <c:pt idx="1301">
                  <c:v>3.3161592999999998</c:v>
                </c:pt>
                <c:pt idx="1302">
                  <c:v>3.3197163000000001</c:v>
                </c:pt>
                <c:pt idx="1303">
                  <c:v>3.3232162999999999</c:v>
                </c:pt>
                <c:pt idx="1304">
                  <c:v>3.3266175000000002</c:v>
                </c:pt>
                <c:pt idx="1305">
                  <c:v>3.3299197</c:v>
                </c:pt>
                <c:pt idx="1306">
                  <c:v>3.3331680000000001</c:v>
                </c:pt>
                <c:pt idx="1307">
                  <c:v>3.3364406999999998</c:v>
                </c:pt>
                <c:pt idx="1308">
                  <c:v>3.3398192</c:v>
                </c:pt>
                <c:pt idx="1309">
                  <c:v>3.3433652999999999</c:v>
                </c:pt>
                <c:pt idx="1310">
                  <c:v>3.3470995000000001</c:v>
                </c:pt>
                <c:pt idx="1311">
                  <c:v>3.3510065</c:v>
                </c:pt>
                <c:pt idx="1312">
                  <c:v>3.3550542999999999</c:v>
                </c:pt>
                <c:pt idx="1313">
                  <c:v>3.3592312999999998</c:v>
                </c:pt>
                <c:pt idx="1314">
                  <c:v>3.3635646000000001</c:v>
                </c:pt>
                <c:pt idx="1315">
                  <c:v>3.368131</c:v>
                </c:pt>
                <c:pt idx="1316">
                  <c:v>3.3730305999999999</c:v>
                </c:pt>
                <c:pt idx="1317">
                  <c:v>3.3783612999999999</c:v>
                </c:pt>
                <c:pt idx="1318">
                  <c:v>3.3841815</c:v>
                </c:pt>
                <c:pt idx="1319">
                  <c:v>3.3904956999999998</c:v>
                </c:pt>
                <c:pt idx="1320">
                  <c:v>3.3972578000000002</c:v>
                </c:pt>
                <c:pt idx="1321">
                  <c:v>3.4043938000000002</c:v>
                </c:pt>
                <c:pt idx="1322">
                  <c:v>3.4118412999999999</c:v>
                </c:pt>
                <c:pt idx="1323">
                  <c:v>3.4195562000000002</c:v>
                </c:pt>
                <c:pt idx="1324">
                  <c:v>3.4275266000000002</c:v>
                </c:pt>
                <c:pt idx="1325">
                  <c:v>3.4357601</c:v>
                </c:pt>
                <c:pt idx="1326">
                  <c:v>3.4442664000000001</c:v>
                </c:pt>
                <c:pt idx="1327">
                  <c:v>3.4530479000000001</c:v>
                </c:pt>
                <c:pt idx="1328">
                  <c:v>3.4620975999999999</c:v>
                </c:pt>
                <c:pt idx="1329">
                  <c:v>3.4714054000000001</c:v>
                </c:pt>
                <c:pt idx="1330">
                  <c:v>3.4809641999999998</c:v>
                </c:pt>
                <c:pt idx="1331">
                  <c:v>3.4907642000000001</c:v>
                </c:pt>
                <c:pt idx="1332">
                  <c:v>3.5007782999999999</c:v>
                </c:pt>
                <c:pt idx="1333">
                  <c:v>3.5109462000000002</c:v>
                </c:pt>
                <c:pt idx="1334">
                  <c:v>3.5211725999999999</c:v>
                </c:pt>
                <c:pt idx="1335">
                  <c:v>3.5313240000000001</c:v>
                </c:pt>
                <c:pt idx="1336">
                  <c:v>3.5412634999999999</c:v>
                </c:pt>
                <c:pt idx="1337">
                  <c:v>3.5508772999999998</c:v>
                </c:pt>
                <c:pt idx="1338">
                  <c:v>3.5600816000000002</c:v>
                </c:pt>
                <c:pt idx="1339">
                  <c:v>3.5688276000000001</c:v>
                </c:pt>
                <c:pt idx="1340">
                  <c:v>3.5770723000000002</c:v>
                </c:pt>
                <c:pt idx="1341">
                  <c:v>3.5847454999999999</c:v>
                </c:pt>
                <c:pt idx="1342">
                  <c:v>3.5917398999999999</c:v>
                </c:pt>
                <c:pt idx="1343">
                  <c:v>3.5979096999999998</c:v>
                </c:pt>
                <c:pt idx="1344">
                  <c:v>3.6030988000000002</c:v>
                </c:pt>
                <c:pt idx="1345">
                  <c:v>3.6071813000000001</c:v>
                </c:pt>
                <c:pt idx="1346">
                  <c:v>3.6100853000000002</c:v>
                </c:pt>
                <c:pt idx="1347">
                  <c:v>3.6117935999999999</c:v>
                </c:pt>
                <c:pt idx="1348">
                  <c:v>3.6123226000000002</c:v>
                </c:pt>
                <c:pt idx="1349">
                  <c:v>3.6116964999999999</c:v>
                </c:pt>
                <c:pt idx="1350">
                  <c:v>3.6099237</c:v>
                </c:pt>
                <c:pt idx="1351">
                  <c:v>3.6069952999999999</c:v>
                </c:pt>
                <c:pt idx="1352">
                  <c:v>3.6029086000000001</c:v>
                </c:pt>
                <c:pt idx="1353">
                  <c:v>3.5976870999999999</c:v>
                </c:pt>
                <c:pt idx="1354">
                  <c:v>3.5914001999999998</c:v>
                </c:pt>
                <c:pt idx="1355">
                  <c:v>3.5841646000000003</c:v>
                </c:pt>
                <c:pt idx="1356">
                  <c:v>3.5761243</c:v>
                </c:pt>
                <c:pt idx="1357">
                  <c:v>3.5674143000000003</c:v>
                </c:pt>
                <c:pt idx="1358">
                  <c:v>3.5581585000000002</c:v>
                </c:pt>
                <c:pt idx="1359">
                  <c:v>3.5484594</c:v>
                </c:pt>
                <c:pt idx="1360">
                  <c:v>3.5384058</c:v>
                </c:pt>
                <c:pt idx="1361">
                  <c:v>3.5281066999999999</c:v>
                </c:pt>
                <c:pt idx="1362">
                  <c:v>3.5176965999999998</c:v>
                </c:pt>
                <c:pt idx="1363">
                  <c:v>3.5073295</c:v>
                </c:pt>
                <c:pt idx="1364">
                  <c:v>3.4971788999999998</c:v>
                </c:pt>
                <c:pt idx="1365">
                  <c:v>3.4874044</c:v>
                </c:pt>
                <c:pt idx="1366">
                  <c:v>3.4781308000000002</c:v>
                </c:pt>
                <c:pt idx="1367">
                  <c:v>3.4694528</c:v>
                </c:pt>
                <c:pt idx="1368">
                  <c:v>3.4614304000000002</c:v>
                </c:pt>
                <c:pt idx="1369">
                  <c:v>3.4541054999999998</c:v>
                </c:pt>
                <c:pt idx="1370">
                  <c:v>3.4475148999999998</c:v>
                </c:pt>
                <c:pt idx="1371">
                  <c:v>3.4416886</c:v>
                </c:pt>
                <c:pt idx="1372">
                  <c:v>3.4366417</c:v>
                </c:pt>
                <c:pt idx="1373">
                  <c:v>3.4323608000000001</c:v>
                </c:pt>
                <c:pt idx="1374">
                  <c:v>3.4287960000000002</c:v>
                </c:pt>
                <c:pt idx="1375">
                  <c:v>3.4258585999999998</c:v>
                </c:pt>
                <c:pt idx="1376">
                  <c:v>3.4234388999999998</c:v>
                </c:pt>
                <c:pt idx="1377">
                  <c:v>3.4214329999999999</c:v>
                </c:pt>
                <c:pt idx="1378">
                  <c:v>3.4197546000000001</c:v>
                </c:pt>
                <c:pt idx="1379">
                  <c:v>3.4183474</c:v>
                </c:pt>
                <c:pt idx="1380">
                  <c:v>3.4171768</c:v>
                </c:pt>
                <c:pt idx="1381">
                  <c:v>3.4162154</c:v>
                </c:pt>
                <c:pt idx="1382">
                  <c:v>3.4154320999999999</c:v>
                </c:pt>
                <c:pt idx="1383">
                  <c:v>3.4147926000000002</c:v>
                </c:pt>
                <c:pt idx="1384">
                  <c:v>3.4142697000000002</c:v>
                </c:pt>
                <c:pt idx="1385">
                  <c:v>3.413862</c:v>
                </c:pt>
                <c:pt idx="1386">
                  <c:v>3.4135977</c:v>
                </c:pt>
                <c:pt idx="1387">
                  <c:v>3.4135384000000002</c:v>
                </c:pt>
                <c:pt idx="1388">
                  <c:v>3.4137488999999999</c:v>
                </c:pt>
                <c:pt idx="1389">
                  <c:v>3.4142722999999999</c:v>
                </c:pt>
                <c:pt idx="1390">
                  <c:v>3.4151097999999998</c:v>
                </c:pt>
                <c:pt idx="1391">
                  <c:v>3.4162150000000002</c:v>
                </c:pt>
                <c:pt idx="1392">
                  <c:v>3.4175138</c:v>
                </c:pt>
                <c:pt idx="1393">
                  <c:v>3.4189227999999998</c:v>
                </c:pt>
                <c:pt idx="1394">
                  <c:v>3.4203818999999998</c:v>
                </c:pt>
                <c:pt idx="1395">
                  <c:v>3.4218674999999998</c:v>
                </c:pt>
                <c:pt idx="1396">
                  <c:v>3.4233804000000001</c:v>
                </c:pt>
                <c:pt idx="1397">
                  <c:v>3.4249323</c:v>
                </c:pt>
                <c:pt idx="1398">
                  <c:v>3.4265309999999998</c:v>
                </c:pt>
                <c:pt idx="1399">
                  <c:v>3.4281687000000001</c:v>
                </c:pt>
                <c:pt idx="1400">
                  <c:v>3.4298315000000001</c:v>
                </c:pt>
                <c:pt idx="1401">
                  <c:v>3.4315137999999998</c:v>
                </c:pt>
                <c:pt idx="1402">
                  <c:v>3.4332294000000001</c:v>
                </c:pt>
                <c:pt idx="1403">
                  <c:v>3.4350114</c:v>
                </c:pt>
                <c:pt idx="1404">
                  <c:v>3.4368981999999999</c:v>
                </c:pt>
                <c:pt idx="1405">
                  <c:v>3.4389170999999998</c:v>
                </c:pt>
                <c:pt idx="1406">
                  <c:v>3.4410685999999999</c:v>
                </c:pt>
                <c:pt idx="1407">
                  <c:v>3.4433262999999998</c:v>
                </c:pt>
                <c:pt idx="1408">
                  <c:v>3.4456502000000002</c:v>
                </c:pt>
                <c:pt idx="1409">
                  <c:v>3.4480078999999999</c:v>
                </c:pt>
                <c:pt idx="1410">
                  <c:v>3.4503873</c:v>
                </c:pt>
                <c:pt idx="1411">
                  <c:v>3.4527945</c:v>
                </c:pt>
                <c:pt idx="1412">
                  <c:v>3.4552396999999999</c:v>
                </c:pt>
                <c:pt idx="1413">
                  <c:v>3.4577173999999999</c:v>
                </c:pt>
                <c:pt idx="1414">
                  <c:v>3.4601917000000002</c:v>
                </c:pt>
                <c:pt idx="1415">
                  <c:v>3.4626058</c:v>
                </c:pt>
                <c:pt idx="1416">
                  <c:v>3.4648954999999999</c:v>
                </c:pt>
                <c:pt idx="1417">
                  <c:v>3.4670196999999998</c:v>
                </c:pt>
                <c:pt idx="1418">
                  <c:v>3.4689741000000001</c:v>
                </c:pt>
                <c:pt idx="1419">
                  <c:v>3.4707897999999999</c:v>
                </c:pt>
                <c:pt idx="1420">
                  <c:v>3.4725133000000001</c:v>
                </c:pt>
                <c:pt idx="1421">
                  <c:v>3.4741738999999998</c:v>
                </c:pt>
                <c:pt idx="1422">
                  <c:v>3.4757690999999999</c:v>
                </c:pt>
                <c:pt idx="1423">
                  <c:v>3.4772595000000002</c:v>
                </c:pt>
                <c:pt idx="1424">
                  <c:v>3.4785925999999998</c:v>
                </c:pt>
                <c:pt idx="1425">
                  <c:v>3.4797172999999999</c:v>
                </c:pt>
                <c:pt idx="1426">
                  <c:v>3.4806124000000001</c:v>
                </c:pt>
                <c:pt idx="1427">
                  <c:v>3.4812808999999998</c:v>
                </c:pt>
                <c:pt idx="1428">
                  <c:v>3.4817349000000002</c:v>
                </c:pt>
                <c:pt idx="1429">
                  <c:v>3.4819684999999998</c:v>
                </c:pt>
                <c:pt idx="1430">
                  <c:v>3.4819420000000001</c:v>
                </c:pt>
                <c:pt idx="1431">
                  <c:v>3.4815806999999999</c:v>
                </c:pt>
                <c:pt idx="1432">
                  <c:v>3.4808029999999999</c:v>
                </c:pt>
                <c:pt idx="1433">
                  <c:v>3.4795452999999998</c:v>
                </c:pt>
                <c:pt idx="1434">
                  <c:v>3.4777898</c:v>
                </c:pt>
                <c:pt idx="1435">
                  <c:v>3.4755655000000001</c:v>
                </c:pt>
                <c:pt idx="1436">
                  <c:v>3.4729378999999998</c:v>
                </c:pt>
                <c:pt idx="1437">
                  <c:v>3.4699783000000002</c:v>
                </c:pt>
                <c:pt idx="1438">
                  <c:v>3.4667403000000001</c:v>
                </c:pt>
                <c:pt idx="1439">
                  <c:v>3.4632499999999999</c:v>
                </c:pt>
                <c:pt idx="1440">
                  <c:v>3.4595137</c:v>
                </c:pt>
                <c:pt idx="1441">
                  <c:v>3.4555356000000002</c:v>
                </c:pt>
                <c:pt idx="1442">
                  <c:v>3.4513330999999998</c:v>
                </c:pt>
                <c:pt idx="1443">
                  <c:v>3.4469422000000001</c:v>
                </c:pt>
                <c:pt idx="1444">
                  <c:v>3.4424035000000002</c:v>
                </c:pt>
                <c:pt idx="1445">
                  <c:v>3.4377539000000001</c:v>
                </c:pt>
                <c:pt idx="1446">
                  <c:v>3.4330075999999998</c:v>
                </c:pt>
                <c:pt idx="1447">
                  <c:v>3.4281609</c:v>
                </c:pt>
                <c:pt idx="1448">
                  <c:v>3.4232027999999999</c:v>
                </c:pt>
                <c:pt idx="1449">
                  <c:v>3.4181376999999999</c:v>
                </c:pt>
                <c:pt idx="1450">
                  <c:v>3.4129977</c:v>
                </c:pt>
                <c:pt idx="1451">
                  <c:v>3.4078480999999998</c:v>
                </c:pt>
                <c:pt idx="1452">
                  <c:v>3.4027717000000002</c:v>
                </c:pt>
                <c:pt idx="1453">
                  <c:v>3.3978460999999998</c:v>
                </c:pt>
                <c:pt idx="1454">
                  <c:v>3.3931311000000002</c:v>
                </c:pt>
                <c:pt idx="1455">
                  <c:v>3.3886565000000002</c:v>
                </c:pt>
                <c:pt idx="1456">
                  <c:v>3.3844297999999999</c:v>
                </c:pt>
                <c:pt idx="1457">
                  <c:v>3.3804448000000002</c:v>
                </c:pt>
                <c:pt idx="1458">
                  <c:v>3.3766972000000002</c:v>
                </c:pt>
                <c:pt idx="1459">
                  <c:v>3.3731849</c:v>
                </c:pt>
                <c:pt idx="1460">
                  <c:v>3.3699034000000001</c:v>
                </c:pt>
                <c:pt idx="1461">
                  <c:v>3.3668364999999998</c:v>
                </c:pt>
                <c:pt idx="1462">
                  <c:v>3.3639519</c:v>
                </c:pt>
                <c:pt idx="1463">
                  <c:v>3.3612063999999999</c:v>
                </c:pt>
                <c:pt idx="1464">
                  <c:v>3.3585623</c:v>
                </c:pt>
                <c:pt idx="1465">
                  <c:v>3.3560031000000001</c:v>
                </c:pt>
                <c:pt idx="1466">
                  <c:v>3.3535393</c:v>
                </c:pt>
                <c:pt idx="1467">
                  <c:v>3.3512013999999999</c:v>
                </c:pt>
                <c:pt idx="1468">
                  <c:v>3.3490191999999999</c:v>
                </c:pt>
                <c:pt idx="1469">
                  <c:v>3.3470016</c:v>
                </c:pt>
                <c:pt idx="1470">
                  <c:v>3.3451213000000002</c:v>
                </c:pt>
                <c:pt idx="1471">
                  <c:v>3.3433210999999998</c:v>
                </c:pt>
                <c:pt idx="1472">
                  <c:v>3.3415379000000001</c:v>
                </c:pt>
                <c:pt idx="1473">
                  <c:v>3.3397337999999999</c:v>
                </c:pt>
                <c:pt idx="1474">
                  <c:v>3.3379120000000002</c:v>
                </c:pt>
                <c:pt idx="1475">
                  <c:v>3.3361209999999999</c:v>
                </c:pt>
                <c:pt idx="1476">
                  <c:v>3.3344257000000002</c:v>
                </c:pt>
                <c:pt idx="1477">
                  <c:v>3.3328856999999998</c:v>
                </c:pt>
                <c:pt idx="1478">
                  <c:v>3.3315225000000002</c:v>
                </c:pt>
                <c:pt idx="1479">
                  <c:v>3.3303105</c:v>
                </c:pt>
                <c:pt idx="1480">
                  <c:v>3.329189</c:v>
                </c:pt>
                <c:pt idx="1481">
                  <c:v>3.3280900999999998</c:v>
                </c:pt>
                <c:pt idx="1482">
                  <c:v>3.3269649000000001</c:v>
                </c:pt>
                <c:pt idx="1483">
                  <c:v>3.3257952</c:v>
                </c:pt>
                <c:pt idx="1484">
                  <c:v>3.3245946000000002</c:v>
                </c:pt>
                <c:pt idx="1485">
                  <c:v>3.3233880999999998</c:v>
                </c:pt>
                <c:pt idx="1486">
                  <c:v>3.3221989999999999</c:v>
                </c:pt>
                <c:pt idx="1487">
                  <c:v>3.3210411999999998</c:v>
                </c:pt>
                <c:pt idx="1488">
                  <c:v>3.3199215999999998</c:v>
                </c:pt>
                <c:pt idx="1489">
                  <c:v>3.3188574000000002</c:v>
                </c:pt>
                <c:pt idx="1490">
                  <c:v>3.3178790999999999</c:v>
                </c:pt>
                <c:pt idx="1491">
                  <c:v>3.3170315000000001</c:v>
                </c:pt>
                <c:pt idx="1492">
                  <c:v>3.3163529999999999</c:v>
                </c:pt>
                <c:pt idx="1493">
                  <c:v>3.3158522000000001</c:v>
                </c:pt>
                <c:pt idx="1494">
                  <c:v>3.3154908000000001</c:v>
                </c:pt>
                <c:pt idx="1495">
                  <c:v>3.3151852000000002</c:v>
                </c:pt>
                <c:pt idx="1496">
                  <c:v>3.3148312</c:v>
                </c:pt>
                <c:pt idx="1497">
                  <c:v>3.3143359999999999</c:v>
                </c:pt>
                <c:pt idx="1498">
                  <c:v>3.3136464999999999</c:v>
                </c:pt>
                <c:pt idx="1499">
                  <c:v>3.3127642000000002</c:v>
                </c:pt>
                <c:pt idx="1500">
                  <c:v>3.3117326</c:v>
                </c:pt>
                <c:pt idx="1501">
                  <c:v>3.3106138000000001</c:v>
                </c:pt>
                <c:pt idx="1502">
                  <c:v>3.3094524000000001</c:v>
                </c:pt>
                <c:pt idx="1503">
                  <c:v>3.3082642999999998</c:v>
                </c:pt>
                <c:pt idx="1504">
                  <c:v>3.3070373000000002</c:v>
                </c:pt>
                <c:pt idx="1505">
                  <c:v>3.3057501</c:v>
                </c:pt>
                <c:pt idx="1506">
                  <c:v>3.3043928</c:v>
                </c:pt>
                <c:pt idx="1507">
                  <c:v>3.3029826</c:v>
                </c:pt>
                <c:pt idx="1508">
                  <c:v>3.3015596</c:v>
                </c:pt>
                <c:pt idx="1509">
                  <c:v>3.3001746999999999</c:v>
                </c:pt>
                <c:pt idx="1510">
                  <c:v>3.2988675999999999</c:v>
                </c:pt>
                <c:pt idx="1511">
                  <c:v>3.2976535999999999</c:v>
                </c:pt>
                <c:pt idx="1512">
                  <c:v>3.2965260999999999</c:v>
                </c:pt>
                <c:pt idx="1513">
                  <c:v>3.2954655000000002</c:v>
                </c:pt>
                <c:pt idx="1514">
                  <c:v>3.2944550000000001</c:v>
                </c:pt>
                <c:pt idx="1515">
                  <c:v>3.2934855999999999</c:v>
                </c:pt>
                <c:pt idx="1516">
                  <c:v>3.2925553999999999</c:v>
                </c:pt>
                <c:pt idx="1517">
                  <c:v>3.2916580999999998</c:v>
                </c:pt>
                <c:pt idx="1518">
                  <c:v>3.2907741000000001</c:v>
                </c:pt>
                <c:pt idx="1519">
                  <c:v>3.2898697000000001</c:v>
                </c:pt>
                <c:pt idx="1520">
                  <c:v>3.2889083000000001</c:v>
                </c:pt>
                <c:pt idx="1521">
                  <c:v>3.2878658999999999</c:v>
                </c:pt>
                <c:pt idx="1522">
                  <c:v>3.2867457999999998</c:v>
                </c:pt>
                <c:pt idx="1523">
                  <c:v>3.2855778999999998</c:v>
                </c:pt>
                <c:pt idx="1524">
                  <c:v>3.2844072999999998</c:v>
                </c:pt>
                <c:pt idx="1525">
                  <c:v>3.2832680999999999</c:v>
                </c:pt>
                <c:pt idx="1526">
                  <c:v>3.2821687000000002</c:v>
                </c:pt>
                <c:pt idx="1527">
                  <c:v>3.2810852000000001</c:v>
                </c:pt>
                <c:pt idx="1528">
                  <c:v>3.2799768999999999</c:v>
                </c:pt>
                <c:pt idx="1529">
                  <c:v>3.2788075999999999</c:v>
                </c:pt>
                <c:pt idx="1530">
                  <c:v>3.2775709000000002</c:v>
                </c:pt>
                <c:pt idx="1531">
                  <c:v>3.2762964999999999</c:v>
                </c:pt>
                <c:pt idx="1532">
                  <c:v>3.2750447999999999</c:v>
                </c:pt>
                <c:pt idx="1533">
                  <c:v>3.2738811000000001</c:v>
                </c:pt>
                <c:pt idx="1534">
                  <c:v>3.2728459000000001</c:v>
                </c:pt>
                <c:pt idx="1535">
                  <c:v>3.2719447000000002</c:v>
                </c:pt>
                <c:pt idx="1536">
                  <c:v>3.2711446999999998</c:v>
                </c:pt>
                <c:pt idx="1537">
                  <c:v>3.2703964999999999</c:v>
                </c:pt>
                <c:pt idx="1538">
                  <c:v>3.2696519999999998</c:v>
                </c:pt>
                <c:pt idx="1539">
                  <c:v>3.2688848999999998</c:v>
                </c:pt>
                <c:pt idx="1540">
                  <c:v>3.2680945000000001</c:v>
                </c:pt>
                <c:pt idx="1541">
                  <c:v>3.2672951000000001</c:v>
                </c:pt>
                <c:pt idx="1542">
                  <c:v>3.2665036000000001</c:v>
                </c:pt>
                <c:pt idx="1543">
                  <c:v>3.2657273999999998</c:v>
                </c:pt>
                <c:pt idx="1544">
                  <c:v>3.2649647000000002</c:v>
                </c:pt>
                <c:pt idx="1545">
                  <c:v>3.2642102</c:v>
                </c:pt>
                <c:pt idx="1546">
                  <c:v>3.2634653999999998</c:v>
                </c:pt>
                <c:pt idx="1547">
                  <c:v>3.26274</c:v>
                </c:pt>
                <c:pt idx="1548">
                  <c:v>3.2620468000000002</c:v>
                </c:pt>
                <c:pt idx="1549">
                  <c:v>3.2613905999999999</c:v>
                </c:pt>
                <c:pt idx="1550">
                  <c:v>3.2607574000000001</c:v>
                </c:pt>
                <c:pt idx="1551">
                  <c:v>3.2601162000000001</c:v>
                </c:pt>
                <c:pt idx="1552">
                  <c:v>3.2594311999999999</c:v>
                </c:pt>
                <c:pt idx="1553">
                  <c:v>3.2586762999999999</c:v>
                </c:pt>
                <c:pt idx="1554">
                  <c:v>3.2578524999999998</c:v>
                </c:pt>
                <c:pt idx="1555">
                  <c:v>3.2569875000000001</c:v>
                </c:pt>
                <c:pt idx="1556">
                  <c:v>3.2561279999999999</c:v>
                </c:pt>
                <c:pt idx="1557">
                  <c:v>3.2553112999999998</c:v>
                </c:pt>
                <c:pt idx="1558">
                  <c:v>3.2545530999999999</c:v>
                </c:pt>
                <c:pt idx="1559">
                  <c:v>3.253838</c:v>
                </c:pt>
                <c:pt idx="1560">
                  <c:v>3.2531327000000001</c:v>
                </c:pt>
                <c:pt idx="1561">
                  <c:v>3.2524006999999999</c:v>
                </c:pt>
                <c:pt idx="1562">
                  <c:v>3.2516276</c:v>
                </c:pt>
                <c:pt idx="1563">
                  <c:v>3.2508255999999998</c:v>
                </c:pt>
                <c:pt idx="1564">
                  <c:v>3.2500306000000001</c:v>
                </c:pt>
                <c:pt idx="1565">
                  <c:v>3.2492793999999998</c:v>
                </c:pt>
                <c:pt idx="1566">
                  <c:v>3.2485925</c:v>
                </c:pt>
                <c:pt idx="1567">
                  <c:v>3.2479632000000001</c:v>
                </c:pt>
                <c:pt idx="1568">
                  <c:v>3.2473618000000002</c:v>
                </c:pt>
                <c:pt idx="1569">
                  <c:v>3.2467557</c:v>
                </c:pt>
                <c:pt idx="1570">
                  <c:v>3.2461229999999999</c:v>
                </c:pt>
                <c:pt idx="1571">
                  <c:v>3.2454643999999999</c:v>
                </c:pt>
                <c:pt idx="1572">
                  <c:v>3.2447971999999998</c:v>
                </c:pt>
                <c:pt idx="1573">
                  <c:v>3.2441423999999999</c:v>
                </c:pt>
                <c:pt idx="1574">
                  <c:v>3.2435064000000002</c:v>
                </c:pt>
                <c:pt idx="1575">
                  <c:v>3.2428754</c:v>
                </c:pt>
                <c:pt idx="1576">
                  <c:v>3.2422233</c:v>
                </c:pt>
                <c:pt idx="1577">
                  <c:v>3.2415292999999998</c:v>
                </c:pt>
                <c:pt idx="1578">
                  <c:v>3.2407943000000001</c:v>
                </c:pt>
                <c:pt idx="1579">
                  <c:v>3.2400519000000001</c:v>
                </c:pt>
                <c:pt idx="1580">
                  <c:v>3.2393561000000002</c:v>
                </c:pt>
                <c:pt idx="1581">
                  <c:v>3.2387603999999999</c:v>
                </c:pt>
                <c:pt idx="1582">
                  <c:v>3.2382976999999999</c:v>
                </c:pt>
                <c:pt idx="1583">
                  <c:v>3.2379609999999999</c:v>
                </c:pt>
                <c:pt idx="1584">
                  <c:v>3.2377104000000001</c:v>
                </c:pt>
                <c:pt idx="1585">
                  <c:v>3.2374838000000001</c:v>
                </c:pt>
                <c:pt idx="1586">
                  <c:v>3.2372265000000002</c:v>
                </c:pt>
                <c:pt idx="1587">
                  <c:v>3.2369032999999998</c:v>
                </c:pt>
                <c:pt idx="1588">
                  <c:v>3.2365047000000002</c:v>
                </c:pt>
                <c:pt idx="1589">
                  <c:v>3.2360376</c:v>
                </c:pt>
                <c:pt idx="1590">
                  <c:v>3.2355133999999999</c:v>
                </c:pt>
                <c:pt idx="1591">
                  <c:v>3.2349361000000001</c:v>
                </c:pt>
                <c:pt idx="1592">
                  <c:v>3.2343039999999998</c:v>
                </c:pt>
                <c:pt idx="1593">
                  <c:v>3.2336171</c:v>
                </c:pt>
                <c:pt idx="1594">
                  <c:v>3.2328877</c:v>
                </c:pt>
                <c:pt idx="1595">
                  <c:v>3.2321448999999998</c:v>
                </c:pt>
                <c:pt idx="1596">
                  <c:v>3.2314311</c:v>
                </c:pt>
                <c:pt idx="1597">
                  <c:v>3.2307877999999999</c:v>
                </c:pt>
                <c:pt idx="1598">
                  <c:v>3.2302393</c:v>
                </c:pt>
                <c:pt idx="1599">
                  <c:v>3.2297889</c:v>
                </c:pt>
                <c:pt idx="1600">
                  <c:v>3.2294195999999999</c:v>
                </c:pt>
                <c:pt idx="1601">
                  <c:v>3.2291072000000001</c:v>
                </c:pt>
                <c:pt idx="1602">
                  <c:v>3.2288315999999999</c:v>
                </c:pt>
                <c:pt idx="1603">
                  <c:v>3.2285852999999998</c:v>
                </c:pt>
                <c:pt idx="1604">
                  <c:v>3.2283689</c:v>
                </c:pt>
                <c:pt idx="1605">
                  <c:v>3.2281794000000001</c:v>
                </c:pt>
                <c:pt idx="1606">
                  <c:v>3.2280012999999999</c:v>
                </c:pt>
                <c:pt idx="1607">
                  <c:v>3.2278034999999998</c:v>
                </c:pt>
                <c:pt idx="1608">
                  <c:v>3.2275482000000002</c:v>
                </c:pt>
                <c:pt idx="1609">
                  <c:v>3.2272067999999998</c:v>
                </c:pt>
                <c:pt idx="1610">
                  <c:v>3.2267760999999999</c:v>
                </c:pt>
                <c:pt idx="1611">
                  <c:v>3.2262835000000001</c:v>
                </c:pt>
                <c:pt idx="1612">
                  <c:v>3.2257769999999999</c:v>
                </c:pt>
                <c:pt idx="1613">
                  <c:v>3.2253064999999999</c:v>
                </c:pt>
                <c:pt idx="1614">
                  <c:v>3.2249105</c:v>
                </c:pt>
                <c:pt idx="1615">
                  <c:v>3.224599</c:v>
                </c:pt>
                <c:pt idx="1616">
                  <c:v>3.2243599000000001</c:v>
                </c:pt>
                <c:pt idx="1617">
                  <c:v>3.2241692999999998</c:v>
                </c:pt>
                <c:pt idx="1618">
                  <c:v>3.2240088999999998</c:v>
                </c:pt>
                <c:pt idx="1619">
                  <c:v>3.2238704999999999</c:v>
                </c:pt>
                <c:pt idx="1620">
                  <c:v>3.2237524999999998</c:v>
                </c:pt>
                <c:pt idx="1621">
                  <c:v>3.2236494000000002</c:v>
                </c:pt>
                <c:pt idx="1622">
                  <c:v>3.223538</c:v>
                </c:pt>
                <c:pt idx="1623">
                  <c:v>3.2233744999999998</c:v>
                </c:pt>
                <c:pt idx="1624">
                  <c:v>3.2231068999999999</c:v>
                </c:pt>
                <c:pt idx="1625">
                  <c:v>3.2226886000000001</c:v>
                </c:pt>
                <c:pt idx="1626">
                  <c:v>3.2221009</c:v>
                </c:pt>
                <c:pt idx="1627">
                  <c:v>3.2213631</c:v>
                </c:pt>
                <c:pt idx="1628">
                  <c:v>3.2205499</c:v>
                </c:pt>
                <c:pt idx="1629">
                  <c:v>3.2196902999999999</c:v>
                </c:pt>
                <c:pt idx="1630">
                  <c:v>3.2188471999999999</c:v>
                </c:pt>
                <c:pt idx="1631">
                  <c:v>3.2180789000000001</c:v>
                </c:pt>
                <c:pt idx="1632">
                  <c:v>3.2174238000000002</c:v>
                </c:pt>
                <c:pt idx="1633">
                  <c:v>3.2168974000000001</c:v>
                </c:pt>
                <c:pt idx="1634">
                  <c:v>3.2164904000000001</c:v>
                </c:pt>
                <c:pt idx="1635">
                  <c:v>3.2161740999999999</c:v>
                </c:pt>
                <c:pt idx="1636">
                  <c:v>3.21591</c:v>
                </c:pt>
                <c:pt idx="1637">
                  <c:v>3.2156552999999999</c:v>
                </c:pt>
                <c:pt idx="1638">
                  <c:v>3.2153755999999998</c:v>
                </c:pt>
                <c:pt idx="1639">
                  <c:v>3.2150566</c:v>
                </c:pt>
                <c:pt idx="1640">
                  <c:v>3.2147068999999999</c:v>
                </c:pt>
                <c:pt idx="1641">
                  <c:v>3.2143616000000002</c:v>
                </c:pt>
                <c:pt idx="1642">
                  <c:v>3.214067</c:v>
                </c:pt>
                <c:pt idx="1643">
                  <c:v>3.2138681999999998</c:v>
                </c:pt>
                <c:pt idx="1644">
                  <c:v>3.2137886999999998</c:v>
                </c:pt>
                <c:pt idx="1645">
                  <c:v>3.213819</c:v>
                </c:pt>
                <c:pt idx="1646">
                  <c:v>3.2139169000000001</c:v>
                </c:pt>
                <c:pt idx="1647">
                  <c:v>3.2140209</c:v>
                </c:pt>
                <c:pt idx="1648">
                  <c:v>3.2140716</c:v>
                </c:pt>
                <c:pt idx="1649">
                  <c:v>3.2140300000000002</c:v>
                </c:pt>
                <c:pt idx="1650">
                  <c:v>3.2138935000000002</c:v>
                </c:pt>
                <c:pt idx="1651">
                  <c:v>3.2136922000000001</c:v>
                </c:pt>
                <c:pt idx="1652">
                  <c:v>3.2134768999999999</c:v>
                </c:pt>
                <c:pt idx="1653">
                  <c:v>3.2132955999999999</c:v>
                </c:pt>
                <c:pt idx="1654">
                  <c:v>3.2131824999999998</c:v>
                </c:pt>
                <c:pt idx="1655">
                  <c:v>3.213149</c:v>
                </c:pt>
                <c:pt idx="1656">
                  <c:v>3.2131862</c:v>
                </c:pt>
                <c:pt idx="1657">
                  <c:v>3.2132727000000001</c:v>
                </c:pt>
                <c:pt idx="1658">
                  <c:v>3.2133843999999998</c:v>
                </c:pt>
                <c:pt idx="1659">
                  <c:v>3.2135028999999999</c:v>
                </c:pt>
                <c:pt idx="1660">
                  <c:v>3.2136095</c:v>
                </c:pt>
                <c:pt idx="1661">
                  <c:v>3.2136893999999998</c:v>
                </c:pt>
                <c:pt idx="1662">
                  <c:v>3.2137316999999999</c:v>
                </c:pt>
                <c:pt idx="1663">
                  <c:v>3.2137343</c:v>
                </c:pt>
                <c:pt idx="1664">
                  <c:v>3.2137104999999999</c:v>
                </c:pt>
                <c:pt idx="1665">
                  <c:v>3.2136928999999999</c:v>
                </c:pt>
                <c:pt idx="1666">
                  <c:v>3.2137264999999999</c:v>
                </c:pt>
                <c:pt idx="1667">
                  <c:v>3.2138572999999999</c:v>
                </c:pt>
                <c:pt idx="1668">
                  <c:v>3.2141090000000001</c:v>
                </c:pt>
                <c:pt idx="1669">
                  <c:v>3.2144776999999998</c:v>
                </c:pt>
                <c:pt idx="1670">
                  <c:v>3.2149272</c:v>
                </c:pt>
                <c:pt idx="1671">
                  <c:v>3.2154049000000002</c:v>
                </c:pt>
                <c:pt idx="1672">
                  <c:v>3.2158582999999998</c:v>
                </c:pt>
                <c:pt idx="1673">
                  <c:v>3.2162617999999998</c:v>
                </c:pt>
                <c:pt idx="1674">
                  <c:v>3.2166206000000002</c:v>
                </c:pt>
                <c:pt idx="1675">
                  <c:v>3.2169637</c:v>
                </c:pt>
                <c:pt idx="1676">
                  <c:v>3.2173248000000001</c:v>
                </c:pt>
                <c:pt idx="1677">
                  <c:v>3.2177197</c:v>
                </c:pt>
                <c:pt idx="1678">
                  <c:v>3.2181365</c:v>
                </c:pt>
                <c:pt idx="1679">
                  <c:v>3.2185419999999998</c:v>
                </c:pt>
                <c:pt idx="1680">
                  <c:v>3.2188979</c:v>
                </c:pt>
                <c:pt idx="1681">
                  <c:v>3.2191828</c:v>
                </c:pt>
                <c:pt idx="1682">
                  <c:v>3.2194088999999999</c:v>
                </c:pt>
                <c:pt idx="1683">
                  <c:v>3.2196191000000001</c:v>
                </c:pt>
                <c:pt idx="1684">
                  <c:v>3.2198712</c:v>
                </c:pt>
                <c:pt idx="1685">
                  <c:v>3.2202107</c:v>
                </c:pt>
                <c:pt idx="1686">
                  <c:v>3.2206567000000001</c:v>
                </c:pt>
                <c:pt idx="1687">
                  <c:v>3.2211949999999998</c:v>
                </c:pt>
                <c:pt idx="1688">
                  <c:v>3.2217913999999999</c:v>
                </c:pt>
                <c:pt idx="1689">
                  <c:v>3.2224056999999999</c:v>
                </c:pt>
                <c:pt idx="1690">
                  <c:v>3.2230102999999999</c:v>
                </c:pt>
                <c:pt idx="1691">
                  <c:v>3.2235925999999999</c:v>
                </c:pt>
                <c:pt idx="1692">
                  <c:v>3.2241487000000002</c:v>
                </c:pt>
                <c:pt idx="1693">
                  <c:v>3.2246706999999999</c:v>
                </c:pt>
                <c:pt idx="1694">
                  <c:v>3.2251408000000001</c:v>
                </c:pt>
                <c:pt idx="1695">
                  <c:v>3.2255292</c:v>
                </c:pt>
                <c:pt idx="1696">
                  <c:v>3.2258133999999998</c:v>
                </c:pt>
                <c:pt idx="1697">
                  <c:v>3.2259915000000001</c:v>
                </c:pt>
                <c:pt idx="1698">
                  <c:v>3.2260928999999998</c:v>
                </c:pt>
                <c:pt idx="1699">
                  <c:v>3.2261719000000002</c:v>
                </c:pt>
                <c:pt idx="1700">
                  <c:v>3.2262895999999999</c:v>
                </c:pt>
                <c:pt idx="1701">
                  <c:v>3.2264930000000001</c:v>
                </c:pt>
                <c:pt idx="1702">
                  <c:v>3.2267939000000001</c:v>
                </c:pt>
                <c:pt idx="1703">
                  <c:v>3.2271698999999998</c:v>
                </c:pt>
                <c:pt idx="1704">
                  <c:v>3.2275733</c:v>
                </c:pt>
                <c:pt idx="1705">
                  <c:v>3.2279575999999999</c:v>
                </c:pt>
                <c:pt idx="1706">
                  <c:v>3.2282961000000001</c:v>
                </c:pt>
                <c:pt idx="1707">
                  <c:v>3.2285892</c:v>
                </c:pt>
                <c:pt idx="1708">
                  <c:v>3.2288559000000001</c:v>
                </c:pt>
                <c:pt idx="1709">
                  <c:v>3.2291192999999998</c:v>
                </c:pt>
                <c:pt idx="1710">
                  <c:v>3.2293905000000001</c:v>
                </c:pt>
                <c:pt idx="1711">
                  <c:v>3.2296621999999999</c:v>
                </c:pt>
                <c:pt idx="1712">
                  <c:v>3.2299131999999999</c:v>
                </c:pt>
                <c:pt idx="1713">
                  <c:v>3.2301226999999999</c:v>
                </c:pt>
                <c:pt idx="1714">
                  <c:v>3.2302824000000001</c:v>
                </c:pt>
                <c:pt idx="1715">
                  <c:v>3.2304008999999998</c:v>
                </c:pt>
                <c:pt idx="1716">
                  <c:v>3.2304973000000001</c:v>
                </c:pt>
                <c:pt idx="1717">
                  <c:v>3.2305841000000002</c:v>
                </c:pt>
                <c:pt idx="1718">
                  <c:v>3.2306656</c:v>
                </c:pt>
                <c:pt idx="1719">
                  <c:v>3.2307264999999998</c:v>
                </c:pt>
                <c:pt idx="1720">
                  <c:v>3.2307477000000002</c:v>
                </c:pt>
                <c:pt idx="1721">
                  <c:v>3.2307176000000002</c:v>
                </c:pt>
                <c:pt idx="1722">
                  <c:v>3.230642</c:v>
                </c:pt>
                <c:pt idx="1723">
                  <c:v>3.2305464000000002</c:v>
                </c:pt>
                <c:pt idx="1724">
                  <c:v>3.2304675999999999</c:v>
                </c:pt>
                <c:pt idx="1725">
                  <c:v>3.2304333999999999</c:v>
                </c:pt>
                <c:pt idx="1726">
                  <c:v>3.2304523999999999</c:v>
                </c:pt>
                <c:pt idx="1727">
                  <c:v>3.2305093999999999</c:v>
                </c:pt>
                <c:pt idx="1728">
                  <c:v>3.2305716000000002</c:v>
                </c:pt>
                <c:pt idx="1729">
                  <c:v>3.2306062</c:v>
                </c:pt>
                <c:pt idx="1730">
                  <c:v>3.2305898000000002</c:v>
                </c:pt>
                <c:pt idx="1731">
                  <c:v>3.2305168000000002</c:v>
                </c:pt>
                <c:pt idx="1732">
                  <c:v>3.2303961000000001</c:v>
                </c:pt>
                <c:pt idx="1733">
                  <c:v>3.2302412</c:v>
                </c:pt>
                <c:pt idx="1734">
                  <c:v>3.2300616</c:v>
                </c:pt>
                <c:pt idx="1735">
                  <c:v>3.2298632</c:v>
                </c:pt>
                <c:pt idx="1736">
                  <c:v>3.2296501000000002</c:v>
                </c:pt>
                <c:pt idx="1737">
                  <c:v>3.2294352000000002</c:v>
                </c:pt>
                <c:pt idx="1738">
                  <c:v>3.2292398000000002</c:v>
                </c:pt>
                <c:pt idx="1739">
                  <c:v>3.2290914000000002</c:v>
                </c:pt>
                <c:pt idx="1740">
                  <c:v>3.2290090999999999</c:v>
                </c:pt>
                <c:pt idx="1741">
                  <c:v>3.2289922</c:v>
                </c:pt>
                <c:pt idx="1742">
                  <c:v>3.2290122999999999</c:v>
                </c:pt>
                <c:pt idx="1743">
                  <c:v>3.2290226999999998</c:v>
                </c:pt>
                <c:pt idx="1744">
                  <c:v>3.2289707000000001</c:v>
                </c:pt>
                <c:pt idx="1745">
                  <c:v>3.2288182000000001</c:v>
                </c:pt>
                <c:pt idx="1746">
                  <c:v>3.2285583</c:v>
                </c:pt>
                <c:pt idx="1747">
                  <c:v>3.2282153999999998</c:v>
                </c:pt>
                <c:pt idx="1748">
                  <c:v>3.2278338999999998</c:v>
                </c:pt>
                <c:pt idx="1749">
                  <c:v>3.2274566999999998</c:v>
                </c:pt>
                <c:pt idx="1750">
                  <c:v>3.2271158</c:v>
                </c:pt>
                <c:pt idx="1751">
                  <c:v>3.2268214</c:v>
                </c:pt>
                <c:pt idx="1752">
                  <c:v>3.2265693999999998</c:v>
                </c:pt>
                <c:pt idx="1753">
                  <c:v>3.2263514999999998</c:v>
                </c:pt>
                <c:pt idx="1754">
                  <c:v>3.2261666999999998</c:v>
                </c:pt>
                <c:pt idx="1755">
                  <c:v>3.2260222999999999</c:v>
                </c:pt>
                <c:pt idx="1756">
                  <c:v>3.2259262999999998</c:v>
                </c:pt>
                <c:pt idx="1757">
                  <c:v>3.2258800999999999</c:v>
                </c:pt>
                <c:pt idx="1758">
                  <c:v>3.2258640999999999</c:v>
                </c:pt>
                <c:pt idx="1759">
                  <c:v>3.2258433000000002</c:v>
                </c:pt>
                <c:pt idx="1760">
                  <c:v>3.2257745999999998</c:v>
                </c:pt>
                <c:pt idx="1761">
                  <c:v>3.2256263000000001</c:v>
                </c:pt>
                <c:pt idx="1762">
                  <c:v>3.2253828000000002</c:v>
                </c:pt>
                <c:pt idx="1763">
                  <c:v>3.2250513000000001</c:v>
                </c:pt>
                <c:pt idx="1764">
                  <c:v>3.2246549</c:v>
                </c:pt>
                <c:pt idx="1765">
                  <c:v>3.2242218999999999</c:v>
                </c:pt>
                <c:pt idx="1766">
                  <c:v>3.2237743000000001</c:v>
                </c:pt>
                <c:pt idx="1767">
                  <c:v>3.2233271999999999</c:v>
                </c:pt>
                <c:pt idx="1768">
                  <c:v>3.2228933</c:v>
                </c:pt>
                <c:pt idx="1769">
                  <c:v>3.2224879999999998</c:v>
                </c:pt>
                <c:pt idx="1770">
                  <c:v>3.2221356000000001</c:v>
                </c:pt>
                <c:pt idx="1771">
                  <c:v>3.2218648000000001</c:v>
                </c:pt>
                <c:pt idx="1772">
                  <c:v>3.2216925999999999</c:v>
                </c:pt>
                <c:pt idx="1773">
                  <c:v>3.2216198</c:v>
                </c:pt>
                <c:pt idx="1774">
                  <c:v>3.2216187000000001</c:v>
                </c:pt>
                <c:pt idx="1775">
                  <c:v>3.2216436000000002</c:v>
                </c:pt>
                <c:pt idx="1776">
                  <c:v>3.2216440999999998</c:v>
                </c:pt>
                <c:pt idx="1777">
                  <c:v>3.2215840999999998</c:v>
                </c:pt>
                <c:pt idx="1778">
                  <c:v>3.2214567000000001</c:v>
                </c:pt>
                <c:pt idx="1779">
                  <c:v>3.2212874999999999</c:v>
                </c:pt>
                <c:pt idx="1780">
                  <c:v>3.2211240000000001</c:v>
                </c:pt>
                <c:pt idx="1781">
                  <c:v>3.2210139</c:v>
                </c:pt>
                <c:pt idx="1782">
                  <c:v>3.2209953000000002</c:v>
                </c:pt>
                <c:pt idx="1783">
                  <c:v>3.2210852000000001</c:v>
                </c:pt>
                <c:pt idx="1784">
                  <c:v>3.2212820999999998</c:v>
                </c:pt>
                <c:pt idx="1785">
                  <c:v>3.2215688999999998</c:v>
                </c:pt>
                <c:pt idx="1786">
                  <c:v>3.2219256999999999</c:v>
                </c:pt>
                <c:pt idx="1787">
                  <c:v>3.2223318999999999</c:v>
                </c:pt>
                <c:pt idx="1788">
                  <c:v>3.2227627000000001</c:v>
                </c:pt>
                <c:pt idx="1789">
                  <c:v>3.2231861999999998</c:v>
                </c:pt>
                <c:pt idx="1790">
                  <c:v>3.2235616</c:v>
                </c:pt>
                <c:pt idx="1791">
                  <c:v>3.2238476</c:v>
                </c:pt>
                <c:pt idx="1792">
                  <c:v>3.2240120000000001</c:v>
                </c:pt>
                <c:pt idx="1793">
                  <c:v>3.2240440000000001</c:v>
                </c:pt>
                <c:pt idx="1794">
                  <c:v>3.2239518</c:v>
                </c:pt>
                <c:pt idx="1795">
                  <c:v>3.223757</c:v>
                </c:pt>
                <c:pt idx="1796">
                  <c:v>3.2234764999999999</c:v>
                </c:pt>
                <c:pt idx="1797">
                  <c:v>3.2231108000000002</c:v>
                </c:pt>
                <c:pt idx="1798">
                  <c:v>3.2226401</c:v>
                </c:pt>
                <c:pt idx="1799">
                  <c:v>3.2220357000000002</c:v>
                </c:pt>
                <c:pt idx="1800">
                  <c:v>3.2212774999999998</c:v>
                </c:pt>
                <c:pt idx="1801">
                  <c:v>3.2203748999999999</c:v>
                </c:pt>
                <c:pt idx="1802">
                  <c:v>3.2193710000000002</c:v>
                </c:pt>
                <c:pt idx="1803">
                  <c:v>3.2183441999999998</c:v>
                </c:pt>
                <c:pt idx="1804">
                  <c:v>3.2173742000000001</c:v>
                </c:pt>
                <c:pt idx="1805">
                  <c:v>3.2165328</c:v>
                </c:pt>
                <c:pt idx="1806">
                  <c:v>3.2158590999999999</c:v>
                </c:pt>
                <c:pt idx="1807">
                  <c:v>3.2153561000000002</c:v>
                </c:pt>
                <c:pt idx="1808">
                  <c:v>3.2149972</c:v>
                </c:pt>
                <c:pt idx="1809">
                  <c:v>3.2147401000000002</c:v>
                </c:pt>
                <c:pt idx="1810">
                  <c:v>3.2145442000000002</c:v>
                </c:pt>
                <c:pt idx="1811">
                  <c:v>3.214372</c:v>
                </c:pt>
                <c:pt idx="1812">
                  <c:v>3.2141931000000001</c:v>
                </c:pt>
                <c:pt idx="1813">
                  <c:v>3.2139793000000001</c:v>
                </c:pt>
                <c:pt idx="1814">
                  <c:v>3.2137058999999999</c:v>
                </c:pt>
                <c:pt idx="1815">
                  <c:v>3.213355</c:v>
                </c:pt>
                <c:pt idx="1816">
                  <c:v>3.2129224000000001</c:v>
                </c:pt>
                <c:pt idx="1817">
                  <c:v>3.2124210999999998</c:v>
                </c:pt>
                <c:pt idx="1818">
                  <c:v>3.2118776000000002</c:v>
                </c:pt>
                <c:pt idx="1819">
                  <c:v>3.2113189000000002</c:v>
                </c:pt>
                <c:pt idx="1820">
                  <c:v>3.2107600000000001</c:v>
                </c:pt>
                <c:pt idx="1821">
                  <c:v>3.2101942000000001</c:v>
                </c:pt>
                <c:pt idx="1822">
                  <c:v>3.2095954999999998</c:v>
                </c:pt>
                <c:pt idx="1823">
                  <c:v>3.2089324000000001</c:v>
                </c:pt>
                <c:pt idx="1824">
                  <c:v>3.2081900000000001</c:v>
                </c:pt>
                <c:pt idx="1825">
                  <c:v>3.2073841999999999</c:v>
                </c:pt>
                <c:pt idx="1826">
                  <c:v>3.2065617</c:v>
                </c:pt>
                <c:pt idx="1827">
                  <c:v>3.2057850999999999</c:v>
                </c:pt>
                <c:pt idx="1828">
                  <c:v>3.2051056999999998</c:v>
                </c:pt>
                <c:pt idx="1829">
                  <c:v>3.2045436</c:v>
                </c:pt>
                <c:pt idx="1830">
                  <c:v>3.2040739999999999</c:v>
                </c:pt>
                <c:pt idx="1831">
                  <c:v>3.2036362</c:v>
                </c:pt>
                <c:pt idx="1832">
                  <c:v>3.2031543999999998</c:v>
                </c:pt>
                <c:pt idx="1833">
                  <c:v>3.2025706</c:v>
                </c:pt>
                <c:pt idx="1834">
                  <c:v>3.2018605</c:v>
                </c:pt>
                <c:pt idx="1835">
                  <c:v>3.201038</c:v>
                </c:pt>
                <c:pt idx="1836">
                  <c:v>3.2001442</c:v>
                </c:pt>
                <c:pt idx="1837">
                  <c:v>3.1992335000000001</c:v>
                </c:pt>
                <c:pt idx="1838">
                  <c:v>3.198359</c:v>
                </c:pt>
                <c:pt idx="1839">
                  <c:v>3.1975617999999999</c:v>
                </c:pt>
                <c:pt idx="1840">
                  <c:v>3.1968733999999999</c:v>
                </c:pt>
                <c:pt idx="1841">
                  <c:v>3.1963197000000001</c:v>
                </c:pt>
                <c:pt idx="1842">
                  <c:v>3.1959214999999999</c:v>
                </c:pt>
                <c:pt idx="1843">
                  <c:v>3.1956874000000002</c:v>
                </c:pt>
                <c:pt idx="1844">
                  <c:v>3.1956069999999999</c:v>
                </c:pt>
                <c:pt idx="1845">
                  <c:v>3.1956440000000002</c:v>
                </c:pt>
                <c:pt idx="1846">
                  <c:v>3.1957420000000001</c:v>
                </c:pt>
                <c:pt idx="1847">
                  <c:v>3.1958400999999999</c:v>
                </c:pt>
                <c:pt idx="1848">
                  <c:v>3.1958924999999998</c:v>
                </c:pt>
                <c:pt idx="1849">
                  <c:v>3.1958837999999998</c:v>
                </c:pt>
                <c:pt idx="1850">
                  <c:v>3.1958312000000002</c:v>
                </c:pt>
                <c:pt idx="1851">
                  <c:v>3.1957681999999998</c:v>
                </c:pt>
                <c:pt idx="1852">
                  <c:v>3.1957266</c:v>
                </c:pt>
                <c:pt idx="1853">
                  <c:v>3.1957174999999998</c:v>
                </c:pt>
                <c:pt idx="1854">
                  <c:v>3.1957227000000001</c:v>
                </c:pt>
                <c:pt idx="1855">
                  <c:v>3.1957095</c:v>
                </c:pt>
                <c:pt idx="1856">
                  <c:v>3.1956508000000001</c:v>
                </c:pt>
                <c:pt idx="1857">
                  <c:v>3.1955453</c:v>
                </c:pt>
                <c:pt idx="1858">
                  <c:v>3.1954229000000001</c:v>
                </c:pt>
                <c:pt idx="1859">
                  <c:v>3.1953355999999999</c:v>
                </c:pt>
                <c:pt idx="1860">
                  <c:v>3.1953301999999999</c:v>
                </c:pt>
                <c:pt idx="1861">
                  <c:v>3.19543</c:v>
                </c:pt>
                <c:pt idx="1862">
                  <c:v>3.1956193000000002</c:v>
                </c:pt>
                <c:pt idx="1863">
                  <c:v>3.1958530999999999</c:v>
                </c:pt>
                <c:pt idx="1864">
                  <c:v>3.1960730000000002</c:v>
                </c:pt>
                <c:pt idx="1865">
                  <c:v>3.1962394999999999</c:v>
                </c:pt>
                <c:pt idx="1866">
                  <c:v>3.1963398000000001</c:v>
                </c:pt>
                <c:pt idx="1867">
                  <c:v>3.1963914</c:v>
                </c:pt>
                <c:pt idx="1868">
                  <c:v>3.1964228000000001</c:v>
                </c:pt>
                <c:pt idx="1869">
                  <c:v>3.1964579</c:v>
                </c:pt>
                <c:pt idx="1870">
                  <c:v>3.1965048999999999</c:v>
                </c:pt>
                <c:pt idx="1871">
                  <c:v>3.1965571000000002</c:v>
                </c:pt>
                <c:pt idx="1872">
                  <c:v>3.1966071</c:v>
                </c:pt>
                <c:pt idx="1873">
                  <c:v>3.1966581000000001</c:v>
                </c:pt>
                <c:pt idx="1874">
                  <c:v>3.1967290999999998</c:v>
                </c:pt>
                <c:pt idx="1875">
                  <c:v>3.1968462999999998</c:v>
                </c:pt>
                <c:pt idx="1876">
                  <c:v>3.1970263000000001</c:v>
                </c:pt>
                <c:pt idx="1877">
                  <c:v>3.1972600999999998</c:v>
                </c:pt>
                <c:pt idx="1878">
                  <c:v>3.1975134999999999</c:v>
                </c:pt>
                <c:pt idx="1879">
                  <c:v>3.1977410000000002</c:v>
                </c:pt>
                <c:pt idx="1880">
                  <c:v>3.1979106000000002</c:v>
                </c:pt>
                <c:pt idx="1881">
                  <c:v>3.1980187</c:v>
                </c:pt>
                <c:pt idx="1882">
                  <c:v>3.1980998999999999</c:v>
                </c:pt>
                <c:pt idx="1883">
                  <c:v>3.1982024</c:v>
                </c:pt>
                <c:pt idx="1884">
                  <c:v>3.1983652999999999</c:v>
                </c:pt>
                <c:pt idx="1885">
                  <c:v>3.1985860000000002</c:v>
                </c:pt>
                <c:pt idx="1886">
                  <c:v>3.1988129999999999</c:v>
                </c:pt>
                <c:pt idx="1887">
                  <c:v>3.1989635999999999</c:v>
                </c:pt>
                <c:pt idx="1888">
                  <c:v>3.1989592</c:v>
                </c:pt>
                <c:pt idx="1889">
                  <c:v>3.1987632000000001</c:v>
                </c:pt>
                <c:pt idx="1890">
                  <c:v>3.1984059999999999</c:v>
                </c:pt>
                <c:pt idx="1891">
                  <c:v>3.1979739999999999</c:v>
                </c:pt>
                <c:pt idx="1892">
                  <c:v>3.1975851999999998</c:v>
                </c:pt>
                <c:pt idx="1893">
                  <c:v>3.1973489000000002</c:v>
                </c:pt>
                <c:pt idx="1894">
                  <c:v>3.1973246</c:v>
                </c:pt>
                <c:pt idx="1895">
                  <c:v>3.1975087000000002</c:v>
                </c:pt>
                <c:pt idx="1896">
                  <c:v>3.197835</c:v>
                </c:pt>
                <c:pt idx="1897">
                  <c:v>3.1982124999999999</c:v>
                </c:pt>
                <c:pt idx="1898">
                  <c:v>3.1985492</c:v>
                </c:pt>
                <c:pt idx="1899">
                  <c:v>3.1987793999999998</c:v>
                </c:pt>
                <c:pt idx="1900">
                  <c:v>3.1988691</c:v>
                </c:pt>
                <c:pt idx="1901">
                  <c:v>3.1988145000000001</c:v>
                </c:pt>
                <c:pt idx="1902">
                  <c:v>3.1986376000000001</c:v>
                </c:pt>
                <c:pt idx="1903">
                  <c:v>3.1983809000000001</c:v>
                </c:pt>
                <c:pt idx="1904">
                  <c:v>3.1981126999999998</c:v>
                </c:pt>
                <c:pt idx="1905">
                  <c:v>3.1979190000000002</c:v>
                </c:pt>
                <c:pt idx="1906">
                  <c:v>3.1978954000000002</c:v>
                </c:pt>
                <c:pt idx="1907">
                  <c:v>3.1981198000000002</c:v>
                </c:pt>
                <c:pt idx="1908">
                  <c:v>3.1986259000000001</c:v>
                </c:pt>
                <c:pt idx="1909">
                  <c:v>3.1993821000000002</c:v>
                </c:pt>
                <c:pt idx="1910">
                  <c:v>3.2002971000000002</c:v>
                </c:pt>
                <c:pt idx="1911">
                  <c:v>3.2012488000000001</c:v>
                </c:pt>
                <c:pt idx="1912">
                  <c:v>3.2021240999999998</c:v>
                </c:pt>
                <c:pt idx="1913">
                  <c:v>3.2028561</c:v>
                </c:pt>
                <c:pt idx="1914">
                  <c:v>3.2034384</c:v>
                </c:pt>
                <c:pt idx="1915">
                  <c:v>3.2039105999999999</c:v>
                </c:pt>
                <c:pt idx="1916">
                  <c:v>3.2043309</c:v>
                </c:pt>
                <c:pt idx="1917">
                  <c:v>3.204739</c:v>
                </c:pt>
                <c:pt idx="1918">
                  <c:v>3.2051384000000001</c:v>
                </c:pt>
                <c:pt idx="1919">
                  <c:v>3.2054963000000001</c:v>
                </c:pt>
                <c:pt idx="1920">
                  <c:v>3.2057701000000001</c:v>
                </c:pt>
                <c:pt idx="1921">
                  <c:v>3.2059329999999999</c:v>
                </c:pt>
                <c:pt idx="1922">
                  <c:v>3.2059918999999999</c:v>
                </c:pt>
                <c:pt idx="1923">
                  <c:v>3.2059874000000002</c:v>
                </c:pt>
                <c:pt idx="1924">
                  <c:v>3.2059744000000001</c:v>
                </c:pt>
                <c:pt idx="1925">
                  <c:v>3.2059980000000001</c:v>
                </c:pt>
                <c:pt idx="1926">
                  <c:v>3.2060759999999999</c:v>
                </c:pt>
                <c:pt idx="1927">
                  <c:v>3.2061978999999998</c:v>
                </c:pt>
                <c:pt idx="1928">
                  <c:v>3.2063402999999999</c:v>
                </c:pt>
                <c:pt idx="1929">
                  <c:v>3.2064862999999999</c:v>
                </c:pt>
                <c:pt idx="1930">
                  <c:v>3.2066346999999999</c:v>
                </c:pt>
                <c:pt idx="1931">
                  <c:v>3.2067963000000002</c:v>
                </c:pt>
                <c:pt idx="1932">
                  <c:v>3.2069741</c:v>
                </c:pt>
                <c:pt idx="1933">
                  <c:v>3.2071445999999999</c:v>
                </c:pt>
                <c:pt idx="1934">
                  <c:v>3.2072517999999999</c:v>
                </c:pt>
                <c:pt idx="1935">
                  <c:v>3.2072221000000001</c:v>
                </c:pt>
                <c:pt idx="1936">
                  <c:v>3.2069882000000001</c:v>
                </c:pt>
                <c:pt idx="1937">
                  <c:v>3.2065144000000001</c:v>
                </c:pt>
                <c:pt idx="1938">
                  <c:v>3.2058054</c:v>
                </c:pt>
                <c:pt idx="1939">
                  <c:v>3.2048941000000002</c:v>
                </c:pt>
                <c:pt idx="1940">
                  <c:v>3.2038153</c:v>
                </c:pt>
                <c:pt idx="1941">
                  <c:v>3.2025774999999999</c:v>
                </c:pt>
                <c:pt idx="1942">
                  <c:v>3.2011661999999999</c:v>
                </c:pt>
                <c:pt idx="1943">
                  <c:v>3.1995589</c:v>
                </c:pt>
                <c:pt idx="1944">
                  <c:v>3.1977687000000001</c:v>
                </c:pt>
                <c:pt idx="1945">
                  <c:v>3.1958848999999998</c:v>
                </c:pt>
                <c:pt idx="1946">
                  <c:v>3.1940949999999999</c:v>
                </c:pt>
                <c:pt idx="1947">
                  <c:v>3.1926682999999998</c:v>
                </c:pt>
                <c:pt idx="1948">
                  <c:v>3.1919032000000001</c:v>
                </c:pt>
                <c:pt idx="1949">
                  <c:v>3.1920286</c:v>
                </c:pt>
                <c:pt idx="1950">
                  <c:v>3.1931147000000002</c:v>
                </c:pt>
                <c:pt idx="1951">
                  <c:v>3.1950088999999999</c:v>
                </c:pt>
                <c:pt idx="1952">
                  <c:v>3.1973885000000002</c:v>
                </c:pt>
                <c:pt idx="1953">
                  <c:v>3.1998595000000001</c:v>
                </c:pt>
                <c:pt idx="1954">
                  <c:v>3.2020799000000002</c:v>
                </c:pt>
                <c:pt idx="1955">
                  <c:v>3.2038435000000001</c:v>
                </c:pt>
                <c:pt idx="1956">
                  <c:v>3.2050893</c:v>
                </c:pt>
                <c:pt idx="1957">
                  <c:v>3.2058702000000001</c:v>
                </c:pt>
                <c:pt idx="1958">
                  <c:v>3.2062851999999999</c:v>
                </c:pt>
                <c:pt idx="1959">
                  <c:v>3.2064503000000002</c:v>
                </c:pt>
                <c:pt idx="1960">
                  <c:v>3.2064656999999999</c:v>
                </c:pt>
                <c:pt idx="1961">
                  <c:v>3.2064094000000001</c:v>
                </c:pt>
                <c:pt idx="1962">
                  <c:v>3.2063326999999999</c:v>
                </c:pt>
                <c:pt idx="1963">
                  <c:v>3.2062672999999999</c:v>
                </c:pt>
                <c:pt idx="1964">
                  <c:v>3.2062222</c:v>
                </c:pt>
                <c:pt idx="1965">
                  <c:v>3.2061956</c:v>
                </c:pt>
                <c:pt idx="1966">
                  <c:v>3.2061799999999998</c:v>
                </c:pt>
                <c:pt idx="1967">
                  <c:v>3.2061755999999999</c:v>
                </c:pt>
                <c:pt idx="1968">
                  <c:v>3.2061969000000001</c:v>
                </c:pt>
                <c:pt idx="1969">
                  <c:v>3.2062765999999998</c:v>
                </c:pt>
                <c:pt idx="1970">
                  <c:v>3.2064528999999999</c:v>
                </c:pt>
                <c:pt idx="1971">
                  <c:v>3.2067467000000001</c:v>
                </c:pt>
                <c:pt idx="1972">
                  <c:v>3.2071394</c:v>
                </c:pt>
                <c:pt idx="1973">
                  <c:v>3.2075642000000002</c:v>
                </c:pt>
                <c:pt idx="1974">
                  <c:v>3.2079205000000002</c:v>
                </c:pt>
                <c:pt idx="1975">
                  <c:v>3.2081099000000002</c:v>
                </c:pt>
                <c:pt idx="1976">
                  <c:v>3.2080764999999998</c:v>
                </c:pt>
                <c:pt idx="1977">
                  <c:v>3.2078384</c:v>
                </c:pt>
                <c:pt idx="1978">
                  <c:v>3.2074897</c:v>
                </c:pt>
                <c:pt idx="1979">
                  <c:v>3.2071662999999999</c:v>
                </c:pt>
                <c:pt idx="1980">
                  <c:v>3.2070044000000002</c:v>
                </c:pt>
                <c:pt idx="1981">
                  <c:v>3.2070875999999999</c:v>
                </c:pt>
                <c:pt idx="1982">
                  <c:v>3.2074210000000001</c:v>
                </c:pt>
                <c:pt idx="1983">
                  <c:v>3.2079385</c:v>
                </c:pt>
                <c:pt idx="1984">
                  <c:v>3.2085428999999999</c:v>
                </c:pt>
                <c:pt idx="1985">
                  <c:v>3.2091397000000002</c:v>
                </c:pt>
                <c:pt idx="1986">
                  <c:v>3.209667</c:v>
                </c:pt>
                <c:pt idx="1987">
                  <c:v>3.2100917999999998</c:v>
                </c:pt>
                <c:pt idx="1988">
                  <c:v>3.2103850999999999</c:v>
                </c:pt>
                <c:pt idx="1989">
                  <c:v>3.2104987999999999</c:v>
                </c:pt>
                <c:pt idx="1990">
                  <c:v>3.2103552</c:v>
                </c:pt>
                <c:pt idx="1991">
                  <c:v>3.2098808000000001</c:v>
                </c:pt>
                <c:pt idx="1992">
                  <c:v>3.2090519999999998</c:v>
                </c:pt>
                <c:pt idx="1993">
                  <c:v>3.2079398000000001</c:v>
                </c:pt>
                <c:pt idx="1994">
                  <c:v>3.2067564000000002</c:v>
                </c:pt>
                <c:pt idx="1995">
                  <c:v>3.2058380999999998</c:v>
                </c:pt>
                <c:pt idx="1996">
                  <c:v>3.2055730000000002</c:v>
                </c:pt>
                <c:pt idx="1997">
                  <c:v>3.2062857</c:v>
                </c:pt>
                <c:pt idx="1998">
                  <c:v>3.2080852000000002</c:v>
                </c:pt>
                <c:pt idx="1999">
                  <c:v>3.2108067999999998</c:v>
                </c:pt>
                <c:pt idx="2000">
                  <c:v>3.2140274</c:v>
                </c:pt>
                <c:pt idx="2001">
                  <c:v>3.2172596000000002</c:v>
                </c:pt>
                <c:pt idx="2002">
                  <c:v>3.2201303000000001</c:v>
                </c:pt>
                <c:pt idx="2003">
                  <c:v>3.2224743999999999</c:v>
                </c:pt>
                <c:pt idx="2004">
                  <c:v>3.2243157</c:v>
                </c:pt>
                <c:pt idx="2005">
                  <c:v>3.2257848</c:v>
                </c:pt>
                <c:pt idx="2006">
                  <c:v>3.2270724</c:v>
                </c:pt>
                <c:pt idx="2007">
                  <c:v>3.2283605</c:v>
                </c:pt>
                <c:pt idx="2008">
                  <c:v>3.2298100999999999</c:v>
                </c:pt>
                <c:pt idx="2009">
                  <c:v>3.2315371000000002</c:v>
                </c:pt>
                <c:pt idx="2010">
                  <c:v>3.2335940999999999</c:v>
                </c:pt>
                <c:pt idx="2011">
                  <c:v>3.2359461999999999</c:v>
                </c:pt>
                <c:pt idx="2012">
                  <c:v>3.2384541000000002</c:v>
                </c:pt>
                <c:pt idx="2013">
                  <c:v>3.2409104000000002</c:v>
                </c:pt>
                <c:pt idx="2014">
                  <c:v>3.2430843999999999</c:v>
                </c:pt>
                <c:pt idx="2015">
                  <c:v>3.2447935000000001</c:v>
                </c:pt>
                <c:pt idx="2016">
                  <c:v>3.2459598999999999</c:v>
                </c:pt>
                <c:pt idx="2017">
                  <c:v>3.2466588999999999</c:v>
                </c:pt>
                <c:pt idx="2018">
                  <c:v>3.2471348</c:v>
                </c:pt>
                <c:pt idx="2019">
                  <c:v>3.2477526000000001</c:v>
                </c:pt>
                <c:pt idx="2020">
                  <c:v>3.2489317</c:v>
                </c:pt>
                <c:pt idx="2021">
                  <c:v>3.2509983</c:v>
                </c:pt>
                <c:pt idx="2022">
                  <c:v>3.2540583000000001</c:v>
                </c:pt>
                <c:pt idx="2023">
                  <c:v>3.2579072999999998</c:v>
                </c:pt>
                <c:pt idx="2024">
                  <c:v>3.2621204000000001</c:v>
                </c:pt>
                <c:pt idx="2025">
                  <c:v>3.2662643999999998</c:v>
                </c:pt>
                <c:pt idx="2026">
                  <c:v>3.2700558000000002</c:v>
                </c:pt>
                <c:pt idx="2027">
                  <c:v>3.2734424</c:v>
                </c:pt>
                <c:pt idx="2028">
                  <c:v>3.2765270000000002</c:v>
                </c:pt>
                <c:pt idx="2029">
                  <c:v>3.2794995</c:v>
                </c:pt>
                <c:pt idx="2030">
                  <c:v>3.2825342000000002</c:v>
                </c:pt>
                <c:pt idx="2031">
                  <c:v>3.2857599</c:v>
                </c:pt>
                <c:pt idx="2032">
                  <c:v>3.2892757000000001</c:v>
                </c:pt>
                <c:pt idx="2033">
                  <c:v>3.2931792</c:v>
                </c:pt>
                <c:pt idx="2034">
                  <c:v>3.2975881999999999</c:v>
                </c:pt>
                <c:pt idx="2035">
                  <c:v>3.3026236</c:v>
                </c:pt>
                <c:pt idx="2036">
                  <c:v>3.3083379000000002</c:v>
                </c:pt>
                <c:pt idx="2037">
                  <c:v>3.3146304</c:v>
                </c:pt>
                <c:pt idx="2038">
                  <c:v>3.321177</c:v>
                </c:pt>
                <c:pt idx="2039">
                  <c:v>3.3274659999999998</c:v>
                </c:pt>
                <c:pt idx="2040">
                  <c:v>3.3329037000000001</c:v>
                </c:pt>
                <c:pt idx="2041">
                  <c:v>3.3369225</c:v>
                </c:pt>
                <c:pt idx="2042">
                  <c:v>3.3391831999999999</c:v>
                </c:pt>
                <c:pt idx="2043">
                  <c:v>3.3396007999999999</c:v>
                </c:pt>
                <c:pt idx="2044">
                  <c:v>3.3383574</c:v>
                </c:pt>
                <c:pt idx="2045">
                  <c:v>3.3358077000000002</c:v>
                </c:pt>
                <c:pt idx="2046">
                  <c:v>3.3324395</c:v>
                </c:pt>
                <c:pt idx="2047">
                  <c:v>3.3288167</c:v>
                </c:pt>
                <c:pt idx="2048">
                  <c:v>3.3254318999999999</c:v>
                </c:pt>
                <c:pt idx="2049">
                  <c:v>3.3226133999999998</c:v>
                </c:pt>
                <c:pt idx="2050">
                  <c:v>3.3204446000000001</c:v>
                </c:pt>
                <c:pt idx="2051">
                  <c:v>3.3188209999999998</c:v>
                </c:pt>
                <c:pt idx="2052">
                  <c:v>3.3175572</c:v>
                </c:pt>
                <c:pt idx="2053">
                  <c:v>3.3165119999999999</c:v>
                </c:pt>
                <c:pt idx="2054">
                  <c:v>3.3156385999999998</c:v>
                </c:pt>
                <c:pt idx="2055">
                  <c:v>3.3149657000000001</c:v>
                </c:pt>
                <c:pt idx="2056">
                  <c:v>3.3145646000000002</c:v>
                </c:pt>
                <c:pt idx="2057">
                  <c:v>3.3144968000000001</c:v>
                </c:pt>
                <c:pt idx="2058">
                  <c:v>3.3147954999999998</c:v>
                </c:pt>
                <c:pt idx="2059">
                  <c:v>3.3154367000000002</c:v>
                </c:pt>
                <c:pt idx="2060">
                  <c:v>3.3163214000000001</c:v>
                </c:pt>
                <c:pt idx="2061">
                  <c:v>3.3173395000000001</c:v>
                </c:pt>
                <c:pt idx="2062">
                  <c:v>3.3184000999999999</c:v>
                </c:pt>
                <c:pt idx="2063">
                  <c:v>3.3194914</c:v>
                </c:pt>
                <c:pt idx="2064">
                  <c:v>3.3206159</c:v>
                </c:pt>
                <c:pt idx="2065">
                  <c:v>3.3217550999999998</c:v>
                </c:pt>
                <c:pt idx="2066">
                  <c:v>3.3228675000000001</c:v>
                </c:pt>
                <c:pt idx="2067">
                  <c:v>3.3239139999999998</c:v>
                </c:pt>
                <c:pt idx="2068">
                  <c:v>3.3249642000000001</c:v>
                </c:pt>
                <c:pt idx="2069">
                  <c:v>3.3261813999999998</c:v>
                </c:pt>
                <c:pt idx="2070">
                  <c:v>3.3277986999999998</c:v>
                </c:pt>
                <c:pt idx="2071">
                  <c:v>3.3299905000000001</c:v>
                </c:pt>
                <c:pt idx="2072">
                  <c:v>3.3328251</c:v>
                </c:pt>
                <c:pt idx="2073">
                  <c:v>3.3361964</c:v>
                </c:pt>
                <c:pt idx="2074">
                  <c:v>3.3398127</c:v>
                </c:pt>
                <c:pt idx="2075">
                  <c:v>3.3432184</c:v>
                </c:pt>
                <c:pt idx="2076">
                  <c:v>3.3459105999999998</c:v>
                </c:pt>
                <c:pt idx="2077">
                  <c:v>3.3475418000000001</c:v>
                </c:pt>
                <c:pt idx="2078">
                  <c:v>3.3479871999999999</c:v>
                </c:pt>
                <c:pt idx="2079">
                  <c:v>3.3473451000000001</c:v>
                </c:pt>
                <c:pt idx="2080">
                  <c:v>3.3458239999999999</c:v>
                </c:pt>
                <c:pt idx="2081">
                  <c:v>3.3437109999999999</c:v>
                </c:pt>
                <c:pt idx="2082">
                  <c:v>3.3413273000000001</c:v>
                </c:pt>
                <c:pt idx="2083">
                  <c:v>3.3389969000000002</c:v>
                </c:pt>
                <c:pt idx="2084">
                  <c:v>3.3370152000000002</c:v>
                </c:pt>
                <c:pt idx="2085">
                  <c:v>3.3355617</c:v>
                </c:pt>
                <c:pt idx="2086">
                  <c:v>3.3346436000000002</c:v>
                </c:pt>
                <c:pt idx="2087">
                  <c:v>3.3340714999999999</c:v>
                </c:pt>
                <c:pt idx="2088">
                  <c:v>3.3335536000000001</c:v>
                </c:pt>
                <c:pt idx="2089">
                  <c:v>3.3328226999999999</c:v>
                </c:pt>
                <c:pt idx="2090">
                  <c:v>3.3317188</c:v>
                </c:pt>
                <c:pt idx="2091">
                  <c:v>3.3302147</c:v>
                </c:pt>
                <c:pt idx="2092">
                  <c:v>3.3283702000000002</c:v>
                </c:pt>
                <c:pt idx="2093">
                  <c:v>3.3262999</c:v>
                </c:pt>
                <c:pt idx="2094">
                  <c:v>3.3241116000000002</c:v>
                </c:pt>
                <c:pt idx="2095">
                  <c:v>3.3218920999999999</c:v>
                </c:pt>
                <c:pt idx="2096">
                  <c:v>3.319712</c:v>
                </c:pt>
                <c:pt idx="2097">
                  <c:v>3.3176323999999999</c:v>
                </c:pt>
                <c:pt idx="2098">
                  <c:v>3.3157095999999999</c:v>
                </c:pt>
                <c:pt idx="2099">
                  <c:v>3.3139704000000001</c:v>
                </c:pt>
                <c:pt idx="2100">
                  <c:v>3.3123942</c:v>
                </c:pt>
                <c:pt idx="2101">
                  <c:v>3.3108860999999998</c:v>
                </c:pt>
                <c:pt idx="2102">
                  <c:v>3.3092692000000001</c:v>
                </c:pt>
                <c:pt idx="2103">
                  <c:v>3.307315</c:v>
                </c:pt>
                <c:pt idx="2104">
                  <c:v>3.3048039</c:v>
                </c:pt>
                <c:pt idx="2105">
                  <c:v>3.3016003</c:v>
                </c:pt>
                <c:pt idx="2106">
                  <c:v>3.2977349</c:v>
                </c:pt>
                <c:pt idx="2107">
                  <c:v>3.2934267999999998</c:v>
                </c:pt>
                <c:pt idx="2108">
                  <c:v>3.2890733999999999</c:v>
                </c:pt>
                <c:pt idx="2109">
                  <c:v>3.2851330000000001</c:v>
                </c:pt>
                <c:pt idx="2110">
                  <c:v>3.2820762000000001</c:v>
                </c:pt>
                <c:pt idx="2111">
                  <c:v>3.2803200000000001</c:v>
                </c:pt>
                <c:pt idx="2112">
                  <c:v>3.2801469999999999</c:v>
                </c:pt>
                <c:pt idx="2113">
                  <c:v>3.2817042999999999</c:v>
                </c:pt>
                <c:pt idx="2114">
                  <c:v>3.2848100000000002</c:v>
                </c:pt>
                <c:pt idx="2115">
                  <c:v>3.2888112999999999</c:v>
                </c:pt>
                <c:pt idx="2116">
                  <c:v>3.2924817000000002</c:v>
                </c:pt>
                <c:pt idx="2117">
                  <c:v>3.2944744999999998</c:v>
                </c:pt>
                <c:pt idx="2118">
                  <c:v>3.2939913999999999</c:v>
                </c:pt>
                <c:pt idx="2119">
                  <c:v>3.2910661000000001</c:v>
                </c:pt>
                <c:pt idx="2120">
                  <c:v>3.2865012</c:v>
                </c:pt>
                <c:pt idx="2121">
                  <c:v>3.2813891000000002</c:v>
                </c:pt>
                <c:pt idx="2122">
                  <c:v>3.2767906</c:v>
                </c:pt>
                <c:pt idx="2123">
                  <c:v>3.2734163000000001</c:v>
                </c:pt>
                <c:pt idx="2124">
                  <c:v>3.2715418000000001</c:v>
                </c:pt>
                <c:pt idx="2125">
                  <c:v>3.2710355999999998</c:v>
                </c:pt>
                <c:pt idx="2126">
                  <c:v>3.2714278999999999</c:v>
                </c:pt>
                <c:pt idx="2127">
                  <c:v>3.2721016000000001</c:v>
                </c:pt>
                <c:pt idx="2128">
                  <c:v>3.2724777999999999</c:v>
                </c:pt>
                <c:pt idx="2129">
                  <c:v>3.2722536</c:v>
                </c:pt>
                <c:pt idx="2130">
                  <c:v>3.2714066000000002</c:v>
                </c:pt>
                <c:pt idx="2131">
                  <c:v>3.2701096999999999</c:v>
                </c:pt>
                <c:pt idx="2132">
                  <c:v>3.2685515000000001</c:v>
                </c:pt>
                <c:pt idx="2133">
                  <c:v>3.2668784999999998</c:v>
                </c:pt>
                <c:pt idx="2134">
                  <c:v>3.2652255000000001</c:v>
                </c:pt>
                <c:pt idx="2135">
                  <c:v>3.2637418999999999</c:v>
                </c:pt>
                <c:pt idx="2136">
                  <c:v>3.2626037000000001</c:v>
                </c:pt>
                <c:pt idx="2137">
                  <c:v>3.2619414999999998</c:v>
                </c:pt>
                <c:pt idx="2138">
                  <c:v>3.2617864000000001</c:v>
                </c:pt>
                <c:pt idx="2139">
                  <c:v>3.2619991000000002</c:v>
                </c:pt>
                <c:pt idx="2140">
                  <c:v>3.2622757</c:v>
                </c:pt>
                <c:pt idx="2141">
                  <c:v>3.2622599000000001</c:v>
                </c:pt>
                <c:pt idx="2142">
                  <c:v>3.2616676999999998</c:v>
                </c:pt>
                <c:pt idx="2143">
                  <c:v>3.2604492</c:v>
                </c:pt>
                <c:pt idx="2144">
                  <c:v>3.2588520000000001</c:v>
                </c:pt>
                <c:pt idx="2145">
                  <c:v>3.2573623</c:v>
                </c:pt>
                <c:pt idx="2146">
                  <c:v>3.2565322000000001</c:v>
                </c:pt>
                <c:pt idx="2147">
                  <c:v>3.2566945999999999</c:v>
                </c:pt>
                <c:pt idx="2148">
                  <c:v>3.2579910999999999</c:v>
                </c:pt>
                <c:pt idx="2149">
                  <c:v>3.2603398000000001</c:v>
                </c:pt>
                <c:pt idx="2150">
                  <c:v>3.2635510000000001</c:v>
                </c:pt>
                <c:pt idx="2151">
                  <c:v>3.2672194999999999</c:v>
                </c:pt>
                <c:pt idx="2152">
                  <c:v>3.2706106999999998</c:v>
                </c:pt>
                <c:pt idx="2153">
                  <c:v>3.2728788</c:v>
                </c:pt>
                <c:pt idx="2154">
                  <c:v>3.2734060999999999</c:v>
                </c:pt>
                <c:pt idx="2155">
                  <c:v>3.2722796000000001</c:v>
                </c:pt>
                <c:pt idx="2156">
                  <c:v>3.2701487</c:v>
                </c:pt>
                <c:pt idx="2157">
                  <c:v>3.2678656999999998</c:v>
                </c:pt>
                <c:pt idx="2158">
                  <c:v>3.2660510999999999</c:v>
                </c:pt>
                <c:pt idx="2159">
                  <c:v>3.2649324000000002</c:v>
                </c:pt>
                <c:pt idx="2160">
                  <c:v>3.2644457</c:v>
                </c:pt>
                <c:pt idx="2161">
                  <c:v>3.2643705000000001</c:v>
                </c:pt>
                <c:pt idx="2162">
                  <c:v>3.2645061000000002</c:v>
                </c:pt>
                <c:pt idx="2163">
                  <c:v>3.2647251000000002</c:v>
                </c:pt>
                <c:pt idx="2164">
                  <c:v>3.2649677000000001</c:v>
                </c:pt>
                <c:pt idx="2165">
                  <c:v>3.2651716</c:v>
                </c:pt>
                <c:pt idx="2166">
                  <c:v>3.2652234999999998</c:v>
                </c:pt>
                <c:pt idx="2167">
                  <c:v>3.2649913000000002</c:v>
                </c:pt>
                <c:pt idx="2168">
                  <c:v>3.2643930000000001</c:v>
                </c:pt>
                <c:pt idx="2169">
                  <c:v>3.2634786</c:v>
                </c:pt>
                <c:pt idx="2170">
                  <c:v>3.2624450999999999</c:v>
                </c:pt>
                <c:pt idx="2171">
                  <c:v>3.2616044</c:v>
                </c:pt>
                <c:pt idx="2172">
                  <c:v>3.2612850999999998</c:v>
                </c:pt>
                <c:pt idx="2173">
                  <c:v>3.2616941000000002</c:v>
                </c:pt>
                <c:pt idx="2174">
                  <c:v>3.2628222999999998</c:v>
                </c:pt>
                <c:pt idx="2175">
                  <c:v>3.2643898</c:v>
                </c:pt>
                <c:pt idx="2176">
                  <c:v>3.2659870999999998</c:v>
                </c:pt>
                <c:pt idx="2177">
                  <c:v>3.2672051999999998</c:v>
                </c:pt>
                <c:pt idx="2178">
                  <c:v>3.267849</c:v>
                </c:pt>
                <c:pt idx="2179">
                  <c:v>3.2679524</c:v>
                </c:pt>
                <c:pt idx="2180">
                  <c:v>3.2676677000000001</c:v>
                </c:pt>
                <c:pt idx="2181">
                  <c:v>3.2670772000000001</c:v>
                </c:pt>
                <c:pt idx="2182">
                  <c:v>3.2661210000000001</c:v>
                </c:pt>
                <c:pt idx="2183">
                  <c:v>3.2646586000000002</c:v>
                </c:pt>
                <c:pt idx="2184">
                  <c:v>3.2626490000000001</c:v>
                </c:pt>
                <c:pt idx="2185">
                  <c:v>3.2603301999999998</c:v>
                </c:pt>
                <c:pt idx="2186">
                  <c:v>3.2582164000000002</c:v>
                </c:pt>
                <c:pt idx="2187">
                  <c:v>3.2569504999999999</c:v>
                </c:pt>
                <c:pt idx="2188">
                  <c:v>3.2569317999999998</c:v>
                </c:pt>
                <c:pt idx="2189">
                  <c:v>3.2581557999999999</c:v>
                </c:pt>
                <c:pt idx="2190">
                  <c:v>3.2600356000000001</c:v>
                </c:pt>
                <c:pt idx="2191">
                  <c:v>3.2617753</c:v>
                </c:pt>
                <c:pt idx="2192">
                  <c:v>3.2629427</c:v>
                </c:pt>
                <c:pt idx="2193">
                  <c:v>3.2637621999999999</c:v>
                </c:pt>
                <c:pt idx="2194">
                  <c:v>3.2646451999999999</c:v>
                </c:pt>
                <c:pt idx="2195">
                  <c:v>3.2654033</c:v>
                </c:pt>
                <c:pt idx="2196">
                  <c:v>3.2654911000000002</c:v>
                </c:pt>
                <c:pt idx="2197">
                  <c:v>3.2645797000000001</c:v>
                </c:pt>
                <c:pt idx="2198">
                  <c:v>3.2628840000000001</c:v>
                </c:pt>
                <c:pt idx="2199">
                  <c:v>3.2608746000000002</c:v>
                </c:pt>
                <c:pt idx="2200">
                  <c:v>3.2589296000000001</c:v>
                </c:pt>
                <c:pt idx="2201">
                  <c:v>3.2571767999999999</c:v>
                </c:pt>
                <c:pt idx="2202">
                  <c:v>3.2555239999999999</c:v>
                </c:pt>
                <c:pt idx="2203">
                  <c:v>3.2538605999999999</c:v>
                </c:pt>
                <c:pt idx="2204">
                  <c:v>3.2521732999999999</c:v>
                </c:pt>
                <c:pt idx="2205">
                  <c:v>3.2505261000000001</c:v>
                </c:pt>
                <c:pt idx="2206">
                  <c:v>3.2490953</c:v>
                </c:pt>
                <c:pt idx="2207">
                  <c:v>3.2480953000000001</c:v>
                </c:pt>
                <c:pt idx="2208">
                  <c:v>3.2477292000000002</c:v>
                </c:pt>
                <c:pt idx="2209">
                  <c:v>3.2480658999999998</c:v>
                </c:pt>
                <c:pt idx="2210">
                  <c:v>3.2489067999999999</c:v>
                </c:pt>
                <c:pt idx="2211">
                  <c:v>3.2498345999999998</c:v>
                </c:pt>
                <c:pt idx="2212">
                  <c:v>3.2503016000000002</c:v>
                </c:pt>
                <c:pt idx="2213">
                  <c:v>3.2499359999999999</c:v>
                </c:pt>
                <c:pt idx="2214">
                  <c:v>3.2486524999999999</c:v>
                </c:pt>
                <c:pt idx="2215">
                  <c:v>3.2465804999999999</c:v>
                </c:pt>
                <c:pt idx="2216">
                  <c:v>3.2439422000000002</c:v>
                </c:pt>
                <c:pt idx="2217">
                  <c:v>3.2409411000000001</c:v>
                </c:pt>
                <c:pt idx="2218">
                  <c:v>3.2377699999999998</c:v>
                </c:pt>
                <c:pt idx="2219">
                  <c:v>3.2345958000000001</c:v>
                </c:pt>
                <c:pt idx="2220">
                  <c:v>3.2315399</c:v>
                </c:pt>
                <c:pt idx="2221">
                  <c:v>3.2287370000000002</c:v>
                </c:pt>
                <c:pt idx="2222">
                  <c:v>3.2262862999999999</c:v>
                </c:pt>
                <c:pt idx="2223">
                  <c:v>3.2243458</c:v>
                </c:pt>
                <c:pt idx="2224">
                  <c:v>3.2231879999999999</c:v>
                </c:pt>
                <c:pt idx="2225">
                  <c:v>3.2230694999999998</c:v>
                </c:pt>
                <c:pt idx="2226">
                  <c:v>3.223919</c:v>
                </c:pt>
                <c:pt idx="2227">
                  <c:v>3.2251029</c:v>
                </c:pt>
                <c:pt idx="2228">
                  <c:v>3.2258035</c:v>
                </c:pt>
                <c:pt idx="2229">
                  <c:v>3.2254993000000001</c:v>
                </c:pt>
                <c:pt idx="2230">
                  <c:v>3.2243018000000001</c:v>
                </c:pt>
                <c:pt idx="2231">
                  <c:v>3.2227882999999999</c:v>
                </c:pt>
                <c:pt idx="2232">
                  <c:v>3.2216653000000002</c:v>
                </c:pt>
                <c:pt idx="2233">
                  <c:v>3.2214011999999999</c:v>
                </c:pt>
                <c:pt idx="2234">
                  <c:v>3.2220358999999998</c:v>
                </c:pt>
                <c:pt idx="2235">
                  <c:v>3.223217</c:v>
                </c:pt>
                <c:pt idx="2236">
                  <c:v>3.2243995000000001</c:v>
                </c:pt>
                <c:pt idx="2237">
                  <c:v>3.2251281999999999</c:v>
                </c:pt>
                <c:pt idx="2238">
                  <c:v>3.2251981999999999</c:v>
                </c:pt>
                <c:pt idx="2239">
                  <c:v>3.2246963000000002</c:v>
                </c:pt>
                <c:pt idx="2240">
                  <c:v>3.2238749000000002</c:v>
                </c:pt>
                <c:pt idx="2241">
                  <c:v>3.2230517000000001</c:v>
                </c:pt>
                <c:pt idx="2242">
                  <c:v>3.2224781</c:v>
                </c:pt>
                <c:pt idx="2243">
                  <c:v>3.2222903000000001</c:v>
                </c:pt>
                <c:pt idx="2244">
                  <c:v>3.2224678999999998</c:v>
                </c:pt>
                <c:pt idx="2245">
                  <c:v>3.2228528000000001</c:v>
                </c:pt>
                <c:pt idx="2246">
                  <c:v>3.2232175999999999</c:v>
                </c:pt>
                <c:pt idx="2247">
                  <c:v>3.2233238000000002</c:v>
                </c:pt>
                <c:pt idx="2248">
                  <c:v>3.2230156999999999</c:v>
                </c:pt>
                <c:pt idx="2249">
                  <c:v>3.2222274</c:v>
                </c:pt>
                <c:pt idx="2250">
                  <c:v>3.2209677999999999</c:v>
                </c:pt>
                <c:pt idx="2251">
                  <c:v>3.2192599</c:v>
                </c:pt>
                <c:pt idx="2252">
                  <c:v>3.2171272000000002</c:v>
                </c:pt>
                <c:pt idx="2253">
                  <c:v>3.2146024999999998</c:v>
                </c:pt>
                <c:pt idx="2254">
                  <c:v>3.2117377</c:v>
                </c:pt>
                <c:pt idx="2255">
                  <c:v>3.2086215</c:v>
                </c:pt>
                <c:pt idx="2256">
                  <c:v>3.2054003</c:v>
                </c:pt>
                <c:pt idx="2257">
                  <c:v>3.2023046000000002</c:v>
                </c:pt>
                <c:pt idx="2258">
                  <c:v>3.1996834000000001</c:v>
                </c:pt>
                <c:pt idx="2259">
                  <c:v>3.1980179999999998</c:v>
                </c:pt>
                <c:pt idx="2260">
                  <c:v>3.1978304</c:v>
                </c:pt>
                <c:pt idx="2261">
                  <c:v>3.1994959999999999</c:v>
                </c:pt>
                <c:pt idx="2262">
                  <c:v>3.2029445000000001</c:v>
                </c:pt>
                <c:pt idx="2263">
                  <c:v>3.2075567999999999</c:v>
                </c:pt>
                <c:pt idx="2264">
                  <c:v>3.2122719000000002</c:v>
                </c:pt>
                <c:pt idx="2265">
                  <c:v>3.2160438999999998</c:v>
                </c:pt>
                <c:pt idx="2266">
                  <c:v>3.2183142999999999</c:v>
                </c:pt>
                <c:pt idx="2267">
                  <c:v>3.2191437999999999</c:v>
                </c:pt>
                <c:pt idx="2268">
                  <c:v>3.2190930999999998</c:v>
                </c:pt>
                <c:pt idx="2269">
                  <c:v>3.2188349000000001</c:v>
                </c:pt>
                <c:pt idx="2270">
                  <c:v>3.2189331999999999</c:v>
                </c:pt>
                <c:pt idx="2271">
                  <c:v>3.2196167</c:v>
                </c:pt>
                <c:pt idx="2272">
                  <c:v>3.2207355</c:v>
                </c:pt>
                <c:pt idx="2273">
                  <c:v>3.221956</c:v>
                </c:pt>
                <c:pt idx="2274">
                  <c:v>3.2229082999999998</c:v>
                </c:pt>
                <c:pt idx="2275">
                  <c:v>3.2233839999999998</c:v>
                </c:pt>
                <c:pt idx="2276">
                  <c:v>3.2232943000000001</c:v>
                </c:pt>
                <c:pt idx="2277">
                  <c:v>3.2227131</c:v>
                </c:pt>
                <c:pt idx="2278">
                  <c:v>3.2218509000000002</c:v>
                </c:pt>
                <c:pt idx="2279">
                  <c:v>3.2209910000000002</c:v>
                </c:pt>
                <c:pt idx="2280">
                  <c:v>3.2204183999999998</c:v>
                </c:pt>
                <c:pt idx="2281">
                  <c:v>3.2202774000000001</c:v>
                </c:pt>
                <c:pt idx="2282">
                  <c:v>3.2204806000000001</c:v>
                </c:pt>
                <c:pt idx="2283">
                  <c:v>3.2207108999999998</c:v>
                </c:pt>
                <c:pt idx="2284">
                  <c:v>3.2205572999999998</c:v>
                </c:pt>
                <c:pt idx="2285">
                  <c:v>3.2196921000000001</c:v>
                </c:pt>
                <c:pt idx="2286">
                  <c:v>3.2180933999999999</c:v>
                </c:pt>
                <c:pt idx="2287">
                  <c:v>3.2160934999999999</c:v>
                </c:pt>
                <c:pt idx="2288">
                  <c:v>3.2143092000000002</c:v>
                </c:pt>
                <c:pt idx="2289">
                  <c:v>3.2133642999999998</c:v>
                </c:pt>
                <c:pt idx="2290">
                  <c:v>3.2136173000000001</c:v>
                </c:pt>
                <c:pt idx="2291">
                  <c:v>3.2149242</c:v>
                </c:pt>
                <c:pt idx="2292">
                  <c:v>3.2164022000000001</c:v>
                </c:pt>
                <c:pt idx="2293">
                  <c:v>3.2167735</c:v>
                </c:pt>
                <c:pt idx="2294">
                  <c:v>3.2150433</c:v>
                </c:pt>
                <c:pt idx="2295">
                  <c:v>3.2115596000000002</c:v>
                </c:pt>
                <c:pt idx="2296">
                  <c:v>3.2082712999999998</c:v>
                </c:pt>
                <c:pt idx="2297">
                  <c:v>3.2073141999999999</c:v>
                </c:pt>
                <c:pt idx="2298">
                  <c:v>3.2090773000000001</c:v>
                </c:pt>
                <c:pt idx="2299">
                  <c:v>3.2118783</c:v>
                </c:pt>
                <c:pt idx="2300">
                  <c:v>3.2139506999999998</c:v>
                </c:pt>
                <c:pt idx="2301">
                  <c:v>3.2147638999999999</c:v>
                </c:pt>
                <c:pt idx="2302">
                  <c:v>3.2149486999999999</c:v>
                </c:pt>
                <c:pt idx="2303">
                  <c:v>3.2154897999999998</c:v>
                </c:pt>
                <c:pt idx="2304">
                  <c:v>3.2170171999999999</c:v>
                </c:pt>
                <c:pt idx="2305">
                  <c:v>3.2196535000000002</c:v>
                </c:pt>
                <c:pt idx="2306">
                  <c:v>3.2229736999999998</c:v>
                </c:pt>
                <c:pt idx="2307">
                  <c:v>3.2262634000000001</c:v>
                </c:pt>
                <c:pt idx="2308">
                  <c:v>3.2287558000000001</c:v>
                </c:pt>
                <c:pt idx="2309">
                  <c:v>3.2299177999999999</c:v>
                </c:pt>
                <c:pt idx="2310">
                  <c:v>3.2295918000000001</c:v>
                </c:pt>
                <c:pt idx="2311">
                  <c:v>3.2279621000000001</c:v>
                </c:pt>
                <c:pt idx="2312">
                  <c:v>3.2254382000000001</c:v>
                </c:pt>
                <c:pt idx="2313">
                  <c:v>3.2224696000000002</c:v>
                </c:pt>
                <c:pt idx="2314">
                  <c:v>3.2195011999999998</c:v>
                </c:pt>
                <c:pt idx="2315">
                  <c:v>3.2169351000000002</c:v>
                </c:pt>
                <c:pt idx="2316">
                  <c:v>3.2151835000000002</c:v>
                </c:pt>
                <c:pt idx="2317">
                  <c:v>3.2145453000000002</c:v>
                </c:pt>
                <c:pt idx="2318">
                  <c:v>3.2150899000000002</c:v>
                </c:pt>
                <c:pt idx="2319">
                  <c:v>3.2165560000000002</c:v>
                </c:pt>
                <c:pt idx="2320">
                  <c:v>3.2185587</c:v>
                </c:pt>
                <c:pt idx="2321">
                  <c:v>3.2208302</c:v>
                </c:pt>
                <c:pt idx="2322">
                  <c:v>3.2232940999999999</c:v>
                </c:pt>
                <c:pt idx="2323">
                  <c:v>3.2259625000000001</c:v>
                </c:pt>
                <c:pt idx="2324">
                  <c:v>3.2287211999999998</c:v>
                </c:pt>
                <c:pt idx="2325">
                  <c:v>3.2315418</c:v>
                </c:pt>
                <c:pt idx="2326">
                  <c:v>3.2345269000000001</c:v>
                </c:pt>
                <c:pt idx="2327">
                  <c:v>3.2378260999999999</c:v>
                </c:pt>
                <c:pt idx="2328">
                  <c:v>3.2410486000000001</c:v>
                </c:pt>
                <c:pt idx="2329">
                  <c:v>3.2432979999999998</c:v>
                </c:pt>
                <c:pt idx="2330">
                  <c:v>3.2438831000000001</c:v>
                </c:pt>
                <c:pt idx="2331">
                  <c:v>3.2428471999999999</c:v>
                </c:pt>
                <c:pt idx="2332">
                  <c:v>3.2409754</c:v>
                </c:pt>
                <c:pt idx="2333">
                  <c:v>3.2391741000000001</c:v>
                </c:pt>
                <c:pt idx="2334">
                  <c:v>3.2381432000000001</c:v>
                </c:pt>
                <c:pt idx="2335">
                  <c:v>3.2380968000000001</c:v>
                </c:pt>
                <c:pt idx="2336">
                  <c:v>3.2388713</c:v>
                </c:pt>
                <c:pt idx="2337">
                  <c:v>3.2401125</c:v>
                </c:pt>
                <c:pt idx="2338">
                  <c:v>3.2414887000000001</c:v>
                </c:pt>
                <c:pt idx="2339">
                  <c:v>3.2428392000000001</c:v>
                </c:pt>
                <c:pt idx="2340">
                  <c:v>3.2441385</c:v>
                </c:pt>
                <c:pt idx="2341">
                  <c:v>3.2454312999999999</c:v>
                </c:pt>
                <c:pt idx="2342">
                  <c:v>3.2466723000000002</c:v>
                </c:pt>
                <c:pt idx="2343">
                  <c:v>3.2476427999999999</c:v>
                </c:pt>
                <c:pt idx="2344">
                  <c:v>3.248005</c:v>
                </c:pt>
                <c:pt idx="2345">
                  <c:v>3.2474658000000001</c:v>
                </c:pt>
                <c:pt idx="2346">
                  <c:v>3.2459612</c:v>
                </c:pt>
                <c:pt idx="2347">
                  <c:v>3.2437041999999998</c:v>
                </c:pt>
                <c:pt idx="2348">
                  <c:v>3.2411701000000002</c:v>
                </c:pt>
                <c:pt idx="2349">
                  <c:v>3.2390582000000001</c:v>
                </c:pt>
                <c:pt idx="2350">
                  <c:v>3.23814</c:v>
                </c:pt>
                <c:pt idx="2351">
                  <c:v>3.2390864000000001</c:v>
                </c:pt>
                <c:pt idx="2352">
                  <c:v>3.2419633999999999</c:v>
                </c:pt>
                <c:pt idx="2353">
                  <c:v>3.2459497000000002</c:v>
                </c:pt>
                <c:pt idx="2354">
                  <c:v>3.2494784999999999</c:v>
                </c:pt>
                <c:pt idx="2355">
                  <c:v>3.2512205999999999</c:v>
                </c:pt>
                <c:pt idx="2356">
                  <c:v>3.2509537000000002</c:v>
                </c:pt>
                <c:pt idx="2357">
                  <c:v>3.2495302000000001</c:v>
                </c:pt>
                <c:pt idx="2358">
                  <c:v>3.2483010999999999</c:v>
                </c:pt>
                <c:pt idx="2359">
                  <c:v>3.2482065000000002</c:v>
                </c:pt>
                <c:pt idx="2360">
                  <c:v>3.2495118000000001</c:v>
                </c:pt>
                <c:pt idx="2361">
                  <c:v>3.2516603000000002</c:v>
                </c:pt>
                <c:pt idx="2362">
                  <c:v>3.2536304999999999</c:v>
                </c:pt>
                <c:pt idx="2363">
                  <c:v>3.2546935000000001</c:v>
                </c:pt>
                <c:pt idx="2364">
                  <c:v>3.2549885000000001</c:v>
                </c:pt>
                <c:pt idx="2365">
                  <c:v>3.2555668999999998</c:v>
                </c:pt>
                <c:pt idx="2366">
                  <c:v>3.2572874999999999</c:v>
                </c:pt>
                <c:pt idx="2367">
                  <c:v>3.2599640999999999</c:v>
                </c:pt>
                <c:pt idx="2368">
                  <c:v>3.2624770000000001</c:v>
                </c:pt>
                <c:pt idx="2369">
                  <c:v>3.2636560000000001</c:v>
                </c:pt>
                <c:pt idx="2370">
                  <c:v>3.2631161999999998</c:v>
                </c:pt>
                <c:pt idx="2371">
                  <c:v>3.2613140999999999</c:v>
                </c:pt>
                <c:pt idx="2372">
                  <c:v>3.2592672999999999</c:v>
                </c:pt>
                <c:pt idx="2373">
                  <c:v>3.2580309999999999</c:v>
                </c:pt>
                <c:pt idx="2374">
                  <c:v>3.2583282000000002</c:v>
                </c:pt>
                <c:pt idx="2375">
                  <c:v>3.2603046999999998</c:v>
                </c:pt>
                <c:pt idx="2376">
                  <c:v>3.2634362000000001</c:v>
                </c:pt>
                <c:pt idx="2377">
                  <c:v>3.2667345000000001</c:v>
                </c:pt>
                <c:pt idx="2378">
                  <c:v>3.2691376999999999</c:v>
                </c:pt>
                <c:pt idx="2379">
                  <c:v>3.2700022</c:v>
                </c:pt>
                <c:pt idx="2380">
                  <c:v>3.2692633999999998</c:v>
                </c:pt>
                <c:pt idx="2381">
                  <c:v>3.2673546999999998</c:v>
                </c:pt>
                <c:pt idx="2382">
                  <c:v>3.2648722000000001</c:v>
                </c:pt>
                <c:pt idx="2383">
                  <c:v>3.2623905999999998</c:v>
                </c:pt>
                <c:pt idx="2384">
                  <c:v>3.260332</c:v>
                </c:pt>
                <c:pt idx="2385">
                  <c:v>3.2589557</c:v>
                </c:pt>
                <c:pt idx="2386">
                  <c:v>3.2583253999999999</c:v>
                </c:pt>
                <c:pt idx="2387">
                  <c:v>3.2583221</c:v>
                </c:pt>
                <c:pt idx="2388">
                  <c:v>3.2587869999999999</c:v>
                </c:pt>
                <c:pt idx="2389">
                  <c:v>3.2596088999999999</c:v>
                </c:pt>
                <c:pt idx="2390">
                  <c:v>3.2607849</c:v>
                </c:pt>
                <c:pt idx="2391">
                  <c:v>3.2622301999999999</c:v>
                </c:pt>
                <c:pt idx="2392">
                  <c:v>3.2637138999999999</c:v>
                </c:pt>
                <c:pt idx="2393">
                  <c:v>3.2647852999999998</c:v>
                </c:pt>
                <c:pt idx="2394">
                  <c:v>3.2649792</c:v>
                </c:pt>
                <c:pt idx="2395">
                  <c:v>3.2639567</c:v>
                </c:pt>
                <c:pt idx="2396">
                  <c:v>3.2617202999999999</c:v>
                </c:pt>
                <c:pt idx="2397">
                  <c:v>3.2586727999999998</c:v>
                </c:pt>
                <c:pt idx="2398">
                  <c:v>3.2554702999999998</c:v>
                </c:pt>
                <c:pt idx="2399">
                  <c:v>3.2527786999999999</c:v>
                </c:pt>
                <c:pt idx="2400">
                  <c:v>3.2508170000000001</c:v>
                </c:pt>
                <c:pt idx="2401">
                  <c:v>3.2494133000000001</c:v>
                </c:pt>
                <c:pt idx="2402">
                  <c:v>3.2482454000000001</c:v>
                </c:pt>
                <c:pt idx="2403">
                  <c:v>3.2480771000000002</c:v>
                </c:pt>
                <c:pt idx="2404">
                  <c:v>3.2517065000000001</c:v>
                </c:pt>
                <c:pt idx="2405">
                  <c:v>3.2620820999999998</c:v>
                </c:pt>
                <c:pt idx="2406">
                  <c:v>3.2779001000000001</c:v>
                </c:pt>
                <c:pt idx="2407">
                  <c:v>3.2929509000000001</c:v>
                </c:pt>
                <c:pt idx="2408">
                  <c:v>3.3015604000000001</c:v>
                </c:pt>
                <c:pt idx="2409">
                  <c:v>3.3021457000000001</c:v>
                </c:pt>
                <c:pt idx="2410">
                  <c:v>3.2966112000000001</c:v>
                </c:pt>
                <c:pt idx="2411">
                  <c:v>3.2880628000000001</c:v>
                </c:pt>
                <c:pt idx="2412">
                  <c:v>3.2792582000000001</c:v>
                </c:pt>
                <c:pt idx="2413">
                  <c:v>3.2719924000000002</c:v>
                </c:pt>
                <c:pt idx="2414">
                  <c:v>3.2669522</c:v>
                </c:pt>
                <c:pt idx="2415">
                  <c:v>3.2640859999999998</c:v>
                </c:pt>
                <c:pt idx="2416">
                  <c:v>3.2628756000000001</c:v>
                </c:pt>
                <c:pt idx="2417">
                  <c:v>3.2626574000000002</c:v>
                </c:pt>
                <c:pt idx="2418">
                  <c:v>3.2627508000000001</c:v>
                </c:pt>
                <c:pt idx="2419">
                  <c:v>3.2626403000000002</c:v>
                </c:pt>
                <c:pt idx="2420">
                  <c:v>3.2620922999999999</c:v>
                </c:pt>
                <c:pt idx="2421">
                  <c:v>3.2611501999999999</c:v>
                </c:pt>
                <c:pt idx="2422">
                  <c:v>3.2600666</c:v>
                </c:pt>
                <c:pt idx="2423">
                  <c:v>3.2591293000000001</c:v>
                </c:pt>
                <c:pt idx="2424">
                  <c:v>3.2587326000000001</c:v>
                </c:pt>
                <c:pt idx="2425">
                  <c:v>3.2593198999999999</c:v>
                </c:pt>
                <c:pt idx="2426">
                  <c:v>3.2613207000000002</c:v>
                </c:pt>
                <c:pt idx="2427">
                  <c:v>3.2647789999999999</c:v>
                </c:pt>
                <c:pt idx="2428">
                  <c:v>3.2690350000000001</c:v>
                </c:pt>
                <c:pt idx="2429">
                  <c:v>3.2728920000000001</c:v>
                </c:pt>
                <c:pt idx="2430">
                  <c:v>3.2751136999999999</c:v>
                </c:pt>
                <c:pt idx="2431">
                  <c:v>3.2751839</c:v>
                </c:pt>
                <c:pt idx="2432">
                  <c:v>3.2734836</c:v>
                </c:pt>
                <c:pt idx="2433">
                  <c:v>3.2710713</c:v>
                </c:pt>
                <c:pt idx="2434">
                  <c:v>3.2691854</c:v>
                </c:pt>
                <c:pt idx="2435">
                  <c:v>3.2687884999999999</c:v>
                </c:pt>
                <c:pt idx="2436">
                  <c:v>3.270419</c:v>
                </c:pt>
                <c:pt idx="2437">
                  <c:v>3.273984</c:v>
                </c:pt>
                <c:pt idx="2438">
                  <c:v>3.2789552999999998</c:v>
                </c:pt>
                <c:pt idx="2439">
                  <c:v>3.2846101000000001</c:v>
                </c:pt>
                <c:pt idx="2440">
                  <c:v>3.2902269</c:v>
                </c:pt>
                <c:pt idx="2441">
                  <c:v>3.2950062</c:v>
                </c:pt>
                <c:pt idx="2442">
                  <c:v>3.297971</c:v>
                </c:pt>
                <c:pt idx="2443">
                  <c:v>3.2984667999999999</c:v>
                </c:pt>
                <c:pt idx="2444">
                  <c:v>3.2965170000000001</c:v>
                </c:pt>
                <c:pt idx="2445">
                  <c:v>3.2929748000000001</c:v>
                </c:pt>
                <c:pt idx="2446">
                  <c:v>3.2890511</c:v>
                </c:pt>
                <c:pt idx="2447">
                  <c:v>3.2858475999999999</c:v>
                </c:pt>
                <c:pt idx="2448">
                  <c:v>3.2839773000000001</c:v>
                </c:pt>
                <c:pt idx="2449">
                  <c:v>3.2834392000000001</c:v>
                </c:pt>
                <c:pt idx="2450">
                  <c:v>3.2838552999999999</c:v>
                </c:pt>
                <c:pt idx="2451">
                  <c:v>3.2847016999999998</c:v>
                </c:pt>
                <c:pt idx="2452">
                  <c:v>3.2855799000000001</c:v>
                </c:pt>
                <c:pt idx="2453">
                  <c:v>3.2862941000000001</c:v>
                </c:pt>
                <c:pt idx="2454">
                  <c:v>3.2868615999999999</c:v>
                </c:pt>
                <c:pt idx="2455">
                  <c:v>3.2874029999999999</c:v>
                </c:pt>
                <c:pt idx="2456">
                  <c:v>3.2880262</c:v>
                </c:pt>
                <c:pt idx="2457">
                  <c:v>3.2887493000000001</c:v>
                </c:pt>
                <c:pt idx="2458">
                  <c:v>3.2895053000000001</c:v>
                </c:pt>
                <c:pt idx="2459">
                  <c:v>3.2901972000000002</c:v>
                </c:pt>
                <c:pt idx="2460">
                  <c:v>3.2907676000000001</c:v>
                </c:pt>
                <c:pt idx="2461">
                  <c:v>3.2912401999999998</c:v>
                </c:pt>
                <c:pt idx="2462">
                  <c:v>3.2916957999999998</c:v>
                </c:pt>
                <c:pt idx="2463">
                  <c:v>3.2922281</c:v>
                </c:pt>
                <c:pt idx="2464">
                  <c:v>3.2928774999999999</c:v>
                </c:pt>
                <c:pt idx="2465">
                  <c:v>3.2936223</c:v>
                </c:pt>
                <c:pt idx="2466">
                  <c:v>3.2943891000000001</c:v>
                </c:pt>
                <c:pt idx="2467">
                  <c:v>3.2951098000000001</c:v>
                </c:pt>
                <c:pt idx="2468">
                  <c:v>3.2957595</c:v>
                </c:pt>
                <c:pt idx="2469">
                  <c:v>3.2963773000000001</c:v>
                </c:pt>
                <c:pt idx="2470">
                  <c:v>3.2970343</c:v>
                </c:pt>
                <c:pt idx="2471">
                  <c:v>3.2977918000000002</c:v>
                </c:pt>
                <c:pt idx="2472">
                  <c:v>3.2986529</c:v>
                </c:pt>
                <c:pt idx="2473">
                  <c:v>3.2995635999999999</c:v>
                </c:pt>
                <c:pt idx="2474">
                  <c:v>3.3004438999999999</c:v>
                </c:pt>
                <c:pt idx="2475">
                  <c:v>3.301247</c:v>
                </c:pt>
                <c:pt idx="2476">
                  <c:v>3.3020006</c:v>
                </c:pt>
                <c:pt idx="2477">
                  <c:v>3.3028154999999999</c:v>
                </c:pt>
                <c:pt idx="2478">
                  <c:v>3.3038420999999998</c:v>
                </c:pt>
                <c:pt idx="2479">
                  <c:v>3.3052009999999998</c:v>
                </c:pt>
                <c:pt idx="2480">
                  <c:v>3.3069215999999999</c:v>
                </c:pt>
                <c:pt idx="2481">
                  <c:v>3.3089206999999998</c:v>
                </c:pt>
                <c:pt idx="2482">
                  <c:v>3.3110246999999999</c:v>
                </c:pt>
                <c:pt idx="2483">
                  <c:v>3.3130405999999999</c:v>
                </c:pt>
                <c:pt idx="2484">
                  <c:v>3.3148296999999998</c:v>
                </c:pt>
                <c:pt idx="2485">
                  <c:v>3.3163383</c:v>
                </c:pt>
                <c:pt idx="2486">
                  <c:v>3.3175927000000001</c:v>
                </c:pt>
                <c:pt idx="2487">
                  <c:v>3.3186444000000002</c:v>
                </c:pt>
                <c:pt idx="2488">
                  <c:v>3.3195359</c:v>
                </c:pt>
                <c:pt idx="2489">
                  <c:v>3.3202682000000001</c:v>
                </c:pt>
                <c:pt idx="2490">
                  <c:v>3.3208283999999999</c:v>
                </c:pt>
                <c:pt idx="2491">
                  <c:v>3.3212296000000001</c:v>
                </c:pt>
                <c:pt idx="2492">
                  <c:v>3.3215515</c:v>
                </c:pt>
                <c:pt idx="2493">
                  <c:v>3.3219395</c:v>
                </c:pt>
                <c:pt idx="2494">
                  <c:v>3.3225568999999999</c:v>
                </c:pt>
                <c:pt idx="2495">
                  <c:v>3.3235157000000002</c:v>
                </c:pt>
                <c:pt idx="2496">
                  <c:v>3.3248180000000001</c:v>
                </c:pt>
                <c:pt idx="2497">
                  <c:v>3.3263403999999999</c:v>
                </c:pt>
                <c:pt idx="2498">
                  <c:v>3.3278767</c:v>
                </c:pt>
                <c:pt idx="2499">
                  <c:v>3.3292209000000001</c:v>
                </c:pt>
                <c:pt idx="2500">
                  <c:v>3.3302418</c:v>
                </c:pt>
                <c:pt idx="2501">
                  <c:v>3.3309375999999999</c:v>
                </c:pt>
                <c:pt idx="2502">
                  <c:v>3.3314111999999998</c:v>
                </c:pt>
                <c:pt idx="2503">
                  <c:v>3.3318210000000001</c:v>
                </c:pt>
                <c:pt idx="2504">
                  <c:v>3.3322981999999999</c:v>
                </c:pt>
                <c:pt idx="2505">
                  <c:v>3.3329231999999998</c:v>
                </c:pt>
                <c:pt idx="2506">
                  <c:v>3.3337275000000002</c:v>
                </c:pt>
                <c:pt idx="2507">
                  <c:v>3.3347394000000001</c:v>
                </c:pt>
                <c:pt idx="2508">
                  <c:v>3.3360026999999999</c:v>
                </c:pt>
                <c:pt idx="2509">
                  <c:v>3.3375835999999999</c:v>
                </c:pt>
                <c:pt idx="2510">
                  <c:v>3.3395193999999999</c:v>
                </c:pt>
                <c:pt idx="2511">
                  <c:v>3.3417571000000001</c:v>
                </c:pt>
                <c:pt idx="2512">
                  <c:v>3.3440845000000001</c:v>
                </c:pt>
                <c:pt idx="2513">
                  <c:v>3.3461601999999999</c:v>
                </c:pt>
                <c:pt idx="2514">
                  <c:v>3.3475986</c:v>
                </c:pt>
                <c:pt idx="2515">
                  <c:v>3.3481527</c:v>
                </c:pt>
                <c:pt idx="2516">
                  <c:v>3.3479066</c:v>
                </c:pt>
                <c:pt idx="2517">
                  <c:v>3.3472995999999999</c:v>
                </c:pt>
                <c:pt idx="2518">
                  <c:v>3.3470601000000002</c:v>
                </c:pt>
                <c:pt idx="2519">
                  <c:v>3.3478962000000001</c:v>
                </c:pt>
                <c:pt idx="2520">
                  <c:v>3.3503591999999998</c:v>
                </c:pt>
                <c:pt idx="2521">
                  <c:v>3.3545902999999999</c:v>
                </c:pt>
                <c:pt idx="2522">
                  <c:v>3.3603204</c:v>
                </c:pt>
                <c:pt idx="2523">
                  <c:v>3.3670475</c:v>
                </c:pt>
                <c:pt idx="2524">
                  <c:v>3.3740807999999998</c:v>
                </c:pt>
                <c:pt idx="2525">
                  <c:v>3.3805500999999998</c:v>
                </c:pt>
                <c:pt idx="2526">
                  <c:v>3.3852918999999999</c:v>
                </c:pt>
                <c:pt idx="2527">
                  <c:v>3.3873962</c:v>
                </c:pt>
                <c:pt idx="2528">
                  <c:v>3.3866705000000001</c:v>
                </c:pt>
                <c:pt idx="2529">
                  <c:v>3.3837603999999999</c:v>
                </c:pt>
                <c:pt idx="2530">
                  <c:v>3.3798157</c:v>
                </c:pt>
                <c:pt idx="2531">
                  <c:v>3.3759784000000002</c:v>
                </c:pt>
                <c:pt idx="2532">
                  <c:v>3.3730856</c:v>
                </c:pt>
                <c:pt idx="2533">
                  <c:v>3.3714393</c:v>
                </c:pt>
                <c:pt idx="2534">
                  <c:v>3.3709948000000001</c:v>
                </c:pt>
                <c:pt idx="2535">
                  <c:v>3.3715779000000001</c:v>
                </c:pt>
                <c:pt idx="2536">
                  <c:v>3.3730881999999998</c:v>
                </c:pt>
                <c:pt idx="2537">
                  <c:v>3.3755525</c:v>
                </c:pt>
                <c:pt idx="2538">
                  <c:v>3.3789452999999998</c:v>
                </c:pt>
                <c:pt idx="2539">
                  <c:v>3.3830138999999999</c:v>
                </c:pt>
                <c:pt idx="2540">
                  <c:v>3.3871410000000002</c:v>
                </c:pt>
                <c:pt idx="2541">
                  <c:v>3.3906182999999999</c:v>
                </c:pt>
                <c:pt idx="2542">
                  <c:v>3.3929895000000001</c:v>
                </c:pt>
                <c:pt idx="2543">
                  <c:v>3.3942285000000001</c:v>
                </c:pt>
                <c:pt idx="2544">
                  <c:v>3.3947120000000002</c:v>
                </c:pt>
                <c:pt idx="2545">
                  <c:v>3.3949967000000001</c:v>
                </c:pt>
                <c:pt idx="2546">
                  <c:v>3.395699</c:v>
                </c:pt>
                <c:pt idx="2547">
                  <c:v>3.3972799</c:v>
                </c:pt>
                <c:pt idx="2548">
                  <c:v>3.3999166000000001</c:v>
                </c:pt>
                <c:pt idx="2549">
                  <c:v>3.4034003999999998</c:v>
                </c:pt>
                <c:pt idx="2550">
                  <c:v>3.4071861000000001</c:v>
                </c:pt>
                <c:pt idx="2551">
                  <c:v>3.4106177999999998</c:v>
                </c:pt>
                <c:pt idx="2552">
                  <c:v>3.4131184999999999</c:v>
                </c:pt>
                <c:pt idx="2553">
                  <c:v>3.4144161</c:v>
                </c:pt>
                <c:pt idx="2554">
                  <c:v>3.4145772999999999</c:v>
                </c:pt>
                <c:pt idx="2555">
                  <c:v>3.4139390999999999</c:v>
                </c:pt>
                <c:pt idx="2556">
                  <c:v>3.4129938000000002</c:v>
                </c:pt>
                <c:pt idx="2557">
                  <c:v>3.4122295</c:v>
                </c:pt>
                <c:pt idx="2558">
                  <c:v>3.4120583999999998</c:v>
                </c:pt>
                <c:pt idx="2559">
                  <c:v>3.4126276999999998</c:v>
                </c:pt>
                <c:pt idx="2560">
                  <c:v>3.4138044000000001</c:v>
                </c:pt>
                <c:pt idx="2561">
                  <c:v>3.4153688</c:v>
                </c:pt>
                <c:pt idx="2562">
                  <c:v>3.4172378000000001</c:v>
                </c:pt>
                <c:pt idx="2563">
                  <c:v>3.4197095000000002</c:v>
                </c:pt>
                <c:pt idx="2564">
                  <c:v>3.4230931999999998</c:v>
                </c:pt>
                <c:pt idx="2565">
                  <c:v>3.4271457999999999</c:v>
                </c:pt>
                <c:pt idx="2566">
                  <c:v>3.4307495000000001</c:v>
                </c:pt>
                <c:pt idx="2567">
                  <c:v>3.4327247000000001</c:v>
                </c:pt>
                <c:pt idx="2568">
                  <c:v>3.4328001000000001</c:v>
                </c:pt>
                <c:pt idx="2569">
                  <c:v>3.4317069999999998</c:v>
                </c:pt>
                <c:pt idx="2570">
                  <c:v>3.4306222000000002</c:v>
                </c:pt>
                <c:pt idx="2571">
                  <c:v>3.4303786999999999</c:v>
                </c:pt>
                <c:pt idx="2572">
                  <c:v>3.4312217999999999</c:v>
                </c:pt>
                <c:pt idx="2573">
                  <c:v>3.4327412000000002</c:v>
                </c:pt>
                <c:pt idx="2574">
                  <c:v>3.4342068000000001</c:v>
                </c:pt>
                <c:pt idx="2575">
                  <c:v>3.4349226000000002</c:v>
                </c:pt>
                <c:pt idx="2576">
                  <c:v>3.4345759999999999</c:v>
                </c:pt>
                <c:pt idx="2577">
                  <c:v>3.4333697999999999</c:v>
                </c:pt>
                <c:pt idx="2578">
                  <c:v>3.4318434999999998</c:v>
                </c:pt>
                <c:pt idx="2579">
                  <c:v>3.4306117999999999</c:v>
                </c:pt>
                <c:pt idx="2580">
                  <c:v>3.4300030000000001</c:v>
                </c:pt>
                <c:pt idx="2581">
                  <c:v>3.4299797000000001</c:v>
                </c:pt>
                <c:pt idx="2582">
                  <c:v>3.4300888</c:v>
                </c:pt>
                <c:pt idx="2583">
                  <c:v>3.4296807</c:v>
                </c:pt>
                <c:pt idx="2584">
                  <c:v>3.4283237999999998</c:v>
                </c:pt>
                <c:pt idx="2585">
                  <c:v>3.4261284999999999</c:v>
                </c:pt>
                <c:pt idx="2586">
                  <c:v>3.4238803999999998</c:v>
                </c:pt>
                <c:pt idx="2587">
                  <c:v>3.4225031000000001</c:v>
                </c:pt>
                <c:pt idx="2588">
                  <c:v>3.4223368000000001</c:v>
                </c:pt>
                <c:pt idx="2589">
                  <c:v>3.4227349</c:v>
                </c:pt>
                <c:pt idx="2590">
                  <c:v>3.4225248000000001</c:v>
                </c:pt>
                <c:pt idx="2591">
                  <c:v>3.4211755999999998</c:v>
                </c:pt>
                <c:pt idx="2592">
                  <c:v>3.4192667999999999</c:v>
                </c:pt>
                <c:pt idx="2593">
                  <c:v>3.4183028000000002</c:v>
                </c:pt>
                <c:pt idx="2594">
                  <c:v>3.4197774999999999</c:v>
                </c:pt>
                <c:pt idx="2595">
                  <c:v>3.4244826000000002</c:v>
                </c:pt>
                <c:pt idx="2596">
                  <c:v>3.4320176999999998</c:v>
                </c:pt>
                <c:pt idx="2597">
                  <c:v>3.4405700000000001</c:v>
                </c:pt>
                <c:pt idx="2598">
                  <c:v>3.4480586</c:v>
                </c:pt>
                <c:pt idx="2599">
                  <c:v>3.4537108000000001</c:v>
                </c:pt>
                <c:pt idx="2600">
                  <c:v>3.4589010999999998</c:v>
                </c:pt>
                <c:pt idx="2601">
                  <c:v>3.4644219999999999</c:v>
                </c:pt>
                <c:pt idx="2602">
                  <c:v>3.4682731000000002</c:v>
                </c:pt>
                <c:pt idx="2603">
                  <c:v>3.4678241999999999</c:v>
                </c:pt>
                <c:pt idx="2604">
                  <c:v>3.4626079000000001</c:v>
                </c:pt>
                <c:pt idx="2605">
                  <c:v>3.4545053999999999</c:v>
                </c:pt>
                <c:pt idx="2606">
                  <c:v>3.4459317999999999</c:v>
                </c:pt>
                <c:pt idx="2607">
                  <c:v>3.4387256000000002</c:v>
                </c:pt>
                <c:pt idx="2608">
                  <c:v>3.4335963999999999</c:v>
                </c:pt>
                <c:pt idx="2609">
                  <c:v>3.4302899</c:v>
                </c:pt>
                <c:pt idx="2610">
                  <c:v>3.4280819999999999</c:v>
                </c:pt>
                <c:pt idx="2611">
                  <c:v>3.4261822</c:v>
                </c:pt>
                <c:pt idx="2612">
                  <c:v>3.4240702000000001</c:v>
                </c:pt>
                <c:pt idx="2613">
                  <c:v>3.4215572999999999</c:v>
                </c:pt>
                <c:pt idx="2614">
                  <c:v>3.4187555000000001</c:v>
                </c:pt>
                <c:pt idx="2615">
                  <c:v>3.4158990999999999</c:v>
                </c:pt>
                <c:pt idx="2616">
                  <c:v>3.4132641000000001</c:v>
                </c:pt>
                <c:pt idx="2617">
                  <c:v>3.4110917999999999</c:v>
                </c:pt>
                <c:pt idx="2618">
                  <c:v>3.4096079000000001</c:v>
                </c:pt>
                <c:pt idx="2619">
                  <c:v>3.4090134999999999</c:v>
                </c:pt>
                <c:pt idx="2620">
                  <c:v>3.4093502</c:v>
                </c:pt>
                <c:pt idx="2621">
                  <c:v>3.4103097999999998</c:v>
                </c:pt>
                <c:pt idx="2622">
                  <c:v>3.4111446999999999</c:v>
                </c:pt>
                <c:pt idx="2623">
                  <c:v>3.4110268000000001</c:v>
                </c:pt>
                <c:pt idx="2624">
                  <c:v>3.4094151999999998</c:v>
                </c:pt>
                <c:pt idx="2625">
                  <c:v>3.4063026999999999</c:v>
                </c:pt>
                <c:pt idx="2626">
                  <c:v>3.4021271</c:v>
                </c:pt>
                <c:pt idx="2627">
                  <c:v>3.3975306999999999</c:v>
                </c:pt>
                <c:pt idx="2628">
                  <c:v>3.3931133</c:v>
                </c:pt>
                <c:pt idx="2629">
                  <c:v>3.3891855</c:v>
                </c:pt>
                <c:pt idx="2630">
                  <c:v>3.3858443</c:v>
                </c:pt>
                <c:pt idx="2631">
                  <c:v>3.3830437999999998</c:v>
                </c:pt>
                <c:pt idx="2632">
                  <c:v>3.3807480000000001</c:v>
                </c:pt>
                <c:pt idx="2633">
                  <c:v>3.3789959999999999</c:v>
                </c:pt>
                <c:pt idx="2634">
                  <c:v>3.3778280000000001</c:v>
                </c:pt>
                <c:pt idx="2635">
                  <c:v>3.3771963</c:v>
                </c:pt>
                <c:pt idx="2636">
                  <c:v>3.3767531000000002</c:v>
                </c:pt>
                <c:pt idx="2637">
                  <c:v>3.3760161000000002</c:v>
                </c:pt>
                <c:pt idx="2638">
                  <c:v>3.3746578999999999</c:v>
                </c:pt>
                <c:pt idx="2639">
                  <c:v>3.3726940000000001</c:v>
                </c:pt>
                <c:pt idx="2640">
                  <c:v>3.3705211999999998</c:v>
                </c:pt>
                <c:pt idx="2641">
                  <c:v>3.3686370999999999</c:v>
                </c:pt>
                <c:pt idx="2642">
                  <c:v>3.367534</c:v>
                </c:pt>
                <c:pt idx="2643">
                  <c:v>3.3674374</c:v>
                </c:pt>
                <c:pt idx="2644">
                  <c:v>3.3683142999999998</c:v>
                </c:pt>
                <c:pt idx="2645">
                  <c:v>3.3699545999999998</c:v>
                </c:pt>
                <c:pt idx="2646">
                  <c:v>3.3718816</c:v>
                </c:pt>
                <c:pt idx="2647">
                  <c:v>3.3733083000000001</c:v>
                </c:pt>
                <c:pt idx="2648">
                  <c:v>3.3731818000000002</c:v>
                </c:pt>
                <c:pt idx="2649">
                  <c:v>3.3708817</c:v>
                </c:pt>
                <c:pt idx="2650">
                  <c:v>3.3665570000000002</c:v>
                </c:pt>
                <c:pt idx="2651">
                  <c:v>3.3610218999999999</c:v>
                </c:pt>
                <c:pt idx="2652">
                  <c:v>3.3551964000000001</c:v>
                </c:pt>
                <c:pt idx="2653">
                  <c:v>3.3496695000000001</c:v>
                </c:pt>
                <c:pt idx="2654">
                  <c:v>3.3445524</c:v>
                </c:pt>
                <c:pt idx="2655">
                  <c:v>3.3396064999999999</c:v>
                </c:pt>
                <c:pt idx="2656">
                  <c:v>3.3345435000000001</c:v>
                </c:pt>
                <c:pt idx="2657">
                  <c:v>3.3293110000000001</c:v>
                </c:pt>
                <c:pt idx="2658">
                  <c:v>3.3242327</c:v>
                </c:pt>
                <c:pt idx="2659">
                  <c:v>3.3199056000000002</c:v>
                </c:pt>
                <c:pt idx="2660">
                  <c:v>3.316989</c:v>
                </c:pt>
                <c:pt idx="2661">
                  <c:v>3.3158165999999998</c:v>
                </c:pt>
                <c:pt idx="2662">
                  <c:v>3.3166672999999998</c:v>
                </c:pt>
                <c:pt idx="2663">
                  <c:v>3.3199927000000002</c:v>
                </c:pt>
                <c:pt idx="2664">
                  <c:v>3.3264106</c:v>
                </c:pt>
                <c:pt idx="2665">
                  <c:v>3.3354295</c:v>
                </c:pt>
                <c:pt idx="2666">
                  <c:v>3.3444307000000002</c:v>
                </c:pt>
                <c:pt idx="2667">
                  <c:v>3.3499857</c:v>
                </c:pt>
                <c:pt idx="2668">
                  <c:v>3.3499960999999998</c:v>
                </c:pt>
                <c:pt idx="2669">
                  <c:v>3.3448492000000001</c:v>
                </c:pt>
                <c:pt idx="2670">
                  <c:v>3.3364978999999999</c:v>
                </c:pt>
                <c:pt idx="2671">
                  <c:v>3.3272914</c:v>
                </c:pt>
                <c:pt idx="2672">
                  <c:v>3.3190612000000002</c:v>
                </c:pt>
                <c:pt idx="2673">
                  <c:v>3.3128102999999998</c:v>
                </c:pt>
                <c:pt idx="2674">
                  <c:v>3.3088793000000001</c:v>
                </c:pt>
                <c:pt idx="2675">
                  <c:v>3.3070232000000002</c:v>
                </c:pt>
                <c:pt idx="2676">
                  <c:v>3.3066162000000001</c:v>
                </c:pt>
                <c:pt idx="2677">
                  <c:v>3.3067587000000001</c:v>
                </c:pt>
                <c:pt idx="2678">
                  <c:v>3.3065474999999998</c:v>
                </c:pt>
                <c:pt idx="2679">
                  <c:v>3.3053561</c:v>
                </c:pt>
                <c:pt idx="2680">
                  <c:v>3.3030159000000001</c:v>
                </c:pt>
                <c:pt idx="2681">
                  <c:v>3.2999562999999998</c:v>
                </c:pt>
                <c:pt idx="2682">
                  <c:v>3.2970166999999999</c:v>
                </c:pt>
                <c:pt idx="2683">
                  <c:v>3.2951752000000001</c:v>
                </c:pt>
                <c:pt idx="2684">
                  <c:v>3.2949883</c:v>
                </c:pt>
                <c:pt idx="2685">
                  <c:v>3.2963507999999999</c:v>
                </c:pt>
                <c:pt idx="2686">
                  <c:v>3.2984878000000002</c:v>
                </c:pt>
                <c:pt idx="2687">
                  <c:v>3.3002585</c:v>
                </c:pt>
                <c:pt idx="2688">
                  <c:v>3.3006169999999999</c:v>
                </c:pt>
                <c:pt idx="2689">
                  <c:v>3.2987704999999998</c:v>
                </c:pt>
                <c:pt idx="2690">
                  <c:v>3.2945052000000001</c:v>
                </c:pt>
                <c:pt idx="2691">
                  <c:v>3.2881990999999999</c:v>
                </c:pt>
                <c:pt idx="2692">
                  <c:v>3.2811485999999999</c:v>
                </c:pt>
                <c:pt idx="2693">
                  <c:v>3.2750642999999999</c:v>
                </c:pt>
                <c:pt idx="2694">
                  <c:v>3.2715193</c:v>
                </c:pt>
                <c:pt idx="2695">
                  <c:v>3.2712688000000001</c:v>
                </c:pt>
                <c:pt idx="2696">
                  <c:v>3.2740686999999999</c:v>
                </c:pt>
                <c:pt idx="2697">
                  <c:v>3.2792048999999999</c:v>
                </c:pt>
                <c:pt idx="2698">
                  <c:v>3.2853634999999999</c:v>
                </c:pt>
                <c:pt idx="2699">
                  <c:v>3.2904811999999999</c:v>
                </c:pt>
                <c:pt idx="2700">
                  <c:v>3.2918194999999999</c:v>
                </c:pt>
                <c:pt idx="2701">
                  <c:v>3.2879429999999998</c:v>
                </c:pt>
                <c:pt idx="2702">
                  <c:v>3.2796877000000002</c:v>
                </c:pt>
                <c:pt idx="2703">
                  <c:v>3.2694483000000001</c:v>
                </c:pt>
                <c:pt idx="2704">
                  <c:v>3.2597076999999999</c:v>
                </c:pt>
                <c:pt idx="2705">
                  <c:v>3.2519428000000001</c:v>
                </c:pt>
                <c:pt idx="2706">
                  <c:v>3.2466487000000002</c:v>
                </c:pt>
                <c:pt idx="2707">
                  <c:v>3.2435163</c:v>
                </c:pt>
                <c:pt idx="2708">
                  <c:v>3.2420103999999998</c:v>
                </c:pt>
                <c:pt idx="2709">
                  <c:v>3.2415967999999999</c:v>
                </c:pt>
                <c:pt idx="2710">
                  <c:v>3.2418597999999998</c:v>
                </c:pt>
                <c:pt idx="2711">
                  <c:v>3.2424496999999999</c:v>
                </c:pt>
                <c:pt idx="2712">
                  <c:v>3.2430742000000001</c:v>
                </c:pt>
                <c:pt idx="2713">
                  <c:v>3.2435394999999998</c:v>
                </c:pt>
                <c:pt idx="2714">
                  <c:v>3.2436940000000001</c:v>
                </c:pt>
                <c:pt idx="2715">
                  <c:v>3.2434009000000001</c:v>
                </c:pt>
                <c:pt idx="2716">
                  <c:v>3.2425465</c:v>
                </c:pt>
                <c:pt idx="2717">
                  <c:v>3.2411213999999999</c:v>
                </c:pt>
                <c:pt idx="2718">
                  <c:v>3.2392430000000001</c:v>
                </c:pt>
                <c:pt idx="2719">
                  <c:v>3.2371167999999999</c:v>
                </c:pt>
                <c:pt idx="2720">
                  <c:v>3.2349032000000002</c:v>
                </c:pt>
                <c:pt idx="2721">
                  <c:v>3.2326218999999998</c:v>
                </c:pt>
                <c:pt idx="2722">
                  <c:v>3.2301130000000002</c:v>
                </c:pt>
                <c:pt idx="2723">
                  <c:v>3.2271459</c:v>
                </c:pt>
                <c:pt idx="2724">
                  <c:v>3.2235838999999999</c:v>
                </c:pt>
                <c:pt idx="2725">
                  <c:v>3.2195616999999999</c:v>
                </c:pt>
                <c:pt idx="2726">
                  <c:v>3.2155353</c:v>
                </c:pt>
                <c:pt idx="2727">
                  <c:v>3.2121833</c:v>
                </c:pt>
                <c:pt idx="2728">
                  <c:v>3.2101253000000001</c:v>
                </c:pt>
                <c:pt idx="2729">
                  <c:v>3.2097327999999998</c:v>
                </c:pt>
                <c:pt idx="2730">
                  <c:v>3.2109719000000001</c:v>
                </c:pt>
                <c:pt idx="2731">
                  <c:v>3.2134638999999998</c:v>
                </c:pt>
                <c:pt idx="2732">
                  <c:v>3.2167569999999999</c:v>
                </c:pt>
                <c:pt idx="2733">
                  <c:v>3.2204819000000002</c:v>
                </c:pt>
                <c:pt idx="2734">
                  <c:v>3.2243764000000001</c:v>
                </c:pt>
                <c:pt idx="2735">
                  <c:v>3.2279175000000002</c:v>
                </c:pt>
                <c:pt idx="2736">
                  <c:v>3.2303709999999999</c:v>
                </c:pt>
                <c:pt idx="2737">
                  <c:v>3.2311149000000001</c:v>
                </c:pt>
                <c:pt idx="2738">
                  <c:v>3.2299793000000001</c:v>
                </c:pt>
                <c:pt idx="2739">
                  <c:v>3.2273718000000002</c:v>
                </c:pt>
                <c:pt idx="2740">
                  <c:v>3.2239985999999998</c:v>
                </c:pt>
                <c:pt idx="2741">
                  <c:v>3.2206108000000002</c:v>
                </c:pt>
                <c:pt idx="2742">
                  <c:v>3.2177104000000001</c:v>
                </c:pt>
                <c:pt idx="2743">
                  <c:v>3.2155262000000002</c:v>
                </c:pt>
                <c:pt idx="2744">
                  <c:v>3.2140878000000002</c:v>
                </c:pt>
                <c:pt idx="2745">
                  <c:v>3.2132922000000002</c:v>
                </c:pt>
                <c:pt idx="2746">
                  <c:v>3.2129786999999999</c:v>
                </c:pt>
                <c:pt idx="2747">
                  <c:v>3.2129335999999999</c:v>
                </c:pt>
                <c:pt idx="2748">
                  <c:v>3.2129466</c:v>
                </c:pt>
                <c:pt idx="2749">
                  <c:v>3.2128136</c:v>
                </c:pt>
                <c:pt idx="2750">
                  <c:v>3.2123822999999998</c:v>
                </c:pt>
                <c:pt idx="2751">
                  <c:v>3.2115714999999998</c:v>
                </c:pt>
                <c:pt idx="2752">
                  <c:v>3.2103598999999998</c:v>
                </c:pt>
                <c:pt idx="2753">
                  <c:v>3.2087553999999998</c:v>
                </c:pt>
                <c:pt idx="2754">
                  <c:v>3.2067410000000001</c:v>
                </c:pt>
                <c:pt idx="2755">
                  <c:v>3.2042871000000002</c:v>
                </c:pt>
                <c:pt idx="2756">
                  <c:v>3.2013669999999999</c:v>
                </c:pt>
                <c:pt idx="2757">
                  <c:v>3.1980374999999999</c:v>
                </c:pt>
                <c:pt idx="2758">
                  <c:v>3.1944626</c:v>
                </c:pt>
                <c:pt idx="2759">
                  <c:v>3.1909551999999999</c:v>
                </c:pt>
                <c:pt idx="2760">
                  <c:v>3.1879743</c:v>
                </c:pt>
                <c:pt idx="2761">
                  <c:v>3.1860412999999999</c:v>
                </c:pt>
                <c:pt idx="2762">
                  <c:v>3.1856543999999998</c:v>
                </c:pt>
                <c:pt idx="2763">
                  <c:v>3.1870549000000001</c:v>
                </c:pt>
                <c:pt idx="2764">
                  <c:v>3.1902463999999999</c:v>
                </c:pt>
                <c:pt idx="2765">
                  <c:v>3.1948869000000002</c:v>
                </c:pt>
                <c:pt idx="2766">
                  <c:v>3.200488</c:v>
                </c:pt>
                <c:pt idx="2767">
                  <c:v>3.2066610999999998</c:v>
                </c:pt>
                <c:pt idx="2768">
                  <c:v>3.2129321000000002</c:v>
                </c:pt>
                <c:pt idx="2769">
                  <c:v>3.2182875000000002</c:v>
                </c:pt>
                <c:pt idx="2770">
                  <c:v>3.2209406999999999</c:v>
                </c:pt>
                <c:pt idx="2771">
                  <c:v>3.2196074000000001</c:v>
                </c:pt>
                <c:pt idx="2772">
                  <c:v>3.2144474000000001</c:v>
                </c:pt>
                <c:pt idx="2773">
                  <c:v>3.2070325999999998</c:v>
                </c:pt>
                <c:pt idx="2774">
                  <c:v>3.1993966</c:v>
                </c:pt>
                <c:pt idx="2775">
                  <c:v>3.1931661</c:v>
                </c:pt>
                <c:pt idx="2776">
                  <c:v>3.189206</c:v>
                </c:pt>
                <c:pt idx="2777">
                  <c:v>3.1874837999999999</c:v>
                </c:pt>
                <c:pt idx="2778">
                  <c:v>3.1874406999999998</c:v>
                </c:pt>
                <c:pt idx="2779">
                  <c:v>3.1882457</c:v>
                </c:pt>
                <c:pt idx="2780">
                  <c:v>3.1890966000000001</c:v>
                </c:pt>
                <c:pt idx="2781">
                  <c:v>3.1892871999999999</c:v>
                </c:pt>
                <c:pt idx="2782">
                  <c:v>3.1884008000000001</c:v>
                </c:pt>
                <c:pt idx="2783">
                  <c:v>3.1864419000000002</c:v>
                </c:pt>
                <c:pt idx="2784">
                  <c:v>3.1837564</c:v>
                </c:pt>
                <c:pt idx="2785">
                  <c:v>3.1808467</c:v>
                </c:pt>
                <c:pt idx="2786">
                  <c:v>3.1781331000000002</c:v>
                </c:pt>
                <c:pt idx="2787">
                  <c:v>3.1758758</c:v>
                </c:pt>
                <c:pt idx="2788">
                  <c:v>3.1741203000000002</c:v>
                </c:pt>
                <c:pt idx="2789">
                  <c:v>3.1727443000000002</c:v>
                </c:pt>
                <c:pt idx="2790">
                  <c:v>3.171513</c:v>
                </c:pt>
                <c:pt idx="2791">
                  <c:v>3.1701730000000001</c:v>
                </c:pt>
                <c:pt idx="2792">
                  <c:v>3.1685150000000002</c:v>
                </c:pt>
                <c:pt idx="2793">
                  <c:v>3.1664303999999999</c:v>
                </c:pt>
                <c:pt idx="2794">
                  <c:v>3.1639502999999998</c:v>
                </c:pt>
                <c:pt idx="2795">
                  <c:v>3.1612868999999999</c:v>
                </c:pt>
                <c:pt idx="2796">
                  <c:v>3.1588381999999999</c:v>
                </c:pt>
                <c:pt idx="2797">
                  <c:v>3.1571213999999999</c:v>
                </c:pt>
                <c:pt idx="2798">
                  <c:v>3.1566336000000002</c:v>
                </c:pt>
                <c:pt idx="2799">
                  <c:v>3.1577307999999999</c:v>
                </c:pt>
                <c:pt idx="2800">
                  <c:v>3.1605066000000002</c:v>
                </c:pt>
                <c:pt idx="2801">
                  <c:v>3.1647593999999999</c:v>
                </c:pt>
                <c:pt idx="2802">
                  <c:v>3.1700121000000001</c:v>
                </c:pt>
                <c:pt idx="2803">
                  <c:v>3.1755458999999999</c:v>
                </c:pt>
                <c:pt idx="2804">
                  <c:v>3.1805067999999999</c:v>
                </c:pt>
                <c:pt idx="2805">
                  <c:v>3.1840183</c:v>
                </c:pt>
                <c:pt idx="2806">
                  <c:v>3.1855365999999998</c:v>
                </c:pt>
                <c:pt idx="2807">
                  <c:v>3.1850122000000001</c:v>
                </c:pt>
                <c:pt idx="2808">
                  <c:v>3.1829225999999999</c:v>
                </c:pt>
                <c:pt idx="2809">
                  <c:v>3.1800218</c:v>
                </c:pt>
                <c:pt idx="2810">
                  <c:v>3.1770686000000001</c:v>
                </c:pt>
                <c:pt idx="2811">
                  <c:v>3.1746142000000002</c:v>
                </c:pt>
                <c:pt idx="2812">
                  <c:v>3.1728614999999998</c:v>
                </c:pt>
                <c:pt idx="2813">
                  <c:v>3.1718039999999998</c:v>
                </c:pt>
                <c:pt idx="2814">
                  <c:v>3.1712853999999999</c:v>
                </c:pt>
                <c:pt idx="2815">
                  <c:v>3.1711128999999998</c:v>
                </c:pt>
                <c:pt idx="2816">
                  <c:v>3.1710022000000002</c:v>
                </c:pt>
                <c:pt idx="2817">
                  <c:v>3.1706704000000001</c:v>
                </c:pt>
                <c:pt idx="2818">
                  <c:v>3.1699733000000001</c:v>
                </c:pt>
                <c:pt idx="2819">
                  <c:v>3.1689623</c:v>
                </c:pt>
                <c:pt idx="2820">
                  <c:v>3.1678755000000001</c:v>
                </c:pt>
                <c:pt idx="2821">
                  <c:v>3.1669659000000001</c:v>
                </c:pt>
                <c:pt idx="2822">
                  <c:v>3.1664848000000001</c:v>
                </c:pt>
                <c:pt idx="2823">
                  <c:v>3.1665825000000001</c:v>
                </c:pt>
                <c:pt idx="2824">
                  <c:v>3.1673187999999999</c:v>
                </c:pt>
                <c:pt idx="2825">
                  <c:v>3.1686439000000002</c:v>
                </c:pt>
                <c:pt idx="2826">
                  <c:v>3.1703383000000001</c:v>
                </c:pt>
                <c:pt idx="2827">
                  <c:v>3.1720242999999999</c:v>
                </c:pt>
                <c:pt idx="2828">
                  <c:v>3.1731794999999998</c:v>
                </c:pt>
                <c:pt idx="2829">
                  <c:v>3.1734290999999999</c:v>
                </c:pt>
                <c:pt idx="2830">
                  <c:v>3.1727120000000002</c:v>
                </c:pt>
                <c:pt idx="2831">
                  <c:v>3.1713094000000002</c:v>
                </c:pt>
                <c:pt idx="2832">
                  <c:v>3.1696890999999998</c:v>
                </c:pt>
                <c:pt idx="2833">
                  <c:v>3.1682785999999998</c:v>
                </c:pt>
                <c:pt idx="2834">
                  <c:v>3.1673558000000002</c:v>
                </c:pt>
                <c:pt idx="2835">
                  <c:v>3.1669185</c:v>
                </c:pt>
                <c:pt idx="2836">
                  <c:v>3.1667483999999999</c:v>
                </c:pt>
                <c:pt idx="2837">
                  <c:v>3.1664792999999998</c:v>
                </c:pt>
                <c:pt idx="2838">
                  <c:v>3.1657522</c:v>
                </c:pt>
                <c:pt idx="2839">
                  <c:v>3.1642958000000001</c:v>
                </c:pt>
                <c:pt idx="2840">
                  <c:v>3.1620575999999998</c:v>
                </c:pt>
                <c:pt idx="2841">
                  <c:v>3.1592927</c:v>
                </c:pt>
                <c:pt idx="2842">
                  <c:v>3.1565251000000001</c:v>
                </c:pt>
                <c:pt idx="2843">
                  <c:v>3.1544379</c:v>
                </c:pt>
                <c:pt idx="2844">
                  <c:v>3.1536049999999998</c:v>
                </c:pt>
                <c:pt idx="2845">
                  <c:v>3.1544596</c:v>
                </c:pt>
                <c:pt idx="2846">
                  <c:v>3.1571117000000002</c:v>
                </c:pt>
                <c:pt idx="2847">
                  <c:v>3.1612344999999999</c:v>
                </c:pt>
                <c:pt idx="2848">
                  <c:v>3.1658951000000002</c:v>
                </c:pt>
                <c:pt idx="2849">
                  <c:v>3.1697921999999998</c:v>
                </c:pt>
                <c:pt idx="2850">
                  <c:v>3.1718951999999998</c:v>
                </c:pt>
                <c:pt idx="2851">
                  <c:v>3.1718574999999998</c:v>
                </c:pt>
                <c:pt idx="2852">
                  <c:v>3.1701690999999999</c:v>
                </c:pt>
                <c:pt idx="2853">
                  <c:v>3.1677514000000002</c:v>
                </c:pt>
                <c:pt idx="2854">
                  <c:v>3.165537</c:v>
                </c:pt>
                <c:pt idx="2855">
                  <c:v>3.1640692000000001</c:v>
                </c:pt>
                <c:pt idx="2856">
                  <c:v>3.1633844999999998</c:v>
                </c:pt>
                <c:pt idx="2857">
                  <c:v>3.1631531000000002</c:v>
                </c:pt>
                <c:pt idx="2858">
                  <c:v>3.1629043999999999</c:v>
                </c:pt>
                <c:pt idx="2859">
                  <c:v>3.1622908999999999</c:v>
                </c:pt>
                <c:pt idx="2860">
                  <c:v>3.1612304</c:v>
                </c:pt>
                <c:pt idx="2861">
                  <c:v>3.1599244999999998</c:v>
                </c:pt>
                <c:pt idx="2862">
                  <c:v>3.1587396000000001</c:v>
                </c:pt>
                <c:pt idx="2863">
                  <c:v>3.1580436000000001</c:v>
                </c:pt>
                <c:pt idx="2864">
                  <c:v>3.1580379999999999</c:v>
                </c:pt>
                <c:pt idx="2865">
                  <c:v>3.1586745999999999</c:v>
                </c:pt>
                <c:pt idx="2866">
                  <c:v>3.1596820999999999</c:v>
                </c:pt>
                <c:pt idx="2867">
                  <c:v>3.1607421000000002</c:v>
                </c:pt>
                <c:pt idx="2868">
                  <c:v>3.1616426</c:v>
                </c:pt>
                <c:pt idx="2869">
                  <c:v>3.1623678000000002</c:v>
                </c:pt>
                <c:pt idx="2870">
                  <c:v>3.1630205</c:v>
                </c:pt>
                <c:pt idx="2871">
                  <c:v>3.1637420999999999</c:v>
                </c:pt>
                <c:pt idx="2872">
                  <c:v>3.164609</c:v>
                </c:pt>
                <c:pt idx="2873">
                  <c:v>3.1655901000000002</c:v>
                </c:pt>
                <c:pt idx="2874">
                  <c:v>3.1665478</c:v>
                </c:pt>
                <c:pt idx="2875">
                  <c:v>3.1672722000000002</c:v>
                </c:pt>
                <c:pt idx="2876">
                  <c:v>3.1675870000000002</c:v>
                </c:pt>
                <c:pt idx="2877">
                  <c:v>3.1673623000000002</c:v>
                </c:pt>
                <c:pt idx="2878">
                  <c:v>3.1665591000000002</c:v>
                </c:pt>
                <c:pt idx="2879">
                  <c:v>3.1651997999999999</c:v>
                </c:pt>
                <c:pt idx="2880">
                  <c:v>3.1633456999999998</c:v>
                </c:pt>
                <c:pt idx="2881">
                  <c:v>3.1610914999999999</c:v>
                </c:pt>
                <c:pt idx="2882">
                  <c:v>3.1585728</c:v>
                </c:pt>
                <c:pt idx="2883">
                  <c:v>3.1560353000000001</c:v>
                </c:pt>
                <c:pt idx="2884">
                  <c:v>3.1538317999999999</c:v>
                </c:pt>
                <c:pt idx="2885">
                  <c:v>3.1523531</c:v>
                </c:pt>
                <c:pt idx="2886">
                  <c:v>3.1520049999999999</c:v>
                </c:pt>
                <c:pt idx="2887">
                  <c:v>3.1530322000000002</c:v>
                </c:pt>
                <c:pt idx="2888">
                  <c:v>3.1553909999999998</c:v>
                </c:pt>
                <c:pt idx="2889">
                  <c:v>3.1585808000000002</c:v>
                </c:pt>
                <c:pt idx="2890">
                  <c:v>3.1617489000000001</c:v>
                </c:pt>
                <c:pt idx="2891">
                  <c:v>3.1640145999999998</c:v>
                </c:pt>
                <c:pt idx="2892">
                  <c:v>3.1648000999999999</c:v>
                </c:pt>
                <c:pt idx="2893">
                  <c:v>3.1641221000000002</c:v>
                </c:pt>
                <c:pt idx="2894">
                  <c:v>3.1624713999999998</c:v>
                </c:pt>
                <c:pt idx="2895">
                  <c:v>3.1605525000000001</c:v>
                </c:pt>
                <c:pt idx="2896">
                  <c:v>3.1589258999999998</c:v>
                </c:pt>
                <c:pt idx="2897">
                  <c:v>3.1578458</c:v>
                </c:pt>
                <c:pt idx="2898">
                  <c:v>3.1572640000000001</c:v>
                </c:pt>
                <c:pt idx="2899">
                  <c:v>3.1569338</c:v>
                </c:pt>
                <c:pt idx="2900">
                  <c:v>3.1565900999999998</c:v>
                </c:pt>
                <c:pt idx="2901">
                  <c:v>3.1560912000000001</c:v>
                </c:pt>
                <c:pt idx="2902">
                  <c:v>3.1554755000000001</c:v>
                </c:pt>
                <c:pt idx="2903">
                  <c:v>3.1549242</c:v>
                </c:pt>
                <c:pt idx="2904">
                  <c:v>3.1546690000000002</c:v>
                </c:pt>
                <c:pt idx="2905">
                  <c:v>3.154887</c:v>
                </c:pt>
                <c:pt idx="2906">
                  <c:v>3.1556286999999998</c:v>
                </c:pt>
                <c:pt idx="2907">
                  <c:v>3.1567940999999999</c:v>
                </c:pt>
                <c:pt idx="2908">
                  <c:v>3.1582050000000002</c:v>
                </c:pt>
                <c:pt idx="2909">
                  <c:v>3.1596538000000001</c:v>
                </c:pt>
                <c:pt idx="2910">
                  <c:v>3.1609989999999999</c:v>
                </c:pt>
                <c:pt idx="2911">
                  <c:v>3.1621760999999999</c:v>
                </c:pt>
                <c:pt idx="2912">
                  <c:v>3.1631683000000002</c:v>
                </c:pt>
                <c:pt idx="2913">
                  <c:v>3.1639472</c:v>
                </c:pt>
                <c:pt idx="2914">
                  <c:v>3.1644467999999999</c:v>
                </c:pt>
                <c:pt idx="2915">
                  <c:v>3.1645975000000002</c:v>
                </c:pt>
                <c:pt idx="2916">
                  <c:v>3.1643712000000002</c:v>
                </c:pt>
                <c:pt idx="2917">
                  <c:v>3.1638207</c:v>
                </c:pt>
                <c:pt idx="2918">
                  <c:v>3.1630691</c:v>
                </c:pt>
                <c:pt idx="2919">
                  <c:v>3.1622661999999999</c:v>
                </c:pt>
                <c:pt idx="2920">
                  <c:v>3.1615169000000001</c:v>
                </c:pt>
                <c:pt idx="2921">
                  <c:v>3.1608578000000001</c:v>
                </c:pt>
                <c:pt idx="2922">
                  <c:v>3.1602553000000002</c:v>
                </c:pt>
                <c:pt idx="2923">
                  <c:v>3.1596611000000001</c:v>
                </c:pt>
                <c:pt idx="2924">
                  <c:v>3.1590728000000001</c:v>
                </c:pt>
                <c:pt idx="2925">
                  <c:v>3.1585765000000001</c:v>
                </c:pt>
                <c:pt idx="2926">
                  <c:v>3.1583326</c:v>
                </c:pt>
                <c:pt idx="2927">
                  <c:v>3.1585084999999999</c:v>
                </c:pt>
                <c:pt idx="2928">
                  <c:v>3.1591939</c:v>
                </c:pt>
                <c:pt idx="2929">
                  <c:v>3.160342</c:v>
                </c:pt>
                <c:pt idx="2930">
                  <c:v>3.1617524000000001</c:v>
                </c:pt>
                <c:pt idx="2931">
                  <c:v>3.1631556999999999</c:v>
                </c:pt>
                <c:pt idx="2932">
                  <c:v>3.1643042000000001</c:v>
                </c:pt>
                <c:pt idx="2933">
                  <c:v>3.1650665</c:v>
                </c:pt>
                <c:pt idx="2934">
                  <c:v>3.1654442999999999</c:v>
                </c:pt>
                <c:pt idx="2935">
                  <c:v>3.1655465999999999</c:v>
                </c:pt>
                <c:pt idx="2936">
                  <c:v>3.1655134</c:v>
                </c:pt>
                <c:pt idx="2937">
                  <c:v>3.1654456</c:v>
                </c:pt>
                <c:pt idx="2938">
                  <c:v>3.1653921</c:v>
                </c:pt>
                <c:pt idx="2939">
                  <c:v>3.1653557000000001</c:v>
                </c:pt>
                <c:pt idx="2940">
                  <c:v>3.1653395</c:v>
                </c:pt>
                <c:pt idx="2941">
                  <c:v>3.1653538000000001</c:v>
                </c:pt>
                <c:pt idx="2942">
                  <c:v>3.1654334999999998</c:v>
                </c:pt>
                <c:pt idx="2943">
                  <c:v>3.1656113000000001</c:v>
                </c:pt>
                <c:pt idx="2944">
                  <c:v>3.1658849</c:v>
                </c:pt>
                <c:pt idx="2945">
                  <c:v>3.1661817000000001</c:v>
                </c:pt>
                <c:pt idx="2946">
                  <c:v>3.1663641</c:v>
                </c:pt>
                <c:pt idx="2947">
                  <c:v>3.1662648999999998</c:v>
                </c:pt>
                <c:pt idx="2948">
                  <c:v>3.1657573000000001</c:v>
                </c:pt>
                <c:pt idx="2949">
                  <c:v>3.1648176000000001</c:v>
                </c:pt>
                <c:pt idx="2950">
                  <c:v>3.1635423999999999</c:v>
                </c:pt>
                <c:pt idx="2951">
                  <c:v>3.1621226</c:v>
                </c:pt>
                <c:pt idx="2952">
                  <c:v>3.1607631</c:v>
                </c:pt>
                <c:pt idx="2953">
                  <c:v>3.1596657000000001</c:v>
                </c:pt>
                <c:pt idx="2954">
                  <c:v>3.1589645000000002</c:v>
                </c:pt>
                <c:pt idx="2955">
                  <c:v>3.1587282999999999</c:v>
                </c:pt>
                <c:pt idx="2956">
                  <c:v>3.1589130999999999</c:v>
                </c:pt>
                <c:pt idx="2957">
                  <c:v>3.1593510999999999</c:v>
                </c:pt>
                <c:pt idx="2958">
                  <c:v>3.1597506000000002</c:v>
                </c:pt>
                <c:pt idx="2959">
                  <c:v>3.1597822</c:v>
                </c:pt>
                <c:pt idx="2960">
                  <c:v>3.1592414999999998</c:v>
                </c:pt>
                <c:pt idx="2961">
                  <c:v>3.1581188</c:v>
                </c:pt>
                <c:pt idx="2962">
                  <c:v>3.1566124000000002</c:v>
                </c:pt>
                <c:pt idx="2963">
                  <c:v>3.1550210999999999</c:v>
                </c:pt>
                <c:pt idx="2964">
                  <c:v>3.1537522999999998</c:v>
                </c:pt>
                <c:pt idx="2965">
                  <c:v>3.1532475999999998</c:v>
                </c:pt>
                <c:pt idx="2966">
                  <c:v>3.1538727</c:v>
                </c:pt>
                <c:pt idx="2967">
                  <c:v>3.1557119</c:v>
                </c:pt>
                <c:pt idx="2968">
                  <c:v>3.1584305000000001</c:v>
                </c:pt>
                <c:pt idx="2969">
                  <c:v>3.1614078000000001</c:v>
                </c:pt>
                <c:pt idx="2970">
                  <c:v>3.1639566000000001</c:v>
                </c:pt>
                <c:pt idx="2971">
                  <c:v>3.165651</c:v>
                </c:pt>
                <c:pt idx="2972">
                  <c:v>3.1664213000000001</c:v>
                </c:pt>
                <c:pt idx="2973">
                  <c:v>3.1664998999999998</c:v>
                </c:pt>
                <c:pt idx="2974">
                  <c:v>3.1662385</c:v>
                </c:pt>
                <c:pt idx="2975">
                  <c:v>3.1659169999999999</c:v>
                </c:pt>
                <c:pt idx="2976">
                  <c:v>3.1656908000000001</c:v>
                </c:pt>
                <c:pt idx="2977">
                  <c:v>3.1655584999999999</c:v>
                </c:pt>
                <c:pt idx="2978">
                  <c:v>3.1654412999999999</c:v>
                </c:pt>
                <c:pt idx="2979">
                  <c:v>3.1652608999999998</c:v>
                </c:pt>
                <c:pt idx="2980">
                  <c:v>3.1650265000000002</c:v>
                </c:pt>
                <c:pt idx="2981">
                  <c:v>3.1648469000000001</c:v>
                </c:pt>
                <c:pt idx="2982">
                  <c:v>3.1648718000000002</c:v>
                </c:pt>
                <c:pt idx="2983">
                  <c:v>3.1651937000000001</c:v>
                </c:pt>
                <c:pt idx="2984">
                  <c:v>3.1657597000000002</c:v>
                </c:pt>
                <c:pt idx="2985">
                  <c:v>3.1663454999999998</c:v>
                </c:pt>
                <c:pt idx="2986">
                  <c:v>3.1666335999999999</c:v>
                </c:pt>
                <c:pt idx="2987">
                  <c:v>3.1663560999999998</c:v>
                </c:pt>
                <c:pt idx="2988">
                  <c:v>3.1654225</c:v>
                </c:pt>
                <c:pt idx="2989">
                  <c:v>3.1639965999999999</c:v>
                </c:pt>
                <c:pt idx="2990">
                  <c:v>3.1624436999999999</c:v>
                </c:pt>
                <c:pt idx="2991">
                  <c:v>3.1612214999999999</c:v>
                </c:pt>
                <c:pt idx="2992">
                  <c:v>3.1606624000000001</c:v>
                </c:pt>
                <c:pt idx="2993">
                  <c:v>3.1609246999999998</c:v>
                </c:pt>
                <c:pt idx="2994">
                  <c:v>3.1619708000000002</c:v>
                </c:pt>
                <c:pt idx="2995">
                  <c:v>3.1636156</c:v>
                </c:pt>
                <c:pt idx="2996">
                  <c:v>3.1655413999999999</c:v>
                </c:pt>
                <c:pt idx="2997">
                  <c:v>3.1673000999999998</c:v>
                </c:pt>
                <c:pt idx="2998">
                  <c:v>3.1684695</c:v>
                </c:pt>
                <c:pt idx="2999">
                  <c:v>3.1687373999999999</c:v>
                </c:pt>
                <c:pt idx="3000">
                  <c:v>3.1681088000000002</c:v>
                </c:pt>
                <c:pt idx="3001">
                  <c:v>3.1668859999999999</c:v>
                </c:pt>
                <c:pt idx="3002">
                  <c:v>3.1655495999999999</c:v>
                </c:pt>
                <c:pt idx="3003">
                  <c:v>3.1645504999999998</c:v>
                </c:pt>
                <c:pt idx="3004">
                  <c:v>3.1641366</c:v>
                </c:pt>
                <c:pt idx="3005">
                  <c:v>3.1643666000000001</c:v>
                </c:pt>
                <c:pt idx="3006">
                  <c:v>3.1651134999999999</c:v>
                </c:pt>
                <c:pt idx="3007">
                  <c:v>3.1661600000000001</c:v>
                </c:pt>
                <c:pt idx="3008">
                  <c:v>3.1672674000000001</c:v>
                </c:pt>
                <c:pt idx="3009">
                  <c:v>3.1682516000000001</c:v>
                </c:pt>
                <c:pt idx="3010">
                  <c:v>3.1690157999999999</c:v>
                </c:pt>
                <c:pt idx="3011">
                  <c:v>3.1695457</c:v>
                </c:pt>
                <c:pt idx="3012">
                  <c:v>3.1698846999999999</c:v>
                </c:pt>
                <c:pt idx="3013">
                  <c:v>3.1701001999999998</c:v>
                </c:pt>
                <c:pt idx="3014">
                  <c:v>3.1702580999999999</c:v>
                </c:pt>
                <c:pt idx="3015">
                  <c:v>3.1703991999999999</c:v>
                </c:pt>
                <c:pt idx="3016">
                  <c:v>3.1705329999999998</c:v>
                </c:pt>
                <c:pt idx="3017">
                  <c:v>3.1706376999999999</c:v>
                </c:pt>
                <c:pt idx="3018">
                  <c:v>3.1706824999999998</c:v>
                </c:pt>
                <c:pt idx="3019">
                  <c:v>3.1706430999999999</c:v>
                </c:pt>
                <c:pt idx="3020">
                  <c:v>3.1705192000000002</c:v>
                </c:pt>
                <c:pt idx="3021">
                  <c:v>3.1703383000000001</c:v>
                </c:pt>
                <c:pt idx="3022">
                  <c:v>3.1701440000000001</c:v>
                </c:pt>
                <c:pt idx="3023">
                  <c:v>3.1699799999999998</c:v>
                </c:pt>
                <c:pt idx="3024">
                  <c:v>3.1698748999999999</c:v>
                </c:pt>
                <c:pt idx="3025">
                  <c:v>3.1698301</c:v>
                </c:pt>
                <c:pt idx="3026">
                  <c:v>3.1698265999999999</c:v>
                </c:pt>
                <c:pt idx="3027">
                  <c:v>3.1698401</c:v>
                </c:pt>
                <c:pt idx="3028">
                  <c:v>3.1698591</c:v>
                </c:pt>
                <c:pt idx="3029">
                  <c:v>3.1698933</c:v>
                </c:pt>
                <c:pt idx="3030">
                  <c:v>3.1699679000000001</c:v>
                </c:pt>
                <c:pt idx="3031">
                  <c:v>3.1701036999999999</c:v>
                </c:pt>
                <c:pt idx="3032">
                  <c:v>3.1702987</c:v>
                </c:pt>
                <c:pt idx="3033">
                  <c:v>3.1705139999999998</c:v>
                </c:pt>
                <c:pt idx="3034">
                  <c:v>3.1706694999999998</c:v>
                </c:pt>
                <c:pt idx="3035">
                  <c:v>3.1706530000000002</c:v>
                </c:pt>
                <c:pt idx="3036">
                  <c:v>3.170347</c:v>
                </c:pt>
                <c:pt idx="3037">
                  <c:v>3.1696442</c:v>
                </c:pt>
                <c:pt idx="3038">
                  <c:v>3.1684768000000001</c:v>
                </c:pt>
                <c:pt idx="3039">
                  <c:v>3.1668294000000001</c:v>
                </c:pt>
                <c:pt idx="3040">
                  <c:v>3.1647580999999998</c:v>
                </c:pt>
                <c:pt idx="3041">
                  <c:v>3.1623942999999999</c:v>
                </c:pt>
                <c:pt idx="3042">
                  <c:v>3.1599355999999998</c:v>
                </c:pt>
                <c:pt idx="3043">
                  <c:v>3.1576646999999998</c:v>
                </c:pt>
                <c:pt idx="3044">
                  <c:v>3.1559054999999998</c:v>
                </c:pt>
                <c:pt idx="3045">
                  <c:v>3.1549966</c:v>
                </c:pt>
                <c:pt idx="3046">
                  <c:v>3.1552169000000001</c:v>
                </c:pt>
                <c:pt idx="3047">
                  <c:v>3.1566714999999999</c:v>
                </c:pt>
                <c:pt idx="3048">
                  <c:v>3.1591976000000002</c:v>
                </c:pt>
                <c:pt idx="3049">
                  <c:v>3.1623271000000002</c:v>
                </c:pt>
                <c:pt idx="3050">
                  <c:v>3.1654740000000001</c:v>
                </c:pt>
                <c:pt idx="3051">
                  <c:v>3.1681306999999999</c:v>
                </c:pt>
                <c:pt idx="3052">
                  <c:v>3.1700406999999999</c:v>
                </c:pt>
                <c:pt idx="3053">
                  <c:v>3.1712270999999999</c:v>
                </c:pt>
                <c:pt idx="3054">
                  <c:v>3.1719004000000002</c:v>
                </c:pt>
                <c:pt idx="3055">
                  <c:v>3.1723284</c:v>
                </c:pt>
                <c:pt idx="3056">
                  <c:v>3.1726919000000002</c:v>
                </c:pt>
                <c:pt idx="3057">
                  <c:v>3.1730640999999999</c:v>
                </c:pt>
                <c:pt idx="3058">
                  <c:v>3.1734184999999999</c:v>
                </c:pt>
                <c:pt idx="3059">
                  <c:v>3.1736903000000001</c:v>
                </c:pt>
                <c:pt idx="3060">
                  <c:v>3.1738309</c:v>
                </c:pt>
                <c:pt idx="3061">
                  <c:v>3.1738445999999998</c:v>
                </c:pt>
                <c:pt idx="3062">
                  <c:v>3.1737875999999998</c:v>
                </c:pt>
                <c:pt idx="3063">
                  <c:v>3.1737359999999999</c:v>
                </c:pt>
                <c:pt idx="3064">
                  <c:v>3.1737449</c:v>
                </c:pt>
                <c:pt idx="3065">
                  <c:v>3.1738214</c:v>
                </c:pt>
                <c:pt idx="3066">
                  <c:v>3.1739334000000001</c:v>
                </c:pt>
                <c:pt idx="3067">
                  <c:v>3.1740330000000001</c:v>
                </c:pt>
                <c:pt idx="3068">
                  <c:v>3.1740895999999998</c:v>
                </c:pt>
                <c:pt idx="3069">
                  <c:v>3.1741066999999998</c:v>
                </c:pt>
                <c:pt idx="3070">
                  <c:v>3.1741115999999998</c:v>
                </c:pt>
                <c:pt idx="3071">
                  <c:v>3.1741320000000002</c:v>
                </c:pt>
                <c:pt idx="3072">
                  <c:v>3.1741666999999998</c:v>
                </c:pt>
                <c:pt idx="3073">
                  <c:v>3.1741777</c:v>
                </c:pt>
                <c:pt idx="3074">
                  <c:v>3.1741085999999998</c:v>
                </c:pt>
                <c:pt idx="3075">
                  <c:v>3.1739196999999999</c:v>
                </c:pt>
                <c:pt idx="3076">
                  <c:v>3.1736227000000001</c:v>
                </c:pt>
                <c:pt idx="3077">
                  <c:v>3.1732868000000001</c:v>
                </c:pt>
                <c:pt idx="3078">
                  <c:v>3.1730181000000002</c:v>
                </c:pt>
                <c:pt idx="3079">
                  <c:v>3.1729039999999999</c:v>
                </c:pt>
                <c:pt idx="3080">
                  <c:v>3.1729661999999998</c:v>
                </c:pt>
                <c:pt idx="3081">
                  <c:v>3.1731270999999999</c:v>
                </c:pt>
                <c:pt idx="3082">
                  <c:v>3.1732423000000001</c:v>
                </c:pt>
                <c:pt idx="3083">
                  <c:v>3.1731452999999998</c:v>
                </c:pt>
                <c:pt idx="3084">
                  <c:v>3.1727253000000002</c:v>
                </c:pt>
                <c:pt idx="3085">
                  <c:v>3.1719710000000001</c:v>
                </c:pt>
                <c:pt idx="3086">
                  <c:v>3.1709892000000002</c:v>
                </c:pt>
                <c:pt idx="3087">
                  <c:v>3.1699869000000001</c:v>
                </c:pt>
                <c:pt idx="3088">
                  <c:v>3.1692011999999998</c:v>
                </c:pt>
                <c:pt idx="3089">
                  <c:v>3.1688537999999999</c:v>
                </c:pt>
                <c:pt idx="3090">
                  <c:v>3.1690643000000001</c:v>
                </c:pt>
                <c:pt idx="3091">
                  <c:v>3.1698200999999999</c:v>
                </c:pt>
                <c:pt idx="3092">
                  <c:v>3.1709367999999998</c:v>
                </c:pt>
                <c:pt idx="3093">
                  <c:v>3.1721341000000001</c:v>
                </c:pt>
                <c:pt idx="3094">
                  <c:v>3.173149</c:v>
                </c:pt>
                <c:pt idx="3095">
                  <c:v>3.1738088000000002</c:v>
                </c:pt>
                <c:pt idx="3096">
                  <c:v>3.1740680999999999</c:v>
                </c:pt>
                <c:pt idx="3097">
                  <c:v>3.1739663</c:v>
                </c:pt>
                <c:pt idx="3098">
                  <c:v>3.1736244999999998</c:v>
                </c:pt>
                <c:pt idx="3099">
                  <c:v>3.1731948999999999</c:v>
                </c:pt>
                <c:pt idx="3100">
                  <c:v>3.1728461000000001</c:v>
                </c:pt>
                <c:pt idx="3101">
                  <c:v>3.1727284999999998</c:v>
                </c:pt>
                <c:pt idx="3102">
                  <c:v>3.1729376</c:v>
                </c:pt>
                <c:pt idx="3103">
                  <c:v>3.1734879999999999</c:v>
                </c:pt>
                <c:pt idx="3104">
                  <c:v>3.1742946999999999</c:v>
                </c:pt>
                <c:pt idx="3105">
                  <c:v>3.1752107999999999</c:v>
                </c:pt>
                <c:pt idx="3106">
                  <c:v>3.1760733999999999</c:v>
                </c:pt>
                <c:pt idx="3107">
                  <c:v>3.1767542999999998</c:v>
                </c:pt>
                <c:pt idx="3108">
                  <c:v>3.1771935999999998</c:v>
                </c:pt>
                <c:pt idx="3109">
                  <c:v>3.1774078000000001</c:v>
                </c:pt>
                <c:pt idx="3110">
                  <c:v>3.1774756000000002</c:v>
                </c:pt>
                <c:pt idx="3111">
                  <c:v>3.1774886000000002</c:v>
                </c:pt>
                <c:pt idx="3112">
                  <c:v>3.1775209000000002</c:v>
                </c:pt>
                <c:pt idx="3113">
                  <c:v>3.1776008</c:v>
                </c:pt>
                <c:pt idx="3114">
                  <c:v>3.1777123999999999</c:v>
                </c:pt>
                <c:pt idx="3115">
                  <c:v>3.1778195999999999</c:v>
                </c:pt>
                <c:pt idx="3116">
                  <c:v>3.1778903999999999</c:v>
                </c:pt>
                <c:pt idx="3117">
                  <c:v>3.1779226999999999</c:v>
                </c:pt>
                <c:pt idx="3118">
                  <c:v>3.1779381</c:v>
                </c:pt>
                <c:pt idx="3119">
                  <c:v>3.1779674999999998</c:v>
                </c:pt>
                <c:pt idx="3120">
                  <c:v>3.1780243000000001</c:v>
                </c:pt>
                <c:pt idx="3121">
                  <c:v>3.1780892999999999</c:v>
                </c:pt>
                <c:pt idx="3122">
                  <c:v>3.1781125000000001</c:v>
                </c:pt>
                <c:pt idx="3123">
                  <c:v>3.1780330000000001</c:v>
                </c:pt>
                <c:pt idx="3124">
                  <c:v>3.1778075000000001</c:v>
                </c:pt>
                <c:pt idx="3125">
                  <c:v>3.1774353</c:v>
                </c:pt>
                <c:pt idx="3126">
                  <c:v>3.1769587000000001</c:v>
                </c:pt>
                <c:pt idx="3127">
                  <c:v>3.1764553000000002</c:v>
                </c:pt>
                <c:pt idx="3128">
                  <c:v>3.1760161999999998</c:v>
                </c:pt>
                <c:pt idx="3129">
                  <c:v>3.1757184000000001</c:v>
                </c:pt>
                <c:pt idx="3130">
                  <c:v>3.1756216999999998</c:v>
                </c:pt>
                <c:pt idx="3131">
                  <c:v>3.1757575999999998</c:v>
                </c:pt>
                <c:pt idx="3132">
                  <c:v>3.1761379999999999</c:v>
                </c:pt>
                <c:pt idx="3133">
                  <c:v>3.1767433999999999</c:v>
                </c:pt>
                <c:pt idx="3134">
                  <c:v>3.1775313000000001</c:v>
                </c:pt>
                <c:pt idx="3135">
                  <c:v>3.1784330999999999</c:v>
                </c:pt>
                <c:pt idx="3136">
                  <c:v>3.1793550000000002</c:v>
                </c:pt>
                <c:pt idx="3137">
                  <c:v>3.180186</c:v>
                </c:pt>
                <c:pt idx="3138">
                  <c:v>3.1808092000000001</c:v>
                </c:pt>
                <c:pt idx="3139">
                  <c:v>3.1811232999999999</c:v>
                </c:pt>
                <c:pt idx="3140">
                  <c:v>3.1810752</c:v>
                </c:pt>
                <c:pt idx="3141">
                  <c:v>3.1806774999999998</c:v>
                </c:pt>
                <c:pt idx="3142">
                  <c:v>3.1800109999999999</c:v>
                </c:pt>
                <c:pt idx="3143">
                  <c:v>3.1792099</c:v>
                </c:pt>
                <c:pt idx="3144">
                  <c:v>3.1784289999999999</c:v>
                </c:pt>
                <c:pt idx="3145">
                  <c:v>3.1778274</c:v>
                </c:pt>
                <c:pt idx="3146">
                  <c:v>3.1775196000000001</c:v>
                </c:pt>
                <c:pt idx="3147">
                  <c:v>3.1775915000000001</c:v>
                </c:pt>
                <c:pt idx="3148">
                  <c:v>3.1780756999999999</c:v>
                </c:pt>
                <c:pt idx="3149">
                  <c:v>3.1789423999999999</c:v>
                </c:pt>
                <c:pt idx="3150">
                  <c:v>3.1800324</c:v>
                </c:pt>
                <c:pt idx="3151">
                  <c:v>3.1810654999999999</c:v>
                </c:pt>
                <c:pt idx="3152">
                  <c:v>3.1817479</c:v>
                </c:pt>
                <c:pt idx="3153">
                  <c:v>3.1818569999999999</c:v>
                </c:pt>
                <c:pt idx="3154">
                  <c:v>3.1813536</c:v>
                </c:pt>
                <c:pt idx="3155">
                  <c:v>3.180361</c:v>
                </c:pt>
                <c:pt idx="3156">
                  <c:v>3.1791534000000001</c:v>
                </c:pt>
                <c:pt idx="3157">
                  <c:v>3.1780609000000002</c:v>
                </c:pt>
                <c:pt idx="3158">
                  <c:v>3.1773853000000001</c:v>
                </c:pt>
                <c:pt idx="3159">
                  <c:v>3.1773354</c:v>
                </c:pt>
                <c:pt idx="3160">
                  <c:v>3.177953</c:v>
                </c:pt>
                <c:pt idx="3161">
                  <c:v>3.1791147999999998</c:v>
                </c:pt>
                <c:pt idx="3162">
                  <c:v>3.1805558</c:v>
                </c:pt>
                <c:pt idx="3163">
                  <c:v>3.1819948</c:v>
                </c:pt>
                <c:pt idx="3164">
                  <c:v>3.1832272000000001</c:v>
                </c:pt>
                <c:pt idx="3165">
                  <c:v>3.1841675</c:v>
                </c:pt>
                <c:pt idx="3166">
                  <c:v>3.1848298000000002</c:v>
                </c:pt>
                <c:pt idx="3167">
                  <c:v>3.1852768999999999</c:v>
                </c:pt>
                <c:pt idx="3168">
                  <c:v>3.1855764999999998</c:v>
                </c:pt>
                <c:pt idx="3169">
                  <c:v>3.1857671000000001</c:v>
                </c:pt>
                <c:pt idx="3170">
                  <c:v>3.1858597999999998</c:v>
                </c:pt>
                <c:pt idx="3171">
                  <c:v>3.185854</c:v>
                </c:pt>
                <c:pt idx="3172">
                  <c:v>3.1857593</c:v>
                </c:pt>
                <c:pt idx="3173">
                  <c:v>3.1856076999999998</c:v>
                </c:pt>
                <c:pt idx="3174">
                  <c:v>3.1854452000000002</c:v>
                </c:pt>
                <c:pt idx="3175">
                  <c:v>3.1853098000000002</c:v>
                </c:pt>
                <c:pt idx="3176">
                  <c:v>3.1852166999999998</c:v>
                </c:pt>
                <c:pt idx="3177">
                  <c:v>3.1851490999999998</c:v>
                </c:pt>
                <c:pt idx="3178">
                  <c:v>3.1850748000000002</c:v>
                </c:pt>
                <c:pt idx="3179">
                  <c:v>3.1849672999999998</c:v>
                </c:pt>
                <c:pt idx="3180">
                  <c:v>3.1848245999999998</c:v>
                </c:pt>
                <c:pt idx="3181">
                  <c:v>3.1846728999999998</c:v>
                </c:pt>
                <c:pt idx="3182">
                  <c:v>3.1845558999999999</c:v>
                </c:pt>
                <c:pt idx="3183">
                  <c:v>3.1845072000000001</c:v>
                </c:pt>
                <c:pt idx="3184">
                  <c:v>3.1845327999999999</c:v>
                </c:pt>
                <c:pt idx="3185">
                  <c:v>3.1846084000000001</c:v>
                </c:pt>
                <c:pt idx="3186">
                  <c:v>3.1846942</c:v>
                </c:pt>
                <c:pt idx="3187">
                  <c:v>3.1847557000000002</c:v>
                </c:pt>
                <c:pt idx="3188">
                  <c:v>3.1847791000000001</c:v>
                </c:pt>
                <c:pt idx="3189">
                  <c:v>3.1847648</c:v>
                </c:pt>
                <c:pt idx="3190">
                  <c:v>3.1847099999999999</c:v>
                </c:pt>
                <c:pt idx="3191">
                  <c:v>3.1845819</c:v>
                </c:pt>
                <c:pt idx="3192">
                  <c:v>3.1843116</c:v>
                </c:pt>
                <c:pt idx="3193">
                  <c:v>3.1838109999999999</c:v>
                </c:pt>
                <c:pt idx="3194">
                  <c:v>3.1830137999999999</c:v>
                </c:pt>
                <c:pt idx="3195">
                  <c:v>3.1819185000000001</c:v>
                </c:pt>
                <c:pt idx="3196">
                  <c:v>3.1806109999999999</c:v>
                </c:pt>
                <c:pt idx="3197">
                  <c:v>3.1792825000000002</c:v>
                </c:pt>
                <c:pt idx="3198">
                  <c:v>3.1781768000000001</c:v>
                </c:pt>
                <c:pt idx="3199">
                  <c:v>3.1775291000000001</c:v>
                </c:pt>
                <c:pt idx="3200">
                  <c:v>3.1774719</c:v>
                </c:pt>
                <c:pt idx="3201">
                  <c:v>3.1779855000000001</c:v>
                </c:pt>
                <c:pt idx="3202">
                  <c:v>3.1788981999999999</c:v>
                </c:pt>
                <c:pt idx="3203">
                  <c:v>3.1799515999999999</c:v>
                </c:pt>
                <c:pt idx="3204">
                  <c:v>3.1809234000000002</c:v>
                </c:pt>
                <c:pt idx="3205">
                  <c:v>3.1816966999999998</c:v>
                </c:pt>
                <c:pt idx="3206">
                  <c:v>3.1822797</c:v>
                </c:pt>
                <c:pt idx="3207">
                  <c:v>3.1827491000000001</c:v>
                </c:pt>
                <c:pt idx="3208">
                  <c:v>3.1831947</c:v>
                </c:pt>
                <c:pt idx="3209">
                  <c:v>3.1836654000000002</c:v>
                </c:pt>
                <c:pt idx="3210">
                  <c:v>3.1841534999999999</c:v>
                </c:pt>
                <c:pt idx="3211">
                  <c:v>3.1846068999999999</c:v>
                </c:pt>
                <c:pt idx="3212">
                  <c:v>3.1849685999999999</c:v>
                </c:pt>
                <c:pt idx="3213">
                  <c:v>3.1852111999999999</c:v>
                </c:pt>
                <c:pt idx="3214">
                  <c:v>3.1853471</c:v>
                </c:pt>
                <c:pt idx="3215">
                  <c:v>3.1854138000000001</c:v>
                </c:pt>
                <c:pt idx="3216">
                  <c:v>3.1854482000000002</c:v>
                </c:pt>
                <c:pt idx="3217">
                  <c:v>3.1854645000000001</c:v>
                </c:pt>
                <c:pt idx="3218">
                  <c:v>3.1854471000000002</c:v>
                </c:pt>
                <c:pt idx="3219">
                  <c:v>3.1853707</c:v>
                </c:pt>
                <c:pt idx="3220">
                  <c:v>3.1852197000000002</c:v>
                </c:pt>
                <c:pt idx="3221">
                  <c:v>3.1850095999999999</c:v>
                </c:pt>
                <c:pt idx="3222">
                  <c:v>3.1847840999999999</c:v>
                </c:pt>
                <c:pt idx="3223">
                  <c:v>3.1845997000000001</c:v>
                </c:pt>
                <c:pt idx="3224">
                  <c:v>3.1844983</c:v>
                </c:pt>
                <c:pt idx="3225">
                  <c:v>3.1844926999999998</c:v>
                </c:pt>
                <c:pt idx="3226">
                  <c:v>3.1845631000000001</c:v>
                </c:pt>
                <c:pt idx="3227">
                  <c:v>3.1846795999999999</c:v>
                </c:pt>
                <c:pt idx="3228">
                  <c:v>3.1848245999999998</c:v>
                </c:pt>
                <c:pt idx="3229">
                  <c:v>3.1850071999999998</c:v>
                </c:pt>
                <c:pt idx="3230">
                  <c:v>3.1852575999999999</c:v>
                </c:pt>
                <c:pt idx="3231">
                  <c:v>3.1856049999999998</c:v>
                </c:pt>
                <c:pt idx="3232">
                  <c:v>3.1860521999999998</c:v>
                </c:pt>
                <c:pt idx="3233">
                  <c:v>3.1865556000000002</c:v>
                </c:pt>
                <c:pt idx="3234">
                  <c:v>3.1870356000000002</c:v>
                </c:pt>
                <c:pt idx="3235">
                  <c:v>3.1874012999999999</c:v>
                </c:pt>
                <c:pt idx="3236">
                  <c:v>3.1875936999999999</c:v>
                </c:pt>
                <c:pt idx="3237">
                  <c:v>3.1876077</c:v>
                </c:pt>
                <c:pt idx="3238">
                  <c:v>3.1874900999999998</c:v>
                </c:pt>
                <c:pt idx="3239">
                  <c:v>3.1873133</c:v>
                </c:pt>
                <c:pt idx="3240">
                  <c:v>3.1871402999999998</c:v>
                </c:pt>
                <c:pt idx="3241">
                  <c:v>3.1869896999999998</c:v>
                </c:pt>
                <c:pt idx="3242">
                  <c:v>3.1868305000000001</c:v>
                </c:pt>
                <c:pt idx="3243">
                  <c:v>3.1865987000000002</c:v>
                </c:pt>
                <c:pt idx="3244">
                  <c:v>3.1862354000000002</c:v>
                </c:pt>
                <c:pt idx="3245">
                  <c:v>3.1857167999999998</c:v>
                </c:pt>
                <c:pt idx="3246">
                  <c:v>3.1850797000000002</c:v>
                </c:pt>
                <c:pt idx="3247">
                  <c:v>3.1844109999999999</c:v>
                </c:pt>
                <c:pt idx="3248">
                  <c:v>3.1838209000000002</c:v>
                </c:pt>
                <c:pt idx="3249">
                  <c:v>3.1834215000000001</c:v>
                </c:pt>
                <c:pt idx="3250">
                  <c:v>3.1832929999999999</c:v>
                </c:pt>
                <c:pt idx="3251">
                  <c:v>3.1834745999999998</c:v>
                </c:pt>
                <c:pt idx="3252">
                  <c:v>3.1839444000000001</c:v>
                </c:pt>
                <c:pt idx="3253">
                  <c:v>3.1846388999999999</c:v>
                </c:pt>
                <c:pt idx="3254">
                  <c:v>3.1854699000000002</c:v>
                </c:pt>
                <c:pt idx="3255">
                  <c:v>3.1863402999999999</c:v>
                </c:pt>
                <c:pt idx="3256">
                  <c:v>3.1871611</c:v>
                </c:pt>
                <c:pt idx="3257">
                  <c:v>3.1878562000000001</c:v>
                </c:pt>
                <c:pt idx="3258">
                  <c:v>3.1883764999999999</c:v>
                </c:pt>
                <c:pt idx="3259">
                  <c:v>3.188701</c:v>
                </c:pt>
                <c:pt idx="3260">
                  <c:v>3.1888434000000001</c:v>
                </c:pt>
                <c:pt idx="3261">
                  <c:v>3.1888500999999998</c:v>
                </c:pt>
                <c:pt idx="3262">
                  <c:v>3.1887843999999999</c:v>
                </c:pt>
                <c:pt idx="3263">
                  <c:v>3.1887099000000001</c:v>
                </c:pt>
                <c:pt idx="3264">
                  <c:v>3.1886687999999999</c:v>
                </c:pt>
                <c:pt idx="3265">
                  <c:v>3.1886739999999998</c:v>
                </c:pt>
                <c:pt idx="3266">
                  <c:v>3.1887151</c:v>
                </c:pt>
                <c:pt idx="3267">
                  <c:v>3.1887723000000001</c:v>
                </c:pt>
                <c:pt idx="3268">
                  <c:v>3.1888336000000002</c:v>
                </c:pt>
                <c:pt idx="3269">
                  <c:v>3.1889029</c:v>
                </c:pt>
                <c:pt idx="3270">
                  <c:v>3.1889940999999999</c:v>
                </c:pt>
                <c:pt idx="3271">
                  <c:v>3.1891205999999999</c:v>
                </c:pt>
                <c:pt idx="3272">
                  <c:v>3.1892798999999998</c:v>
                </c:pt>
                <c:pt idx="3273">
                  <c:v>3.1894518999999999</c:v>
                </c:pt>
                <c:pt idx="3274">
                  <c:v>3.1896070000000001</c:v>
                </c:pt>
                <c:pt idx="3275">
                  <c:v>3.1897209000000002</c:v>
                </c:pt>
                <c:pt idx="3276">
                  <c:v>3.1897910999999999</c:v>
                </c:pt>
                <c:pt idx="3277">
                  <c:v>3.1898371999999999</c:v>
                </c:pt>
                <c:pt idx="3278">
                  <c:v>3.1898949000000001</c:v>
                </c:pt>
                <c:pt idx="3279">
                  <c:v>3.1899924999999998</c:v>
                </c:pt>
                <c:pt idx="3280">
                  <c:v>3.1901388000000002</c:v>
                </c:pt>
                <c:pt idx="3281">
                  <c:v>3.1903142</c:v>
                </c:pt>
                <c:pt idx="3282">
                  <c:v>3.1904799000000001</c:v>
                </c:pt>
                <c:pt idx="3283">
                  <c:v>3.1906005999999998</c:v>
                </c:pt>
                <c:pt idx="3284">
                  <c:v>3.1906534999999998</c:v>
                </c:pt>
                <c:pt idx="3285">
                  <c:v>3.1906425999999999</c:v>
                </c:pt>
                <c:pt idx="3286">
                  <c:v>3.1905866999999999</c:v>
                </c:pt>
                <c:pt idx="3287">
                  <c:v>3.1905074999999998</c:v>
                </c:pt>
                <c:pt idx="3288">
                  <c:v>3.1904137000000001</c:v>
                </c:pt>
                <c:pt idx="3289">
                  <c:v>3.1902962000000001</c:v>
                </c:pt>
                <c:pt idx="3290">
                  <c:v>3.1901419999999998</c:v>
                </c:pt>
                <c:pt idx="3291">
                  <c:v>3.1899427</c:v>
                </c:pt>
                <c:pt idx="3292">
                  <c:v>3.1897101000000001</c:v>
                </c:pt>
                <c:pt idx="3293">
                  <c:v>3.1894692</c:v>
                </c:pt>
                <c:pt idx="3294">
                  <c:v>3.1892463000000002</c:v>
                </c:pt>
                <c:pt idx="3295">
                  <c:v>3.1890474000000002</c:v>
                </c:pt>
                <c:pt idx="3296">
                  <c:v>3.1888467999999999</c:v>
                </c:pt>
                <c:pt idx="3297">
                  <c:v>3.1885946999999999</c:v>
                </c:pt>
                <c:pt idx="3298">
                  <c:v>3.1882473999999998</c:v>
                </c:pt>
                <c:pt idx="3299">
                  <c:v>3.1878028999999999</c:v>
                </c:pt>
                <c:pt idx="3300">
                  <c:v>3.1873184999999999</c:v>
                </c:pt>
                <c:pt idx="3301">
                  <c:v>3.1869154000000002</c:v>
                </c:pt>
                <c:pt idx="3302">
                  <c:v>3.1867386</c:v>
                </c:pt>
                <c:pt idx="3303">
                  <c:v>3.1869060999999999</c:v>
                </c:pt>
                <c:pt idx="3304">
                  <c:v>3.1874468</c:v>
                </c:pt>
                <c:pt idx="3305">
                  <c:v>3.1882779999999999</c:v>
                </c:pt>
                <c:pt idx="3306">
                  <c:v>3.1892412999999999</c:v>
                </c:pt>
                <c:pt idx="3307">
                  <c:v>3.1901522</c:v>
                </c:pt>
                <c:pt idx="3308">
                  <c:v>3.1908718</c:v>
                </c:pt>
                <c:pt idx="3309">
                  <c:v>3.1913407999999999</c:v>
                </c:pt>
                <c:pt idx="3310">
                  <c:v>3.1915878000000002</c:v>
                </c:pt>
                <c:pt idx="3311">
                  <c:v>3.1916959</c:v>
                </c:pt>
                <c:pt idx="3312">
                  <c:v>3.1917537</c:v>
                </c:pt>
                <c:pt idx="3313">
                  <c:v>3.1918302000000001</c:v>
                </c:pt>
                <c:pt idx="3314">
                  <c:v>3.1919521</c:v>
                </c:pt>
                <c:pt idx="3315">
                  <c:v>3.1921132999999999</c:v>
                </c:pt>
                <c:pt idx="3316">
                  <c:v>3.1922910999999998</c:v>
                </c:pt>
                <c:pt idx="3317">
                  <c:v>3.1924695999999999</c:v>
                </c:pt>
                <c:pt idx="3318">
                  <c:v>3.1926448999999999</c:v>
                </c:pt>
                <c:pt idx="3319">
                  <c:v>3.1928184000000002</c:v>
                </c:pt>
                <c:pt idx="3320">
                  <c:v>3.1929851999999999</c:v>
                </c:pt>
                <c:pt idx="3321">
                  <c:v>3.1931264000000001</c:v>
                </c:pt>
                <c:pt idx="3322">
                  <c:v>3.1932127000000001</c:v>
                </c:pt>
                <c:pt idx="3323">
                  <c:v>3.1932212999999998</c:v>
                </c:pt>
                <c:pt idx="3324">
                  <c:v>3.193155</c:v>
                </c:pt>
                <c:pt idx="3325">
                  <c:v>3.1930493000000002</c:v>
                </c:pt>
                <c:pt idx="3326">
                  <c:v>3.1929601000000001</c:v>
                </c:pt>
                <c:pt idx="3327">
                  <c:v>3.1929420999999998</c:v>
                </c:pt>
                <c:pt idx="3328">
                  <c:v>3.1930228999999999</c:v>
                </c:pt>
                <c:pt idx="3329">
                  <c:v>3.1931904000000002</c:v>
                </c:pt>
                <c:pt idx="3330">
                  <c:v>3.1933965999999998</c:v>
                </c:pt>
                <c:pt idx="3331">
                  <c:v>3.1935848</c:v>
                </c:pt>
                <c:pt idx="3332">
                  <c:v>3.1937186999999998</c:v>
                </c:pt>
                <c:pt idx="3333">
                  <c:v>3.1938013999999999</c:v>
                </c:pt>
                <c:pt idx="3334">
                  <c:v>3.1938721000000001</c:v>
                </c:pt>
                <c:pt idx="3335">
                  <c:v>3.1939829999999998</c:v>
                </c:pt>
                <c:pt idx="3336">
                  <c:v>3.1941704</c:v>
                </c:pt>
                <c:pt idx="3337">
                  <c:v>3.1944327000000001</c:v>
                </c:pt>
                <c:pt idx="3338">
                  <c:v>3.1947321</c:v>
                </c:pt>
                <c:pt idx="3339">
                  <c:v>3.1950074000000002</c:v>
                </c:pt>
                <c:pt idx="3340">
                  <c:v>3.1952077999999999</c:v>
                </c:pt>
                <c:pt idx="3341">
                  <c:v>3.1953124000000002</c:v>
                </c:pt>
                <c:pt idx="3342">
                  <c:v>3.1953371000000002</c:v>
                </c:pt>
                <c:pt idx="3343">
                  <c:v>3.1953154000000001</c:v>
                </c:pt>
                <c:pt idx="3344">
                  <c:v>3.1952775</c:v>
                </c:pt>
                <c:pt idx="3345">
                  <c:v>3.1952277000000002</c:v>
                </c:pt>
                <c:pt idx="3346">
                  <c:v>3.1951432</c:v>
                </c:pt>
                <c:pt idx="3347">
                  <c:v>3.1949866</c:v>
                </c:pt>
                <c:pt idx="3348">
                  <c:v>3.1947347000000001</c:v>
                </c:pt>
                <c:pt idx="3349">
                  <c:v>3.1943937</c:v>
                </c:pt>
                <c:pt idx="3350">
                  <c:v>3.1940077000000002</c:v>
                </c:pt>
                <c:pt idx="3351">
                  <c:v>3.1936491999999999</c:v>
                </c:pt>
                <c:pt idx="3352">
                  <c:v>3.1933918000000001</c:v>
                </c:pt>
                <c:pt idx="3353">
                  <c:v>3.193295</c:v>
                </c:pt>
                <c:pt idx="3354">
                  <c:v>3.1933881</c:v>
                </c:pt>
                <c:pt idx="3355">
                  <c:v>3.1936764000000002</c:v>
                </c:pt>
                <c:pt idx="3356">
                  <c:v>3.1941495999999998</c:v>
                </c:pt>
                <c:pt idx="3357">
                  <c:v>3.1947890000000001</c:v>
                </c:pt>
                <c:pt idx="3358">
                  <c:v>3.1955762000000001</c:v>
                </c:pt>
                <c:pt idx="3359">
                  <c:v>3.1964811000000002</c:v>
                </c:pt>
                <c:pt idx="3360">
                  <c:v>3.1974545999999999</c:v>
                </c:pt>
                <c:pt idx="3361">
                  <c:v>3.1984229000000002</c:v>
                </c:pt>
                <c:pt idx="3362">
                  <c:v>3.1993011</c:v>
                </c:pt>
                <c:pt idx="3363">
                  <c:v>3.2000187000000002</c:v>
                </c:pt>
                <c:pt idx="3364">
                  <c:v>3.2005501000000001</c:v>
                </c:pt>
                <c:pt idx="3365">
                  <c:v>3.2009344</c:v>
                </c:pt>
                <c:pt idx="3366">
                  <c:v>3.2012676</c:v>
                </c:pt>
                <c:pt idx="3367">
                  <c:v>3.2016648999999999</c:v>
                </c:pt>
                <c:pt idx="3368">
                  <c:v>3.2022214</c:v>
                </c:pt>
                <c:pt idx="3369">
                  <c:v>3.2029633</c:v>
                </c:pt>
                <c:pt idx="3370">
                  <c:v>3.2038343999999999</c:v>
                </c:pt>
                <c:pt idx="3371">
                  <c:v>3.2047026000000001</c:v>
                </c:pt>
                <c:pt idx="3372">
                  <c:v>3.2054019</c:v>
                </c:pt>
                <c:pt idx="3373">
                  <c:v>3.2057916</c:v>
                </c:pt>
                <c:pt idx="3374">
                  <c:v>3.2057867999999998</c:v>
                </c:pt>
                <c:pt idx="3375">
                  <c:v>3.2053850000000002</c:v>
                </c:pt>
                <c:pt idx="3376">
                  <c:v>3.2046575000000002</c:v>
                </c:pt>
                <c:pt idx="3377">
                  <c:v>3.2037301999999999</c:v>
                </c:pt>
                <c:pt idx="3378">
                  <c:v>3.2027404000000002</c:v>
                </c:pt>
                <c:pt idx="3379">
                  <c:v>3.2018073999999999</c:v>
                </c:pt>
                <c:pt idx="3380">
                  <c:v>3.2010228000000001</c:v>
                </c:pt>
                <c:pt idx="3381">
                  <c:v>3.2004367999999999</c:v>
                </c:pt>
                <c:pt idx="3382">
                  <c:v>3.2000631999999998</c:v>
                </c:pt>
                <c:pt idx="3383">
                  <c:v>3.1998850999999999</c:v>
                </c:pt>
                <c:pt idx="3384">
                  <c:v>3.1998622999999999</c:v>
                </c:pt>
                <c:pt idx="3385">
                  <c:v>3.1999431999999999</c:v>
                </c:pt>
                <c:pt idx="3386">
                  <c:v>3.2000671000000001</c:v>
                </c:pt>
                <c:pt idx="3387">
                  <c:v>3.200186</c:v>
                </c:pt>
                <c:pt idx="3388">
                  <c:v>3.2002674</c:v>
                </c:pt>
                <c:pt idx="3389">
                  <c:v>3.2003015000000001</c:v>
                </c:pt>
                <c:pt idx="3390">
                  <c:v>3.2002963000000002</c:v>
                </c:pt>
                <c:pt idx="3391">
                  <c:v>3.2002733000000001</c:v>
                </c:pt>
                <c:pt idx="3392">
                  <c:v>3.2002481999999999</c:v>
                </c:pt>
                <c:pt idx="3393">
                  <c:v>3.2002285000000001</c:v>
                </c:pt>
                <c:pt idx="3394">
                  <c:v>3.2002088999999998</c:v>
                </c:pt>
                <c:pt idx="3395">
                  <c:v>3.2001759999999999</c:v>
                </c:pt>
                <c:pt idx="3396">
                  <c:v>3.2001203</c:v>
                </c:pt>
                <c:pt idx="3397">
                  <c:v>3.2000391000000001</c:v>
                </c:pt>
                <c:pt idx="3398">
                  <c:v>3.1999403000000002</c:v>
                </c:pt>
                <c:pt idx="3399">
                  <c:v>3.1998373999999998</c:v>
                </c:pt>
                <c:pt idx="3400">
                  <c:v>3.1997453999999999</c:v>
                </c:pt>
                <c:pt idx="3401">
                  <c:v>3.1996747999999999</c:v>
                </c:pt>
                <c:pt idx="3402">
                  <c:v>3.1996332000000001</c:v>
                </c:pt>
                <c:pt idx="3403">
                  <c:v>3.1996292999999998</c:v>
                </c:pt>
                <c:pt idx="3404">
                  <c:v>3.1996753999999998</c:v>
                </c:pt>
                <c:pt idx="3405">
                  <c:v>3.1997878000000002</c:v>
                </c:pt>
                <c:pt idx="3406">
                  <c:v>3.1999792999999999</c:v>
                </c:pt>
                <c:pt idx="3407">
                  <c:v>3.2002487999999998</c:v>
                </c:pt>
                <c:pt idx="3408">
                  <c:v>3.2005783000000001</c:v>
                </c:pt>
                <c:pt idx="3409">
                  <c:v>3.2009306999999998</c:v>
                </c:pt>
                <c:pt idx="3410">
                  <c:v>3.2012607000000002</c:v>
                </c:pt>
                <c:pt idx="3411">
                  <c:v>3.2015300999999998</c:v>
                </c:pt>
                <c:pt idx="3412">
                  <c:v>3.2017215999999999</c:v>
                </c:pt>
                <c:pt idx="3413">
                  <c:v>3.2018425000000001</c:v>
                </c:pt>
                <c:pt idx="3414">
                  <c:v>3.2019204999999999</c:v>
                </c:pt>
                <c:pt idx="3415">
                  <c:v>3.2019899999999999</c:v>
                </c:pt>
                <c:pt idx="3416">
                  <c:v>3.2020780000000002</c:v>
                </c:pt>
                <c:pt idx="3417">
                  <c:v>3.2021921</c:v>
                </c:pt>
                <c:pt idx="3418">
                  <c:v>3.2023229999999998</c:v>
                </c:pt>
                <c:pt idx="3419">
                  <c:v>3.2024539999999999</c:v>
                </c:pt>
                <c:pt idx="3420">
                  <c:v>3.2025730000000001</c:v>
                </c:pt>
                <c:pt idx="3421">
                  <c:v>3.2026773999999998</c:v>
                </c:pt>
                <c:pt idx="3422">
                  <c:v>3.2027781000000002</c:v>
                </c:pt>
                <c:pt idx="3423">
                  <c:v>3.2028888000000002</c:v>
                </c:pt>
                <c:pt idx="3424">
                  <c:v>3.2030165999999998</c:v>
                </c:pt>
                <c:pt idx="3425">
                  <c:v>3.2031596000000002</c:v>
                </c:pt>
                <c:pt idx="3426">
                  <c:v>3.2033044999999998</c:v>
                </c:pt>
                <c:pt idx="3427">
                  <c:v>3.2034364000000002</c:v>
                </c:pt>
                <c:pt idx="3428">
                  <c:v>3.2035472999999999</c:v>
                </c:pt>
                <c:pt idx="3429">
                  <c:v>3.2036407000000002</c:v>
                </c:pt>
                <c:pt idx="3430">
                  <c:v>3.2037297000000002</c:v>
                </c:pt>
                <c:pt idx="3431">
                  <c:v>3.2038289</c:v>
                </c:pt>
                <c:pt idx="3432">
                  <c:v>3.2039474000000001</c:v>
                </c:pt>
                <c:pt idx="3433">
                  <c:v>3.2040828000000001</c:v>
                </c:pt>
                <c:pt idx="3434">
                  <c:v>3.2042242999999999</c:v>
                </c:pt>
                <c:pt idx="3435">
                  <c:v>3.2043612000000001</c:v>
                </c:pt>
                <c:pt idx="3436">
                  <c:v>3.2044885999999999</c:v>
                </c:pt>
                <c:pt idx="3437">
                  <c:v>3.2046106999999999</c:v>
                </c:pt>
                <c:pt idx="3438">
                  <c:v>3.204739</c:v>
                </c:pt>
                <c:pt idx="3439">
                  <c:v>3.2048785</c:v>
                </c:pt>
                <c:pt idx="3440">
                  <c:v>3.2050271000000001</c:v>
                </c:pt>
                <c:pt idx="3441">
                  <c:v>3.2051674999999999</c:v>
                </c:pt>
                <c:pt idx="3442">
                  <c:v>3.2052763999999998</c:v>
                </c:pt>
                <c:pt idx="3443">
                  <c:v>3.2053341</c:v>
                </c:pt>
                <c:pt idx="3444">
                  <c:v>3.2053292999999998</c:v>
                </c:pt>
                <c:pt idx="3445">
                  <c:v>3.2052680000000002</c:v>
                </c:pt>
                <c:pt idx="3446">
                  <c:v>3.2051620000000001</c:v>
                </c:pt>
                <c:pt idx="3447">
                  <c:v>3.2050263999999999</c:v>
                </c:pt>
                <c:pt idx="3448">
                  <c:v>3.2048694000000002</c:v>
                </c:pt>
                <c:pt idx="3449">
                  <c:v>3.2046931000000001</c:v>
                </c:pt>
                <c:pt idx="3450">
                  <c:v>3.2045021999999999</c:v>
                </c:pt>
                <c:pt idx="3451">
                  <c:v>3.2043111</c:v>
                </c:pt>
                <c:pt idx="3452">
                  <c:v>3.2041491</c:v>
                </c:pt>
                <c:pt idx="3453">
                  <c:v>3.2040562000000001</c:v>
                </c:pt>
                <c:pt idx="3454">
                  <c:v>3.2040704999999998</c:v>
                </c:pt>
                <c:pt idx="3455">
                  <c:v>3.2042090999999999</c:v>
                </c:pt>
                <c:pt idx="3456">
                  <c:v>3.2044554000000001</c:v>
                </c:pt>
                <c:pt idx="3457">
                  <c:v>3.2047650000000001</c:v>
                </c:pt>
                <c:pt idx="3458">
                  <c:v>3.2050782</c:v>
                </c:pt>
                <c:pt idx="3459">
                  <c:v>3.2053436</c:v>
                </c:pt>
                <c:pt idx="3460">
                  <c:v>3.2055338</c:v>
                </c:pt>
                <c:pt idx="3461">
                  <c:v>3.2056564000000001</c:v>
                </c:pt>
                <c:pt idx="3462">
                  <c:v>3.2057411</c:v>
                </c:pt>
                <c:pt idx="3463">
                  <c:v>3.2058230000000001</c:v>
                </c:pt>
                <c:pt idx="3464">
                  <c:v>3.2059231000000001</c:v>
                </c:pt>
                <c:pt idx="3465">
                  <c:v>3.2060423999999998</c:v>
                </c:pt>
                <c:pt idx="3466">
                  <c:v>3.2061647999999998</c:v>
                </c:pt>
                <c:pt idx="3467">
                  <c:v>3.2062705</c:v>
                </c:pt>
                <c:pt idx="3468">
                  <c:v>3.2063530999999998</c:v>
                </c:pt>
                <c:pt idx="3469">
                  <c:v>3.2064233999999998</c:v>
                </c:pt>
                <c:pt idx="3470">
                  <c:v>3.2065084000000001</c:v>
                </c:pt>
                <c:pt idx="3471">
                  <c:v>3.2066327000000001</c:v>
                </c:pt>
                <c:pt idx="3472">
                  <c:v>3.2068088000000001</c:v>
                </c:pt>
                <c:pt idx="3473">
                  <c:v>3.2070259000000001</c:v>
                </c:pt>
                <c:pt idx="3474">
                  <c:v>3.2072563999999999</c:v>
                </c:pt>
                <c:pt idx="3475">
                  <c:v>3.2074720999999999</c:v>
                </c:pt>
                <c:pt idx="3476">
                  <c:v>3.2076544999999999</c:v>
                </c:pt>
                <c:pt idx="3477">
                  <c:v>3.2078033000000001</c:v>
                </c:pt>
                <c:pt idx="3478">
                  <c:v>3.2079342</c:v>
                </c:pt>
                <c:pt idx="3479">
                  <c:v>3.2080630999999999</c:v>
                </c:pt>
                <c:pt idx="3480">
                  <c:v>3.2081971999999999</c:v>
                </c:pt>
                <c:pt idx="3481">
                  <c:v>3.208323</c:v>
                </c:pt>
                <c:pt idx="3482">
                  <c:v>3.2084188</c:v>
                </c:pt>
                <c:pt idx="3483">
                  <c:v>3.2084651000000002</c:v>
                </c:pt>
                <c:pt idx="3484">
                  <c:v>3.2084586000000002</c:v>
                </c:pt>
                <c:pt idx="3485">
                  <c:v>3.2084174999999999</c:v>
                </c:pt>
                <c:pt idx="3486">
                  <c:v>3.2083731000000002</c:v>
                </c:pt>
                <c:pt idx="3487">
                  <c:v>3.2083555000000001</c:v>
                </c:pt>
                <c:pt idx="3488">
                  <c:v>3.2083786999999999</c:v>
                </c:pt>
                <c:pt idx="3489">
                  <c:v>3.2084310999999999</c:v>
                </c:pt>
                <c:pt idx="3490">
                  <c:v>3.2084834999999998</c:v>
                </c:pt>
                <c:pt idx="3491">
                  <c:v>3.2085061000000001</c:v>
                </c:pt>
                <c:pt idx="3492">
                  <c:v>3.2084845999999998</c:v>
                </c:pt>
                <c:pt idx="3493">
                  <c:v>3.2084331000000001</c:v>
                </c:pt>
                <c:pt idx="3494">
                  <c:v>3.2083835000000001</c:v>
                </c:pt>
                <c:pt idx="3495">
                  <c:v>3.2083685000000002</c:v>
                </c:pt>
                <c:pt idx="3496">
                  <c:v>3.2084060000000001</c:v>
                </c:pt>
                <c:pt idx="3497">
                  <c:v>3.2084844000000001</c:v>
                </c:pt>
                <c:pt idx="3498">
                  <c:v>3.2085694999999999</c:v>
                </c:pt>
                <c:pt idx="3499">
                  <c:v>3.2086204</c:v>
                </c:pt>
                <c:pt idx="3500">
                  <c:v>3.2086100000000002</c:v>
                </c:pt>
                <c:pt idx="3501">
                  <c:v>3.2085433000000001</c:v>
                </c:pt>
                <c:pt idx="3502">
                  <c:v>3.2084552</c:v>
                </c:pt>
                <c:pt idx="3503">
                  <c:v>3.2083955999999998</c:v>
                </c:pt>
                <c:pt idx="3504">
                  <c:v>3.2084069</c:v>
                </c:pt>
                <c:pt idx="3505">
                  <c:v>3.2085086999999999</c:v>
                </c:pt>
                <c:pt idx="3506">
                  <c:v>3.2086898000000001</c:v>
                </c:pt>
                <c:pt idx="3507">
                  <c:v>3.2089205000000001</c:v>
                </c:pt>
                <c:pt idx="3508">
                  <c:v>3.2091642</c:v>
                </c:pt>
                <c:pt idx="3509">
                  <c:v>3.2094016000000001</c:v>
                </c:pt>
                <c:pt idx="3510">
                  <c:v>3.2096298999999999</c:v>
                </c:pt>
                <c:pt idx="3511">
                  <c:v>3.2098613</c:v>
                </c:pt>
                <c:pt idx="3512">
                  <c:v>3.2101031999999998</c:v>
                </c:pt>
                <c:pt idx="3513">
                  <c:v>3.2103516999999999</c:v>
                </c:pt>
                <c:pt idx="3514">
                  <c:v>3.2105793999999999</c:v>
                </c:pt>
                <c:pt idx="3515">
                  <c:v>3.2107508999999999</c:v>
                </c:pt>
                <c:pt idx="3516">
                  <c:v>3.2108344999999998</c:v>
                </c:pt>
                <c:pt idx="3517">
                  <c:v>3.2108189999999999</c:v>
                </c:pt>
                <c:pt idx="3518">
                  <c:v>3.2107206000000001</c:v>
                </c:pt>
                <c:pt idx="3519">
                  <c:v>3.2105801999999999</c:v>
                </c:pt>
                <c:pt idx="3520">
                  <c:v>3.2104449000000002</c:v>
                </c:pt>
                <c:pt idx="3521">
                  <c:v>3.2103514999999998</c:v>
                </c:pt>
                <c:pt idx="3522">
                  <c:v>3.2103166000000001</c:v>
                </c:pt>
                <c:pt idx="3523">
                  <c:v>3.2103342000000001</c:v>
                </c:pt>
                <c:pt idx="3524">
                  <c:v>3.2103850999999999</c:v>
                </c:pt>
                <c:pt idx="3525">
                  <c:v>3.2104542</c:v>
                </c:pt>
                <c:pt idx="3526">
                  <c:v>3.2105210999999998</c:v>
                </c:pt>
                <c:pt idx="3527">
                  <c:v>3.2105765000000002</c:v>
                </c:pt>
                <c:pt idx="3528">
                  <c:v>3.2106206999999998</c:v>
                </c:pt>
                <c:pt idx="3529">
                  <c:v>3.2106629999999998</c:v>
                </c:pt>
                <c:pt idx="3530">
                  <c:v>3.2107122000000001</c:v>
                </c:pt>
                <c:pt idx="3531">
                  <c:v>3.2107749999999999</c:v>
                </c:pt>
                <c:pt idx="3532">
                  <c:v>3.2108493</c:v>
                </c:pt>
                <c:pt idx="3533">
                  <c:v>3.2109299</c:v>
                </c:pt>
                <c:pt idx="3534">
                  <c:v>3.2110066000000002</c:v>
                </c:pt>
                <c:pt idx="3535">
                  <c:v>3.2110713</c:v>
                </c:pt>
                <c:pt idx="3536">
                  <c:v>3.2111204999999998</c:v>
                </c:pt>
                <c:pt idx="3537">
                  <c:v>3.2111543</c:v>
                </c:pt>
                <c:pt idx="3538">
                  <c:v>3.2111786000000002</c:v>
                </c:pt>
                <c:pt idx="3539">
                  <c:v>3.2111993000000001</c:v>
                </c:pt>
                <c:pt idx="3540">
                  <c:v>3.2112213999999999</c:v>
                </c:pt>
                <c:pt idx="3541">
                  <c:v>3.2112470000000002</c:v>
                </c:pt>
                <c:pt idx="3542">
                  <c:v>3.2112759999999998</c:v>
                </c:pt>
                <c:pt idx="3543">
                  <c:v>3.2113048000000002</c:v>
                </c:pt>
                <c:pt idx="3544">
                  <c:v>3.2113312999999999</c:v>
                </c:pt>
                <c:pt idx="3545">
                  <c:v>3.2113581</c:v>
                </c:pt>
                <c:pt idx="3546">
                  <c:v>3.2113920999999999</c:v>
                </c:pt>
                <c:pt idx="3547">
                  <c:v>3.2114447999999998</c:v>
                </c:pt>
                <c:pt idx="3548">
                  <c:v>3.2115271000000001</c:v>
                </c:pt>
                <c:pt idx="3549">
                  <c:v>3.2116468999999999</c:v>
                </c:pt>
                <c:pt idx="3550">
                  <c:v>3.2118031</c:v>
                </c:pt>
                <c:pt idx="3551">
                  <c:v>3.2119859000000002</c:v>
                </c:pt>
                <c:pt idx="3552">
                  <c:v>3.2121792999999998</c:v>
                </c:pt>
                <c:pt idx="3553">
                  <c:v>3.2123682000000002</c:v>
                </c:pt>
                <c:pt idx="3554">
                  <c:v>3.2125425999999999</c:v>
                </c:pt>
                <c:pt idx="3555">
                  <c:v>3.2127018999999999</c:v>
                </c:pt>
                <c:pt idx="3556">
                  <c:v>3.2128502000000001</c:v>
                </c:pt>
                <c:pt idx="3557">
                  <c:v>3.2129941</c:v>
                </c:pt>
                <c:pt idx="3558">
                  <c:v>3.2131329000000002</c:v>
                </c:pt>
                <c:pt idx="3559">
                  <c:v>3.2132578999999999</c:v>
                </c:pt>
                <c:pt idx="3560">
                  <c:v>3.2133542999999998</c:v>
                </c:pt>
                <c:pt idx="3561">
                  <c:v>3.2134083000000002</c:v>
                </c:pt>
                <c:pt idx="3562">
                  <c:v>3.2134166999999998</c:v>
                </c:pt>
                <c:pt idx="3563">
                  <c:v>3.2133908999999998</c:v>
                </c:pt>
                <c:pt idx="3564">
                  <c:v>3.2133566999999998</c:v>
                </c:pt>
                <c:pt idx="3565">
                  <c:v>3.2133408999999999</c:v>
                </c:pt>
                <c:pt idx="3566">
                  <c:v>3.2133672999999998</c:v>
                </c:pt>
                <c:pt idx="3567">
                  <c:v>3.2134393999999999</c:v>
                </c:pt>
                <c:pt idx="3568">
                  <c:v>3.2135457999999999</c:v>
                </c:pt>
                <c:pt idx="3569">
                  <c:v>3.2136616999999998</c:v>
                </c:pt>
                <c:pt idx="3570">
                  <c:v>3.2137634999999998</c:v>
                </c:pt>
                <c:pt idx="3571">
                  <c:v>3.2138387000000002</c:v>
                </c:pt>
                <c:pt idx="3572">
                  <c:v>3.2138909</c:v>
                </c:pt>
                <c:pt idx="3573">
                  <c:v>3.2139357</c:v>
                </c:pt>
                <c:pt idx="3574">
                  <c:v>3.2139923000000001</c:v>
                </c:pt>
                <c:pt idx="3575">
                  <c:v>3.2140716</c:v>
                </c:pt>
                <c:pt idx="3576">
                  <c:v>3.2141749000000002</c:v>
                </c:pt>
                <c:pt idx="3577">
                  <c:v>3.2142922999999999</c:v>
                </c:pt>
                <c:pt idx="3578">
                  <c:v>3.2144121000000001</c:v>
                </c:pt>
                <c:pt idx="3579">
                  <c:v>3.2145307999999999</c:v>
                </c:pt>
                <c:pt idx="3580">
                  <c:v>3.2146545</c:v>
                </c:pt>
                <c:pt idx="3581">
                  <c:v>3.2147934</c:v>
                </c:pt>
                <c:pt idx="3582">
                  <c:v>3.2149559999999999</c:v>
                </c:pt>
                <c:pt idx="3583">
                  <c:v>3.2151377999999999</c:v>
                </c:pt>
                <c:pt idx="3584">
                  <c:v>3.2153195000000001</c:v>
                </c:pt>
                <c:pt idx="3585">
                  <c:v>3.2154742000000001</c:v>
                </c:pt>
                <c:pt idx="3586">
                  <c:v>3.2155778000000002</c:v>
                </c:pt>
                <c:pt idx="3587">
                  <c:v>3.2156215000000001</c:v>
                </c:pt>
                <c:pt idx="3588">
                  <c:v>3.2156186999999998</c:v>
                </c:pt>
                <c:pt idx="3589">
                  <c:v>3.2155988</c:v>
                </c:pt>
                <c:pt idx="3590">
                  <c:v>3.2155933000000001</c:v>
                </c:pt>
                <c:pt idx="3591">
                  <c:v>3.2156218999999999</c:v>
                </c:pt>
                <c:pt idx="3592">
                  <c:v>3.2156853999999999</c:v>
                </c:pt>
                <c:pt idx="3593">
                  <c:v>3.2157645000000001</c:v>
                </c:pt>
                <c:pt idx="3594">
                  <c:v>3.2158351000000001</c:v>
                </c:pt>
                <c:pt idx="3595">
                  <c:v>3.2158788999999999</c:v>
                </c:pt>
                <c:pt idx="3596">
                  <c:v>3.2158978999999999</c:v>
                </c:pt>
                <c:pt idx="3597">
                  <c:v>3.2159105000000001</c:v>
                </c:pt>
                <c:pt idx="3598">
                  <c:v>3.2159464</c:v>
                </c:pt>
                <c:pt idx="3599">
                  <c:v>3.2160261999999999</c:v>
                </c:pt>
                <c:pt idx="3600">
                  <c:v>3.2161534999999999</c:v>
                </c:pt>
                <c:pt idx="3601">
                  <c:v>3.2163092999999998</c:v>
                </c:pt>
                <c:pt idx="3602">
                  <c:v>3.2164647999999998</c:v>
                </c:pt>
                <c:pt idx="3603">
                  <c:v>3.2165917999999998</c:v>
                </c:pt>
                <c:pt idx="3604">
                  <c:v>3.2166771000000001</c:v>
                </c:pt>
                <c:pt idx="3605">
                  <c:v>3.2167272000000002</c:v>
                </c:pt>
                <c:pt idx="3606">
                  <c:v>3.2167634999999999</c:v>
                </c:pt>
                <c:pt idx="3607">
                  <c:v>3.2168115999999998</c:v>
                </c:pt>
                <c:pt idx="3608">
                  <c:v>3.2168858999999999</c:v>
                </c:pt>
                <c:pt idx="3609">
                  <c:v>3.2169859999999999</c:v>
                </c:pt>
                <c:pt idx="3610">
                  <c:v>3.2170982000000001</c:v>
                </c:pt>
                <c:pt idx="3611">
                  <c:v>3.2172041999999998</c:v>
                </c:pt>
                <c:pt idx="3612">
                  <c:v>3.2172930000000002</c:v>
                </c:pt>
                <c:pt idx="3613">
                  <c:v>3.2173626999999998</c:v>
                </c:pt>
                <c:pt idx="3614">
                  <c:v>3.2174201</c:v>
                </c:pt>
                <c:pt idx="3615">
                  <c:v>3.2174749</c:v>
                </c:pt>
                <c:pt idx="3616">
                  <c:v>3.2175304000000002</c:v>
                </c:pt>
                <c:pt idx="3617">
                  <c:v>3.2175828000000002</c:v>
                </c:pt>
                <c:pt idx="3618">
                  <c:v>3.217622</c:v>
                </c:pt>
                <c:pt idx="3619">
                  <c:v>3.2176396</c:v>
                </c:pt>
                <c:pt idx="3620">
                  <c:v>3.2176347999999999</c:v>
                </c:pt>
                <c:pt idx="3621">
                  <c:v>3.2176162000000001</c:v>
                </c:pt>
                <c:pt idx="3622">
                  <c:v>3.2175975000000001</c:v>
                </c:pt>
                <c:pt idx="3623">
                  <c:v>3.2175867</c:v>
                </c:pt>
                <c:pt idx="3624">
                  <c:v>3.2175818999999999</c:v>
                </c:pt>
                <c:pt idx="3625">
                  <c:v>3.2175710999999998</c:v>
                </c:pt>
                <c:pt idx="3626">
                  <c:v>3.2175381999999999</c:v>
                </c:pt>
                <c:pt idx="3627">
                  <c:v>3.2174716999999999</c:v>
                </c:pt>
                <c:pt idx="3628">
                  <c:v>3.2173753</c:v>
                </c:pt>
                <c:pt idx="3629">
                  <c:v>3.2172681000000001</c:v>
                </c:pt>
                <c:pt idx="3630">
                  <c:v>3.2171818000000001</c:v>
                </c:pt>
                <c:pt idx="3631">
                  <c:v>3.2171455</c:v>
                </c:pt>
                <c:pt idx="3632">
                  <c:v>3.2171758000000001</c:v>
                </c:pt>
                <c:pt idx="3633">
                  <c:v>3.2172713000000002</c:v>
                </c:pt>
                <c:pt idx="3634">
                  <c:v>3.2174149000000001</c:v>
                </c:pt>
                <c:pt idx="3635">
                  <c:v>3.2175832999999998</c:v>
                </c:pt>
                <c:pt idx="3636">
                  <c:v>3.2177533</c:v>
                </c:pt>
                <c:pt idx="3637">
                  <c:v>3.2179120999999999</c:v>
                </c:pt>
                <c:pt idx="3638">
                  <c:v>3.2180561000000001</c:v>
                </c:pt>
                <c:pt idx="3639">
                  <c:v>3.2181850000000001</c:v>
                </c:pt>
                <c:pt idx="3640">
                  <c:v>3.2182971999999999</c:v>
                </c:pt>
                <c:pt idx="3641">
                  <c:v>3.2183861</c:v>
                </c:pt>
                <c:pt idx="3642">
                  <c:v>3.2184435000000002</c:v>
                </c:pt>
                <c:pt idx="3643">
                  <c:v>3.2184656</c:v>
                </c:pt>
                <c:pt idx="3644">
                  <c:v>3.2184558000000001</c:v>
                </c:pt>
                <c:pt idx="3645">
                  <c:v>3.2184284999999999</c:v>
                </c:pt>
                <c:pt idx="3646">
                  <c:v>3.2184021</c:v>
                </c:pt>
                <c:pt idx="3647">
                  <c:v>3.2183947000000002</c:v>
                </c:pt>
                <c:pt idx="3648">
                  <c:v>3.2184154999999999</c:v>
                </c:pt>
                <c:pt idx="3649">
                  <c:v>3.2184617000000002</c:v>
                </c:pt>
                <c:pt idx="3650">
                  <c:v>3.2185245</c:v>
                </c:pt>
                <c:pt idx="3651">
                  <c:v>3.2185948999999998</c:v>
                </c:pt>
                <c:pt idx="3652">
                  <c:v>3.2186707000000001</c:v>
                </c:pt>
                <c:pt idx="3653">
                  <c:v>3.2187565</c:v>
                </c:pt>
                <c:pt idx="3654">
                  <c:v>3.2188618</c:v>
                </c:pt>
                <c:pt idx="3655">
                  <c:v>3.2189934999999998</c:v>
                </c:pt>
                <c:pt idx="3656">
                  <c:v>3.2191475000000001</c:v>
                </c:pt>
                <c:pt idx="3657">
                  <c:v>3.2193108000000001</c:v>
                </c:pt>
                <c:pt idx="3658">
                  <c:v>3.2194644000000001</c:v>
                </c:pt>
                <c:pt idx="3659">
                  <c:v>3.2195906999999999</c:v>
                </c:pt>
                <c:pt idx="3660">
                  <c:v>3.2196825000000002</c:v>
                </c:pt>
                <c:pt idx="3661">
                  <c:v>3.2197447000000001</c:v>
                </c:pt>
                <c:pt idx="3662">
                  <c:v>3.2197911000000001</c:v>
                </c:pt>
                <c:pt idx="3663">
                  <c:v>3.2198340000000001</c:v>
                </c:pt>
                <c:pt idx="3664">
                  <c:v>3.219881</c:v>
                </c:pt>
                <c:pt idx="3665">
                  <c:v>3.2199284000000001</c:v>
                </c:pt>
                <c:pt idx="3666">
                  <c:v>3.2199672000000001</c:v>
                </c:pt>
                <c:pt idx="3667">
                  <c:v>3.2199886000000002</c:v>
                </c:pt>
                <c:pt idx="3668">
                  <c:v>3.2199917</c:v>
                </c:pt>
                <c:pt idx="3669">
                  <c:v>3.2199854000000001</c:v>
                </c:pt>
                <c:pt idx="3670">
                  <c:v>3.219986</c:v>
                </c:pt>
                <c:pt idx="3671">
                  <c:v>3.2200093999999999</c:v>
                </c:pt>
                <c:pt idx="3672">
                  <c:v>3.2200625</c:v>
                </c:pt>
                <c:pt idx="3673">
                  <c:v>3.2201417999999999</c:v>
                </c:pt>
                <c:pt idx="3674">
                  <c:v>3.2202351999999999</c:v>
                </c:pt>
                <c:pt idx="3675">
                  <c:v>3.2203303000000001</c:v>
                </c:pt>
                <c:pt idx="3676">
                  <c:v>3.2204183999999998</c:v>
                </c:pt>
                <c:pt idx="3677">
                  <c:v>3.2205007000000001</c:v>
                </c:pt>
                <c:pt idx="3678">
                  <c:v>3.2205835</c:v>
                </c:pt>
                <c:pt idx="3679">
                  <c:v>3.2206741999999999</c:v>
                </c:pt>
                <c:pt idx="3680">
                  <c:v>3.2207750000000002</c:v>
                </c:pt>
                <c:pt idx="3681">
                  <c:v>3.2208825999999999</c:v>
                </c:pt>
                <c:pt idx="3682">
                  <c:v>3.2209886000000001</c:v>
                </c:pt>
                <c:pt idx="3683">
                  <c:v>3.2210885999999999</c:v>
                </c:pt>
                <c:pt idx="3684">
                  <c:v>3.2211846</c:v>
                </c:pt>
                <c:pt idx="3685">
                  <c:v>3.2212882</c:v>
                </c:pt>
                <c:pt idx="3686">
                  <c:v>3.2214132000000002</c:v>
                </c:pt>
                <c:pt idx="3687">
                  <c:v>3.2215688999999998</c:v>
                </c:pt>
                <c:pt idx="3688">
                  <c:v>3.2217536999999998</c:v>
                </c:pt>
                <c:pt idx="3689">
                  <c:v>3.2219514999999999</c:v>
                </c:pt>
                <c:pt idx="3690">
                  <c:v>3.2221394999999999</c:v>
                </c:pt>
                <c:pt idx="3691">
                  <c:v>3.2222944</c:v>
                </c:pt>
                <c:pt idx="3692">
                  <c:v>3.2224024999999998</c:v>
                </c:pt>
                <c:pt idx="3693">
                  <c:v>3.2224655000000002</c:v>
                </c:pt>
                <c:pt idx="3694">
                  <c:v>3.2224976000000001</c:v>
                </c:pt>
                <c:pt idx="3695">
                  <c:v>3.2225174999999999</c:v>
                </c:pt>
                <c:pt idx="3696">
                  <c:v>3.2225419999999998</c:v>
                </c:pt>
                <c:pt idx="3697">
                  <c:v>3.2225803000000002</c:v>
                </c:pt>
                <c:pt idx="3698">
                  <c:v>3.2226325</c:v>
                </c:pt>
                <c:pt idx="3699">
                  <c:v>3.2226938000000001</c:v>
                </c:pt>
                <c:pt idx="3700">
                  <c:v>3.2227606</c:v>
                </c:pt>
                <c:pt idx="3701">
                  <c:v>3.2228317999999998</c:v>
                </c:pt>
                <c:pt idx="3702">
                  <c:v>3.2229085</c:v>
                </c:pt>
                <c:pt idx="3703">
                  <c:v>3.2229920999999999</c:v>
                </c:pt>
                <c:pt idx="3704">
                  <c:v>3.2230772999999999</c:v>
                </c:pt>
                <c:pt idx="3705">
                  <c:v>3.2231557</c:v>
                </c:pt>
                <c:pt idx="3706">
                  <c:v>3.2232155000000002</c:v>
                </c:pt>
                <c:pt idx="3707">
                  <c:v>3.2232501</c:v>
                </c:pt>
                <c:pt idx="3708">
                  <c:v>3.2232596999999998</c:v>
                </c:pt>
                <c:pt idx="3709">
                  <c:v>3.2232550999999998</c:v>
                </c:pt>
                <c:pt idx="3710">
                  <c:v>3.2232497000000002</c:v>
                </c:pt>
                <c:pt idx="3711">
                  <c:v>3.2232579000000001</c:v>
                </c:pt>
                <c:pt idx="3712">
                  <c:v>3.2232850000000002</c:v>
                </c:pt>
                <c:pt idx="3713">
                  <c:v>3.2233280999999998</c:v>
                </c:pt>
                <c:pt idx="3714">
                  <c:v>3.2233779</c:v>
                </c:pt>
                <c:pt idx="3715">
                  <c:v>3.2234262</c:v>
                </c:pt>
                <c:pt idx="3716">
                  <c:v>3.2234710999999998</c:v>
                </c:pt>
                <c:pt idx="3717">
                  <c:v>3.2235200000000002</c:v>
                </c:pt>
                <c:pt idx="3718">
                  <c:v>3.2235863</c:v>
                </c:pt>
                <c:pt idx="3719">
                  <c:v>3.2236831000000001</c:v>
                </c:pt>
                <c:pt idx="3720">
                  <c:v>3.2238185000000001</c:v>
                </c:pt>
                <c:pt idx="3721">
                  <c:v>3.2239892000000001</c:v>
                </c:pt>
                <c:pt idx="3722">
                  <c:v>3.2241840000000002</c:v>
                </c:pt>
                <c:pt idx="3723">
                  <c:v>3.2243865</c:v>
                </c:pt>
                <c:pt idx="3724">
                  <c:v>3.2245827999999999</c:v>
                </c:pt>
                <c:pt idx="3725">
                  <c:v>3.2247634999999999</c:v>
                </c:pt>
                <c:pt idx="3726">
                  <c:v>3.2249243999999999</c:v>
                </c:pt>
                <c:pt idx="3727">
                  <c:v>3.2250627999999999</c:v>
                </c:pt>
                <c:pt idx="3728">
                  <c:v>3.2251753000000001</c:v>
                </c:pt>
                <c:pt idx="3729">
                  <c:v>3.2252578000000001</c:v>
                </c:pt>
                <c:pt idx="3730">
                  <c:v>3.2253063000000002</c:v>
                </c:pt>
                <c:pt idx="3731">
                  <c:v>3.2253197</c:v>
                </c:pt>
                <c:pt idx="3732">
                  <c:v>3.2253040999999998</c:v>
                </c:pt>
                <c:pt idx="3733">
                  <c:v>3.2252710000000002</c:v>
                </c:pt>
                <c:pt idx="3734">
                  <c:v>3.2252345999999998</c:v>
                </c:pt>
                <c:pt idx="3735">
                  <c:v>3.2252086000000002</c:v>
                </c:pt>
                <c:pt idx="3736">
                  <c:v>3.2252003999999999</c:v>
                </c:pt>
                <c:pt idx="3737">
                  <c:v>3.2252144999999999</c:v>
                </c:pt>
                <c:pt idx="3738">
                  <c:v>3.2252535</c:v>
                </c:pt>
                <c:pt idx="3739">
                  <c:v>3.2253215000000002</c:v>
                </c:pt>
                <c:pt idx="3740">
                  <c:v>3.2254271999999999</c:v>
                </c:pt>
                <c:pt idx="3741">
                  <c:v>3.2255788000000001</c:v>
                </c:pt>
                <c:pt idx="3742">
                  <c:v>3.2257783</c:v>
                </c:pt>
                <c:pt idx="3743">
                  <c:v>3.2260173000000001</c:v>
                </c:pt>
                <c:pt idx="3744">
                  <c:v>3.2262713999999999</c:v>
                </c:pt>
                <c:pt idx="3745">
                  <c:v>3.2265077</c:v>
                </c:pt>
                <c:pt idx="3746">
                  <c:v>3.2266929000000002</c:v>
                </c:pt>
                <c:pt idx="3747">
                  <c:v>3.2268048999999999</c:v>
                </c:pt>
                <c:pt idx="3748">
                  <c:v>3.2268436999999999</c:v>
                </c:pt>
                <c:pt idx="3749">
                  <c:v>3.2268303</c:v>
                </c:pt>
                <c:pt idx="3750">
                  <c:v>3.2267993000000001</c:v>
                </c:pt>
                <c:pt idx="3751">
                  <c:v>3.226788</c:v>
                </c:pt>
                <c:pt idx="3752">
                  <c:v>3.2268214</c:v>
                </c:pt>
                <c:pt idx="3753">
                  <c:v>3.2269066999999998</c:v>
                </c:pt>
                <c:pt idx="3754">
                  <c:v>3.2270322</c:v>
                </c:pt>
                <c:pt idx="3755">
                  <c:v>3.2271739999999998</c:v>
                </c:pt>
                <c:pt idx="3756">
                  <c:v>3.2273109</c:v>
                </c:pt>
                <c:pt idx="3757">
                  <c:v>3.2274276999999998</c:v>
                </c:pt>
                <c:pt idx="3758">
                  <c:v>3.2275219000000002</c:v>
                </c:pt>
                <c:pt idx="3759">
                  <c:v>3.2276006000000002</c:v>
                </c:pt>
                <c:pt idx="3760">
                  <c:v>3.2276761999999999</c:v>
                </c:pt>
                <c:pt idx="3761">
                  <c:v>3.2277585000000002</c:v>
                </c:pt>
                <c:pt idx="3762">
                  <c:v>3.2278519000000001</c:v>
                </c:pt>
                <c:pt idx="3763">
                  <c:v>3.2279529999999999</c:v>
                </c:pt>
                <c:pt idx="3764">
                  <c:v>3.2280549999999999</c:v>
                </c:pt>
                <c:pt idx="3765">
                  <c:v>3.228148</c:v>
                </c:pt>
                <c:pt idx="3766">
                  <c:v>3.2282221</c:v>
                </c:pt>
                <c:pt idx="3767">
                  <c:v>3.2282706000000001</c:v>
                </c:pt>
                <c:pt idx="3768">
                  <c:v>3.2282905</c:v>
                </c:pt>
                <c:pt idx="3769">
                  <c:v>3.2282847000000001</c:v>
                </c:pt>
                <c:pt idx="3770">
                  <c:v>3.2282636999999998</c:v>
                </c:pt>
                <c:pt idx="3771">
                  <c:v>3.2282429000000001</c:v>
                </c:pt>
                <c:pt idx="3772">
                  <c:v>3.2282435</c:v>
                </c:pt>
                <c:pt idx="3773">
                  <c:v>3.2282823</c:v>
                </c:pt>
                <c:pt idx="3774">
                  <c:v>3.2283694000000001</c:v>
                </c:pt>
                <c:pt idx="3775">
                  <c:v>3.2285009000000002</c:v>
                </c:pt>
                <c:pt idx="3776">
                  <c:v>3.2286605000000002</c:v>
                </c:pt>
                <c:pt idx="3777">
                  <c:v>3.2288260000000002</c:v>
                </c:pt>
                <c:pt idx="3778">
                  <c:v>3.2289731000000002</c:v>
                </c:pt>
                <c:pt idx="3779">
                  <c:v>3.2290891999999998</c:v>
                </c:pt>
                <c:pt idx="3780">
                  <c:v>3.2291751999999998</c:v>
                </c:pt>
                <c:pt idx="3781">
                  <c:v>3.2292447000000002</c:v>
                </c:pt>
                <c:pt idx="3782">
                  <c:v>3.2293158000000002</c:v>
                </c:pt>
                <c:pt idx="3783">
                  <c:v>3.2294048000000002</c:v>
                </c:pt>
                <c:pt idx="3784">
                  <c:v>3.2295175</c:v>
                </c:pt>
                <c:pt idx="3785">
                  <c:v>3.2296491999999999</c:v>
                </c:pt>
                <c:pt idx="3786">
                  <c:v>3.2297864999999999</c:v>
                </c:pt>
                <c:pt idx="3787">
                  <c:v>3.2299148</c:v>
                </c:pt>
                <c:pt idx="3788">
                  <c:v>3.2300244</c:v>
                </c:pt>
                <c:pt idx="3789">
                  <c:v>3.2301120999999999</c:v>
                </c:pt>
                <c:pt idx="3790">
                  <c:v>3.2301812000000001</c:v>
                </c:pt>
                <c:pt idx="3791">
                  <c:v>3.2302347</c:v>
                </c:pt>
                <c:pt idx="3792">
                  <c:v>3.2302754</c:v>
                </c:pt>
                <c:pt idx="3793">
                  <c:v>3.2303027000000002</c:v>
                </c:pt>
                <c:pt idx="3794">
                  <c:v>3.2303166000000001</c:v>
                </c:pt>
                <c:pt idx="3795">
                  <c:v>3.2303202999999998</c:v>
                </c:pt>
                <c:pt idx="3796">
                  <c:v>3.2303255000000002</c:v>
                </c:pt>
                <c:pt idx="3797">
                  <c:v>3.2303761999999998</c:v>
                </c:pt>
                <c:pt idx="3798">
                  <c:v>3.2304672000000001</c:v>
                </c:pt>
                <c:pt idx="3799">
                  <c:v>3.2305947000000002</c:v>
                </c:pt>
                <c:pt idx="3800">
                  <c:v>3.2307435999999998</c:v>
                </c:pt>
                <c:pt idx="3801">
                  <c:v>3.2308908999999999</c:v>
                </c:pt>
                <c:pt idx="3802">
                  <c:v>3.2310192999999998</c:v>
                </c:pt>
                <c:pt idx="3803">
                  <c:v>3.2311196</c:v>
                </c:pt>
                <c:pt idx="3804">
                  <c:v>3.2311939000000001</c:v>
                </c:pt>
                <c:pt idx="3805">
                  <c:v>3.2312495999999999</c:v>
                </c:pt>
                <c:pt idx="3806">
                  <c:v>3.2312951000000001</c:v>
                </c:pt>
                <c:pt idx="3807">
                  <c:v>3.2313339000000001</c:v>
                </c:pt>
                <c:pt idx="3808">
                  <c:v>3.2313679</c:v>
                </c:pt>
                <c:pt idx="3809">
                  <c:v>3.2313964999999998</c:v>
                </c:pt>
                <c:pt idx="3810">
                  <c:v>3.2314265999999998</c:v>
                </c:pt>
                <c:pt idx="3811">
                  <c:v>3.2314690000000001</c:v>
                </c:pt>
                <c:pt idx="3812">
                  <c:v>3.2315388</c:v>
                </c:pt>
                <c:pt idx="3813">
                  <c:v>3.2316463999999998</c:v>
                </c:pt>
                <c:pt idx="3814">
                  <c:v>3.2317944000000001</c:v>
                </c:pt>
                <c:pt idx="3815">
                  <c:v>3.2319711999999998</c:v>
                </c:pt>
                <c:pt idx="3816">
                  <c:v>3.2321569999999999</c:v>
                </c:pt>
                <c:pt idx="3817">
                  <c:v>3.2323331999999998</c:v>
                </c:pt>
                <c:pt idx="3818">
                  <c:v>3.2324852000000002</c:v>
                </c:pt>
                <c:pt idx="3819">
                  <c:v>3.2326112999999999</c:v>
                </c:pt>
                <c:pt idx="3820">
                  <c:v>3.2327192</c:v>
                </c:pt>
                <c:pt idx="3821">
                  <c:v>3.2328185999999999</c:v>
                </c:pt>
                <c:pt idx="3822">
                  <c:v>3.2329162999999999</c:v>
                </c:pt>
                <c:pt idx="3823">
                  <c:v>3.2330085999999998</c:v>
                </c:pt>
                <c:pt idx="3824">
                  <c:v>3.2330879000000001</c:v>
                </c:pt>
                <c:pt idx="3825">
                  <c:v>3.2331460999999999</c:v>
                </c:pt>
                <c:pt idx="3826">
                  <c:v>3.2331837999999999</c:v>
                </c:pt>
                <c:pt idx="3827">
                  <c:v>3.2332117999999999</c:v>
                </c:pt>
                <c:pt idx="3828">
                  <c:v>3.2332510000000001</c:v>
                </c:pt>
                <c:pt idx="3829">
                  <c:v>3.2333232999999999</c:v>
                </c:pt>
                <c:pt idx="3830">
                  <c:v>3.2334448999999998</c:v>
                </c:pt>
                <c:pt idx="3831">
                  <c:v>3.233616</c:v>
                </c:pt>
                <c:pt idx="3832">
                  <c:v>3.2338269999999998</c:v>
                </c:pt>
                <c:pt idx="3833">
                  <c:v>3.2340586</c:v>
                </c:pt>
                <c:pt idx="3834">
                  <c:v>3.2342921000000002</c:v>
                </c:pt>
                <c:pt idx="3835">
                  <c:v>3.2345155999999999</c:v>
                </c:pt>
                <c:pt idx="3836">
                  <c:v>3.2347253</c:v>
                </c:pt>
                <c:pt idx="3837">
                  <c:v>3.2349212000000001</c:v>
                </c:pt>
                <c:pt idx="3838">
                  <c:v>3.2351048000000002</c:v>
                </c:pt>
                <c:pt idx="3839">
                  <c:v>3.2352729</c:v>
                </c:pt>
                <c:pt idx="3840">
                  <c:v>3.2354196000000002</c:v>
                </c:pt>
                <c:pt idx="3841">
                  <c:v>3.2355383</c:v>
                </c:pt>
                <c:pt idx="3842">
                  <c:v>3.2356286000000001</c:v>
                </c:pt>
                <c:pt idx="3843">
                  <c:v>3.2356948999999999</c:v>
                </c:pt>
                <c:pt idx="3844">
                  <c:v>3.2357486</c:v>
                </c:pt>
                <c:pt idx="3845">
                  <c:v>3.2357998000000001</c:v>
                </c:pt>
                <c:pt idx="3846">
                  <c:v>3.2358563</c:v>
                </c:pt>
                <c:pt idx="3847">
                  <c:v>3.2359194000000002</c:v>
                </c:pt>
                <c:pt idx="3848">
                  <c:v>3.2359860999999999</c:v>
                </c:pt>
                <c:pt idx="3849">
                  <c:v>3.2360538999999999</c:v>
                </c:pt>
                <c:pt idx="3850">
                  <c:v>3.2361251000000002</c:v>
                </c:pt>
                <c:pt idx="3851">
                  <c:v>3.2362063999999999</c:v>
                </c:pt>
                <c:pt idx="3852">
                  <c:v>3.2363075000000001</c:v>
                </c:pt>
                <c:pt idx="3853">
                  <c:v>3.2364313999999998</c:v>
                </c:pt>
                <c:pt idx="3854">
                  <c:v>3.2365742000000002</c:v>
                </c:pt>
                <c:pt idx="3855">
                  <c:v>3.23672</c:v>
                </c:pt>
                <c:pt idx="3856">
                  <c:v>3.2368484</c:v>
                </c:pt>
                <c:pt idx="3857">
                  <c:v>3.2369427000000002</c:v>
                </c:pt>
                <c:pt idx="3858">
                  <c:v>3.2369957999999999</c:v>
                </c:pt>
                <c:pt idx="3859">
                  <c:v>3.2370158999999998</c:v>
                </c:pt>
                <c:pt idx="3860">
                  <c:v>3.2370211000000002</c:v>
                </c:pt>
                <c:pt idx="3861">
                  <c:v>3.2370321</c:v>
                </c:pt>
                <c:pt idx="3862">
                  <c:v>3.2370635999999999</c:v>
                </c:pt>
                <c:pt idx="3863">
                  <c:v>3.2371188000000002</c:v>
                </c:pt>
                <c:pt idx="3864">
                  <c:v>3.2371903</c:v>
                </c:pt>
                <c:pt idx="3865">
                  <c:v>3.2372662999999999</c:v>
                </c:pt>
                <c:pt idx="3866">
                  <c:v>3.2373362999999999</c:v>
                </c:pt>
                <c:pt idx="3867">
                  <c:v>3.2373972000000002</c:v>
                </c:pt>
                <c:pt idx="3868">
                  <c:v>3.2374502000000001</c:v>
                </c:pt>
                <c:pt idx="3869">
                  <c:v>3.2374998000000001</c:v>
                </c:pt>
                <c:pt idx="3870">
                  <c:v>3.237546</c:v>
                </c:pt>
                <c:pt idx="3871">
                  <c:v>3.2375832</c:v>
                </c:pt>
                <c:pt idx="3872">
                  <c:v>3.2376033999999998</c:v>
                </c:pt>
                <c:pt idx="3873">
                  <c:v>3.2375997000000001</c:v>
                </c:pt>
                <c:pt idx="3874">
                  <c:v>3.2375721999999998</c:v>
                </c:pt>
                <c:pt idx="3875">
                  <c:v>3.2375310000000002</c:v>
                </c:pt>
                <c:pt idx="3876">
                  <c:v>3.2374898999999999</c:v>
                </c:pt>
                <c:pt idx="3877">
                  <c:v>3.2374621000000001</c:v>
                </c:pt>
                <c:pt idx="3878">
                  <c:v>3.2374539000000002</c:v>
                </c:pt>
                <c:pt idx="3879">
                  <c:v>3.2374616999999999</c:v>
                </c:pt>
                <c:pt idx="3880">
                  <c:v>3.237476</c:v>
                </c:pt>
                <c:pt idx="3881">
                  <c:v>3.2374884000000002</c:v>
                </c:pt>
                <c:pt idx="3882">
                  <c:v>3.2374979000000002</c:v>
                </c:pt>
                <c:pt idx="3883">
                  <c:v>3.2375118000000001</c:v>
                </c:pt>
                <c:pt idx="3884">
                  <c:v>3.2375440000000002</c:v>
                </c:pt>
                <c:pt idx="3885">
                  <c:v>3.2376040000000001</c:v>
                </c:pt>
                <c:pt idx="3886">
                  <c:v>3.2376944000000001</c:v>
                </c:pt>
                <c:pt idx="3887">
                  <c:v>3.2378057</c:v>
                </c:pt>
                <c:pt idx="3888">
                  <c:v>3.2379232999999998</c:v>
                </c:pt>
                <c:pt idx="3889">
                  <c:v>3.2380331999999998</c:v>
                </c:pt>
                <c:pt idx="3890">
                  <c:v>3.2381315000000002</c:v>
                </c:pt>
                <c:pt idx="3891">
                  <c:v>3.2382247</c:v>
                </c:pt>
                <c:pt idx="3892">
                  <c:v>3.2383256</c:v>
                </c:pt>
                <c:pt idx="3893">
                  <c:v>3.2384453999999998</c:v>
                </c:pt>
                <c:pt idx="3894">
                  <c:v>3.2385814000000002</c:v>
                </c:pt>
                <c:pt idx="3895">
                  <c:v>3.2387185999999999</c:v>
                </c:pt>
                <c:pt idx="3896">
                  <c:v>3.2388328999999998</c:v>
                </c:pt>
                <c:pt idx="3897">
                  <c:v>3.2389016000000002</c:v>
                </c:pt>
                <c:pt idx="3898">
                  <c:v>3.2389139999999998</c:v>
                </c:pt>
                <c:pt idx="3899">
                  <c:v>3.2388792999999998</c:v>
                </c:pt>
                <c:pt idx="3900">
                  <c:v>3.2388203999999998</c:v>
                </c:pt>
                <c:pt idx="3901">
                  <c:v>3.2387651000000002</c:v>
                </c:pt>
                <c:pt idx="3902">
                  <c:v>3.2387356999999999</c:v>
                </c:pt>
                <c:pt idx="3903">
                  <c:v>3.2387397999999998</c:v>
                </c:pt>
                <c:pt idx="3904">
                  <c:v>3.2387687999999999</c:v>
                </c:pt>
                <c:pt idx="3905">
                  <c:v>3.2388080000000001</c:v>
                </c:pt>
                <c:pt idx="3906">
                  <c:v>3.2388409999999999</c:v>
                </c:pt>
                <c:pt idx="3907">
                  <c:v>3.2388596000000001</c:v>
                </c:pt>
                <c:pt idx="3908">
                  <c:v>3.2388650000000001</c:v>
                </c:pt>
                <c:pt idx="3909">
                  <c:v>3.2388653999999999</c:v>
                </c:pt>
                <c:pt idx="3910">
                  <c:v>3.2388667</c:v>
                </c:pt>
                <c:pt idx="3911">
                  <c:v>3.2388702</c:v>
                </c:pt>
                <c:pt idx="3912">
                  <c:v>3.2388754</c:v>
                </c:pt>
                <c:pt idx="3913">
                  <c:v>3.2388799000000001</c:v>
                </c:pt>
                <c:pt idx="3914">
                  <c:v>3.2388876999999998</c:v>
                </c:pt>
                <c:pt idx="3915">
                  <c:v>3.2389085</c:v>
                </c:pt>
                <c:pt idx="3916">
                  <c:v>3.2389568999999998</c:v>
                </c:pt>
                <c:pt idx="3917">
                  <c:v>3.2390409</c:v>
                </c:pt>
                <c:pt idx="3918">
                  <c:v>3.2391576999999998</c:v>
                </c:pt>
                <c:pt idx="3919">
                  <c:v>3.2392902000000001</c:v>
                </c:pt>
                <c:pt idx="3920">
                  <c:v>3.2394137000000001</c:v>
                </c:pt>
                <c:pt idx="3921">
                  <c:v>3.2395046999999999</c:v>
                </c:pt>
                <c:pt idx="3922">
                  <c:v>3.2395521</c:v>
                </c:pt>
                <c:pt idx="3923">
                  <c:v>3.2395634000000002</c:v>
                </c:pt>
                <c:pt idx="3924">
                  <c:v>3.2395611999999998</c:v>
                </c:pt>
                <c:pt idx="3925">
                  <c:v>3.2395703</c:v>
                </c:pt>
                <c:pt idx="3926">
                  <c:v>3.2396093000000001</c:v>
                </c:pt>
                <c:pt idx="3927">
                  <c:v>3.2396788999999999</c:v>
                </c:pt>
                <c:pt idx="3928">
                  <c:v>3.2397635999999999</c:v>
                </c:pt>
                <c:pt idx="3929">
                  <c:v>3.2398405000000001</c:v>
                </c:pt>
                <c:pt idx="3930">
                  <c:v>3.2398921999999999</c:v>
                </c:pt>
                <c:pt idx="3931">
                  <c:v>3.2399152</c:v>
                </c:pt>
                <c:pt idx="3932">
                  <c:v>3.2399225999999999</c:v>
                </c:pt>
                <c:pt idx="3933">
                  <c:v>3.2399363999999999</c:v>
                </c:pt>
                <c:pt idx="3934">
                  <c:v>3.2399754000000001</c:v>
                </c:pt>
                <c:pt idx="3935">
                  <c:v>3.2400473000000001</c:v>
                </c:pt>
                <c:pt idx="3936">
                  <c:v>3.2401422000000002</c:v>
                </c:pt>
                <c:pt idx="3937">
                  <c:v>3.2402367000000001</c:v>
                </c:pt>
                <c:pt idx="3938">
                  <c:v>3.2403073</c:v>
                </c:pt>
                <c:pt idx="3939">
                  <c:v>3.2403376000000002</c:v>
                </c:pt>
                <c:pt idx="3940">
                  <c:v>3.2403244</c:v>
                </c:pt>
                <c:pt idx="3941">
                  <c:v>3.240278</c:v>
                </c:pt>
                <c:pt idx="3942">
                  <c:v>3.2402137</c:v>
                </c:pt>
                <c:pt idx="3943">
                  <c:v>3.2401458999999999</c:v>
                </c:pt>
                <c:pt idx="3944">
                  <c:v>3.2400807</c:v>
                </c:pt>
                <c:pt idx="3945">
                  <c:v>3.2400199999999999</c:v>
                </c:pt>
                <c:pt idx="3946">
                  <c:v>3.2399607000000001</c:v>
                </c:pt>
                <c:pt idx="3947">
                  <c:v>3.2398984999999998</c:v>
                </c:pt>
                <c:pt idx="3948">
                  <c:v>3.2398329000000001</c:v>
                </c:pt>
                <c:pt idx="3949">
                  <c:v>3.2397629000000001</c:v>
                </c:pt>
                <c:pt idx="3950">
                  <c:v>3.2396872999999999</c:v>
                </c:pt>
                <c:pt idx="3951">
                  <c:v>3.2396012999999999</c:v>
                </c:pt>
                <c:pt idx="3952">
                  <c:v>3.2395032000000001</c:v>
                </c:pt>
                <c:pt idx="3953">
                  <c:v>3.2393985000000001</c:v>
                </c:pt>
                <c:pt idx="3954">
                  <c:v>3.2392978000000001</c:v>
                </c:pt>
                <c:pt idx="3955">
                  <c:v>3.2392235</c:v>
                </c:pt>
                <c:pt idx="3956">
                  <c:v>3.2392004999999999</c:v>
                </c:pt>
                <c:pt idx="3957">
                  <c:v>3.2392447</c:v>
                </c:pt>
                <c:pt idx="3958">
                  <c:v>3.2393567000000001</c:v>
                </c:pt>
                <c:pt idx="3959">
                  <c:v>3.2395192000000002</c:v>
                </c:pt>
                <c:pt idx="3960">
                  <c:v>3.2397024999999999</c:v>
                </c:pt>
                <c:pt idx="3961">
                  <c:v>3.2398780999999999</c:v>
                </c:pt>
                <c:pt idx="3962">
                  <c:v>3.2400292999999998</c:v>
                </c:pt>
                <c:pt idx="3963">
                  <c:v>3.2401569000000001</c:v>
                </c:pt>
                <c:pt idx="3964">
                  <c:v>3.2402766999999999</c:v>
                </c:pt>
                <c:pt idx="3965">
                  <c:v>3.2404071000000001</c:v>
                </c:pt>
                <c:pt idx="3966">
                  <c:v>3.2405548999999998</c:v>
                </c:pt>
                <c:pt idx="3967">
                  <c:v>3.2407037000000001</c:v>
                </c:pt>
                <c:pt idx="3968">
                  <c:v>3.2408277999999999</c:v>
                </c:pt>
                <c:pt idx="3969">
                  <c:v>3.2409002</c:v>
                </c:pt>
                <c:pt idx="3970">
                  <c:v>3.2408999999999999</c:v>
                </c:pt>
                <c:pt idx="3971">
                  <c:v>3.2408391000000001</c:v>
                </c:pt>
                <c:pt idx="3972">
                  <c:v>3.2407444000000001</c:v>
                </c:pt>
                <c:pt idx="3973">
                  <c:v>3.240656</c:v>
                </c:pt>
                <c:pt idx="3974">
                  <c:v>3.240596</c:v>
                </c:pt>
                <c:pt idx="3975">
                  <c:v>3.2405708999999998</c:v>
                </c:pt>
                <c:pt idx="3976">
                  <c:v>3.2405697999999998</c:v>
                </c:pt>
                <c:pt idx="3977">
                  <c:v>3.2405580999999999</c:v>
                </c:pt>
                <c:pt idx="3978">
                  <c:v>3.2405208999999999</c:v>
                </c:pt>
                <c:pt idx="3979">
                  <c:v>3.2404630000000001</c:v>
                </c:pt>
                <c:pt idx="3980">
                  <c:v>3.2404093</c:v>
                </c:pt>
                <c:pt idx="3981">
                  <c:v>3.2403990999999999</c:v>
                </c:pt>
                <c:pt idx="3982">
                  <c:v>3.2404631999999998</c:v>
                </c:pt>
                <c:pt idx="3983">
                  <c:v>3.2406134</c:v>
                </c:pt>
                <c:pt idx="3984">
                  <c:v>3.2408286999999998</c:v>
                </c:pt>
                <c:pt idx="3985">
                  <c:v>3.2410695999999999</c:v>
                </c:pt>
                <c:pt idx="3986">
                  <c:v>3.2413023999999999</c:v>
                </c:pt>
                <c:pt idx="3987">
                  <c:v>3.2415104000000001</c:v>
                </c:pt>
                <c:pt idx="3988">
                  <c:v>3.2417026</c:v>
                </c:pt>
                <c:pt idx="3989">
                  <c:v>3.2419118</c:v>
                </c:pt>
                <c:pt idx="3990">
                  <c:v>3.2421555</c:v>
                </c:pt>
                <c:pt idx="3991">
                  <c:v>3.2424385999999998</c:v>
                </c:pt>
                <c:pt idx="3992">
                  <c:v>3.2427491000000002</c:v>
                </c:pt>
                <c:pt idx="3993">
                  <c:v>3.2430547000000001</c:v>
                </c:pt>
                <c:pt idx="3994">
                  <c:v>3.2433331000000001</c:v>
                </c:pt>
                <c:pt idx="3995">
                  <c:v>3.2435759000000002</c:v>
                </c:pt>
                <c:pt idx="3996">
                  <c:v>3.2438075</c:v>
                </c:pt>
                <c:pt idx="3997">
                  <c:v>3.2440479</c:v>
                </c:pt>
                <c:pt idx="3998">
                  <c:v>3.2443065999999998</c:v>
                </c:pt>
                <c:pt idx="3999">
                  <c:v>3.2445810000000002</c:v>
                </c:pt>
                <c:pt idx="4000">
                  <c:v>3.2448356</c:v>
                </c:pt>
                <c:pt idx="4001">
                  <c:v>3.2450282000000001</c:v>
                </c:pt>
                <c:pt idx="4002">
                  <c:v>3.2451251999999999</c:v>
                </c:pt>
                <c:pt idx="4003">
                  <c:v>3.2451284999999999</c:v>
                </c:pt>
                <c:pt idx="4004">
                  <c:v>3.2450638999999999</c:v>
                </c:pt>
                <c:pt idx="4005">
                  <c:v>3.2449659999999998</c:v>
                </c:pt>
                <c:pt idx="4006">
                  <c:v>3.2448836999999999</c:v>
                </c:pt>
                <c:pt idx="4007">
                  <c:v>3.2448258000000001</c:v>
                </c:pt>
                <c:pt idx="4008">
                  <c:v>3.2447734000000001</c:v>
                </c:pt>
                <c:pt idx="4009">
                  <c:v>3.244713</c:v>
                </c:pt>
                <c:pt idx="4010">
                  <c:v>3.2446291</c:v>
                </c:pt>
                <c:pt idx="4011">
                  <c:v>3.2445351000000002</c:v>
                </c:pt>
                <c:pt idx="4012">
                  <c:v>3.2444437000000002</c:v>
                </c:pt>
                <c:pt idx="4013">
                  <c:v>3.2443871999999998</c:v>
                </c:pt>
                <c:pt idx="4014">
                  <c:v>3.2443748000000001</c:v>
                </c:pt>
                <c:pt idx="4015">
                  <c:v>3.2443835000000001</c:v>
                </c:pt>
                <c:pt idx="4016">
                  <c:v>3.2443830999999999</c:v>
                </c:pt>
                <c:pt idx="4017">
                  <c:v>3.2443404</c:v>
                </c:pt>
                <c:pt idx="4018">
                  <c:v>3.2442511000000001</c:v>
                </c:pt>
                <c:pt idx="4019">
                  <c:v>3.2441328</c:v>
                </c:pt>
                <c:pt idx="4020">
                  <c:v>3.2440274000000002</c:v>
                </c:pt>
                <c:pt idx="4021">
                  <c:v>3.243976</c:v>
                </c:pt>
                <c:pt idx="4022">
                  <c:v>3.2439974999999999</c:v>
                </c:pt>
                <c:pt idx="4023">
                  <c:v>3.244078</c:v>
                </c:pt>
                <c:pt idx="4024">
                  <c:v>3.2441765999999999</c:v>
                </c:pt>
                <c:pt idx="4025">
                  <c:v>3.2442581000000001</c:v>
                </c:pt>
                <c:pt idx="4026">
                  <c:v>3.2442994000000001</c:v>
                </c:pt>
                <c:pt idx="4027">
                  <c:v>3.2443095999999998</c:v>
                </c:pt>
                <c:pt idx="4028">
                  <c:v>3.2443228</c:v>
                </c:pt>
                <c:pt idx="4029">
                  <c:v>3.2443525000000002</c:v>
                </c:pt>
                <c:pt idx="4030">
                  <c:v>3.2443871999999998</c:v>
                </c:pt>
                <c:pt idx="4031">
                  <c:v>3.2444180999999999</c:v>
                </c:pt>
                <c:pt idx="4032">
                  <c:v>3.2444074999999999</c:v>
                </c:pt>
                <c:pt idx="4033">
                  <c:v>3.2443729000000001</c:v>
                </c:pt>
                <c:pt idx="4034">
                  <c:v>3.2443526999999999</c:v>
                </c:pt>
                <c:pt idx="4035">
                  <c:v>3.2444408999999998</c:v>
                </c:pt>
                <c:pt idx="4036">
                  <c:v>3.2446521000000002</c:v>
                </c:pt>
                <c:pt idx="4037">
                  <c:v>3.2448635000000001</c:v>
                </c:pt>
                <c:pt idx="4038">
                  <c:v>3.2450819000000002</c:v>
                </c:pt>
                <c:pt idx="4039">
                  <c:v>3.2452063999999998</c:v>
                </c:pt>
                <c:pt idx="4040">
                  <c:v>3.2452497999999999</c:v>
                </c:pt>
                <c:pt idx="4041">
                  <c:v>3.2452584</c:v>
                </c:pt>
                <c:pt idx="4042">
                  <c:v>3.2453275000000001</c:v>
                </c:pt>
                <c:pt idx="4043">
                  <c:v>3.2455384999999999</c:v>
                </c:pt>
                <c:pt idx="4044">
                  <c:v>3.2457373999999999</c:v>
                </c:pt>
                <c:pt idx="4045">
                  <c:v>3.2459229999999999</c:v>
                </c:pt>
                <c:pt idx="4046">
                  <c:v>3.2460558000000002</c:v>
                </c:pt>
                <c:pt idx="4047">
                  <c:v>3.2460936999999999</c:v>
                </c:pt>
                <c:pt idx="4048">
                  <c:v>3.2460936999999999</c:v>
                </c:pt>
                <c:pt idx="4049">
                  <c:v>3.2461082000000001</c:v>
                </c:pt>
                <c:pt idx="4050">
                  <c:v>3.2462306000000001</c:v>
                </c:pt>
                <c:pt idx="4051">
                  <c:v>3.2463996000000002</c:v>
                </c:pt>
                <c:pt idx="4052">
                  <c:v>3.2465750999999998</c:v>
                </c:pt>
                <c:pt idx="4053">
                  <c:v>3.2467347000000002</c:v>
                </c:pt>
                <c:pt idx="4054">
                  <c:v>3.2468626999999999</c:v>
                </c:pt>
                <c:pt idx="4055">
                  <c:v>3.2469692999999999</c:v>
                </c:pt>
                <c:pt idx="4056">
                  <c:v>3.2470537999999998</c:v>
                </c:pt>
                <c:pt idx="4057">
                  <c:v>3.2470919</c:v>
                </c:pt>
                <c:pt idx="4058">
                  <c:v>3.2470604999999999</c:v>
                </c:pt>
                <c:pt idx="4059">
                  <c:v>3.2469679999999999</c:v>
                </c:pt>
                <c:pt idx="4060">
                  <c:v>3.2468783000000001</c:v>
                </c:pt>
                <c:pt idx="4061">
                  <c:v>3.2468623000000001</c:v>
                </c:pt>
                <c:pt idx="4062">
                  <c:v>3.2469513000000001</c:v>
                </c:pt>
                <c:pt idx="4063">
                  <c:v>3.2471047</c:v>
                </c:pt>
                <c:pt idx="4064">
                  <c:v>3.2472490000000001</c:v>
                </c:pt>
                <c:pt idx="4065">
                  <c:v>3.2473488000000001</c:v>
                </c:pt>
                <c:pt idx="4066">
                  <c:v>3.2474463</c:v>
                </c:pt>
                <c:pt idx="4067">
                  <c:v>3.2476053</c:v>
                </c:pt>
                <c:pt idx="4068">
                  <c:v>3.2478020000000001</c:v>
                </c:pt>
                <c:pt idx="4069">
                  <c:v>3.2479822</c:v>
                </c:pt>
                <c:pt idx="4070">
                  <c:v>3.2480913999999999</c:v>
                </c:pt>
                <c:pt idx="4071">
                  <c:v>3.2481361</c:v>
                </c:pt>
                <c:pt idx="4072">
                  <c:v>3.2481277999999998</c:v>
                </c:pt>
                <c:pt idx="4073">
                  <c:v>3.2480905999999998</c:v>
                </c:pt>
                <c:pt idx="4074">
                  <c:v>3.2480327</c:v>
                </c:pt>
                <c:pt idx="4075">
                  <c:v>3.2479464999999998</c:v>
                </c:pt>
                <c:pt idx="4076">
                  <c:v>3.2478256000000001</c:v>
                </c:pt>
                <c:pt idx="4077">
                  <c:v>3.2476824999999998</c:v>
                </c:pt>
                <c:pt idx="4078">
                  <c:v>3.2475583000000001</c:v>
                </c:pt>
                <c:pt idx="4079">
                  <c:v>3.2474940000000001</c:v>
                </c:pt>
                <c:pt idx="4080">
                  <c:v>3.2475377000000001</c:v>
                </c:pt>
                <c:pt idx="4081">
                  <c:v>3.2477128</c:v>
                </c:pt>
                <c:pt idx="4082">
                  <c:v>3.2480256000000001</c:v>
                </c:pt>
                <c:pt idx="4083">
                  <c:v>3.2484497000000001</c:v>
                </c:pt>
                <c:pt idx="4084">
                  <c:v>3.2489408000000002</c:v>
                </c:pt>
                <c:pt idx="4085">
                  <c:v>3.2494405999999998</c:v>
                </c:pt>
                <c:pt idx="4086">
                  <c:v>3.2498879000000001</c:v>
                </c:pt>
                <c:pt idx="4087">
                  <c:v>3.2502257999999999</c:v>
                </c:pt>
                <c:pt idx="4088">
                  <c:v>3.2504225</c:v>
                </c:pt>
                <c:pt idx="4089">
                  <c:v>3.2504746999999998</c:v>
                </c:pt>
                <c:pt idx="4090">
                  <c:v>3.2504192999999999</c:v>
                </c:pt>
                <c:pt idx="4091">
                  <c:v>3.2503185000000001</c:v>
                </c:pt>
                <c:pt idx="4092">
                  <c:v>3.2502396999999998</c:v>
                </c:pt>
                <c:pt idx="4093">
                  <c:v>3.2502314000000001</c:v>
                </c:pt>
                <c:pt idx="4094">
                  <c:v>3.2503079000000001</c:v>
                </c:pt>
                <c:pt idx="4095">
                  <c:v>3.2504502999999998</c:v>
                </c:pt>
                <c:pt idx="4096">
                  <c:v>3.2506176999999998</c:v>
                </c:pt>
                <c:pt idx="4097">
                  <c:v>3.2507654000000001</c:v>
                </c:pt>
                <c:pt idx="4098">
                  <c:v>3.2508675</c:v>
                </c:pt>
                <c:pt idx="4099">
                  <c:v>3.2509310999999999</c:v>
                </c:pt>
                <c:pt idx="4100">
                  <c:v>3.2509796999999998</c:v>
                </c:pt>
                <c:pt idx="4101">
                  <c:v>3.2510504999999998</c:v>
                </c:pt>
                <c:pt idx="4102">
                  <c:v>3.2511671</c:v>
                </c:pt>
                <c:pt idx="4103">
                  <c:v>3.2513307999999999</c:v>
                </c:pt>
                <c:pt idx="4104">
                  <c:v>3.2515226999999998</c:v>
                </c:pt>
                <c:pt idx="4105">
                  <c:v>3.2517120999999998</c:v>
                </c:pt>
                <c:pt idx="4106">
                  <c:v>3.2518658999999999</c:v>
                </c:pt>
                <c:pt idx="4107">
                  <c:v>3.2519631000000002</c:v>
                </c:pt>
                <c:pt idx="4108">
                  <c:v>3.2519957000000002</c:v>
                </c:pt>
                <c:pt idx="4109">
                  <c:v>3.2519640000000001</c:v>
                </c:pt>
                <c:pt idx="4110">
                  <c:v>3.2518733000000002</c:v>
                </c:pt>
                <c:pt idx="4111">
                  <c:v>3.2517269999999998</c:v>
                </c:pt>
                <c:pt idx="4112">
                  <c:v>3.2515307999999998</c:v>
                </c:pt>
                <c:pt idx="4113">
                  <c:v>3.2512927</c:v>
                </c:pt>
                <c:pt idx="4114">
                  <c:v>3.2510281999999999</c:v>
                </c:pt>
                <c:pt idx="4115">
                  <c:v>3.2507609</c:v>
                </c:pt>
                <c:pt idx="4116">
                  <c:v>3.2505157000000002</c:v>
                </c:pt>
                <c:pt idx="4117">
                  <c:v>3.2503128999999999</c:v>
                </c:pt>
                <c:pt idx="4118">
                  <c:v>3.2501647</c:v>
                </c:pt>
                <c:pt idx="4119">
                  <c:v>3.2500678999999999</c:v>
                </c:pt>
                <c:pt idx="4120">
                  <c:v>3.2500111</c:v>
                </c:pt>
                <c:pt idx="4121">
                  <c:v>3.2499791</c:v>
                </c:pt>
                <c:pt idx="4122">
                  <c:v>3.2499633000000001</c:v>
                </c:pt>
                <c:pt idx="4123">
                  <c:v>3.2499636999999999</c:v>
                </c:pt>
                <c:pt idx="4124">
                  <c:v>3.2499881999999998</c:v>
                </c:pt>
                <c:pt idx="4125">
                  <c:v>3.2500442999999999</c:v>
                </c:pt>
                <c:pt idx="4126">
                  <c:v>3.2501331000000002</c:v>
                </c:pt>
                <c:pt idx="4127">
                  <c:v>3.2502418</c:v>
                </c:pt>
                <c:pt idx="4128">
                  <c:v>3.2503489000000001</c:v>
                </c:pt>
                <c:pt idx="4129">
                  <c:v>3.2504243000000002</c:v>
                </c:pt>
                <c:pt idx="4130">
                  <c:v>3.2504438000000002</c:v>
                </c:pt>
                <c:pt idx="4131">
                  <c:v>3.2503985000000002</c:v>
                </c:pt>
                <c:pt idx="4132">
                  <c:v>3.2502943000000002</c:v>
                </c:pt>
                <c:pt idx="4133">
                  <c:v>3.2501511000000001</c:v>
                </c:pt>
                <c:pt idx="4134">
                  <c:v>3.2499924999999998</c:v>
                </c:pt>
                <c:pt idx="4135">
                  <c:v>3.2498398000000002</c:v>
                </c:pt>
                <c:pt idx="4136">
                  <c:v>3.2497022000000002</c:v>
                </c:pt>
                <c:pt idx="4137">
                  <c:v>3.2495788000000001</c:v>
                </c:pt>
                <c:pt idx="4138">
                  <c:v>3.2494605000000001</c:v>
                </c:pt>
                <c:pt idx="4139">
                  <c:v>3.2493362000000001</c:v>
                </c:pt>
                <c:pt idx="4140">
                  <c:v>3.2491987999999998</c:v>
                </c:pt>
                <c:pt idx="4141">
                  <c:v>3.2490473999999998</c:v>
                </c:pt>
                <c:pt idx="4142">
                  <c:v>3.2488861999999998</c:v>
                </c:pt>
                <c:pt idx="4143">
                  <c:v>3.2487246000000001</c:v>
                </c:pt>
                <c:pt idx="4144">
                  <c:v>3.2485745000000001</c:v>
                </c:pt>
                <c:pt idx="4145">
                  <c:v>3.2484495</c:v>
                </c:pt>
                <c:pt idx="4146">
                  <c:v>3.2483621999999999</c:v>
                </c:pt>
                <c:pt idx="4147">
                  <c:v>3.2483224000000002</c:v>
                </c:pt>
                <c:pt idx="4148">
                  <c:v>3.2483352999999999</c:v>
                </c:pt>
                <c:pt idx="4149">
                  <c:v>3.2483984000000001</c:v>
                </c:pt>
                <c:pt idx="4150">
                  <c:v>3.2484574999999998</c:v>
                </c:pt>
                <c:pt idx="4151">
                  <c:v>3.2485597999999998</c:v>
                </c:pt>
                <c:pt idx="4152">
                  <c:v>3.2487045000000001</c:v>
                </c:pt>
                <c:pt idx="4153">
                  <c:v>3.2488733999999999</c:v>
                </c:pt>
                <c:pt idx="4154">
                  <c:v>3.2490397999999998</c:v>
                </c:pt>
                <c:pt idx="4155">
                  <c:v>3.2491832</c:v>
                </c:pt>
                <c:pt idx="4156">
                  <c:v>3.2492993000000001</c:v>
                </c:pt>
                <c:pt idx="4157">
                  <c:v>3.2494016000000001</c:v>
                </c:pt>
                <c:pt idx="4158">
                  <c:v>3.2495131000000002</c:v>
                </c:pt>
                <c:pt idx="4159">
                  <c:v>3.2496497999999998</c:v>
                </c:pt>
                <c:pt idx="4160">
                  <c:v>3.2498103</c:v>
                </c:pt>
                <c:pt idx="4161">
                  <c:v>3.2499718999999998</c:v>
                </c:pt>
                <c:pt idx="4162">
                  <c:v>3.2501034</c:v>
                </c:pt>
                <c:pt idx="4163">
                  <c:v>3.2501807999999999</c:v>
                </c:pt>
                <c:pt idx="4164">
                  <c:v>3.2501992</c:v>
                </c:pt>
                <c:pt idx="4165">
                  <c:v>3.2501758000000001</c:v>
                </c:pt>
                <c:pt idx="4166">
                  <c:v>3.2501389999999999</c:v>
                </c:pt>
                <c:pt idx="4167">
                  <c:v>3.2501170999999998</c:v>
                </c:pt>
                <c:pt idx="4168">
                  <c:v>3.2501234000000001</c:v>
                </c:pt>
                <c:pt idx="4169">
                  <c:v>3.2501530000000001</c:v>
                </c:pt>
                <c:pt idx="4170">
                  <c:v>3.2501932999999998</c:v>
                </c:pt>
                <c:pt idx="4171">
                  <c:v>3.2502350999999998</c:v>
                </c:pt>
                <c:pt idx="4172">
                  <c:v>3.2502827999999999</c:v>
                </c:pt>
                <c:pt idx="4173">
                  <c:v>3.2503574999999998</c:v>
                </c:pt>
                <c:pt idx="4174">
                  <c:v>3.2504821000000002</c:v>
                </c:pt>
                <c:pt idx="4175">
                  <c:v>3.2506697</c:v>
                </c:pt>
                <c:pt idx="4176">
                  <c:v>3.2509098999999999</c:v>
                </c:pt>
                <c:pt idx="4177">
                  <c:v>3.2511716000000002</c:v>
                </c:pt>
                <c:pt idx="4178">
                  <c:v>3.2514131000000002</c:v>
                </c:pt>
                <c:pt idx="4179">
                  <c:v>3.2515985999999999</c:v>
                </c:pt>
                <c:pt idx="4180">
                  <c:v>3.2517144999999998</c:v>
                </c:pt>
                <c:pt idx="4181">
                  <c:v>3.2517729000000002</c:v>
                </c:pt>
                <c:pt idx="4182">
                  <c:v>3.2518041000000002</c:v>
                </c:pt>
                <c:pt idx="4183">
                  <c:v>3.2518378999999999</c:v>
                </c:pt>
                <c:pt idx="4184">
                  <c:v>3.2518908</c:v>
                </c:pt>
                <c:pt idx="4185">
                  <c:v>3.2519613999999999</c:v>
                </c:pt>
                <c:pt idx="4186">
                  <c:v>3.2520341999999998</c:v>
                </c:pt>
                <c:pt idx="4187">
                  <c:v>3.2520926999999999</c:v>
                </c:pt>
                <c:pt idx="4188">
                  <c:v>3.2521315</c:v>
                </c:pt>
                <c:pt idx="4189">
                  <c:v>3.2521591999999999</c:v>
                </c:pt>
                <c:pt idx="4190">
                  <c:v>3.2521949000000001</c:v>
                </c:pt>
                <c:pt idx="4191">
                  <c:v>3.2522551000000002</c:v>
                </c:pt>
                <c:pt idx="4192">
                  <c:v>3.2523455000000001</c:v>
                </c:pt>
                <c:pt idx="4193">
                  <c:v>3.2524568</c:v>
                </c:pt>
                <c:pt idx="4194">
                  <c:v>3.2525697</c:v>
                </c:pt>
                <c:pt idx="4195">
                  <c:v>3.2526700000000002</c:v>
                </c:pt>
                <c:pt idx="4196">
                  <c:v>3.2527512000000001</c:v>
                </c:pt>
                <c:pt idx="4197">
                  <c:v>3.2528226999999998</c:v>
                </c:pt>
                <c:pt idx="4198">
                  <c:v>3.2528988000000001</c:v>
                </c:pt>
                <c:pt idx="4199">
                  <c:v>3.2529910000000002</c:v>
                </c:pt>
                <c:pt idx="4200">
                  <c:v>3.253098</c:v>
                </c:pt>
                <c:pt idx="4201">
                  <c:v>3.2532065999999999</c:v>
                </c:pt>
                <c:pt idx="4202">
                  <c:v>3.2532983999999998</c:v>
                </c:pt>
                <c:pt idx="4203">
                  <c:v>3.2533588</c:v>
                </c:pt>
                <c:pt idx="4204">
                  <c:v>3.2533889999999999</c:v>
                </c:pt>
                <c:pt idx="4205">
                  <c:v>3.2534048000000002</c:v>
                </c:pt>
                <c:pt idx="4206">
                  <c:v>3.2534263999999999</c:v>
                </c:pt>
                <c:pt idx="4207">
                  <c:v>3.2534720999999998</c:v>
                </c:pt>
                <c:pt idx="4208">
                  <c:v>3.2535462000000002</c:v>
                </c:pt>
                <c:pt idx="4209">
                  <c:v>3.2536399999999999</c:v>
                </c:pt>
                <c:pt idx="4210">
                  <c:v>3.2537387999999998</c:v>
                </c:pt>
                <c:pt idx="4211">
                  <c:v>3.2538315</c:v>
                </c:pt>
                <c:pt idx="4212">
                  <c:v>3.2539191999999999</c:v>
                </c:pt>
                <c:pt idx="4213">
                  <c:v>3.2540130999999999</c:v>
                </c:pt>
                <c:pt idx="4214">
                  <c:v>3.2541283000000001</c:v>
                </c:pt>
                <c:pt idx="4215">
                  <c:v>3.2542714999999998</c:v>
                </c:pt>
                <c:pt idx="4216">
                  <c:v>3.254435</c:v>
                </c:pt>
                <c:pt idx="4217">
                  <c:v>3.2545970999999998</c:v>
                </c:pt>
                <c:pt idx="4218">
                  <c:v>3.2547324999999998</c:v>
                </c:pt>
                <c:pt idx="4219">
                  <c:v>3.2548227999999999</c:v>
                </c:pt>
                <c:pt idx="4220">
                  <c:v>3.2548659</c:v>
                </c:pt>
                <c:pt idx="4221">
                  <c:v>3.2548751999999999</c:v>
                </c:pt>
                <c:pt idx="4222">
                  <c:v>3.2548719999999998</c:v>
                </c:pt>
                <c:pt idx="4223">
                  <c:v>3.2548737000000001</c:v>
                </c:pt>
                <c:pt idx="4224">
                  <c:v>3.2548868999999998</c:v>
                </c:pt>
                <c:pt idx="4225">
                  <c:v>3.2549066</c:v>
                </c:pt>
                <c:pt idx="4226">
                  <c:v>3.2549242</c:v>
                </c:pt>
                <c:pt idx="4227">
                  <c:v>3.2549375999999999</c:v>
                </c:pt>
                <c:pt idx="4228">
                  <c:v>3.2549565</c:v>
                </c:pt>
                <c:pt idx="4229">
                  <c:v>3.2550008999999998</c:v>
                </c:pt>
                <c:pt idx="4230">
                  <c:v>3.2550895</c:v>
                </c:pt>
                <c:pt idx="4231">
                  <c:v>3.2552292</c:v>
                </c:pt>
                <c:pt idx="4232">
                  <c:v>3.2554094</c:v>
                </c:pt>
                <c:pt idx="4233">
                  <c:v>3.2556055000000002</c:v>
                </c:pt>
                <c:pt idx="4234">
                  <c:v>3.2557887000000001</c:v>
                </c:pt>
                <c:pt idx="4235">
                  <c:v>3.2559401000000001</c:v>
                </c:pt>
                <c:pt idx="4236">
                  <c:v>3.2560614000000001</c:v>
                </c:pt>
                <c:pt idx="4237">
                  <c:v>3.2561704000000002</c:v>
                </c:pt>
                <c:pt idx="4238">
                  <c:v>3.2562917000000002</c:v>
                </c:pt>
                <c:pt idx="4239">
                  <c:v>3.2564410000000001</c:v>
                </c:pt>
                <c:pt idx="4240">
                  <c:v>3.2566174999999999</c:v>
                </c:pt>
                <c:pt idx="4241">
                  <c:v>3.2568033999999999</c:v>
                </c:pt>
                <c:pt idx="4242">
                  <c:v>3.2569767000000001</c:v>
                </c:pt>
                <c:pt idx="4243">
                  <c:v>3.2571206999999998</c:v>
                </c:pt>
                <c:pt idx="4244">
                  <c:v>3.2572378999999998</c:v>
                </c:pt>
                <c:pt idx="4245">
                  <c:v>3.2573468999999999</c:v>
                </c:pt>
                <c:pt idx="4246">
                  <c:v>3.2574738000000001</c:v>
                </c:pt>
                <c:pt idx="4247">
                  <c:v>3.2576342999999999</c:v>
                </c:pt>
                <c:pt idx="4248">
                  <c:v>3.2578274</c:v>
                </c:pt>
                <c:pt idx="4249">
                  <c:v>3.2580308000000002</c:v>
                </c:pt>
                <c:pt idx="4250">
                  <c:v>3.2582146999999999</c:v>
                </c:pt>
                <c:pt idx="4251">
                  <c:v>3.2583529000000002</c:v>
                </c:pt>
                <c:pt idx="4252">
                  <c:v>3.2584363000000001</c:v>
                </c:pt>
                <c:pt idx="4253">
                  <c:v>3.2584743999999999</c:v>
                </c:pt>
                <c:pt idx="4254">
                  <c:v>3.2584917999999998</c:v>
                </c:pt>
                <c:pt idx="4255">
                  <c:v>3.2585119000000002</c:v>
                </c:pt>
                <c:pt idx="4256">
                  <c:v>3.2585492</c:v>
                </c:pt>
                <c:pt idx="4257">
                  <c:v>3.2586050000000002</c:v>
                </c:pt>
                <c:pt idx="4258">
                  <c:v>3.2586737000000001</c:v>
                </c:pt>
                <c:pt idx="4259">
                  <c:v>3.2587532000000001</c:v>
                </c:pt>
                <c:pt idx="4260">
                  <c:v>3.2588485</c:v>
                </c:pt>
                <c:pt idx="4261">
                  <c:v>3.2589736999999999</c:v>
                </c:pt>
                <c:pt idx="4262">
                  <c:v>3.2591437999999999</c:v>
                </c:pt>
                <c:pt idx="4263">
                  <c:v>3.2593626000000002</c:v>
                </c:pt>
                <c:pt idx="4264">
                  <c:v>3.2596158000000002</c:v>
                </c:pt>
                <c:pt idx="4265">
                  <c:v>3.2598772999999999</c:v>
                </c:pt>
                <c:pt idx="4266">
                  <c:v>3.2601143000000001</c:v>
                </c:pt>
                <c:pt idx="4267">
                  <c:v>3.2603054999999999</c:v>
                </c:pt>
                <c:pt idx="4268">
                  <c:v>3.2604492</c:v>
                </c:pt>
                <c:pt idx="4269">
                  <c:v>3.2605648</c:v>
                </c:pt>
                <c:pt idx="4270">
                  <c:v>3.2606785999999999</c:v>
                </c:pt>
                <c:pt idx="4271">
                  <c:v>3.2608164999999998</c:v>
                </c:pt>
                <c:pt idx="4272">
                  <c:v>3.2609864000000002</c:v>
                </c:pt>
                <c:pt idx="4273">
                  <c:v>3.2611794000000001</c:v>
                </c:pt>
                <c:pt idx="4274">
                  <c:v>3.2613748</c:v>
                </c:pt>
                <c:pt idx="4275">
                  <c:v>3.2615524000000002</c:v>
                </c:pt>
                <c:pt idx="4276">
                  <c:v>3.2617047000000001</c:v>
                </c:pt>
                <c:pt idx="4277">
                  <c:v>3.2618379000000002</c:v>
                </c:pt>
                <c:pt idx="4278">
                  <c:v>3.2619679000000001</c:v>
                </c:pt>
                <c:pt idx="4279">
                  <c:v>3.2621091999999998</c:v>
                </c:pt>
                <c:pt idx="4280">
                  <c:v>3.2622662</c:v>
                </c:pt>
                <c:pt idx="4281">
                  <c:v>3.2624320999999998</c:v>
                </c:pt>
                <c:pt idx="4282">
                  <c:v>3.262594</c:v>
                </c:pt>
                <c:pt idx="4283">
                  <c:v>3.2627415000000002</c:v>
                </c:pt>
                <c:pt idx="4284">
                  <c:v>3.2628745000000001</c:v>
                </c:pt>
                <c:pt idx="4285">
                  <c:v>3.2630015999999999</c:v>
                </c:pt>
                <c:pt idx="4286">
                  <c:v>3.2631359</c:v>
                </c:pt>
                <c:pt idx="4287">
                  <c:v>3.2632840999999999</c:v>
                </c:pt>
                <c:pt idx="4288">
                  <c:v>3.2634401</c:v>
                </c:pt>
                <c:pt idx="4289">
                  <c:v>3.2635876000000001</c:v>
                </c:pt>
                <c:pt idx="4290">
                  <c:v>3.2637090999999998</c:v>
                </c:pt>
                <c:pt idx="4291">
                  <c:v>3.2637953</c:v>
                </c:pt>
                <c:pt idx="4292">
                  <c:v>3.2638549000000001</c:v>
                </c:pt>
                <c:pt idx="4293">
                  <c:v>3.2639095</c:v>
                </c:pt>
                <c:pt idx="4294">
                  <c:v>3.2639852999999999</c:v>
                </c:pt>
                <c:pt idx="4295">
                  <c:v>3.2641011999999998</c:v>
                </c:pt>
                <c:pt idx="4296">
                  <c:v>3.2642587000000001</c:v>
                </c:pt>
                <c:pt idx="4297">
                  <c:v>3.2644422</c:v>
                </c:pt>
                <c:pt idx="4298">
                  <c:v>3.2646269999999999</c:v>
                </c:pt>
                <c:pt idx="4299">
                  <c:v>3.2647952999999998</c:v>
                </c:pt>
                <c:pt idx="4300">
                  <c:v>3.2649409</c:v>
                </c:pt>
                <c:pt idx="4301">
                  <c:v>3.2650741000000001</c:v>
                </c:pt>
                <c:pt idx="4302">
                  <c:v>3.2652109999999999</c:v>
                </c:pt>
                <c:pt idx="4303">
                  <c:v>3.2653622000000002</c:v>
                </c:pt>
                <c:pt idx="4304">
                  <c:v>3.2655243999999999</c:v>
                </c:pt>
                <c:pt idx="4305">
                  <c:v>3.2656790999999998</c:v>
                </c:pt>
                <c:pt idx="4306">
                  <c:v>3.2658024000000001</c:v>
                </c:pt>
                <c:pt idx="4307">
                  <c:v>3.2658746999999999</c:v>
                </c:pt>
                <c:pt idx="4308">
                  <c:v>3.2658957000000002</c:v>
                </c:pt>
                <c:pt idx="4309">
                  <c:v>3.2658811999999999</c:v>
                </c:pt>
                <c:pt idx="4310">
                  <c:v>3.2658611</c:v>
                </c:pt>
                <c:pt idx="4311">
                  <c:v>3.2658619</c:v>
                </c:pt>
                <c:pt idx="4312">
                  <c:v>3.2659009000000001</c:v>
                </c:pt>
                <c:pt idx="4313">
                  <c:v>3.2659804000000001</c:v>
                </c:pt>
                <c:pt idx="4314">
                  <c:v>3.266095</c:v>
                </c:pt>
                <c:pt idx="4315">
                  <c:v>3.2662361999999998</c:v>
                </c:pt>
                <c:pt idx="4316">
                  <c:v>3.2664054</c:v>
                </c:pt>
                <c:pt idx="4317">
                  <c:v>3.2666116999999999</c:v>
                </c:pt>
                <c:pt idx="4318">
                  <c:v>3.2668651</c:v>
                </c:pt>
                <c:pt idx="4319">
                  <c:v>3.2671676999999999</c:v>
                </c:pt>
                <c:pt idx="4320">
                  <c:v>3.2675059000000002</c:v>
                </c:pt>
                <c:pt idx="4321">
                  <c:v>3.2678492000000001</c:v>
                </c:pt>
                <c:pt idx="4322">
                  <c:v>3.2681605</c:v>
                </c:pt>
                <c:pt idx="4323">
                  <c:v>3.2684107</c:v>
                </c:pt>
                <c:pt idx="4324">
                  <c:v>3.2685864000000002</c:v>
                </c:pt>
                <c:pt idx="4325">
                  <c:v>3.2686958000000002</c:v>
                </c:pt>
                <c:pt idx="4326">
                  <c:v>3.2687613999999998</c:v>
                </c:pt>
                <c:pt idx="4327">
                  <c:v>3.2688109999999999</c:v>
                </c:pt>
                <c:pt idx="4328">
                  <c:v>3.2688644999999998</c:v>
                </c:pt>
                <c:pt idx="4329">
                  <c:v>3.2689279999999998</c:v>
                </c:pt>
                <c:pt idx="4330">
                  <c:v>3.2689979999999998</c:v>
                </c:pt>
                <c:pt idx="4331">
                  <c:v>3.2690675000000002</c:v>
                </c:pt>
                <c:pt idx="4332">
                  <c:v>3.2691338000000001</c:v>
                </c:pt>
                <c:pt idx="4333">
                  <c:v>3.2692011999999999</c:v>
                </c:pt>
                <c:pt idx="4334">
                  <c:v>3.2692782999999999</c:v>
                </c:pt>
                <c:pt idx="4335">
                  <c:v>3.2693718999999999</c:v>
                </c:pt>
                <c:pt idx="4336">
                  <c:v>3.2694836999999999</c:v>
                </c:pt>
                <c:pt idx="4337">
                  <c:v>3.2696073999999999</c:v>
                </c:pt>
                <c:pt idx="4338">
                  <c:v>3.2697356000000002</c:v>
                </c:pt>
                <c:pt idx="4339">
                  <c:v>3.2698649</c:v>
                </c:pt>
                <c:pt idx="4340">
                  <c:v>3.2699989999999999</c:v>
                </c:pt>
                <c:pt idx="4341">
                  <c:v>3.2701487</c:v>
                </c:pt>
                <c:pt idx="4342">
                  <c:v>3.2703242000000001</c:v>
                </c:pt>
                <c:pt idx="4343">
                  <c:v>3.2705261000000001</c:v>
                </c:pt>
                <c:pt idx="4344">
                  <c:v>3.2707438</c:v>
                </c:pt>
                <c:pt idx="4345">
                  <c:v>3.2709556000000002</c:v>
                </c:pt>
                <c:pt idx="4346">
                  <c:v>3.2711394999999999</c:v>
                </c:pt>
                <c:pt idx="4347">
                  <c:v>3.2712835999999998</c:v>
                </c:pt>
                <c:pt idx="4348">
                  <c:v>3.2713901999999999</c:v>
                </c:pt>
                <c:pt idx="4349">
                  <c:v>3.2714755000000002</c:v>
                </c:pt>
                <c:pt idx="4350">
                  <c:v>3.2715641</c:v>
                </c:pt>
                <c:pt idx="4351">
                  <c:v>3.2716731000000001</c:v>
                </c:pt>
                <c:pt idx="4352">
                  <c:v>3.2718056</c:v>
                </c:pt>
                <c:pt idx="4353">
                  <c:v>3.2719516</c:v>
                </c:pt>
                <c:pt idx="4354">
                  <c:v>3.2720929000000001</c:v>
                </c:pt>
                <c:pt idx="4355">
                  <c:v>3.2722137999999998</c:v>
                </c:pt>
                <c:pt idx="4356">
                  <c:v>3.2723111999999999</c:v>
                </c:pt>
                <c:pt idx="4357">
                  <c:v>3.2723916000000002</c:v>
                </c:pt>
                <c:pt idx="4358">
                  <c:v>3.2724693999999999</c:v>
                </c:pt>
                <c:pt idx="4359">
                  <c:v>3.2725564999999999</c:v>
                </c:pt>
                <c:pt idx="4360">
                  <c:v>3.2726547999999998</c:v>
                </c:pt>
                <c:pt idx="4361">
                  <c:v>3.2727570999999998</c:v>
                </c:pt>
                <c:pt idx="4362">
                  <c:v>3.2728491000000002</c:v>
                </c:pt>
                <c:pt idx="4363">
                  <c:v>3.2729226000000002</c:v>
                </c:pt>
                <c:pt idx="4364">
                  <c:v>3.2729784999999998</c:v>
                </c:pt>
                <c:pt idx="4365">
                  <c:v>3.2730274000000001</c:v>
                </c:pt>
                <c:pt idx="4366">
                  <c:v>3.2730845999999998</c:v>
                </c:pt>
                <c:pt idx="4367">
                  <c:v>3.2731615000000001</c:v>
                </c:pt>
                <c:pt idx="4368">
                  <c:v>3.2732595999999998</c:v>
                </c:pt>
                <c:pt idx="4369">
                  <c:v>3.2733713999999998</c:v>
                </c:pt>
                <c:pt idx="4370">
                  <c:v>3.2734844999999999</c:v>
                </c:pt>
                <c:pt idx="4371">
                  <c:v>3.2735902000000001</c:v>
                </c:pt>
                <c:pt idx="4372">
                  <c:v>3.2736898000000001</c:v>
                </c:pt>
                <c:pt idx="4373">
                  <c:v>3.2737921000000001</c:v>
                </c:pt>
                <c:pt idx="4374">
                  <c:v>3.2739069000000001</c:v>
                </c:pt>
                <c:pt idx="4375">
                  <c:v>3.2740399</c:v>
                </c:pt>
                <c:pt idx="4376">
                  <c:v>3.2741831000000001</c:v>
                </c:pt>
                <c:pt idx="4377">
                  <c:v>3.2743199999999999</c:v>
                </c:pt>
                <c:pt idx="4378">
                  <c:v>3.2744346000000002</c:v>
                </c:pt>
                <c:pt idx="4379">
                  <c:v>3.2745152000000002</c:v>
                </c:pt>
                <c:pt idx="4380">
                  <c:v>3.2745646000000002</c:v>
                </c:pt>
                <c:pt idx="4381">
                  <c:v>3.2745967999999999</c:v>
                </c:pt>
                <c:pt idx="4382">
                  <c:v>3.2746319000000002</c:v>
                </c:pt>
                <c:pt idx="4383">
                  <c:v>3.2746833</c:v>
                </c:pt>
                <c:pt idx="4384">
                  <c:v>3.2747554000000001</c:v>
                </c:pt>
                <c:pt idx="4385">
                  <c:v>3.2748417999999999</c:v>
                </c:pt>
                <c:pt idx="4386">
                  <c:v>3.2749321999999998</c:v>
                </c:pt>
                <c:pt idx="4387">
                  <c:v>3.2750214</c:v>
                </c:pt>
                <c:pt idx="4388">
                  <c:v>3.2751130000000002</c:v>
                </c:pt>
                <c:pt idx="4389">
                  <c:v>3.2752181</c:v>
                </c:pt>
                <c:pt idx="4390">
                  <c:v>3.2753489999999998</c:v>
                </c:pt>
                <c:pt idx="4391">
                  <c:v>3.2755090999999998</c:v>
                </c:pt>
                <c:pt idx="4392">
                  <c:v>3.2756897</c:v>
                </c:pt>
                <c:pt idx="4393">
                  <c:v>3.2758723000000001</c:v>
                </c:pt>
                <c:pt idx="4394">
                  <c:v>3.2760354999999999</c:v>
                </c:pt>
                <c:pt idx="4395">
                  <c:v>3.2761654</c:v>
                </c:pt>
                <c:pt idx="4396">
                  <c:v>3.2762617999999999</c:v>
                </c:pt>
                <c:pt idx="4397">
                  <c:v>3.2763355000000001</c:v>
                </c:pt>
                <c:pt idx="4398">
                  <c:v>3.2763996</c:v>
                </c:pt>
                <c:pt idx="4399">
                  <c:v>3.2764625999999999</c:v>
                </c:pt>
                <c:pt idx="4400">
                  <c:v>3.2765209</c:v>
                </c:pt>
                <c:pt idx="4401">
                  <c:v>3.2765623000000001</c:v>
                </c:pt>
                <c:pt idx="4402">
                  <c:v>3.2765735</c:v>
                </c:pt>
                <c:pt idx="4403">
                  <c:v>3.2765526999999999</c:v>
                </c:pt>
                <c:pt idx="4404">
                  <c:v>3.2765105000000001</c:v>
                </c:pt>
                <c:pt idx="4405">
                  <c:v>3.2764739000000001</c:v>
                </c:pt>
                <c:pt idx="4406">
                  <c:v>3.2764722000000002</c:v>
                </c:pt>
                <c:pt idx="4407">
                  <c:v>3.2765249999999999</c:v>
                </c:pt>
                <c:pt idx="4408">
                  <c:v>3.2766367999999999</c:v>
                </c:pt>
                <c:pt idx="4409">
                  <c:v>3.2767939999999998</c:v>
                </c:pt>
                <c:pt idx="4410">
                  <c:v>3.2769754</c:v>
                </c:pt>
                <c:pt idx="4411">
                  <c:v>3.2771585999999999</c:v>
                </c:pt>
                <c:pt idx="4412">
                  <c:v>3.2773332000000002</c:v>
                </c:pt>
                <c:pt idx="4413">
                  <c:v>3.2774991999999998</c:v>
                </c:pt>
                <c:pt idx="4414">
                  <c:v>3.2776630999999998</c:v>
                </c:pt>
                <c:pt idx="4415">
                  <c:v>3.2778290999999999</c:v>
                </c:pt>
                <c:pt idx="4416">
                  <c:v>3.2779943999999999</c:v>
                </c:pt>
                <c:pt idx="4417">
                  <c:v>3.2781486000000002</c:v>
                </c:pt>
                <c:pt idx="4418">
                  <c:v>3.2782809999999998</c:v>
                </c:pt>
                <c:pt idx="4419">
                  <c:v>3.2783860000000002</c:v>
                </c:pt>
                <c:pt idx="4420">
                  <c:v>3.2784694000000001</c:v>
                </c:pt>
                <c:pt idx="4421">
                  <c:v>3.2785460999999998</c:v>
                </c:pt>
                <c:pt idx="4422">
                  <c:v>3.2786314000000001</c:v>
                </c:pt>
                <c:pt idx="4423">
                  <c:v>3.2787354</c:v>
                </c:pt>
                <c:pt idx="4424">
                  <c:v>3.2788574000000001</c:v>
                </c:pt>
                <c:pt idx="4425">
                  <c:v>3.2789869</c:v>
                </c:pt>
                <c:pt idx="4426">
                  <c:v>3.2791123999999998</c:v>
                </c:pt>
                <c:pt idx="4427">
                  <c:v>3.2792279999999998</c:v>
                </c:pt>
                <c:pt idx="4428">
                  <c:v>3.2793409000000002</c:v>
                </c:pt>
                <c:pt idx="4429">
                  <c:v>3.2794626</c:v>
                </c:pt>
                <c:pt idx="4430">
                  <c:v>3.2796048</c:v>
                </c:pt>
                <c:pt idx="4431">
                  <c:v>3.2797657</c:v>
                </c:pt>
                <c:pt idx="4432">
                  <c:v>3.2799301000000001</c:v>
                </c:pt>
                <c:pt idx="4433">
                  <c:v>3.2800712999999999</c:v>
                </c:pt>
                <c:pt idx="4434">
                  <c:v>3.2801643</c:v>
                </c:pt>
                <c:pt idx="4435">
                  <c:v>3.2801982999999999</c:v>
                </c:pt>
                <c:pt idx="4436">
                  <c:v>3.2801821000000002</c:v>
                </c:pt>
                <c:pt idx="4437">
                  <c:v>3.2801451999999998</c:v>
                </c:pt>
                <c:pt idx="4438">
                  <c:v>3.2801244000000001</c:v>
                </c:pt>
                <c:pt idx="4439">
                  <c:v>3.2801488999999999</c:v>
                </c:pt>
                <c:pt idx="4440">
                  <c:v>3.2802312000000002</c:v>
                </c:pt>
                <c:pt idx="4441">
                  <c:v>3.2803624999999998</c:v>
                </c:pt>
                <c:pt idx="4442">
                  <c:v>3.2805230000000001</c:v>
                </c:pt>
                <c:pt idx="4443">
                  <c:v>3.2806888999999999</c:v>
                </c:pt>
                <c:pt idx="4444">
                  <c:v>3.2808432000000001</c:v>
                </c:pt>
                <c:pt idx="4445">
                  <c:v>3.2809805000000001</c:v>
                </c:pt>
                <c:pt idx="4446">
                  <c:v>3.2811023000000001</c:v>
                </c:pt>
                <c:pt idx="4447">
                  <c:v>3.2812096999999998</c:v>
                </c:pt>
                <c:pt idx="4448">
                  <c:v>3.2813020000000002</c:v>
                </c:pt>
                <c:pt idx="4449">
                  <c:v>3.2813756000000001</c:v>
                </c:pt>
                <c:pt idx="4450">
                  <c:v>3.2814293999999999</c:v>
                </c:pt>
                <c:pt idx="4451">
                  <c:v>3.2814700999999999</c:v>
                </c:pt>
                <c:pt idx="4452">
                  <c:v>3.2815139000000002</c:v>
                </c:pt>
                <c:pt idx="4453">
                  <c:v>3.2815802000000001</c:v>
                </c:pt>
                <c:pt idx="4454">
                  <c:v>3.2816806000000001</c:v>
                </c:pt>
                <c:pt idx="4455">
                  <c:v>3.2818124000000002</c:v>
                </c:pt>
                <c:pt idx="4456">
                  <c:v>3.2819551000000002</c:v>
                </c:pt>
                <c:pt idx="4457">
                  <c:v>3.2820784000000001</c:v>
                </c:pt>
                <c:pt idx="4458">
                  <c:v>3.2821563</c:v>
                </c:pt>
                <c:pt idx="4459">
                  <c:v>3.2821815000000001</c:v>
                </c:pt>
                <c:pt idx="4460">
                  <c:v>3.2821723999999999</c:v>
                </c:pt>
                <c:pt idx="4461">
                  <c:v>3.2821679000000001</c:v>
                </c:pt>
                <c:pt idx="4462">
                  <c:v>3.2822075000000002</c:v>
                </c:pt>
                <c:pt idx="4463">
                  <c:v>3.2823182000000002</c:v>
                </c:pt>
                <c:pt idx="4464">
                  <c:v>3.2824990000000001</c:v>
                </c:pt>
                <c:pt idx="4465">
                  <c:v>3.2827244000000002</c:v>
                </c:pt>
                <c:pt idx="4466">
                  <c:v>3.2829506999999998</c:v>
                </c:pt>
                <c:pt idx="4467">
                  <c:v>3.2831389999999998</c:v>
                </c:pt>
                <c:pt idx="4468">
                  <c:v>3.2832686999999998</c:v>
                </c:pt>
                <c:pt idx="4469">
                  <c:v>3.2833415000000001</c:v>
                </c:pt>
                <c:pt idx="4470">
                  <c:v>3.2833763999999999</c:v>
                </c:pt>
                <c:pt idx="4471">
                  <c:v>3.2833963000000002</c:v>
                </c:pt>
                <c:pt idx="4472">
                  <c:v>3.2834151999999999</c:v>
                </c:pt>
                <c:pt idx="4473">
                  <c:v>3.2834351000000002</c:v>
                </c:pt>
                <c:pt idx="4474">
                  <c:v>3.2834493999999999</c:v>
                </c:pt>
                <c:pt idx="4475">
                  <c:v>3.283452</c:v>
                </c:pt>
                <c:pt idx="4476">
                  <c:v>3.2834474</c:v>
                </c:pt>
                <c:pt idx="4477">
                  <c:v>3.2834509000000001</c:v>
                </c:pt>
                <c:pt idx="4478">
                  <c:v>3.2834805999999999</c:v>
                </c:pt>
                <c:pt idx="4479">
                  <c:v>3.2835505999999999</c:v>
                </c:pt>
                <c:pt idx="4480">
                  <c:v>3.2836547</c:v>
                </c:pt>
                <c:pt idx="4481">
                  <c:v>3.2837727999999999</c:v>
                </c:pt>
                <c:pt idx="4482">
                  <c:v>3.2838759</c:v>
                </c:pt>
                <c:pt idx="4483">
                  <c:v>3.2839418</c:v>
                </c:pt>
                <c:pt idx="4484">
                  <c:v>3.2839654</c:v>
                </c:pt>
                <c:pt idx="4485">
                  <c:v>3.2839645000000002</c:v>
                </c:pt>
                <c:pt idx="4486">
                  <c:v>3.2839695</c:v>
                </c:pt>
                <c:pt idx="4487">
                  <c:v>3.2840128000000002</c:v>
                </c:pt>
                <c:pt idx="4488">
                  <c:v>3.2841125</c:v>
                </c:pt>
                <c:pt idx="4489">
                  <c:v>3.2842622000000001</c:v>
                </c:pt>
                <c:pt idx="4490">
                  <c:v>3.2844365999999998</c:v>
                </c:pt>
                <c:pt idx="4491">
                  <c:v>3.2846025000000001</c:v>
                </c:pt>
                <c:pt idx="4492">
                  <c:v>3.2847305000000002</c:v>
                </c:pt>
                <c:pt idx="4493">
                  <c:v>3.2848071999999999</c:v>
                </c:pt>
                <c:pt idx="4494">
                  <c:v>3.2848389999999998</c:v>
                </c:pt>
                <c:pt idx="4495">
                  <c:v>3.2848446999999998</c:v>
                </c:pt>
                <c:pt idx="4496">
                  <c:v>3.2848478999999999</c:v>
                </c:pt>
                <c:pt idx="4497">
                  <c:v>3.2848689000000002</c:v>
                </c:pt>
                <c:pt idx="4498">
                  <c:v>3.2849197999999999</c:v>
                </c:pt>
                <c:pt idx="4499">
                  <c:v>3.2850044999999999</c:v>
                </c:pt>
                <c:pt idx="4500">
                  <c:v>3.2851224000000001</c:v>
                </c:pt>
                <c:pt idx="4501">
                  <c:v>3.2852671</c:v>
                </c:pt>
                <c:pt idx="4502">
                  <c:v>3.285428</c:v>
                </c:pt>
                <c:pt idx="4503">
                  <c:v>3.2855918000000002</c:v>
                </c:pt>
                <c:pt idx="4504">
                  <c:v>3.2857389000000001</c:v>
                </c:pt>
                <c:pt idx="4505">
                  <c:v>3.2858513</c:v>
                </c:pt>
                <c:pt idx="4506">
                  <c:v>3.2859189</c:v>
                </c:pt>
                <c:pt idx="4507">
                  <c:v>3.2859446999999999</c:v>
                </c:pt>
                <c:pt idx="4508">
                  <c:v>3.2859473000000001</c:v>
                </c:pt>
                <c:pt idx="4509">
                  <c:v>3.2859544000000001</c:v>
                </c:pt>
                <c:pt idx="4510">
                  <c:v>3.2859954</c:v>
                </c:pt>
                <c:pt idx="4511">
                  <c:v>3.2860871999999999</c:v>
                </c:pt>
                <c:pt idx="4512">
                  <c:v>3.2862287000000001</c:v>
                </c:pt>
                <c:pt idx="4513">
                  <c:v>3.2863992</c:v>
                </c:pt>
                <c:pt idx="4514">
                  <c:v>3.2865707</c:v>
                </c:pt>
                <c:pt idx="4515">
                  <c:v>3.2867185000000001</c:v>
                </c:pt>
                <c:pt idx="4516">
                  <c:v>3.2868304999999998</c:v>
                </c:pt>
                <c:pt idx="4517">
                  <c:v>3.2869134</c:v>
                </c:pt>
                <c:pt idx="4518">
                  <c:v>3.2869872999999998</c:v>
                </c:pt>
                <c:pt idx="4519">
                  <c:v>3.2870750000000002</c:v>
                </c:pt>
                <c:pt idx="4520">
                  <c:v>3.2871904999999999</c:v>
                </c:pt>
                <c:pt idx="4521">
                  <c:v>3.2873340999999998</c:v>
                </c:pt>
                <c:pt idx="4522">
                  <c:v>3.2874935000000001</c:v>
                </c:pt>
                <c:pt idx="4523">
                  <c:v>3.2876497000000002</c:v>
                </c:pt>
                <c:pt idx="4524">
                  <c:v>3.2877877</c:v>
                </c:pt>
                <c:pt idx="4525">
                  <c:v>3.2879011999999999</c:v>
                </c:pt>
                <c:pt idx="4526">
                  <c:v>3.2879923999999998</c:v>
                </c:pt>
                <c:pt idx="4527">
                  <c:v>3.2880726</c:v>
                </c:pt>
                <c:pt idx="4528">
                  <c:v>3.2881524999999998</c:v>
                </c:pt>
                <c:pt idx="4529">
                  <c:v>3.2882422</c:v>
                </c:pt>
                <c:pt idx="4530">
                  <c:v>3.2883468000000002</c:v>
                </c:pt>
                <c:pt idx="4531">
                  <c:v>3.2884696</c:v>
                </c:pt>
                <c:pt idx="4532">
                  <c:v>3.2886118999999998</c:v>
                </c:pt>
                <c:pt idx="4533">
                  <c:v>3.2887735999999999</c:v>
                </c:pt>
                <c:pt idx="4534">
                  <c:v>3.2889512000000001</c:v>
                </c:pt>
                <c:pt idx="4535">
                  <c:v>3.2891376999999999</c:v>
                </c:pt>
                <c:pt idx="4536">
                  <c:v>3.2893210000000002</c:v>
                </c:pt>
                <c:pt idx="4537">
                  <c:v>3.2894871000000001</c:v>
                </c:pt>
                <c:pt idx="4538">
                  <c:v>3.2896249000000002</c:v>
                </c:pt>
                <c:pt idx="4539">
                  <c:v>3.2897313000000001</c:v>
                </c:pt>
                <c:pt idx="4540">
                  <c:v>3.2898097000000002</c:v>
                </c:pt>
                <c:pt idx="4541">
                  <c:v>3.2898684</c:v>
                </c:pt>
                <c:pt idx="4542">
                  <c:v>3.2899162</c:v>
                </c:pt>
                <c:pt idx="4543">
                  <c:v>3.2899565000000002</c:v>
                </c:pt>
                <c:pt idx="4544">
                  <c:v>3.2899862</c:v>
                </c:pt>
                <c:pt idx="4545">
                  <c:v>3.2900005000000001</c:v>
                </c:pt>
                <c:pt idx="4546">
                  <c:v>3.2899984</c:v>
                </c:pt>
                <c:pt idx="4547">
                  <c:v>3.2899853999999999</c:v>
                </c:pt>
                <c:pt idx="4548">
                  <c:v>3.2899793000000002</c:v>
                </c:pt>
                <c:pt idx="4549">
                  <c:v>3.2900000999999999</c:v>
                </c:pt>
                <c:pt idx="4550">
                  <c:v>3.2900634000000002</c:v>
                </c:pt>
                <c:pt idx="4551">
                  <c:v>3.2901725000000002</c:v>
                </c:pt>
                <c:pt idx="4552">
                  <c:v>3.2903161000000001</c:v>
                </c:pt>
                <c:pt idx="4553">
                  <c:v>3.2904724999999999</c:v>
                </c:pt>
                <c:pt idx="4554">
                  <c:v>3.2906183000000002</c:v>
                </c:pt>
                <c:pt idx="4555">
                  <c:v>3.2907394000000001</c:v>
                </c:pt>
                <c:pt idx="4556">
                  <c:v>3.2908347</c:v>
                </c:pt>
                <c:pt idx="4557">
                  <c:v>3.2909161999999998</c:v>
                </c:pt>
                <c:pt idx="4558">
                  <c:v>3.2909996000000001</c:v>
                </c:pt>
                <c:pt idx="4559">
                  <c:v>3.2910973000000001</c:v>
                </c:pt>
                <c:pt idx="4560">
                  <c:v>3.2912124999999999</c:v>
                </c:pt>
                <c:pt idx="4561">
                  <c:v>3.2913386</c:v>
                </c:pt>
                <c:pt idx="4562">
                  <c:v>3.2914686</c:v>
                </c:pt>
                <c:pt idx="4563">
                  <c:v>3.2915967999999998</c:v>
                </c:pt>
                <c:pt idx="4564">
                  <c:v>3.2917280999999998</c:v>
                </c:pt>
                <c:pt idx="4565">
                  <c:v>3.2918693000000001</c:v>
                </c:pt>
                <c:pt idx="4566">
                  <c:v>3.292027</c:v>
                </c:pt>
                <c:pt idx="4567">
                  <c:v>3.2921977</c:v>
                </c:pt>
                <c:pt idx="4568">
                  <c:v>3.2923665</c:v>
                </c:pt>
                <c:pt idx="4569">
                  <c:v>3.2925114</c:v>
                </c:pt>
                <c:pt idx="4570">
                  <c:v>3.2926149000000002</c:v>
                </c:pt>
                <c:pt idx="4571">
                  <c:v>3.2926723999999998</c:v>
                </c:pt>
                <c:pt idx="4572">
                  <c:v>3.2926966000000002</c:v>
                </c:pt>
                <c:pt idx="4573">
                  <c:v>3.2927146</c:v>
                </c:pt>
                <c:pt idx="4574">
                  <c:v>3.2927567999999998</c:v>
                </c:pt>
                <c:pt idx="4575">
                  <c:v>3.292843</c:v>
                </c:pt>
                <c:pt idx="4576">
                  <c:v>3.2929748000000001</c:v>
                </c:pt>
                <c:pt idx="4577">
                  <c:v>3.2931338000000001</c:v>
                </c:pt>
                <c:pt idx="4578">
                  <c:v>3.2932934</c:v>
                </c:pt>
                <c:pt idx="4579">
                  <c:v>3.2934283999999998</c:v>
                </c:pt>
                <c:pt idx="4580">
                  <c:v>3.2935241</c:v>
                </c:pt>
                <c:pt idx="4581">
                  <c:v>3.2935832</c:v>
                </c:pt>
                <c:pt idx="4582">
                  <c:v>3.2936188</c:v>
                </c:pt>
                <c:pt idx="4583">
                  <c:v>3.2936474000000002</c:v>
                </c:pt>
                <c:pt idx="4584">
                  <c:v>3.2936801</c:v>
                </c:pt>
                <c:pt idx="4585">
                  <c:v>3.2937213000000001</c:v>
                </c:pt>
                <c:pt idx="4586">
                  <c:v>3.2937707999999999</c:v>
                </c:pt>
                <c:pt idx="4587">
                  <c:v>3.2938293999999999</c:v>
                </c:pt>
                <c:pt idx="4588">
                  <c:v>3.2939031999999999</c:v>
                </c:pt>
                <c:pt idx="4589">
                  <c:v>3.2940013000000001</c:v>
                </c:pt>
                <c:pt idx="4590">
                  <c:v>3.2941337000000002</c:v>
                </c:pt>
                <c:pt idx="4591">
                  <c:v>3.2942993999999999</c:v>
                </c:pt>
                <c:pt idx="4592">
                  <c:v>3.294489</c:v>
                </c:pt>
                <c:pt idx="4593">
                  <c:v>3.2946819999999999</c:v>
                </c:pt>
                <c:pt idx="4594">
                  <c:v>3.2948558999999999</c:v>
                </c:pt>
                <c:pt idx="4595">
                  <c:v>3.2949956</c:v>
                </c:pt>
                <c:pt idx="4596">
                  <c:v>3.2950995999999999</c:v>
                </c:pt>
                <c:pt idx="4597">
                  <c:v>3.2951810999999998</c:v>
                </c:pt>
                <c:pt idx="4598">
                  <c:v>3.2952617000000002</c:v>
                </c:pt>
                <c:pt idx="4599">
                  <c:v>3.2953587</c:v>
                </c:pt>
                <c:pt idx="4600">
                  <c:v>3.2954835</c:v>
                </c:pt>
                <c:pt idx="4601">
                  <c:v>3.2956346999999999</c:v>
                </c:pt>
                <c:pt idx="4602">
                  <c:v>3.2958028000000001</c:v>
                </c:pt>
                <c:pt idx="4603">
                  <c:v>3.2959752</c:v>
                </c:pt>
                <c:pt idx="4604">
                  <c:v>3.2961432999999998</c:v>
                </c:pt>
                <c:pt idx="4605">
                  <c:v>3.2963032000000001</c:v>
                </c:pt>
                <c:pt idx="4606">
                  <c:v>3.2964533</c:v>
                </c:pt>
                <c:pt idx="4607">
                  <c:v>3.2965901999999998</c:v>
                </c:pt>
                <c:pt idx="4608">
                  <c:v>3.2967072000000002</c:v>
                </c:pt>
                <c:pt idx="4609">
                  <c:v>3.2967957999999999</c:v>
                </c:pt>
                <c:pt idx="4610">
                  <c:v>3.2968506</c:v>
                </c:pt>
                <c:pt idx="4611">
                  <c:v>3.2968733000000001</c:v>
                </c:pt>
                <c:pt idx="4612">
                  <c:v>3.2968772</c:v>
                </c:pt>
                <c:pt idx="4613">
                  <c:v>3.2968807</c:v>
                </c:pt>
                <c:pt idx="4614">
                  <c:v>3.2969016999999998</c:v>
                </c:pt>
                <c:pt idx="4615">
                  <c:v>3.2969507</c:v>
                </c:pt>
                <c:pt idx="4616">
                  <c:v>3.2970271000000002</c:v>
                </c:pt>
                <c:pt idx="4617">
                  <c:v>3.2971200999999999</c:v>
                </c:pt>
                <c:pt idx="4618">
                  <c:v>3.2972169</c:v>
                </c:pt>
                <c:pt idx="4619">
                  <c:v>3.2973113000000001</c:v>
                </c:pt>
                <c:pt idx="4620">
                  <c:v>3.2974055999999998</c:v>
                </c:pt>
                <c:pt idx="4621">
                  <c:v>3.2975107000000001</c:v>
                </c:pt>
                <c:pt idx="4622">
                  <c:v>3.2976374000000002</c:v>
                </c:pt>
                <c:pt idx="4623">
                  <c:v>3.2977894000000001</c:v>
                </c:pt>
                <c:pt idx="4624">
                  <c:v>3.2979582000000001</c:v>
                </c:pt>
                <c:pt idx="4625">
                  <c:v>3.2981280000000002</c:v>
                </c:pt>
                <c:pt idx="4626">
                  <c:v>3.2982779</c:v>
                </c:pt>
                <c:pt idx="4627">
                  <c:v>3.2983934000000001</c:v>
                </c:pt>
                <c:pt idx="4628">
                  <c:v>3.2984762999999999</c:v>
                </c:pt>
                <c:pt idx="4629">
                  <c:v>3.2985367999999999</c:v>
                </c:pt>
                <c:pt idx="4630">
                  <c:v>3.2985936000000002</c:v>
                </c:pt>
                <c:pt idx="4631">
                  <c:v>3.2986608999999998</c:v>
                </c:pt>
                <c:pt idx="4632">
                  <c:v>3.2987454</c:v>
                </c:pt>
                <c:pt idx="4633">
                  <c:v>3.2988439999999999</c:v>
                </c:pt>
                <c:pt idx="4634">
                  <c:v>3.2989489999999999</c:v>
                </c:pt>
                <c:pt idx="4635">
                  <c:v>3.2990541000000002</c:v>
                </c:pt>
                <c:pt idx="4636">
                  <c:v>3.2991576</c:v>
                </c:pt>
                <c:pt idx="4637">
                  <c:v>3.2992629</c:v>
                </c:pt>
                <c:pt idx="4638">
                  <c:v>3.2993743000000002</c:v>
                </c:pt>
                <c:pt idx="4639">
                  <c:v>3.2994891000000002</c:v>
                </c:pt>
                <c:pt idx="4640">
                  <c:v>3.2996005999999998</c:v>
                </c:pt>
                <c:pt idx="4641">
                  <c:v>3.2996940000000001</c:v>
                </c:pt>
                <c:pt idx="4642">
                  <c:v>3.2997605000000001</c:v>
                </c:pt>
                <c:pt idx="4643">
                  <c:v>3.2997999</c:v>
                </c:pt>
                <c:pt idx="4644">
                  <c:v>3.2998248000000001</c:v>
                </c:pt>
                <c:pt idx="4645">
                  <c:v>3.2998561999999998</c:v>
                </c:pt>
                <c:pt idx="4646">
                  <c:v>3.2999147</c:v>
                </c:pt>
                <c:pt idx="4647">
                  <c:v>3.3000107000000001</c:v>
                </c:pt>
                <c:pt idx="4648">
                  <c:v>3.3001386999999998</c:v>
                </c:pt>
                <c:pt idx="4649">
                  <c:v>3.3002802</c:v>
                </c:pt>
                <c:pt idx="4650">
                  <c:v>3.3004106000000002</c:v>
                </c:pt>
                <c:pt idx="4651">
                  <c:v>3.3005116999999999</c:v>
                </c:pt>
                <c:pt idx="4652">
                  <c:v>3.3005779999999998</c:v>
                </c:pt>
                <c:pt idx="4653">
                  <c:v>3.3006172</c:v>
                </c:pt>
                <c:pt idx="4654">
                  <c:v>3.3006462999999999</c:v>
                </c:pt>
                <c:pt idx="4655">
                  <c:v>3.3006829</c:v>
                </c:pt>
                <c:pt idx="4656">
                  <c:v>3.3007372999999998</c:v>
                </c:pt>
                <c:pt idx="4657">
                  <c:v>3.3008122000000002</c:v>
                </c:pt>
                <c:pt idx="4658">
                  <c:v>3.3009062</c:v>
                </c:pt>
                <c:pt idx="4659">
                  <c:v>3.3010182000000001</c:v>
                </c:pt>
                <c:pt idx="4660">
                  <c:v>3.3011506000000002</c:v>
                </c:pt>
                <c:pt idx="4661">
                  <c:v>3.3013086999999999</c:v>
                </c:pt>
                <c:pt idx="4662">
                  <c:v>3.3014963000000002</c:v>
                </c:pt>
                <c:pt idx="4663">
                  <c:v>3.3017080000000001</c:v>
                </c:pt>
                <c:pt idx="4664">
                  <c:v>3.3019291000000002</c:v>
                </c:pt>
                <c:pt idx="4665">
                  <c:v>3.3021375000000002</c:v>
                </c:pt>
                <c:pt idx="4666">
                  <c:v>3.3023131999999999</c:v>
                </c:pt>
                <c:pt idx="4667">
                  <c:v>3.3024455000000001</c:v>
                </c:pt>
                <c:pt idx="4668">
                  <c:v>3.3025380000000002</c:v>
                </c:pt>
                <c:pt idx="4669">
                  <c:v>3.3026078000000001</c:v>
                </c:pt>
                <c:pt idx="4670">
                  <c:v>3.3026762999999999</c:v>
                </c:pt>
                <c:pt idx="4671">
                  <c:v>3.3027594000000002</c:v>
                </c:pt>
                <c:pt idx="4672">
                  <c:v>3.3028629999999999</c:v>
                </c:pt>
                <c:pt idx="4673">
                  <c:v>3.3029796999999999</c:v>
                </c:pt>
                <c:pt idx="4674">
                  <c:v>3.3030974</c:v>
                </c:pt>
                <c:pt idx="4675">
                  <c:v>3.3032056999999999</c:v>
                </c:pt>
                <c:pt idx="4676">
                  <c:v>3.3032992000000001</c:v>
                </c:pt>
                <c:pt idx="4677">
                  <c:v>3.3033831</c:v>
                </c:pt>
                <c:pt idx="4678">
                  <c:v>3.3034637</c:v>
                </c:pt>
                <c:pt idx="4679">
                  <c:v>3.3035446999999998</c:v>
                </c:pt>
                <c:pt idx="4680">
                  <c:v>3.3036243999999999</c:v>
                </c:pt>
                <c:pt idx="4681">
                  <c:v>3.3036954999999999</c:v>
                </c:pt>
                <c:pt idx="4682">
                  <c:v>3.3037494000000001</c:v>
                </c:pt>
                <c:pt idx="4683">
                  <c:v>3.3037865000000002</c:v>
                </c:pt>
                <c:pt idx="4684">
                  <c:v>3.3038137000000001</c:v>
                </c:pt>
                <c:pt idx="4685">
                  <c:v>3.3038487999999999</c:v>
                </c:pt>
                <c:pt idx="4686">
                  <c:v>3.3039084000000001</c:v>
                </c:pt>
                <c:pt idx="4687">
                  <c:v>3.3040039000000001</c:v>
                </c:pt>
                <c:pt idx="4688">
                  <c:v>3.3041356999999998</c:v>
                </c:pt>
                <c:pt idx="4689">
                  <c:v>3.3042962</c:v>
                </c:pt>
                <c:pt idx="4690">
                  <c:v>3.3044725000000001</c:v>
                </c:pt>
                <c:pt idx="4691">
                  <c:v>3.3046565999999999</c:v>
                </c:pt>
                <c:pt idx="4692">
                  <c:v>3.3048457</c:v>
                </c:pt>
                <c:pt idx="4693">
                  <c:v>3.3050429000000001</c:v>
                </c:pt>
                <c:pt idx="4694">
                  <c:v>3.3052497999999999</c:v>
                </c:pt>
                <c:pt idx="4695">
                  <c:v>3.3054633</c:v>
                </c:pt>
                <c:pt idx="4696">
                  <c:v>3.3056703999999999</c:v>
                </c:pt>
                <c:pt idx="4697">
                  <c:v>3.3058551999999999</c:v>
                </c:pt>
                <c:pt idx="4698">
                  <c:v>3.3060040000000002</c:v>
                </c:pt>
                <c:pt idx="4699">
                  <c:v>3.3061137999999999</c:v>
                </c:pt>
                <c:pt idx="4700">
                  <c:v>3.3061934000000002</c:v>
                </c:pt>
                <c:pt idx="4701">
                  <c:v>3.3062613999999999</c:v>
                </c:pt>
                <c:pt idx="4702">
                  <c:v>3.3063373999999999</c:v>
                </c:pt>
                <c:pt idx="4703">
                  <c:v>3.3064287999999999</c:v>
                </c:pt>
                <c:pt idx="4704">
                  <c:v>3.3065313000000001</c:v>
                </c:pt>
                <c:pt idx="4705">
                  <c:v>3.3066285999999998</c:v>
                </c:pt>
                <c:pt idx="4706">
                  <c:v>3.3067028999999999</c:v>
                </c:pt>
                <c:pt idx="4707">
                  <c:v>3.3067443999999999</c:v>
                </c:pt>
                <c:pt idx="4708">
                  <c:v>3.3067568000000001</c:v>
                </c:pt>
                <c:pt idx="4709">
                  <c:v>3.3067563</c:v>
                </c:pt>
                <c:pt idx="4710">
                  <c:v>3.3067644</c:v>
                </c:pt>
                <c:pt idx="4711">
                  <c:v>3.3067989999999998</c:v>
                </c:pt>
                <c:pt idx="4712">
                  <c:v>3.3068658000000002</c:v>
                </c:pt>
                <c:pt idx="4713">
                  <c:v>3.3069613000000002</c:v>
                </c:pt>
                <c:pt idx="4714">
                  <c:v>3.3070772000000002</c:v>
                </c:pt>
                <c:pt idx="4715">
                  <c:v>3.3072091000000001</c:v>
                </c:pt>
                <c:pt idx="4716">
                  <c:v>3.3073586000000001</c:v>
                </c:pt>
                <c:pt idx="4717">
                  <c:v>3.3075347000000002</c:v>
                </c:pt>
                <c:pt idx="4718">
                  <c:v>3.3077429</c:v>
                </c:pt>
                <c:pt idx="4719">
                  <c:v>3.3079814000000001</c:v>
                </c:pt>
                <c:pt idx="4720">
                  <c:v>3.3082357</c:v>
                </c:pt>
                <c:pt idx="4721">
                  <c:v>3.3084831000000001</c:v>
                </c:pt>
                <c:pt idx="4722">
                  <c:v>3.3086981999999998</c:v>
                </c:pt>
                <c:pt idx="4723">
                  <c:v>3.3088679999999999</c:v>
                </c:pt>
                <c:pt idx="4724">
                  <c:v>3.3089952</c:v>
                </c:pt>
                <c:pt idx="4725">
                  <c:v>3.3090978</c:v>
                </c:pt>
                <c:pt idx="4726">
                  <c:v>3.3091976999999999</c:v>
                </c:pt>
                <c:pt idx="4727">
                  <c:v>3.3093138</c:v>
                </c:pt>
                <c:pt idx="4728">
                  <c:v>3.3094529000000001</c:v>
                </c:pt>
                <c:pt idx="4729">
                  <c:v>3.3096082</c:v>
                </c:pt>
                <c:pt idx="4730">
                  <c:v>3.3097683</c:v>
                </c:pt>
                <c:pt idx="4731">
                  <c:v>3.3099224999999999</c:v>
                </c:pt>
                <c:pt idx="4732">
                  <c:v>3.3100716000000001</c:v>
                </c:pt>
                <c:pt idx="4733">
                  <c:v>3.3102254000000002</c:v>
                </c:pt>
                <c:pt idx="4734">
                  <c:v>3.3103965</c:v>
                </c:pt>
                <c:pt idx="4735">
                  <c:v>3.3105929999999999</c:v>
                </c:pt>
                <c:pt idx="4736">
                  <c:v>3.3108113000000001</c:v>
                </c:pt>
                <c:pt idx="4737">
                  <c:v>3.3110362000000002</c:v>
                </c:pt>
                <c:pt idx="4738">
                  <c:v>3.3112485</c:v>
                </c:pt>
                <c:pt idx="4739">
                  <c:v>3.3114338999999999</c:v>
                </c:pt>
                <c:pt idx="4740">
                  <c:v>3.3115880999999998</c:v>
                </c:pt>
                <c:pt idx="4741">
                  <c:v>3.3117203000000002</c:v>
                </c:pt>
                <c:pt idx="4742">
                  <c:v>3.3118457000000001</c:v>
                </c:pt>
                <c:pt idx="4743">
                  <c:v>3.3119781000000001</c:v>
                </c:pt>
                <c:pt idx="4744">
                  <c:v>3.3121219000000002</c:v>
                </c:pt>
                <c:pt idx="4745">
                  <c:v>3.3122731000000001</c:v>
                </c:pt>
                <c:pt idx="4746">
                  <c:v>3.3124224</c:v>
                </c:pt>
                <c:pt idx="4747">
                  <c:v>3.3125632</c:v>
                </c:pt>
                <c:pt idx="4748">
                  <c:v>3.3126983000000001</c:v>
                </c:pt>
                <c:pt idx="4749">
                  <c:v>3.3128384999999998</c:v>
                </c:pt>
                <c:pt idx="4750">
                  <c:v>3.3129976999999999</c:v>
                </c:pt>
                <c:pt idx="4751">
                  <c:v>3.3131842000000002</c:v>
                </c:pt>
                <c:pt idx="4752">
                  <c:v>3.3133973999999999</c:v>
                </c:pt>
                <c:pt idx="4753">
                  <c:v>3.3136255000000001</c:v>
                </c:pt>
                <c:pt idx="4754">
                  <c:v>3.3138499000000001</c:v>
                </c:pt>
                <c:pt idx="4755">
                  <c:v>3.3140554999999998</c:v>
                </c:pt>
                <c:pt idx="4756">
                  <c:v>3.3142361999999999</c:v>
                </c:pt>
                <c:pt idx="4757">
                  <c:v>3.3143947000000002</c:v>
                </c:pt>
                <c:pt idx="4758">
                  <c:v>3.3145386000000001</c:v>
                </c:pt>
                <c:pt idx="4759">
                  <c:v>3.3146757</c:v>
                </c:pt>
                <c:pt idx="4760">
                  <c:v>3.3148081999999999</c:v>
                </c:pt>
                <c:pt idx="4761">
                  <c:v>3.3149326000000001</c:v>
                </c:pt>
                <c:pt idx="4762">
                  <c:v>3.3150469999999999</c:v>
                </c:pt>
                <c:pt idx="4763">
                  <c:v>3.3151541999999998</c:v>
                </c:pt>
                <c:pt idx="4764">
                  <c:v>3.3152654999999998</c:v>
                </c:pt>
                <c:pt idx="4765">
                  <c:v>3.3154015999999999</c:v>
                </c:pt>
                <c:pt idx="4766">
                  <c:v>3.3155804999999998</c:v>
                </c:pt>
                <c:pt idx="4767">
                  <c:v>3.3158118999999999</c:v>
                </c:pt>
                <c:pt idx="4768">
                  <c:v>3.3160913000000001</c:v>
                </c:pt>
                <c:pt idx="4769">
                  <c:v>3.3163999999999998</c:v>
                </c:pt>
                <c:pt idx="4770">
                  <c:v>3.3167156000000002</c:v>
                </c:pt>
                <c:pt idx="4771">
                  <c:v>3.3170177999999999</c:v>
                </c:pt>
                <c:pt idx="4772">
                  <c:v>3.3172961999999999</c:v>
                </c:pt>
                <c:pt idx="4773">
                  <c:v>3.3175527000000002</c:v>
                </c:pt>
                <c:pt idx="4774">
                  <c:v>3.3177946</c:v>
                </c:pt>
                <c:pt idx="4775">
                  <c:v>3.3180263999999999</c:v>
                </c:pt>
                <c:pt idx="4776">
                  <c:v>3.3182459</c:v>
                </c:pt>
                <c:pt idx="4777">
                  <c:v>3.3184412000000001</c:v>
                </c:pt>
                <c:pt idx="4778">
                  <c:v>3.3185994000000001</c:v>
                </c:pt>
                <c:pt idx="4779">
                  <c:v>3.3187115999999999</c:v>
                </c:pt>
                <c:pt idx="4780">
                  <c:v>3.3187804999999999</c:v>
                </c:pt>
                <c:pt idx="4781">
                  <c:v>3.318819</c:v>
                </c:pt>
                <c:pt idx="4782">
                  <c:v>3.3188480999999999</c:v>
                </c:pt>
                <c:pt idx="4783">
                  <c:v>3.3188851000000001</c:v>
                </c:pt>
                <c:pt idx="4784">
                  <c:v>3.3189388000000002</c:v>
                </c:pt>
                <c:pt idx="4785">
                  <c:v>3.3190092</c:v>
                </c:pt>
                <c:pt idx="4786">
                  <c:v>3.3190911000000001</c:v>
                </c:pt>
                <c:pt idx="4787">
                  <c:v>3.3191820999999999</c:v>
                </c:pt>
                <c:pt idx="4788">
                  <c:v>3.3192862999999999</c:v>
                </c:pt>
                <c:pt idx="4789">
                  <c:v>3.3194151999999999</c:v>
                </c:pt>
                <c:pt idx="4790">
                  <c:v>3.3195800000000002</c:v>
                </c:pt>
                <c:pt idx="4791">
                  <c:v>3.3197843000000002</c:v>
                </c:pt>
                <c:pt idx="4792">
                  <c:v>3.3200175999999999</c:v>
                </c:pt>
                <c:pt idx="4793">
                  <c:v>3.3202563</c:v>
                </c:pt>
                <c:pt idx="4794">
                  <c:v>3.3204712000000001</c:v>
                </c:pt>
                <c:pt idx="4795">
                  <c:v>3.3206389000000001</c:v>
                </c:pt>
                <c:pt idx="4796">
                  <c:v>3.3207518</c:v>
                </c:pt>
                <c:pt idx="4797">
                  <c:v>3.3208228000000002</c:v>
                </c:pt>
                <c:pt idx="4798">
                  <c:v>3.3208810999999998</c:v>
                </c:pt>
                <c:pt idx="4799">
                  <c:v>3.3209591000000001</c:v>
                </c:pt>
                <c:pt idx="4800">
                  <c:v>3.3210850999999999</c:v>
                </c:pt>
                <c:pt idx="4801">
                  <c:v>3.3212719000000002</c:v>
                </c:pt>
                <c:pt idx="4802">
                  <c:v>3.3215173</c:v>
                </c:pt>
                <c:pt idx="4803">
                  <c:v>3.3218043000000002</c:v>
                </c:pt>
                <c:pt idx="4804">
                  <c:v>3.3221113</c:v>
                </c:pt>
                <c:pt idx="4805">
                  <c:v>3.3224166999999998</c:v>
                </c:pt>
                <c:pt idx="4806">
                  <c:v>3.3227023999999998</c:v>
                </c:pt>
                <c:pt idx="4807">
                  <c:v>3.3229563</c:v>
                </c:pt>
                <c:pt idx="4808">
                  <c:v>3.3231714000000001</c:v>
                </c:pt>
                <c:pt idx="4809">
                  <c:v>3.3233468999999998</c:v>
                </c:pt>
                <c:pt idx="4810">
                  <c:v>3.3234873</c:v>
                </c:pt>
                <c:pt idx="4811">
                  <c:v>3.3236043</c:v>
                </c:pt>
                <c:pt idx="4812">
                  <c:v>3.3237147</c:v>
                </c:pt>
                <c:pt idx="4813">
                  <c:v>3.323836</c:v>
                </c:pt>
                <c:pt idx="4814">
                  <c:v>3.3239814000000001</c:v>
                </c:pt>
                <c:pt idx="4815">
                  <c:v>3.3241521000000001</c:v>
                </c:pt>
                <c:pt idx="4816">
                  <c:v>3.3243401000000001</c:v>
                </c:pt>
                <c:pt idx="4817">
                  <c:v>3.3245288</c:v>
                </c:pt>
                <c:pt idx="4818">
                  <c:v>3.3247008</c:v>
                </c:pt>
                <c:pt idx="4819">
                  <c:v>3.3248465999999999</c:v>
                </c:pt>
                <c:pt idx="4820">
                  <c:v>3.3249696000000002</c:v>
                </c:pt>
                <c:pt idx="4821">
                  <c:v>3.3250839999999999</c:v>
                </c:pt>
                <c:pt idx="4822">
                  <c:v>3.3252096</c:v>
                </c:pt>
                <c:pt idx="4823">
                  <c:v>3.3253640999999998</c:v>
                </c:pt>
                <c:pt idx="4824">
                  <c:v>3.3255547000000001</c:v>
                </c:pt>
                <c:pt idx="4825">
                  <c:v>3.3257748</c:v>
                </c:pt>
                <c:pt idx="4826">
                  <c:v>3.3260087999999999</c:v>
                </c:pt>
                <c:pt idx="4827">
                  <c:v>3.3262349000000002</c:v>
                </c:pt>
                <c:pt idx="4828">
                  <c:v>3.3264355000000001</c:v>
                </c:pt>
                <c:pt idx="4829">
                  <c:v>3.3266</c:v>
                </c:pt>
                <c:pt idx="4830">
                  <c:v>3.3267283999999999</c:v>
                </c:pt>
                <c:pt idx="4831">
                  <c:v>3.3268285</c:v>
                </c:pt>
                <c:pt idx="4832">
                  <c:v>3.3269169000000001</c:v>
                </c:pt>
                <c:pt idx="4833">
                  <c:v>3.3270135000000001</c:v>
                </c:pt>
                <c:pt idx="4834">
                  <c:v>3.3271375999999999</c:v>
                </c:pt>
                <c:pt idx="4835">
                  <c:v>3.3273060999999999</c:v>
                </c:pt>
                <c:pt idx="4836">
                  <c:v>3.3275285999999999</c:v>
                </c:pt>
                <c:pt idx="4837">
                  <c:v>3.3278010999999998</c:v>
                </c:pt>
                <c:pt idx="4838">
                  <c:v>3.3281068</c:v>
                </c:pt>
                <c:pt idx="4839">
                  <c:v>3.3284159</c:v>
                </c:pt>
                <c:pt idx="4840">
                  <c:v>3.3286956000000001</c:v>
                </c:pt>
                <c:pt idx="4841">
                  <c:v>3.3289162999999999</c:v>
                </c:pt>
                <c:pt idx="4842">
                  <c:v>3.3290649000000001</c:v>
                </c:pt>
                <c:pt idx="4843">
                  <c:v>3.3291466000000001</c:v>
                </c:pt>
                <c:pt idx="4844">
                  <c:v>3.3291865999999999</c:v>
                </c:pt>
                <c:pt idx="4845">
                  <c:v>3.3292180999999998</c:v>
                </c:pt>
                <c:pt idx="4846">
                  <c:v>3.3292695999999999</c:v>
                </c:pt>
                <c:pt idx="4847">
                  <c:v>3.3293583999999998</c:v>
                </c:pt>
                <c:pt idx="4848">
                  <c:v>3.3294850999999999</c:v>
                </c:pt>
                <c:pt idx="4849">
                  <c:v>3.329637</c:v>
                </c:pt>
                <c:pt idx="4850">
                  <c:v>3.3297968999999998</c:v>
                </c:pt>
                <c:pt idx="4851">
                  <c:v>3.3299536999999999</c:v>
                </c:pt>
                <c:pt idx="4852">
                  <c:v>3.3301047000000001</c:v>
                </c:pt>
                <c:pt idx="4853">
                  <c:v>3.3302561000000002</c:v>
                </c:pt>
                <c:pt idx="4854">
                  <c:v>3.3304157999999999</c:v>
                </c:pt>
                <c:pt idx="4855">
                  <c:v>3.3305867</c:v>
                </c:pt>
                <c:pt idx="4856">
                  <c:v>3.3307643000000002</c:v>
                </c:pt>
                <c:pt idx="4857">
                  <c:v>3.3309389</c:v>
                </c:pt>
                <c:pt idx="4858">
                  <c:v>3.3310998999999999</c:v>
                </c:pt>
                <c:pt idx="4859">
                  <c:v>3.3312425999999999</c:v>
                </c:pt>
                <c:pt idx="4860">
                  <c:v>3.3313700000000002</c:v>
                </c:pt>
                <c:pt idx="4861">
                  <c:v>3.3314895999999998</c:v>
                </c:pt>
                <c:pt idx="4862">
                  <c:v>3.3316083000000001</c:v>
                </c:pt>
                <c:pt idx="4863">
                  <c:v>3.3317242</c:v>
                </c:pt>
                <c:pt idx="4864">
                  <c:v>3.3318270999999999</c:v>
                </c:pt>
                <c:pt idx="4865">
                  <c:v>3.3319033</c:v>
                </c:pt>
                <c:pt idx="4866">
                  <c:v>3.3319445000000001</c:v>
                </c:pt>
                <c:pt idx="4867">
                  <c:v>3.3319529000000001</c:v>
                </c:pt>
                <c:pt idx="4868">
                  <c:v>3.3319467999999999</c:v>
                </c:pt>
                <c:pt idx="4869">
                  <c:v>3.3319529000000001</c:v>
                </c:pt>
                <c:pt idx="4870">
                  <c:v>3.3319991</c:v>
                </c:pt>
                <c:pt idx="4871">
                  <c:v>3.3321024000000001</c:v>
                </c:pt>
                <c:pt idx="4872">
                  <c:v>3.3322637999999998</c:v>
                </c:pt>
                <c:pt idx="4873">
                  <c:v>3.3324687000000002</c:v>
                </c:pt>
                <c:pt idx="4874">
                  <c:v>3.3326956999999999</c:v>
                </c:pt>
                <c:pt idx="4875">
                  <c:v>3.3329260000000001</c:v>
                </c:pt>
                <c:pt idx="4876">
                  <c:v>3.3331493000000001</c:v>
                </c:pt>
                <c:pt idx="4877">
                  <c:v>3.3333637999999999</c:v>
                </c:pt>
                <c:pt idx="4878">
                  <c:v>3.3335750000000002</c:v>
                </c:pt>
                <c:pt idx="4879">
                  <c:v>3.3337840000000001</c:v>
                </c:pt>
                <c:pt idx="4880">
                  <c:v>3.3339881</c:v>
                </c:pt>
                <c:pt idx="4881">
                  <c:v>3.3341764</c:v>
                </c:pt>
                <c:pt idx="4882">
                  <c:v>3.3343381999999999</c:v>
                </c:pt>
                <c:pt idx="4883">
                  <c:v>3.3344629000000001</c:v>
                </c:pt>
                <c:pt idx="4884">
                  <c:v>3.3345500000000001</c:v>
                </c:pt>
                <c:pt idx="4885">
                  <c:v>3.3346029000000001</c:v>
                </c:pt>
                <c:pt idx="4886">
                  <c:v>3.3346276000000001</c:v>
                </c:pt>
                <c:pt idx="4887">
                  <c:v>3.3346284000000002</c:v>
                </c:pt>
                <c:pt idx="4888">
                  <c:v>3.3346049999999998</c:v>
                </c:pt>
                <c:pt idx="4889">
                  <c:v>3.3345596</c:v>
                </c:pt>
                <c:pt idx="4890">
                  <c:v>3.3344976000000002</c:v>
                </c:pt>
                <c:pt idx="4891">
                  <c:v>3.3344361</c:v>
                </c:pt>
                <c:pt idx="4892">
                  <c:v>3.3343984</c:v>
                </c:pt>
                <c:pt idx="4893">
                  <c:v>3.3344100999999999</c:v>
                </c:pt>
                <c:pt idx="4894">
                  <c:v>3.3344898000000001</c:v>
                </c:pt>
                <c:pt idx="4895">
                  <c:v>3.3346384000000002</c:v>
                </c:pt>
                <c:pt idx="4896">
                  <c:v>3.3348402999999998</c:v>
                </c:pt>
                <c:pt idx="4897">
                  <c:v>3.3350673</c:v>
                </c:pt>
                <c:pt idx="4898">
                  <c:v>3.3352943000000002</c:v>
                </c:pt>
                <c:pt idx="4899">
                  <c:v>3.3355062000000002</c:v>
                </c:pt>
                <c:pt idx="4900">
                  <c:v>3.3357058999999998</c:v>
                </c:pt>
                <c:pt idx="4901">
                  <c:v>3.3359078000000002</c:v>
                </c:pt>
                <c:pt idx="4902">
                  <c:v>3.3361304999999999</c:v>
                </c:pt>
                <c:pt idx="4903">
                  <c:v>3.3363801</c:v>
                </c:pt>
                <c:pt idx="4904">
                  <c:v>3.3366460999999998</c:v>
                </c:pt>
                <c:pt idx="4905">
                  <c:v>3.3369011999999998</c:v>
                </c:pt>
                <c:pt idx="4906">
                  <c:v>3.3371140000000001</c:v>
                </c:pt>
                <c:pt idx="4907">
                  <c:v>3.3372622000000001</c:v>
                </c:pt>
                <c:pt idx="4908">
                  <c:v>3.3373406000000001</c:v>
                </c:pt>
                <c:pt idx="4909">
                  <c:v>3.337367</c:v>
                </c:pt>
                <c:pt idx="4910">
                  <c:v>3.3373705</c:v>
                </c:pt>
                <c:pt idx="4911">
                  <c:v>3.3373851999999999</c:v>
                </c:pt>
                <c:pt idx="4912">
                  <c:v>3.3374340999999998</c:v>
                </c:pt>
                <c:pt idx="4913">
                  <c:v>3.3375263999999998</c:v>
                </c:pt>
                <c:pt idx="4914">
                  <c:v>3.3376586000000001</c:v>
                </c:pt>
                <c:pt idx="4915">
                  <c:v>3.3378218999999998</c:v>
                </c:pt>
                <c:pt idx="4916">
                  <c:v>3.3380090999999998</c:v>
                </c:pt>
                <c:pt idx="4917">
                  <c:v>3.3382166</c:v>
                </c:pt>
                <c:pt idx="4918">
                  <c:v>3.3384431999999999</c:v>
                </c:pt>
                <c:pt idx="4919">
                  <c:v>3.3386854000000001</c:v>
                </c:pt>
                <c:pt idx="4920">
                  <c:v>3.3389310000000001</c:v>
                </c:pt>
                <c:pt idx="4921">
                  <c:v>3.3391624000000002</c:v>
                </c:pt>
                <c:pt idx="4922">
                  <c:v>3.3393603999999999</c:v>
                </c:pt>
                <c:pt idx="4923">
                  <c:v>3.339512</c:v>
                </c:pt>
                <c:pt idx="4924">
                  <c:v>3.3396211999999998</c:v>
                </c:pt>
                <c:pt idx="4925">
                  <c:v>3.3397052</c:v>
                </c:pt>
                <c:pt idx="4926">
                  <c:v>3.3397928000000001</c:v>
                </c:pt>
                <c:pt idx="4927">
                  <c:v>3.3399106000000001</c:v>
                </c:pt>
                <c:pt idx="4928">
                  <c:v>3.3400774000000002</c:v>
                </c:pt>
                <c:pt idx="4929">
                  <c:v>3.3402970000000001</c:v>
                </c:pt>
                <c:pt idx="4930">
                  <c:v>3.3405596000000002</c:v>
                </c:pt>
                <c:pt idx="4931">
                  <c:v>3.3408468</c:v>
                </c:pt>
                <c:pt idx="4932">
                  <c:v>3.3411388</c:v>
                </c:pt>
                <c:pt idx="4933">
                  <c:v>3.3414218</c:v>
                </c:pt>
                <c:pt idx="4934">
                  <c:v>3.3416860000000002</c:v>
                </c:pt>
                <c:pt idx="4935">
                  <c:v>3.3419261000000002</c:v>
                </c:pt>
                <c:pt idx="4936">
                  <c:v>3.3421384000000001</c:v>
                </c:pt>
                <c:pt idx="4937">
                  <c:v>3.3423189999999998</c:v>
                </c:pt>
                <c:pt idx="4938">
                  <c:v>3.3424659000000001</c:v>
                </c:pt>
                <c:pt idx="4939">
                  <c:v>3.3425832999999998</c:v>
                </c:pt>
                <c:pt idx="4940">
                  <c:v>3.3426847</c:v>
                </c:pt>
                <c:pt idx="4941">
                  <c:v>3.3427908</c:v>
                </c:pt>
                <c:pt idx="4942">
                  <c:v>3.3429247000000002</c:v>
                </c:pt>
                <c:pt idx="4943">
                  <c:v>3.3431096999999999</c:v>
                </c:pt>
                <c:pt idx="4944">
                  <c:v>3.3433562000000001</c:v>
                </c:pt>
                <c:pt idx="4945">
                  <c:v>3.3436642999999999</c:v>
                </c:pt>
                <c:pt idx="4946">
                  <c:v>3.3440194999999999</c:v>
                </c:pt>
                <c:pt idx="4947">
                  <c:v>3.3444003000000002</c:v>
                </c:pt>
                <c:pt idx="4948">
                  <c:v>3.3447829000000002</c:v>
                </c:pt>
                <c:pt idx="4949">
                  <c:v>3.3451468000000002</c:v>
                </c:pt>
                <c:pt idx="4950">
                  <c:v>3.3454774</c:v>
                </c:pt>
                <c:pt idx="4951">
                  <c:v>3.3457677000000001</c:v>
                </c:pt>
                <c:pt idx="4952">
                  <c:v>3.3460177</c:v>
                </c:pt>
                <c:pt idx="4953">
                  <c:v>3.3462299</c:v>
                </c:pt>
                <c:pt idx="4954">
                  <c:v>3.3464128</c:v>
                </c:pt>
                <c:pt idx="4955">
                  <c:v>3.3465748</c:v>
                </c:pt>
                <c:pt idx="4956">
                  <c:v>3.3467256000000001</c:v>
                </c:pt>
                <c:pt idx="4957">
                  <c:v>3.3468707000000002</c:v>
                </c:pt>
                <c:pt idx="4958">
                  <c:v>3.3470154000000001</c:v>
                </c:pt>
                <c:pt idx="4959">
                  <c:v>3.3471614000000001</c:v>
                </c:pt>
                <c:pt idx="4960">
                  <c:v>3.3473096</c:v>
                </c:pt>
                <c:pt idx="4961">
                  <c:v>3.3474656</c:v>
                </c:pt>
                <c:pt idx="4962">
                  <c:v>3.3476384000000001</c:v>
                </c:pt>
                <c:pt idx="4963">
                  <c:v>3.3478420999999998</c:v>
                </c:pt>
                <c:pt idx="4964">
                  <c:v>3.3480932999999999</c:v>
                </c:pt>
                <c:pt idx="4965">
                  <c:v>3.3484004999999999</c:v>
                </c:pt>
                <c:pt idx="4966">
                  <c:v>3.3487631000000002</c:v>
                </c:pt>
                <c:pt idx="4967">
                  <c:v>3.3491681999999998</c:v>
                </c:pt>
                <c:pt idx="4968">
                  <c:v>3.3495924000000001</c:v>
                </c:pt>
                <c:pt idx="4969">
                  <c:v>3.3500104999999998</c:v>
                </c:pt>
                <c:pt idx="4970">
                  <c:v>3.3504046999999999</c:v>
                </c:pt>
                <c:pt idx="4971">
                  <c:v>3.3507685999999999</c:v>
                </c:pt>
                <c:pt idx="4972">
                  <c:v>3.3511091999999998</c:v>
                </c:pt>
                <c:pt idx="4973">
                  <c:v>3.3514406000000001</c:v>
                </c:pt>
                <c:pt idx="4974">
                  <c:v>3.3517768000000001</c:v>
                </c:pt>
                <c:pt idx="4975">
                  <c:v>3.3521255999999999</c:v>
                </c:pt>
                <c:pt idx="4976">
                  <c:v>3.3524859999999999</c:v>
                </c:pt>
                <c:pt idx="4977">
                  <c:v>3.3528491000000002</c:v>
                </c:pt>
                <c:pt idx="4978">
                  <c:v>3.3532074000000001</c:v>
                </c:pt>
                <c:pt idx="4979">
                  <c:v>3.3535579000000002</c:v>
                </c:pt>
                <c:pt idx="4980">
                  <c:v>3.3539061999999999</c:v>
                </c:pt>
                <c:pt idx="4981">
                  <c:v>3.3542635999999999</c:v>
                </c:pt>
                <c:pt idx="4982">
                  <c:v>3.3546405999999998</c:v>
                </c:pt>
                <c:pt idx="4983">
                  <c:v>3.3550431000000001</c:v>
                </c:pt>
                <c:pt idx="4984">
                  <c:v>3.3554707000000001</c:v>
                </c:pt>
                <c:pt idx="4985">
                  <c:v>3.3559147</c:v>
                </c:pt>
                <c:pt idx="4986">
                  <c:v>3.3563670999999999</c:v>
                </c:pt>
                <c:pt idx="4987">
                  <c:v>3.3568188999999999</c:v>
                </c:pt>
                <c:pt idx="4988">
                  <c:v>3.3572665000000002</c:v>
                </c:pt>
                <c:pt idx="4989">
                  <c:v>3.3577054</c:v>
                </c:pt>
                <c:pt idx="4990">
                  <c:v>3.3581311999999999</c:v>
                </c:pt>
                <c:pt idx="4991">
                  <c:v>3.3585359000000001</c:v>
                </c:pt>
                <c:pt idx="4992">
                  <c:v>3.3589098000000002</c:v>
                </c:pt>
                <c:pt idx="4993">
                  <c:v>3.3592469</c:v>
                </c:pt>
                <c:pt idx="4994">
                  <c:v>3.3595514</c:v>
                </c:pt>
                <c:pt idx="4995">
                  <c:v>3.3598390999999999</c:v>
                </c:pt>
                <c:pt idx="4996">
                  <c:v>3.3601337</c:v>
                </c:pt>
                <c:pt idx="4997">
                  <c:v>3.3604595000000002</c:v>
                </c:pt>
                <c:pt idx="4998">
                  <c:v>3.360833</c:v>
                </c:pt>
                <c:pt idx="4999">
                  <c:v>3.3612562000000001</c:v>
                </c:pt>
                <c:pt idx="5000">
                  <c:v>3.3617150000000002</c:v>
                </c:pt>
                <c:pt idx="5001">
                  <c:v>3.3621859999999999</c:v>
                </c:pt>
                <c:pt idx="5002">
                  <c:v>3.3626461000000001</c:v>
                </c:pt>
                <c:pt idx="5003">
                  <c:v>3.3630819999999999</c:v>
                </c:pt>
                <c:pt idx="5004">
                  <c:v>3.3634914</c:v>
                </c:pt>
                <c:pt idx="5005">
                  <c:v>3.36388</c:v>
                </c:pt>
                <c:pt idx="5006">
                  <c:v>3.3642595000000002</c:v>
                </c:pt>
                <c:pt idx="5007">
                  <c:v>3.3646333999999998</c:v>
                </c:pt>
                <c:pt idx="5008">
                  <c:v>3.3650017000000001</c:v>
                </c:pt>
                <c:pt idx="5009">
                  <c:v>3.3653594999999998</c:v>
                </c:pt>
                <c:pt idx="5010">
                  <c:v>3.3657031000000002</c:v>
                </c:pt>
                <c:pt idx="5011">
                  <c:v>3.3660358000000001</c:v>
                </c:pt>
                <c:pt idx="5012">
                  <c:v>3.3663667999999998</c:v>
                </c:pt>
                <c:pt idx="5013">
                  <c:v>3.3667091</c:v>
                </c:pt>
                <c:pt idx="5014">
                  <c:v>3.3670713000000001</c:v>
                </c:pt>
                <c:pt idx="5015">
                  <c:v>3.3674537999999998</c:v>
                </c:pt>
                <c:pt idx="5016">
                  <c:v>3.3678477</c:v>
                </c:pt>
                <c:pt idx="5017">
                  <c:v>3.3682444999999999</c:v>
                </c:pt>
                <c:pt idx="5018">
                  <c:v>3.3686370999999999</c:v>
                </c:pt>
                <c:pt idx="5019">
                  <c:v>3.3690291000000001</c:v>
                </c:pt>
                <c:pt idx="5020">
                  <c:v>3.3694342000000002</c:v>
                </c:pt>
                <c:pt idx="5021">
                  <c:v>3.3698701</c:v>
                </c:pt>
                <c:pt idx="5022">
                  <c:v>3.3703479000000001</c:v>
                </c:pt>
                <c:pt idx="5023">
                  <c:v>3.3708670000000001</c:v>
                </c:pt>
                <c:pt idx="5024">
                  <c:v>3.3714107000000002</c:v>
                </c:pt>
                <c:pt idx="5025">
                  <c:v>3.3719575000000002</c:v>
                </c:pt>
                <c:pt idx="5026">
                  <c:v>3.3724878</c:v>
                </c:pt>
                <c:pt idx="5027">
                  <c:v>3.3729955</c:v>
                </c:pt>
                <c:pt idx="5028">
                  <c:v>3.3734885000000001</c:v>
                </c:pt>
                <c:pt idx="5029">
                  <c:v>3.3739881</c:v>
                </c:pt>
                <c:pt idx="5030">
                  <c:v>3.3745115000000001</c:v>
                </c:pt>
                <c:pt idx="5031">
                  <c:v>3.3750676999999998</c:v>
                </c:pt>
                <c:pt idx="5032">
                  <c:v>3.3756469999999998</c:v>
                </c:pt>
                <c:pt idx="5033">
                  <c:v>3.3762276</c:v>
                </c:pt>
                <c:pt idx="5034">
                  <c:v>3.3767838000000001</c:v>
                </c:pt>
                <c:pt idx="5035">
                  <c:v>3.3772989999999998</c:v>
                </c:pt>
                <c:pt idx="5036">
                  <c:v>3.3777708</c:v>
                </c:pt>
                <c:pt idx="5037">
                  <c:v>3.3782122000000001</c:v>
                </c:pt>
                <c:pt idx="5038">
                  <c:v>3.3786459</c:v>
                </c:pt>
                <c:pt idx="5039">
                  <c:v>3.3790943000000002</c:v>
                </c:pt>
                <c:pt idx="5040">
                  <c:v>3.3795679000000001</c:v>
                </c:pt>
                <c:pt idx="5041">
                  <c:v>3.3800683</c:v>
                </c:pt>
                <c:pt idx="5042">
                  <c:v>3.3805898999999999</c:v>
                </c:pt>
                <c:pt idx="5043">
                  <c:v>3.3811244999999999</c:v>
                </c:pt>
                <c:pt idx="5044">
                  <c:v>3.3816690999999999</c:v>
                </c:pt>
                <c:pt idx="5045">
                  <c:v>3.3822266999999999</c:v>
                </c:pt>
                <c:pt idx="5046">
                  <c:v>3.3828029000000002</c:v>
                </c:pt>
                <c:pt idx="5047">
                  <c:v>3.3834016999999998</c:v>
                </c:pt>
                <c:pt idx="5048">
                  <c:v>3.3840246999999999</c:v>
                </c:pt>
                <c:pt idx="5049">
                  <c:v>3.3846655000000001</c:v>
                </c:pt>
                <c:pt idx="5050">
                  <c:v>3.3853192000000001</c:v>
                </c:pt>
                <c:pt idx="5051">
                  <c:v>3.385983</c:v>
                </c:pt>
                <c:pt idx="5052">
                  <c:v>3.3866580000000002</c:v>
                </c:pt>
                <c:pt idx="5053">
                  <c:v>3.3873499000000002</c:v>
                </c:pt>
                <c:pt idx="5054">
                  <c:v>3.3880642999999999</c:v>
                </c:pt>
                <c:pt idx="5055">
                  <c:v>3.3888059999999998</c:v>
                </c:pt>
                <c:pt idx="5056">
                  <c:v>3.3895746</c:v>
                </c:pt>
                <c:pt idx="5057">
                  <c:v>3.3903691999999999</c:v>
                </c:pt>
                <c:pt idx="5058">
                  <c:v>3.3911915000000001</c:v>
                </c:pt>
                <c:pt idx="5059">
                  <c:v>3.3920463000000001</c:v>
                </c:pt>
                <c:pt idx="5060">
                  <c:v>3.3929434999999999</c:v>
                </c:pt>
                <c:pt idx="5061">
                  <c:v>3.3938915000000001</c:v>
                </c:pt>
                <c:pt idx="5062">
                  <c:v>3.3948926999999998</c:v>
                </c:pt>
                <c:pt idx="5063">
                  <c:v>3.3959429000000001</c:v>
                </c:pt>
                <c:pt idx="5064">
                  <c:v>3.3970294999999999</c:v>
                </c:pt>
                <c:pt idx="5065">
                  <c:v>3.3981425000000001</c:v>
                </c:pt>
                <c:pt idx="5066">
                  <c:v>3.3992789000000001</c:v>
                </c:pt>
                <c:pt idx="5067">
                  <c:v>3.4004504</c:v>
                </c:pt>
                <c:pt idx="5068">
                  <c:v>3.4016820999999999</c:v>
                </c:pt>
                <c:pt idx="5069">
                  <c:v>3.4030014</c:v>
                </c:pt>
                <c:pt idx="5070">
                  <c:v>3.4044280000000002</c:v>
                </c:pt>
                <c:pt idx="5071">
                  <c:v>3.4059673999999998</c:v>
                </c:pt>
                <c:pt idx="5072">
                  <c:v>3.4076042000000002</c:v>
                </c:pt>
                <c:pt idx="5073">
                  <c:v>3.4093094000000002</c:v>
                </c:pt>
                <c:pt idx="5074">
                  <c:v>3.4110510999999999</c:v>
                </c:pt>
                <c:pt idx="5075">
                  <c:v>3.4128053</c:v>
                </c:pt>
                <c:pt idx="5076">
                  <c:v>3.4145599999999998</c:v>
                </c:pt>
                <c:pt idx="5077">
                  <c:v>3.4163128999999999</c:v>
                </c:pt>
                <c:pt idx="5078">
                  <c:v>3.4180627000000001</c:v>
                </c:pt>
                <c:pt idx="5079">
                  <c:v>3.4198027</c:v>
                </c:pt>
                <c:pt idx="5080">
                  <c:v>3.4215149</c:v>
                </c:pt>
                <c:pt idx="5081">
                  <c:v>3.4231750999999999</c:v>
                </c:pt>
                <c:pt idx="5082">
                  <c:v>3.4247569000000002</c:v>
                </c:pt>
                <c:pt idx="5083">
                  <c:v>3.4262472000000002</c:v>
                </c:pt>
                <c:pt idx="5084">
                  <c:v>3.4276419000000002</c:v>
                </c:pt>
                <c:pt idx="5085">
                  <c:v>3.4289485000000002</c:v>
                </c:pt>
                <c:pt idx="5086">
                  <c:v>3.4301767999999999</c:v>
                </c:pt>
                <c:pt idx="5087">
                  <c:v>3.4313278999999999</c:v>
                </c:pt>
                <c:pt idx="5088">
                  <c:v>3.4323915999999999</c:v>
                </c:pt>
                <c:pt idx="5089">
                  <c:v>3.4333489999999998</c:v>
                </c:pt>
                <c:pt idx="5090">
                  <c:v>3.4341816999999999</c:v>
                </c:pt>
                <c:pt idx="5091">
                  <c:v>3.4348814000000001</c:v>
                </c:pt>
                <c:pt idx="5092">
                  <c:v>3.4354572000000001</c:v>
                </c:pt>
                <c:pt idx="5093">
                  <c:v>3.4359324999999998</c:v>
                </c:pt>
                <c:pt idx="5094">
                  <c:v>3.4363423000000002</c:v>
                </c:pt>
                <c:pt idx="5095">
                  <c:v>3.4367179999999999</c:v>
                </c:pt>
                <c:pt idx="5096">
                  <c:v>3.4370797</c:v>
                </c:pt>
                <c:pt idx="5097">
                  <c:v>3.4374397000000001</c:v>
                </c:pt>
                <c:pt idx="5098">
                  <c:v>3.4377988999999998</c:v>
                </c:pt>
                <c:pt idx="5099">
                  <c:v>3.4381580999999999</c:v>
                </c:pt>
                <c:pt idx="5100">
                  <c:v>3.4385232999999999</c:v>
                </c:pt>
                <c:pt idx="5101">
                  <c:v>3.4389063000000002</c:v>
                </c:pt>
                <c:pt idx="5102">
                  <c:v>3.4393231000000002</c:v>
                </c:pt>
                <c:pt idx="5103">
                  <c:v>3.4397883999999999</c:v>
                </c:pt>
                <c:pt idx="5104">
                  <c:v>3.4403112999999999</c:v>
                </c:pt>
                <c:pt idx="5105">
                  <c:v>3.4408962000000001</c:v>
                </c:pt>
                <c:pt idx="5106">
                  <c:v>3.4415412999999999</c:v>
                </c:pt>
                <c:pt idx="5107">
                  <c:v>3.4422458000000002</c:v>
                </c:pt>
                <c:pt idx="5108">
                  <c:v>3.4430122000000001</c:v>
                </c:pt>
                <c:pt idx="5109">
                  <c:v>3.4438449000000002</c:v>
                </c:pt>
                <c:pt idx="5110">
                  <c:v>3.4447477000000002</c:v>
                </c:pt>
                <c:pt idx="5111">
                  <c:v>3.4457190999999998</c:v>
                </c:pt>
                <c:pt idx="5112">
                  <c:v>3.4467533000000001</c:v>
                </c:pt>
                <c:pt idx="5113">
                  <c:v>3.4478415999999998</c:v>
                </c:pt>
                <c:pt idx="5114">
                  <c:v>3.4489741</c:v>
                </c:pt>
                <c:pt idx="5115">
                  <c:v>3.4501455999999999</c:v>
                </c:pt>
                <c:pt idx="5116">
                  <c:v>3.4513590999999999</c:v>
                </c:pt>
                <c:pt idx="5117">
                  <c:v>3.4526194000000001</c:v>
                </c:pt>
                <c:pt idx="5118">
                  <c:v>3.4539330000000001</c:v>
                </c:pt>
                <c:pt idx="5119">
                  <c:v>3.4553004</c:v>
                </c:pt>
                <c:pt idx="5120">
                  <c:v>3.4567161999999998</c:v>
                </c:pt>
                <c:pt idx="5121">
                  <c:v>3.4581667</c:v>
                </c:pt>
                <c:pt idx="5122">
                  <c:v>3.4596372</c:v>
                </c:pt>
                <c:pt idx="5123">
                  <c:v>3.4611089000000002</c:v>
                </c:pt>
                <c:pt idx="5124">
                  <c:v>3.4625662999999998</c:v>
                </c:pt>
                <c:pt idx="5125">
                  <c:v>3.4639948</c:v>
                </c:pt>
                <c:pt idx="5126">
                  <c:v>3.4653768</c:v>
                </c:pt>
                <c:pt idx="5127">
                  <c:v>3.4666994999999998</c:v>
                </c:pt>
                <c:pt idx="5128">
                  <c:v>3.4679511999999999</c:v>
                </c:pt>
                <c:pt idx="5129">
                  <c:v>3.4691279000000002</c:v>
                </c:pt>
                <c:pt idx="5130">
                  <c:v>3.4702365999999998</c:v>
                </c:pt>
                <c:pt idx="5131">
                  <c:v>3.4712931999999999</c:v>
                </c:pt>
                <c:pt idx="5132">
                  <c:v>3.4723183</c:v>
                </c:pt>
                <c:pt idx="5133">
                  <c:v>3.4733242999999998</c:v>
                </c:pt>
                <c:pt idx="5134">
                  <c:v>3.474313</c:v>
                </c:pt>
                <c:pt idx="5135">
                  <c:v>3.4752700000000001</c:v>
                </c:pt>
                <c:pt idx="5136">
                  <c:v>3.476172</c:v>
                </c:pt>
                <c:pt idx="5137">
                  <c:v>3.4769969999999999</c:v>
                </c:pt>
                <c:pt idx="5138">
                  <c:v>3.4777369</c:v>
                </c:pt>
                <c:pt idx="5139">
                  <c:v>3.4784024000000002</c:v>
                </c:pt>
                <c:pt idx="5140">
                  <c:v>3.4790223999999998</c:v>
                </c:pt>
                <c:pt idx="5141">
                  <c:v>3.4796331999999999</c:v>
                </c:pt>
                <c:pt idx="5142">
                  <c:v>3.4802645000000001</c:v>
                </c:pt>
                <c:pt idx="5143">
                  <c:v>3.4809291</c:v>
                </c:pt>
                <c:pt idx="5144">
                  <c:v>3.4816210000000001</c:v>
                </c:pt>
                <c:pt idx="5145">
                  <c:v>3.4823206999999998</c:v>
                </c:pt>
                <c:pt idx="5146">
                  <c:v>3.4830078000000002</c:v>
                </c:pt>
                <c:pt idx="5147">
                  <c:v>3.4836703</c:v>
                </c:pt>
                <c:pt idx="5148">
                  <c:v>3.4843088999999998</c:v>
                </c:pt>
                <c:pt idx="5149">
                  <c:v>3.4849336000000002</c:v>
                </c:pt>
                <c:pt idx="5150">
                  <c:v>3.4855553000000001</c:v>
                </c:pt>
                <c:pt idx="5151">
                  <c:v>3.4861773999999999</c:v>
                </c:pt>
                <c:pt idx="5152">
                  <c:v>3.4867895999999998</c:v>
                </c:pt>
                <c:pt idx="5153">
                  <c:v>3.4873745</c:v>
                </c:pt>
                <c:pt idx="5154">
                  <c:v>3.4879156</c:v>
                </c:pt>
                <c:pt idx="5155">
                  <c:v>3.4884065</c:v>
                </c:pt>
                <c:pt idx="5156">
                  <c:v>3.4888558000000001</c:v>
                </c:pt>
                <c:pt idx="5157">
                  <c:v>3.4892851</c:v>
                </c:pt>
                <c:pt idx="5158">
                  <c:v>3.4897239999999998</c:v>
                </c:pt>
                <c:pt idx="5159">
                  <c:v>3.4901989000000002</c:v>
                </c:pt>
                <c:pt idx="5160">
                  <c:v>3.4907248000000002</c:v>
                </c:pt>
                <c:pt idx="5161">
                  <c:v>3.4913080000000001</c:v>
                </c:pt>
                <c:pt idx="5162">
                  <c:v>3.4919430999999999</c:v>
                </c:pt>
                <c:pt idx="5163">
                  <c:v>3.4926194000000002</c:v>
                </c:pt>
                <c:pt idx="5164">
                  <c:v>3.4933242999999998</c:v>
                </c:pt>
                <c:pt idx="5165">
                  <c:v>3.4940413000000001</c:v>
                </c:pt>
                <c:pt idx="5166">
                  <c:v>3.4947531999999999</c:v>
                </c:pt>
                <c:pt idx="5167">
                  <c:v>3.4954390000000002</c:v>
                </c:pt>
                <c:pt idx="5168">
                  <c:v>3.4960792999999999</c:v>
                </c:pt>
                <c:pt idx="5169">
                  <c:v>3.4966615999999999</c:v>
                </c:pt>
                <c:pt idx="5170">
                  <c:v>3.4971854000000002</c:v>
                </c:pt>
                <c:pt idx="5171">
                  <c:v>3.4976641000000002</c:v>
                </c:pt>
                <c:pt idx="5172">
                  <c:v>3.4981225</c:v>
                </c:pt>
                <c:pt idx="5173">
                  <c:v>3.4985873999999999</c:v>
                </c:pt>
                <c:pt idx="5174">
                  <c:v>3.4990790999999999</c:v>
                </c:pt>
                <c:pt idx="5175">
                  <c:v>3.4996081000000001</c:v>
                </c:pt>
                <c:pt idx="5176">
                  <c:v>3.5001742999999998</c:v>
                </c:pt>
                <c:pt idx="5177">
                  <c:v>3.5007735000000002</c:v>
                </c:pt>
                <c:pt idx="5178">
                  <c:v>3.5014069999999999</c:v>
                </c:pt>
                <c:pt idx="5179">
                  <c:v>3.5020818999999999</c:v>
                </c:pt>
                <c:pt idx="5180">
                  <c:v>3.5028110999999997</c:v>
                </c:pt>
                <c:pt idx="5181">
                  <c:v>3.5036022</c:v>
                </c:pt>
                <c:pt idx="5182">
                  <c:v>3.5044466000000001</c:v>
                </c:pt>
                <c:pt idx="5183">
                  <c:v>3.5053144000000001</c:v>
                </c:pt>
                <c:pt idx="5184">
                  <c:v>3.5061505999999998</c:v>
                </c:pt>
                <c:pt idx="5185">
                  <c:v>3.506891</c:v>
                </c:pt>
                <c:pt idx="5186">
                  <c:v>3.5074784999999999</c:v>
                </c:pt>
                <c:pt idx="5187">
                  <c:v>3.5078735999999999</c:v>
                </c:pt>
                <c:pt idx="5188">
                  <c:v>3.5080686000000001</c:v>
                </c:pt>
                <c:pt idx="5189">
                  <c:v>3.5080846000000001</c:v>
                </c:pt>
                <c:pt idx="5190">
                  <c:v>3.5079668000000002</c:v>
                </c:pt>
                <c:pt idx="5191">
                  <c:v>3.5077679000000002</c:v>
                </c:pt>
                <c:pt idx="5192">
                  <c:v>3.5075409</c:v>
                </c:pt>
                <c:pt idx="5193">
                  <c:v>3.5073346000000001</c:v>
                </c:pt>
                <c:pt idx="5194">
                  <c:v>3.5071838</c:v>
                </c:pt>
                <c:pt idx="5195">
                  <c:v>3.5071132999999999</c:v>
                </c:pt>
                <c:pt idx="5196">
                  <c:v>3.5071310000000002</c:v>
                </c:pt>
                <c:pt idx="5197">
                  <c:v>3.5072302</c:v>
                </c:pt>
                <c:pt idx="5198">
                  <c:v>3.5073888000000002</c:v>
                </c:pt>
                <c:pt idx="5199">
                  <c:v>3.5075734000000001</c:v>
                </c:pt>
                <c:pt idx="5200">
                  <c:v>3.5077536</c:v>
                </c:pt>
                <c:pt idx="5201">
                  <c:v>3.5079086999999998</c:v>
                </c:pt>
                <c:pt idx="5202">
                  <c:v>3.5080400000000003</c:v>
                </c:pt>
                <c:pt idx="5203">
                  <c:v>3.5081673000000002</c:v>
                </c:pt>
                <c:pt idx="5204">
                  <c:v>3.5083264000000001</c:v>
                </c:pt>
                <c:pt idx="5205">
                  <c:v>3.5085477000000003</c:v>
                </c:pt>
                <c:pt idx="5206">
                  <c:v>3.5088436999999999</c:v>
                </c:pt>
                <c:pt idx="5207">
                  <c:v>3.5092062999999998</c:v>
                </c:pt>
                <c:pt idx="5208">
                  <c:v>3.5096091999999999</c:v>
                </c:pt>
                <c:pt idx="5209">
                  <c:v>3.5100268999999997</c:v>
                </c:pt>
                <c:pt idx="5210">
                  <c:v>3.5104484</c:v>
                </c:pt>
                <c:pt idx="5211">
                  <c:v>3.5108920000000001</c:v>
                </c:pt>
                <c:pt idx="5212">
                  <c:v>3.5114024000000001</c:v>
                </c:pt>
                <c:pt idx="5213">
                  <c:v>3.5120396999999999</c:v>
                </c:pt>
                <c:pt idx="5214">
                  <c:v>3.5128555000000001</c:v>
                </c:pt>
                <c:pt idx="5215">
                  <c:v>3.5138771000000002</c:v>
                </c:pt>
                <c:pt idx="5216">
                  <c:v>3.5150980000000001</c:v>
                </c:pt>
                <c:pt idx="5217">
                  <c:v>3.5164860999999998</c:v>
                </c:pt>
                <c:pt idx="5218">
                  <c:v>3.5179925999999999</c:v>
                </c:pt>
                <c:pt idx="5219">
                  <c:v>3.5195691</c:v>
                </c:pt>
                <c:pt idx="5220">
                  <c:v>3.5211795000000001</c:v>
                </c:pt>
                <c:pt idx="5221">
                  <c:v>3.5227963999999998</c:v>
                </c:pt>
                <c:pt idx="5222">
                  <c:v>3.5243994000000001</c:v>
                </c:pt>
                <c:pt idx="5223">
                  <c:v>3.5259686000000001</c:v>
                </c:pt>
                <c:pt idx="5224">
                  <c:v>3.5274824000000002</c:v>
                </c:pt>
                <c:pt idx="5225">
                  <c:v>3.5289207999999999</c:v>
                </c:pt>
                <c:pt idx="5226">
                  <c:v>3.5302780999999999</c:v>
                </c:pt>
                <c:pt idx="5227">
                  <c:v>3.5315639999999999</c:v>
                </c:pt>
                <c:pt idx="5228">
                  <c:v>3.5328040000000001</c:v>
                </c:pt>
                <c:pt idx="5229">
                  <c:v>3.5340275000000001</c:v>
                </c:pt>
                <c:pt idx="5230">
                  <c:v>3.5352560999999998</c:v>
                </c:pt>
                <c:pt idx="5231">
                  <c:v>3.5364903999999999</c:v>
                </c:pt>
                <c:pt idx="5232">
                  <c:v>3.5377125999999999</c:v>
                </c:pt>
                <c:pt idx="5233">
                  <c:v>3.5388902</c:v>
                </c:pt>
                <c:pt idx="5234">
                  <c:v>3.5399932000000001</c:v>
                </c:pt>
                <c:pt idx="5235">
                  <c:v>3.5410083999999999</c:v>
                </c:pt>
                <c:pt idx="5236">
                  <c:v>3.5419403000000003</c:v>
                </c:pt>
                <c:pt idx="5237">
                  <c:v>3.5428042</c:v>
                </c:pt>
                <c:pt idx="5238">
                  <c:v>3.5436113000000002</c:v>
                </c:pt>
                <c:pt idx="5239">
                  <c:v>3.5443560000000001</c:v>
                </c:pt>
                <c:pt idx="5240">
                  <c:v>3.5450072000000001</c:v>
                </c:pt>
                <c:pt idx="5241">
                  <c:v>3.5455215</c:v>
                </c:pt>
                <c:pt idx="5242">
                  <c:v>3.5458533999999999</c:v>
                </c:pt>
                <c:pt idx="5243">
                  <c:v>3.5459754999999999</c:v>
                </c:pt>
                <c:pt idx="5244">
                  <c:v>3.5458905999999999</c:v>
                </c:pt>
                <c:pt idx="5245">
                  <c:v>3.5456289999999999</c:v>
                </c:pt>
                <c:pt idx="5246">
                  <c:v>3.5452355999999998</c:v>
                </c:pt>
                <c:pt idx="5247">
                  <c:v>3.5447528999999998</c:v>
                </c:pt>
                <c:pt idx="5248">
                  <c:v>3.5442105000000002</c:v>
                </c:pt>
                <c:pt idx="5249">
                  <c:v>3.5436195000000001</c:v>
                </c:pt>
                <c:pt idx="5250">
                  <c:v>3.5429775000000001</c:v>
                </c:pt>
                <c:pt idx="5251">
                  <c:v>3.5422782000000002</c:v>
                </c:pt>
                <c:pt idx="5252">
                  <c:v>3.5415217000000001</c:v>
                </c:pt>
                <c:pt idx="5253">
                  <c:v>3.5407146000000003</c:v>
                </c:pt>
                <c:pt idx="5254">
                  <c:v>3.5398667000000001</c:v>
                </c:pt>
                <c:pt idx="5255">
                  <c:v>3.538986</c:v>
                </c:pt>
                <c:pt idx="5256">
                  <c:v>3.5380748999999998</c:v>
                </c:pt>
                <c:pt idx="5257">
                  <c:v>3.5371294999999998</c:v>
                </c:pt>
                <c:pt idx="5258">
                  <c:v>3.536146</c:v>
                </c:pt>
                <c:pt idx="5259">
                  <c:v>3.5351279</c:v>
                </c:pt>
                <c:pt idx="5260">
                  <c:v>3.5340842000000001</c:v>
                </c:pt>
                <c:pt idx="5261">
                  <c:v>3.5330297000000002</c:v>
                </c:pt>
                <c:pt idx="5262">
                  <c:v>3.5319764999999999</c:v>
                </c:pt>
                <c:pt idx="5263">
                  <c:v>3.5309279999999998</c:v>
                </c:pt>
                <c:pt idx="5264">
                  <c:v>3.5298747000000001</c:v>
                </c:pt>
                <c:pt idx="5265">
                  <c:v>3.5287990000000002</c:v>
                </c:pt>
                <c:pt idx="5266">
                  <c:v>3.5276839</c:v>
                </c:pt>
                <c:pt idx="5267">
                  <c:v>3.5265228</c:v>
                </c:pt>
                <c:pt idx="5268">
                  <c:v>3.5253204999999999</c:v>
                </c:pt>
                <c:pt idx="5269">
                  <c:v>3.5240931</c:v>
                </c:pt>
                <c:pt idx="5270">
                  <c:v>3.5228605000000002</c:v>
                </c:pt>
                <c:pt idx="5271">
                  <c:v>3.5216365000000001</c:v>
                </c:pt>
                <c:pt idx="5272">
                  <c:v>3.5204274</c:v>
                </c:pt>
                <c:pt idx="5273">
                  <c:v>3.5192299</c:v>
                </c:pt>
                <c:pt idx="5274">
                  <c:v>3.5180427999999999</c:v>
                </c:pt>
                <c:pt idx="5275">
                  <c:v>3.5168678</c:v>
                </c:pt>
                <c:pt idx="5276">
                  <c:v>3.5157148999999999</c:v>
                </c:pt>
                <c:pt idx="5277">
                  <c:v>3.5146014999999999</c:v>
                </c:pt>
                <c:pt idx="5278">
                  <c:v>3.5135413</c:v>
                </c:pt>
                <c:pt idx="5279">
                  <c:v>3.5125435999999999</c:v>
                </c:pt>
                <c:pt idx="5280">
                  <c:v>3.5116116000000002</c:v>
                </c:pt>
                <c:pt idx="5281">
                  <c:v>3.5107455999999999</c:v>
                </c:pt>
                <c:pt idx="5282">
                  <c:v>3.5099502</c:v>
                </c:pt>
                <c:pt idx="5283">
                  <c:v>3.5092430999999999</c:v>
                </c:pt>
                <c:pt idx="5284">
                  <c:v>3.5086477999999999</c:v>
                </c:pt>
                <c:pt idx="5285">
                  <c:v>3.5081880999999999</c:v>
                </c:pt>
                <c:pt idx="5286">
                  <c:v>3.5078765999999999</c:v>
                </c:pt>
                <c:pt idx="5287">
                  <c:v>3.5077037999999998</c:v>
                </c:pt>
                <c:pt idx="5288">
                  <c:v>3.5076383</c:v>
                </c:pt>
                <c:pt idx="5289">
                  <c:v>3.5076371000000002</c:v>
                </c:pt>
                <c:pt idx="5290">
                  <c:v>3.5076618000000002</c:v>
                </c:pt>
                <c:pt idx="5291">
                  <c:v>3.5076928999999999</c:v>
                </c:pt>
                <c:pt idx="5292">
                  <c:v>3.5077389000000001</c:v>
                </c:pt>
                <c:pt idx="5293">
                  <c:v>3.5078290000000001</c:v>
                </c:pt>
                <c:pt idx="5294">
                  <c:v>3.5080043999999999</c:v>
                </c:pt>
                <c:pt idx="5295">
                  <c:v>3.5082990999999999</c:v>
                </c:pt>
                <c:pt idx="5296">
                  <c:v>3.5087275999999998</c:v>
                </c:pt>
                <c:pt idx="5297">
                  <c:v>3.5092838</c:v>
                </c:pt>
                <c:pt idx="5298">
                  <c:v>3.5099488000000001</c:v>
                </c:pt>
                <c:pt idx="5299">
                  <c:v>3.5107036000000003</c:v>
                </c:pt>
                <c:pt idx="5300">
                  <c:v>3.5115371</c:v>
                </c:pt>
                <c:pt idx="5301">
                  <c:v>3.5124516999999997</c:v>
                </c:pt>
                <c:pt idx="5302">
                  <c:v>3.5134590000000001</c:v>
                </c:pt>
                <c:pt idx="5303">
                  <c:v>3.5145729000000001</c:v>
                </c:pt>
                <c:pt idx="5304">
                  <c:v>3.5157994000000001</c:v>
                </c:pt>
                <c:pt idx="5305">
                  <c:v>3.5171390000000002</c:v>
                </c:pt>
                <c:pt idx="5306">
                  <c:v>3.5185873999999999</c:v>
                </c:pt>
                <c:pt idx="5307">
                  <c:v>3.5201440000000002</c:v>
                </c:pt>
                <c:pt idx="5308">
                  <c:v>3.5218164000000001</c:v>
                </c:pt>
                <c:pt idx="5309">
                  <c:v>3.5236190999999999</c:v>
                </c:pt>
                <c:pt idx="5310">
                  <c:v>3.5255713000000002</c:v>
                </c:pt>
                <c:pt idx="5311">
                  <c:v>3.5276855999999999</c:v>
                </c:pt>
                <c:pt idx="5312">
                  <c:v>3.5299692</c:v>
                </c:pt>
                <c:pt idx="5313">
                  <c:v>3.5324179999999998</c:v>
                </c:pt>
                <c:pt idx="5314">
                  <c:v>3.5350274000000002</c:v>
                </c:pt>
                <c:pt idx="5315">
                  <c:v>3.5377972</c:v>
                </c:pt>
                <c:pt idx="5316">
                  <c:v>3.5407345000000001</c:v>
                </c:pt>
                <c:pt idx="5317">
                  <c:v>3.5438529999999999</c:v>
                </c:pt>
                <c:pt idx="5318">
                  <c:v>3.5471709000000002</c:v>
                </c:pt>
                <c:pt idx="5319">
                  <c:v>3.5506970999999998</c:v>
                </c:pt>
                <c:pt idx="5320">
                  <c:v>3.5544294999999999</c:v>
                </c:pt>
                <c:pt idx="5321">
                  <c:v>3.5583524999999998</c:v>
                </c:pt>
                <c:pt idx="5322">
                  <c:v>3.5624427999999999</c:v>
                </c:pt>
                <c:pt idx="5323">
                  <c:v>3.5666717000000001</c:v>
                </c:pt>
                <c:pt idx="5324">
                  <c:v>3.5710120000000001</c:v>
                </c:pt>
                <c:pt idx="5325">
                  <c:v>3.5754384999999997</c:v>
                </c:pt>
                <c:pt idx="5326">
                  <c:v>3.5799251999999999</c:v>
                </c:pt>
                <c:pt idx="5327">
                  <c:v>3.5844423000000001</c:v>
                </c:pt>
                <c:pt idx="5328">
                  <c:v>3.5889609999999998</c:v>
                </c:pt>
                <c:pt idx="5329">
                  <c:v>3.5934502999999998</c:v>
                </c:pt>
                <c:pt idx="5330">
                  <c:v>3.5978851000000001</c:v>
                </c:pt>
                <c:pt idx="5331">
                  <c:v>3.6022460999999999</c:v>
                </c:pt>
                <c:pt idx="5332">
                  <c:v>3.6065157999999999</c:v>
                </c:pt>
                <c:pt idx="5333">
                  <c:v>3.6106688999999998</c:v>
                </c:pt>
                <c:pt idx="5334">
                  <c:v>3.6146665000000002</c:v>
                </c:pt>
                <c:pt idx="5335">
                  <c:v>3.6184430999999999</c:v>
                </c:pt>
                <c:pt idx="5336">
                  <c:v>3.6219181000000003</c:v>
                </c:pt>
                <c:pt idx="5337">
                  <c:v>3.6250037000000002</c:v>
                </c:pt>
                <c:pt idx="5338">
                  <c:v>3.6276201000000001</c:v>
                </c:pt>
                <c:pt idx="5339">
                  <c:v>3.6297135000000003</c:v>
                </c:pt>
                <c:pt idx="5340">
                  <c:v>3.6312645999999997</c:v>
                </c:pt>
                <c:pt idx="5341">
                  <c:v>3.6322784000000001</c:v>
                </c:pt>
                <c:pt idx="5342">
                  <c:v>3.6327753</c:v>
                </c:pt>
                <c:pt idx="5343">
                  <c:v>3.6327769999999999</c:v>
                </c:pt>
                <c:pt idx="5344">
                  <c:v>3.6322961</c:v>
                </c:pt>
                <c:pt idx="5345">
                  <c:v>3.6313339</c:v>
                </c:pt>
                <c:pt idx="5346">
                  <c:v>3.6298889999999999</c:v>
                </c:pt>
                <c:pt idx="5347">
                  <c:v>3.6279628000000002</c:v>
                </c:pt>
                <c:pt idx="5348">
                  <c:v>3.6255708000000002</c:v>
                </c:pt>
                <c:pt idx="5349">
                  <c:v>3.6227412999999999</c:v>
                </c:pt>
                <c:pt idx="5350">
                  <c:v>3.6195167000000001</c:v>
                </c:pt>
                <c:pt idx="5351">
                  <c:v>3.6159384999999999</c:v>
                </c:pt>
                <c:pt idx="5352">
                  <c:v>3.6120535</c:v>
                </c:pt>
                <c:pt idx="5353">
                  <c:v>3.6079094999999999</c:v>
                </c:pt>
                <c:pt idx="5354">
                  <c:v>3.6035550000000001</c:v>
                </c:pt>
                <c:pt idx="5355">
                  <c:v>3.5990457</c:v>
                </c:pt>
                <c:pt idx="5356">
                  <c:v>3.5944419999999999</c:v>
                </c:pt>
                <c:pt idx="5357">
                  <c:v>3.5897972</c:v>
                </c:pt>
                <c:pt idx="5358">
                  <c:v>3.5851563</c:v>
                </c:pt>
                <c:pt idx="5359">
                  <c:v>3.5805468999999999</c:v>
                </c:pt>
                <c:pt idx="5360">
                  <c:v>3.5759791999999999</c:v>
                </c:pt>
                <c:pt idx="5361">
                  <c:v>3.5714565999999999</c:v>
                </c:pt>
                <c:pt idx="5362">
                  <c:v>3.5669849999999999</c:v>
                </c:pt>
                <c:pt idx="5363">
                  <c:v>3.5625827999999999</c:v>
                </c:pt>
                <c:pt idx="5364">
                  <c:v>3.5582853999999999</c:v>
                </c:pt>
                <c:pt idx="5365">
                  <c:v>3.5541356999999998</c:v>
                </c:pt>
                <c:pt idx="5366">
                  <c:v>3.5501711</c:v>
                </c:pt>
                <c:pt idx="5367">
                  <c:v>3.5464079000000002</c:v>
                </c:pt>
                <c:pt idx="5368">
                  <c:v>3.5428367000000001</c:v>
                </c:pt>
                <c:pt idx="5369">
                  <c:v>3.5394188</c:v>
                </c:pt>
                <c:pt idx="5370">
                  <c:v>3.5361009999999999</c:v>
                </c:pt>
                <c:pt idx="5371">
                  <c:v>3.5328325999999999</c:v>
                </c:pt>
                <c:pt idx="5372">
                  <c:v>3.5295826999999997</c:v>
                </c:pt>
                <c:pt idx="5373">
                  <c:v>3.5263480999999999</c:v>
                </c:pt>
                <c:pt idx="5374">
                  <c:v>3.5231512</c:v>
                </c:pt>
                <c:pt idx="5375">
                  <c:v>3.5200366000000001</c:v>
                </c:pt>
                <c:pt idx="5376">
                  <c:v>3.5170563000000001</c:v>
                </c:pt>
                <c:pt idx="5377">
                  <c:v>3.5142540000000002</c:v>
                </c:pt>
                <c:pt idx="5378">
                  <c:v>3.5116619</c:v>
                </c:pt>
                <c:pt idx="5379">
                  <c:v>3.5092916000000001</c:v>
                </c:pt>
                <c:pt idx="5380">
                  <c:v>3.5071341</c:v>
                </c:pt>
                <c:pt idx="5381">
                  <c:v>3.5051619000000001</c:v>
                </c:pt>
                <c:pt idx="5382">
                  <c:v>3.5033335999999999</c:v>
                </c:pt>
                <c:pt idx="5383">
                  <c:v>3.5016067</c:v>
                </c:pt>
                <c:pt idx="5384">
                  <c:v>3.4999413000000001</c:v>
                </c:pt>
                <c:pt idx="5385">
                  <c:v>3.4983140000000001</c:v>
                </c:pt>
                <c:pt idx="5386">
                  <c:v>3.4967223000000001</c:v>
                </c:pt>
                <c:pt idx="5387">
                  <c:v>3.4951859999999999</c:v>
                </c:pt>
                <c:pt idx="5388">
                  <c:v>3.4937355000000001</c:v>
                </c:pt>
                <c:pt idx="5389">
                  <c:v>3.4924005999999999</c:v>
                </c:pt>
                <c:pt idx="5390">
                  <c:v>3.4911979</c:v>
                </c:pt>
                <c:pt idx="5391">
                  <c:v>3.4901213000000002</c:v>
                </c:pt>
                <c:pt idx="5392">
                  <c:v>3.4891456000000001</c:v>
                </c:pt>
                <c:pt idx="5393">
                  <c:v>3.4882362000000002</c:v>
                </c:pt>
                <c:pt idx="5394">
                  <c:v>3.4873631999999999</c:v>
                </c:pt>
                <c:pt idx="5395">
                  <c:v>3.4865127999999999</c:v>
                </c:pt>
                <c:pt idx="5396">
                  <c:v>3.4856921999999999</c:v>
                </c:pt>
                <c:pt idx="5397">
                  <c:v>3.4849209999999999</c:v>
                </c:pt>
                <c:pt idx="5398">
                  <c:v>3.4842192000000001</c:v>
                </c:pt>
                <c:pt idx="5399">
                  <c:v>3.4835927</c:v>
                </c:pt>
                <c:pt idx="5400">
                  <c:v>3.4830294999999998</c:v>
                </c:pt>
                <c:pt idx="5401">
                  <c:v>3.4824978999999998</c:v>
                </c:pt>
                <c:pt idx="5402">
                  <c:v>3.4819615000000002</c:v>
                </c:pt>
                <c:pt idx="5403">
                  <c:v>3.4813914000000001</c:v>
                </c:pt>
                <c:pt idx="5404">
                  <c:v>3.4807769999999998</c:v>
                </c:pt>
                <c:pt idx="5405">
                  <c:v>3.4801289</c:v>
                </c:pt>
                <c:pt idx="5406">
                  <c:v>3.4794698999999998</c:v>
                </c:pt>
                <c:pt idx="5407">
                  <c:v>3.4788291</c:v>
                </c:pt>
                <c:pt idx="5408">
                  <c:v>3.4782261000000001</c:v>
                </c:pt>
                <c:pt idx="5409">
                  <c:v>3.4776711000000002</c:v>
                </c:pt>
                <c:pt idx="5410">
                  <c:v>3.4771641999999998</c:v>
                </c:pt>
                <c:pt idx="5411">
                  <c:v>3.4766984000000001</c:v>
                </c:pt>
                <c:pt idx="5412">
                  <c:v>3.47627</c:v>
                </c:pt>
                <c:pt idx="5413">
                  <c:v>3.4758760999999998</c:v>
                </c:pt>
                <c:pt idx="5414">
                  <c:v>3.4755139000000002</c:v>
                </c:pt>
                <c:pt idx="5415">
                  <c:v>3.4751794999999999</c:v>
                </c:pt>
                <c:pt idx="5416">
                  <c:v>3.4748632000000002</c:v>
                </c:pt>
                <c:pt idx="5417">
                  <c:v>3.4745526</c:v>
                </c:pt>
                <c:pt idx="5418">
                  <c:v>3.4742375999999999</c:v>
                </c:pt>
                <c:pt idx="5419">
                  <c:v>3.4739152</c:v>
                </c:pt>
                <c:pt idx="5420">
                  <c:v>3.4735958999999998</c:v>
                </c:pt>
                <c:pt idx="5421">
                  <c:v>3.4733000000000001</c:v>
                </c:pt>
                <c:pt idx="5422">
                  <c:v>3.4730557000000002</c:v>
                </c:pt>
                <c:pt idx="5423">
                  <c:v>3.4728876</c:v>
                </c:pt>
                <c:pt idx="5424">
                  <c:v>3.4728096000000002</c:v>
                </c:pt>
                <c:pt idx="5425">
                  <c:v>3.4728216999999999</c:v>
                </c:pt>
                <c:pt idx="5426">
                  <c:v>3.4729087999999999</c:v>
                </c:pt>
                <c:pt idx="5427">
                  <c:v>3.4730457000000001</c:v>
                </c:pt>
                <c:pt idx="5428">
                  <c:v>3.4731987000000002</c:v>
                </c:pt>
                <c:pt idx="5429">
                  <c:v>3.4733350999999999</c:v>
                </c:pt>
                <c:pt idx="5430">
                  <c:v>3.473427</c:v>
                </c:pt>
                <c:pt idx="5431">
                  <c:v>3.4734547</c:v>
                </c:pt>
                <c:pt idx="5432">
                  <c:v>3.4734091999999999</c:v>
                </c:pt>
                <c:pt idx="5433">
                  <c:v>3.4732978999999999</c:v>
                </c:pt>
                <c:pt idx="5434">
                  <c:v>3.4731418999999999</c:v>
                </c:pt>
                <c:pt idx="5435">
                  <c:v>3.4729695</c:v>
                </c:pt>
                <c:pt idx="5436">
                  <c:v>3.4728135</c:v>
                </c:pt>
                <c:pt idx="5437">
                  <c:v>3.4726990999999998</c:v>
                </c:pt>
                <c:pt idx="5438">
                  <c:v>3.4726363</c:v>
                </c:pt>
                <c:pt idx="5439">
                  <c:v>3.4726207000000002</c:v>
                </c:pt>
                <c:pt idx="5440">
                  <c:v>3.4726349999999999</c:v>
                </c:pt>
                <c:pt idx="5441">
                  <c:v>3.4726626999999999</c:v>
                </c:pt>
                <c:pt idx="5442">
                  <c:v>3.4726938999999999</c:v>
                </c:pt>
                <c:pt idx="5443">
                  <c:v>3.4727351</c:v>
                </c:pt>
                <c:pt idx="5444">
                  <c:v>3.4728013999999998</c:v>
                </c:pt>
                <c:pt idx="5445">
                  <c:v>3.4729114000000001</c:v>
                </c:pt>
                <c:pt idx="5446">
                  <c:v>3.4730734999999999</c:v>
                </c:pt>
                <c:pt idx="5447">
                  <c:v>3.4732758000000001</c:v>
                </c:pt>
                <c:pt idx="5448">
                  <c:v>3.4734881</c:v>
                </c:pt>
                <c:pt idx="5449">
                  <c:v>3.4736709000000001</c:v>
                </c:pt>
                <c:pt idx="5450">
                  <c:v>3.4737935000000002</c:v>
                </c:pt>
                <c:pt idx="5451">
                  <c:v>3.4738429000000002</c:v>
                </c:pt>
                <c:pt idx="5452">
                  <c:v>3.4738354999999999</c:v>
                </c:pt>
                <c:pt idx="5453">
                  <c:v>3.4738069</c:v>
                </c:pt>
                <c:pt idx="5454">
                  <c:v>3.4738052000000001</c:v>
                </c:pt>
                <c:pt idx="5455">
                  <c:v>3.4738646000000002</c:v>
                </c:pt>
                <c:pt idx="5456">
                  <c:v>3.4739993</c:v>
                </c:pt>
                <c:pt idx="5457">
                  <c:v>3.4741943000000002</c:v>
                </c:pt>
                <c:pt idx="5458">
                  <c:v>3.4744152000000001</c:v>
                </c:pt>
                <c:pt idx="5459">
                  <c:v>3.4746223000000001</c:v>
                </c:pt>
                <c:pt idx="5460">
                  <c:v>3.4747804000000002</c:v>
                </c:pt>
                <c:pt idx="5461">
                  <c:v>3.4748744999999999</c:v>
                </c:pt>
                <c:pt idx="5462">
                  <c:v>3.4749116999999998</c:v>
                </c:pt>
                <c:pt idx="5463">
                  <c:v>3.4749165</c:v>
                </c:pt>
                <c:pt idx="5464">
                  <c:v>3.4749213000000001</c:v>
                </c:pt>
                <c:pt idx="5465">
                  <c:v>3.4749590000000001</c:v>
                </c:pt>
                <c:pt idx="5466">
                  <c:v>3.4750581999999999</c:v>
                </c:pt>
                <c:pt idx="5467">
                  <c:v>3.4752361999999999</c:v>
                </c:pt>
                <c:pt idx="5468">
                  <c:v>3.4754974999999999</c:v>
                </c:pt>
                <c:pt idx="5469">
                  <c:v>3.475835</c:v>
                </c:pt>
                <c:pt idx="5470">
                  <c:v>3.4762304999999998</c:v>
                </c:pt>
                <c:pt idx="5471">
                  <c:v>3.4766555000000001</c:v>
                </c:pt>
                <c:pt idx="5472">
                  <c:v>3.4770780000000001</c:v>
                </c:pt>
                <c:pt idx="5473">
                  <c:v>3.4774674000000001</c:v>
                </c:pt>
                <c:pt idx="5474">
                  <c:v>3.4778041000000002</c:v>
                </c:pt>
                <c:pt idx="5475">
                  <c:v>3.4780822000000002</c:v>
                </c:pt>
                <c:pt idx="5476">
                  <c:v>3.4783092</c:v>
                </c:pt>
                <c:pt idx="5477">
                  <c:v>3.4785073</c:v>
                </c:pt>
                <c:pt idx="5478">
                  <c:v>3.4787008999999998</c:v>
                </c:pt>
                <c:pt idx="5479">
                  <c:v>3.4789115000000002</c:v>
                </c:pt>
                <c:pt idx="5480">
                  <c:v>3.4791531999999998</c:v>
                </c:pt>
                <c:pt idx="5481">
                  <c:v>3.4794288</c:v>
                </c:pt>
                <c:pt idx="5482">
                  <c:v>3.4797359000000001</c:v>
                </c:pt>
                <c:pt idx="5483">
                  <c:v>3.4800656000000001</c:v>
                </c:pt>
                <c:pt idx="5484">
                  <c:v>3.4804105000000001</c:v>
                </c:pt>
                <c:pt idx="5485">
                  <c:v>3.4807657999999999</c:v>
                </c:pt>
                <c:pt idx="5486">
                  <c:v>3.4811284000000002</c:v>
                </c:pt>
                <c:pt idx="5487">
                  <c:v>3.4814984</c:v>
                </c:pt>
                <c:pt idx="5488">
                  <c:v>3.4818769999999999</c:v>
                </c:pt>
                <c:pt idx="5489">
                  <c:v>3.4822665000000002</c:v>
                </c:pt>
                <c:pt idx="5490">
                  <c:v>3.4826686000000002</c:v>
                </c:pt>
                <c:pt idx="5491">
                  <c:v>3.4830828</c:v>
                </c:pt>
                <c:pt idx="5492">
                  <c:v>3.4835074000000001</c:v>
                </c:pt>
                <c:pt idx="5493">
                  <c:v>3.4839340999999999</c:v>
                </c:pt>
                <c:pt idx="5494">
                  <c:v>3.4843513000000002</c:v>
                </c:pt>
                <c:pt idx="5495">
                  <c:v>3.4847459999999999</c:v>
                </c:pt>
                <c:pt idx="5496">
                  <c:v>3.4851077999999998</c:v>
                </c:pt>
                <c:pt idx="5497">
                  <c:v>3.4854370000000001</c:v>
                </c:pt>
                <c:pt idx="5498">
                  <c:v>3.4857445999999999</c:v>
                </c:pt>
                <c:pt idx="5499">
                  <c:v>3.4860514</c:v>
                </c:pt>
                <c:pt idx="5500">
                  <c:v>3.4863827999999999</c:v>
                </c:pt>
                <c:pt idx="5501">
                  <c:v>3.4867598000000002</c:v>
                </c:pt>
                <c:pt idx="5502">
                  <c:v>3.4871916999999999</c:v>
                </c:pt>
                <c:pt idx="5503">
                  <c:v>3.4876765000000001</c:v>
                </c:pt>
                <c:pt idx="5504">
                  <c:v>3.4882010999999999</c:v>
                </c:pt>
                <c:pt idx="5505">
                  <c:v>3.4887522</c:v>
                </c:pt>
                <c:pt idx="5506">
                  <c:v>3.4893201999999999</c:v>
                </c:pt>
                <c:pt idx="5507">
                  <c:v>3.4899046999999999</c:v>
                </c:pt>
                <c:pt idx="5508">
                  <c:v>3.4905099000000002</c:v>
                </c:pt>
                <c:pt idx="5509">
                  <c:v>3.4911416000000002</c:v>
                </c:pt>
                <c:pt idx="5510">
                  <c:v>3.4917984</c:v>
                </c:pt>
                <c:pt idx="5511">
                  <c:v>3.4924691000000001</c:v>
                </c:pt>
                <c:pt idx="5512">
                  <c:v>3.4931350000000001</c:v>
                </c:pt>
                <c:pt idx="5513">
                  <c:v>3.4937752999999998</c:v>
                </c:pt>
                <c:pt idx="5514">
                  <c:v>3.4943775000000001</c:v>
                </c:pt>
                <c:pt idx="5515">
                  <c:v>3.4949363999999998</c:v>
                </c:pt>
                <c:pt idx="5516">
                  <c:v>3.4954572000000002</c:v>
                </c:pt>
                <c:pt idx="5517">
                  <c:v>3.4959471999999998</c:v>
                </c:pt>
                <c:pt idx="5518">
                  <c:v>3.4964129000000002</c:v>
                </c:pt>
                <c:pt idx="5519">
                  <c:v>3.4968557000000002</c:v>
                </c:pt>
                <c:pt idx="5520">
                  <c:v>3.4972715999999999</c:v>
                </c:pt>
                <c:pt idx="5521">
                  <c:v>3.497662</c:v>
                </c:pt>
                <c:pt idx="5522">
                  <c:v>3.4980349999999998</c:v>
                </c:pt>
                <c:pt idx="5523">
                  <c:v>3.4984088999999998</c:v>
                </c:pt>
                <c:pt idx="5524">
                  <c:v>3.4988096</c:v>
                </c:pt>
                <c:pt idx="5525">
                  <c:v>3.4992602000000002</c:v>
                </c:pt>
                <c:pt idx="5526">
                  <c:v>3.4997739999999999</c:v>
                </c:pt>
                <c:pt idx="5527">
                  <c:v>3.5003507000000003</c:v>
                </c:pt>
                <c:pt idx="5528">
                  <c:v>3.5009776000000001</c:v>
                </c:pt>
                <c:pt idx="5529">
                  <c:v>3.5016357</c:v>
                </c:pt>
                <c:pt idx="5530">
                  <c:v>3.5023084999999998</c:v>
                </c:pt>
                <c:pt idx="5531">
                  <c:v>3.5029883000000002</c:v>
                </c:pt>
                <c:pt idx="5532">
                  <c:v>3.5036727999999999</c:v>
                </c:pt>
                <c:pt idx="5533">
                  <c:v>3.5043609</c:v>
                </c:pt>
                <c:pt idx="5534">
                  <c:v>3.5050479999999999</c:v>
                </c:pt>
                <c:pt idx="5535">
                  <c:v>3.5057225000000001</c:v>
                </c:pt>
                <c:pt idx="5536">
                  <c:v>3.5063706999999997</c:v>
                </c:pt>
                <c:pt idx="5537">
                  <c:v>3.5069837000000001</c:v>
                </c:pt>
                <c:pt idx="5538">
                  <c:v>3.5075669</c:v>
                </c:pt>
                <c:pt idx="5539">
                  <c:v>3.5081408999999999</c:v>
                </c:pt>
                <c:pt idx="5540">
                  <c:v>3.5087345000000001</c:v>
                </c:pt>
                <c:pt idx="5541">
                  <c:v>3.5093747999999998</c:v>
                </c:pt>
                <c:pt idx="5542">
                  <c:v>3.5100737</c:v>
                </c:pt>
                <c:pt idx="5543">
                  <c:v>3.5108218999999998</c:v>
                </c:pt>
                <c:pt idx="5544">
                  <c:v>3.5115908999999998</c:v>
                </c:pt>
                <c:pt idx="5545">
                  <c:v>3.5123451000000001</c:v>
                </c:pt>
                <c:pt idx="5546">
                  <c:v>3.5130577999999999</c:v>
                </c:pt>
                <c:pt idx="5547">
                  <c:v>3.5137198999999999</c:v>
                </c:pt>
                <c:pt idx="5548">
                  <c:v>3.5143402999999998</c:v>
                </c:pt>
                <c:pt idx="5549">
                  <c:v>3.5149416000000002</c:v>
                </c:pt>
                <c:pt idx="5550">
                  <c:v>3.5155463999999998</c:v>
                </c:pt>
                <c:pt idx="5551">
                  <c:v>3.5161647</c:v>
                </c:pt>
                <c:pt idx="5552">
                  <c:v>3.5167932999999998</c:v>
                </c:pt>
                <c:pt idx="5553">
                  <c:v>3.5174197999999999</c:v>
                </c:pt>
                <c:pt idx="5554">
                  <c:v>3.5180324000000001</c:v>
                </c:pt>
                <c:pt idx="5555">
                  <c:v>3.5186316</c:v>
                </c:pt>
                <c:pt idx="5556">
                  <c:v>3.5192315999999999</c:v>
                </c:pt>
                <c:pt idx="5557">
                  <c:v>3.5198545999999999</c:v>
                </c:pt>
                <c:pt idx="5558">
                  <c:v>3.520524</c:v>
                </c:pt>
                <c:pt idx="5559">
                  <c:v>3.5212514000000001</c:v>
                </c:pt>
                <c:pt idx="5560">
                  <c:v>3.5220308</c:v>
                </c:pt>
                <c:pt idx="5561">
                  <c:v>3.5228432000000001</c:v>
                </c:pt>
                <c:pt idx="5562">
                  <c:v>3.5236619999999998</c:v>
                </c:pt>
                <c:pt idx="5563">
                  <c:v>3.524464</c:v>
                </c:pt>
                <c:pt idx="5564">
                  <c:v>3.5252373000000001</c:v>
                </c:pt>
                <c:pt idx="5565">
                  <c:v>3.5259808000000001</c:v>
                </c:pt>
                <c:pt idx="5566">
                  <c:v>3.5267021000000001</c:v>
                </c:pt>
                <c:pt idx="5567">
                  <c:v>3.5274134999999998</c:v>
                </c:pt>
                <c:pt idx="5568">
                  <c:v>3.5281257999999998</c:v>
                </c:pt>
                <c:pt idx="5569">
                  <c:v>3.5288466999999999</c:v>
                </c:pt>
                <c:pt idx="5570">
                  <c:v>3.5295826999999997</c:v>
                </c:pt>
                <c:pt idx="5571">
                  <c:v>3.5303401000000001</c:v>
                </c:pt>
                <c:pt idx="5572">
                  <c:v>3.5311173</c:v>
                </c:pt>
                <c:pt idx="5573">
                  <c:v>3.5319102</c:v>
                </c:pt>
                <c:pt idx="5574">
                  <c:v>3.5327064999999997</c:v>
                </c:pt>
                <c:pt idx="5575">
                  <c:v>3.5334876</c:v>
                </c:pt>
                <c:pt idx="5576">
                  <c:v>3.5342376</c:v>
                </c:pt>
                <c:pt idx="5577">
                  <c:v>3.5349485</c:v>
                </c:pt>
                <c:pt idx="5578">
                  <c:v>3.5356277999999999</c:v>
                </c:pt>
                <c:pt idx="5579">
                  <c:v>3.5362977</c:v>
                </c:pt>
                <c:pt idx="5580">
                  <c:v>3.5369865000000003</c:v>
                </c:pt>
                <c:pt idx="5581">
                  <c:v>3.5377195000000001</c:v>
                </c:pt>
                <c:pt idx="5582">
                  <c:v>3.5385089999999999</c:v>
                </c:pt>
                <c:pt idx="5583">
                  <c:v>3.5393469</c:v>
                </c:pt>
                <c:pt idx="5584">
                  <c:v>3.5402141999999999</c:v>
                </c:pt>
                <c:pt idx="5585">
                  <c:v>3.5410862999999999</c:v>
                </c:pt>
                <c:pt idx="5586">
                  <c:v>3.5419524</c:v>
                </c:pt>
                <c:pt idx="5587">
                  <c:v>3.5428141000000002</c:v>
                </c:pt>
                <c:pt idx="5588">
                  <c:v>3.5436893</c:v>
                </c:pt>
                <c:pt idx="5589">
                  <c:v>3.5445943</c:v>
                </c:pt>
                <c:pt idx="5590">
                  <c:v>3.5455348999999998</c:v>
                </c:pt>
                <c:pt idx="5591">
                  <c:v>3.5464924</c:v>
                </c:pt>
                <c:pt idx="5592">
                  <c:v>3.5474321</c:v>
                </c:pt>
                <c:pt idx="5593">
                  <c:v>3.5483085999999999</c:v>
                </c:pt>
                <c:pt idx="5594">
                  <c:v>3.5490841</c:v>
                </c:pt>
                <c:pt idx="5595">
                  <c:v>3.5497464999999999</c:v>
                </c:pt>
                <c:pt idx="5596">
                  <c:v>3.5503141</c:v>
                </c:pt>
                <c:pt idx="5597">
                  <c:v>3.5508300999999998</c:v>
                </c:pt>
                <c:pt idx="5598">
                  <c:v>3.5513465000000002</c:v>
                </c:pt>
                <c:pt idx="5599">
                  <c:v>3.5519145000000001</c:v>
                </c:pt>
                <c:pt idx="5600">
                  <c:v>3.5525687000000001</c:v>
                </c:pt>
                <c:pt idx="5601">
                  <c:v>3.5533217000000001</c:v>
                </c:pt>
                <c:pt idx="5602">
                  <c:v>3.5541691000000002</c:v>
                </c:pt>
                <c:pt idx="5603">
                  <c:v>3.5550918999999999</c:v>
                </c:pt>
                <c:pt idx="5604">
                  <c:v>3.5560650000000003</c:v>
                </c:pt>
                <c:pt idx="5605">
                  <c:v>3.5570585000000001</c:v>
                </c:pt>
                <c:pt idx="5606">
                  <c:v>3.5580400999999999</c:v>
                </c:pt>
                <c:pt idx="5607">
                  <c:v>3.5589816000000001</c:v>
                </c:pt>
                <c:pt idx="5608">
                  <c:v>3.5598597999999999</c:v>
                </c:pt>
                <c:pt idx="5609">
                  <c:v>3.5606643999999998</c:v>
                </c:pt>
                <c:pt idx="5610">
                  <c:v>3.5614017000000002</c:v>
                </c:pt>
                <c:pt idx="5611">
                  <c:v>3.5620935999999999</c:v>
                </c:pt>
                <c:pt idx="5612">
                  <c:v>3.5627691000000001</c:v>
                </c:pt>
                <c:pt idx="5613">
                  <c:v>3.5634535999999999</c:v>
                </c:pt>
                <c:pt idx="5614">
                  <c:v>3.5641636999999999</c:v>
                </c:pt>
                <c:pt idx="5615">
                  <c:v>3.5648976000000001</c:v>
                </c:pt>
                <c:pt idx="5616">
                  <c:v>3.5656461999999998</c:v>
                </c:pt>
                <c:pt idx="5617">
                  <c:v>3.5663961999999998</c:v>
                </c:pt>
                <c:pt idx="5618">
                  <c:v>3.5671461999999998</c:v>
                </c:pt>
                <c:pt idx="5619">
                  <c:v>3.5679056999999998</c:v>
                </c:pt>
                <c:pt idx="5620">
                  <c:v>3.5686954000000002</c:v>
                </c:pt>
                <c:pt idx="5621">
                  <c:v>3.5695307000000001</c:v>
                </c:pt>
                <c:pt idx="5622">
                  <c:v>3.5704153999999999</c:v>
                </c:pt>
                <c:pt idx="5623">
                  <c:v>3.5713300000000001</c:v>
                </c:pt>
                <c:pt idx="5624">
                  <c:v>3.5722398000000002</c:v>
                </c:pt>
                <c:pt idx="5625">
                  <c:v>3.5731036999999999</c:v>
                </c:pt>
                <c:pt idx="5626">
                  <c:v>3.5738887999999998</c:v>
                </c:pt>
                <c:pt idx="5627">
                  <c:v>3.5745867000000002</c:v>
                </c:pt>
                <c:pt idx="5628">
                  <c:v>3.5752101999999999</c:v>
                </c:pt>
                <c:pt idx="5629">
                  <c:v>3.5757908</c:v>
                </c:pt>
                <c:pt idx="5630">
                  <c:v>3.5763604999999998</c:v>
                </c:pt>
                <c:pt idx="5631">
                  <c:v>3.5769470999999999</c:v>
                </c:pt>
                <c:pt idx="5632">
                  <c:v>3.5775610000000002</c:v>
                </c:pt>
                <c:pt idx="5633">
                  <c:v>3.5782031000000001</c:v>
                </c:pt>
                <c:pt idx="5634">
                  <c:v>3.5788663999999999</c:v>
                </c:pt>
                <c:pt idx="5635">
                  <c:v>3.5795425999999999</c:v>
                </c:pt>
                <c:pt idx="5636">
                  <c:v>3.5802268000000002</c:v>
                </c:pt>
                <c:pt idx="5637">
                  <c:v>3.5809117000000001</c:v>
                </c:pt>
                <c:pt idx="5638">
                  <c:v>3.5815888999999999</c:v>
                </c:pt>
                <c:pt idx="5639">
                  <c:v>3.5822487000000001</c:v>
                </c:pt>
                <c:pt idx="5640">
                  <c:v>3.5828842999999999</c:v>
                </c:pt>
                <c:pt idx="5641">
                  <c:v>3.5834994999999998</c:v>
                </c:pt>
                <c:pt idx="5642">
                  <c:v>3.5841137999999999</c:v>
                </c:pt>
                <c:pt idx="5643">
                  <c:v>3.5847623999999998</c:v>
                </c:pt>
                <c:pt idx="5644">
                  <c:v>3.5854821000000001</c:v>
                </c:pt>
                <c:pt idx="5645">
                  <c:v>3.5862948000000001</c:v>
                </c:pt>
                <c:pt idx="5646">
                  <c:v>3.5871968000000001</c:v>
                </c:pt>
                <c:pt idx="5647">
                  <c:v>3.5881547</c:v>
                </c:pt>
                <c:pt idx="5648">
                  <c:v>3.5891121999999998</c:v>
                </c:pt>
                <c:pt idx="5649">
                  <c:v>3.5900107999999999</c:v>
                </c:pt>
                <c:pt idx="5650">
                  <c:v>3.5908113999999998</c:v>
                </c:pt>
                <c:pt idx="5651">
                  <c:v>3.5915077000000002</c:v>
                </c:pt>
                <c:pt idx="5652">
                  <c:v>3.5921259000000001</c:v>
                </c:pt>
                <c:pt idx="5653">
                  <c:v>3.5927064</c:v>
                </c:pt>
                <c:pt idx="5654">
                  <c:v>3.5932870000000001</c:v>
                </c:pt>
                <c:pt idx="5655">
                  <c:v>3.5938853000000002</c:v>
                </c:pt>
                <c:pt idx="5656">
                  <c:v>3.5944922999999998</c:v>
                </c:pt>
                <c:pt idx="5657">
                  <c:v>3.5950819000000003</c:v>
                </c:pt>
                <c:pt idx="5658">
                  <c:v>3.5956274000000001</c:v>
                </c:pt>
                <c:pt idx="5659">
                  <c:v>3.5961191000000001</c:v>
                </c:pt>
                <c:pt idx="5660">
                  <c:v>3.5965714000000002</c:v>
                </c:pt>
                <c:pt idx="5661">
                  <c:v>3.597019</c:v>
                </c:pt>
                <c:pt idx="5662">
                  <c:v>3.5975028999999998</c:v>
                </c:pt>
                <c:pt idx="5663">
                  <c:v>3.5980588</c:v>
                </c:pt>
                <c:pt idx="5664">
                  <c:v>3.5987065</c:v>
                </c:pt>
                <c:pt idx="5665">
                  <c:v>3.5994491000000002</c:v>
                </c:pt>
                <c:pt idx="5666">
                  <c:v>3.6002757000000001</c:v>
                </c:pt>
                <c:pt idx="5667">
                  <c:v>3.6011698999999999</c:v>
                </c:pt>
                <c:pt idx="5668">
                  <c:v>3.6021122000000001</c:v>
                </c:pt>
                <c:pt idx="5669">
                  <c:v>3.6030784000000002</c:v>
                </c:pt>
                <c:pt idx="5670">
                  <c:v>3.6040372000000001</c:v>
                </c:pt>
                <c:pt idx="5671">
                  <c:v>3.6049509</c:v>
                </c:pt>
                <c:pt idx="5672">
                  <c:v>3.6057801</c:v>
                </c:pt>
                <c:pt idx="5673">
                  <c:v>3.6064976</c:v>
                </c:pt>
                <c:pt idx="5674">
                  <c:v>3.6070972000000001</c:v>
                </c:pt>
                <c:pt idx="5675">
                  <c:v>3.6075976000000001</c:v>
                </c:pt>
                <c:pt idx="5676">
                  <c:v>3.6080382000000002</c:v>
                </c:pt>
                <c:pt idx="5677">
                  <c:v>3.6084635999999999</c:v>
                </c:pt>
                <c:pt idx="5678">
                  <c:v>3.6089115999999999</c:v>
                </c:pt>
                <c:pt idx="5679">
                  <c:v>3.6093947000000002</c:v>
                </c:pt>
                <c:pt idx="5680">
                  <c:v>3.6099106999999999</c:v>
                </c:pt>
                <c:pt idx="5681">
                  <c:v>3.6104444</c:v>
                </c:pt>
                <c:pt idx="5682">
                  <c:v>3.6109882</c:v>
                </c:pt>
                <c:pt idx="5683">
                  <c:v>3.6115488</c:v>
                </c:pt>
                <c:pt idx="5684">
                  <c:v>3.6121484000000001</c:v>
                </c:pt>
                <c:pt idx="5685">
                  <c:v>3.6128112999999997</c:v>
                </c:pt>
                <c:pt idx="5686">
                  <c:v>3.6135481999999999</c:v>
                </c:pt>
                <c:pt idx="5687">
                  <c:v>3.6143463000000002</c:v>
                </c:pt>
                <c:pt idx="5688">
                  <c:v>3.6151686000000001</c:v>
                </c:pt>
                <c:pt idx="5689">
                  <c:v>3.6159661999999999</c:v>
                </c:pt>
                <c:pt idx="5690">
                  <c:v>3.6166961999999998</c:v>
                </c:pt>
                <c:pt idx="5691">
                  <c:v>3.6173435</c:v>
                </c:pt>
                <c:pt idx="5692">
                  <c:v>3.6179214000000002</c:v>
                </c:pt>
                <c:pt idx="5693">
                  <c:v>3.6184655999999999</c:v>
                </c:pt>
                <c:pt idx="5694">
                  <c:v>3.6190153999999999</c:v>
                </c:pt>
                <c:pt idx="5695">
                  <c:v>3.6195981000000002</c:v>
                </c:pt>
                <c:pt idx="5696">
                  <c:v>3.6202207</c:v>
                </c:pt>
                <c:pt idx="5697">
                  <c:v>3.6208700999999999</c:v>
                </c:pt>
                <c:pt idx="5698">
                  <c:v>3.6215278</c:v>
                </c:pt>
                <c:pt idx="5699">
                  <c:v>3.6221811000000002</c:v>
                </c:pt>
                <c:pt idx="5700">
                  <c:v>3.6228327</c:v>
                </c:pt>
                <c:pt idx="5701">
                  <c:v>3.6234956</c:v>
                </c:pt>
                <c:pt idx="5702">
                  <c:v>3.6241823000000002</c:v>
                </c:pt>
                <c:pt idx="5703">
                  <c:v>3.6248984000000002</c:v>
                </c:pt>
                <c:pt idx="5704">
                  <c:v>3.6256341000000001</c:v>
                </c:pt>
                <c:pt idx="5705">
                  <c:v>3.6263757999999999</c:v>
                </c:pt>
                <c:pt idx="5706">
                  <c:v>3.6271119000000001</c:v>
                </c:pt>
                <c:pt idx="5707">
                  <c:v>3.6278458000000002</c:v>
                </c:pt>
                <c:pt idx="5708">
                  <c:v>3.6285978999999999</c:v>
                </c:pt>
                <c:pt idx="5709">
                  <c:v>3.6293951</c:v>
                </c:pt>
                <c:pt idx="5710">
                  <c:v>3.6302577</c:v>
                </c:pt>
                <c:pt idx="5711">
                  <c:v>3.6311844</c:v>
                </c:pt>
                <c:pt idx="5712">
                  <c:v>3.6321493</c:v>
                </c:pt>
                <c:pt idx="5713">
                  <c:v>3.6331058999999999</c:v>
                </c:pt>
                <c:pt idx="5714">
                  <c:v>3.6340101000000002</c:v>
                </c:pt>
                <c:pt idx="5715">
                  <c:v>3.6348332000000001</c:v>
                </c:pt>
                <c:pt idx="5716">
                  <c:v>3.6355757999999998</c:v>
                </c:pt>
                <c:pt idx="5717">
                  <c:v>3.6362633999999998</c:v>
                </c:pt>
                <c:pt idx="5718">
                  <c:v>3.6369362000000001</c:v>
                </c:pt>
                <c:pt idx="5719">
                  <c:v>3.6376315999999997</c:v>
                </c:pt>
                <c:pt idx="5720">
                  <c:v>3.6383706999999998</c:v>
                </c:pt>
                <c:pt idx="5721">
                  <c:v>3.6391553000000001</c:v>
                </c:pt>
                <c:pt idx="5722">
                  <c:v>3.6399732999999999</c:v>
                </c:pt>
                <c:pt idx="5723">
                  <c:v>3.640809</c:v>
                </c:pt>
                <c:pt idx="5724">
                  <c:v>3.6416520999999999</c:v>
                </c:pt>
                <c:pt idx="5725">
                  <c:v>3.6424951999999999</c:v>
                </c:pt>
                <c:pt idx="5726">
                  <c:v>3.6433374000000001</c:v>
                </c:pt>
                <c:pt idx="5727">
                  <c:v>3.6441723000000001</c:v>
                </c:pt>
                <c:pt idx="5728">
                  <c:v>3.6449885000000002</c:v>
                </c:pt>
                <c:pt idx="5729">
                  <c:v>3.6457744999999999</c:v>
                </c:pt>
                <c:pt idx="5730">
                  <c:v>3.6465217999999999</c:v>
                </c:pt>
                <c:pt idx="5731">
                  <c:v>3.6472345000000002</c:v>
                </c:pt>
                <c:pt idx="5732">
                  <c:v>3.6479303000000001</c:v>
                </c:pt>
                <c:pt idx="5733">
                  <c:v>3.6486342999999999</c:v>
                </c:pt>
                <c:pt idx="5734">
                  <c:v>3.6493669999999998</c:v>
                </c:pt>
                <c:pt idx="5735">
                  <c:v>3.6501377000000002</c:v>
                </c:pt>
                <c:pt idx="5736">
                  <c:v>3.6509383</c:v>
                </c:pt>
                <c:pt idx="5737">
                  <c:v>3.6517502999999998</c:v>
                </c:pt>
                <c:pt idx="5738">
                  <c:v>3.6525543000000003</c:v>
                </c:pt>
                <c:pt idx="5739">
                  <c:v>3.6533394000000001</c:v>
                </c:pt>
                <c:pt idx="5740">
                  <c:v>3.6541106000000001</c:v>
                </c:pt>
                <c:pt idx="5741">
                  <c:v>3.6548826000000001</c:v>
                </c:pt>
                <c:pt idx="5742">
                  <c:v>3.6556736999999999</c:v>
                </c:pt>
                <c:pt idx="5743">
                  <c:v>3.6564917000000001</c:v>
                </c:pt>
                <c:pt idx="5744">
                  <c:v>3.6573348000000001</c:v>
                </c:pt>
                <c:pt idx="5745">
                  <c:v>3.6581904999999999</c:v>
                </c:pt>
                <c:pt idx="5746">
                  <c:v>3.6590448000000002</c:v>
                </c:pt>
                <c:pt idx="5747">
                  <c:v>3.6598904999999999</c:v>
                </c:pt>
                <c:pt idx="5748">
                  <c:v>3.6607297000000001</c:v>
                </c:pt>
                <c:pt idx="5749">
                  <c:v>3.6615679999999999</c:v>
                </c:pt>
                <c:pt idx="5750">
                  <c:v>3.6624072999999999</c:v>
                </c:pt>
                <c:pt idx="5751">
                  <c:v>3.6632395</c:v>
                </c:pt>
                <c:pt idx="5752">
                  <c:v>3.6640462</c:v>
                </c:pt>
                <c:pt idx="5753">
                  <c:v>3.6648060999999998</c:v>
                </c:pt>
                <c:pt idx="5754">
                  <c:v>3.6655106000000002</c:v>
                </c:pt>
                <c:pt idx="5755">
                  <c:v>3.6661725999999999</c:v>
                </c:pt>
                <c:pt idx="5756">
                  <c:v>3.6668281</c:v>
                </c:pt>
                <c:pt idx="5757">
                  <c:v>3.6675278000000002</c:v>
                </c:pt>
                <c:pt idx="5758">
                  <c:v>3.6683132999999999</c:v>
                </c:pt>
                <c:pt idx="5759">
                  <c:v>3.6692065999999999</c:v>
                </c:pt>
                <c:pt idx="5760">
                  <c:v>3.670194</c:v>
                </c:pt>
                <c:pt idx="5761">
                  <c:v>3.6712324999999999</c:v>
                </c:pt>
                <c:pt idx="5762">
                  <c:v>3.6722602000000002</c:v>
                </c:pt>
                <c:pt idx="5763">
                  <c:v>3.6732224000000002</c:v>
                </c:pt>
                <c:pt idx="5764">
                  <c:v>3.6740849999999998</c:v>
                </c:pt>
                <c:pt idx="5765">
                  <c:v>3.6748440000000002</c:v>
                </c:pt>
                <c:pt idx="5766">
                  <c:v>3.6755203999999999</c:v>
                </c:pt>
                <c:pt idx="5767">
                  <c:v>3.6761507</c:v>
                </c:pt>
                <c:pt idx="5768">
                  <c:v>3.6767772000000001</c:v>
                </c:pt>
                <c:pt idx="5769">
                  <c:v>3.6774348999999997</c:v>
                </c:pt>
                <c:pt idx="5770">
                  <c:v>3.6781470999999999</c:v>
                </c:pt>
                <c:pt idx="5771">
                  <c:v>3.6789309000000001</c:v>
                </c:pt>
                <c:pt idx="5772">
                  <c:v>3.6797922000000001</c:v>
                </c:pt>
                <c:pt idx="5773">
                  <c:v>3.6807284</c:v>
                </c:pt>
                <c:pt idx="5774">
                  <c:v>3.6817218999999999</c:v>
                </c:pt>
                <c:pt idx="5775">
                  <c:v>3.6827494999999999</c:v>
                </c:pt>
                <c:pt idx="5776">
                  <c:v>3.6837746</c:v>
                </c:pt>
                <c:pt idx="5777">
                  <c:v>3.6847623999999999</c:v>
                </c:pt>
                <c:pt idx="5778">
                  <c:v>3.6856878000000002</c:v>
                </c:pt>
                <c:pt idx="5779">
                  <c:v>3.6865413</c:v>
                </c:pt>
                <c:pt idx="5780">
                  <c:v>3.6873333000000001</c:v>
                </c:pt>
                <c:pt idx="5781">
                  <c:v>3.6880863000000002</c:v>
                </c:pt>
                <c:pt idx="5782">
                  <c:v>3.6888263000000001</c:v>
                </c:pt>
                <c:pt idx="5783">
                  <c:v>3.6895766000000001</c:v>
                </c:pt>
                <c:pt idx="5784">
                  <c:v>3.6903491000000002</c:v>
                </c:pt>
                <c:pt idx="5785">
                  <c:v>3.6911467</c:v>
                </c:pt>
                <c:pt idx="5786">
                  <c:v>3.6919712000000002</c:v>
                </c:pt>
                <c:pt idx="5787">
                  <c:v>3.6928247000000001</c:v>
                </c:pt>
                <c:pt idx="5788">
                  <c:v>3.6937131999999999</c:v>
                </c:pt>
                <c:pt idx="5789">
                  <c:v>3.6946409</c:v>
                </c:pt>
                <c:pt idx="5790">
                  <c:v>3.6956077999999999</c:v>
                </c:pt>
                <c:pt idx="5791">
                  <c:v>3.6966013000000002</c:v>
                </c:pt>
                <c:pt idx="5792">
                  <c:v>3.6976008</c:v>
                </c:pt>
                <c:pt idx="5793">
                  <c:v>3.6985834</c:v>
                </c:pt>
                <c:pt idx="5794">
                  <c:v>3.6995309000000001</c:v>
                </c:pt>
                <c:pt idx="5795">
                  <c:v>3.7004381</c:v>
                </c:pt>
                <c:pt idx="5796">
                  <c:v>3.7013128000000002</c:v>
                </c:pt>
                <c:pt idx="5797">
                  <c:v>3.7021715999999998</c:v>
                </c:pt>
                <c:pt idx="5798">
                  <c:v>3.7030264000000002</c:v>
                </c:pt>
                <c:pt idx="5799">
                  <c:v>3.7038793999999999</c:v>
                </c:pt>
                <c:pt idx="5800">
                  <c:v>3.7047229000000002</c:v>
                </c:pt>
                <c:pt idx="5801">
                  <c:v>3.7055438999999999</c:v>
                </c:pt>
                <c:pt idx="5802">
                  <c:v>3.7063329</c:v>
                </c:pt>
                <c:pt idx="5803">
                  <c:v>3.7070940999999999</c:v>
                </c:pt>
                <c:pt idx="5804">
                  <c:v>3.7078435999999999</c:v>
                </c:pt>
                <c:pt idx="5805">
                  <c:v>3.7086057000000001</c:v>
                </c:pt>
                <c:pt idx="5806">
                  <c:v>3.7094016000000001</c:v>
                </c:pt>
                <c:pt idx="5807">
                  <c:v>3.7102398999999999</c:v>
                </c:pt>
                <c:pt idx="5808">
                  <c:v>3.7111141999999999</c:v>
                </c:pt>
                <c:pt idx="5809">
                  <c:v>3.7120096999999999</c:v>
                </c:pt>
                <c:pt idx="5810">
                  <c:v>3.7129091999999999</c:v>
                </c:pt>
                <c:pt idx="5811">
                  <c:v>3.7138046999999998</c:v>
                </c:pt>
                <c:pt idx="5812">
                  <c:v>3.7146980000000003</c:v>
                </c:pt>
                <c:pt idx="5813">
                  <c:v>3.7155947999999999</c:v>
                </c:pt>
                <c:pt idx="5814">
                  <c:v>3.7165002999999999</c:v>
                </c:pt>
                <c:pt idx="5815">
                  <c:v>3.7174054000000001</c:v>
                </c:pt>
                <c:pt idx="5816">
                  <c:v>3.7182900999999999</c:v>
                </c:pt>
                <c:pt idx="5817">
                  <c:v>3.7191271000000001</c:v>
                </c:pt>
                <c:pt idx="5818">
                  <c:v>3.7198961000000001</c:v>
                </c:pt>
                <c:pt idx="5819">
                  <c:v>3.7205924000000001</c:v>
                </c:pt>
                <c:pt idx="5820">
                  <c:v>3.7212339999999999</c:v>
                </c:pt>
                <c:pt idx="5821">
                  <c:v>3.7218583000000001</c:v>
                </c:pt>
                <c:pt idx="5822">
                  <c:v>3.7225060000000001</c:v>
                </c:pt>
                <c:pt idx="5823">
                  <c:v>3.7232139000000002</c:v>
                </c:pt>
                <c:pt idx="5824">
                  <c:v>3.7240016000000002</c:v>
                </c:pt>
                <c:pt idx="5825">
                  <c:v>3.7248694000000002</c:v>
                </c:pt>
                <c:pt idx="5826">
                  <c:v>3.7258008999999999</c:v>
                </c:pt>
                <c:pt idx="5827">
                  <c:v>3.7267735000000002</c:v>
                </c:pt>
                <c:pt idx="5828">
                  <c:v>3.7277635</c:v>
                </c:pt>
                <c:pt idx="5829">
                  <c:v>3.7287504</c:v>
                </c:pt>
                <c:pt idx="5830">
                  <c:v>3.7297209000000002</c:v>
                </c:pt>
                <c:pt idx="5831">
                  <c:v>3.7306666000000002</c:v>
                </c:pt>
                <c:pt idx="5832">
                  <c:v>3.7315842999999997</c:v>
                </c:pt>
                <c:pt idx="5833">
                  <c:v>3.7324768000000001</c:v>
                </c:pt>
                <c:pt idx="5834">
                  <c:v>3.7333506000000001</c:v>
                </c:pt>
                <c:pt idx="5835">
                  <c:v>3.7342141</c:v>
                </c:pt>
                <c:pt idx="5836">
                  <c:v>3.7350723000000001</c:v>
                </c:pt>
                <c:pt idx="5837">
                  <c:v>3.7359232000000002</c:v>
                </c:pt>
                <c:pt idx="5838">
                  <c:v>3.7367550999999999</c:v>
                </c:pt>
                <c:pt idx="5839">
                  <c:v>3.7375522000000001</c:v>
                </c:pt>
                <c:pt idx="5840">
                  <c:v>3.7383012999999998</c:v>
                </c:pt>
                <c:pt idx="5841">
                  <c:v>3.739001</c:v>
                </c:pt>
                <c:pt idx="5842">
                  <c:v>3.7396691</c:v>
                </c:pt>
                <c:pt idx="5843">
                  <c:v>3.7403383999999997</c:v>
                </c:pt>
                <c:pt idx="5844">
                  <c:v>3.7410489999999998</c:v>
                </c:pt>
                <c:pt idx="5845">
                  <c:v>3.7418274999999999</c:v>
                </c:pt>
                <c:pt idx="5846">
                  <c:v>3.7426802000000001</c:v>
                </c:pt>
                <c:pt idx="5847">
                  <c:v>3.7435900000000002</c:v>
                </c:pt>
                <c:pt idx="5848">
                  <c:v>3.7445241</c:v>
                </c:pt>
                <c:pt idx="5849">
                  <c:v>3.7454499000000001</c:v>
                </c:pt>
                <c:pt idx="5850">
                  <c:v>3.7463532000000002</c:v>
                </c:pt>
                <c:pt idx="5851">
                  <c:v>3.7472414000000001</c:v>
                </c:pt>
                <c:pt idx="5852">
                  <c:v>3.7481399</c:v>
                </c:pt>
                <c:pt idx="5853">
                  <c:v>3.7490753999999997</c:v>
                </c:pt>
                <c:pt idx="5854">
                  <c:v>3.7500575</c:v>
                </c:pt>
                <c:pt idx="5855">
                  <c:v>3.7510704000000001</c:v>
                </c:pt>
                <c:pt idx="5856">
                  <c:v>3.7520750999999999</c:v>
                </c:pt>
                <c:pt idx="5857">
                  <c:v>3.7530279000000002</c:v>
                </c:pt>
                <c:pt idx="5858">
                  <c:v>3.7538964999999997</c:v>
                </c:pt>
                <c:pt idx="5859">
                  <c:v>3.7546762999999999</c:v>
                </c:pt>
                <c:pt idx="5860">
                  <c:v>3.7553917000000001</c:v>
                </c:pt>
                <c:pt idx="5861">
                  <c:v>3.7560848999999998</c:v>
                </c:pt>
                <c:pt idx="5862">
                  <c:v>3.7567952999999998</c:v>
                </c:pt>
                <c:pt idx="5863">
                  <c:v>3.7575462000000002</c:v>
                </c:pt>
                <c:pt idx="5864">
                  <c:v>3.7583364000000001</c:v>
                </c:pt>
                <c:pt idx="5865">
                  <c:v>3.7591488000000002</c:v>
                </c:pt>
                <c:pt idx="5866">
                  <c:v>3.7599602000000001</c:v>
                </c:pt>
                <c:pt idx="5867">
                  <c:v>3.7607556999999998</c:v>
                </c:pt>
                <c:pt idx="5868">
                  <c:v>3.7615346000000001</c:v>
                </c:pt>
                <c:pt idx="5869">
                  <c:v>3.7623015</c:v>
                </c:pt>
                <c:pt idx="5870">
                  <c:v>3.7630601000000001</c:v>
                </c:pt>
                <c:pt idx="5871">
                  <c:v>3.7638034999999999</c:v>
                </c:pt>
                <c:pt idx="5872">
                  <c:v>3.7645115000000002</c:v>
                </c:pt>
                <c:pt idx="5873">
                  <c:v>3.7651626</c:v>
                </c:pt>
                <c:pt idx="5874">
                  <c:v>3.7657467000000002</c:v>
                </c:pt>
                <c:pt idx="5875">
                  <c:v>3.7662735000000001</c:v>
                </c:pt>
                <c:pt idx="5876">
                  <c:v>3.7667774000000001</c:v>
                </c:pt>
                <c:pt idx="5877">
                  <c:v>3.7673025</c:v>
                </c:pt>
                <c:pt idx="5878">
                  <c:v>3.7678934000000002</c:v>
                </c:pt>
                <c:pt idx="5879">
                  <c:v>3.7685748999999999</c:v>
                </c:pt>
                <c:pt idx="5880">
                  <c:v>3.7693496</c:v>
                </c:pt>
                <c:pt idx="5881">
                  <c:v>3.7701983000000001</c:v>
                </c:pt>
                <c:pt idx="5882">
                  <c:v>3.7710951000000001</c:v>
                </c:pt>
                <c:pt idx="5883">
                  <c:v>3.7720205</c:v>
                </c:pt>
                <c:pt idx="5884">
                  <c:v>3.7729632999999998</c:v>
                </c:pt>
                <c:pt idx="5885">
                  <c:v>3.7739216</c:v>
                </c:pt>
                <c:pt idx="5886">
                  <c:v>3.7748930000000001</c:v>
                </c:pt>
                <c:pt idx="5887">
                  <c:v>3.7758655999999999</c:v>
                </c:pt>
                <c:pt idx="5888">
                  <c:v>3.7768169999999999</c:v>
                </c:pt>
                <c:pt idx="5889">
                  <c:v>3.7777172999999999</c:v>
                </c:pt>
                <c:pt idx="5890">
                  <c:v>3.7785416999999999</c:v>
                </c:pt>
                <c:pt idx="5891">
                  <c:v>3.7792826000000002</c:v>
                </c:pt>
                <c:pt idx="5892">
                  <c:v>3.7799516</c:v>
                </c:pt>
                <c:pt idx="5893">
                  <c:v>3.7805792999999999</c:v>
                </c:pt>
                <c:pt idx="5894">
                  <c:v>3.7812032000000002</c:v>
                </c:pt>
                <c:pt idx="5895">
                  <c:v>3.781857</c:v>
                </c:pt>
                <c:pt idx="5896">
                  <c:v>3.7825649000000001</c:v>
                </c:pt>
                <c:pt idx="5897">
                  <c:v>3.7833361000000001</c:v>
                </c:pt>
                <c:pt idx="5898">
                  <c:v>3.7841705000000001</c:v>
                </c:pt>
                <c:pt idx="5899">
                  <c:v>3.7850608000000001</c:v>
                </c:pt>
                <c:pt idx="5900">
                  <c:v>3.7859940999999999</c:v>
                </c:pt>
                <c:pt idx="5901">
                  <c:v>3.7869511</c:v>
                </c:pt>
                <c:pt idx="5902">
                  <c:v>3.7879054999999999</c:v>
                </c:pt>
                <c:pt idx="5903">
                  <c:v>3.7888313999999998</c:v>
                </c:pt>
                <c:pt idx="5904">
                  <c:v>3.7897034999999999</c:v>
                </c:pt>
                <c:pt idx="5905">
                  <c:v>3.7905132999999998</c:v>
                </c:pt>
                <c:pt idx="5906">
                  <c:v>3.7912701000000002</c:v>
                </c:pt>
                <c:pt idx="5907">
                  <c:v>3.7920031999999999</c:v>
                </c:pt>
                <c:pt idx="5908">
                  <c:v>3.7927492000000003</c:v>
                </c:pt>
                <c:pt idx="5909">
                  <c:v>3.7935346999999999</c:v>
                </c:pt>
                <c:pt idx="5910">
                  <c:v>3.7943652000000001</c:v>
                </c:pt>
                <c:pt idx="5911">
                  <c:v>3.7952200999999999</c:v>
                </c:pt>
                <c:pt idx="5912">
                  <c:v>3.7960623</c:v>
                </c:pt>
                <c:pt idx="5913">
                  <c:v>3.7968533999999998</c:v>
                </c:pt>
                <c:pt idx="5914">
                  <c:v>3.7975761000000001</c:v>
                </c:pt>
                <c:pt idx="5915">
                  <c:v>3.7982415</c:v>
                </c:pt>
                <c:pt idx="5916">
                  <c:v>3.7988879</c:v>
                </c:pt>
                <c:pt idx="5917">
                  <c:v>3.7995619999999999</c:v>
                </c:pt>
                <c:pt idx="5918">
                  <c:v>3.8002973</c:v>
                </c:pt>
                <c:pt idx="5919">
                  <c:v>3.8010988000000001</c:v>
                </c:pt>
                <c:pt idx="5920">
                  <c:v>3.8019422999999999</c:v>
                </c:pt>
                <c:pt idx="5921">
                  <c:v>3.8027858999999999</c:v>
                </c:pt>
                <c:pt idx="5922">
                  <c:v>3.8035874000000001</c:v>
                </c:pt>
                <c:pt idx="5923">
                  <c:v>3.8043252000000001</c:v>
                </c:pt>
                <c:pt idx="5924">
                  <c:v>3.8050066999999999</c:v>
                </c:pt>
                <c:pt idx="5925">
                  <c:v>3.8056608999999999</c:v>
                </c:pt>
                <c:pt idx="5926">
                  <c:v>3.8063237999999999</c:v>
                </c:pt>
                <c:pt idx="5927">
                  <c:v>3.8070273000000001</c:v>
                </c:pt>
                <c:pt idx="5928">
                  <c:v>3.8077880999999998</c:v>
                </c:pt>
                <c:pt idx="5929">
                  <c:v>3.8086091</c:v>
                </c:pt>
                <c:pt idx="5930">
                  <c:v>3.8094843000000003</c:v>
                </c:pt>
                <c:pt idx="5931">
                  <c:v>3.8104062000000001</c:v>
                </c:pt>
                <c:pt idx="5932">
                  <c:v>3.8113663</c:v>
                </c:pt>
                <c:pt idx="5933">
                  <c:v>3.8123510999999999</c:v>
                </c:pt>
                <c:pt idx="5934">
                  <c:v>3.8133344999999998</c:v>
                </c:pt>
                <c:pt idx="5935">
                  <c:v>3.8142825</c:v>
                </c:pt>
                <c:pt idx="5936">
                  <c:v>3.8151516000000001</c:v>
                </c:pt>
                <c:pt idx="5937">
                  <c:v>3.8159133000000001</c:v>
                </c:pt>
                <c:pt idx="5938">
                  <c:v>3.8165627</c:v>
                </c:pt>
                <c:pt idx="5939">
                  <c:v>3.8171281000000001</c:v>
                </c:pt>
                <c:pt idx="5940">
                  <c:v>3.8176657000000001</c:v>
                </c:pt>
                <c:pt idx="5941">
                  <c:v>3.818235</c:v>
                </c:pt>
                <c:pt idx="5942">
                  <c:v>3.8188844</c:v>
                </c:pt>
                <c:pt idx="5943">
                  <c:v>3.8196288000000003</c:v>
                </c:pt>
                <c:pt idx="5944">
                  <c:v>3.8204446000000001</c:v>
                </c:pt>
                <c:pt idx="5945">
                  <c:v>3.8212833000000002</c:v>
                </c:pt>
                <c:pt idx="5946">
                  <c:v>3.8220912999999999</c:v>
                </c:pt>
                <c:pt idx="5947">
                  <c:v>3.8228331</c:v>
                </c:pt>
                <c:pt idx="5948">
                  <c:v>3.8234954999999999</c:v>
                </c:pt>
                <c:pt idx="5949">
                  <c:v>3.8240938</c:v>
                </c:pt>
                <c:pt idx="5950">
                  <c:v>3.8246557000000001</c:v>
                </c:pt>
                <c:pt idx="5951">
                  <c:v>3.8252103000000002</c:v>
                </c:pt>
                <c:pt idx="5952">
                  <c:v>3.8257786999999999</c:v>
                </c:pt>
                <c:pt idx="5953">
                  <c:v>3.8263736000000002</c:v>
                </c:pt>
                <c:pt idx="5954">
                  <c:v>3.8270040000000001</c:v>
                </c:pt>
                <c:pt idx="5955">
                  <c:v>3.8276810999999999</c:v>
                </c:pt>
                <c:pt idx="5956">
                  <c:v>3.8284184999999997</c:v>
                </c:pt>
                <c:pt idx="5957">
                  <c:v>3.8292273999999997</c:v>
                </c:pt>
                <c:pt idx="5958">
                  <c:v>3.8301077000000001</c:v>
                </c:pt>
                <c:pt idx="5959">
                  <c:v>3.8310439999999999</c:v>
                </c:pt>
                <c:pt idx="5960">
                  <c:v>3.8320036000000002</c:v>
                </c:pt>
                <c:pt idx="5961">
                  <c:v>3.8329542000000001</c:v>
                </c:pt>
                <c:pt idx="5962">
                  <c:v>3.8338670000000001</c:v>
                </c:pt>
                <c:pt idx="5963">
                  <c:v>3.8347318000000001</c:v>
                </c:pt>
                <c:pt idx="5964">
                  <c:v>3.8355527999999999</c:v>
                </c:pt>
                <c:pt idx="5965">
                  <c:v>3.8363442999999999</c:v>
                </c:pt>
                <c:pt idx="5966">
                  <c:v>3.8371164000000002</c:v>
                </c:pt>
                <c:pt idx="5967">
                  <c:v>3.8378702000000002</c:v>
                </c:pt>
                <c:pt idx="5968">
                  <c:v>3.8385962999999999</c:v>
                </c:pt>
                <c:pt idx="5969">
                  <c:v>3.8392865</c:v>
                </c:pt>
                <c:pt idx="5970">
                  <c:v>3.8399394</c:v>
                </c:pt>
                <c:pt idx="5971">
                  <c:v>3.8405697999999999</c:v>
                </c:pt>
                <c:pt idx="5972">
                  <c:v>3.8412031999999998</c:v>
                </c:pt>
                <c:pt idx="5973">
                  <c:v>3.8418643000000001</c:v>
                </c:pt>
                <c:pt idx="5974">
                  <c:v>3.8425639999999999</c:v>
                </c:pt>
                <c:pt idx="5975">
                  <c:v>3.8432922999999999</c:v>
                </c:pt>
                <c:pt idx="5976">
                  <c:v>3.8440200999999998</c:v>
                </c:pt>
                <c:pt idx="5977">
                  <c:v>3.8447146000000001</c:v>
                </c:pt>
                <c:pt idx="5978">
                  <c:v>3.8453545999999998</c:v>
                </c:pt>
                <c:pt idx="5979">
                  <c:v>3.845939</c:v>
                </c:pt>
                <c:pt idx="5980">
                  <c:v>3.8464869999999998</c:v>
                </c:pt>
                <c:pt idx="5981">
                  <c:v>3.8470243000000002</c:v>
                </c:pt>
                <c:pt idx="5982">
                  <c:v>3.8475693</c:v>
                </c:pt>
                <c:pt idx="5983">
                  <c:v>3.8481243000000003</c:v>
                </c:pt>
                <c:pt idx="5984">
                  <c:v>3.8486767</c:v>
                </c:pt>
                <c:pt idx="5985">
                  <c:v>3.8492126</c:v>
                </c:pt>
                <c:pt idx="5986">
                  <c:v>3.8497320999999998</c:v>
                </c:pt>
                <c:pt idx="5987">
                  <c:v>3.8502549999999998</c:v>
                </c:pt>
                <c:pt idx="5988">
                  <c:v>3.8508168999999999</c:v>
                </c:pt>
                <c:pt idx="5989">
                  <c:v>3.8514550999999999</c:v>
                </c:pt>
                <c:pt idx="5990">
                  <c:v>3.8521795000000001</c:v>
                </c:pt>
                <c:pt idx="5991">
                  <c:v>3.8529697999999999</c:v>
                </c:pt>
                <c:pt idx="5992">
                  <c:v>3.8537737999999999</c:v>
                </c:pt>
                <c:pt idx="5993">
                  <c:v>3.8545319999999998</c:v>
                </c:pt>
                <c:pt idx="5994">
                  <c:v>3.8551983999999999</c:v>
                </c:pt>
                <c:pt idx="5995">
                  <c:v>3.8557646000000001</c:v>
                </c:pt>
                <c:pt idx="5996">
                  <c:v>3.8562593999999999</c:v>
                </c:pt>
                <c:pt idx="5997">
                  <c:v>3.8567382000000001</c:v>
                </c:pt>
                <c:pt idx="5998">
                  <c:v>3.8572549999999999</c:v>
                </c:pt>
                <c:pt idx="5999">
                  <c:v>3.8578355000000002</c:v>
                </c:pt>
                <c:pt idx="6000">
                  <c:v>3.8584768</c:v>
                </c:pt>
                <c:pt idx="6001">
                  <c:v>3.8591470000000001</c:v>
                </c:pt>
                <c:pt idx="6002">
                  <c:v>3.8598151000000001</c:v>
                </c:pt>
                <c:pt idx="6003">
                  <c:v>3.8604618999999998</c:v>
                </c:pt>
                <c:pt idx="6004">
                  <c:v>3.8610983000000001</c:v>
                </c:pt>
                <c:pt idx="6005">
                  <c:v>3.8617525000000001</c:v>
                </c:pt>
                <c:pt idx="6006">
                  <c:v>3.8624556999999999</c:v>
                </c:pt>
                <c:pt idx="6007">
                  <c:v>3.863216</c:v>
                </c:pt>
                <c:pt idx="6008">
                  <c:v>3.8640137000000001</c:v>
                </c:pt>
                <c:pt idx="6009">
                  <c:v>3.8647996</c:v>
                </c:pt>
                <c:pt idx="6010">
                  <c:v>3.8655238999999999</c:v>
                </c:pt>
                <c:pt idx="6011">
                  <c:v>3.8661525999999999</c:v>
                </c:pt>
                <c:pt idx="6012">
                  <c:v>3.8666855</c:v>
                </c:pt>
                <c:pt idx="6013">
                  <c:v>3.8671568999999999</c:v>
                </c:pt>
                <c:pt idx="6014">
                  <c:v>3.8676200000000001</c:v>
                </c:pt>
                <c:pt idx="6015">
                  <c:v>3.8681291</c:v>
                </c:pt>
                <c:pt idx="6016">
                  <c:v>3.8687135000000001</c:v>
                </c:pt>
                <c:pt idx="6017">
                  <c:v>3.8693742000000002</c:v>
                </c:pt>
                <c:pt idx="6018">
                  <c:v>3.8700825999999999</c:v>
                </c:pt>
                <c:pt idx="6019">
                  <c:v>3.8707978999999999</c:v>
                </c:pt>
                <c:pt idx="6020">
                  <c:v>3.8714767999999999</c:v>
                </c:pt>
                <c:pt idx="6021">
                  <c:v>3.8720862999999999</c:v>
                </c:pt>
                <c:pt idx="6022">
                  <c:v>3.8726067</c:v>
                </c:pt>
                <c:pt idx="6023">
                  <c:v>3.8730359999999999</c:v>
                </c:pt>
                <c:pt idx="6024">
                  <c:v>3.8733826000000002</c:v>
                </c:pt>
                <c:pt idx="6025">
                  <c:v>3.873672</c:v>
                </c:pt>
                <c:pt idx="6026">
                  <c:v>3.873942</c:v>
                </c:pt>
                <c:pt idx="6027">
                  <c:v>3.8742451999999998</c:v>
                </c:pt>
                <c:pt idx="6028">
                  <c:v>3.8746342999999999</c:v>
                </c:pt>
                <c:pt idx="6029">
                  <c:v>3.8751585</c:v>
                </c:pt>
                <c:pt idx="6030">
                  <c:v>3.8758439</c:v>
                </c:pt>
                <c:pt idx="6031">
                  <c:v>3.876687</c:v>
                </c:pt>
                <c:pt idx="6032">
                  <c:v>3.8776552999999998</c:v>
                </c:pt>
                <c:pt idx="6033">
                  <c:v>3.8786942</c:v>
                </c:pt>
                <c:pt idx="6034">
                  <c:v>3.8797478999999999</c:v>
                </c:pt>
                <c:pt idx="6035">
                  <c:v>3.8807665</c:v>
                </c:pt>
                <c:pt idx="6036">
                  <c:v>3.8817208999999999</c:v>
                </c:pt>
                <c:pt idx="6037">
                  <c:v>3.8826020999999997</c:v>
                </c:pt>
                <c:pt idx="6038">
                  <c:v>3.8834179</c:v>
                </c:pt>
                <c:pt idx="6039">
                  <c:v>3.8841825999999999</c:v>
                </c:pt>
                <c:pt idx="6040">
                  <c:v>3.8849160999999999</c:v>
                </c:pt>
                <c:pt idx="6041">
                  <c:v>3.8856396000000002</c:v>
                </c:pt>
                <c:pt idx="6042">
                  <c:v>3.8863751999999998</c:v>
                </c:pt>
                <c:pt idx="6043">
                  <c:v>3.8871424999999999</c:v>
                </c:pt>
                <c:pt idx="6044">
                  <c:v>3.8879532000000001</c:v>
                </c:pt>
                <c:pt idx="6045">
                  <c:v>3.8888045</c:v>
                </c:pt>
                <c:pt idx="6046">
                  <c:v>3.8896756999999997</c:v>
                </c:pt>
                <c:pt idx="6047">
                  <c:v>3.8905284</c:v>
                </c:pt>
                <c:pt idx="6048">
                  <c:v>3.8913254999999998</c:v>
                </c:pt>
                <c:pt idx="6049">
                  <c:v>3.8920377999999998</c:v>
                </c:pt>
                <c:pt idx="6050">
                  <c:v>3.8926617000000001</c:v>
                </c:pt>
                <c:pt idx="6051">
                  <c:v>3.8932188000000001</c:v>
                </c:pt>
                <c:pt idx="6052">
                  <c:v>3.8937499999999998</c:v>
                </c:pt>
                <c:pt idx="6053">
                  <c:v>3.8942940999999998</c:v>
                </c:pt>
                <c:pt idx="6054">
                  <c:v>3.8948752</c:v>
                </c:pt>
                <c:pt idx="6055">
                  <c:v>3.8954898999999998</c:v>
                </c:pt>
                <c:pt idx="6056">
                  <c:v>3.8961190000000001</c:v>
                </c:pt>
                <c:pt idx="6057">
                  <c:v>3.8967377000000001</c:v>
                </c:pt>
                <c:pt idx="6058">
                  <c:v>3.8973360000000001</c:v>
                </c:pt>
                <c:pt idx="6059">
                  <c:v>3.8979268999999999</c:v>
                </c:pt>
                <c:pt idx="6060">
                  <c:v>3.8985422000000001</c:v>
                </c:pt>
                <c:pt idx="6061">
                  <c:v>3.8992189000000002</c:v>
                </c:pt>
                <c:pt idx="6062">
                  <c:v>3.8999801000000001</c:v>
                </c:pt>
                <c:pt idx="6063">
                  <c:v>3.9008197</c:v>
                </c:pt>
                <c:pt idx="6064">
                  <c:v>3.901707</c:v>
                </c:pt>
                <c:pt idx="6065">
                  <c:v>3.9025965</c:v>
                </c:pt>
                <c:pt idx="6066">
                  <c:v>3.9034513</c:v>
                </c:pt>
                <c:pt idx="6067">
                  <c:v>3.9042515</c:v>
                </c:pt>
                <c:pt idx="6068">
                  <c:v>3.9050048999999998</c:v>
                </c:pt>
                <c:pt idx="6069">
                  <c:v>3.9057301</c:v>
                </c:pt>
                <c:pt idx="6070">
                  <c:v>3.9064489</c:v>
                </c:pt>
                <c:pt idx="6071">
                  <c:v>3.9071715</c:v>
                </c:pt>
                <c:pt idx="6072">
                  <c:v>3.9078929000000002</c:v>
                </c:pt>
                <c:pt idx="6073">
                  <c:v>3.9086009000000002</c:v>
                </c:pt>
                <c:pt idx="6074">
                  <c:v>3.9092880000000001</c:v>
                </c:pt>
                <c:pt idx="6075">
                  <c:v>3.9099572999999999</c:v>
                </c:pt>
                <c:pt idx="6076">
                  <c:v>3.9106241000000002</c:v>
                </c:pt>
                <c:pt idx="6077">
                  <c:v>3.9113034999999998</c:v>
                </c:pt>
                <c:pt idx="6078">
                  <c:v>3.9120032</c:v>
                </c:pt>
                <c:pt idx="6079">
                  <c:v>3.9127131999999998</c:v>
                </c:pt>
                <c:pt idx="6080">
                  <c:v>3.9134142000000001</c:v>
                </c:pt>
                <c:pt idx="6081">
                  <c:v>3.9140857000000002</c:v>
                </c:pt>
                <c:pt idx="6082">
                  <c:v>3.9147239000000003</c:v>
                </c:pt>
                <c:pt idx="6083">
                  <c:v>3.9153478000000002</c:v>
                </c:pt>
                <c:pt idx="6084">
                  <c:v>3.9159955000000002</c:v>
                </c:pt>
                <c:pt idx="6085">
                  <c:v>3.916706</c:v>
                </c:pt>
                <c:pt idx="6086">
                  <c:v>3.9175013999999999</c:v>
                </c:pt>
                <c:pt idx="6087">
                  <c:v>3.9183778999999999</c:v>
                </c:pt>
                <c:pt idx="6088">
                  <c:v>3.9193002999999997</c:v>
                </c:pt>
                <c:pt idx="6089">
                  <c:v>3.9202247999999997</c:v>
                </c:pt>
                <c:pt idx="6090">
                  <c:v>3.9211105000000002</c:v>
                </c:pt>
                <c:pt idx="6091">
                  <c:v>3.9219362000000002</c:v>
                </c:pt>
                <c:pt idx="6092">
                  <c:v>3.9227052000000002</c:v>
                </c:pt>
                <c:pt idx="6093">
                  <c:v>3.9234334999999998</c:v>
                </c:pt>
                <c:pt idx="6094">
                  <c:v>3.9241388000000001</c:v>
                </c:pt>
                <c:pt idx="6095">
                  <c:v>3.9248289999999999</c:v>
                </c:pt>
                <c:pt idx="6096">
                  <c:v>3.9255031000000002</c:v>
                </c:pt>
                <c:pt idx="6097">
                  <c:v>3.9261625000000002</c:v>
                </c:pt>
                <c:pt idx="6098">
                  <c:v>3.9268166999999998</c:v>
                </c:pt>
                <c:pt idx="6099">
                  <c:v>3.9274960999999999</c:v>
                </c:pt>
                <c:pt idx="6100">
                  <c:v>3.9282373000000002</c:v>
                </c:pt>
                <c:pt idx="6101">
                  <c:v>3.9290713999999998</c:v>
                </c:pt>
                <c:pt idx="6102">
                  <c:v>3.930005</c:v>
                </c:pt>
                <c:pt idx="6103">
                  <c:v>3.9310097000000002</c:v>
                </c:pt>
                <c:pt idx="6104">
                  <c:v>3.9320335000000002</c:v>
                </c:pt>
                <c:pt idx="6105">
                  <c:v>3.9330182000000002</c:v>
                </c:pt>
                <c:pt idx="6106">
                  <c:v>3.9339249999999999</c:v>
                </c:pt>
                <c:pt idx="6107">
                  <c:v>3.9347525000000001</c:v>
                </c:pt>
                <c:pt idx="6108">
                  <c:v>3.9355349999999998</c:v>
                </c:pt>
                <c:pt idx="6109">
                  <c:v>3.9363207999999998</c:v>
                </c:pt>
                <c:pt idx="6110">
                  <c:v>3.9371518000000001</c:v>
                </c:pt>
                <c:pt idx="6111">
                  <c:v>3.9380386999999999</c:v>
                </c:pt>
                <c:pt idx="6112">
                  <c:v>3.938958</c:v>
                </c:pt>
                <c:pt idx="6113">
                  <c:v>3.9398613999999998</c:v>
                </c:pt>
                <c:pt idx="6114">
                  <c:v>3.9406997000000001</c:v>
                </c:pt>
                <c:pt idx="6115">
                  <c:v>3.9414474999999998</c:v>
                </c:pt>
                <c:pt idx="6116">
                  <c:v>3.9421121000000001</c:v>
                </c:pt>
                <c:pt idx="6117">
                  <c:v>3.9427276999999998</c:v>
                </c:pt>
                <c:pt idx="6118">
                  <c:v>3.9433381999999999</c:v>
                </c:pt>
                <c:pt idx="6119">
                  <c:v>3.9439820000000001</c:v>
                </c:pt>
                <c:pt idx="6120">
                  <c:v>3.9446791000000001</c:v>
                </c:pt>
                <c:pt idx="6121">
                  <c:v>3.9454281</c:v>
                </c:pt>
                <c:pt idx="6122">
                  <c:v>3.9462202</c:v>
                </c:pt>
                <c:pt idx="6123">
                  <c:v>3.9470445999999999</c:v>
                </c:pt>
                <c:pt idx="6124">
                  <c:v>3.9478946000000001</c:v>
                </c:pt>
                <c:pt idx="6125">
                  <c:v>3.9487649999999999</c:v>
                </c:pt>
                <c:pt idx="6126">
                  <c:v>3.9496449999999999</c:v>
                </c:pt>
                <c:pt idx="6127">
                  <c:v>3.9505140999999999</c:v>
                </c:pt>
                <c:pt idx="6128">
                  <c:v>3.9513468</c:v>
                </c:pt>
                <c:pt idx="6129">
                  <c:v>3.9521192000000003</c:v>
                </c:pt>
                <c:pt idx="6130">
                  <c:v>3.9528262999999999</c:v>
                </c:pt>
                <c:pt idx="6131">
                  <c:v>3.9534821999999998</c:v>
                </c:pt>
                <c:pt idx="6132">
                  <c:v>3.9541208000000001</c:v>
                </c:pt>
                <c:pt idx="6133">
                  <c:v>3.9547777000000002</c:v>
                </c:pt>
                <c:pt idx="6134">
                  <c:v>3.9554773999999999</c:v>
                </c:pt>
                <c:pt idx="6135">
                  <c:v>3.9562246999999999</c:v>
                </c:pt>
                <c:pt idx="6136">
                  <c:v>3.9570045</c:v>
                </c:pt>
                <c:pt idx="6137">
                  <c:v>3.9577935000000002</c:v>
                </c:pt>
                <c:pt idx="6138">
                  <c:v>3.9585772000000001</c:v>
                </c:pt>
                <c:pt idx="6139">
                  <c:v>3.9593588</c:v>
                </c:pt>
                <c:pt idx="6140">
                  <c:v>3.960156</c:v>
                </c:pt>
                <c:pt idx="6141">
                  <c:v>3.9609877999999998</c:v>
                </c:pt>
                <c:pt idx="6142">
                  <c:v>3.9618621000000003</c:v>
                </c:pt>
                <c:pt idx="6143">
                  <c:v>3.9627631999999999</c:v>
                </c:pt>
                <c:pt idx="6144">
                  <c:v>3.9636583000000001</c:v>
                </c:pt>
                <c:pt idx="6145">
                  <c:v>3.9645092000000002</c:v>
                </c:pt>
                <c:pt idx="6146">
                  <c:v>3.9652921000000001</c:v>
                </c:pt>
                <c:pt idx="6147">
                  <c:v>3.9660091</c:v>
                </c:pt>
                <c:pt idx="6148">
                  <c:v>3.9666845999999998</c:v>
                </c:pt>
                <c:pt idx="6149">
                  <c:v>3.9673544000000001</c:v>
                </c:pt>
                <c:pt idx="6150">
                  <c:v>3.9680393</c:v>
                </c:pt>
                <c:pt idx="6151">
                  <c:v>3.9687402999999999</c:v>
                </c:pt>
                <c:pt idx="6152">
                  <c:v>3.9694348000000002</c:v>
                </c:pt>
                <c:pt idx="6153">
                  <c:v>3.9700902999999998</c:v>
                </c:pt>
                <c:pt idx="6154">
                  <c:v>3.9706860000000002</c:v>
                </c:pt>
                <c:pt idx="6155">
                  <c:v>3.9712233000000001</c:v>
                </c:pt>
                <c:pt idx="6156">
                  <c:v>3.9717297999999999</c:v>
                </c:pt>
                <c:pt idx="6157">
                  <c:v>3.9722518</c:v>
                </c:pt>
                <c:pt idx="6158">
                  <c:v>3.9728306</c:v>
                </c:pt>
                <c:pt idx="6159">
                  <c:v>3.9734926000000002</c:v>
                </c:pt>
                <c:pt idx="6160">
                  <c:v>3.974243</c:v>
                </c:pt>
                <c:pt idx="6161">
                  <c:v>3.9750683000000002</c:v>
                </c:pt>
                <c:pt idx="6162">
                  <c:v>3.9759508000000001</c:v>
                </c:pt>
                <c:pt idx="6163">
                  <c:v>3.9768724</c:v>
                </c:pt>
                <c:pt idx="6164">
                  <c:v>3.9778156</c:v>
                </c:pt>
                <c:pt idx="6165">
                  <c:v>3.9787618</c:v>
                </c:pt>
                <c:pt idx="6166">
                  <c:v>3.9796801999999998</c:v>
                </c:pt>
                <c:pt idx="6167">
                  <c:v>3.9805320000000002</c:v>
                </c:pt>
                <c:pt idx="6168">
                  <c:v>3.9812789999999998</c:v>
                </c:pt>
                <c:pt idx="6169">
                  <c:v>3.9818981</c:v>
                </c:pt>
                <c:pt idx="6170">
                  <c:v>3.9823937000000003</c:v>
                </c:pt>
                <c:pt idx="6171">
                  <c:v>3.9828039</c:v>
                </c:pt>
                <c:pt idx="6172">
                  <c:v>3.9831843</c:v>
                </c:pt>
                <c:pt idx="6173">
                  <c:v>3.9835859999999998</c:v>
                </c:pt>
                <c:pt idx="6174">
                  <c:v>3.9840382999999999</c:v>
                </c:pt>
                <c:pt idx="6175">
                  <c:v>3.9845361000000001</c:v>
                </c:pt>
                <c:pt idx="6176">
                  <c:v>3.9850495000000001</c:v>
                </c:pt>
                <c:pt idx="6177">
                  <c:v>3.9855399</c:v>
                </c:pt>
                <c:pt idx="6178">
                  <c:v>3.9859814</c:v>
                </c:pt>
                <c:pt idx="6179">
                  <c:v>3.9863743999999999</c:v>
                </c:pt>
                <c:pt idx="6180">
                  <c:v>3.9867409</c:v>
                </c:pt>
                <c:pt idx="6181">
                  <c:v>3.9871104000000002</c:v>
                </c:pt>
                <c:pt idx="6182">
                  <c:v>3.9874991</c:v>
                </c:pt>
                <c:pt idx="6183">
                  <c:v>3.9879085000000001</c:v>
                </c:pt>
                <c:pt idx="6184">
                  <c:v>3.9883264999999999</c:v>
                </c:pt>
                <c:pt idx="6185">
                  <c:v>3.9887421000000001</c:v>
                </c:pt>
                <c:pt idx="6186">
                  <c:v>3.9891623000000003</c:v>
                </c:pt>
                <c:pt idx="6187">
                  <c:v>3.9896142000000001</c:v>
                </c:pt>
                <c:pt idx="6188">
                  <c:v>3.9901309999999999</c:v>
                </c:pt>
                <c:pt idx="6189">
                  <c:v>3.9907346000000001</c:v>
                </c:pt>
                <c:pt idx="6190">
                  <c:v>3.9914113000000002</c:v>
                </c:pt>
                <c:pt idx="6191">
                  <c:v>3.9921126999999998</c:v>
                </c:pt>
                <c:pt idx="6192">
                  <c:v>3.9927608000000001</c:v>
                </c:pt>
                <c:pt idx="6193">
                  <c:v>3.9932903</c:v>
                </c:pt>
                <c:pt idx="6194">
                  <c:v>3.993665</c:v>
                </c:pt>
                <c:pt idx="6195">
                  <c:v>3.9938989999999999</c:v>
                </c:pt>
                <c:pt idx="6196">
                  <c:v>3.9940394000000001</c:v>
                </c:pt>
                <c:pt idx="6197">
                  <c:v>3.9941446000000003</c:v>
                </c:pt>
                <c:pt idx="6198">
                  <c:v>3.9942517</c:v>
                </c:pt>
                <c:pt idx="6199">
                  <c:v>3.9943613</c:v>
                </c:pt>
                <c:pt idx="6200">
                  <c:v>3.9944435999999999</c:v>
                </c:pt>
                <c:pt idx="6201">
                  <c:v>3.9944644</c:v>
                </c:pt>
                <c:pt idx="6202">
                  <c:v>3.9944158999999999</c:v>
                </c:pt>
                <c:pt idx="6203">
                  <c:v>3.9943344000000001</c:v>
                </c:pt>
                <c:pt idx="6204">
                  <c:v>3.9942937000000001</c:v>
                </c:pt>
                <c:pt idx="6205">
                  <c:v>3.9943733999999997</c:v>
                </c:pt>
                <c:pt idx="6206">
                  <c:v>3.9946260000000002</c:v>
                </c:pt>
                <c:pt idx="6207">
                  <c:v>3.9950483999999999</c:v>
                </c:pt>
                <c:pt idx="6208">
                  <c:v>3.9955835</c:v>
                </c:pt>
                <c:pt idx="6209">
                  <c:v>3.9961397999999999</c:v>
                </c:pt>
                <c:pt idx="6210">
                  <c:v>3.9966276000000001</c:v>
                </c:pt>
                <c:pt idx="6211">
                  <c:v>3.9969993000000001</c:v>
                </c:pt>
                <c:pt idx="6212">
                  <c:v>3.9972523</c:v>
                </c:pt>
                <c:pt idx="6213">
                  <c:v>3.9974248000000001</c:v>
                </c:pt>
                <c:pt idx="6214">
                  <c:v>3.9975646999999999</c:v>
                </c:pt>
                <c:pt idx="6215">
                  <c:v>3.9977081000000001</c:v>
                </c:pt>
                <c:pt idx="6216">
                  <c:v>3.9978644999999999</c:v>
                </c:pt>
                <c:pt idx="6217">
                  <c:v>3.9980205</c:v>
                </c:pt>
                <c:pt idx="6218">
                  <c:v>3.9981564999999999</c:v>
                </c:pt>
                <c:pt idx="6219">
                  <c:v>3.9982635000000002</c:v>
                </c:pt>
                <c:pt idx="6220">
                  <c:v>3.9983466999999999</c:v>
                </c:pt>
                <c:pt idx="6221">
                  <c:v>3.9984207999999999</c:v>
                </c:pt>
                <c:pt idx="6222">
                  <c:v>3.9984953000000001</c:v>
                </c:pt>
                <c:pt idx="6223">
                  <c:v>3.9985672000000001</c:v>
                </c:pt>
                <c:pt idx="6224">
                  <c:v>3.9986226999999999</c:v>
                </c:pt>
                <c:pt idx="6225">
                  <c:v>3.9986516999999999</c:v>
                </c:pt>
                <c:pt idx="6226">
                  <c:v>3.9986611999999999</c:v>
                </c:pt>
                <c:pt idx="6227">
                  <c:v>3.9986833000000002</c:v>
                </c:pt>
                <c:pt idx="6228">
                  <c:v>3.9987621999999998</c:v>
                </c:pt>
                <c:pt idx="6229">
                  <c:v>3.9989346000000001</c:v>
                </c:pt>
                <c:pt idx="6230">
                  <c:v>3.9992014999999999</c:v>
                </c:pt>
                <c:pt idx="6231">
                  <c:v>3.9995226000000001</c:v>
                </c:pt>
                <c:pt idx="6232">
                  <c:v>3.9998167000000002</c:v>
                </c:pt>
                <c:pt idx="6233">
                  <c:v>3.9999951999999999</c:v>
                </c:pt>
                <c:pt idx="6234">
                  <c:v>4</c:v>
                </c:pt>
                <c:pt idx="6235">
                  <c:v>3.9998214999999999</c:v>
                </c:pt>
                <c:pt idx="6236">
                  <c:v>3.9995069999999999</c:v>
                </c:pt>
                <c:pt idx="6237">
                  <c:v>3.9991344</c:v>
                </c:pt>
                <c:pt idx="6238">
                  <c:v>3.9987878000000001</c:v>
                </c:pt>
                <c:pt idx="6239">
                  <c:v>3.9985265000000001</c:v>
                </c:pt>
                <c:pt idx="6240">
                  <c:v>3.9983683999999999</c:v>
                </c:pt>
                <c:pt idx="6241">
                  <c:v>3.9983016</c:v>
                </c:pt>
                <c:pt idx="6242">
                  <c:v>3.9982999000000001</c:v>
                </c:pt>
                <c:pt idx="6243">
                  <c:v>3.9983379999999999</c:v>
                </c:pt>
                <c:pt idx="6244">
                  <c:v>3.9984035000000002</c:v>
                </c:pt>
                <c:pt idx="6245">
                  <c:v>3.9985312999999998</c:v>
                </c:pt>
                <c:pt idx="6246">
                  <c:v>3.99864</c:v>
                </c:pt>
                <c:pt idx="6247">
                  <c:v>3.9987040999999999</c:v>
                </c:pt>
                <c:pt idx="6248">
                  <c:v>3.9987072000000001</c:v>
                </c:pt>
                <c:pt idx="6249">
                  <c:v>3.9986457</c:v>
                </c:pt>
                <c:pt idx="6250">
                  <c:v>3.9985347</c:v>
                </c:pt>
                <c:pt idx="6251">
                  <c:v>3.9984055999999999</c:v>
                </c:pt>
                <c:pt idx="6252">
                  <c:v>3.9982934000000001</c:v>
                </c:pt>
                <c:pt idx="6253">
                  <c:v>3.9982262999999998</c:v>
                </c:pt>
                <c:pt idx="6254">
                  <c:v>3.9982103000000002</c:v>
                </c:pt>
                <c:pt idx="6255">
                  <c:v>3.9982271000000003</c:v>
                </c:pt>
                <c:pt idx="6256">
                  <c:v>3.9982332</c:v>
                </c:pt>
                <c:pt idx="6257">
                  <c:v>3.9981811999999999</c:v>
                </c:pt>
                <c:pt idx="6258">
                  <c:v>3.9980308</c:v>
                </c:pt>
                <c:pt idx="6259">
                  <c:v>3.9977635999999999</c:v>
                </c:pt>
                <c:pt idx="6260">
                  <c:v>3.9973819000000002</c:v>
                </c:pt>
                <c:pt idx="6261">
                  <c:v>3.9969096</c:v>
                </c:pt>
                <c:pt idx="6262">
                  <c:v>3.9963819000000003</c:v>
                </c:pt>
                <c:pt idx="6263">
                  <c:v>3.9958352000000001</c:v>
                </c:pt>
                <c:pt idx="6264">
                  <c:v>3.9953075</c:v>
                </c:pt>
                <c:pt idx="6265">
                  <c:v>3.9948322000000003</c:v>
                </c:pt>
                <c:pt idx="6266">
                  <c:v>3.9944462000000001</c:v>
                </c:pt>
                <c:pt idx="6267">
                  <c:v>3.9941715000000002</c:v>
                </c:pt>
                <c:pt idx="6268">
                  <c:v>3.9940129999999998</c:v>
                </c:pt>
                <c:pt idx="6269">
                  <c:v>3.9939523000000001</c:v>
                </c:pt>
                <c:pt idx="6270">
                  <c:v>3.9939453999999999</c:v>
                </c:pt>
                <c:pt idx="6271">
                  <c:v>3.9939293</c:v>
                </c:pt>
                <c:pt idx="6272">
                  <c:v>3.9938457000000001</c:v>
                </c:pt>
                <c:pt idx="6273">
                  <c:v>3.9936555</c:v>
                </c:pt>
                <c:pt idx="6274">
                  <c:v>3.9933505</c:v>
                </c:pt>
                <c:pt idx="6275">
                  <c:v>3.9929588000000003</c:v>
                </c:pt>
                <c:pt idx="6276">
                  <c:v>3.9925307999999999</c:v>
                </c:pt>
                <c:pt idx="6277">
                  <c:v>3.9921166000000001</c:v>
                </c:pt>
                <c:pt idx="6278">
                  <c:v>3.9917439999999997</c:v>
                </c:pt>
                <c:pt idx="6279">
                  <c:v>3.9914091000000003</c:v>
                </c:pt>
                <c:pt idx="6280">
                  <c:v>3.9910806999999999</c:v>
                </c:pt>
                <c:pt idx="6281">
                  <c:v>3.9907168</c:v>
                </c:pt>
                <c:pt idx="6282">
                  <c:v>3.9902844000000002</c:v>
                </c:pt>
                <c:pt idx="6283">
                  <c:v>3.9897754000000001</c:v>
                </c:pt>
                <c:pt idx="6284">
                  <c:v>3.9892069000000001</c:v>
                </c:pt>
                <c:pt idx="6285">
                  <c:v>3.9886138</c:v>
                </c:pt>
                <c:pt idx="6286">
                  <c:v>3.9880271999999999</c:v>
                </c:pt>
                <c:pt idx="6287">
                  <c:v>3.9874613999999999</c:v>
                </c:pt>
                <c:pt idx="6288">
                  <c:v>3.9869132999999999</c:v>
                </c:pt>
                <c:pt idx="6289">
                  <c:v>3.986367</c:v>
                </c:pt>
                <c:pt idx="6290">
                  <c:v>3.9858107</c:v>
                </c:pt>
                <c:pt idx="6291">
                  <c:v>3.9852444999999999</c:v>
                </c:pt>
                <c:pt idx="6292">
                  <c:v>3.984686</c:v>
                </c:pt>
                <c:pt idx="6293">
                  <c:v>3.9841652999999999</c:v>
                </c:pt>
                <c:pt idx="6294">
                  <c:v>3.9837080999999999</c:v>
                </c:pt>
                <c:pt idx="6295">
                  <c:v>3.9833259999999999</c:v>
                </c:pt>
                <c:pt idx="6296">
                  <c:v>3.9830119000000002</c:v>
                </c:pt>
                <c:pt idx="6297">
                  <c:v>3.9827450999999998</c:v>
                </c:pt>
                <c:pt idx="6298">
                  <c:v>3.9825020000000002</c:v>
                </c:pt>
                <c:pt idx="6299">
                  <c:v>3.9822628</c:v>
                </c:pt>
                <c:pt idx="6300">
                  <c:v>3.9820167</c:v>
                </c:pt>
                <c:pt idx="6301">
                  <c:v>3.9817502999999999</c:v>
                </c:pt>
                <c:pt idx="6302">
                  <c:v>3.9814460999999999</c:v>
                </c:pt>
                <c:pt idx="6303">
                  <c:v>3.981071</c:v>
                </c:pt>
                <c:pt idx="6304">
                  <c:v>3.9805849000000002</c:v>
                </c:pt>
                <c:pt idx="6305">
                  <c:v>3.9799509999999998</c:v>
                </c:pt>
                <c:pt idx="6306">
                  <c:v>3.9791555999999999</c:v>
                </c:pt>
                <c:pt idx="6307">
                  <c:v>3.9782206000000002</c:v>
                </c:pt>
                <c:pt idx="6308">
                  <c:v>3.9772077000000001</c:v>
                </c:pt>
                <c:pt idx="6309">
                  <c:v>3.9762060999999997</c:v>
                </c:pt>
                <c:pt idx="6310">
                  <c:v>3.9752979000000002</c:v>
                </c:pt>
                <c:pt idx="6311">
                  <c:v>3.9745376000000001</c:v>
                </c:pt>
                <c:pt idx="6312">
                  <c:v>3.9739249999999999</c:v>
                </c:pt>
                <c:pt idx="6313">
                  <c:v>3.9734064</c:v>
                </c:pt>
                <c:pt idx="6314">
                  <c:v>3.9728808</c:v>
                </c:pt>
                <c:pt idx="6315">
                  <c:v>3.9722397000000003</c:v>
                </c:pt>
                <c:pt idx="6316">
                  <c:v>3.9713960999999998</c:v>
                </c:pt>
                <c:pt idx="6317">
                  <c:v>3.9703195</c:v>
                </c:pt>
                <c:pt idx="6318">
                  <c:v>3.9690409999999998</c:v>
                </c:pt>
                <c:pt idx="6319">
                  <c:v>3.9676542000000001</c:v>
                </c:pt>
                <c:pt idx="6320">
                  <c:v>3.9662972999999999</c:v>
                </c:pt>
                <c:pt idx="6321">
                  <c:v>3.9651149000000001</c:v>
                </c:pt>
                <c:pt idx="6322">
                  <c:v>3.9642124999999999</c:v>
                </c:pt>
                <c:pt idx="6323">
                  <c:v>3.9636167000000002</c:v>
                </c:pt>
                <c:pt idx="6324">
                  <c:v>3.9632819000000001</c:v>
                </c:pt>
                <c:pt idx="6325">
                  <c:v>3.9631029</c:v>
                </c:pt>
                <c:pt idx="6326">
                  <c:v>3.9629555999999999</c:v>
                </c:pt>
                <c:pt idx="6327">
                  <c:v>3.9627243000000001</c:v>
                </c:pt>
                <c:pt idx="6328">
                  <c:v>3.9623365000000002</c:v>
                </c:pt>
                <c:pt idx="6329">
                  <c:v>3.9617732999999999</c:v>
                </c:pt>
                <c:pt idx="6330">
                  <c:v>3.961068</c:v>
                </c:pt>
                <c:pt idx="6331">
                  <c:v>3.9602889999999999</c:v>
                </c:pt>
                <c:pt idx="6332">
                  <c:v>3.9595139000000001</c:v>
                </c:pt>
                <c:pt idx="6333">
                  <c:v>3.9587998999999998</c:v>
                </c:pt>
                <c:pt idx="6334">
                  <c:v>3.9581651999999998</c:v>
                </c:pt>
                <c:pt idx="6335">
                  <c:v>3.9575838000000001</c:v>
                </c:pt>
                <c:pt idx="6336">
                  <c:v>3.9570058000000001</c:v>
                </c:pt>
                <c:pt idx="6337">
                  <c:v>3.9563689000000002</c:v>
                </c:pt>
                <c:pt idx="6338">
                  <c:v>3.9556290000000001</c:v>
                </c:pt>
                <c:pt idx="6339">
                  <c:v>3.9547767999999999</c:v>
                </c:pt>
                <c:pt idx="6340">
                  <c:v>3.9538313999999999</c:v>
                </c:pt>
                <c:pt idx="6341">
                  <c:v>3.9528341</c:v>
                </c:pt>
                <c:pt idx="6342">
                  <c:v>3.9518303000000001</c:v>
                </c:pt>
                <c:pt idx="6343">
                  <c:v>3.9508529000000001</c:v>
                </c:pt>
                <c:pt idx="6344">
                  <c:v>3.9499140000000001</c:v>
                </c:pt>
                <c:pt idx="6345">
                  <c:v>3.9490055000000002</c:v>
                </c:pt>
                <c:pt idx="6346">
                  <c:v>3.9481022000000001</c:v>
                </c:pt>
                <c:pt idx="6347">
                  <c:v>3.9471772000000001</c:v>
                </c:pt>
                <c:pt idx="6348">
                  <c:v>3.9462079999999999</c:v>
                </c:pt>
                <c:pt idx="6349">
                  <c:v>3.9451877</c:v>
                </c:pt>
                <c:pt idx="6350">
                  <c:v>3.9441249000000003</c:v>
                </c:pt>
                <c:pt idx="6351">
                  <c:v>3.9430414000000003</c:v>
                </c:pt>
                <c:pt idx="6352">
                  <c:v>3.9419664999999999</c:v>
                </c:pt>
                <c:pt idx="6353">
                  <c:v>3.9409288999999998</c:v>
                </c:pt>
                <c:pt idx="6354">
                  <c:v>3.9399476</c:v>
                </c:pt>
                <c:pt idx="6355">
                  <c:v>3.9390178000000002</c:v>
                </c:pt>
                <c:pt idx="6356">
                  <c:v>3.9381167000000001</c:v>
                </c:pt>
                <c:pt idx="6357">
                  <c:v>3.9372085999999999</c:v>
                </c:pt>
                <c:pt idx="6358">
                  <c:v>3.9362550000000001</c:v>
                </c:pt>
                <c:pt idx="6359">
                  <c:v>3.9352282000000001</c:v>
                </c:pt>
                <c:pt idx="6360">
                  <c:v>3.9341238999999999</c:v>
                </c:pt>
                <c:pt idx="6361">
                  <c:v>3.9329624000000001</c:v>
                </c:pt>
                <c:pt idx="6362">
                  <c:v>3.9317877999999999</c:v>
                </c:pt>
                <c:pt idx="6363">
                  <c:v>3.9306488000000002</c:v>
                </c:pt>
                <c:pt idx="6364">
                  <c:v>3.9295865000000001</c:v>
                </c:pt>
                <c:pt idx="6365">
                  <c:v>3.9286194000000001</c:v>
                </c:pt>
                <c:pt idx="6366">
                  <c:v>3.9277481999999999</c:v>
                </c:pt>
                <c:pt idx="6367">
                  <c:v>3.9269593</c:v>
                </c:pt>
                <c:pt idx="6368">
                  <c:v>3.9262335999999998</c:v>
                </c:pt>
                <c:pt idx="6369">
                  <c:v>3.9255564000000001</c:v>
                </c:pt>
                <c:pt idx="6370">
                  <c:v>3.9249165000000001</c:v>
                </c:pt>
                <c:pt idx="6371">
                  <c:v>3.9242977999999997</c:v>
                </c:pt>
                <c:pt idx="6372">
                  <c:v>3.9236713999999999</c:v>
                </c:pt>
                <c:pt idx="6373">
                  <c:v>3.9229884999999998</c:v>
                </c:pt>
                <c:pt idx="6374">
                  <c:v>3.9221957000000001</c:v>
                </c:pt>
                <c:pt idx="6375">
                  <c:v>3.9212438000000001</c:v>
                </c:pt>
                <c:pt idx="6376">
                  <c:v>3.9201179000000002</c:v>
                </c:pt>
                <c:pt idx="6377">
                  <c:v>3.9188458000000002</c:v>
                </c:pt>
                <c:pt idx="6378">
                  <c:v>3.9174937000000001</c:v>
                </c:pt>
                <c:pt idx="6379">
                  <c:v>3.9161510000000002</c:v>
                </c:pt>
                <c:pt idx="6380">
                  <c:v>3.9148936999999999</c:v>
                </c:pt>
                <c:pt idx="6381">
                  <c:v>3.9137629999999999</c:v>
                </c:pt>
                <c:pt idx="6382">
                  <c:v>3.9127473999999998</c:v>
                </c:pt>
                <c:pt idx="6383">
                  <c:v>3.9117946999999997</c:v>
                </c:pt>
                <c:pt idx="6384">
                  <c:v>3.9108308000000003</c:v>
                </c:pt>
                <c:pt idx="6385">
                  <c:v>3.9097922999999999</c:v>
                </c:pt>
                <c:pt idx="6386">
                  <c:v>3.9086398</c:v>
                </c:pt>
                <c:pt idx="6387">
                  <c:v>3.9073712999999999</c:v>
                </c:pt>
                <c:pt idx="6388">
                  <c:v>3.9060052999999999</c:v>
                </c:pt>
                <c:pt idx="6389">
                  <c:v>3.9045750999999997</c:v>
                </c:pt>
                <c:pt idx="6390">
                  <c:v>3.9031172000000001</c:v>
                </c:pt>
                <c:pt idx="6391">
                  <c:v>3.9016693</c:v>
                </c:pt>
                <c:pt idx="6392">
                  <c:v>3.9002743</c:v>
                </c:pt>
                <c:pt idx="6393">
                  <c:v>3.8989767</c:v>
                </c:pt>
                <c:pt idx="6394">
                  <c:v>3.8978282000000002</c:v>
                </c:pt>
                <c:pt idx="6395">
                  <c:v>3.8968546000000002</c:v>
                </c:pt>
                <c:pt idx="6396">
                  <c:v>3.8960466</c:v>
                </c:pt>
                <c:pt idx="6397">
                  <c:v>3.8953543000000002</c:v>
                </c:pt>
                <c:pt idx="6398">
                  <c:v>3.8946909999999999</c:v>
                </c:pt>
                <c:pt idx="6399">
                  <c:v>3.8939623000000001</c:v>
                </c:pt>
                <c:pt idx="6400">
                  <c:v>3.8930863000000002</c:v>
                </c:pt>
                <c:pt idx="6401">
                  <c:v>3.8920374</c:v>
                </c:pt>
                <c:pt idx="6402">
                  <c:v>3.8908450999999999</c:v>
                </c:pt>
                <c:pt idx="6403">
                  <c:v>3.8895930000000001</c:v>
                </c:pt>
                <c:pt idx="6404">
                  <c:v>3.8883846000000002</c:v>
                </c:pt>
                <c:pt idx="6405">
                  <c:v>3.8873003000000002</c:v>
                </c:pt>
                <c:pt idx="6406">
                  <c:v>3.8863748</c:v>
                </c:pt>
                <c:pt idx="6407">
                  <c:v>3.8855737000000001</c:v>
                </c:pt>
                <c:pt idx="6408">
                  <c:v>3.8848276999999998</c:v>
                </c:pt>
                <c:pt idx="6409">
                  <c:v>3.8840552000000002</c:v>
                </c:pt>
                <c:pt idx="6410">
                  <c:v>3.8832013000000001</c:v>
                </c:pt>
                <c:pt idx="6411">
                  <c:v>3.8822489999999998</c:v>
                </c:pt>
                <c:pt idx="6412">
                  <c:v>3.8812186999999998</c:v>
                </c:pt>
                <c:pt idx="6413">
                  <c:v>3.8801468999999997</c:v>
                </c:pt>
                <c:pt idx="6414">
                  <c:v>3.8790521</c:v>
                </c:pt>
                <c:pt idx="6415">
                  <c:v>3.8779320999999998</c:v>
                </c:pt>
                <c:pt idx="6416">
                  <c:v>3.8767611</c:v>
                </c:pt>
                <c:pt idx="6417">
                  <c:v>3.8755120000000001</c:v>
                </c:pt>
                <c:pt idx="6418">
                  <c:v>3.8741759</c:v>
                </c:pt>
                <c:pt idx="6419">
                  <c:v>3.8727800000000001</c:v>
                </c:pt>
                <c:pt idx="6420">
                  <c:v>3.8713793000000001</c:v>
                </c:pt>
                <c:pt idx="6421">
                  <c:v>3.8700435999999998</c:v>
                </c:pt>
                <c:pt idx="6422">
                  <c:v>3.8688340000000001</c:v>
                </c:pt>
                <c:pt idx="6423">
                  <c:v>3.8677820999999999</c:v>
                </c:pt>
                <c:pt idx="6424">
                  <c:v>3.8668825999999998</c:v>
                </c:pt>
                <c:pt idx="6425">
                  <c:v>3.8660988999999999</c:v>
                </c:pt>
                <c:pt idx="6426">
                  <c:v>3.8653797000000001</c:v>
                </c:pt>
                <c:pt idx="6427">
                  <c:v>3.8646639999999999</c:v>
                </c:pt>
                <c:pt idx="6428">
                  <c:v>3.8638935999999999</c:v>
                </c:pt>
                <c:pt idx="6429">
                  <c:v>3.8630059000000001</c:v>
                </c:pt>
                <c:pt idx="6430">
                  <c:v>3.8619444000000001</c:v>
                </c:pt>
                <c:pt idx="6431">
                  <c:v>3.8606550999999998</c:v>
                </c:pt>
                <c:pt idx="6432">
                  <c:v>3.8590984000000002</c:v>
                </c:pt>
                <c:pt idx="6433">
                  <c:v>3.8572848999999998</c:v>
                </c:pt>
                <c:pt idx="6434">
                  <c:v>3.8552794000000001</c:v>
                </c:pt>
                <c:pt idx="6435">
                  <c:v>3.8532101999999999</c:v>
                </c:pt>
                <c:pt idx="6436">
                  <c:v>3.8512423999999998</c:v>
                </c:pt>
                <c:pt idx="6437">
                  <c:v>3.8495426999999998</c:v>
                </c:pt>
                <c:pt idx="6438">
                  <c:v>3.8482313000000001</c:v>
                </c:pt>
                <c:pt idx="6439">
                  <c:v>3.8473340999999999</c:v>
                </c:pt>
                <c:pt idx="6440">
                  <c:v>3.8467934000000001</c:v>
                </c:pt>
                <c:pt idx="6441">
                  <c:v>3.8464774999999998</c:v>
                </c:pt>
                <c:pt idx="6442">
                  <c:v>3.8462274999999999</c:v>
                </c:pt>
                <c:pt idx="6443">
                  <c:v>3.8458914000000002</c:v>
                </c:pt>
                <c:pt idx="6444">
                  <c:v>3.8453575999999998</c:v>
                </c:pt>
                <c:pt idx="6445">
                  <c:v>3.8445691000000002</c:v>
                </c:pt>
                <c:pt idx="6446">
                  <c:v>3.8434971999999998</c:v>
                </c:pt>
                <c:pt idx="6447">
                  <c:v>3.8421637</c:v>
                </c:pt>
                <c:pt idx="6448">
                  <c:v>3.8406261000000002</c:v>
                </c:pt>
                <c:pt idx="6449">
                  <c:v>3.8389902</c:v>
                </c:pt>
                <c:pt idx="6450">
                  <c:v>3.8373749999999998</c:v>
                </c:pt>
                <c:pt idx="6451">
                  <c:v>3.8358897999999999</c:v>
                </c:pt>
                <c:pt idx="6452">
                  <c:v>3.8346092000000001</c:v>
                </c:pt>
                <c:pt idx="6453">
                  <c:v>3.8335447</c:v>
                </c:pt>
                <c:pt idx="6454">
                  <c:v>3.8326568999999999</c:v>
                </c:pt>
                <c:pt idx="6455">
                  <c:v>3.8318718999999999</c:v>
                </c:pt>
                <c:pt idx="6456">
                  <c:v>3.8311202</c:v>
                </c:pt>
                <c:pt idx="6457">
                  <c:v>3.8303533999999999</c:v>
                </c:pt>
                <c:pt idx="6458">
                  <c:v>3.8295583999999998</c:v>
                </c:pt>
                <c:pt idx="6459">
                  <c:v>3.8287542000000001</c:v>
                </c:pt>
                <c:pt idx="6460">
                  <c:v>3.8279684</c:v>
                </c:pt>
                <c:pt idx="6461">
                  <c:v>3.8272123000000002</c:v>
                </c:pt>
                <c:pt idx="6462">
                  <c:v>3.8264637000000001</c:v>
                </c:pt>
                <c:pt idx="6463">
                  <c:v>3.8256652</c:v>
                </c:pt>
                <c:pt idx="6464">
                  <c:v>3.824748</c:v>
                </c:pt>
                <c:pt idx="6465">
                  <c:v>3.8236591999999998</c:v>
                </c:pt>
                <c:pt idx="6466">
                  <c:v>3.8223907000000001</c:v>
                </c:pt>
                <c:pt idx="6467">
                  <c:v>3.8209903999999999</c:v>
                </c:pt>
                <c:pt idx="6468">
                  <c:v>3.8195364999999999</c:v>
                </c:pt>
                <c:pt idx="6469">
                  <c:v>3.8181077000000001</c:v>
                </c:pt>
                <c:pt idx="6470">
                  <c:v>3.8167407999999998</c:v>
                </c:pt>
                <c:pt idx="6471">
                  <c:v>3.8154124</c:v>
                </c:pt>
                <c:pt idx="6472">
                  <c:v>3.8140423999999999</c:v>
                </c:pt>
                <c:pt idx="6473">
                  <c:v>3.8125305000000003</c:v>
                </c:pt>
                <c:pt idx="6474">
                  <c:v>3.8108031000000002</c:v>
                </c:pt>
                <c:pt idx="6475">
                  <c:v>3.8088440000000001</c:v>
                </c:pt>
                <c:pt idx="6476">
                  <c:v>3.8067228000000002</c:v>
                </c:pt>
                <c:pt idx="6477">
                  <c:v>3.8045773999999999</c:v>
                </c:pt>
                <c:pt idx="6478">
                  <c:v>3.8025774000000001</c:v>
                </c:pt>
                <c:pt idx="6479">
                  <c:v>3.8008627000000001</c:v>
                </c:pt>
                <c:pt idx="6480">
                  <c:v>3.7994919</c:v>
                </c:pt>
                <c:pt idx="6481">
                  <c:v>3.7984304</c:v>
                </c:pt>
                <c:pt idx="6482">
                  <c:v>3.7975525999999999</c:v>
                </c:pt>
                <c:pt idx="6483">
                  <c:v>3.7967005</c:v>
                </c:pt>
                <c:pt idx="6484">
                  <c:v>3.7957277999999999</c:v>
                </c:pt>
                <c:pt idx="6485">
                  <c:v>3.7945614999999999</c:v>
                </c:pt>
                <c:pt idx="6486">
                  <c:v>3.7932068000000001</c:v>
                </c:pt>
                <c:pt idx="6487">
                  <c:v>3.7917398000000002</c:v>
                </c:pt>
                <c:pt idx="6488">
                  <c:v>3.7902819000000001</c:v>
                </c:pt>
                <c:pt idx="6489">
                  <c:v>3.7889534999999999</c:v>
                </c:pt>
                <c:pt idx="6490">
                  <c:v>3.7878427000000001</c:v>
                </c:pt>
                <c:pt idx="6491">
                  <c:v>3.7869719000000002</c:v>
                </c:pt>
                <c:pt idx="6492">
                  <c:v>3.7863147000000001</c:v>
                </c:pt>
                <c:pt idx="6493">
                  <c:v>3.7858076999999999</c:v>
                </c:pt>
                <c:pt idx="6494">
                  <c:v>3.7853840999999999</c:v>
                </c:pt>
                <c:pt idx="6495">
                  <c:v>3.7849785000000002</c:v>
                </c:pt>
                <c:pt idx="6496">
                  <c:v>3.7845401000000001</c:v>
                </c:pt>
                <c:pt idx="6497">
                  <c:v>3.7840215000000001</c:v>
                </c:pt>
                <c:pt idx="6498">
                  <c:v>3.7833785</c:v>
                </c:pt>
                <c:pt idx="6499">
                  <c:v>3.7825658</c:v>
                </c:pt>
                <c:pt idx="6500">
                  <c:v>3.7815441000000001</c:v>
                </c:pt>
                <c:pt idx="6501">
                  <c:v>3.7802842999999999</c:v>
                </c:pt>
                <c:pt idx="6502">
                  <c:v>3.7787874000000001</c:v>
                </c:pt>
                <c:pt idx="6503">
                  <c:v>3.7771024999999998</c:v>
                </c:pt>
                <c:pt idx="6504">
                  <c:v>3.7753274999999999</c:v>
                </c:pt>
                <c:pt idx="6505">
                  <c:v>3.7735984</c:v>
                </c:pt>
                <c:pt idx="6506">
                  <c:v>3.7720447999999998</c:v>
                </c:pt>
                <c:pt idx="6507">
                  <c:v>3.7707614999999999</c:v>
                </c:pt>
                <c:pt idx="6508">
                  <c:v>3.7697642</c:v>
                </c:pt>
                <c:pt idx="6509">
                  <c:v>3.7689890999999998</c:v>
                </c:pt>
                <c:pt idx="6510">
                  <c:v>3.7683214999999999</c:v>
                </c:pt>
                <c:pt idx="6511">
                  <c:v>3.7676316999999999</c:v>
                </c:pt>
                <c:pt idx="6512">
                  <c:v>3.7668119999999998</c:v>
                </c:pt>
                <c:pt idx="6513">
                  <c:v>3.7657981999999999</c:v>
                </c:pt>
                <c:pt idx="6514">
                  <c:v>3.7645735</c:v>
                </c:pt>
                <c:pt idx="6515">
                  <c:v>3.7631524000000001</c:v>
                </c:pt>
                <c:pt idx="6516">
                  <c:v>3.7615606000000001</c:v>
                </c:pt>
                <c:pt idx="6517">
                  <c:v>3.7598177000000002</c:v>
                </c:pt>
                <c:pt idx="6518">
                  <c:v>3.7579295999999998</c:v>
                </c:pt>
                <c:pt idx="6519">
                  <c:v>3.7558899000000001</c:v>
                </c:pt>
                <c:pt idx="6520">
                  <c:v>3.7537118999999999</c:v>
                </c:pt>
                <c:pt idx="6521">
                  <c:v>3.7514383000000002</c:v>
                </c:pt>
                <c:pt idx="6522">
                  <c:v>3.7491438000000001</c:v>
                </c:pt>
                <c:pt idx="6523">
                  <c:v>3.7469355000000002</c:v>
                </c:pt>
                <c:pt idx="6524">
                  <c:v>3.7449218000000002</c:v>
                </c:pt>
                <c:pt idx="6525">
                  <c:v>3.7431983</c:v>
                </c:pt>
                <c:pt idx="6526">
                  <c:v>3.7418266999999998</c:v>
                </c:pt>
                <c:pt idx="6527">
                  <c:v>3.7408315000000001</c:v>
                </c:pt>
                <c:pt idx="6528">
                  <c:v>3.7402058999999999</c:v>
                </c:pt>
                <c:pt idx="6529">
                  <c:v>3.7398801000000002</c:v>
                </c:pt>
                <c:pt idx="6530">
                  <c:v>3.7397543999999998</c:v>
                </c:pt>
                <c:pt idx="6531">
                  <c:v>3.7396947000000003</c:v>
                </c:pt>
                <c:pt idx="6532">
                  <c:v>3.7395638</c:v>
                </c:pt>
                <c:pt idx="6533">
                  <c:v>3.7392129000000001</c:v>
                </c:pt>
                <c:pt idx="6534">
                  <c:v>3.7385178999999997</c:v>
                </c:pt>
                <c:pt idx="6535">
                  <c:v>3.7374032000000001</c:v>
                </c:pt>
                <c:pt idx="6536">
                  <c:v>3.7358517999999998</c:v>
                </c:pt>
                <c:pt idx="6537">
                  <c:v>3.7339571999999999</c:v>
                </c:pt>
                <c:pt idx="6538">
                  <c:v>3.7319157000000001</c:v>
                </c:pt>
                <c:pt idx="6539">
                  <c:v>3.7299924999999998</c:v>
                </c:pt>
                <c:pt idx="6540">
                  <c:v>3.7284110999999998</c:v>
                </c:pt>
                <c:pt idx="6541">
                  <c:v>3.7272816999999998</c:v>
                </c:pt>
                <c:pt idx="6542">
                  <c:v>3.7265750999999998</c:v>
                </c:pt>
                <c:pt idx="6543">
                  <c:v>3.7261452999999998</c:v>
                </c:pt>
                <c:pt idx="6544">
                  <c:v>3.7258034000000002</c:v>
                </c:pt>
                <c:pt idx="6545">
                  <c:v>3.7253761999999999</c:v>
                </c:pt>
                <c:pt idx="6546">
                  <c:v>3.7247615000000001</c:v>
                </c:pt>
                <c:pt idx="6547">
                  <c:v>3.7239301</c:v>
                </c:pt>
                <c:pt idx="6548">
                  <c:v>3.7229058999999998</c:v>
                </c:pt>
                <c:pt idx="6549">
                  <c:v>3.7217365999999998</c:v>
                </c:pt>
                <c:pt idx="6550">
                  <c:v>3.7204572000000002</c:v>
                </c:pt>
                <c:pt idx="6551">
                  <c:v>3.7190747000000002</c:v>
                </c:pt>
                <c:pt idx="6552">
                  <c:v>3.7175786999999998</c:v>
                </c:pt>
                <c:pt idx="6553">
                  <c:v>3.7159643999999998</c:v>
                </c:pt>
                <c:pt idx="6554">
                  <c:v>3.7142556999999998</c:v>
                </c:pt>
                <c:pt idx="6555">
                  <c:v>3.7125032</c:v>
                </c:pt>
                <c:pt idx="6556">
                  <c:v>3.7107784000000001</c:v>
                </c:pt>
                <c:pt idx="6557">
                  <c:v>3.7091460000000001</c:v>
                </c:pt>
                <c:pt idx="6558">
                  <c:v>3.7076313000000001</c:v>
                </c:pt>
                <c:pt idx="6559">
                  <c:v>3.7062172000000002</c:v>
                </c:pt>
                <c:pt idx="6560">
                  <c:v>3.7048486</c:v>
                </c:pt>
                <c:pt idx="6561">
                  <c:v>3.7034427000000001</c:v>
                </c:pt>
                <c:pt idx="6562">
                  <c:v>3.7019134</c:v>
                </c:pt>
                <c:pt idx="6563">
                  <c:v>3.7001656000000001</c:v>
                </c:pt>
                <c:pt idx="6564">
                  <c:v>3.6981254999999997</c:v>
                </c:pt>
                <c:pt idx="6565">
                  <c:v>3.6956870999999998</c:v>
                </c:pt>
                <c:pt idx="6566">
                  <c:v>3.6927965</c:v>
                </c:pt>
                <c:pt idx="6567">
                  <c:v>3.6895167999999998</c:v>
                </c:pt>
                <c:pt idx="6568">
                  <c:v>3.6861188999999999</c:v>
                </c:pt>
                <c:pt idx="6569">
                  <c:v>3.683087</c:v>
                </c:pt>
                <c:pt idx="6570">
                  <c:v>3.6809441000000001</c:v>
                </c:pt>
                <c:pt idx="6571">
                  <c:v>3.6800573000000001</c:v>
                </c:pt>
                <c:pt idx="6572">
                  <c:v>3.680358</c:v>
                </c:pt>
                <c:pt idx="6573">
                  <c:v>3.6814268000000001</c:v>
                </c:pt>
                <c:pt idx="6574">
                  <c:v>3.6827266000000001</c:v>
                </c:pt>
                <c:pt idx="6575">
                  <c:v>3.6838101000000001</c:v>
                </c:pt>
                <c:pt idx="6576">
                  <c:v>3.6844473999999998</c:v>
                </c:pt>
                <c:pt idx="6577">
                  <c:v>3.6845721999999999</c:v>
                </c:pt>
                <c:pt idx="6578">
                  <c:v>3.6842766999999998</c:v>
                </c:pt>
                <c:pt idx="6579">
                  <c:v>3.6836878999999998</c:v>
                </c:pt>
                <c:pt idx="6580">
                  <c:v>3.682912</c:v>
                </c:pt>
                <c:pt idx="6581">
                  <c:v>3.6820241999999999</c:v>
                </c:pt>
                <c:pt idx="6582">
                  <c:v>3.6810508</c:v>
                </c:pt>
                <c:pt idx="6583">
                  <c:v>3.6799906</c:v>
                </c:pt>
                <c:pt idx="6584">
                  <c:v>3.6788311999999999</c:v>
                </c:pt>
                <c:pt idx="6585">
                  <c:v>3.6775796000000001</c:v>
                </c:pt>
                <c:pt idx="6586">
                  <c:v>3.6762755</c:v>
                </c:pt>
                <c:pt idx="6587">
                  <c:v>3.6749688000000003</c:v>
                </c:pt>
                <c:pt idx="6588">
                  <c:v>3.6737041000000001</c:v>
                </c:pt>
                <c:pt idx="6589">
                  <c:v>3.6724993000000001</c:v>
                </c:pt>
                <c:pt idx="6590">
                  <c:v>3.6713352000000001</c:v>
                </c:pt>
                <c:pt idx="6591">
                  <c:v>3.6701722999999999</c:v>
                </c:pt>
                <c:pt idx="6592">
                  <c:v>3.6689718</c:v>
                </c:pt>
                <c:pt idx="6593">
                  <c:v>3.6677206</c:v>
                </c:pt>
                <c:pt idx="6594">
                  <c:v>3.6664382</c:v>
                </c:pt>
                <c:pt idx="6595">
                  <c:v>3.6651648999999997</c:v>
                </c:pt>
                <c:pt idx="6596">
                  <c:v>3.6639349000000001</c:v>
                </c:pt>
                <c:pt idx="6597">
                  <c:v>3.6627546999999998</c:v>
                </c:pt>
                <c:pt idx="6598">
                  <c:v>3.6615953000000001</c:v>
                </c:pt>
                <c:pt idx="6599">
                  <c:v>3.6604087000000001</c:v>
                </c:pt>
                <c:pt idx="6600">
                  <c:v>3.6591690999999997</c:v>
                </c:pt>
                <c:pt idx="6601">
                  <c:v>3.6578846</c:v>
                </c:pt>
                <c:pt idx="6602">
                  <c:v>3.6566108000000002</c:v>
                </c:pt>
                <c:pt idx="6603">
                  <c:v>3.6554185000000001</c:v>
                </c:pt>
                <c:pt idx="6604">
                  <c:v>3.6543609999999997</c:v>
                </c:pt>
                <c:pt idx="6605">
                  <c:v>3.6534312</c:v>
                </c:pt>
                <c:pt idx="6606">
                  <c:v>3.6524910999999998</c:v>
                </c:pt>
                <c:pt idx="6607">
                  <c:v>3.6513439000000001</c:v>
                </c:pt>
                <c:pt idx="6608">
                  <c:v>3.6497638000000001</c:v>
                </c:pt>
                <c:pt idx="6609">
                  <c:v>3.6476123</c:v>
                </c:pt>
                <c:pt idx="6610">
                  <c:v>3.6449967999999999</c:v>
                </c:pt>
                <c:pt idx="6611">
                  <c:v>3.6423128</c:v>
                </c:pt>
                <c:pt idx="6612">
                  <c:v>3.6401729999999999</c:v>
                </c:pt>
                <c:pt idx="6613">
                  <c:v>3.6390470000000001</c:v>
                </c:pt>
                <c:pt idx="6614">
                  <c:v>3.6390440000000002</c:v>
                </c:pt>
                <c:pt idx="6615">
                  <c:v>3.6398679999999999</c:v>
                </c:pt>
                <c:pt idx="6616">
                  <c:v>3.640952</c:v>
                </c:pt>
                <c:pt idx="6617">
                  <c:v>3.6417964</c:v>
                </c:pt>
                <c:pt idx="6618">
                  <c:v>3.6421152000000001</c:v>
                </c:pt>
                <c:pt idx="6619">
                  <c:v>3.6418952</c:v>
                </c:pt>
                <c:pt idx="6620">
                  <c:v>3.6412354000000002</c:v>
                </c:pt>
                <c:pt idx="6621">
                  <c:v>3.6402435999999998</c:v>
                </c:pt>
                <c:pt idx="6622">
                  <c:v>3.6390023999999999</c:v>
                </c:pt>
                <c:pt idx="6623">
                  <c:v>3.6375155000000001</c:v>
                </c:pt>
                <c:pt idx="6624">
                  <c:v>3.6357794000000001</c:v>
                </c:pt>
                <c:pt idx="6625">
                  <c:v>3.6338268</c:v>
                </c:pt>
                <c:pt idx="6626">
                  <c:v>3.6317805999999999</c:v>
                </c:pt>
                <c:pt idx="6627">
                  <c:v>3.6298080000000001</c:v>
                </c:pt>
                <c:pt idx="6628">
                  <c:v>3.6280559000000001</c:v>
                </c:pt>
                <c:pt idx="6629">
                  <c:v>3.6266267000000001</c:v>
                </c:pt>
                <c:pt idx="6630">
                  <c:v>3.625521</c:v>
                </c:pt>
                <c:pt idx="6631">
                  <c:v>3.6246572000000001</c:v>
                </c:pt>
                <c:pt idx="6632">
                  <c:v>3.6239084999999998</c:v>
                </c:pt>
                <c:pt idx="6633">
                  <c:v>3.6231523999999999</c:v>
                </c:pt>
                <c:pt idx="6634">
                  <c:v>3.6223124000000002</c:v>
                </c:pt>
                <c:pt idx="6635">
                  <c:v>3.6213470999999999</c:v>
                </c:pt>
                <c:pt idx="6636">
                  <c:v>3.6202747999999998</c:v>
                </c:pt>
                <c:pt idx="6637">
                  <c:v>3.6191358</c:v>
                </c:pt>
                <c:pt idx="6638">
                  <c:v>3.6179850999999998</c:v>
                </c:pt>
                <c:pt idx="6639">
                  <c:v>3.6168795</c:v>
                </c:pt>
                <c:pt idx="6640">
                  <c:v>3.6158674</c:v>
                </c:pt>
                <c:pt idx="6641">
                  <c:v>3.6150086999999997</c:v>
                </c:pt>
                <c:pt idx="6642">
                  <c:v>3.6143138000000001</c:v>
                </c:pt>
                <c:pt idx="6643">
                  <c:v>3.6137692000000001</c:v>
                </c:pt>
                <c:pt idx="6644">
                  <c:v>3.6133139000000001</c:v>
                </c:pt>
                <c:pt idx="6645">
                  <c:v>3.6128450999999999</c:v>
                </c:pt>
                <c:pt idx="6646">
                  <c:v>3.6122125</c:v>
                </c:pt>
                <c:pt idx="6647">
                  <c:v>3.6112424999999999</c:v>
                </c:pt>
                <c:pt idx="6648">
                  <c:v>3.6098024</c:v>
                </c:pt>
                <c:pt idx="6649">
                  <c:v>3.6078345999999999</c:v>
                </c:pt>
                <c:pt idx="6650">
                  <c:v>3.6053828000000001</c:v>
                </c:pt>
                <c:pt idx="6651">
                  <c:v>3.6026278</c:v>
                </c:pt>
                <c:pt idx="6652">
                  <c:v>3.5998003999999999</c:v>
                </c:pt>
                <c:pt idx="6653">
                  <c:v>3.5971598</c:v>
                </c:pt>
                <c:pt idx="6654">
                  <c:v>3.5949312</c:v>
                </c:pt>
                <c:pt idx="6655">
                  <c:v>3.5932553</c:v>
                </c:pt>
                <c:pt idx="6656">
                  <c:v>3.5921047000000002</c:v>
                </c:pt>
                <c:pt idx="6657">
                  <c:v>3.5912204000000001</c:v>
                </c:pt>
                <c:pt idx="6658">
                  <c:v>3.5902525000000001</c:v>
                </c:pt>
                <c:pt idx="6659">
                  <c:v>3.5888388999999998</c:v>
                </c:pt>
                <c:pt idx="6660">
                  <c:v>3.5867678999999999</c:v>
                </c:pt>
                <c:pt idx="6661">
                  <c:v>3.5839651999999997</c:v>
                </c:pt>
                <c:pt idx="6662">
                  <c:v>3.5805256999999999</c:v>
                </c:pt>
                <c:pt idx="6663">
                  <c:v>3.5766610999999999</c:v>
                </c:pt>
                <c:pt idx="6664">
                  <c:v>3.5726800000000001</c:v>
                </c:pt>
                <c:pt idx="6665">
                  <c:v>3.5689887000000002</c:v>
                </c:pt>
                <c:pt idx="6666">
                  <c:v>3.5659811000000001</c:v>
                </c:pt>
                <c:pt idx="6667">
                  <c:v>3.5639501</c:v>
                </c:pt>
                <c:pt idx="6668">
                  <c:v>3.5629268000000001</c:v>
                </c:pt>
                <c:pt idx="6669">
                  <c:v>3.5627582000000002</c:v>
                </c:pt>
                <c:pt idx="6670">
                  <c:v>3.5631610999999999</c:v>
                </c:pt>
                <c:pt idx="6671">
                  <c:v>3.5638583000000001</c:v>
                </c:pt>
                <c:pt idx="6672">
                  <c:v>3.5645731</c:v>
                </c:pt>
                <c:pt idx="6673">
                  <c:v>3.5650132999999999</c:v>
                </c:pt>
                <c:pt idx="6674">
                  <c:v>3.5650085000000002</c:v>
                </c:pt>
                <c:pt idx="6675">
                  <c:v>3.5645262999999998</c:v>
                </c:pt>
                <c:pt idx="6676">
                  <c:v>3.5637547000000001</c:v>
                </c:pt>
                <c:pt idx="6677">
                  <c:v>3.5630342000000002</c:v>
                </c:pt>
                <c:pt idx="6678">
                  <c:v>3.5627404</c:v>
                </c:pt>
                <c:pt idx="6679">
                  <c:v>3.5631078</c:v>
                </c:pt>
                <c:pt idx="6680">
                  <c:v>3.5640293999999999</c:v>
                </c:pt>
                <c:pt idx="6681">
                  <c:v>3.5652121000000001</c:v>
                </c:pt>
                <c:pt idx="6682">
                  <c:v>3.5663035000000001</c:v>
                </c:pt>
                <c:pt idx="6683">
                  <c:v>3.5670677</c:v>
                </c:pt>
                <c:pt idx="6684">
                  <c:v>3.5674130000000002</c:v>
                </c:pt>
                <c:pt idx="6685">
                  <c:v>3.5673463000000001</c:v>
                </c:pt>
                <c:pt idx="6686">
                  <c:v>3.5669053000000002</c:v>
                </c:pt>
                <c:pt idx="6687">
                  <c:v>3.5660829999999999</c:v>
                </c:pt>
                <c:pt idx="6688">
                  <c:v>3.5648863</c:v>
                </c:pt>
                <c:pt idx="6689">
                  <c:v>3.5634050999999998</c:v>
                </c:pt>
                <c:pt idx="6690">
                  <c:v>3.5618913000000001</c:v>
                </c:pt>
                <c:pt idx="6691">
                  <c:v>3.5607259</c:v>
                </c:pt>
                <c:pt idx="6692">
                  <c:v>3.5603286000000001</c:v>
                </c:pt>
                <c:pt idx="6693">
                  <c:v>3.5607704999999998</c:v>
                </c:pt>
                <c:pt idx="6694">
                  <c:v>3.5617296999999999</c:v>
                </c:pt>
                <c:pt idx="6695">
                  <c:v>3.5624142000000001</c:v>
                </c:pt>
                <c:pt idx="6696">
                  <c:v>3.5620000000000003</c:v>
                </c:pt>
                <c:pt idx="6697">
                  <c:v>3.5603631999999998</c:v>
                </c:pt>
                <c:pt idx="6698">
                  <c:v>3.5583144</c:v>
                </c:pt>
                <c:pt idx="6699">
                  <c:v>3.5570561999999999</c:v>
                </c:pt>
                <c:pt idx="6700">
                  <c:v>3.5567092000000002</c:v>
                </c:pt>
                <c:pt idx="6701">
                  <c:v>3.5565012999999999</c:v>
                </c:pt>
                <c:pt idx="6702">
                  <c:v>3.5555775999999999</c:v>
                </c:pt>
                <c:pt idx="6703">
                  <c:v>3.5536941999999998</c:v>
                </c:pt>
                <c:pt idx="6704">
                  <c:v>3.5511346000000001</c:v>
                </c:pt>
                <c:pt idx="6705">
                  <c:v>3.5482586999999999</c:v>
                </c:pt>
                <c:pt idx="6706">
                  <c:v>3.5454574000000001</c:v>
                </c:pt>
                <c:pt idx="6707">
                  <c:v>3.5429311000000001</c:v>
                </c:pt>
                <c:pt idx="6708">
                  <c:v>3.5408208000000001</c:v>
                </c:pt>
                <c:pt idx="6709">
                  <c:v>3.5391753000000001</c:v>
                </c:pt>
                <c:pt idx="6710">
                  <c:v>3.5379678000000001</c:v>
                </c:pt>
                <c:pt idx="6711">
                  <c:v>3.5370593000000001</c:v>
                </c:pt>
                <c:pt idx="6712">
                  <c:v>3.5362100999999999</c:v>
                </c:pt>
                <c:pt idx="6713">
                  <c:v>3.5351933</c:v>
                </c:pt>
                <c:pt idx="6714">
                  <c:v>3.5338615</c:v>
                </c:pt>
                <c:pt idx="6715">
                  <c:v>3.5322070000000001</c:v>
                </c:pt>
                <c:pt idx="6716">
                  <c:v>3.5303353</c:v>
                </c:pt>
                <c:pt idx="6717">
                  <c:v>3.5284393999999999</c:v>
                </c:pt>
                <c:pt idx="6718">
                  <c:v>3.5267037999999999</c:v>
                </c:pt>
                <c:pt idx="6719">
                  <c:v>3.5252221000000001</c:v>
                </c:pt>
                <c:pt idx="6720">
                  <c:v>3.5239471</c:v>
                </c:pt>
                <c:pt idx="6721">
                  <c:v>3.5227127999999999</c:v>
                </c:pt>
                <c:pt idx="6722">
                  <c:v>3.5213198999999999</c:v>
                </c:pt>
                <c:pt idx="6723">
                  <c:v>3.5196328000000001</c:v>
                </c:pt>
                <c:pt idx="6724">
                  <c:v>3.5176446000000001</c:v>
                </c:pt>
                <c:pt idx="6725">
                  <c:v>3.5154969999999999</c:v>
                </c:pt>
                <c:pt idx="6726">
                  <c:v>3.5133806000000001</c:v>
                </c:pt>
                <c:pt idx="6727">
                  <c:v>3.5114388000000001</c:v>
                </c:pt>
                <c:pt idx="6728">
                  <c:v>3.5096954</c:v>
                </c:pt>
                <c:pt idx="6729">
                  <c:v>3.5080292000000002</c:v>
                </c:pt>
                <c:pt idx="6730">
                  <c:v>3.5062381</c:v>
                </c:pt>
                <c:pt idx="6731">
                  <c:v>3.5040779</c:v>
                </c:pt>
                <c:pt idx="6732">
                  <c:v>3.5014066000000001</c:v>
                </c:pt>
                <c:pt idx="6733">
                  <c:v>3.4982144000000002</c:v>
                </c:pt>
                <c:pt idx="6734">
                  <c:v>3.4946353000000001</c:v>
                </c:pt>
                <c:pt idx="6735">
                  <c:v>3.4910375999999999</c:v>
                </c:pt>
                <c:pt idx="6736">
                  <c:v>3.4878771</c:v>
                </c:pt>
                <c:pt idx="6737">
                  <c:v>3.4855383999999998</c:v>
                </c:pt>
                <c:pt idx="6738">
                  <c:v>3.4841329000000001</c:v>
                </c:pt>
                <c:pt idx="6739">
                  <c:v>3.4834610000000001</c:v>
                </c:pt>
                <c:pt idx="6740">
                  <c:v>3.4832022999999999</c:v>
                </c:pt>
                <c:pt idx="6741">
                  <c:v>3.4830996999999999</c:v>
                </c:pt>
                <c:pt idx="6742">
                  <c:v>3.4831862999999998</c:v>
                </c:pt>
                <c:pt idx="6743">
                  <c:v>3.4836157000000001</c:v>
                </c:pt>
                <c:pt idx="6744">
                  <c:v>3.4843291999999999</c:v>
                </c:pt>
                <c:pt idx="6745">
                  <c:v>3.4850973999999999</c:v>
                </c:pt>
                <c:pt idx="6746">
                  <c:v>3.4856394000000002</c:v>
                </c:pt>
                <c:pt idx="6747">
                  <c:v>3.4859122999999999</c:v>
                </c:pt>
                <c:pt idx="6748">
                  <c:v>3.4860435999999999</c:v>
                </c:pt>
                <c:pt idx="6749">
                  <c:v>3.4862845</c:v>
                </c:pt>
                <c:pt idx="6750">
                  <c:v>3.4868152000000001</c:v>
                </c:pt>
                <c:pt idx="6751">
                  <c:v>3.4874641999999998</c:v>
                </c:pt>
                <c:pt idx="6752">
                  <c:v>3.4879346999999998</c:v>
                </c:pt>
                <c:pt idx="6753">
                  <c:v>3.4879658999999998</c:v>
                </c:pt>
                <c:pt idx="6754">
                  <c:v>3.4876586999999999</c:v>
                </c:pt>
                <c:pt idx="6755">
                  <c:v>3.4872752999999999</c:v>
                </c:pt>
                <c:pt idx="6756">
                  <c:v>3.4869984999999999</c:v>
                </c:pt>
                <c:pt idx="6757">
                  <c:v>3.4868217000000001</c:v>
                </c:pt>
                <c:pt idx="6758">
                  <c:v>3.4865059</c:v>
                </c:pt>
                <c:pt idx="6759">
                  <c:v>3.4858957999999998</c:v>
                </c:pt>
                <c:pt idx="6760">
                  <c:v>3.4849673999999999</c:v>
                </c:pt>
                <c:pt idx="6761">
                  <c:v>3.4838985999999998</c:v>
                </c:pt>
                <c:pt idx="6762">
                  <c:v>3.4828939000000001</c:v>
                </c:pt>
                <c:pt idx="6763">
                  <c:v>3.4820863000000002</c:v>
                </c:pt>
                <c:pt idx="6764">
                  <c:v>3.4815361</c:v>
                </c:pt>
                <c:pt idx="6765">
                  <c:v>3.4811937999999998</c:v>
                </c:pt>
                <c:pt idx="6766">
                  <c:v>3.4809459999999999</c:v>
                </c:pt>
                <c:pt idx="6767">
                  <c:v>3.4806306</c:v>
                </c:pt>
                <c:pt idx="6768">
                  <c:v>3.4801129</c:v>
                </c:pt>
                <c:pt idx="6769">
                  <c:v>3.4793291000000002</c:v>
                </c:pt>
                <c:pt idx="6770">
                  <c:v>3.4782823999999999</c:v>
                </c:pt>
                <c:pt idx="6771">
                  <c:v>3.4770393999999998</c:v>
                </c:pt>
                <c:pt idx="6772">
                  <c:v>3.4756916000000002</c:v>
                </c:pt>
                <c:pt idx="6773">
                  <c:v>3.4743038999999998</c:v>
                </c:pt>
                <c:pt idx="6774">
                  <c:v>3.4729084000000001</c:v>
                </c:pt>
                <c:pt idx="6775">
                  <c:v>3.4714999</c:v>
                </c:pt>
                <c:pt idx="6776">
                  <c:v>3.4700905</c:v>
                </c:pt>
                <c:pt idx="6777">
                  <c:v>3.4686599999999999</c:v>
                </c:pt>
                <c:pt idx="6778">
                  <c:v>3.4671881999999998</c:v>
                </c:pt>
                <c:pt idx="6779">
                  <c:v>3.4656671000000001</c:v>
                </c:pt>
                <c:pt idx="6780">
                  <c:v>3.4640247</c:v>
                </c:pt>
                <c:pt idx="6781">
                  <c:v>3.4623328</c:v>
                </c:pt>
                <c:pt idx="6782">
                  <c:v>3.4608827999999998</c:v>
                </c:pt>
                <c:pt idx="6783">
                  <c:v>3.4602740000000001</c:v>
                </c:pt>
                <c:pt idx="6784">
                  <c:v>3.460826</c:v>
                </c:pt>
                <c:pt idx="6785">
                  <c:v>3.4621456999999998</c:v>
                </c:pt>
                <c:pt idx="6786">
                  <c:v>3.4634038</c:v>
                </c:pt>
                <c:pt idx="6787">
                  <c:v>3.4637950000000002</c:v>
                </c:pt>
                <c:pt idx="6788">
                  <c:v>3.46326</c:v>
                </c:pt>
                <c:pt idx="6789">
                  <c:v>3.4621664999999999</c:v>
                </c:pt>
                <c:pt idx="6790">
                  <c:v>3.461131</c:v>
                </c:pt>
                <c:pt idx="6791">
                  <c:v>3.4602879</c:v>
                </c:pt>
                <c:pt idx="6792">
                  <c:v>3.4591376</c:v>
                </c:pt>
                <c:pt idx="6793">
                  <c:v>3.4573916000000002</c:v>
                </c:pt>
                <c:pt idx="6794">
                  <c:v>3.4556165999999999</c:v>
                </c:pt>
                <c:pt idx="6795">
                  <c:v>3.4552855999999998</c:v>
                </c:pt>
                <c:pt idx="6796">
                  <c:v>3.4568791000000001</c:v>
                </c:pt>
                <c:pt idx="6797">
                  <c:v>3.4593854999999998</c:v>
                </c:pt>
                <c:pt idx="6798">
                  <c:v>3.4611898999999999</c:v>
                </c:pt>
                <c:pt idx="6799">
                  <c:v>3.4614004999999999</c:v>
                </c:pt>
                <c:pt idx="6800">
                  <c:v>3.4601917000000002</c:v>
                </c:pt>
                <c:pt idx="6801">
                  <c:v>3.4582671999999999</c:v>
                </c:pt>
                <c:pt idx="6802">
                  <c:v>3.4564827</c:v>
                </c:pt>
                <c:pt idx="6803">
                  <c:v>3.4553606000000001</c:v>
                </c:pt>
                <c:pt idx="6804">
                  <c:v>3.4550928000000001</c:v>
                </c:pt>
                <c:pt idx="6805">
                  <c:v>3.4555495000000001</c:v>
                </c:pt>
                <c:pt idx="6806">
                  <c:v>3.4564476000000002</c:v>
                </c:pt>
                <c:pt idx="6807">
                  <c:v>3.4574492999999999</c:v>
                </c:pt>
                <c:pt idx="6808">
                  <c:v>3.4582724000000002</c:v>
                </c:pt>
                <c:pt idx="6809">
                  <c:v>3.4587186999999999</c:v>
                </c:pt>
                <c:pt idx="6810">
                  <c:v>3.4586579999999998</c:v>
                </c:pt>
                <c:pt idx="6811">
                  <c:v>3.4580085999999999</c:v>
                </c:pt>
                <c:pt idx="6812">
                  <c:v>3.4568167000000001</c:v>
                </c:pt>
                <c:pt idx="6813">
                  <c:v>3.4552535999999998</c:v>
                </c:pt>
                <c:pt idx="6814">
                  <c:v>3.4536817000000002</c:v>
                </c:pt>
                <c:pt idx="6815">
                  <c:v>3.4525363000000002</c:v>
                </c:pt>
                <c:pt idx="6816">
                  <c:v>3.4522785000000002</c:v>
                </c:pt>
                <c:pt idx="6817">
                  <c:v>3.4531800000000001</c:v>
                </c:pt>
                <c:pt idx="6818">
                  <c:v>3.4550472999999999</c:v>
                </c:pt>
                <c:pt idx="6819">
                  <c:v>3.4573596000000002</c:v>
                </c:pt>
                <c:pt idx="6820">
                  <c:v>3.4593655000000001</c:v>
                </c:pt>
                <c:pt idx="6821">
                  <c:v>3.4605543999999999</c:v>
                </c:pt>
                <c:pt idx="6822">
                  <c:v>3.4606604999999999</c:v>
                </c:pt>
                <c:pt idx="6823">
                  <c:v>3.4597606000000001</c:v>
                </c:pt>
                <c:pt idx="6824">
                  <c:v>3.4581680000000001</c:v>
                </c:pt>
                <c:pt idx="6825">
                  <c:v>3.4562236</c:v>
                </c:pt>
                <c:pt idx="6826">
                  <c:v>3.4543615000000001</c:v>
                </c:pt>
                <c:pt idx="6827">
                  <c:v>3.4529782</c:v>
                </c:pt>
                <c:pt idx="6828">
                  <c:v>3.4524010999999999</c:v>
                </c:pt>
                <c:pt idx="6829">
                  <c:v>3.4526948000000002</c:v>
                </c:pt>
                <c:pt idx="6830">
                  <c:v>3.4536726</c:v>
                </c:pt>
                <c:pt idx="6831">
                  <c:v>3.4549854</c:v>
                </c:pt>
                <c:pt idx="6832">
                  <c:v>3.4562824999999999</c:v>
                </c:pt>
                <c:pt idx="6833">
                  <c:v>3.4573219000000002</c:v>
                </c:pt>
                <c:pt idx="6834">
                  <c:v>3.4580407000000002</c:v>
                </c:pt>
                <c:pt idx="6835">
                  <c:v>3.4584773000000002</c:v>
                </c:pt>
                <c:pt idx="6836">
                  <c:v>3.4587333999999998</c:v>
                </c:pt>
                <c:pt idx="6837">
                  <c:v>3.4589205999999999</c:v>
                </c:pt>
                <c:pt idx="6838">
                  <c:v>3.4591424000000002</c:v>
                </c:pt>
                <c:pt idx="6839">
                  <c:v>3.4594561000000001</c:v>
                </c:pt>
                <c:pt idx="6840">
                  <c:v>3.4598597999999998</c:v>
                </c:pt>
                <c:pt idx="6841">
                  <c:v>3.4603294999999998</c:v>
                </c:pt>
                <c:pt idx="6842">
                  <c:v>3.4608199000000002</c:v>
                </c:pt>
                <c:pt idx="6843">
                  <c:v>3.4612756999999998</c:v>
                </c:pt>
                <c:pt idx="6844">
                  <c:v>3.4615422000000002</c:v>
                </c:pt>
                <c:pt idx="6845">
                  <c:v>3.4614425</c:v>
                </c:pt>
                <c:pt idx="6846">
                  <c:v>3.4608178000000001</c:v>
                </c:pt>
                <c:pt idx="6847">
                  <c:v>3.4596600999999998</c:v>
                </c:pt>
                <c:pt idx="6848">
                  <c:v>3.4581740999999999</c:v>
                </c:pt>
                <c:pt idx="6849">
                  <c:v>3.4567231999999999</c:v>
                </c:pt>
                <c:pt idx="6850">
                  <c:v>3.4557171000000002</c:v>
                </c:pt>
                <c:pt idx="6851">
                  <c:v>3.4553402000000002</c:v>
                </c:pt>
                <c:pt idx="6852">
                  <c:v>3.45553</c:v>
                </c:pt>
                <c:pt idx="6853">
                  <c:v>3.4560503000000002</c:v>
                </c:pt>
                <c:pt idx="6854">
                  <c:v>3.4566140000000001</c:v>
                </c:pt>
                <c:pt idx="6855">
                  <c:v>3.4570061000000001</c:v>
                </c:pt>
                <c:pt idx="6856">
                  <c:v>3.4571087</c:v>
                </c:pt>
                <c:pt idx="6857">
                  <c:v>3.4569372</c:v>
                </c:pt>
                <c:pt idx="6858">
                  <c:v>3.4565554999999999</c:v>
                </c:pt>
                <c:pt idx="6859">
                  <c:v>3.4560057</c:v>
                </c:pt>
                <c:pt idx="6860">
                  <c:v>3.4552852000000001</c:v>
                </c:pt>
                <c:pt idx="6861">
                  <c:v>3.4543034000000001</c:v>
                </c:pt>
                <c:pt idx="6862">
                  <c:v>3.4529253</c:v>
                </c:pt>
                <c:pt idx="6863">
                  <c:v>3.4510475999999999</c:v>
                </c:pt>
                <c:pt idx="6864">
                  <c:v>3.4486677999999999</c:v>
                </c:pt>
                <c:pt idx="6865">
                  <c:v>3.4459206</c:v>
                </c:pt>
                <c:pt idx="6866">
                  <c:v>3.4431004999999999</c:v>
                </c:pt>
                <c:pt idx="6867">
                  <c:v>3.4405587</c:v>
                </c:pt>
                <c:pt idx="6868">
                  <c:v>3.4386290000000002</c:v>
                </c:pt>
                <c:pt idx="6869">
                  <c:v>3.4374821999999998</c:v>
                </c:pt>
                <c:pt idx="6870">
                  <c:v>3.4370988000000002</c:v>
                </c:pt>
                <c:pt idx="6871">
                  <c:v>3.4371707000000002</c:v>
                </c:pt>
                <c:pt idx="6872">
                  <c:v>3.4371798</c:v>
                </c:pt>
                <c:pt idx="6873">
                  <c:v>3.4367418000000001</c:v>
                </c:pt>
                <c:pt idx="6874">
                  <c:v>3.4357141000000002</c:v>
                </c:pt>
                <c:pt idx="6875">
                  <c:v>3.4343298999999998</c:v>
                </c:pt>
                <c:pt idx="6876">
                  <c:v>3.4329873000000002</c:v>
                </c:pt>
                <c:pt idx="6877">
                  <c:v>3.4321355000000002</c:v>
                </c:pt>
                <c:pt idx="6878">
                  <c:v>3.4320444999999999</c:v>
                </c:pt>
                <c:pt idx="6879">
                  <c:v>3.4326493</c:v>
                </c:pt>
                <c:pt idx="6880">
                  <c:v>3.4337116000000001</c:v>
                </c:pt>
                <c:pt idx="6881">
                  <c:v>3.4349048</c:v>
                </c:pt>
                <c:pt idx="6882">
                  <c:v>3.4360303999999999</c:v>
                </c:pt>
                <c:pt idx="6883">
                  <c:v>3.4370394000000002</c:v>
                </c:pt>
                <c:pt idx="6884">
                  <c:v>3.4380345999999999</c:v>
                </c:pt>
                <c:pt idx="6885">
                  <c:v>3.4391414999999999</c:v>
                </c:pt>
                <c:pt idx="6886">
                  <c:v>3.4403874999999999</c:v>
                </c:pt>
                <c:pt idx="6887">
                  <c:v>3.4416525999999998</c:v>
                </c:pt>
                <c:pt idx="6888">
                  <c:v>3.4427140999999999</c:v>
                </c:pt>
                <c:pt idx="6889">
                  <c:v>3.4433869000000001</c:v>
                </c:pt>
                <c:pt idx="6890">
                  <c:v>3.4436404</c:v>
                </c:pt>
                <c:pt idx="6891">
                  <c:v>3.4436646</c:v>
                </c:pt>
                <c:pt idx="6892">
                  <c:v>3.4437673000000002</c:v>
                </c:pt>
                <c:pt idx="6893">
                  <c:v>3.4442322000000001</c:v>
                </c:pt>
                <c:pt idx="6894">
                  <c:v>3.4451645000000002</c:v>
                </c:pt>
                <c:pt idx="6895">
                  <c:v>3.4464491000000002</c:v>
                </c:pt>
                <c:pt idx="6896">
                  <c:v>3.447803</c:v>
                </c:pt>
                <c:pt idx="6897">
                  <c:v>3.4489220999999999</c:v>
                </c:pt>
                <c:pt idx="6898">
                  <c:v>3.4496391000000002</c:v>
                </c:pt>
                <c:pt idx="6899">
                  <c:v>3.4499857</c:v>
                </c:pt>
                <c:pt idx="6900">
                  <c:v>3.4501789999999999</c:v>
                </c:pt>
                <c:pt idx="6901">
                  <c:v>3.4504315000000001</c:v>
                </c:pt>
                <c:pt idx="6902">
                  <c:v>3.4508586999999999</c:v>
                </c:pt>
                <c:pt idx="6903">
                  <c:v>3.4513460999999999</c:v>
                </c:pt>
                <c:pt idx="6904">
                  <c:v>3.4516957000000001</c:v>
                </c:pt>
                <c:pt idx="6905">
                  <c:v>3.4517940999999999</c:v>
                </c:pt>
                <c:pt idx="6906">
                  <c:v>3.4517256000000001</c:v>
                </c:pt>
                <c:pt idx="6907">
                  <c:v>3.4517226000000001</c:v>
                </c:pt>
                <c:pt idx="6908">
                  <c:v>3.4518624999999998</c:v>
                </c:pt>
                <c:pt idx="6909">
                  <c:v>3.4520968999999999</c:v>
                </c:pt>
                <c:pt idx="6910">
                  <c:v>3.4521472000000002</c:v>
                </c:pt>
                <c:pt idx="6911">
                  <c:v>3.4517099999999998</c:v>
                </c:pt>
                <c:pt idx="6912">
                  <c:v>3.4504974000000002</c:v>
                </c:pt>
                <c:pt idx="6913">
                  <c:v>3.4483857000000002</c:v>
                </c:pt>
                <c:pt idx="6914">
                  <c:v>3.4454604</c:v>
                </c:pt>
                <c:pt idx="6915">
                  <c:v>3.4419458999999999</c:v>
                </c:pt>
                <c:pt idx="6916">
                  <c:v>3.4382199999999998</c:v>
                </c:pt>
                <c:pt idx="6917">
                  <c:v>3.4346795000000001</c:v>
                </c:pt>
                <c:pt idx="6918">
                  <c:v>3.4318767999999999</c:v>
                </c:pt>
                <c:pt idx="6919">
                  <c:v>3.4303319000000001</c:v>
                </c:pt>
                <c:pt idx="6920">
                  <c:v>3.4304003000000001</c:v>
                </c:pt>
                <c:pt idx="6921">
                  <c:v>3.4318292000000001</c:v>
                </c:pt>
                <c:pt idx="6922">
                  <c:v>3.4338177999999999</c:v>
                </c:pt>
                <c:pt idx="6923">
                  <c:v>3.4353658</c:v>
                </c:pt>
                <c:pt idx="6924">
                  <c:v>3.4357085000000001</c:v>
                </c:pt>
                <c:pt idx="6925">
                  <c:v>3.4346066999999998</c:v>
                </c:pt>
                <c:pt idx="6926">
                  <c:v>3.4322096000000002</c:v>
                </c:pt>
                <c:pt idx="6927">
                  <c:v>3.4288883000000001</c:v>
                </c:pt>
                <c:pt idx="6928">
                  <c:v>3.425071</c:v>
                </c:pt>
                <c:pt idx="6929">
                  <c:v>3.4212778999999998</c:v>
                </c:pt>
                <c:pt idx="6930">
                  <c:v>3.4182062000000002</c:v>
                </c:pt>
                <c:pt idx="6931">
                  <c:v>3.4166348000000002</c:v>
                </c:pt>
                <c:pt idx="6932">
                  <c:v>3.4173007000000002</c:v>
                </c:pt>
                <c:pt idx="6933">
                  <c:v>3.4205812</c:v>
                </c:pt>
                <c:pt idx="6934">
                  <c:v>3.4257857999999999</c:v>
                </c:pt>
                <c:pt idx="6935">
                  <c:v>3.4313010999999998</c:v>
                </c:pt>
                <c:pt idx="6936">
                  <c:v>3.4351213999999999</c:v>
                </c:pt>
                <c:pt idx="6937">
                  <c:v>3.4364658000000001</c:v>
                </c:pt>
                <c:pt idx="6938">
                  <c:v>3.4359082000000001</c:v>
                </c:pt>
                <c:pt idx="6939">
                  <c:v>3.4342397999999998</c:v>
                </c:pt>
                <c:pt idx="6940">
                  <c:v>3.4315866000000002</c:v>
                </c:pt>
                <c:pt idx="6941">
                  <c:v>3.4276301999999998</c:v>
                </c:pt>
                <c:pt idx="6942">
                  <c:v>3.4229224999999999</c:v>
                </c:pt>
                <c:pt idx="6943">
                  <c:v>3.4184817000000001</c:v>
                </c:pt>
                <c:pt idx="6944">
                  <c:v>3.4155205</c:v>
                </c:pt>
                <c:pt idx="6945">
                  <c:v>3.4144676999999999</c:v>
                </c:pt>
                <c:pt idx="6946">
                  <c:v>3.4148290000000001</c:v>
                </c:pt>
                <c:pt idx="6947">
                  <c:v>3.4157327999999998</c:v>
                </c:pt>
                <c:pt idx="6948">
                  <c:v>3.4163926</c:v>
                </c:pt>
                <c:pt idx="6949">
                  <c:v>3.4166287</c:v>
                </c:pt>
                <c:pt idx="6950">
                  <c:v>3.4166360999999998</c:v>
                </c:pt>
                <c:pt idx="6951">
                  <c:v>3.4168764999999999</c:v>
                </c:pt>
                <c:pt idx="6952">
                  <c:v>3.4177517000000002</c:v>
                </c:pt>
                <c:pt idx="6953">
                  <c:v>3.4193607999999998</c:v>
                </c:pt>
                <c:pt idx="6954">
                  <c:v>3.4214516000000001</c:v>
                </c:pt>
                <c:pt idx="6955">
                  <c:v>3.4234605999999999</c:v>
                </c:pt>
                <c:pt idx="6956">
                  <c:v>3.424652</c:v>
                </c:pt>
                <c:pt idx="6957">
                  <c:v>3.4245644999999998</c:v>
                </c:pt>
                <c:pt idx="6958">
                  <c:v>3.4231949999999998</c:v>
                </c:pt>
                <c:pt idx="6959">
                  <c:v>3.4210569</c:v>
                </c:pt>
                <c:pt idx="6960">
                  <c:v>3.4187789</c:v>
                </c:pt>
                <c:pt idx="6961">
                  <c:v>3.4169008000000001</c:v>
                </c:pt>
                <c:pt idx="6962">
                  <c:v>3.4156933</c:v>
                </c:pt>
                <c:pt idx="6963">
                  <c:v>3.4150729000000002</c:v>
                </c:pt>
                <c:pt idx="6964">
                  <c:v>3.4147778999999998</c:v>
                </c:pt>
                <c:pt idx="6965">
                  <c:v>3.4144975999999998</c:v>
                </c:pt>
                <c:pt idx="6966">
                  <c:v>3.4140720999999998</c:v>
                </c:pt>
                <c:pt idx="6967">
                  <c:v>3.4134954999999998</c:v>
                </c:pt>
                <c:pt idx="6968">
                  <c:v>3.4129426</c:v>
                </c:pt>
                <c:pt idx="6969">
                  <c:v>3.4127013000000002</c:v>
                </c:pt>
                <c:pt idx="6970">
                  <c:v>3.4130300999999998</c:v>
                </c:pt>
                <c:pt idx="6971">
                  <c:v>3.4139898</c:v>
                </c:pt>
                <c:pt idx="6972">
                  <c:v>3.4154372999999998</c:v>
                </c:pt>
                <c:pt idx="6973">
                  <c:v>3.4170147000000002</c:v>
                </c:pt>
                <c:pt idx="6974">
                  <c:v>3.4184085</c:v>
                </c:pt>
                <c:pt idx="6975">
                  <c:v>3.4194222999999999</c:v>
                </c:pt>
                <c:pt idx="6976">
                  <c:v>3.4200609000000002</c:v>
                </c:pt>
                <c:pt idx="6977">
                  <c:v>3.4203369000000001</c:v>
                </c:pt>
                <c:pt idx="6978">
                  <c:v>3.4201614</c:v>
                </c:pt>
                <c:pt idx="6979">
                  <c:v>3.4195111000000002</c:v>
                </c:pt>
                <c:pt idx="6980">
                  <c:v>3.4185042000000001</c:v>
                </c:pt>
                <c:pt idx="6981">
                  <c:v>3.4175065</c:v>
                </c:pt>
                <c:pt idx="6982">
                  <c:v>3.4168357999999999</c:v>
                </c:pt>
                <c:pt idx="6983">
                  <c:v>3.4166992999999999</c:v>
                </c:pt>
                <c:pt idx="6984">
                  <c:v>3.4170780000000001</c:v>
                </c:pt>
                <c:pt idx="6985">
                  <c:v>3.4178335999999998</c:v>
                </c:pt>
                <c:pt idx="6986">
                  <c:v>3.4186836</c:v>
                </c:pt>
                <c:pt idx="6987">
                  <c:v>3.4192759000000001</c:v>
                </c:pt>
                <c:pt idx="6988">
                  <c:v>3.4193478000000002</c:v>
                </c:pt>
                <c:pt idx="6989">
                  <c:v>3.4188634000000002</c:v>
                </c:pt>
                <c:pt idx="6990">
                  <c:v>3.4181096000000002</c:v>
                </c:pt>
                <c:pt idx="6991">
                  <c:v>3.4175046999999998</c:v>
                </c:pt>
                <c:pt idx="6992">
                  <c:v>3.4174280000000001</c:v>
                </c:pt>
                <c:pt idx="6993">
                  <c:v>3.4179561999999999</c:v>
                </c:pt>
                <c:pt idx="6994">
                  <c:v>3.4189132</c:v>
                </c:pt>
                <c:pt idx="6995">
                  <c:v>3.4200097999999999</c:v>
                </c:pt>
                <c:pt idx="6996">
                  <c:v>3.420992</c:v>
                </c:pt>
                <c:pt idx="6997">
                  <c:v>3.4217149999999998</c:v>
                </c:pt>
                <c:pt idx="6998">
                  <c:v>3.4221184</c:v>
                </c:pt>
                <c:pt idx="6999">
                  <c:v>3.4222592000000001</c:v>
                </c:pt>
                <c:pt idx="7000">
                  <c:v>3.4222595999999998</c:v>
                </c:pt>
                <c:pt idx="7001">
                  <c:v>3.4222518000000002</c:v>
                </c:pt>
                <c:pt idx="7002">
                  <c:v>3.4223164000000001</c:v>
                </c:pt>
                <c:pt idx="7003">
                  <c:v>3.4224389999999998</c:v>
                </c:pt>
                <c:pt idx="7004">
                  <c:v>3.4225026999999999</c:v>
                </c:pt>
                <c:pt idx="7005">
                  <c:v>3.4223336999999998</c:v>
                </c:pt>
                <c:pt idx="7006">
                  <c:v>3.4217662</c:v>
                </c:pt>
                <c:pt idx="7007">
                  <c:v>3.4206926000000002</c:v>
                </c:pt>
                <c:pt idx="7008">
                  <c:v>3.4191956999999999</c:v>
                </c:pt>
                <c:pt idx="7009">
                  <c:v>3.4175605999999998</c:v>
                </c:pt>
                <c:pt idx="7010">
                  <c:v>3.4162609000000002</c:v>
                </c:pt>
                <c:pt idx="7011">
                  <c:v>3.4156833999999998</c:v>
                </c:pt>
                <c:pt idx="7012">
                  <c:v>3.4159636999999998</c:v>
                </c:pt>
                <c:pt idx="7013">
                  <c:v>3.4169173000000002</c:v>
                </c:pt>
                <c:pt idx="7014">
                  <c:v>3.4181385999999998</c:v>
                </c:pt>
                <c:pt idx="7015">
                  <c:v>3.4192437999999998</c:v>
                </c:pt>
                <c:pt idx="7016">
                  <c:v>3.4199611999999999</c:v>
                </c:pt>
                <c:pt idx="7017">
                  <c:v>3.4202043</c:v>
                </c:pt>
                <c:pt idx="7018">
                  <c:v>3.4199522</c:v>
                </c:pt>
                <c:pt idx="7019">
                  <c:v>3.4192893</c:v>
                </c:pt>
                <c:pt idx="7020">
                  <c:v>3.4184068000000001</c:v>
                </c:pt>
                <c:pt idx="7021">
                  <c:v>3.4175909</c:v>
                </c:pt>
                <c:pt idx="7022">
                  <c:v>3.4171100999999999</c:v>
                </c:pt>
                <c:pt idx="7023">
                  <c:v>3.4171040000000001</c:v>
                </c:pt>
                <c:pt idx="7024">
                  <c:v>3.4175762000000001</c:v>
                </c:pt>
                <c:pt idx="7025">
                  <c:v>3.418412</c:v>
                </c:pt>
                <c:pt idx="7026">
                  <c:v>3.4194421999999998</c:v>
                </c:pt>
                <c:pt idx="7027">
                  <c:v>3.4204767999999999</c:v>
                </c:pt>
                <c:pt idx="7028">
                  <c:v>3.4213553999999999</c:v>
                </c:pt>
                <c:pt idx="7029">
                  <c:v>3.4219702000000001</c:v>
                </c:pt>
                <c:pt idx="7030">
                  <c:v>3.4222920999999999</c:v>
                </c:pt>
                <c:pt idx="7031">
                  <c:v>3.4223541000000002</c:v>
                </c:pt>
                <c:pt idx="7032">
                  <c:v>3.4222393000000002</c:v>
                </c:pt>
                <c:pt idx="7033">
                  <c:v>3.4220348</c:v>
                </c:pt>
                <c:pt idx="7034">
                  <c:v>3.4218215999999999</c:v>
                </c:pt>
                <c:pt idx="7035">
                  <c:v>3.4216430999999998</c:v>
                </c:pt>
                <c:pt idx="7036">
                  <c:v>3.4215325999999999</c:v>
                </c:pt>
                <c:pt idx="7037">
                  <c:v>3.4214810999999998</c:v>
                </c:pt>
                <c:pt idx="7038">
                  <c:v>3.4214807</c:v>
                </c:pt>
                <c:pt idx="7039">
                  <c:v>3.4214823999999999</c:v>
                </c:pt>
                <c:pt idx="7040">
                  <c:v>3.4214243</c:v>
                </c:pt>
                <c:pt idx="7041">
                  <c:v>3.4211461999999999</c:v>
                </c:pt>
                <c:pt idx="7042">
                  <c:v>3.4203941000000002</c:v>
                </c:pt>
                <c:pt idx="7043">
                  <c:v>3.4189587000000001</c:v>
                </c:pt>
                <c:pt idx="7044">
                  <c:v>3.4168120000000002</c:v>
                </c:pt>
                <c:pt idx="7045">
                  <c:v>3.4142557999999998</c:v>
                </c:pt>
                <c:pt idx="7046">
                  <c:v>3.4116927000000001</c:v>
                </c:pt>
                <c:pt idx="7047">
                  <c:v>3.4095645999999999</c:v>
                </c:pt>
                <c:pt idx="7048">
                  <c:v>3.4081722000000001</c:v>
                </c:pt>
                <c:pt idx="7049">
                  <c:v>3.4077519000000001</c:v>
                </c:pt>
                <c:pt idx="7050">
                  <c:v>3.408407</c:v>
                </c:pt>
                <c:pt idx="7051">
                  <c:v>3.4100381</c:v>
                </c:pt>
                <c:pt idx="7052">
                  <c:v>3.4122832000000001</c:v>
                </c:pt>
                <c:pt idx="7053">
                  <c:v>3.414339</c:v>
                </c:pt>
                <c:pt idx="7054">
                  <c:v>3.4154550000000001</c:v>
                </c:pt>
                <c:pt idx="7055">
                  <c:v>3.4153748999999998</c:v>
                </c:pt>
                <c:pt idx="7056">
                  <c:v>3.41479</c:v>
                </c:pt>
                <c:pt idx="7057">
                  <c:v>3.4144893000000001</c:v>
                </c:pt>
                <c:pt idx="7058">
                  <c:v>3.4146236000000001</c:v>
                </c:pt>
                <c:pt idx="7059">
                  <c:v>3.4148143000000002</c:v>
                </c:pt>
                <c:pt idx="7060">
                  <c:v>3.4146847</c:v>
                </c:pt>
                <c:pt idx="7061">
                  <c:v>3.4144451</c:v>
                </c:pt>
                <c:pt idx="7062">
                  <c:v>3.4144646999999999</c:v>
                </c:pt>
                <c:pt idx="7063">
                  <c:v>3.4151856</c:v>
                </c:pt>
                <c:pt idx="7064">
                  <c:v>3.4165931999999999</c:v>
                </c:pt>
                <c:pt idx="7065">
                  <c:v>3.4182316999999998</c:v>
                </c:pt>
                <c:pt idx="7066">
                  <c:v>3.4196610000000001</c:v>
                </c:pt>
                <c:pt idx="7067">
                  <c:v>3.4207315999999999</c:v>
                </c:pt>
                <c:pt idx="7068">
                  <c:v>3.4217328</c:v>
                </c:pt>
                <c:pt idx="7069">
                  <c:v>3.4226504000000002</c:v>
                </c:pt>
                <c:pt idx="7070">
                  <c:v>3.4232543999999998</c:v>
                </c:pt>
                <c:pt idx="7071">
                  <c:v>3.4232635</c:v>
                </c:pt>
                <c:pt idx="7072">
                  <c:v>3.4226516999999999</c:v>
                </c:pt>
                <c:pt idx="7073">
                  <c:v>3.4216093000000001</c:v>
                </c:pt>
                <c:pt idx="7074">
                  <c:v>3.4203291</c:v>
                </c:pt>
                <c:pt idx="7075">
                  <c:v>3.4189752000000002</c:v>
                </c:pt>
                <c:pt idx="7076">
                  <c:v>3.4175982999999999</c:v>
                </c:pt>
                <c:pt idx="7077">
                  <c:v>3.4162686999999998</c:v>
                </c:pt>
                <c:pt idx="7078">
                  <c:v>3.4151270999999999</c:v>
                </c:pt>
                <c:pt idx="7079">
                  <c:v>3.4144382000000002</c:v>
                </c:pt>
                <c:pt idx="7080">
                  <c:v>3.4144746000000001</c:v>
                </c:pt>
                <c:pt idx="7081">
                  <c:v>3.4154490000000002</c:v>
                </c:pt>
                <c:pt idx="7082">
                  <c:v>3.4171672000000002</c:v>
                </c:pt>
                <c:pt idx="7083">
                  <c:v>3.4191208</c:v>
                </c:pt>
                <c:pt idx="7084">
                  <c:v>3.4206916999999999</c:v>
                </c:pt>
                <c:pt idx="7085">
                  <c:v>3.4216574</c:v>
                </c:pt>
                <c:pt idx="7086">
                  <c:v>3.4221973000000001</c:v>
                </c:pt>
                <c:pt idx="7087">
                  <c:v>3.4224529000000001</c:v>
                </c:pt>
                <c:pt idx="7088">
                  <c:v>3.4223821999999999</c:v>
                </c:pt>
                <c:pt idx="7089">
                  <c:v>3.4216647999999998</c:v>
                </c:pt>
                <c:pt idx="7090">
                  <c:v>3.4203035000000002</c:v>
                </c:pt>
                <c:pt idx="7091">
                  <c:v>3.4185211</c:v>
                </c:pt>
                <c:pt idx="7092">
                  <c:v>3.4167496000000002</c:v>
                </c:pt>
                <c:pt idx="7093">
                  <c:v>3.4151357</c:v>
                </c:pt>
                <c:pt idx="7094">
                  <c:v>3.4133703</c:v>
                </c:pt>
                <c:pt idx="7095">
                  <c:v>3.4113018999999998</c:v>
                </c:pt>
                <c:pt idx="7096">
                  <c:v>3.4093086000000001</c:v>
                </c:pt>
                <c:pt idx="7097">
                  <c:v>3.4084645999999998</c:v>
                </c:pt>
                <c:pt idx="7098">
                  <c:v>3.4093376000000002</c:v>
                </c:pt>
                <c:pt idx="7099">
                  <c:v>3.4115095000000002</c:v>
                </c:pt>
                <c:pt idx="7100">
                  <c:v>3.4139344</c:v>
                </c:pt>
                <c:pt idx="7101">
                  <c:v>3.4157253999999999</c:v>
                </c:pt>
                <c:pt idx="7102">
                  <c:v>3.4166637999999998</c:v>
                </c:pt>
                <c:pt idx="7103">
                  <c:v>3.4168886999999999</c:v>
                </c:pt>
                <c:pt idx="7104">
                  <c:v>3.4167426999999999</c:v>
                </c:pt>
                <c:pt idx="7105">
                  <c:v>3.4163492999999998</c:v>
                </c:pt>
                <c:pt idx="7106">
                  <c:v>3.4157275999999999</c:v>
                </c:pt>
                <c:pt idx="7107">
                  <c:v>3.4149430000000001</c:v>
                </c:pt>
                <c:pt idx="7108">
                  <c:v>3.4142307000000001</c:v>
                </c:pt>
                <c:pt idx="7109">
                  <c:v>3.4139018999999999</c:v>
                </c:pt>
                <c:pt idx="7110">
                  <c:v>3.4141116</c:v>
                </c:pt>
                <c:pt idx="7111">
                  <c:v>3.4148502000000001</c:v>
                </c:pt>
                <c:pt idx="7112">
                  <c:v>3.4159316</c:v>
                </c:pt>
                <c:pt idx="7113">
                  <c:v>3.4171079</c:v>
                </c:pt>
                <c:pt idx="7114">
                  <c:v>3.4180524000000001</c:v>
                </c:pt>
                <c:pt idx="7115">
                  <c:v>3.4184956</c:v>
                </c:pt>
                <c:pt idx="7116">
                  <c:v>3.4183015000000001</c:v>
                </c:pt>
                <c:pt idx="7117">
                  <c:v>3.4175563000000002</c:v>
                </c:pt>
                <c:pt idx="7118">
                  <c:v>3.4165160999999999</c:v>
                </c:pt>
                <c:pt idx="7119">
                  <c:v>3.4154580999999999</c:v>
                </c:pt>
                <c:pt idx="7120">
                  <c:v>3.4145704000000001</c:v>
                </c:pt>
                <c:pt idx="7121">
                  <c:v>3.4138161</c:v>
                </c:pt>
                <c:pt idx="7122">
                  <c:v>3.4130527000000002</c:v>
                </c:pt>
                <c:pt idx="7123">
                  <c:v>3.4121771000000001</c:v>
                </c:pt>
                <c:pt idx="7124">
                  <c:v>3.4112884999999999</c:v>
                </c:pt>
                <c:pt idx="7125">
                  <c:v>3.4107183999999999</c:v>
                </c:pt>
                <c:pt idx="7126">
                  <c:v>3.4108349000000002</c:v>
                </c:pt>
                <c:pt idx="7127">
                  <c:v>3.4119769</c:v>
                </c:pt>
                <c:pt idx="7128">
                  <c:v>3.4141634999999999</c:v>
                </c:pt>
                <c:pt idx="7129">
                  <c:v>3.4170069000000001</c:v>
                </c:pt>
                <c:pt idx="7130">
                  <c:v>3.4197875</c:v>
                </c:pt>
                <c:pt idx="7131">
                  <c:v>3.4216989999999998</c:v>
                </c:pt>
                <c:pt idx="7132">
                  <c:v>3.4222608999999999</c:v>
                </c:pt>
                <c:pt idx="7133">
                  <c:v>3.4213151000000002</c:v>
                </c:pt>
                <c:pt idx="7134">
                  <c:v>3.4191983000000001</c:v>
                </c:pt>
                <c:pt idx="7135">
                  <c:v>3.4165312000000001</c:v>
                </c:pt>
                <c:pt idx="7136">
                  <c:v>3.4140109999999999</c:v>
                </c:pt>
                <c:pt idx="7137">
                  <c:v>3.4121684000000001</c:v>
                </c:pt>
                <c:pt idx="7138">
                  <c:v>3.4112152999999998</c:v>
                </c:pt>
                <c:pt idx="7139">
                  <c:v>3.4111091</c:v>
                </c:pt>
                <c:pt idx="7140">
                  <c:v>3.4115384999999998</c:v>
                </c:pt>
                <c:pt idx="7141">
                  <c:v>3.4121442000000002</c:v>
                </c:pt>
                <c:pt idx="7142">
                  <c:v>3.4126726999999999</c:v>
                </c:pt>
                <c:pt idx="7143">
                  <c:v>3.4131046999999999</c:v>
                </c:pt>
                <c:pt idx="7144">
                  <c:v>3.4135938000000001</c:v>
                </c:pt>
                <c:pt idx="7145">
                  <c:v>3.4143126000000001</c:v>
                </c:pt>
                <c:pt idx="7146">
                  <c:v>3.4153329000000001</c:v>
                </c:pt>
                <c:pt idx="7147">
                  <c:v>3.4165212999999999</c:v>
                </c:pt>
                <c:pt idx="7148">
                  <c:v>3.4175767000000001</c:v>
                </c:pt>
                <c:pt idx="7149">
                  <c:v>3.4181650000000001</c:v>
                </c:pt>
                <c:pt idx="7150">
                  <c:v>3.4180324</c:v>
                </c:pt>
                <c:pt idx="7151">
                  <c:v>3.4171014</c:v>
                </c:pt>
                <c:pt idx="7152">
                  <c:v>3.4154784</c:v>
                </c:pt>
                <c:pt idx="7153">
                  <c:v>3.4134365</c:v>
                </c:pt>
                <c:pt idx="7154">
                  <c:v>3.4113574</c:v>
                </c:pt>
                <c:pt idx="7155">
                  <c:v>3.4096620999999998</c:v>
                </c:pt>
                <c:pt idx="7156">
                  <c:v>3.4087982000000001</c:v>
                </c:pt>
                <c:pt idx="7157">
                  <c:v>3.4091928999999999</c:v>
                </c:pt>
                <c:pt idx="7158">
                  <c:v>3.4110215999999998</c:v>
                </c:pt>
                <c:pt idx="7159">
                  <c:v>3.4142472000000001</c:v>
                </c:pt>
                <c:pt idx="7160">
                  <c:v>3.4183379</c:v>
                </c:pt>
                <c:pt idx="7161">
                  <c:v>3.4223444999999999</c:v>
                </c:pt>
                <c:pt idx="7162">
                  <c:v>3.4256064999999998</c:v>
                </c:pt>
                <c:pt idx="7163">
                  <c:v>3.4284330000000001</c:v>
                </c:pt>
                <c:pt idx="7164">
                  <c:v>3.4320873999999999</c:v>
                </c:pt>
                <c:pt idx="7165">
                  <c:v>3.4367815999999998</c:v>
                </c:pt>
                <c:pt idx="7166">
                  <c:v>3.4410512999999998</c:v>
                </c:pt>
                <c:pt idx="7167">
                  <c:v>3.4428245999999998</c:v>
                </c:pt>
                <c:pt idx="7168">
                  <c:v>3.4410629999999998</c:v>
                </c:pt>
                <c:pt idx="7169">
                  <c:v>3.4363510000000002</c:v>
                </c:pt>
                <c:pt idx="7170">
                  <c:v>3.4301924000000001</c:v>
                </c:pt>
                <c:pt idx="7171">
                  <c:v>3.4243158</c:v>
                </c:pt>
                <c:pt idx="7172">
                  <c:v>3.4198615999999999</c:v>
                </c:pt>
                <c:pt idx="7173">
                  <c:v>3.4173014999999998</c:v>
                </c:pt>
                <c:pt idx="7174">
                  <c:v>3.4165070000000002</c:v>
                </c:pt>
                <c:pt idx="7175">
                  <c:v>3.4169146000000001</c:v>
                </c:pt>
                <c:pt idx="7176">
                  <c:v>3.4178148999999998</c:v>
                </c:pt>
                <c:pt idx="7177">
                  <c:v>3.4185762</c:v>
                </c:pt>
                <c:pt idx="7178">
                  <c:v>3.4188201</c:v>
                </c:pt>
                <c:pt idx="7179">
                  <c:v>3.4184518000000002</c:v>
                </c:pt>
                <c:pt idx="7180">
                  <c:v>3.4176139000000001</c:v>
                </c:pt>
                <c:pt idx="7181">
                  <c:v>3.4165741000000001</c:v>
                </c:pt>
                <c:pt idx="7182">
                  <c:v>3.4155616000000002</c:v>
                </c:pt>
                <c:pt idx="7183">
                  <c:v>3.4146860000000001</c:v>
                </c:pt>
                <c:pt idx="7184">
                  <c:v>3.4139175000000002</c:v>
                </c:pt>
                <c:pt idx="7185">
                  <c:v>3.4132234000000001</c:v>
                </c:pt>
                <c:pt idx="7186">
                  <c:v>3.4126583999999998</c:v>
                </c:pt>
                <c:pt idx="7187">
                  <c:v>3.4124713</c:v>
                </c:pt>
                <c:pt idx="7188">
                  <c:v>3.4128477999999998</c:v>
                </c:pt>
                <c:pt idx="7189">
                  <c:v>3.4137835999999999</c:v>
                </c:pt>
                <c:pt idx="7190">
                  <c:v>3.4150923999999998</c:v>
                </c:pt>
                <c:pt idx="7191">
                  <c:v>3.4165204</c:v>
                </c:pt>
                <c:pt idx="7192">
                  <c:v>3.4179588000000001</c:v>
                </c:pt>
                <c:pt idx="7193">
                  <c:v>3.4192347000000001</c:v>
                </c:pt>
                <c:pt idx="7194">
                  <c:v>3.4201956</c:v>
                </c:pt>
                <c:pt idx="7195">
                  <c:v>3.4204767999999999</c:v>
                </c:pt>
                <c:pt idx="7196">
                  <c:v>3.4199201000000001</c:v>
                </c:pt>
                <c:pt idx="7197">
                  <c:v>3.4189180000000001</c:v>
                </c:pt>
                <c:pt idx="7198">
                  <c:v>3.4183586999999998</c:v>
                </c:pt>
                <c:pt idx="7199">
                  <c:v>3.4188673000000001</c:v>
                </c:pt>
                <c:pt idx="7200">
                  <c:v>3.4200656999999999</c:v>
                </c:pt>
                <c:pt idx="7201">
                  <c:v>3.4211276000000002</c:v>
                </c:pt>
                <c:pt idx="7202">
                  <c:v>3.4213770999999999</c:v>
                </c:pt>
                <c:pt idx="7203">
                  <c:v>3.4207190000000001</c:v>
                </c:pt>
                <c:pt idx="7204">
                  <c:v>3.4193156999999998</c:v>
                </c:pt>
                <c:pt idx="7205">
                  <c:v>3.4175455000000001</c:v>
                </c:pt>
                <c:pt idx="7206">
                  <c:v>3.4159030000000001</c:v>
                </c:pt>
                <c:pt idx="7207">
                  <c:v>3.4149430000000001</c:v>
                </c:pt>
                <c:pt idx="7208">
                  <c:v>3.4150130999999999</c:v>
                </c:pt>
                <c:pt idx="7209">
                  <c:v>3.4160368999999999</c:v>
                </c:pt>
                <c:pt idx="7210">
                  <c:v>3.4176707</c:v>
                </c:pt>
                <c:pt idx="7211">
                  <c:v>3.419473</c:v>
                </c:pt>
                <c:pt idx="7212">
                  <c:v>3.4211783000000002</c:v>
                </c:pt>
                <c:pt idx="7213">
                  <c:v>3.4225810999999999</c:v>
                </c:pt>
                <c:pt idx="7214">
                  <c:v>3.423549</c:v>
                </c:pt>
                <c:pt idx="7215">
                  <c:v>3.4238596000000001</c:v>
                </c:pt>
                <c:pt idx="7216">
                  <c:v>3.4232070999999999</c:v>
                </c:pt>
                <c:pt idx="7217">
                  <c:v>3.4214416000000001</c:v>
                </c:pt>
                <c:pt idx="7218">
                  <c:v>3.4187316999999999</c:v>
                </c:pt>
                <c:pt idx="7219">
                  <c:v>3.4157237</c:v>
                </c:pt>
                <c:pt idx="7220">
                  <c:v>3.4131860999999999</c:v>
                </c:pt>
                <c:pt idx="7221">
                  <c:v>3.4117052999999999</c:v>
                </c:pt>
                <c:pt idx="7222">
                  <c:v>3.4114518</c:v>
                </c:pt>
                <c:pt idx="7223">
                  <c:v>3.4121858</c:v>
                </c:pt>
                <c:pt idx="7224">
                  <c:v>3.4135856000000002</c:v>
                </c:pt>
                <c:pt idx="7225">
                  <c:v>3.4153273</c:v>
                </c:pt>
                <c:pt idx="7226">
                  <c:v>3.4172343999999999</c:v>
                </c:pt>
                <c:pt idx="7227">
                  <c:v>3.4190029000000002</c:v>
                </c:pt>
                <c:pt idx="7228">
                  <c:v>3.4202675999999999</c:v>
                </c:pt>
                <c:pt idx="7229">
                  <c:v>3.4208737</c:v>
                </c:pt>
                <c:pt idx="7230">
                  <c:v>3.4210907000000002</c:v>
                </c:pt>
                <c:pt idx="7231">
                  <c:v>3.4215070999999999</c:v>
                </c:pt>
                <c:pt idx="7232">
                  <c:v>3.4223658000000001</c:v>
                </c:pt>
                <c:pt idx="7233">
                  <c:v>3.4235186</c:v>
                </c:pt>
                <c:pt idx="7234">
                  <c:v>3.4245511</c:v>
                </c:pt>
                <c:pt idx="7235">
                  <c:v>3.4252798000000002</c:v>
                </c:pt>
                <c:pt idx="7236">
                  <c:v>3.4257490000000002</c:v>
                </c:pt>
                <c:pt idx="7237">
                  <c:v>3.4261341999999999</c:v>
                </c:pt>
                <c:pt idx="7238">
                  <c:v>3.4265094</c:v>
                </c:pt>
                <c:pt idx="7239">
                  <c:v>3.4266385000000001</c:v>
                </c:pt>
                <c:pt idx="7240">
                  <c:v>3.4262519999999999</c:v>
                </c:pt>
                <c:pt idx="7241">
                  <c:v>3.4252261000000002</c:v>
                </c:pt>
                <c:pt idx="7242">
                  <c:v>3.4238227999999999</c:v>
                </c:pt>
                <c:pt idx="7243">
                  <c:v>3.4224142999999998</c:v>
                </c:pt>
                <c:pt idx="7244">
                  <c:v>3.4212951999999999</c:v>
                </c:pt>
                <c:pt idx="7245">
                  <c:v>3.4205968000000002</c:v>
                </c:pt>
                <c:pt idx="7246">
                  <c:v>3.4202510999999998</c:v>
                </c:pt>
                <c:pt idx="7247">
                  <c:v>3.4201592999999999</c:v>
                </c:pt>
                <c:pt idx="7248">
                  <c:v>3.4202268</c:v>
                </c:pt>
                <c:pt idx="7249">
                  <c:v>3.4204252999999998</c:v>
                </c:pt>
                <c:pt idx="7250">
                  <c:v>3.4207410999999999</c:v>
                </c:pt>
                <c:pt idx="7251">
                  <c:v>3.4211254000000002</c:v>
                </c:pt>
                <c:pt idx="7252">
                  <c:v>3.4215382999999999</c:v>
                </c:pt>
                <c:pt idx="7253">
                  <c:v>3.4219103999999998</c:v>
                </c:pt>
                <c:pt idx="7254">
                  <c:v>3.4221362000000002</c:v>
                </c:pt>
                <c:pt idx="7255">
                  <c:v>3.4221265999999999</c:v>
                </c:pt>
                <c:pt idx="7256">
                  <c:v>3.4218112000000001</c:v>
                </c:pt>
                <c:pt idx="7257">
                  <c:v>3.4212003000000002</c:v>
                </c:pt>
                <c:pt idx="7258">
                  <c:v>3.4203915</c:v>
                </c:pt>
                <c:pt idx="7259">
                  <c:v>3.4195799999999998</c:v>
                </c:pt>
                <c:pt idx="7260">
                  <c:v>3.4189954999999999</c:v>
                </c:pt>
                <c:pt idx="7261">
                  <c:v>3.4187707000000001</c:v>
                </c:pt>
                <c:pt idx="7262">
                  <c:v>3.4189197</c:v>
                </c:pt>
                <c:pt idx="7263">
                  <c:v>3.4193218000000001</c:v>
                </c:pt>
                <c:pt idx="7264">
                  <c:v>3.4197905</c:v>
                </c:pt>
                <c:pt idx="7265">
                  <c:v>3.4201033000000001</c:v>
                </c:pt>
                <c:pt idx="7266">
                  <c:v>3.4201063999999999</c:v>
                </c:pt>
                <c:pt idx="7267">
                  <c:v>3.4197723999999998</c:v>
                </c:pt>
                <c:pt idx="7268">
                  <c:v>3.4192455000000002</c:v>
                </c:pt>
                <c:pt idx="7269">
                  <c:v>3.4187702999999998</c:v>
                </c:pt>
                <c:pt idx="7270">
                  <c:v>3.4185449999999999</c:v>
                </c:pt>
                <c:pt idx="7271">
                  <c:v>3.4186931</c:v>
                </c:pt>
                <c:pt idx="7272">
                  <c:v>3.4191783999999998</c:v>
                </c:pt>
                <c:pt idx="7273">
                  <c:v>3.4199269999999999</c:v>
                </c:pt>
                <c:pt idx="7274">
                  <c:v>3.4208581000000002</c:v>
                </c:pt>
                <c:pt idx="7275">
                  <c:v>3.4219490000000001</c:v>
                </c:pt>
                <c:pt idx="7276">
                  <c:v>3.4231780999999999</c:v>
                </c:pt>
                <c:pt idx="7277">
                  <c:v>3.4244583999999998</c:v>
                </c:pt>
                <c:pt idx="7278">
                  <c:v>3.4256771000000001</c:v>
                </c:pt>
                <c:pt idx="7279">
                  <c:v>3.4266926</c:v>
                </c:pt>
                <c:pt idx="7280">
                  <c:v>3.4273992</c:v>
                </c:pt>
                <c:pt idx="7281">
                  <c:v>3.4277492999999999</c:v>
                </c:pt>
                <c:pt idx="7282">
                  <c:v>3.4277818</c:v>
                </c:pt>
                <c:pt idx="7283">
                  <c:v>3.4276062999999999</c:v>
                </c:pt>
                <c:pt idx="7284">
                  <c:v>3.427359</c:v>
                </c:pt>
                <c:pt idx="7285">
                  <c:v>3.4271558</c:v>
                </c:pt>
                <c:pt idx="7286">
                  <c:v>3.4270673999999999</c:v>
                </c:pt>
                <c:pt idx="7287">
                  <c:v>3.4270790999999998</c:v>
                </c:pt>
                <c:pt idx="7288">
                  <c:v>3.4271292999999998</c:v>
                </c:pt>
                <c:pt idx="7289">
                  <c:v>3.4271180999999999</c:v>
                </c:pt>
                <c:pt idx="7290">
                  <c:v>3.4269755000000002</c:v>
                </c:pt>
                <c:pt idx="7291">
                  <c:v>3.4266437000000001</c:v>
                </c:pt>
                <c:pt idx="7292">
                  <c:v>3.4261064000000001</c:v>
                </c:pt>
                <c:pt idx="7293">
                  <c:v>3.4254254</c:v>
                </c:pt>
                <c:pt idx="7294">
                  <c:v>3.4247274000000001</c:v>
                </c:pt>
                <c:pt idx="7295">
                  <c:v>3.4241641999999999</c:v>
                </c:pt>
                <c:pt idx="7296">
                  <c:v>3.4238119</c:v>
                </c:pt>
                <c:pt idx="7297">
                  <c:v>3.4236707000000002</c:v>
                </c:pt>
                <c:pt idx="7298">
                  <c:v>3.4236521</c:v>
                </c:pt>
                <c:pt idx="7299">
                  <c:v>3.4236551</c:v>
                </c:pt>
                <c:pt idx="7300">
                  <c:v>3.4236382000000001</c:v>
                </c:pt>
                <c:pt idx="7301">
                  <c:v>3.4236377999999998</c:v>
                </c:pt>
                <c:pt idx="7302">
                  <c:v>3.4237365999999998</c:v>
                </c:pt>
                <c:pt idx="7303">
                  <c:v>3.4239999999999999</c:v>
                </c:pt>
                <c:pt idx="7304">
                  <c:v>3.4244176</c:v>
                </c:pt>
                <c:pt idx="7305">
                  <c:v>3.4248954999999999</c:v>
                </c:pt>
                <c:pt idx="7306">
                  <c:v>3.4252577</c:v>
                </c:pt>
                <c:pt idx="7307">
                  <c:v>3.4253317999999999</c:v>
                </c:pt>
                <c:pt idx="7308">
                  <c:v>3.4250007999999998</c:v>
                </c:pt>
                <c:pt idx="7309">
                  <c:v>3.4242560000000002</c:v>
                </c:pt>
                <c:pt idx="7310">
                  <c:v>3.4232604000000002</c:v>
                </c:pt>
                <c:pt idx="7311">
                  <c:v>3.4223007999999999</c:v>
                </c:pt>
                <c:pt idx="7312">
                  <c:v>3.4217149999999998</c:v>
                </c:pt>
                <c:pt idx="7313">
                  <c:v>3.4216847000000001</c:v>
                </c:pt>
                <c:pt idx="7314">
                  <c:v>3.4221951000000002</c:v>
                </c:pt>
                <c:pt idx="7315">
                  <c:v>3.4230520000000002</c:v>
                </c:pt>
                <c:pt idx="7316">
                  <c:v>3.4239818</c:v>
                </c:pt>
                <c:pt idx="7317">
                  <c:v>3.4247369000000001</c:v>
                </c:pt>
                <c:pt idx="7318">
                  <c:v>3.4251554999999998</c:v>
                </c:pt>
                <c:pt idx="7319">
                  <c:v>3.4252047999999999</c:v>
                </c:pt>
                <c:pt idx="7320">
                  <c:v>3.4249426999999999</c:v>
                </c:pt>
                <c:pt idx="7321">
                  <c:v>3.4244830999999998</c:v>
                </c:pt>
                <c:pt idx="7322">
                  <c:v>3.4239510000000002</c:v>
                </c:pt>
                <c:pt idx="7323">
                  <c:v>3.4234293999999998</c:v>
                </c:pt>
                <c:pt idx="7324">
                  <c:v>3.4229506999999999</c:v>
                </c:pt>
                <c:pt idx="7325">
                  <c:v>3.4225173999999998</c:v>
                </c:pt>
                <c:pt idx="7326">
                  <c:v>3.4221531000000001</c:v>
                </c:pt>
                <c:pt idx="7327">
                  <c:v>3.4219295000000001</c:v>
                </c:pt>
                <c:pt idx="7328">
                  <c:v>3.4219338000000001</c:v>
                </c:pt>
                <c:pt idx="7329">
                  <c:v>3.4222583000000002</c:v>
                </c:pt>
                <c:pt idx="7330">
                  <c:v>3.4229151</c:v>
                </c:pt>
                <c:pt idx="7331">
                  <c:v>3.4238267000000002</c:v>
                </c:pt>
                <c:pt idx="7332">
                  <c:v>3.4248457000000001</c:v>
                </c:pt>
                <c:pt idx="7333">
                  <c:v>3.4258079000000001</c:v>
                </c:pt>
                <c:pt idx="7334">
                  <c:v>3.4265846999999998</c:v>
                </c:pt>
                <c:pt idx="7335">
                  <c:v>3.4270885999999998</c:v>
                </c:pt>
                <c:pt idx="7336">
                  <c:v>3.4273302999999999</c:v>
                </c:pt>
                <c:pt idx="7337">
                  <c:v>3.4273918999999999</c:v>
                </c:pt>
                <c:pt idx="7338">
                  <c:v>3.4274157000000001</c:v>
                </c:pt>
                <c:pt idx="7339">
                  <c:v>3.4275308999999998</c:v>
                </c:pt>
                <c:pt idx="7340">
                  <c:v>3.4278038999999998</c:v>
                </c:pt>
                <c:pt idx="7341">
                  <c:v>3.4282054999999998</c:v>
                </c:pt>
                <c:pt idx="7342">
                  <c:v>3.4286089</c:v>
                </c:pt>
                <c:pt idx="7343">
                  <c:v>3.4288341</c:v>
                </c:pt>
                <c:pt idx="7344">
                  <c:v>3.4286929000000002</c:v>
                </c:pt>
                <c:pt idx="7345">
                  <c:v>3.4280811999999998</c:v>
                </c:pt>
                <c:pt idx="7346">
                  <c:v>3.4270132000000002</c:v>
                </c:pt>
                <c:pt idx="7347">
                  <c:v>3.4256563</c:v>
                </c:pt>
                <c:pt idx="7348">
                  <c:v>3.4242924000000001</c:v>
                </c:pt>
                <c:pt idx="7349">
                  <c:v>3.4232414000000002</c:v>
                </c:pt>
                <c:pt idx="7350">
                  <c:v>3.4227557000000002</c:v>
                </c:pt>
                <c:pt idx="7351">
                  <c:v>3.4228926</c:v>
                </c:pt>
                <c:pt idx="7352">
                  <c:v>3.4235484999999999</c:v>
                </c:pt>
                <c:pt idx="7353">
                  <c:v>3.4244903999999998</c:v>
                </c:pt>
                <c:pt idx="7354">
                  <c:v>3.4254669999999998</c:v>
                </c:pt>
                <c:pt idx="7355">
                  <c:v>3.4262429000000001</c:v>
                </c:pt>
                <c:pt idx="7356">
                  <c:v>3.4266592999999999</c:v>
                </c:pt>
                <c:pt idx="7357">
                  <c:v>3.4266597000000001</c:v>
                </c:pt>
                <c:pt idx="7358">
                  <c:v>3.4262758</c:v>
                </c:pt>
                <c:pt idx="7359">
                  <c:v>3.4256377000000002</c:v>
                </c:pt>
                <c:pt idx="7360">
                  <c:v>3.4249266999999999</c:v>
                </c:pt>
                <c:pt idx="7361">
                  <c:v>3.4243461000000002</c:v>
                </c:pt>
                <c:pt idx="7362">
                  <c:v>3.4240377</c:v>
                </c:pt>
                <c:pt idx="7363">
                  <c:v>3.4240675999999999</c:v>
                </c:pt>
                <c:pt idx="7364">
                  <c:v>3.4243915999999999</c:v>
                </c:pt>
                <c:pt idx="7365">
                  <c:v>3.4249540000000001</c:v>
                </c:pt>
                <c:pt idx="7366">
                  <c:v>3.4256554000000001</c:v>
                </c:pt>
                <c:pt idx="7367">
                  <c:v>3.4264074999999998</c:v>
                </c:pt>
                <c:pt idx="7368">
                  <c:v>3.4271514000000001</c:v>
                </c:pt>
                <c:pt idx="7369">
                  <c:v>3.4278507</c:v>
                </c:pt>
                <c:pt idx="7370">
                  <c:v>3.4284824</c:v>
                </c:pt>
                <c:pt idx="7371">
                  <c:v>3.4290281999999999</c:v>
                </c:pt>
                <c:pt idx="7372">
                  <c:v>3.4294653999999998</c:v>
                </c:pt>
                <c:pt idx="7373">
                  <c:v>3.4297703999999998</c:v>
                </c:pt>
                <c:pt idx="7374">
                  <c:v>3.4299241999999999</c:v>
                </c:pt>
                <c:pt idx="7375">
                  <c:v>3.4299276999999999</c:v>
                </c:pt>
                <c:pt idx="7376">
                  <c:v>3.4298088999999998</c:v>
                </c:pt>
                <c:pt idx="7377">
                  <c:v>3.4296205</c:v>
                </c:pt>
                <c:pt idx="7378">
                  <c:v>3.4294267999999999</c:v>
                </c:pt>
                <c:pt idx="7379">
                  <c:v>3.4292891000000001</c:v>
                </c:pt>
                <c:pt idx="7380">
                  <c:v>3.4292405000000001</c:v>
                </c:pt>
                <c:pt idx="7381">
                  <c:v>3.4292787000000002</c:v>
                </c:pt>
                <c:pt idx="7382">
                  <c:v>3.4293670000000001</c:v>
                </c:pt>
                <c:pt idx="7383">
                  <c:v>3.4294459000000002</c:v>
                </c:pt>
                <c:pt idx="7384">
                  <c:v>3.4294579999999999</c:v>
                </c:pt>
                <c:pt idx="7385">
                  <c:v>3.4293640000000001</c:v>
                </c:pt>
                <c:pt idx="7386">
                  <c:v>3.4291669000000002</c:v>
                </c:pt>
                <c:pt idx="7387">
                  <c:v>3.4289078000000002</c:v>
                </c:pt>
                <c:pt idx="7388">
                  <c:v>3.4286591</c:v>
                </c:pt>
                <c:pt idx="7389">
                  <c:v>3.4284979</c:v>
                </c:pt>
                <c:pt idx="7390">
                  <c:v>3.4284905999999999</c:v>
                </c:pt>
                <c:pt idx="7391">
                  <c:v>3.4286626</c:v>
                </c:pt>
                <c:pt idx="7392">
                  <c:v>3.4289909999999999</c:v>
                </c:pt>
                <c:pt idx="7393">
                  <c:v>3.4294190000000002</c:v>
                </c:pt>
                <c:pt idx="7394">
                  <c:v>3.4298679000000001</c:v>
                </c:pt>
                <c:pt idx="7395">
                  <c:v>3.4302633999999999</c:v>
                </c:pt>
                <c:pt idx="7396">
                  <c:v>3.4305416000000002</c:v>
                </c:pt>
                <c:pt idx="7397">
                  <c:v>3.4306758999999998</c:v>
                </c:pt>
                <c:pt idx="7398">
                  <c:v>3.4306654999999999</c:v>
                </c:pt>
                <c:pt idx="7399">
                  <c:v>3.4305398</c:v>
                </c:pt>
                <c:pt idx="7400">
                  <c:v>3.4303461999999998</c:v>
                </c:pt>
                <c:pt idx="7401">
                  <c:v>3.4301390999999999</c:v>
                </c:pt>
                <c:pt idx="7402">
                  <c:v>3.4299701000000002</c:v>
                </c:pt>
                <c:pt idx="7403">
                  <c:v>3.4298777999999999</c:v>
                </c:pt>
                <c:pt idx="7404">
                  <c:v>3.4298839000000001</c:v>
                </c:pt>
                <c:pt idx="7405">
                  <c:v>3.4299870000000001</c:v>
                </c:pt>
                <c:pt idx="7406">
                  <c:v>3.4301659</c:v>
                </c:pt>
                <c:pt idx="7407">
                  <c:v>3.4303791000000001</c:v>
                </c:pt>
                <c:pt idx="7408">
                  <c:v>3.4305783999999999</c:v>
                </c:pt>
                <c:pt idx="7409">
                  <c:v>3.4307088000000001</c:v>
                </c:pt>
                <c:pt idx="7410">
                  <c:v>3.4307308999999999</c:v>
                </c:pt>
                <c:pt idx="7411">
                  <c:v>3.4306252000000002</c:v>
                </c:pt>
                <c:pt idx="7412">
                  <c:v>3.4304025</c:v>
                </c:pt>
                <c:pt idx="7413">
                  <c:v>3.4301043999999998</c:v>
                </c:pt>
                <c:pt idx="7414">
                  <c:v>3.4297873000000001</c:v>
                </c:pt>
                <c:pt idx="7415">
                  <c:v>3.4295173999999999</c:v>
                </c:pt>
                <c:pt idx="7416">
                  <c:v>3.4293467</c:v>
                </c:pt>
                <c:pt idx="7417">
                  <c:v>3.4293076999999998</c:v>
                </c:pt>
                <c:pt idx="7418">
                  <c:v>3.4294017000000001</c:v>
                </c:pt>
                <c:pt idx="7419">
                  <c:v>3.4296079000000002</c:v>
                </c:pt>
                <c:pt idx="7420">
                  <c:v>3.4298899999999999</c:v>
                </c:pt>
                <c:pt idx="7421">
                  <c:v>3.4302054000000002</c:v>
                </c:pt>
                <c:pt idx="7422">
                  <c:v>3.4305168999999998</c:v>
                </c:pt>
                <c:pt idx="7423">
                  <c:v>3.4307919999999998</c:v>
                </c:pt>
                <c:pt idx="7424">
                  <c:v>3.431006</c:v>
                </c:pt>
                <c:pt idx="7425">
                  <c:v>3.4311389999999999</c:v>
                </c:pt>
                <c:pt idx="7426">
                  <c:v>3.4311818999999999</c:v>
                </c:pt>
                <c:pt idx="7427">
                  <c:v>3.4311373000000001</c:v>
                </c:pt>
                <c:pt idx="7428">
                  <c:v>3.4310238000000002</c:v>
                </c:pt>
                <c:pt idx="7429">
                  <c:v>3.430876</c:v>
                </c:pt>
                <c:pt idx="7430">
                  <c:v>3.4307382999999998</c:v>
                </c:pt>
                <c:pt idx="7431">
                  <c:v>3.4306594000000001</c:v>
                </c:pt>
                <c:pt idx="7432">
                  <c:v>3.4306724000000002</c:v>
                </c:pt>
                <c:pt idx="7433">
                  <c:v>3.4307881</c:v>
                </c:pt>
                <c:pt idx="7434">
                  <c:v>3.430993</c:v>
                </c:pt>
                <c:pt idx="7435">
                  <c:v>3.4312543</c:v>
                </c:pt>
                <c:pt idx="7436">
                  <c:v>3.4315297999999999</c:v>
                </c:pt>
                <c:pt idx="7437">
                  <c:v>3.4317820000000001</c:v>
                </c:pt>
                <c:pt idx="7438">
                  <c:v>3.4319842999999999</c:v>
                </c:pt>
                <c:pt idx="7439">
                  <c:v>3.4321207999999999</c:v>
                </c:pt>
                <c:pt idx="7440">
                  <c:v>3.4321871000000002</c:v>
                </c:pt>
                <c:pt idx="7441">
                  <c:v>3.4321788</c:v>
                </c:pt>
                <c:pt idx="7442">
                  <c:v>3.4320935000000001</c:v>
                </c:pt>
                <c:pt idx="7443">
                  <c:v>3.4319297</c:v>
                </c:pt>
                <c:pt idx="7444">
                  <c:v>3.4316992000000002</c:v>
                </c:pt>
                <c:pt idx="7445">
                  <c:v>3.4314296999999998</c:v>
                </c:pt>
                <c:pt idx="7446">
                  <c:v>3.431165</c:v>
                </c:pt>
                <c:pt idx="7447">
                  <c:v>3.4309601000000001</c:v>
                </c:pt>
                <c:pt idx="7448">
                  <c:v>3.4308551999999999</c:v>
                </c:pt>
                <c:pt idx="7449">
                  <c:v>3.4308700000000001</c:v>
                </c:pt>
                <c:pt idx="7450">
                  <c:v>3.4309783</c:v>
                </c:pt>
                <c:pt idx="7451">
                  <c:v>3.4311281999999999</c:v>
                </c:pt>
                <c:pt idx="7452">
                  <c:v>3.4312529999999999</c:v>
                </c:pt>
                <c:pt idx="7453">
                  <c:v>3.4313001999999999</c:v>
                </c:pt>
                <c:pt idx="7454">
                  <c:v>3.4312543</c:v>
                </c:pt>
                <c:pt idx="7455">
                  <c:v>3.4311403</c:v>
                </c:pt>
                <c:pt idx="7456">
                  <c:v>3.4310206999999999</c:v>
                </c:pt>
                <c:pt idx="7457">
                  <c:v>3.4309623</c:v>
                </c:pt>
                <c:pt idx="7458">
                  <c:v>3.4310176999999999</c:v>
                </c:pt>
                <c:pt idx="7459">
                  <c:v>3.4311975000000001</c:v>
                </c:pt>
                <c:pt idx="7460">
                  <c:v>3.4314713000000001</c:v>
                </c:pt>
                <c:pt idx="7461">
                  <c:v>3.4317798000000002</c:v>
                </c:pt>
                <c:pt idx="7462">
                  <c:v>3.4320583999999998</c:v>
                </c:pt>
                <c:pt idx="7463">
                  <c:v>3.4322645999999999</c:v>
                </c:pt>
                <c:pt idx="7464">
                  <c:v>3.4323836999999999</c:v>
                </c:pt>
                <c:pt idx="7465">
                  <c:v>3.4324370000000002</c:v>
                </c:pt>
                <c:pt idx="7466">
                  <c:v>3.4324531</c:v>
                </c:pt>
                <c:pt idx="7467">
                  <c:v>3.4324634999999999</c:v>
                </c:pt>
                <c:pt idx="7468">
                  <c:v>3.4324794999999999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791-49FA-9DB0-8C8D1B629090}"/>
            </c:ext>
          </c:extLst>
        </c:ser>
        <c:ser>
          <c:idx val="7"/>
          <c:order val="7"/>
          <c:tx>
            <c:strRef>
              <c:f>FTIR!$O$1</c:f>
              <c:strCache>
                <c:ptCount val="1"/>
                <c:pt idx="0">
                  <c:v>ALE-8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FTIR!$A$2:$A$7470</c:f>
              <c:numCache>
                <c:formatCode>General</c:formatCode>
                <c:ptCount val="7469"/>
                <c:pt idx="0">
                  <c:v>399.6748</c:v>
                </c:pt>
                <c:pt idx="1">
                  <c:v>400.15690000000001</c:v>
                </c:pt>
                <c:pt idx="2">
                  <c:v>400.63900000000001</c:v>
                </c:pt>
                <c:pt idx="3">
                  <c:v>401.12110000000001</c:v>
                </c:pt>
                <c:pt idx="4">
                  <c:v>401.60320000000002</c:v>
                </c:pt>
                <c:pt idx="5">
                  <c:v>402.08539999999999</c:v>
                </c:pt>
                <c:pt idx="6">
                  <c:v>402.5675</c:v>
                </c:pt>
                <c:pt idx="7">
                  <c:v>403.0496</c:v>
                </c:pt>
                <c:pt idx="8">
                  <c:v>403.5317</c:v>
                </c:pt>
                <c:pt idx="9">
                  <c:v>404.0138</c:v>
                </c:pt>
                <c:pt idx="10">
                  <c:v>404.49590000000001</c:v>
                </c:pt>
                <c:pt idx="11">
                  <c:v>404.97809999999998</c:v>
                </c:pt>
                <c:pt idx="12">
                  <c:v>405.46019999999999</c:v>
                </c:pt>
                <c:pt idx="13">
                  <c:v>405.94229999999999</c:v>
                </c:pt>
                <c:pt idx="14">
                  <c:v>406.42439999999999</c:v>
                </c:pt>
                <c:pt idx="15">
                  <c:v>406.90649999999999</c:v>
                </c:pt>
                <c:pt idx="16">
                  <c:v>407.3886</c:v>
                </c:pt>
                <c:pt idx="17">
                  <c:v>407.87079999999997</c:v>
                </c:pt>
                <c:pt idx="18">
                  <c:v>408.35289999999998</c:v>
                </c:pt>
                <c:pt idx="19">
                  <c:v>408.83499999999998</c:v>
                </c:pt>
                <c:pt idx="20">
                  <c:v>409.31709999999998</c:v>
                </c:pt>
                <c:pt idx="21">
                  <c:v>409.79919999999998</c:v>
                </c:pt>
                <c:pt idx="22">
                  <c:v>410.28129999999999</c:v>
                </c:pt>
                <c:pt idx="23">
                  <c:v>410.76350000000002</c:v>
                </c:pt>
                <c:pt idx="24">
                  <c:v>411.24560000000002</c:v>
                </c:pt>
                <c:pt idx="25">
                  <c:v>411.72770000000003</c:v>
                </c:pt>
                <c:pt idx="26">
                  <c:v>412.20979999999997</c:v>
                </c:pt>
                <c:pt idx="27">
                  <c:v>412.69189999999998</c:v>
                </c:pt>
                <c:pt idx="28">
                  <c:v>413.17399999999998</c:v>
                </c:pt>
                <c:pt idx="29">
                  <c:v>413.65620000000001</c:v>
                </c:pt>
                <c:pt idx="30">
                  <c:v>414.13830000000002</c:v>
                </c:pt>
                <c:pt idx="31">
                  <c:v>414.62040000000002</c:v>
                </c:pt>
                <c:pt idx="32">
                  <c:v>415.10250000000002</c:v>
                </c:pt>
                <c:pt idx="33">
                  <c:v>415.58460000000002</c:v>
                </c:pt>
                <c:pt idx="34">
                  <c:v>416.06670000000003</c:v>
                </c:pt>
                <c:pt idx="35">
                  <c:v>416.5489</c:v>
                </c:pt>
                <c:pt idx="36">
                  <c:v>417.03100000000001</c:v>
                </c:pt>
                <c:pt idx="37">
                  <c:v>417.51310000000001</c:v>
                </c:pt>
                <c:pt idx="38">
                  <c:v>417.99520000000001</c:v>
                </c:pt>
                <c:pt idx="39">
                  <c:v>418.47730000000001</c:v>
                </c:pt>
                <c:pt idx="40">
                  <c:v>418.95940000000002</c:v>
                </c:pt>
                <c:pt idx="41">
                  <c:v>419.44159999999999</c:v>
                </c:pt>
                <c:pt idx="42">
                  <c:v>419.9237</c:v>
                </c:pt>
                <c:pt idx="43">
                  <c:v>420.4058</c:v>
                </c:pt>
                <c:pt idx="44">
                  <c:v>420.8879</c:v>
                </c:pt>
                <c:pt idx="45">
                  <c:v>421.37</c:v>
                </c:pt>
                <c:pt idx="46">
                  <c:v>421.85210000000001</c:v>
                </c:pt>
                <c:pt idx="47">
                  <c:v>422.33429999999998</c:v>
                </c:pt>
                <c:pt idx="48">
                  <c:v>422.81639999999999</c:v>
                </c:pt>
                <c:pt idx="49">
                  <c:v>423.29849999999999</c:v>
                </c:pt>
                <c:pt idx="50">
                  <c:v>423.78059999999999</c:v>
                </c:pt>
                <c:pt idx="51">
                  <c:v>424.2627</c:v>
                </c:pt>
                <c:pt idx="52">
                  <c:v>424.7448</c:v>
                </c:pt>
                <c:pt idx="53">
                  <c:v>425.22699999999998</c:v>
                </c:pt>
                <c:pt idx="54">
                  <c:v>425.70909999999998</c:v>
                </c:pt>
                <c:pt idx="55">
                  <c:v>426.19119999999998</c:v>
                </c:pt>
                <c:pt idx="56">
                  <c:v>426.67329999999998</c:v>
                </c:pt>
                <c:pt idx="57">
                  <c:v>427.15539999999999</c:v>
                </c:pt>
                <c:pt idx="58">
                  <c:v>427.63749999999999</c:v>
                </c:pt>
                <c:pt idx="59">
                  <c:v>428.11970000000002</c:v>
                </c:pt>
                <c:pt idx="60">
                  <c:v>428.60180000000003</c:v>
                </c:pt>
                <c:pt idx="61">
                  <c:v>429.08390000000003</c:v>
                </c:pt>
                <c:pt idx="62">
                  <c:v>429.56599999999997</c:v>
                </c:pt>
                <c:pt idx="63">
                  <c:v>430.04809999999998</c:v>
                </c:pt>
                <c:pt idx="64">
                  <c:v>430.53019999999998</c:v>
                </c:pt>
                <c:pt idx="65">
                  <c:v>431.01240000000001</c:v>
                </c:pt>
                <c:pt idx="66">
                  <c:v>431.49450000000002</c:v>
                </c:pt>
                <c:pt idx="67">
                  <c:v>431.97660000000002</c:v>
                </c:pt>
                <c:pt idx="68">
                  <c:v>432.45870000000002</c:v>
                </c:pt>
                <c:pt idx="69">
                  <c:v>432.94080000000002</c:v>
                </c:pt>
                <c:pt idx="70">
                  <c:v>433.42290000000003</c:v>
                </c:pt>
                <c:pt idx="71">
                  <c:v>433.9051</c:v>
                </c:pt>
                <c:pt idx="72">
                  <c:v>434.38720000000001</c:v>
                </c:pt>
                <c:pt idx="73">
                  <c:v>434.86930000000001</c:v>
                </c:pt>
                <c:pt idx="74">
                  <c:v>435.35140000000001</c:v>
                </c:pt>
                <c:pt idx="75">
                  <c:v>435.83350000000002</c:v>
                </c:pt>
                <c:pt idx="76">
                  <c:v>436.31560000000002</c:v>
                </c:pt>
                <c:pt idx="77">
                  <c:v>436.7978</c:v>
                </c:pt>
                <c:pt idx="78">
                  <c:v>437.2799</c:v>
                </c:pt>
                <c:pt idx="79">
                  <c:v>437.762</c:v>
                </c:pt>
                <c:pt idx="80">
                  <c:v>438.2441</c:v>
                </c:pt>
                <c:pt idx="81">
                  <c:v>438.72620000000001</c:v>
                </c:pt>
                <c:pt idx="82">
                  <c:v>439.20830000000001</c:v>
                </c:pt>
                <c:pt idx="83">
                  <c:v>439.69049999999999</c:v>
                </c:pt>
                <c:pt idx="84">
                  <c:v>440.17259999999999</c:v>
                </c:pt>
                <c:pt idx="85">
                  <c:v>440.65469999999999</c:v>
                </c:pt>
                <c:pt idx="86">
                  <c:v>441.13679999999999</c:v>
                </c:pt>
                <c:pt idx="87">
                  <c:v>441.6189</c:v>
                </c:pt>
                <c:pt idx="88">
                  <c:v>442.101</c:v>
                </c:pt>
                <c:pt idx="89">
                  <c:v>442.58319999999998</c:v>
                </c:pt>
                <c:pt idx="90">
                  <c:v>443.06529999999998</c:v>
                </c:pt>
                <c:pt idx="91">
                  <c:v>443.54739999999998</c:v>
                </c:pt>
                <c:pt idx="92">
                  <c:v>444.02949999999998</c:v>
                </c:pt>
                <c:pt idx="93">
                  <c:v>444.51159999999999</c:v>
                </c:pt>
                <c:pt idx="94">
                  <c:v>444.99369999999999</c:v>
                </c:pt>
                <c:pt idx="95">
                  <c:v>445.47590000000002</c:v>
                </c:pt>
                <c:pt idx="96">
                  <c:v>445.95800000000003</c:v>
                </c:pt>
                <c:pt idx="97">
                  <c:v>446.44009999999997</c:v>
                </c:pt>
                <c:pt idx="98">
                  <c:v>446.92219999999998</c:v>
                </c:pt>
                <c:pt idx="99">
                  <c:v>447.40429999999998</c:v>
                </c:pt>
                <c:pt idx="100">
                  <c:v>447.88639999999998</c:v>
                </c:pt>
                <c:pt idx="101">
                  <c:v>448.36860000000001</c:v>
                </c:pt>
                <c:pt idx="102">
                  <c:v>448.85070000000002</c:v>
                </c:pt>
                <c:pt idx="103">
                  <c:v>449.33280000000002</c:v>
                </c:pt>
                <c:pt idx="104">
                  <c:v>449.81490000000002</c:v>
                </c:pt>
                <c:pt idx="105">
                  <c:v>450.29700000000003</c:v>
                </c:pt>
                <c:pt idx="106">
                  <c:v>450.77910000000003</c:v>
                </c:pt>
                <c:pt idx="107">
                  <c:v>451.26130000000001</c:v>
                </c:pt>
                <c:pt idx="108">
                  <c:v>451.74340000000001</c:v>
                </c:pt>
                <c:pt idx="109">
                  <c:v>452.22550000000001</c:v>
                </c:pt>
                <c:pt idx="110">
                  <c:v>452.70760000000001</c:v>
                </c:pt>
                <c:pt idx="111">
                  <c:v>453.18970000000002</c:v>
                </c:pt>
                <c:pt idx="112">
                  <c:v>453.67180000000002</c:v>
                </c:pt>
                <c:pt idx="113">
                  <c:v>454.154</c:v>
                </c:pt>
                <c:pt idx="114">
                  <c:v>454.6361</c:v>
                </c:pt>
                <c:pt idx="115">
                  <c:v>455.1182</c:v>
                </c:pt>
                <c:pt idx="116">
                  <c:v>455.6003</c:v>
                </c:pt>
                <c:pt idx="117">
                  <c:v>456.08240000000001</c:v>
                </c:pt>
                <c:pt idx="118">
                  <c:v>456.56450000000001</c:v>
                </c:pt>
                <c:pt idx="119">
                  <c:v>457.04669999999999</c:v>
                </c:pt>
                <c:pt idx="120">
                  <c:v>457.52879999999999</c:v>
                </c:pt>
                <c:pt idx="121">
                  <c:v>458.01089999999999</c:v>
                </c:pt>
                <c:pt idx="122">
                  <c:v>458.49299999999999</c:v>
                </c:pt>
                <c:pt idx="123">
                  <c:v>458.9751</c:v>
                </c:pt>
                <c:pt idx="124">
                  <c:v>459.4572</c:v>
                </c:pt>
                <c:pt idx="125">
                  <c:v>459.93939999999998</c:v>
                </c:pt>
                <c:pt idx="126">
                  <c:v>460.42149999999998</c:v>
                </c:pt>
                <c:pt idx="127">
                  <c:v>460.90359999999998</c:v>
                </c:pt>
                <c:pt idx="128">
                  <c:v>461.38569999999999</c:v>
                </c:pt>
                <c:pt idx="129">
                  <c:v>461.86779999999999</c:v>
                </c:pt>
                <c:pt idx="130">
                  <c:v>462.34989999999999</c:v>
                </c:pt>
                <c:pt idx="131">
                  <c:v>462.83210000000003</c:v>
                </c:pt>
                <c:pt idx="132">
                  <c:v>463.31420000000003</c:v>
                </c:pt>
                <c:pt idx="133">
                  <c:v>463.79629999999997</c:v>
                </c:pt>
                <c:pt idx="134">
                  <c:v>464.27839999999998</c:v>
                </c:pt>
                <c:pt idx="135">
                  <c:v>464.76049999999998</c:v>
                </c:pt>
                <c:pt idx="136">
                  <c:v>465.24259999999998</c:v>
                </c:pt>
                <c:pt idx="137">
                  <c:v>465.72480000000002</c:v>
                </c:pt>
                <c:pt idx="138">
                  <c:v>466.20690000000002</c:v>
                </c:pt>
                <c:pt idx="139">
                  <c:v>466.68900000000002</c:v>
                </c:pt>
                <c:pt idx="140">
                  <c:v>467.17110000000002</c:v>
                </c:pt>
                <c:pt idx="141">
                  <c:v>467.65320000000003</c:v>
                </c:pt>
                <c:pt idx="142">
                  <c:v>468.13529999999997</c:v>
                </c:pt>
                <c:pt idx="143">
                  <c:v>468.61750000000001</c:v>
                </c:pt>
                <c:pt idx="144">
                  <c:v>469.09960000000001</c:v>
                </c:pt>
                <c:pt idx="145">
                  <c:v>469.58170000000001</c:v>
                </c:pt>
                <c:pt idx="146">
                  <c:v>470.06380000000001</c:v>
                </c:pt>
                <c:pt idx="147">
                  <c:v>470.54590000000002</c:v>
                </c:pt>
                <c:pt idx="148">
                  <c:v>471.02800000000002</c:v>
                </c:pt>
                <c:pt idx="149">
                  <c:v>471.5102</c:v>
                </c:pt>
                <c:pt idx="150">
                  <c:v>471.9923</c:v>
                </c:pt>
                <c:pt idx="151">
                  <c:v>472.4744</c:v>
                </c:pt>
                <c:pt idx="152">
                  <c:v>472.95650000000001</c:v>
                </c:pt>
                <c:pt idx="153">
                  <c:v>473.43860000000001</c:v>
                </c:pt>
                <c:pt idx="154">
                  <c:v>473.92070000000001</c:v>
                </c:pt>
                <c:pt idx="155">
                  <c:v>474.40289999999999</c:v>
                </c:pt>
                <c:pt idx="156">
                  <c:v>474.88499999999999</c:v>
                </c:pt>
                <c:pt idx="157">
                  <c:v>475.36709999999999</c:v>
                </c:pt>
                <c:pt idx="158">
                  <c:v>475.8492</c:v>
                </c:pt>
                <c:pt idx="159">
                  <c:v>476.3313</c:v>
                </c:pt>
                <c:pt idx="160">
                  <c:v>476.8134</c:v>
                </c:pt>
                <c:pt idx="161">
                  <c:v>477.29559999999998</c:v>
                </c:pt>
                <c:pt idx="162">
                  <c:v>477.77769999999998</c:v>
                </c:pt>
                <c:pt idx="163">
                  <c:v>478.25979999999998</c:v>
                </c:pt>
                <c:pt idx="164">
                  <c:v>478.74189999999999</c:v>
                </c:pt>
                <c:pt idx="165">
                  <c:v>479.22399999999999</c:v>
                </c:pt>
                <c:pt idx="166">
                  <c:v>479.70609999999999</c:v>
                </c:pt>
                <c:pt idx="167">
                  <c:v>480.18830000000003</c:v>
                </c:pt>
                <c:pt idx="168">
                  <c:v>480.67039999999997</c:v>
                </c:pt>
                <c:pt idx="169">
                  <c:v>481.15249999999997</c:v>
                </c:pt>
                <c:pt idx="170">
                  <c:v>481.63459999999998</c:v>
                </c:pt>
                <c:pt idx="171">
                  <c:v>482.11669999999998</c:v>
                </c:pt>
                <c:pt idx="172">
                  <c:v>482.59879999999998</c:v>
                </c:pt>
                <c:pt idx="173">
                  <c:v>483.08100000000002</c:v>
                </c:pt>
                <c:pt idx="174">
                  <c:v>483.56310000000002</c:v>
                </c:pt>
                <c:pt idx="175">
                  <c:v>484.04520000000002</c:v>
                </c:pt>
                <c:pt idx="176">
                  <c:v>484.52730000000003</c:v>
                </c:pt>
                <c:pt idx="177">
                  <c:v>485.00940000000003</c:v>
                </c:pt>
                <c:pt idx="178">
                  <c:v>485.49149999999997</c:v>
                </c:pt>
                <c:pt idx="179">
                  <c:v>485.97370000000001</c:v>
                </c:pt>
                <c:pt idx="180">
                  <c:v>486.45580000000001</c:v>
                </c:pt>
                <c:pt idx="181">
                  <c:v>486.93790000000001</c:v>
                </c:pt>
                <c:pt idx="182">
                  <c:v>487.42</c:v>
                </c:pt>
                <c:pt idx="183">
                  <c:v>487.90210000000002</c:v>
                </c:pt>
                <c:pt idx="184">
                  <c:v>488.38420000000002</c:v>
                </c:pt>
                <c:pt idx="185">
                  <c:v>488.8664</c:v>
                </c:pt>
                <c:pt idx="186">
                  <c:v>489.3485</c:v>
                </c:pt>
                <c:pt idx="187">
                  <c:v>489.8306</c:v>
                </c:pt>
                <c:pt idx="188">
                  <c:v>490.31270000000001</c:v>
                </c:pt>
                <c:pt idx="189">
                  <c:v>490.79480000000001</c:v>
                </c:pt>
                <c:pt idx="190">
                  <c:v>491.27690000000001</c:v>
                </c:pt>
                <c:pt idx="191">
                  <c:v>491.75909999999999</c:v>
                </c:pt>
                <c:pt idx="192">
                  <c:v>492.24119999999999</c:v>
                </c:pt>
                <c:pt idx="193">
                  <c:v>492.72329999999999</c:v>
                </c:pt>
                <c:pt idx="194">
                  <c:v>493.2054</c:v>
                </c:pt>
                <c:pt idx="195">
                  <c:v>493.6875</c:v>
                </c:pt>
                <c:pt idx="196">
                  <c:v>494.1696</c:v>
                </c:pt>
                <c:pt idx="197">
                  <c:v>494.65179999999998</c:v>
                </c:pt>
                <c:pt idx="198">
                  <c:v>495.13389999999998</c:v>
                </c:pt>
                <c:pt idx="199">
                  <c:v>495.61599999999999</c:v>
                </c:pt>
                <c:pt idx="200">
                  <c:v>496.09809999999999</c:v>
                </c:pt>
                <c:pt idx="201">
                  <c:v>496.58019999999999</c:v>
                </c:pt>
                <c:pt idx="202">
                  <c:v>497.06229999999999</c:v>
                </c:pt>
                <c:pt idx="203">
                  <c:v>497.54450000000003</c:v>
                </c:pt>
                <c:pt idx="204">
                  <c:v>498.02659999999997</c:v>
                </c:pt>
                <c:pt idx="205">
                  <c:v>498.50869999999998</c:v>
                </c:pt>
                <c:pt idx="206">
                  <c:v>498.99079999999998</c:v>
                </c:pt>
                <c:pt idx="207">
                  <c:v>499.47289999999998</c:v>
                </c:pt>
                <c:pt idx="208">
                  <c:v>499.95499999999998</c:v>
                </c:pt>
                <c:pt idx="209">
                  <c:v>500.43720000000002</c:v>
                </c:pt>
                <c:pt idx="210">
                  <c:v>500.91930000000002</c:v>
                </c:pt>
                <c:pt idx="211">
                  <c:v>501.40140000000002</c:v>
                </c:pt>
                <c:pt idx="212">
                  <c:v>501.88350000000003</c:v>
                </c:pt>
                <c:pt idx="213">
                  <c:v>502.36559999999997</c:v>
                </c:pt>
                <c:pt idx="214">
                  <c:v>502.84769999999997</c:v>
                </c:pt>
                <c:pt idx="215">
                  <c:v>503.32990000000001</c:v>
                </c:pt>
                <c:pt idx="216">
                  <c:v>503.81200000000001</c:v>
                </c:pt>
                <c:pt idx="217">
                  <c:v>504.29410000000001</c:v>
                </c:pt>
                <c:pt idx="218">
                  <c:v>504.77620000000002</c:v>
                </c:pt>
                <c:pt idx="219">
                  <c:v>505.25830000000002</c:v>
                </c:pt>
                <c:pt idx="220">
                  <c:v>505.74040000000002</c:v>
                </c:pt>
                <c:pt idx="221">
                  <c:v>506.2226</c:v>
                </c:pt>
                <c:pt idx="222">
                  <c:v>506.7047</c:v>
                </c:pt>
                <c:pt idx="223">
                  <c:v>507.18680000000001</c:v>
                </c:pt>
                <c:pt idx="224">
                  <c:v>507.66890000000001</c:v>
                </c:pt>
                <c:pt idx="225">
                  <c:v>508.15100000000001</c:v>
                </c:pt>
                <c:pt idx="226">
                  <c:v>508.63310000000001</c:v>
                </c:pt>
                <c:pt idx="227">
                  <c:v>509.11529999999999</c:v>
                </c:pt>
                <c:pt idx="228">
                  <c:v>509.59739999999999</c:v>
                </c:pt>
                <c:pt idx="229">
                  <c:v>510.0795</c:v>
                </c:pt>
                <c:pt idx="230">
                  <c:v>510.5616</c:v>
                </c:pt>
                <c:pt idx="231">
                  <c:v>511.0437</c:v>
                </c:pt>
                <c:pt idx="232">
                  <c:v>511.5258</c:v>
                </c:pt>
                <c:pt idx="233">
                  <c:v>512.00789999999995</c:v>
                </c:pt>
                <c:pt idx="234">
                  <c:v>512.49009999999998</c:v>
                </c:pt>
                <c:pt idx="235">
                  <c:v>512.97220000000004</c:v>
                </c:pt>
                <c:pt idx="236">
                  <c:v>513.45429999999999</c:v>
                </c:pt>
                <c:pt idx="237">
                  <c:v>513.93640000000005</c:v>
                </c:pt>
                <c:pt idx="238">
                  <c:v>514.41859999999997</c:v>
                </c:pt>
                <c:pt idx="239">
                  <c:v>514.90060000000005</c:v>
                </c:pt>
                <c:pt idx="240">
                  <c:v>515.38279999999997</c:v>
                </c:pt>
                <c:pt idx="241">
                  <c:v>515.86490000000003</c:v>
                </c:pt>
                <c:pt idx="242">
                  <c:v>516.34699999999998</c:v>
                </c:pt>
                <c:pt idx="243">
                  <c:v>516.82910000000004</c:v>
                </c:pt>
                <c:pt idx="244">
                  <c:v>517.31129999999996</c:v>
                </c:pt>
                <c:pt idx="245">
                  <c:v>517.79330000000004</c:v>
                </c:pt>
                <c:pt idx="246">
                  <c:v>518.27549999999997</c:v>
                </c:pt>
                <c:pt idx="247">
                  <c:v>518.75760000000002</c:v>
                </c:pt>
                <c:pt idx="248">
                  <c:v>519.23969999999997</c:v>
                </c:pt>
                <c:pt idx="249">
                  <c:v>519.72180000000003</c:v>
                </c:pt>
                <c:pt idx="250">
                  <c:v>520.20399999999995</c:v>
                </c:pt>
                <c:pt idx="251">
                  <c:v>520.68600000000004</c:v>
                </c:pt>
                <c:pt idx="252">
                  <c:v>521.16819999999996</c:v>
                </c:pt>
                <c:pt idx="253">
                  <c:v>521.65030000000002</c:v>
                </c:pt>
                <c:pt idx="254">
                  <c:v>522.13239999999996</c:v>
                </c:pt>
                <c:pt idx="255">
                  <c:v>522.61450000000002</c:v>
                </c:pt>
                <c:pt idx="256">
                  <c:v>523.09670000000006</c:v>
                </c:pt>
                <c:pt idx="257">
                  <c:v>523.57870000000003</c:v>
                </c:pt>
                <c:pt idx="258">
                  <c:v>524.06089999999995</c:v>
                </c:pt>
                <c:pt idx="259">
                  <c:v>524.54300000000001</c:v>
                </c:pt>
                <c:pt idx="260">
                  <c:v>525.02509999999995</c:v>
                </c:pt>
                <c:pt idx="261">
                  <c:v>525.50720000000001</c:v>
                </c:pt>
                <c:pt idx="262">
                  <c:v>525.98940000000005</c:v>
                </c:pt>
                <c:pt idx="263">
                  <c:v>526.47140000000002</c:v>
                </c:pt>
                <c:pt idx="264">
                  <c:v>526.95360000000005</c:v>
                </c:pt>
                <c:pt idx="265">
                  <c:v>527.4357</c:v>
                </c:pt>
                <c:pt idx="266">
                  <c:v>527.91780000000006</c:v>
                </c:pt>
                <c:pt idx="267">
                  <c:v>528.3999</c:v>
                </c:pt>
                <c:pt idx="268">
                  <c:v>528.88210000000004</c:v>
                </c:pt>
                <c:pt idx="269">
                  <c:v>529.36410000000001</c:v>
                </c:pt>
                <c:pt idx="270">
                  <c:v>529.84630000000004</c:v>
                </c:pt>
                <c:pt idx="271">
                  <c:v>530.32839999999999</c:v>
                </c:pt>
                <c:pt idx="272">
                  <c:v>530.81050000000005</c:v>
                </c:pt>
                <c:pt idx="273">
                  <c:v>531.29259999999999</c:v>
                </c:pt>
                <c:pt idx="274">
                  <c:v>531.77480000000003</c:v>
                </c:pt>
                <c:pt idx="275">
                  <c:v>532.2568</c:v>
                </c:pt>
                <c:pt idx="276">
                  <c:v>532.73900000000003</c:v>
                </c:pt>
                <c:pt idx="277">
                  <c:v>533.22109999999998</c:v>
                </c:pt>
                <c:pt idx="278">
                  <c:v>533.70320000000004</c:v>
                </c:pt>
                <c:pt idx="279">
                  <c:v>534.18529999999998</c:v>
                </c:pt>
                <c:pt idx="280">
                  <c:v>534.66750000000002</c:v>
                </c:pt>
                <c:pt idx="281">
                  <c:v>535.14949999999999</c:v>
                </c:pt>
                <c:pt idx="282">
                  <c:v>535.63170000000002</c:v>
                </c:pt>
                <c:pt idx="283">
                  <c:v>536.11379999999997</c:v>
                </c:pt>
                <c:pt idx="284">
                  <c:v>536.59590000000003</c:v>
                </c:pt>
                <c:pt idx="285">
                  <c:v>537.07799999999997</c:v>
                </c:pt>
                <c:pt idx="286">
                  <c:v>537.56020000000001</c:v>
                </c:pt>
                <c:pt idx="287">
                  <c:v>538.04219999999998</c:v>
                </c:pt>
                <c:pt idx="288">
                  <c:v>538.52440000000001</c:v>
                </c:pt>
                <c:pt idx="289">
                  <c:v>539.00649999999996</c:v>
                </c:pt>
                <c:pt idx="290">
                  <c:v>539.48860000000002</c:v>
                </c:pt>
                <c:pt idx="291">
                  <c:v>539.97069999999997</c:v>
                </c:pt>
                <c:pt idx="292">
                  <c:v>540.4529</c:v>
                </c:pt>
                <c:pt idx="293">
                  <c:v>540.93489999999997</c:v>
                </c:pt>
                <c:pt idx="294">
                  <c:v>541.4171</c:v>
                </c:pt>
                <c:pt idx="295">
                  <c:v>541.89919999999995</c:v>
                </c:pt>
                <c:pt idx="296">
                  <c:v>542.38130000000001</c:v>
                </c:pt>
                <c:pt idx="297">
                  <c:v>542.86339999999996</c:v>
                </c:pt>
                <c:pt idx="298">
                  <c:v>543.34559999999999</c:v>
                </c:pt>
                <c:pt idx="299">
                  <c:v>543.82759999999996</c:v>
                </c:pt>
                <c:pt idx="300">
                  <c:v>544.3098</c:v>
                </c:pt>
                <c:pt idx="301">
                  <c:v>544.79190000000006</c:v>
                </c:pt>
                <c:pt idx="302">
                  <c:v>545.274</c:v>
                </c:pt>
                <c:pt idx="303">
                  <c:v>545.75609999999995</c:v>
                </c:pt>
                <c:pt idx="304">
                  <c:v>546.23829999999998</c:v>
                </c:pt>
                <c:pt idx="305">
                  <c:v>546.72029999999995</c:v>
                </c:pt>
                <c:pt idx="306">
                  <c:v>547.20249999999999</c:v>
                </c:pt>
                <c:pt idx="307">
                  <c:v>547.68460000000005</c:v>
                </c:pt>
                <c:pt idx="308">
                  <c:v>548.16669999999999</c:v>
                </c:pt>
                <c:pt idx="309">
                  <c:v>548.64880000000005</c:v>
                </c:pt>
                <c:pt idx="310">
                  <c:v>549.13099999999997</c:v>
                </c:pt>
                <c:pt idx="311">
                  <c:v>549.61300000000006</c:v>
                </c:pt>
                <c:pt idx="312">
                  <c:v>550.09519999999998</c:v>
                </c:pt>
                <c:pt idx="313">
                  <c:v>550.57730000000004</c:v>
                </c:pt>
                <c:pt idx="314">
                  <c:v>551.05939999999998</c:v>
                </c:pt>
                <c:pt idx="315">
                  <c:v>551.54150000000004</c:v>
                </c:pt>
                <c:pt idx="316">
                  <c:v>552.02369999999996</c:v>
                </c:pt>
                <c:pt idx="317">
                  <c:v>552.50570000000005</c:v>
                </c:pt>
                <c:pt idx="318">
                  <c:v>552.98789999999997</c:v>
                </c:pt>
                <c:pt idx="319">
                  <c:v>553.47</c:v>
                </c:pt>
                <c:pt idx="320">
                  <c:v>553.95209999999997</c:v>
                </c:pt>
                <c:pt idx="321">
                  <c:v>554.43420000000003</c:v>
                </c:pt>
                <c:pt idx="322">
                  <c:v>554.91639999999995</c:v>
                </c:pt>
                <c:pt idx="323">
                  <c:v>555.39840000000004</c:v>
                </c:pt>
                <c:pt idx="324">
                  <c:v>555.88059999999996</c:v>
                </c:pt>
                <c:pt idx="325">
                  <c:v>556.36270000000002</c:v>
                </c:pt>
                <c:pt idx="326">
                  <c:v>556.84479999999996</c:v>
                </c:pt>
                <c:pt idx="327">
                  <c:v>557.32690000000002</c:v>
                </c:pt>
                <c:pt idx="328">
                  <c:v>557.80909999999994</c:v>
                </c:pt>
                <c:pt idx="329">
                  <c:v>558.29110000000003</c:v>
                </c:pt>
                <c:pt idx="330">
                  <c:v>558.77329999999995</c:v>
                </c:pt>
                <c:pt idx="331">
                  <c:v>559.25540000000001</c:v>
                </c:pt>
                <c:pt idx="332">
                  <c:v>559.73749999999995</c:v>
                </c:pt>
                <c:pt idx="333">
                  <c:v>560.21960000000001</c:v>
                </c:pt>
                <c:pt idx="334">
                  <c:v>560.70180000000005</c:v>
                </c:pt>
                <c:pt idx="335">
                  <c:v>561.18380000000002</c:v>
                </c:pt>
                <c:pt idx="336">
                  <c:v>561.66600000000005</c:v>
                </c:pt>
                <c:pt idx="337">
                  <c:v>562.1481</c:v>
                </c:pt>
                <c:pt idx="338">
                  <c:v>562.63019999999995</c:v>
                </c:pt>
                <c:pt idx="339">
                  <c:v>563.1123</c:v>
                </c:pt>
                <c:pt idx="340">
                  <c:v>563.59450000000004</c:v>
                </c:pt>
                <c:pt idx="341">
                  <c:v>564.07650000000001</c:v>
                </c:pt>
                <c:pt idx="342">
                  <c:v>564.55870000000004</c:v>
                </c:pt>
                <c:pt idx="343">
                  <c:v>565.04079999999999</c:v>
                </c:pt>
                <c:pt idx="344">
                  <c:v>565.52290000000005</c:v>
                </c:pt>
                <c:pt idx="345">
                  <c:v>566.005</c:v>
                </c:pt>
                <c:pt idx="346">
                  <c:v>566.48720000000003</c:v>
                </c:pt>
                <c:pt idx="347">
                  <c:v>566.9692</c:v>
                </c:pt>
                <c:pt idx="348">
                  <c:v>567.45140000000004</c:v>
                </c:pt>
                <c:pt idx="349">
                  <c:v>567.93349999999998</c:v>
                </c:pt>
                <c:pt idx="350">
                  <c:v>568.41560000000004</c:v>
                </c:pt>
                <c:pt idx="351">
                  <c:v>568.89769999999999</c:v>
                </c:pt>
                <c:pt idx="352">
                  <c:v>569.37990000000002</c:v>
                </c:pt>
                <c:pt idx="353">
                  <c:v>569.86189999999999</c:v>
                </c:pt>
                <c:pt idx="354">
                  <c:v>570.34410000000003</c:v>
                </c:pt>
                <c:pt idx="355">
                  <c:v>570.82619999999997</c:v>
                </c:pt>
                <c:pt idx="356">
                  <c:v>571.30830000000003</c:v>
                </c:pt>
                <c:pt idx="357">
                  <c:v>571.79039999999998</c:v>
                </c:pt>
                <c:pt idx="358">
                  <c:v>572.27260000000001</c:v>
                </c:pt>
                <c:pt idx="359">
                  <c:v>572.75459999999998</c:v>
                </c:pt>
                <c:pt idx="360">
                  <c:v>573.23680000000002</c:v>
                </c:pt>
                <c:pt idx="361">
                  <c:v>573.71889999999996</c:v>
                </c:pt>
                <c:pt idx="362">
                  <c:v>574.20100000000002</c:v>
                </c:pt>
                <c:pt idx="363">
                  <c:v>574.68309999999997</c:v>
                </c:pt>
                <c:pt idx="364">
                  <c:v>575.1653</c:v>
                </c:pt>
                <c:pt idx="365">
                  <c:v>575.64729999999997</c:v>
                </c:pt>
                <c:pt idx="366">
                  <c:v>576.12950000000001</c:v>
                </c:pt>
                <c:pt idx="367">
                  <c:v>576.61159999999995</c:v>
                </c:pt>
                <c:pt idx="368">
                  <c:v>577.09379999999999</c:v>
                </c:pt>
                <c:pt idx="369">
                  <c:v>577.57579999999996</c:v>
                </c:pt>
                <c:pt idx="370">
                  <c:v>578.05799999999999</c:v>
                </c:pt>
                <c:pt idx="371">
                  <c:v>578.54</c:v>
                </c:pt>
                <c:pt idx="372">
                  <c:v>579.0222</c:v>
                </c:pt>
                <c:pt idx="373">
                  <c:v>579.50429999999994</c:v>
                </c:pt>
                <c:pt idx="374">
                  <c:v>579.98649999999998</c:v>
                </c:pt>
                <c:pt idx="375">
                  <c:v>580.46849999999995</c:v>
                </c:pt>
                <c:pt idx="376">
                  <c:v>580.95069999999998</c:v>
                </c:pt>
                <c:pt idx="377">
                  <c:v>581.43269999999995</c:v>
                </c:pt>
                <c:pt idx="378">
                  <c:v>581.91489999999999</c:v>
                </c:pt>
                <c:pt idx="379">
                  <c:v>582.39700000000005</c:v>
                </c:pt>
                <c:pt idx="380">
                  <c:v>582.87919999999997</c:v>
                </c:pt>
                <c:pt idx="381">
                  <c:v>583.36120000000005</c:v>
                </c:pt>
                <c:pt idx="382">
                  <c:v>583.84339999999997</c:v>
                </c:pt>
                <c:pt idx="383">
                  <c:v>584.32539999999995</c:v>
                </c:pt>
                <c:pt idx="384">
                  <c:v>584.80759999999998</c:v>
                </c:pt>
                <c:pt idx="385">
                  <c:v>585.28970000000004</c:v>
                </c:pt>
                <c:pt idx="386">
                  <c:v>585.77189999999996</c:v>
                </c:pt>
                <c:pt idx="387">
                  <c:v>586.25390000000004</c:v>
                </c:pt>
                <c:pt idx="388">
                  <c:v>586.73609999999996</c:v>
                </c:pt>
                <c:pt idx="389">
                  <c:v>587.21810000000005</c:v>
                </c:pt>
                <c:pt idx="390">
                  <c:v>587.70029999999997</c:v>
                </c:pt>
                <c:pt idx="391">
                  <c:v>588.18240000000003</c:v>
                </c:pt>
                <c:pt idx="392">
                  <c:v>588.66459999999995</c:v>
                </c:pt>
                <c:pt idx="393">
                  <c:v>589.14660000000003</c:v>
                </c:pt>
                <c:pt idx="394">
                  <c:v>589.62879999999996</c:v>
                </c:pt>
                <c:pt idx="395">
                  <c:v>590.11080000000004</c:v>
                </c:pt>
                <c:pt idx="396">
                  <c:v>590.59299999999996</c:v>
                </c:pt>
                <c:pt idx="397">
                  <c:v>591.07510000000002</c:v>
                </c:pt>
                <c:pt idx="398">
                  <c:v>591.55730000000005</c:v>
                </c:pt>
                <c:pt idx="399">
                  <c:v>592.03930000000003</c:v>
                </c:pt>
                <c:pt idx="400">
                  <c:v>592.52149999999995</c:v>
                </c:pt>
                <c:pt idx="401">
                  <c:v>593.00350000000003</c:v>
                </c:pt>
                <c:pt idx="402">
                  <c:v>593.48569999999995</c:v>
                </c:pt>
                <c:pt idx="403">
                  <c:v>593.96780000000001</c:v>
                </c:pt>
                <c:pt idx="404">
                  <c:v>594.45000000000005</c:v>
                </c:pt>
                <c:pt idx="405">
                  <c:v>594.93200000000002</c:v>
                </c:pt>
                <c:pt idx="406">
                  <c:v>595.41420000000005</c:v>
                </c:pt>
                <c:pt idx="407">
                  <c:v>595.89620000000002</c:v>
                </c:pt>
                <c:pt idx="408">
                  <c:v>596.37840000000006</c:v>
                </c:pt>
                <c:pt idx="409">
                  <c:v>596.8605</c:v>
                </c:pt>
                <c:pt idx="410">
                  <c:v>597.34270000000004</c:v>
                </c:pt>
                <c:pt idx="411">
                  <c:v>597.82470000000001</c:v>
                </c:pt>
                <c:pt idx="412">
                  <c:v>598.30690000000004</c:v>
                </c:pt>
                <c:pt idx="413">
                  <c:v>598.78890000000001</c:v>
                </c:pt>
                <c:pt idx="414">
                  <c:v>599.27110000000005</c:v>
                </c:pt>
                <c:pt idx="415">
                  <c:v>599.75319999999999</c:v>
                </c:pt>
                <c:pt idx="416">
                  <c:v>600.23540000000003</c:v>
                </c:pt>
                <c:pt idx="417">
                  <c:v>600.7174</c:v>
                </c:pt>
                <c:pt idx="418">
                  <c:v>601.19960000000003</c:v>
                </c:pt>
                <c:pt idx="419">
                  <c:v>601.6816</c:v>
                </c:pt>
                <c:pt idx="420">
                  <c:v>602.16380000000004</c:v>
                </c:pt>
                <c:pt idx="421">
                  <c:v>602.64589999999998</c:v>
                </c:pt>
                <c:pt idx="422">
                  <c:v>603.12810000000002</c:v>
                </c:pt>
                <c:pt idx="423">
                  <c:v>603.61009999999999</c:v>
                </c:pt>
                <c:pt idx="424">
                  <c:v>604.09230000000002</c:v>
                </c:pt>
                <c:pt idx="425">
                  <c:v>604.57429999999999</c:v>
                </c:pt>
                <c:pt idx="426">
                  <c:v>605.05650000000003</c:v>
                </c:pt>
                <c:pt idx="427">
                  <c:v>605.53859999999997</c:v>
                </c:pt>
                <c:pt idx="428">
                  <c:v>606.02080000000001</c:v>
                </c:pt>
                <c:pt idx="429">
                  <c:v>606.50279999999998</c:v>
                </c:pt>
                <c:pt idx="430">
                  <c:v>606.98500000000001</c:v>
                </c:pt>
                <c:pt idx="431">
                  <c:v>607.46699999999998</c:v>
                </c:pt>
                <c:pt idx="432">
                  <c:v>607.94920000000002</c:v>
                </c:pt>
                <c:pt idx="433">
                  <c:v>608.43129999999996</c:v>
                </c:pt>
                <c:pt idx="434">
                  <c:v>608.9135</c:v>
                </c:pt>
                <c:pt idx="435">
                  <c:v>609.39549999999997</c:v>
                </c:pt>
                <c:pt idx="436">
                  <c:v>609.8777</c:v>
                </c:pt>
                <c:pt idx="437">
                  <c:v>610.35969999999998</c:v>
                </c:pt>
                <c:pt idx="438">
                  <c:v>610.84190000000001</c:v>
                </c:pt>
                <c:pt idx="439">
                  <c:v>611.32399999999996</c:v>
                </c:pt>
                <c:pt idx="440">
                  <c:v>611.80619999999999</c:v>
                </c:pt>
                <c:pt idx="441">
                  <c:v>612.28819999999996</c:v>
                </c:pt>
                <c:pt idx="442">
                  <c:v>612.7704</c:v>
                </c:pt>
                <c:pt idx="443">
                  <c:v>613.25239999999997</c:v>
                </c:pt>
                <c:pt idx="444">
                  <c:v>613.7346</c:v>
                </c:pt>
                <c:pt idx="445">
                  <c:v>614.21669999999995</c:v>
                </c:pt>
                <c:pt idx="446">
                  <c:v>614.69889999999998</c:v>
                </c:pt>
                <c:pt idx="447">
                  <c:v>615.18089999999995</c:v>
                </c:pt>
                <c:pt idx="448">
                  <c:v>615.66309999999999</c:v>
                </c:pt>
                <c:pt idx="449">
                  <c:v>616.14509999999996</c:v>
                </c:pt>
                <c:pt idx="450">
                  <c:v>616.62729999999999</c:v>
                </c:pt>
                <c:pt idx="451">
                  <c:v>617.10940000000005</c:v>
                </c:pt>
                <c:pt idx="452">
                  <c:v>617.59159999999997</c:v>
                </c:pt>
                <c:pt idx="453">
                  <c:v>618.07360000000006</c:v>
                </c:pt>
                <c:pt idx="454">
                  <c:v>618.55579999999998</c:v>
                </c:pt>
                <c:pt idx="455">
                  <c:v>619.03779999999995</c:v>
                </c:pt>
                <c:pt idx="456">
                  <c:v>619.52</c:v>
                </c:pt>
                <c:pt idx="457">
                  <c:v>620.00210000000004</c:v>
                </c:pt>
                <c:pt idx="458">
                  <c:v>620.48429999999996</c:v>
                </c:pt>
                <c:pt idx="459">
                  <c:v>620.96630000000005</c:v>
                </c:pt>
                <c:pt idx="460">
                  <c:v>621.44849999999997</c:v>
                </c:pt>
                <c:pt idx="461">
                  <c:v>621.93050000000005</c:v>
                </c:pt>
                <c:pt idx="462">
                  <c:v>622.41269999999997</c:v>
                </c:pt>
                <c:pt idx="463">
                  <c:v>622.89480000000003</c:v>
                </c:pt>
                <c:pt idx="464">
                  <c:v>623.37699999999995</c:v>
                </c:pt>
                <c:pt idx="465">
                  <c:v>623.85900000000004</c:v>
                </c:pt>
                <c:pt idx="466">
                  <c:v>624.34119999999996</c:v>
                </c:pt>
                <c:pt idx="467">
                  <c:v>624.82320000000004</c:v>
                </c:pt>
                <c:pt idx="468">
                  <c:v>625.30539999999996</c:v>
                </c:pt>
                <c:pt idx="469">
                  <c:v>625.78750000000002</c:v>
                </c:pt>
                <c:pt idx="470">
                  <c:v>626.26969999999994</c:v>
                </c:pt>
                <c:pt idx="471">
                  <c:v>626.75170000000003</c:v>
                </c:pt>
                <c:pt idx="472">
                  <c:v>627.23389999999995</c:v>
                </c:pt>
                <c:pt idx="473">
                  <c:v>627.71590000000003</c:v>
                </c:pt>
                <c:pt idx="474">
                  <c:v>628.19809999999995</c:v>
                </c:pt>
                <c:pt idx="475">
                  <c:v>628.68020000000001</c:v>
                </c:pt>
                <c:pt idx="476">
                  <c:v>629.16240000000005</c:v>
                </c:pt>
                <c:pt idx="477">
                  <c:v>629.64440000000002</c:v>
                </c:pt>
                <c:pt idx="478">
                  <c:v>630.12660000000005</c:v>
                </c:pt>
                <c:pt idx="479">
                  <c:v>630.60860000000002</c:v>
                </c:pt>
                <c:pt idx="480">
                  <c:v>631.09079999999994</c:v>
                </c:pt>
                <c:pt idx="481">
                  <c:v>631.5729</c:v>
                </c:pt>
                <c:pt idx="482">
                  <c:v>632.05510000000004</c:v>
                </c:pt>
                <c:pt idx="483">
                  <c:v>632.53710000000001</c:v>
                </c:pt>
                <c:pt idx="484">
                  <c:v>633.01930000000004</c:v>
                </c:pt>
                <c:pt idx="485">
                  <c:v>633.50130000000001</c:v>
                </c:pt>
                <c:pt idx="486">
                  <c:v>633.98350000000005</c:v>
                </c:pt>
                <c:pt idx="487">
                  <c:v>634.46559999999999</c:v>
                </c:pt>
                <c:pt idx="488">
                  <c:v>634.94780000000003</c:v>
                </c:pt>
                <c:pt idx="489">
                  <c:v>635.4298</c:v>
                </c:pt>
                <c:pt idx="490">
                  <c:v>635.91200000000003</c:v>
                </c:pt>
                <c:pt idx="491">
                  <c:v>636.39400000000001</c:v>
                </c:pt>
                <c:pt idx="492">
                  <c:v>636.87620000000004</c:v>
                </c:pt>
                <c:pt idx="493">
                  <c:v>637.35829999999999</c:v>
                </c:pt>
                <c:pt idx="494">
                  <c:v>637.84050000000002</c:v>
                </c:pt>
                <c:pt idx="495">
                  <c:v>638.32249999999999</c:v>
                </c:pt>
                <c:pt idx="496">
                  <c:v>638.80470000000003</c:v>
                </c:pt>
                <c:pt idx="497">
                  <c:v>639.2867</c:v>
                </c:pt>
                <c:pt idx="498">
                  <c:v>639.76890000000003</c:v>
                </c:pt>
                <c:pt idx="499">
                  <c:v>640.25099999999998</c:v>
                </c:pt>
                <c:pt idx="500">
                  <c:v>640.73320000000001</c:v>
                </c:pt>
                <c:pt idx="501">
                  <c:v>641.21519999999998</c:v>
                </c:pt>
                <c:pt idx="502">
                  <c:v>641.69740000000002</c:v>
                </c:pt>
                <c:pt idx="503">
                  <c:v>642.17939999999999</c:v>
                </c:pt>
                <c:pt idx="504">
                  <c:v>642.66160000000002</c:v>
                </c:pt>
                <c:pt idx="505">
                  <c:v>643.14369999999997</c:v>
                </c:pt>
                <c:pt idx="506">
                  <c:v>643.6259</c:v>
                </c:pt>
                <c:pt idx="507">
                  <c:v>644.10789999999997</c:v>
                </c:pt>
                <c:pt idx="508">
                  <c:v>644.59010000000001</c:v>
                </c:pt>
                <c:pt idx="509">
                  <c:v>645.07209999999998</c:v>
                </c:pt>
                <c:pt idx="510">
                  <c:v>645.55430000000001</c:v>
                </c:pt>
                <c:pt idx="511">
                  <c:v>646.03639999999996</c:v>
                </c:pt>
                <c:pt idx="512">
                  <c:v>646.51859999999999</c:v>
                </c:pt>
                <c:pt idx="513">
                  <c:v>647.00059999999996</c:v>
                </c:pt>
                <c:pt idx="514">
                  <c:v>647.4828</c:v>
                </c:pt>
                <c:pt idx="515">
                  <c:v>647.96479999999997</c:v>
                </c:pt>
                <c:pt idx="516">
                  <c:v>648.447</c:v>
                </c:pt>
                <c:pt idx="517">
                  <c:v>648.92909999999995</c:v>
                </c:pt>
                <c:pt idx="518">
                  <c:v>649.41129999999998</c:v>
                </c:pt>
                <c:pt idx="519">
                  <c:v>649.89329999999995</c:v>
                </c:pt>
                <c:pt idx="520">
                  <c:v>650.37549999999999</c:v>
                </c:pt>
                <c:pt idx="521">
                  <c:v>650.85749999999996</c:v>
                </c:pt>
                <c:pt idx="522">
                  <c:v>651.33969999999999</c:v>
                </c:pt>
                <c:pt idx="523">
                  <c:v>651.82180000000005</c:v>
                </c:pt>
                <c:pt idx="524">
                  <c:v>652.30399999999997</c:v>
                </c:pt>
                <c:pt idx="525">
                  <c:v>652.78599999999994</c:v>
                </c:pt>
                <c:pt idx="526">
                  <c:v>653.26819999999998</c:v>
                </c:pt>
                <c:pt idx="527">
                  <c:v>653.75019999999995</c:v>
                </c:pt>
                <c:pt idx="528">
                  <c:v>654.23239999999998</c:v>
                </c:pt>
                <c:pt idx="529">
                  <c:v>654.71450000000004</c:v>
                </c:pt>
                <c:pt idx="530">
                  <c:v>655.19669999999996</c:v>
                </c:pt>
                <c:pt idx="531">
                  <c:v>655.67870000000005</c:v>
                </c:pt>
                <c:pt idx="532">
                  <c:v>656.16089999999997</c:v>
                </c:pt>
                <c:pt idx="533">
                  <c:v>656.64290000000005</c:v>
                </c:pt>
                <c:pt idx="534">
                  <c:v>657.12509999999997</c:v>
                </c:pt>
                <c:pt idx="535">
                  <c:v>657.60720000000003</c:v>
                </c:pt>
                <c:pt idx="536">
                  <c:v>658.08939999999996</c:v>
                </c:pt>
                <c:pt idx="537">
                  <c:v>658.57140000000004</c:v>
                </c:pt>
                <c:pt idx="538">
                  <c:v>659.05359999999996</c:v>
                </c:pt>
                <c:pt idx="539">
                  <c:v>659.53560000000004</c:v>
                </c:pt>
                <c:pt idx="540">
                  <c:v>660.01779999999997</c:v>
                </c:pt>
                <c:pt idx="541">
                  <c:v>660.49990000000003</c:v>
                </c:pt>
                <c:pt idx="542">
                  <c:v>660.98209999999995</c:v>
                </c:pt>
                <c:pt idx="543">
                  <c:v>661.46410000000003</c:v>
                </c:pt>
                <c:pt idx="544">
                  <c:v>661.94629999999995</c:v>
                </c:pt>
                <c:pt idx="545">
                  <c:v>662.42830000000004</c:v>
                </c:pt>
                <c:pt idx="546">
                  <c:v>662.91049999999996</c:v>
                </c:pt>
                <c:pt idx="547">
                  <c:v>663.39260000000002</c:v>
                </c:pt>
                <c:pt idx="548">
                  <c:v>663.87480000000005</c:v>
                </c:pt>
                <c:pt idx="549">
                  <c:v>664.35680000000002</c:v>
                </c:pt>
                <c:pt idx="550">
                  <c:v>664.83900000000006</c:v>
                </c:pt>
                <c:pt idx="551">
                  <c:v>665.32100000000003</c:v>
                </c:pt>
                <c:pt idx="552">
                  <c:v>665.80319999999995</c:v>
                </c:pt>
                <c:pt idx="553">
                  <c:v>666.28530000000001</c:v>
                </c:pt>
                <c:pt idx="554">
                  <c:v>666.76750000000004</c:v>
                </c:pt>
                <c:pt idx="555">
                  <c:v>667.24950000000001</c:v>
                </c:pt>
                <c:pt idx="556">
                  <c:v>667.73170000000005</c:v>
                </c:pt>
                <c:pt idx="557">
                  <c:v>668.21370000000002</c:v>
                </c:pt>
                <c:pt idx="558">
                  <c:v>668.69590000000005</c:v>
                </c:pt>
                <c:pt idx="559">
                  <c:v>669.178</c:v>
                </c:pt>
                <c:pt idx="560">
                  <c:v>669.66020000000003</c:v>
                </c:pt>
                <c:pt idx="561">
                  <c:v>670.1422</c:v>
                </c:pt>
                <c:pt idx="562">
                  <c:v>670.62440000000004</c:v>
                </c:pt>
                <c:pt idx="563">
                  <c:v>671.10640000000001</c:v>
                </c:pt>
                <c:pt idx="564">
                  <c:v>671.58860000000004</c:v>
                </c:pt>
                <c:pt idx="565">
                  <c:v>672.07069999999999</c:v>
                </c:pt>
                <c:pt idx="566">
                  <c:v>672.55290000000002</c:v>
                </c:pt>
                <c:pt idx="567">
                  <c:v>673.03489999999999</c:v>
                </c:pt>
                <c:pt idx="568">
                  <c:v>673.51710000000003</c:v>
                </c:pt>
                <c:pt idx="569">
                  <c:v>673.9991</c:v>
                </c:pt>
                <c:pt idx="570">
                  <c:v>674.48130000000003</c:v>
                </c:pt>
                <c:pt idx="571">
                  <c:v>674.96339999999998</c:v>
                </c:pt>
                <c:pt idx="572">
                  <c:v>675.44560000000001</c:v>
                </c:pt>
                <c:pt idx="573">
                  <c:v>675.92759999999998</c:v>
                </c:pt>
                <c:pt idx="574">
                  <c:v>676.40980000000002</c:v>
                </c:pt>
                <c:pt idx="575">
                  <c:v>676.89179999999999</c:v>
                </c:pt>
                <c:pt idx="576">
                  <c:v>677.37400000000002</c:v>
                </c:pt>
                <c:pt idx="577">
                  <c:v>677.85609999999997</c:v>
                </c:pt>
                <c:pt idx="578">
                  <c:v>678.3383</c:v>
                </c:pt>
                <c:pt idx="579">
                  <c:v>678.82029999999997</c:v>
                </c:pt>
                <c:pt idx="580">
                  <c:v>679.30250000000001</c:v>
                </c:pt>
                <c:pt idx="581">
                  <c:v>679.78449999999998</c:v>
                </c:pt>
                <c:pt idx="582">
                  <c:v>680.26670000000001</c:v>
                </c:pt>
                <c:pt idx="583">
                  <c:v>680.74879999999996</c:v>
                </c:pt>
                <c:pt idx="584">
                  <c:v>681.23099999999999</c:v>
                </c:pt>
                <c:pt idx="585">
                  <c:v>681.71299999999997</c:v>
                </c:pt>
                <c:pt idx="586">
                  <c:v>682.1952</c:v>
                </c:pt>
                <c:pt idx="587">
                  <c:v>682.67719999999997</c:v>
                </c:pt>
                <c:pt idx="588">
                  <c:v>683.15940000000001</c:v>
                </c:pt>
                <c:pt idx="589">
                  <c:v>683.64149999999995</c:v>
                </c:pt>
                <c:pt idx="590">
                  <c:v>684.12369999999999</c:v>
                </c:pt>
                <c:pt idx="591">
                  <c:v>684.60569999999996</c:v>
                </c:pt>
                <c:pt idx="592">
                  <c:v>685.08789999999999</c:v>
                </c:pt>
                <c:pt idx="593">
                  <c:v>685.56989999999996</c:v>
                </c:pt>
                <c:pt idx="594">
                  <c:v>686.0521</c:v>
                </c:pt>
                <c:pt idx="595">
                  <c:v>686.53420000000006</c:v>
                </c:pt>
                <c:pt idx="596">
                  <c:v>687.01639999999998</c:v>
                </c:pt>
                <c:pt idx="597">
                  <c:v>687.49839999999995</c:v>
                </c:pt>
                <c:pt idx="598">
                  <c:v>687.98059999999998</c:v>
                </c:pt>
                <c:pt idx="599">
                  <c:v>688.46259999999995</c:v>
                </c:pt>
                <c:pt idx="600">
                  <c:v>688.94479999999999</c:v>
                </c:pt>
                <c:pt idx="601">
                  <c:v>689.42690000000005</c:v>
                </c:pt>
                <c:pt idx="602">
                  <c:v>689.90909999999997</c:v>
                </c:pt>
                <c:pt idx="603">
                  <c:v>690.39110000000005</c:v>
                </c:pt>
                <c:pt idx="604">
                  <c:v>690.87329999999997</c:v>
                </c:pt>
                <c:pt idx="605">
                  <c:v>691.35530000000006</c:v>
                </c:pt>
                <c:pt idx="606">
                  <c:v>691.83749999999998</c:v>
                </c:pt>
                <c:pt idx="607">
                  <c:v>692.31960000000004</c:v>
                </c:pt>
                <c:pt idx="608">
                  <c:v>692.80179999999996</c:v>
                </c:pt>
                <c:pt idx="609">
                  <c:v>693.28380000000004</c:v>
                </c:pt>
                <c:pt idx="610">
                  <c:v>693.76599999999996</c:v>
                </c:pt>
                <c:pt idx="611">
                  <c:v>694.24800000000005</c:v>
                </c:pt>
                <c:pt idx="612">
                  <c:v>694.73019999999997</c:v>
                </c:pt>
                <c:pt idx="613">
                  <c:v>695.21230000000003</c:v>
                </c:pt>
                <c:pt idx="614">
                  <c:v>695.69449999999995</c:v>
                </c:pt>
                <c:pt idx="615">
                  <c:v>696.17650000000003</c:v>
                </c:pt>
                <c:pt idx="616">
                  <c:v>696.65869999999995</c:v>
                </c:pt>
                <c:pt idx="617">
                  <c:v>697.14070000000004</c:v>
                </c:pt>
                <c:pt idx="618">
                  <c:v>697.62289999999996</c:v>
                </c:pt>
                <c:pt idx="619">
                  <c:v>698.10500000000002</c:v>
                </c:pt>
                <c:pt idx="620">
                  <c:v>698.58720000000005</c:v>
                </c:pt>
                <c:pt idx="621">
                  <c:v>699.06920000000002</c:v>
                </c:pt>
                <c:pt idx="622">
                  <c:v>699.55139999999994</c:v>
                </c:pt>
                <c:pt idx="623">
                  <c:v>700.03340000000003</c:v>
                </c:pt>
                <c:pt idx="624">
                  <c:v>700.51559999999995</c:v>
                </c:pt>
                <c:pt idx="625">
                  <c:v>700.99770000000001</c:v>
                </c:pt>
                <c:pt idx="626">
                  <c:v>701.47990000000004</c:v>
                </c:pt>
                <c:pt idx="627">
                  <c:v>701.96190000000001</c:v>
                </c:pt>
                <c:pt idx="628">
                  <c:v>702.44410000000005</c:v>
                </c:pt>
                <c:pt idx="629">
                  <c:v>702.92610000000002</c:v>
                </c:pt>
                <c:pt idx="630">
                  <c:v>703.40830000000005</c:v>
                </c:pt>
                <c:pt idx="631">
                  <c:v>703.8904</c:v>
                </c:pt>
                <c:pt idx="632">
                  <c:v>704.37260000000003</c:v>
                </c:pt>
                <c:pt idx="633">
                  <c:v>704.8546</c:v>
                </c:pt>
                <c:pt idx="634">
                  <c:v>705.33680000000004</c:v>
                </c:pt>
                <c:pt idx="635">
                  <c:v>705.81880000000001</c:v>
                </c:pt>
                <c:pt idx="636">
                  <c:v>706.30100000000004</c:v>
                </c:pt>
                <c:pt idx="637">
                  <c:v>706.78309999999999</c:v>
                </c:pt>
                <c:pt idx="638">
                  <c:v>707.26530000000002</c:v>
                </c:pt>
                <c:pt idx="639">
                  <c:v>707.7473</c:v>
                </c:pt>
                <c:pt idx="640">
                  <c:v>708.22950000000003</c:v>
                </c:pt>
                <c:pt idx="641">
                  <c:v>708.7115</c:v>
                </c:pt>
                <c:pt idx="642">
                  <c:v>709.19370000000004</c:v>
                </c:pt>
                <c:pt idx="643">
                  <c:v>709.67579999999998</c:v>
                </c:pt>
                <c:pt idx="644">
                  <c:v>710.15800000000002</c:v>
                </c:pt>
                <c:pt idx="645">
                  <c:v>710.64</c:v>
                </c:pt>
                <c:pt idx="646">
                  <c:v>711.12220000000002</c:v>
                </c:pt>
                <c:pt idx="647">
                  <c:v>711.60419999999999</c:v>
                </c:pt>
                <c:pt idx="648">
                  <c:v>712.08640000000003</c:v>
                </c:pt>
                <c:pt idx="649">
                  <c:v>712.56849999999997</c:v>
                </c:pt>
                <c:pt idx="650">
                  <c:v>713.05070000000001</c:v>
                </c:pt>
                <c:pt idx="651">
                  <c:v>713.53269999999998</c:v>
                </c:pt>
                <c:pt idx="652">
                  <c:v>714.01490000000001</c:v>
                </c:pt>
                <c:pt idx="653">
                  <c:v>714.49689999999998</c:v>
                </c:pt>
                <c:pt idx="654">
                  <c:v>714.97910000000002</c:v>
                </c:pt>
                <c:pt idx="655">
                  <c:v>715.46119999999996</c:v>
                </c:pt>
                <c:pt idx="656">
                  <c:v>715.9434</c:v>
                </c:pt>
                <c:pt idx="657">
                  <c:v>716.42539999999997</c:v>
                </c:pt>
                <c:pt idx="658">
                  <c:v>716.9076</c:v>
                </c:pt>
                <c:pt idx="659">
                  <c:v>717.38959999999997</c:v>
                </c:pt>
                <c:pt idx="660">
                  <c:v>717.87180000000001</c:v>
                </c:pt>
                <c:pt idx="661">
                  <c:v>718.35389999999995</c:v>
                </c:pt>
                <c:pt idx="662">
                  <c:v>718.83609999999999</c:v>
                </c:pt>
                <c:pt idx="663">
                  <c:v>719.31809999999996</c:v>
                </c:pt>
                <c:pt idx="664">
                  <c:v>719.80029999999999</c:v>
                </c:pt>
                <c:pt idx="665">
                  <c:v>720.28229999999996</c:v>
                </c:pt>
                <c:pt idx="666">
                  <c:v>720.7645</c:v>
                </c:pt>
                <c:pt idx="667">
                  <c:v>721.24659999999994</c:v>
                </c:pt>
                <c:pt idx="668">
                  <c:v>721.72879999999998</c:v>
                </c:pt>
                <c:pt idx="669">
                  <c:v>722.21079999999995</c:v>
                </c:pt>
                <c:pt idx="670">
                  <c:v>722.69299999999998</c:v>
                </c:pt>
                <c:pt idx="671">
                  <c:v>723.17499999999995</c:v>
                </c:pt>
                <c:pt idx="672">
                  <c:v>723.65719999999999</c:v>
                </c:pt>
                <c:pt idx="673">
                  <c:v>724.13930000000005</c:v>
                </c:pt>
                <c:pt idx="674">
                  <c:v>724.62149999999997</c:v>
                </c:pt>
                <c:pt idx="675">
                  <c:v>725.10350000000005</c:v>
                </c:pt>
                <c:pt idx="676">
                  <c:v>725.58569999999997</c:v>
                </c:pt>
                <c:pt idx="677">
                  <c:v>726.06769999999995</c:v>
                </c:pt>
                <c:pt idx="678">
                  <c:v>726.54989999999998</c:v>
                </c:pt>
                <c:pt idx="679">
                  <c:v>727.03200000000004</c:v>
                </c:pt>
                <c:pt idx="680">
                  <c:v>727.51419999999996</c:v>
                </c:pt>
                <c:pt idx="681">
                  <c:v>727.99620000000004</c:v>
                </c:pt>
                <c:pt idx="682">
                  <c:v>728.47839999999997</c:v>
                </c:pt>
                <c:pt idx="683">
                  <c:v>728.96040000000005</c:v>
                </c:pt>
                <c:pt idx="684">
                  <c:v>729.44259999999997</c:v>
                </c:pt>
                <c:pt idx="685">
                  <c:v>729.92470000000003</c:v>
                </c:pt>
                <c:pt idx="686">
                  <c:v>730.40689999999995</c:v>
                </c:pt>
                <c:pt idx="687">
                  <c:v>730.88890000000004</c:v>
                </c:pt>
                <c:pt idx="688">
                  <c:v>731.37109999999996</c:v>
                </c:pt>
                <c:pt idx="689">
                  <c:v>731.85310000000004</c:v>
                </c:pt>
                <c:pt idx="690">
                  <c:v>732.33529999999996</c:v>
                </c:pt>
                <c:pt idx="691">
                  <c:v>732.81740000000002</c:v>
                </c:pt>
                <c:pt idx="692">
                  <c:v>733.29960000000005</c:v>
                </c:pt>
                <c:pt idx="693">
                  <c:v>733.78160000000003</c:v>
                </c:pt>
                <c:pt idx="694">
                  <c:v>734.26379999999995</c:v>
                </c:pt>
                <c:pt idx="695">
                  <c:v>734.74580000000003</c:v>
                </c:pt>
                <c:pt idx="696">
                  <c:v>735.22799999999995</c:v>
                </c:pt>
                <c:pt idx="697">
                  <c:v>735.71010000000001</c:v>
                </c:pt>
                <c:pt idx="698">
                  <c:v>736.19230000000005</c:v>
                </c:pt>
                <c:pt idx="699">
                  <c:v>736.67430000000002</c:v>
                </c:pt>
                <c:pt idx="700">
                  <c:v>737.15650000000005</c:v>
                </c:pt>
                <c:pt idx="701">
                  <c:v>737.63850000000002</c:v>
                </c:pt>
                <c:pt idx="702">
                  <c:v>738.12070000000006</c:v>
                </c:pt>
                <c:pt idx="703">
                  <c:v>738.6028</c:v>
                </c:pt>
                <c:pt idx="704">
                  <c:v>739.08500000000004</c:v>
                </c:pt>
                <c:pt idx="705">
                  <c:v>739.56700000000001</c:v>
                </c:pt>
                <c:pt idx="706">
                  <c:v>740.04920000000004</c:v>
                </c:pt>
                <c:pt idx="707">
                  <c:v>740.53129999999999</c:v>
                </c:pt>
                <c:pt idx="708">
                  <c:v>741.01340000000005</c:v>
                </c:pt>
                <c:pt idx="709">
                  <c:v>741.49549999999999</c:v>
                </c:pt>
                <c:pt idx="710">
                  <c:v>741.97770000000003</c:v>
                </c:pt>
                <c:pt idx="711">
                  <c:v>742.4597</c:v>
                </c:pt>
                <c:pt idx="712">
                  <c:v>742.94190000000003</c:v>
                </c:pt>
                <c:pt idx="713">
                  <c:v>743.42399999999998</c:v>
                </c:pt>
                <c:pt idx="714">
                  <c:v>743.90610000000004</c:v>
                </c:pt>
                <c:pt idx="715">
                  <c:v>744.38819999999998</c:v>
                </c:pt>
                <c:pt idx="716">
                  <c:v>744.87040000000002</c:v>
                </c:pt>
                <c:pt idx="717">
                  <c:v>745.35239999999999</c:v>
                </c:pt>
                <c:pt idx="718">
                  <c:v>745.83460000000002</c:v>
                </c:pt>
                <c:pt idx="719">
                  <c:v>746.31669999999997</c:v>
                </c:pt>
                <c:pt idx="720">
                  <c:v>746.79880000000003</c:v>
                </c:pt>
                <c:pt idx="721">
                  <c:v>747.28089999999997</c:v>
                </c:pt>
                <c:pt idx="722">
                  <c:v>747.76310000000001</c:v>
                </c:pt>
                <c:pt idx="723">
                  <c:v>748.24509999999998</c:v>
                </c:pt>
                <c:pt idx="724">
                  <c:v>748.72730000000001</c:v>
                </c:pt>
                <c:pt idx="725">
                  <c:v>749.20939999999996</c:v>
                </c:pt>
                <c:pt idx="726">
                  <c:v>749.69150000000002</c:v>
                </c:pt>
                <c:pt idx="727">
                  <c:v>750.17359999999996</c:v>
                </c:pt>
                <c:pt idx="728">
                  <c:v>750.6558</c:v>
                </c:pt>
                <c:pt idx="729">
                  <c:v>751.13779999999997</c:v>
                </c:pt>
                <c:pt idx="730">
                  <c:v>751.62</c:v>
                </c:pt>
                <c:pt idx="731">
                  <c:v>752.10209999999995</c:v>
                </c:pt>
                <c:pt idx="732">
                  <c:v>752.58420000000001</c:v>
                </c:pt>
                <c:pt idx="733">
                  <c:v>753.06629999999996</c:v>
                </c:pt>
                <c:pt idx="734">
                  <c:v>753.54849999999999</c:v>
                </c:pt>
                <c:pt idx="735">
                  <c:v>754.03049999999996</c:v>
                </c:pt>
                <c:pt idx="736">
                  <c:v>754.5127</c:v>
                </c:pt>
                <c:pt idx="737">
                  <c:v>754.99480000000005</c:v>
                </c:pt>
                <c:pt idx="738">
                  <c:v>755.4769</c:v>
                </c:pt>
                <c:pt idx="739">
                  <c:v>755.95899999999995</c:v>
                </c:pt>
                <c:pt idx="740">
                  <c:v>756.44119999999998</c:v>
                </c:pt>
                <c:pt idx="741">
                  <c:v>756.92319999999995</c:v>
                </c:pt>
                <c:pt idx="742">
                  <c:v>757.40539999999999</c:v>
                </c:pt>
                <c:pt idx="743">
                  <c:v>757.88750000000005</c:v>
                </c:pt>
                <c:pt idx="744">
                  <c:v>758.36959999999999</c:v>
                </c:pt>
                <c:pt idx="745">
                  <c:v>758.85170000000005</c:v>
                </c:pt>
                <c:pt idx="746">
                  <c:v>759.33389999999997</c:v>
                </c:pt>
                <c:pt idx="747">
                  <c:v>759.81590000000006</c:v>
                </c:pt>
                <c:pt idx="748">
                  <c:v>760.29809999999998</c:v>
                </c:pt>
                <c:pt idx="749">
                  <c:v>760.78020000000004</c:v>
                </c:pt>
                <c:pt idx="750">
                  <c:v>761.26229999999998</c:v>
                </c:pt>
                <c:pt idx="751">
                  <c:v>761.74440000000004</c:v>
                </c:pt>
                <c:pt idx="752">
                  <c:v>762.22659999999996</c:v>
                </c:pt>
                <c:pt idx="753">
                  <c:v>762.70860000000005</c:v>
                </c:pt>
                <c:pt idx="754">
                  <c:v>763.19079999999997</c:v>
                </c:pt>
                <c:pt idx="755">
                  <c:v>763.67290000000003</c:v>
                </c:pt>
                <c:pt idx="756">
                  <c:v>764.15499999999997</c:v>
                </c:pt>
                <c:pt idx="757">
                  <c:v>764.63710000000003</c:v>
                </c:pt>
                <c:pt idx="758">
                  <c:v>765.11929999999995</c:v>
                </c:pt>
                <c:pt idx="759">
                  <c:v>765.60130000000004</c:v>
                </c:pt>
                <c:pt idx="760">
                  <c:v>766.08349999999996</c:v>
                </c:pt>
                <c:pt idx="761">
                  <c:v>766.56560000000002</c:v>
                </c:pt>
                <c:pt idx="762">
                  <c:v>767.04769999999996</c:v>
                </c:pt>
                <c:pt idx="763">
                  <c:v>767.52980000000002</c:v>
                </c:pt>
                <c:pt idx="764">
                  <c:v>768.01199999999994</c:v>
                </c:pt>
                <c:pt idx="765">
                  <c:v>768.49400000000003</c:v>
                </c:pt>
                <c:pt idx="766">
                  <c:v>768.97619999999995</c:v>
                </c:pt>
                <c:pt idx="767">
                  <c:v>769.45830000000001</c:v>
                </c:pt>
                <c:pt idx="768">
                  <c:v>769.94039999999995</c:v>
                </c:pt>
                <c:pt idx="769">
                  <c:v>770.42250000000001</c:v>
                </c:pt>
                <c:pt idx="770">
                  <c:v>770.90470000000005</c:v>
                </c:pt>
                <c:pt idx="771">
                  <c:v>771.38670000000002</c:v>
                </c:pt>
                <c:pt idx="772">
                  <c:v>771.86890000000005</c:v>
                </c:pt>
                <c:pt idx="773">
                  <c:v>772.351</c:v>
                </c:pt>
                <c:pt idx="774">
                  <c:v>772.83309999999994</c:v>
                </c:pt>
                <c:pt idx="775">
                  <c:v>773.3152</c:v>
                </c:pt>
                <c:pt idx="776">
                  <c:v>773.79740000000004</c:v>
                </c:pt>
                <c:pt idx="777">
                  <c:v>774.27940000000001</c:v>
                </c:pt>
                <c:pt idx="778">
                  <c:v>774.76160000000004</c:v>
                </c:pt>
                <c:pt idx="779">
                  <c:v>775.24369999999999</c:v>
                </c:pt>
                <c:pt idx="780">
                  <c:v>775.72580000000005</c:v>
                </c:pt>
                <c:pt idx="781">
                  <c:v>776.2079</c:v>
                </c:pt>
                <c:pt idx="782">
                  <c:v>776.69010000000003</c:v>
                </c:pt>
                <c:pt idx="783">
                  <c:v>777.1721</c:v>
                </c:pt>
                <c:pt idx="784">
                  <c:v>777.65430000000003</c:v>
                </c:pt>
                <c:pt idx="785">
                  <c:v>778.13639999999998</c:v>
                </c:pt>
                <c:pt idx="786">
                  <c:v>778.61850000000004</c:v>
                </c:pt>
                <c:pt idx="787">
                  <c:v>779.10059999999999</c:v>
                </c:pt>
                <c:pt idx="788">
                  <c:v>779.58280000000002</c:v>
                </c:pt>
                <c:pt idx="789">
                  <c:v>780.06479999999999</c:v>
                </c:pt>
                <c:pt idx="790">
                  <c:v>780.54700000000003</c:v>
                </c:pt>
                <c:pt idx="791">
                  <c:v>781.02909999999997</c:v>
                </c:pt>
                <c:pt idx="792">
                  <c:v>781.51120000000003</c:v>
                </c:pt>
                <c:pt idx="793">
                  <c:v>781.99329999999998</c:v>
                </c:pt>
                <c:pt idx="794">
                  <c:v>782.47550000000001</c:v>
                </c:pt>
                <c:pt idx="795">
                  <c:v>782.95749999999998</c:v>
                </c:pt>
                <c:pt idx="796">
                  <c:v>783.43970000000002</c:v>
                </c:pt>
                <c:pt idx="797">
                  <c:v>783.92179999999996</c:v>
                </c:pt>
                <c:pt idx="798">
                  <c:v>784.40390000000002</c:v>
                </c:pt>
                <c:pt idx="799">
                  <c:v>784.88599999999997</c:v>
                </c:pt>
                <c:pt idx="800">
                  <c:v>785.3682</c:v>
                </c:pt>
                <c:pt idx="801">
                  <c:v>785.85019999999997</c:v>
                </c:pt>
                <c:pt idx="802">
                  <c:v>786.33240000000001</c:v>
                </c:pt>
                <c:pt idx="803">
                  <c:v>786.81449999999995</c:v>
                </c:pt>
                <c:pt idx="804">
                  <c:v>787.29660000000001</c:v>
                </c:pt>
                <c:pt idx="805">
                  <c:v>787.77869999999996</c:v>
                </c:pt>
                <c:pt idx="806">
                  <c:v>788.26089999999999</c:v>
                </c:pt>
                <c:pt idx="807">
                  <c:v>788.74289999999996</c:v>
                </c:pt>
                <c:pt idx="808">
                  <c:v>789.2251</c:v>
                </c:pt>
                <c:pt idx="809">
                  <c:v>789.70719999999994</c:v>
                </c:pt>
                <c:pt idx="810">
                  <c:v>790.1893</c:v>
                </c:pt>
                <c:pt idx="811">
                  <c:v>790.67139999999995</c:v>
                </c:pt>
                <c:pt idx="812">
                  <c:v>791.15359999999998</c:v>
                </c:pt>
                <c:pt idx="813">
                  <c:v>791.63559999999995</c:v>
                </c:pt>
                <c:pt idx="814">
                  <c:v>792.11779999999999</c:v>
                </c:pt>
                <c:pt idx="815">
                  <c:v>792.59990000000005</c:v>
                </c:pt>
                <c:pt idx="816">
                  <c:v>793.08199999999999</c:v>
                </c:pt>
                <c:pt idx="817">
                  <c:v>793.56410000000005</c:v>
                </c:pt>
                <c:pt idx="818">
                  <c:v>794.04629999999997</c:v>
                </c:pt>
                <c:pt idx="819">
                  <c:v>794.52829999999994</c:v>
                </c:pt>
                <c:pt idx="820">
                  <c:v>795.01049999999998</c:v>
                </c:pt>
                <c:pt idx="821">
                  <c:v>795.49260000000004</c:v>
                </c:pt>
                <c:pt idx="822">
                  <c:v>795.97469999999998</c:v>
                </c:pt>
                <c:pt idx="823">
                  <c:v>796.45680000000004</c:v>
                </c:pt>
                <c:pt idx="824">
                  <c:v>796.93899999999996</c:v>
                </c:pt>
                <c:pt idx="825">
                  <c:v>797.42100000000005</c:v>
                </c:pt>
                <c:pt idx="826">
                  <c:v>797.90319999999997</c:v>
                </c:pt>
                <c:pt idx="827">
                  <c:v>798.38530000000003</c:v>
                </c:pt>
                <c:pt idx="828">
                  <c:v>798.86739999999998</c:v>
                </c:pt>
                <c:pt idx="829">
                  <c:v>799.34950000000003</c:v>
                </c:pt>
                <c:pt idx="830">
                  <c:v>799.83169999999996</c:v>
                </c:pt>
                <c:pt idx="831">
                  <c:v>800.31370000000004</c:v>
                </c:pt>
                <c:pt idx="832">
                  <c:v>800.79589999999996</c:v>
                </c:pt>
                <c:pt idx="833">
                  <c:v>801.27800000000002</c:v>
                </c:pt>
                <c:pt idx="834">
                  <c:v>801.76009999999997</c:v>
                </c:pt>
                <c:pt idx="835">
                  <c:v>802.24220000000003</c:v>
                </c:pt>
                <c:pt idx="836">
                  <c:v>802.72439999999995</c:v>
                </c:pt>
                <c:pt idx="837">
                  <c:v>803.20640000000003</c:v>
                </c:pt>
                <c:pt idx="838">
                  <c:v>803.68859999999995</c:v>
                </c:pt>
                <c:pt idx="839">
                  <c:v>804.17070000000001</c:v>
                </c:pt>
                <c:pt idx="840">
                  <c:v>804.65279999999996</c:v>
                </c:pt>
                <c:pt idx="841">
                  <c:v>805.13490000000002</c:v>
                </c:pt>
                <c:pt idx="842">
                  <c:v>805.61710000000005</c:v>
                </c:pt>
                <c:pt idx="843">
                  <c:v>806.09910000000002</c:v>
                </c:pt>
                <c:pt idx="844">
                  <c:v>806.58130000000006</c:v>
                </c:pt>
                <c:pt idx="845">
                  <c:v>807.0634</c:v>
                </c:pt>
                <c:pt idx="846">
                  <c:v>807.54549999999995</c:v>
                </c:pt>
                <c:pt idx="847">
                  <c:v>808.02760000000001</c:v>
                </c:pt>
                <c:pt idx="848">
                  <c:v>808.50980000000004</c:v>
                </c:pt>
                <c:pt idx="849">
                  <c:v>808.99180000000001</c:v>
                </c:pt>
                <c:pt idx="850">
                  <c:v>809.47400000000005</c:v>
                </c:pt>
                <c:pt idx="851">
                  <c:v>809.95609999999999</c:v>
                </c:pt>
                <c:pt idx="852">
                  <c:v>810.43820000000005</c:v>
                </c:pt>
                <c:pt idx="853">
                  <c:v>810.9203</c:v>
                </c:pt>
                <c:pt idx="854">
                  <c:v>811.40250000000003</c:v>
                </c:pt>
                <c:pt idx="855">
                  <c:v>811.8845</c:v>
                </c:pt>
                <c:pt idx="856">
                  <c:v>812.36670000000004</c:v>
                </c:pt>
                <c:pt idx="857">
                  <c:v>812.84879999999998</c:v>
                </c:pt>
                <c:pt idx="858">
                  <c:v>813.33090000000004</c:v>
                </c:pt>
                <c:pt idx="859">
                  <c:v>813.81299999999999</c:v>
                </c:pt>
                <c:pt idx="860">
                  <c:v>814.29520000000002</c:v>
                </c:pt>
                <c:pt idx="861">
                  <c:v>814.77719999999999</c:v>
                </c:pt>
                <c:pt idx="862">
                  <c:v>815.25940000000003</c:v>
                </c:pt>
                <c:pt idx="863">
                  <c:v>815.74149999999997</c:v>
                </c:pt>
                <c:pt idx="864">
                  <c:v>816.22360000000003</c:v>
                </c:pt>
                <c:pt idx="865">
                  <c:v>816.70569999999998</c:v>
                </c:pt>
                <c:pt idx="866">
                  <c:v>817.18790000000001</c:v>
                </c:pt>
                <c:pt idx="867">
                  <c:v>817.66989999999998</c:v>
                </c:pt>
                <c:pt idx="868">
                  <c:v>818.15210000000002</c:v>
                </c:pt>
                <c:pt idx="869">
                  <c:v>818.63419999999996</c:v>
                </c:pt>
                <c:pt idx="870">
                  <c:v>819.11630000000002</c:v>
                </c:pt>
                <c:pt idx="871">
                  <c:v>819.59839999999997</c:v>
                </c:pt>
                <c:pt idx="872">
                  <c:v>820.0806</c:v>
                </c:pt>
                <c:pt idx="873">
                  <c:v>820.56259999999997</c:v>
                </c:pt>
                <c:pt idx="874">
                  <c:v>821.04480000000001</c:v>
                </c:pt>
                <c:pt idx="875">
                  <c:v>821.52689999999996</c:v>
                </c:pt>
                <c:pt idx="876">
                  <c:v>822.00900000000001</c:v>
                </c:pt>
                <c:pt idx="877">
                  <c:v>822.49109999999996</c:v>
                </c:pt>
                <c:pt idx="878">
                  <c:v>822.97329999999999</c:v>
                </c:pt>
                <c:pt idx="879">
                  <c:v>823.45529999999997</c:v>
                </c:pt>
                <c:pt idx="880">
                  <c:v>823.9375</c:v>
                </c:pt>
                <c:pt idx="881">
                  <c:v>824.41959999999995</c:v>
                </c:pt>
                <c:pt idx="882">
                  <c:v>824.90170000000001</c:v>
                </c:pt>
                <c:pt idx="883">
                  <c:v>825.38379999999995</c:v>
                </c:pt>
                <c:pt idx="884">
                  <c:v>825.86599999999999</c:v>
                </c:pt>
                <c:pt idx="885">
                  <c:v>826.34799999999996</c:v>
                </c:pt>
                <c:pt idx="886">
                  <c:v>826.83019999999999</c:v>
                </c:pt>
                <c:pt idx="887">
                  <c:v>827.31230000000005</c:v>
                </c:pt>
                <c:pt idx="888">
                  <c:v>827.7944</c:v>
                </c:pt>
                <c:pt idx="889">
                  <c:v>828.27650000000006</c:v>
                </c:pt>
                <c:pt idx="890">
                  <c:v>828.75869999999998</c:v>
                </c:pt>
                <c:pt idx="891">
                  <c:v>829.24069999999995</c:v>
                </c:pt>
                <c:pt idx="892">
                  <c:v>829.72289999999998</c:v>
                </c:pt>
                <c:pt idx="893">
                  <c:v>830.20500000000004</c:v>
                </c:pt>
                <c:pt idx="894">
                  <c:v>830.68709999999999</c:v>
                </c:pt>
                <c:pt idx="895">
                  <c:v>831.16920000000005</c:v>
                </c:pt>
                <c:pt idx="896">
                  <c:v>831.65139999999997</c:v>
                </c:pt>
                <c:pt idx="897">
                  <c:v>832.13340000000005</c:v>
                </c:pt>
                <c:pt idx="898">
                  <c:v>832.61559999999997</c:v>
                </c:pt>
                <c:pt idx="899">
                  <c:v>833.09770000000003</c:v>
                </c:pt>
                <c:pt idx="900">
                  <c:v>833.57979999999998</c:v>
                </c:pt>
                <c:pt idx="901">
                  <c:v>834.06190000000004</c:v>
                </c:pt>
                <c:pt idx="902">
                  <c:v>834.54409999999996</c:v>
                </c:pt>
                <c:pt idx="903">
                  <c:v>835.02610000000004</c:v>
                </c:pt>
                <c:pt idx="904">
                  <c:v>835.50829999999996</c:v>
                </c:pt>
                <c:pt idx="905">
                  <c:v>835.99040000000002</c:v>
                </c:pt>
                <c:pt idx="906">
                  <c:v>836.47249999999997</c:v>
                </c:pt>
                <c:pt idx="907">
                  <c:v>836.95460000000003</c:v>
                </c:pt>
                <c:pt idx="908">
                  <c:v>837.43679999999995</c:v>
                </c:pt>
                <c:pt idx="909">
                  <c:v>837.91880000000003</c:v>
                </c:pt>
                <c:pt idx="910">
                  <c:v>838.40099999999995</c:v>
                </c:pt>
                <c:pt idx="911">
                  <c:v>838.88310000000001</c:v>
                </c:pt>
                <c:pt idx="912">
                  <c:v>839.36519999999996</c:v>
                </c:pt>
                <c:pt idx="913">
                  <c:v>839.84730000000002</c:v>
                </c:pt>
                <c:pt idx="914">
                  <c:v>840.32950000000005</c:v>
                </c:pt>
                <c:pt idx="915">
                  <c:v>840.81150000000002</c:v>
                </c:pt>
                <c:pt idx="916">
                  <c:v>841.29369999999994</c:v>
                </c:pt>
                <c:pt idx="917">
                  <c:v>841.7758</c:v>
                </c:pt>
                <c:pt idx="918">
                  <c:v>842.25789999999995</c:v>
                </c:pt>
                <c:pt idx="919">
                  <c:v>842.74</c:v>
                </c:pt>
                <c:pt idx="920">
                  <c:v>843.22220000000004</c:v>
                </c:pt>
                <c:pt idx="921">
                  <c:v>843.70420000000001</c:v>
                </c:pt>
                <c:pt idx="922">
                  <c:v>844.18640000000005</c:v>
                </c:pt>
                <c:pt idx="923">
                  <c:v>844.66849999999999</c:v>
                </c:pt>
                <c:pt idx="924">
                  <c:v>845.15060000000005</c:v>
                </c:pt>
                <c:pt idx="925">
                  <c:v>845.6327</c:v>
                </c:pt>
                <c:pt idx="926">
                  <c:v>846.11490000000003</c:v>
                </c:pt>
                <c:pt idx="927">
                  <c:v>846.59690000000001</c:v>
                </c:pt>
                <c:pt idx="928">
                  <c:v>847.07910000000004</c:v>
                </c:pt>
                <c:pt idx="929">
                  <c:v>847.56119999999999</c:v>
                </c:pt>
                <c:pt idx="930">
                  <c:v>848.04330000000004</c:v>
                </c:pt>
                <c:pt idx="931">
                  <c:v>848.52539999999999</c:v>
                </c:pt>
                <c:pt idx="932">
                  <c:v>849.00760000000002</c:v>
                </c:pt>
                <c:pt idx="933">
                  <c:v>849.4896</c:v>
                </c:pt>
                <c:pt idx="934">
                  <c:v>849.97180000000003</c:v>
                </c:pt>
                <c:pt idx="935">
                  <c:v>850.45389999999998</c:v>
                </c:pt>
                <c:pt idx="936">
                  <c:v>850.93600000000004</c:v>
                </c:pt>
                <c:pt idx="937">
                  <c:v>851.41809999999998</c:v>
                </c:pt>
                <c:pt idx="938">
                  <c:v>851.90030000000002</c:v>
                </c:pt>
                <c:pt idx="939">
                  <c:v>852.38229999999999</c:v>
                </c:pt>
                <c:pt idx="940">
                  <c:v>852.86450000000002</c:v>
                </c:pt>
                <c:pt idx="941">
                  <c:v>853.34659999999997</c:v>
                </c:pt>
                <c:pt idx="942">
                  <c:v>853.82870000000003</c:v>
                </c:pt>
                <c:pt idx="943">
                  <c:v>854.31079999999997</c:v>
                </c:pt>
                <c:pt idx="944">
                  <c:v>854.79300000000001</c:v>
                </c:pt>
                <c:pt idx="945">
                  <c:v>855.27499999999998</c:v>
                </c:pt>
                <c:pt idx="946">
                  <c:v>855.75720000000001</c:v>
                </c:pt>
                <c:pt idx="947">
                  <c:v>856.23929999999996</c:v>
                </c:pt>
                <c:pt idx="948">
                  <c:v>856.72140000000002</c:v>
                </c:pt>
                <c:pt idx="949">
                  <c:v>857.20349999999996</c:v>
                </c:pt>
                <c:pt idx="950">
                  <c:v>857.6857</c:v>
                </c:pt>
                <c:pt idx="951">
                  <c:v>858.16769999999997</c:v>
                </c:pt>
                <c:pt idx="952">
                  <c:v>858.6499</c:v>
                </c:pt>
                <c:pt idx="953">
                  <c:v>859.13199999999995</c:v>
                </c:pt>
                <c:pt idx="954">
                  <c:v>859.61410000000001</c:v>
                </c:pt>
                <c:pt idx="955">
                  <c:v>860.09619999999995</c:v>
                </c:pt>
                <c:pt idx="956">
                  <c:v>860.57839999999999</c:v>
                </c:pt>
                <c:pt idx="957">
                  <c:v>861.06039999999996</c:v>
                </c:pt>
                <c:pt idx="958">
                  <c:v>861.54259999999999</c:v>
                </c:pt>
                <c:pt idx="959">
                  <c:v>862.02470000000005</c:v>
                </c:pt>
                <c:pt idx="960">
                  <c:v>862.5068</c:v>
                </c:pt>
                <c:pt idx="961">
                  <c:v>862.98889999999994</c:v>
                </c:pt>
                <c:pt idx="962">
                  <c:v>863.47109999999998</c:v>
                </c:pt>
                <c:pt idx="963">
                  <c:v>863.95309999999995</c:v>
                </c:pt>
                <c:pt idx="964">
                  <c:v>864.43529999999998</c:v>
                </c:pt>
                <c:pt idx="965">
                  <c:v>864.91740000000004</c:v>
                </c:pt>
                <c:pt idx="966">
                  <c:v>865.39949999999999</c:v>
                </c:pt>
                <c:pt idx="967">
                  <c:v>865.88160000000005</c:v>
                </c:pt>
                <c:pt idx="968">
                  <c:v>866.36379999999997</c:v>
                </c:pt>
                <c:pt idx="969">
                  <c:v>866.84580000000005</c:v>
                </c:pt>
                <c:pt idx="970">
                  <c:v>867.32799999999997</c:v>
                </c:pt>
                <c:pt idx="971">
                  <c:v>867.81010000000003</c:v>
                </c:pt>
                <c:pt idx="972">
                  <c:v>868.29219999999998</c:v>
                </c:pt>
                <c:pt idx="973">
                  <c:v>868.77430000000004</c:v>
                </c:pt>
                <c:pt idx="974">
                  <c:v>869.25649999999996</c:v>
                </c:pt>
                <c:pt idx="975">
                  <c:v>869.73850000000004</c:v>
                </c:pt>
                <c:pt idx="976">
                  <c:v>870.22069999999997</c:v>
                </c:pt>
                <c:pt idx="977">
                  <c:v>870.70280000000002</c:v>
                </c:pt>
                <c:pt idx="978">
                  <c:v>871.18489999999997</c:v>
                </c:pt>
                <c:pt idx="979">
                  <c:v>871.66700000000003</c:v>
                </c:pt>
                <c:pt idx="980">
                  <c:v>872.14919999999995</c:v>
                </c:pt>
                <c:pt idx="981">
                  <c:v>872.63120000000004</c:v>
                </c:pt>
                <c:pt idx="982">
                  <c:v>873.11339999999996</c:v>
                </c:pt>
                <c:pt idx="983">
                  <c:v>873.59550000000002</c:v>
                </c:pt>
                <c:pt idx="984">
                  <c:v>874.07759999999996</c:v>
                </c:pt>
                <c:pt idx="985">
                  <c:v>874.55970000000002</c:v>
                </c:pt>
                <c:pt idx="986">
                  <c:v>875.04190000000006</c:v>
                </c:pt>
                <c:pt idx="987">
                  <c:v>875.52390000000003</c:v>
                </c:pt>
                <c:pt idx="988">
                  <c:v>876.00609999999995</c:v>
                </c:pt>
                <c:pt idx="989">
                  <c:v>876.48820000000001</c:v>
                </c:pt>
                <c:pt idx="990">
                  <c:v>876.97029999999995</c:v>
                </c:pt>
                <c:pt idx="991">
                  <c:v>877.45240000000001</c:v>
                </c:pt>
                <c:pt idx="992">
                  <c:v>877.93460000000005</c:v>
                </c:pt>
                <c:pt idx="993">
                  <c:v>878.41660000000002</c:v>
                </c:pt>
                <c:pt idx="994">
                  <c:v>878.89880000000005</c:v>
                </c:pt>
                <c:pt idx="995">
                  <c:v>879.3809</c:v>
                </c:pt>
                <c:pt idx="996">
                  <c:v>879.86300000000006</c:v>
                </c:pt>
                <c:pt idx="997">
                  <c:v>880.3451</c:v>
                </c:pt>
                <c:pt idx="998">
                  <c:v>880.82730000000004</c:v>
                </c:pt>
                <c:pt idx="999">
                  <c:v>881.30930000000001</c:v>
                </c:pt>
                <c:pt idx="1000">
                  <c:v>881.79150000000004</c:v>
                </c:pt>
                <c:pt idx="1001">
                  <c:v>882.27359999999999</c:v>
                </c:pt>
                <c:pt idx="1002">
                  <c:v>882.75570000000005</c:v>
                </c:pt>
                <c:pt idx="1003">
                  <c:v>883.23779999999999</c:v>
                </c:pt>
                <c:pt idx="1004">
                  <c:v>883.72</c:v>
                </c:pt>
                <c:pt idx="1005">
                  <c:v>884.202</c:v>
                </c:pt>
                <c:pt idx="1006">
                  <c:v>884.68420000000003</c:v>
                </c:pt>
                <c:pt idx="1007">
                  <c:v>885.16629999999998</c:v>
                </c:pt>
                <c:pt idx="1008">
                  <c:v>885.64840000000004</c:v>
                </c:pt>
                <c:pt idx="1009">
                  <c:v>886.13049999999998</c:v>
                </c:pt>
                <c:pt idx="1010">
                  <c:v>886.61270000000002</c:v>
                </c:pt>
                <c:pt idx="1011">
                  <c:v>887.09469999999999</c:v>
                </c:pt>
                <c:pt idx="1012">
                  <c:v>887.57690000000002</c:v>
                </c:pt>
                <c:pt idx="1013">
                  <c:v>888.05899999999997</c:v>
                </c:pt>
                <c:pt idx="1014">
                  <c:v>888.54110000000003</c:v>
                </c:pt>
                <c:pt idx="1015">
                  <c:v>889.02319999999997</c:v>
                </c:pt>
                <c:pt idx="1016">
                  <c:v>889.50540000000001</c:v>
                </c:pt>
                <c:pt idx="1017">
                  <c:v>889.98739999999998</c:v>
                </c:pt>
                <c:pt idx="1018">
                  <c:v>890.46960000000001</c:v>
                </c:pt>
                <c:pt idx="1019">
                  <c:v>890.95169999999996</c:v>
                </c:pt>
                <c:pt idx="1020">
                  <c:v>891.43380000000002</c:v>
                </c:pt>
                <c:pt idx="1021">
                  <c:v>891.91589999999997</c:v>
                </c:pt>
                <c:pt idx="1022">
                  <c:v>892.3981</c:v>
                </c:pt>
                <c:pt idx="1023">
                  <c:v>892.88009999999997</c:v>
                </c:pt>
                <c:pt idx="1024">
                  <c:v>893.3623</c:v>
                </c:pt>
                <c:pt idx="1025">
                  <c:v>893.84439999999995</c:v>
                </c:pt>
                <c:pt idx="1026">
                  <c:v>894.32650000000001</c:v>
                </c:pt>
                <c:pt idx="1027">
                  <c:v>894.80859999999996</c:v>
                </c:pt>
                <c:pt idx="1028">
                  <c:v>895.29079999999999</c:v>
                </c:pt>
                <c:pt idx="1029">
                  <c:v>895.77279999999996</c:v>
                </c:pt>
                <c:pt idx="1030">
                  <c:v>896.255</c:v>
                </c:pt>
                <c:pt idx="1031">
                  <c:v>896.73710000000005</c:v>
                </c:pt>
                <c:pt idx="1032">
                  <c:v>897.2192</c:v>
                </c:pt>
                <c:pt idx="1033">
                  <c:v>897.70129999999995</c:v>
                </c:pt>
                <c:pt idx="1034">
                  <c:v>898.18349999999998</c:v>
                </c:pt>
                <c:pt idx="1035">
                  <c:v>898.66549999999995</c:v>
                </c:pt>
                <c:pt idx="1036">
                  <c:v>899.14769999999999</c:v>
                </c:pt>
                <c:pt idx="1037">
                  <c:v>899.62980000000005</c:v>
                </c:pt>
                <c:pt idx="1038">
                  <c:v>900.11189999999999</c:v>
                </c:pt>
                <c:pt idx="1039">
                  <c:v>900.59400000000005</c:v>
                </c:pt>
                <c:pt idx="1040">
                  <c:v>901.07619999999997</c:v>
                </c:pt>
                <c:pt idx="1041">
                  <c:v>901.55820000000006</c:v>
                </c:pt>
                <c:pt idx="1042">
                  <c:v>902.04039999999998</c:v>
                </c:pt>
                <c:pt idx="1043">
                  <c:v>902.52250000000004</c:v>
                </c:pt>
                <c:pt idx="1044">
                  <c:v>903.00459999999998</c:v>
                </c:pt>
                <c:pt idx="1045">
                  <c:v>903.48670000000004</c:v>
                </c:pt>
                <c:pt idx="1046">
                  <c:v>903.96889999999996</c:v>
                </c:pt>
                <c:pt idx="1047">
                  <c:v>904.45090000000005</c:v>
                </c:pt>
                <c:pt idx="1048">
                  <c:v>904.93309999999997</c:v>
                </c:pt>
                <c:pt idx="1049">
                  <c:v>905.41520000000003</c:v>
                </c:pt>
                <c:pt idx="1050">
                  <c:v>905.89729999999997</c:v>
                </c:pt>
                <c:pt idx="1051">
                  <c:v>906.37940000000003</c:v>
                </c:pt>
                <c:pt idx="1052">
                  <c:v>906.86159999999995</c:v>
                </c:pt>
                <c:pt idx="1053">
                  <c:v>907.34360000000004</c:v>
                </c:pt>
                <c:pt idx="1054">
                  <c:v>907.82579999999996</c:v>
                </c:pt>
                <c:pt idx="1055">
                  <c:v>908.30790000000002</c:v>
                </c:pt>
                <c:pt idx="1056">
                  <c:v>908.79</c:v>
                </c:pt>
                <c:pt idx="1057">
                  <c:v>909.27210000000002</c:v>
                </c:pt>
                <c:pt idx="1058">
                  <c:v>909.75429999999994</c:v>
                </c:pt>
                <c:pt idx="1059">
                  <c:v>910.23630000000003</c:v>
                </c:pt>
                <c:pt idx="1060">
                  <c:v>910.71849999999995</c:v>
                </c:pt>
                <c:pt idx="1061">
                  <c:v>911.20060000000001</c:v>
                </c:pt>
                <c:pt idx="1062">
                  <c:v>911.68269999999995</c:v>
                </c:pt>
                <c:pt idx="1063">
                  <c:v>912.16480000000001</c:v>
                </c:pt>
                <c:pt idx="1064">
                  <c:v>912.64700000000005</c:v>
                </c:pt>
                <c:pt idx="1065">
                  <c:v>913.12900000000002</c:v>
                </c:pt>
                <c:pt idx="1066">
                  <c:v>913.61120000000005</c:v>
                </c:pt>
                <c:pt idx="1067">
                  <c:v>914.0933</c:v>
                </c:pt>
                <c:pt idx="1068">
                  <c:v>914.57539999999995</c:v>
                </c:pt>
                <c:pt idx="1069">
                  <c:v>915.0575</c:v>
                </c:pt>
                <c:pt idx="1070">
                  <c:v>915.53970000000004</c:v>
                </c:pt>
                <c:pt idx="1071">
                  <c:v>916.02170000000001</c:v>
                </c:pt>
                <c:pt idx="1072">
                  <c:v>916.50390000000004</c:v>
                </c:pt>
                <c:pt idx="1073">
                  <c:v>916.98599999999999</c:v>
                </c:pt>
                <c:pt idx="1074">
                  <c:v>917.46810000000005</c:v>
                </c:pt>
                <c:pt idx="1075">
                  <c:v>917.9502</c:v>
                </c:pt>
                <c:pt idx="1076">
                  <c:v>918.43240000000003</c:v>
                </c:pt>
                <c:pt idx="1077">
                  <c:v>918.9144</c:v>
                </c:pt>
                <c:pt idx="1078">
                  <c:v>919.39660000000003</c:v>
                </c:pt>
                <c:pt idx="1079">
                  <c:v>919.87869999999998</c:v>
                </c:pt>
                <c:pt idx="1080">
                  <c:v>920.36080000000004</c:v>
                </c:pt>
                <c:pt idx="1081">
                  <c:v>920.84289999999999</c:v>
                </c:pt>
                <c:pt idx="1082">
                  <c:v>921.32510000000002</c:v>
                </c:pt>
                <c:pt idx="1083">
                  <c:v>921.80709999999999</c:v>
                </c:pt>
                <c:pt idx="1084">
                  <c:v>922.28930000000003</c:v>
                </c:pt>
                <c:pt idx="1085">
                  <c:v>922.77139999999997</c:v>
                </c:pt>
                <c:pt idx="1086">
                  <c:v>923.25350000000003</c:v>
                </c:pt>
                <c:pt idx="1087">
                  <c:v>923.73559999999998</c:v>
                </c:pt>
                <c:pt idx="1088">
                  <c:v>924.21780000000001</c:v>
                </c:pt>
                <c:pt idx="1089">
                  <c:v>924.69979999999998</c:v>
                </c:pt>
                <c:pt idx="1090">
                  <c:v>925.18200000000002</c:v>
                </c:pt>
                <c:pt idx="1091">
                  <c:v>925.66409999999996</c:v>
                </c:pt>
                <c:pt idx="1092">
                  <c:v>926.14620000000002</c:v>
                </c:pt>
                <c:pt idx="1093">
                  <c:v>926.62829999999997</c:v>
                </c:pt>
                <c:pt idx="1094">
                  <c:v>927.1105</c:v>
                </c:pt>
                <c:pt idx="1095">
                  <c:v>927.59249999999997</c:v>
                </c:pt>
                <c:pt idx="1096">
                  <c:v>928.07470000000001</c:v>
                </c:pt>
                <c:pt idx="1097">
                  <c:v>928.55679999999995</c:v>
                </c:pt>
                <c:pt idx="1098">
                  <c:v>929.03890000000001</c:v>
                </c:pt>
                <c:pt idx="1099">
                  <c:v>929.52099999999996</c:v>
                </c:pt>
                <c:pt idx="1100">
                  <c:v>930.00319999999999</c:v>
                </c:pt>
                <c:pt idx="1101">
                  <c:v>930.48519999999996</c:v>
                </c:pt>
                <c:pt idx="1102">
                  <c:v>930.9674</c:v>
                </c:pt>
                <c:pt idx="1103">
                  <c:v>931.44949999999994</c:v>
                </c:pt>
                <c:pt idx="1104">
                  <c:v>931.9316</c:v>
                </c:pt>
                <c:pt idx="1105">
                  <c:v>932.41369999999995</c:v>
                </c:pt>
                <c:pt idx="1106">
                  <c:v>932.89589999999998</c:v>
                </c:pt>
                <c:pt idx="1107">
                  <c:v>933.37789999999995</c:v>
                </c:pt>
                <c:pt idx="1108">
                  <c:v>933.86009999999999</c:v>
                </c:pt>
                <c:pt idx="1109">
                  <c:v>934.34220000000005</c:v>
                </c:pt>
                <c:pt idx="1110">
                  <c:v>934.82429999999999</c:v>
                </c:pt>
                <c:pt idx="1111">
                  <c:v>935.30640000000005</c:v>
                </c:pt>
                <c:pt idx="1112">
                  <c:v>935.78859999999997</c:v>
                </c:pt>
                <c:pt idx="1113">
                  <c:v>936.27059999999994</c:v>
                </c:pt>
                <c:pt idx="1114">
                  <c:v>936.75279999999998</c:v>
                </c:pt>
                <c:pt idx="1115">
                  <c:v>937.23490000000004</c:v>
                </c:pt>
                <c:pt idx="1116">
                  <c:v>937.71699999999998</c:v>
                </c:pt>
                <c:pt idx="1117">
                  <c:v>938.19910000000004</c:v>
                </c:pt>
                <c:pt idx="1118">
                  <c:v>938.68129999999996</c:v>
                </c:pt>
                <c:pt idx="1119">
                  <c:v>939.16330000000005</c:v>
                </c:pt>
                <c:pt idx="1120">
                  <c:v>939.64549999999997</c:v>
                </c:pt>
                <c:pt idx="1121">
                  <c:v>940.12760000000003</c:v>
                </c:pt>
                <c:pt idx="1122">
                  <c:v>940.60969999999998</c:v>
                </c:pt>
                <c:pt idx="1123">
                  <c:v>941.09180000000003</c:v>
                </c:pt>
                <c:pt idx="1124">
                  <c:v>941.57399999999996</c:v>
                </c:pt>
                <c:pt idx="1125">
                  <c:v>942.05600000000004</c:v>
                </c:pt>
                <c:pt idx="1126">
                  <c:v>942.53819999999996</c:v>
                </c:pt>
                <c:pt idx="1127">
                  <c:v>943.02030000000002</c:v>
                </c:pt>
                <c:pt idx="1128">
                  <c:v>943.50239999999997</c:v>
                </c:pt>
                <c:pt idx="1129">
                  <c:v>943.98450000000003</c:v>
                </c:pt>
                <c:pt idx="1130">
                  <c:v>944.46669999999995</c:v>
                </c:pt>
                <c:pt idx="1131">
                  <c:v>944.94870000000003</c:v>
                </c:pt>
                <c:pt idx="1132">
                  <c:v>945.43089999999995</c:v>
                </c:pt>
                <c:pt idx="1133">
                  <c:v>945.91300000000001</c:v>
                </c:pt>
                <c:pt idx="1134">
                  <c:v>946.39509999999996</c:v>
                </c:pt>
                <c:pt idx="1135">
                  <c:v>946.87720000000002</c:v>
                </c:pt>
                <c:pt idx="1136">
                  <c:v>947.35940000000005</c:v>
                </c:pt>
                <c:pt idx="1137">
                  <c:v>947.84140000000002</c:v>
                </c:pt>
                <c:pt idx="1138">
                  <c:v>948.32360000000006</c:v>
                </c:pt>
                <c:pt idx="1139">
                  <c:v>948.8057</c:v>
                </c:pt>
                <c:pt idx="1140">
                  <c:v>949.28779999999995</c:v>
                </c:pt>
                <c:pt idx="1141">
                  <c:v>949.76990000000001</c:v>
                </c:pt>
                <c:pt idx="1142">
                  <c:v>950.25210000000004</c:v>
                </c:pt>
                <c:pt idx="1143">
                  <c:v>950.73410000000001</c:v>
                </c:pt>
                <c:pt idx="1144">
                  <c:v>951.21630000000005</c:v>
                </c:pt>
                <c:pt idx="1145">
                  <c:v>951.69839999999999</c:v>
                </c:pt>
                <c:pt idx="1146">
                  <c:v>952.18050000000005</c:v>
                </c:pt>
                <c:pt idx="1147">
                  <c:v>952.6626</c:v>
                </c:pt>
                <c:pt idx="1148">
                  <c:v>953.14480000000003</c:v>
                </c:pt>
                <c:pt idx="1149">
                  <c:v>953.6268</c:v>
                </c:pt>
                <c:pt idx="1150">
                  <c:v>954.10900000000004</c:v>
                </c:pt>
                <c:pt idx="1151">
                  <c:v>954.59109999999998</c:v>
                </c:pt>
                <c:pt idx="1152">
                  <c:v>955.07320000000004</c:v>
                </c:pt>
                <c:pt idx="1153">
                  <c:v>955.55529999999999</c:v>
                </c:pt>
                <c:pt idx="1154">
                  <c:v>956.03750000000002</c:v>
                </c:pt>
                <c:pt idx="1155">
                  <c:v>956.51949999999999</c:v>
                </c:pt>
                <c:pt idx="1156">
                  <c:v>957.00170000000003</c:v>
                </c:pt>
                <c:pt idx="1157">
                  <c:v>957.48379999999997</c:v>
                </c:pt>
                <c:pt idx="1158">
                  <c:v>957.96590000000003</c:v>
                </c:pt>
                <c:pt idx="1159">
                  <c:v>958.44799999999998</c:v>
                </c:pt>
                <c:pt idx="1160">
                  <c:v>958.93020000000001</c:v>
                </c:pt>
                <c:pt idx="1161">
                  <c:v>959.41219999999998</c:v>
                </c:pt>
                <c:pt idx="1162">
                  <c:v>959.89440000000002</c:v>
                </c:pt>
                <c:pt idx="1163">
                  <c:v>960.37649999999996</c:v>
                </c:pt>
                <c:pt idx="1164">
                  <c:v>960.85860000000002</c:v>
                </c:pt>
                <c:pt idx="1165">
                  <c:v>961.34069999999997</c:v>
                </c:pt>
                <c:pt idx="1166">
                  <c:v>961.8229</c:v>
                </c:pt>
                <c:pt idx="1167">
                  <c:v>962.30489999999998</c:v>
                </c:pt>
                <c:pt idx="1168">
                  <c:v>962.78710000000001</c:v>
                </c:pt>
                <c:pt idx="1169">
                  <c:v>963.26919999999996</c:v>
                </c:pt>
                <c:pt idx="1170">
                  <c:v>963.75130000000001</c:v>
                </c:pt>
                <c:pt idx="1171">
                  <c:v>964.23339999999996</c:v>
                </c:pt>
                <c:pt idx="1172">
                  <c:v>964.71559999999999</c:v>
                </c:pt>
                <c:pt idx="1173">
                  <c:v>965.19759999999997</c:v>
                </c:pt>
                <c:pt idx="1174">
                  <c:v>965.6798</c:v>
                </c:pt>
                <c:pt idx="1175">
                  <c:v>966.16189999999995</c:v>
                </c:pt>
                <c:pt idx="1176">
                  <c:v>966.64400000000001</c:v>
                </c:pt>
                <c:pt idx="1177">
                  <c:v>967.12609999999995</c:v>
                </c:pt>
                <c:pt idx="1178">
                  <c:v>967.60829999999999</c:v>
                </c:pt>
                <c:pt idx="1179">
                  <c:v>968.09029999999996</c:v>
                </c:pt>
                <c:pt idx="1180">
                  <c:v>968.57249999999999</c:v>
                </c:pt>
                <c:pt idx="1181">
                  <c:v>969.05460000000005</c:v>
                </c:pt>
                <c:pt idx="1182">
                  <c:v>969.5367</c:v>
                </c:pt>
                <c:pt idx="1183">
                  <c:v>970.01880000000006</c:v>
                </c:pt>
                <c:pt idx="1184">
                  <c:v>970.50099999999998</c:v>
                </c:pt>
                <c:pt idx="1185">
                  <c:v>970.98299999999995</c:v>
                </c:pt>
                <c:pt idx="1186">
                  <c:v>971.46519999999998</c:v>
                </c:pt>
                <c:pt idx="1187">
                  <c:v>971.94730000000004</c:v>
                </c:pt>
                <c:pt idx="1188">
                  <c:v>972.42939999999999</c:v>
                </c:pt>
                <c:pt idx="1189">
                  <c:v>972.91150000000005</c:v>
                </c:pt>
                <c:pt idx="1190">
                  <c:v>973.39369999999997</c:v>
                </c:pt>
                <c:pt idx="1191">
                  <c:v>973.87570000000005</c:v>
                </c:pt>
                <c:pt idx="1192">
                  <c:v>974.35789999999997</c:v>
                </c:pt>
                <c:pt idx="1193">
                  <c:v>974.84</c:v>
                </c:pt>
                <c:pt idx="1194">
                  <c:v>975.32209999999998</c:v>
                </c:pt>
                <c:pt idx="1195">
                  <c:v>975.80420000000004</c:v>
                </c:pt>
                <c:pt idx="1196">
                  <c:v>976.28639999999996</c:v>
                </c:pt>
                <c:pt idx="1197">
                  <c:v>976.76840000000004</c:v>
                </c:pt>
                <c:pt idx="1198">
                  <c:v>977.25059999999996</c:v>
                </c:pt>
                <c:pt idx="1199">
                  <c:v>977.73270000000002</c:v>
                </c:pt>
                <c:pt idx="1200">
                  <c:v>978.21479999999997</c:v>
                </c:pt>
                <c:pt idx="1201">
                  <c:v>978.69690000000003</c:v>
                </c:pt>
                <c:pt idx="1202">
                  <c:v>979.17909999999995</c:v>
                </c:pt>
                <c:pt idx="1203">
                  <c:v>979.66110000000003</c:v>
                </c:pt>
                <c:pt idx="1204">
                  <c:v>980.14329999999995</c:v>
                </c:pt>
                <c:pt idx="1205">
                  <c:v>980.62540000000001</c:v>
                </c:pt>
                <c:pt idx="1206">
                  <c:v>981.10749999999996</c:v>
                </c:pt>
                <c:pt idx="1207">
                  <c:v>981.58960000000002</c:v>
                </c:pt>
                <c:pt idx="1208">
                  <c:v>982.07180000000005</c:v>
                </c:pt>
                <c:pt idx="1209">
                  <c:v>982.55380000000002</c:v>
                </c:pt>
                <c:pt idx="1210">
                  <c:v>983.03599999999994</c:v>
                </c:pt>
                <c:pt idx="1211">
                  <c:v>983.5181</c:v>
                </c:pt>
                <c:pt idx="1212">
                  <c:v>984.00019999999995</c:v>
                </c:pt>
                <c:pt idx="1213">
                  <c:v>984.48230000000001</c:v>
                </c:pt>
                <c:pt idx="1214">
                  <c:v>984.96450000000004</c:v>
                </c:pt>
                <c:pt idx="1215">
                  <c:v>985.44650000000001</c:v>
                </c:pt>
                <c:pt idx="1216">
                  <c:v>985.92870000000005</c:v>
                </c:pt>
                <c:pt idx="1217">
                  <c:v>986.41079999999999</c:v>
                </c:pt>
                <c:pt idx="1218">
                  <c:v>986.89290000000005</c:v>
                </c:pt>
                <c:pt idx="1219">
                  <c:v>987.375</c:v>
                </c:pt>
                <c:pt idx="1220">
                  <c:v>987.85720000000003</c:v>
                </c:pt>
                <c:pt idx="1221">
                  <c:v>988.33920000000001</c:v>
                </c:pt>
                <c:pt idx="1222">
                  <c:v>988.82140000000004</c:v>
                </c:pt>
                <c:pt idx="1223">
                  <c:v>989.30349999999999</c:v>
                </c:pt>
                <c:pt idx="1224">
                  <c:v>989.78560000000004</c:v>
                </c:pt>
                <c:pt idx="1225">
                  <c:v>990.26769999999999</c:v>
                </c:pt>
                <c:pt idx="1226">
                  <c:v>990.74990000000003</c:v>
                </c:pt>
                <c:pt idx="1227">
                  <c:v>991.2319</c:v>
                </c:pt>
                <c:pt idx="1228">
                  <c:v>991.71410000000003</c:v>
                </c:pt>
                <c:pt idx="1229">
                  <c:v>992.19619999999998</c:v>
                </c:pt>
                <c:pt idx="1230">
                  <c:v>992.67830000000004</c:v>
                </c:pt>
                <c:pt idx="1231">
                  <c:v>993.16039999999998</c:v>
                </c:pt>
                <c:pt idx="1232">
                  <c:v>993.64260000000002</c:v>
                </c:pt>
                <c:pt idx="1233">
                  <c:v>994.12459999999999</c:v>
                </c:pt>
                <c:pt idx="1234">
                  <c:v>994.60680000000002</c:v>
                </c:pt>
                <c:pt idx="1235">
                  <c:v>995.08889999999997</c:v>
                </c:pt>
                <c:pt idx="1236">
                  <c:v>995.57100000000003</c:v>
                </c:pt>
                <c:pt idx="1237">
                  <c:v>996.05309999999997</c:v>
                </c:pt>
                <c:pt idx="1238">
                  <c:v>996.53530000000001</c:v>
                </c:pt>
                <c:pt idx="1239">
                  <c:v>997.01729999999998</c:v>
                </c:pt>
                <c:pt idx="1240">
                  <c:v>997.49950000000001</c:v>
                </c:pt>
                <c:pt idx="1241">
                  <c:v>997.98159999999996</c:v>
                </c:pt>
                <c:pt idx="1242">
                  <c:v>998.46370000000002</c:v>
                </c:pt>
                <c:pt idx="1243">
                  <c:v>998.94579999999996</c:v>
                </c:pt>
                <c:pt idx="1244">
                  <c:v>999.428</c:v>
                </c:pt>
                <c:pt idx="1245">
                  <c:v>999.91</c:v>
                </c:pt>
                <c:pt idx="1246">
                  <c:v>1000.3920000000001</c:v>
                </c:pt>
                <c:pt idx="1247">
                  <c:v>1000.874</c:v>
                </c:pt>
                <c:pt idx="1248">
                  <c:v>1001.356</c:v>
                </c:pt>
                <c:pt idx="1249">
                  <c:v>1001.8390000000001</c:v>
                </c:pt>
                <c:pt idx="1250">
                  <c:v>1002.321</c:v>
                </c:pt>
                <c:pt idx="1251">
                  <c:v>1002.803</c:v>
                </c:pt>
                <c:pt idx="1252">
                  <c:v>1003.285</c:v>
                </c:pt>
                <c:pt idx="1253">
                  <c:v>1003.7670000000001</c:v>
                </c:pt>
                <c:pt idx="1254">
                  <c:v>1004.249</c:v>
                </c:pt>
                <c:pt idx="1255">
                  <c:v>1004.731</c:v>
                </c:pt>
                <c:pt idx="1256">
                  <c:v>1005.213</c:v>
                </c:pt>
                <c:pt idx="1257">
                  <c:v>1005.6950000000001</c:v>
                </c:pt>
                <c:pt idx="1258">
                  <c:v>1006.178</c:v>
                </c:pt>
                <c:pt idx="1259">
                  <c:v>1006.66</c:v>
                </c:pt>
                <c:pt idx="1260">
                  <c:v>1007.1420000000001</c:v>
                </c:pt>
                <c:pt idx="1261">
                  <c:v>1007.624</c:v>
                </c:pt>
                <c:pt idx="1262">
                  <c:v>1008.106</c:v>
                </c:pt>
                <c:pt idx="1263">
                  <c:v>1008.588</c:v>
                </c:pt>
                <c:pt idx="1264">
                  <c:v>1009.07</c:v>
                </c:pt>
                <c:pt idx="1265">
                  <c:v>1009.552</c:v>
                </c:pt>
                <c:pt idx="1266">
                  <c:v>1010.035</c:v>
                </c:pt>
                <c:pt idx="1267">
                  <c:v>1010.5170000000001</c:v>
                </c:pt>
                <c:pt idx="1268">
                  <c:v>1010.999</c:v>
                </c:pt>
                <c:pt idx="1269">
                  <c:v>1011.481</c:v>
                </c:pt>
                <c:pt idx="1270">
                  <c:v>1011.963</c:v>
                </c:pt>
                <c:pt idx="1271">
                  <c:v>1012.4450000000001</c:v>
                </c:pt>
                <c:pt idx="1272">
                  <c:v>1012.927</c:v>
                </c:pt>
                <c:pt idx="1273">
                  <c:v>1013.409</c:v>
                </c:pt>
                <c:pt idx="1274">
                  <c:v>1013.891</c:v>
                </c:pt>
                <c:pt idx="1275">
                  <c:v>1014.374</c:v>
                </c:pt>
                <c:pt idx="1276">
                  <c:v>1014.856</c:v>
                </c:pt>
                <c:pt idx="1277">
                  <c:v>1015.338</c:v>
                </c:pt>
                <c:pt idx="1278">
                  <c:v>1015.82</c:v>
                </c:pt>
                <c:pt idx="1279">
                  <c:v>1016.302</c:v>
                </c:pt>
                <c:pt idx="1280">
                  <c:v>1016.784</c:v>
                </c:pt>
                <c:pt idx="1281">
                  <c:v>1017.266</c:v>
                </c:pt>
                <c:pt idx="1282">
                  <c:v>1017.748</c:v>
                </c:pt>
                <c:pt idx="1283">
                  <c:v>1018.23</c:v>
                </c:pt>
                <c:pt idx="1284">
                  <c:v>1018.713</c:v>
                </c:pt>
                <c:pt idx="1285">
                  <c:v>1019.1950000000001</c:v>
                </c:pt>
                <c:pt idx="1286">
                  <c:v>1019.677</c:v>
                </c:pt>
                <c:pt idx="1287">
                  <c:v>1020.159</c:v>
                </c:pt>
                <c:pt idx="1288">
                  <c:v>1020.641</c:v>
                </c:pt>
                <c:pt idx="1289">
                  <c:v>1021.123</c:v>
                </c:pt>
                <c:pt idx="1290">
                  <c:v>1021.605</c:v>
                </c:pt>
                <c:pt idx="1291">
                  <c:v>1022.087</c:v>
                </c:pt>
                <c:pt idx="1292">
                  <c:v>1022.57</c:v>
                </c:pt>
                <c:pt idx="1293">
                  <c:v>1023.052</c:v>
                </c:pt>
                <c:pt idx="1294">
                  <c:v>1023.534</c:v>
                </c:pt>
                <c:pt idx="1295">
                  <c:v>1024.0160000000001</c:v>
                </c:pt>
                <c:pt idx="1296">
                  <c:v>1024.498</c:v>
                </c:pt>
                <c:pt idx="1297">
                  <c:v>1024.98</c:v>
                </c:pt>
                <c:pt idx="1298">
                  <c:v>1025.462</c:v>
                </c:pt>
                <c:pt idx="1299">
                  <c:v>1025.944</c:v>
                </c:pt>
                <c:pt idx="1300">
                  <c:v>1026.4269999999999</c:v>
                </c:pt>
                <c:pt idx="1301">
                  <c:v>1026.9090000000001</c:v>
                </c:pt>
                <c:pt idx="1302">
                  <c:v>1027.3910000000001</c:v>
                </c:pt>
                <c:pt idx="1303">
                  <c:v>1027.873</c:v>
                </c:pt>
                <c:pt idx="1304">
                  <c:v>1028.355</c:v>
                </c:pt>
                <c:pt idx="1305">
                  <c:v>1028.837</c:v>
                </c:pt>
                <c:pt idx="1306">
                  <c:v>1029.319</c:v>
                </c:pt>
                <c:pt idx="1307">
                  <c:v>1029.8009999999999</c:v>
                </c:pt>
                <c:pt idx="1308">
                  <c:v>1030.2829999999999</c:v>
                </c:pt>
                <c:pt idx="1309">
                  <c:v>1030.7660000000001</c:v>
                </c:pt>
                <c:pt idx="1310">
                  <c:v>1031.248</c:v>
                </c:pt>
                <c:pt idx="1311">
                  <c:v>1031.73</c:v>
                </c:pt>
                <c:pt idx="1312">
                  <c:v>1032.212</c:v>
                </c:pt>
                <c:pt idx="1313">
                  <c:v>1032.694</c:v>
                </c:pt>
                <c:pt idx="1314">
                  <c:v>1033.1759999999999</c:v>
                </c:pt>
                <c:pt idx="1315">
                  <c:v>1033.6579999999999</c:v>
                </c:pt>
                <c:pt idx="1316">
                  <c:v>1034.1400000000001</c:v>
                </c:pt>
                <c:pt idx="1317">
                  <c:v>1034.6220000000001</c:v>
                </c:pt>
                <c:pt idx="1318">
                  <c:v>1035.105</c:v>
                </c:pt>
                <c:pt idx="1319">
                  <c:v>1035.587</c:v>
                </c:pt>
                <c:pt idx="1320">
                  <c:v>1036.069</c:v>
                </c:pt>
                <c:pt idx="1321">
                  <c:v>1036.5509999999999</c:v>
                </c:pt>
                <c:pt idx="1322">
                  <c:v>1037.0329999999999</c:v>
                </c:pt>
                <c:pt idx="1323">
                  <c:v>1037.5150000000001</c:v>
                </c:pt>
                <c:pt idx="1324">
                  <c:v>1037.9970000000001</c:v>
                </c:pt>
                <c:pt idx="1325">
                  <c:v>1038.479</c:v>
                </c:pt>
                <c:pt idx="1326">
                  <c:v>1038.962</c:v>
                </c:pt>
                <c:pt idx="1327">
                  <c:v>1039.444</c:v>
                </c:pt>
                <c:pt idx="1328">
                  <c:v>1039.9259999999999</c:v>
                </c:pt>
                <c:pt idx="1329">
                  <c:v>1040.4079999999999</c:v>
                </c:pt>
                <c:pt idx="1330">
                  <c:v>1040.8900000000001</c:v>
                </c:pt>
                <c:pt idx="1331">
                  <c:v>1041.3720000000001</c:v>
                </c:pt>
                <c:pt idx="1332">
                  <c:v>1041.854</c:v>
                </c:pt>
                <c:pt idx="1333">
                  <c:v>1042.336</c:v>
                </c:pt>
                <c:pt idx="1334">
                  <c:v>1042.818</c:v>
                </c:pt>
                <c:pt idx="1335">
                  <c:v>1043.3009999999999</c:v>
                </c:pt>
                <c:pt idx="1336">
                  <c:v>1043.7829999999999</c:v>
                </c:pt>
                <c:pt idx="1337">
                  <c:v>1044.2650000000001</c:v>
                </c:pt>
                <c:pt idx="1338">
                  <c:v>1044.7470000000001</c:v>
                </c:pt>
                <c:pt idx="1339">
                  <c:v>1045.229</c:v>
                </c:pt>
                <c:pt idx="1340">
                  <c:v>1045.711</c:v>
                </c:pt>
                <c:pt idx="1341">
                  <c:v>1046.193</c:v>
                </c:pt>
                <c:pt idx="1342">
                  <c:v>1046.675</c:v>
                </c:pt>
                <c:pt idx="1343">
                  <c:v>1047.1569999999999</c:v>
                </c:pt>
                <c:pt idx="1344">
                  <c:v>1047.6400000000001</c:v>
                </c:pt>
                <c:pt idx="1345">
                  <c:v>1048.1220000000001</c:v>
                </c:pt>
                <c:pt idx="1346">
                  <c:v>1048.604</c:v>
                </c:pt>
                <c:pt idx="1347">
                  <c:v>1049.086</c:v>
                </c:pt>
                <c:pt idx="1348">
                  <c:v>1049.568</c:v>
                </c:pt>
                <c:pt idx="1349">
                  <c:v>1050.05</c:v>
                </c:pt>
                <c:pt idx="1350">
                  <c:v>1050.5319999999999</c:v>
                </c:pt>
                <c:pt idx="1351">
                  <c:v>1051.0139999999999</c:v>
                </c:pt>
                <c:pt idx="1352">
                  <c:v>1051.4970000000001</c:v>
                </c:pt>
                <c:pt idx="1353">
                  <c:v>1051.979</c:v>
                </c:pt>
                <c:pt idx="1354">
                  <c:v>1052.461</c:v>
                </c:pt>
                <c:pt idx="1355">
                  <c:v>1052.943</c:v>
                </c:pt>
                <c:pt idx="1356">
                  <c:v>1053.425</c:v>
                </c:pt>
                <c:pt idx="1357">
                  <c:v>1053.9069999999999</c:v>
                </c:pt>
                <c:pt idx="1358">
                  <c:v>1054.3889999999999</c:v>
                </c:pt>
                <c:pt idx="1359">
                  <c:v>1054.8710000000001</c:v>
                </c:pt>
                <c:pt idx="1360">
                  <c:v>1055.354</c:v>
                </c:pt>
                <c:pt idx="1361">
                  <c:v>1055.836</c:v>
                </c:pt>
                <c:pt idx="1362">
                  <c:v>1056.318</c:v>
                </c:pt>
                <c:pt idx="1363">
                  <c:v>1056.8</c:v>
                </c:pt>
                <c:pt idx="1364">
                  <c:v>1057.2819999999999</c:v>
                </c:pt>
                <c:pt idx="1365">
                  <c:v>1057.7639999999999</c:v>
                </c:pt>
                <c:pt idx="1366">
                  <c:v>1058.2460000000001</c:v>
                </c:pt>
                <c:pt idx="1367">
                  <c:v>1058.7280000000001</c:v>
                </c:pt>
                <c:pt idx="1368">
                  <c:v>1059.21</c:v>
                </c:pt>
                <c:pt idx="1369">
                  <c:v>1059.693</c:v>
                </c:pt>
                <c:pt idx="1370">
                  <c:v>1060.175</c:v>
                </c:pt>
                <c:pt idx="1371">
                  <c:v>1060.6569999999999</c:v>
                </c:pt>
                <c:pt idx="1372">
                  <c:v>1061.1389999999999</c:v>
                </c:pt>
                <c:pt idx="1373">
                  <c:v>1061.6210000000001</c:v>
                </c:pt>
                <c:pt idx="1374">
                  <c:v>1062.1030000000001</c:v>
                </c:pt>
                <c:pt idx="1375">
                  <c:v>1062.585</c:v>
                </c:pt>
                <c:pt idx="1376">
                  <c:v>1063.067</c:v>
                </c:pt>
                <c:pt idx="1377">
                  <c:v>1063.549</c:v>
                </c:pt>
                <c:pt idx="1378">
                  <c:v>1064.0319999999999</c:v>
                </c:pt>
                <c:pt idx="1379">
                  <c:v>1064.5139999999999</c:v>
                </c:pt>
                <c:pt idx="1380">
                  <c:v>1064.9960000000001</c:v>
                </c:pt>
                <c:pt idx="1381">
                  <c:v>1065.4780000000001</c:v>
                </c:pt>
                <c:pt idx="1382">
                  <c:v>1065.96</c:v>
                </c:pt>
                <c:pt idx="1383">
                  <c:v>1066.442</c:v>
                </c:pt>
                <c:pt idx="1384">
                  <c:v>1066.924</c:v>
                </c:pt>
                <c:pt idx="1385">
                  <c:v>1067.4059999999999</c:v>
                </c:pt>
                <c:pt idx="1386">
                  <c:v>1067.8889999999999</c:v>
                </c:pt>
                <c:pt idx="1387">
                  <c:v>1068.3710000000001</c:v>
                </c:pt>
                <c:pt idx="1388">
                  <c:v>1068.8530000000001</c:v>
                </c:pt>
                <c:pt idx="1389">
                  <c:v>1069.335</c:v>
                </c:pt>
                <c:pt idx="1390">
                  <c:v>1069.817</c:v>
                </c:pt>
                <c:pt idx="1391">
                  <c:v>1070.299</c:v>
                </c:pt>
                <c:pt idx="1392">
                  <c:v>1070.7809999999999</c:v>
                </c:pt>
                <c:pt idx="1393">
                  <c:v>1071.2629999999999</c:v>
                </c:pt>
                <c:pt idx="1394">
                  <c:v>1071.7449999999999</c:v>
                </c:pt>
                <c:pt idx="1395">
                  <c:v>1072.2280000000001</c:v>
                </c:pt>
                <c:pt idx="1396">
                  <c:v>1072.71</c:v>
                </c:pt>
                <c:pt idx="1397">
                  <c:v>1073.192</c:v>
                </c:pt>
                <c:pt idx="1398">
                  <c:v>1073.674</c:v>
                </c:pt>
                <c:pt idx="1399">
                  <c:v>1074.1559999999999</c:v>
                </c:pt>
                <c:pt idx="1400">
                  <c:v>1074.6379999999999</c:v>
                </c:pt>
                <c:pt idx="1401">
                  <c:v>1075.1199999999999</c:v>
                </c:pt>
                <c:pt idx="1402">
                  <c:v>1075.6020000000001</c:v>
                </c:pt>
                <c:pt idx="1403">
                  <c:v>1076.0840000000001</c:v>
                </c:pt>
                <c:pt idx="1404">
                  <c:v>1076.567</c:v>
                </c:pt>
                <c:pt idx="1405">
                  <c:v>1077.049</c:v>
                </c:pt>
                <c:pt idx="1406">
                  <c:v>1077.5309999999999</c:v>
                </c:pt>
                <c:pt idx="1407">
                  <c:v>1078.0129999999999</c:v>
                </c:pt>
                <c:pt idx="1408">
                  <c:v>1078.4949999999999</c:v>
                </c:pt>
                <c:pt idx="1409">
                  <c:v>1078.9770000000001</c:v>
                </c:pt>
                <c:pt idx="1410">
                  <c:v>1079.4590000000001</c:v>
                </c:pt>
                <c:pt idx="1411">
                  <c:v>1079.941</c:v>
                </c:pt>
                <c:pt idx="1412">
                  <c:v>1080.424</c:v>
                </c:pt>
                <c:pt idx="1413">
                  <c:v>1080.9059999999999</c:v>
                </c:pt>
                <c:pt idx="1414">
                  <c:v>1081.3879999999999</c:v>
                </c:pt>
                <c:pt idx="1415">
                  <c:v>1081.8699999999999</c:v>
                </c:pt>
                <c:pt idx="1416">
                  <c:v>1082.3520000000001</c:v>
                </c:pt>
                <c:pt idx="1417">
                  <c:v>1082.8340000000001</c:v>
                </c:pt>
                <c:pt idx="1418">
                  <c:v>1083.316</c:v>
                </c:pt>
                <c:pt idx="1419">
                  <c:v>1083.798</c:v>
                </c:pt>
                <c:pt idx="1420">
                  <c:v>1084.2809999999999</c:v>
                </c:pt>
                <c:pt idx="1421">
                  <c:v>1084.7629999999999</c:v>
                </c:pt>
                <c:pt idx="1422">
                  <c:v>1085.2449999999999</c:v>
                </c:pt>
                <c:pt idx="1423">
                  <c:v>1085.7270000000001</c:v>
                </c:pt>
                <c:pt idx="1424">
                  <c:v>1086.2090000000001</c:v>
                </c:pt>
                <c:pt idx="1425">
                  <c:v>1086.691</c:v>
                </c:pt>
                <c:pt idx="1426">
                  <c:v>1087.173</c:v>
                </c:pt>
                <c:pt idx="1427">
                  <c:v>1087.655</c:v>
                </c:pt>
                <c:pt idx="1428">
                  <c:v>1088.1369999999999</c:v>
                </c:pt>
                <c:pt idx="1429">
                  <c:v>1088.6199999999999</c:v>
                </c:pt>
                <c:pt idx="1430">
                  <c:v>1089.1020000000001</c:v>
                </c:pt>
                <c:pt idx="1431">
                  <c:v>1089.5840000000001</c:v>
                </c:pt>
                <c:pt idx="1432">
                  <c:v>1090.066</c:v>
                </c:pt>
                <c:pt idx="1433">
                  <c:v>1090.548</c:v>
                </c:pt>
                <c:pt idx="1434">
                  <c:v>1091.03</c:v>
                </c:pt>
                <c:pt idx="1435">
                  <c:v>1091.5119999999999</c:v>
                </c:pt>
                <c:pt idx="1436">
                  <c:v>1091.9939999999999</c:v>
                </c:pt>
                <c:pt idx="1437">
                  <c:v>1092.4760000000001</c:v>
                </c:pt>
                <c:pt idx="1438">
                  <c:v>1092.9590000000001</c:v>
                </c:pt>
                <c:pt idx="1439">
                  <c:v>1093.441</c:v>
                </c:pt>
                <c:pt idx="1440">
                  <c:v>1093.923</c:v>
                </c:pt>
                <c:pt idx="1441">
                  <c:v>1094.405</c:v>
                </c:pt>
                <c:pt idx="1442">
                  <c:v>1094.8869999999999</c:v>
                </c:pt>
                <c:pt idx="1443">
                  <c:v>1095.3689999999999</c:v>
                </c:pt>
                <c:pt idx="1444">
                  <c:v>1095.8510000000001</c:v>
                </c:pt>
                <c:pt idx="1445">
                  <c:v>1096.3330000000001</c:v>
                </c:pt>
                <c:pt idx="1446">
                  <c:v>1096.816</c:v>
                </c:pt>
                <c:pt idx="1447">
                  <c:v>1097.298</c:v>
                </c:pt>
                <c:pt idx="1448">
                  <c:v>1097.78</c:v>
                </c:pt>
                <c:pt idx="1449">
                  <c:v>1098.2619999999999</c:v>
                </c:pt>
                <c:pt idx="1450">
                  <c:v>1098.7439999999999</c:v>
                </c:pt>
                <c:pt idx="1451">
                  <c:v>1099.2260000000001</c:v>
                </c:pt>
                <c:pt idx="1452">
                  <c:v>1099.7080000000001</c:v>
                </c:pt>
                <c:pt idx="1453">
                  <c:v>1100.19</c:v>
                </c:pt>
                <c:pt idx="1454">
                  <c:v>1100.672</c:v>
                </c:pt>
                <c:pt idx="1455">
                  <c:v>1101.155</c:v>
                </c:pt>
                <c:pt idx="1456">
                  <c:v>1101.6369999999999</c:v>
                </c:pt>
                <c:pt idx="1457">
                  <c:v>1102.1189999999999</c:v>
                </c:pt>
                <c:pt idx="1458">
                  <c:v>1102.6010000000001</c:v>
                </c:pt>
                <c:pt idx="1459">
                  <c:v>1103.0830000000001</c:v>
                </c:pt>
                <c:pt idx="1460">
                  <c:v>1103.5650000000001</c:v>
                </c:pt>
                <c:pt idx="1461">
                  <c:v>1104.047</c:v>
                </c:pt>
                <c:pt idx="1462">
                  <c:v>1104.529</c:v>
                </c:pt>
                <c:pt idx="1463">
                  <c:v>1105.011</c:v>
                </c:pt>
                <c:pt idx="1464">
                  <c:v>1105.4939999999999</c:v>
                </c:pt>
                <c:pt idx="1465">
                  <c:v>1105.9760000000001</c:v>
                </c:pt>
                <c:pt idx="1466">
                  <c:v>1106.4580000000001</c:v>
                </c:pt>
                <c:pt idx="1467">
                  <c:v>1106.94</c:v>
                </c:pt>
                <c:pt idx="1468">
                  <c:v>1107.422</c:v>
                </c:pt>
                <c:pt idx="1469">
                  <c:v>1107.904</c:v>
                </c:pt>
                <c:pt idx="1470">
                  <c:v>1108.386</c:v>
                </c:pt>
                <c:pt idx="1471">
                  <c:v>1108.8679999999999</c:v>
                </c:pt>
                <c:pt idx="1472">
                  <c:v>1109.3510000000001</c:v>
                </c:pt>
                <c:pt idx="1473">
                  <c:v>1109.8330000000001</c:v>
                </c:pt>
                <c:pt idx="1474">
                  <c:v>1110.3150000000001</c:v>
                </c:pt>
                <c:pt idx="1475">
                  <c:v>1110.797</c:v>
                </c:pt>
                <c:pt idx="1476">
                  <c:v>1111.279</c:v>
                </c:pt>
                <c:pt idx="1477">
                  <c:v>1111.761</c:v>
                </c:pt>
                <c:pt idx="1478">
                  <c:v>1112.2429999999999</c:v>
                </c:pt>
                <c:pt idx="1479">
                  <c:v>1112.7249999999999</c:v>
                </c:pt>
                <c:pt idx="1480">
                  <c:v>1113.2080000000001</c:v>
                </c:pt>
                <c:pt idx="1481">
                  <c:v>1113.69</c:v>
                </c:pt>
                <c:pt idx="1482">
                  <c:v>1114.172</c:v>
                </c:pt>
                <c:pt idx="1483">
                  <c:v>1114.654</c:v>
                </c:pt>
                <c:pt idx="1484">
                  <c:v>1115.136</c:v>
                </c:pt>
                <c:pt idx="1485">
                  <c:v>1115.6179999999999</c:v>
                </c:pt>
                <c:pt idx="1486">
                  <c:v>1116.0999999999999</c:v>
                </c:pt>
                <c:pt idx="1487">
                  <c:v>1116.5820000000001</c:v>
                </c:pt>
                <c:pt idx="1488">
                  <c:v>1117.0640000000001</c:v>
                </c:pt>
                <c:pt idx="1489">
                  <c:v>1117.547</c:v>
                </c:pt>
                <c:pt idx="1490">
                  <c:v>1118.029</c:v>
                </c:pt>
                <c:pt idx="1491">
                  <c:v>1118.511</c:v>
                </c:pt>
                <c:pt idx="1492">
                  <c:v>1118.9929999999999</c:v>
                </c:pt>
                <c:pt idx="1493">
                  <c:v>1119.4749999999999</c:v>
                </c:pt>
                <c:pt idx="1494">
                  <c:v>1119.9570000000001</c:v>
                </c:pt>
                <c:pt idx="1495">
                  <c:v>1120.4390000000001</c:v>
                </c:pt>
                <c:pt idx="1496">
                  <c:v>1120.921</c:v>
                </c:pt>
                <c:pt idx="1497">
                  <c:v>1121.403</c:v>
                </c:pt>
                <c:pt idx="1498">
                  <c:v>1121.886</c:v>
                </c:pt>
                <c:pt idx="1499">
                  <c:v>1122.3679999999999</c:v>
                </c:pt>
                <c:pt idx="1500">
                  <c:v>1122.8499999999999</c:v>
                </c:pt>
                <c:pt idx="1501">
                  <c:v>1123.3320000000001</c:v>
                </c:pt>
                <c:pt idx="1502">
                  <c:v>1123.8140000000001</c:v>
                </c:pt>
                <c:pt idx="1503">
                  <c:v>1124.296</c:v>
                </c:pt>
                <c:pt idx="1504">
                  <c:v>1124.778</c:v>
                </c:pt>
                <c:pt idx="1505">
                  <c:v>1125.26</c:v>
                </c:pt>
                <c:pt idx="1506">
                  <c:v>1125.7429999999999</c:v>
                </c:pt>
                <c:pt idx="1507">
                  <c:v>1126.2249999999999</c:v>
                </c:pt>
                <c:pt idx="1508">
                  <c:v>1126.7070000000001</c:v>
                </c:pt>
                <c:pt idx="1509">
                  <c:v>1127.1890000000001</c:v>
                </c:pt>
                <c:pt idx="1510">
                  <c:v>1127.671</c:v>
                </c:pt>
                <c:pt idx="1511">
                  <c:v>1128.153</c:v>
                </c:pt>
                <c:pt idx="1512">
                  <c:v>1128.635</c:v>
                </c:pt>
                <c:pt idx="1513">
                  <c:v>1129.117</c:v>
                </c:pt>
                <c:pt idx="1514">
                  <c:v>1129.5989999999999</c:v>
                </c:pt>
                <c:pt idx="1515">
                  <c:v>1130.0820000000001</c:v>
                </c:pt>
                <c:pt idx="1516">
                  <c:v>1130.5640000000001</c:v>
                </c:pt>
                <c:pt idx="1517">
                  <c:v>1131.046</c:v>
                </c:pt>
                <c:pt idx="1518">
                  <c:v>1131.528</c:v>
                </c:pt>
                <c:pt idx="1519">
                  <c:v>1132.01</c:v>
                </c:pt>
                <c:pt idx="1520">
                  <c:v>1132.492</c:v>
                </c:pt>
                <c:pt idx="1521">
                  <c:v>1132.9739999999999</c:v>
                </c:pt>
                <c:pt idx="1522">
                  <c:v>1133.4559999999999</c:v>
                </c:pt>
                <c:pt idx="1523">
                  <c:v>1133.9380000000001</c:v>
                </c:pt>
                <c:pt idx="1524">
                  <c:v>1134.421</c:v>
                </c:pt>
                <c:pt idx="1525">
                  <c:v>1134.903</c:v>
                </c:pt>
                <c:pt idx="1526">
                  <c:v>1135.385</c:v>
                </c:pt>
                <c:pt idx="1527">
                  <c:v>1135.867</c:v>
                </c:pt>
                <c:pt idx="1528">
                  <c:v>1136.3489999999999</c:v>
                </c:pt>
                <c:pt idx="1529">
                  <c:v>1136.8309999999999</c:v>
                </c:pt>
                <c:pt idx="1530">
                  <c:v>1137.3130000000001</c:v>
                </c:pt>
                <c:pt idx="1531">
                  <c:v>1137.7950000000001</c:v>
                </c:pt>
                <c:pt idx="1532">
                  <c:v>1138.278</c:v>
                </c:pt>
                <c:pt idx="1533">
                  <c:v>1138.76</c:v>
                </c:pt>
                <c:pt idx="1534">
                  <c:v>1139.242</c:v>
                </c:pt>
                <c:pt idx="1535">
                  <c:v>1139.7239999999999</c:v>
                </c:pt>
                <c:pt idx="1536">
                  <c:v>1140.2059999999999</c:v>
                </c:pt>
                <c:pt idx="1537">
                  <c:v>1140.6880000000001</c:v>
                </c:pt>
                <c:pt idx="1538">
                  <c:v>1141.17</c:v>
                </c:pt>
                <c:pt idx="1539">
                  <c:v>1141.652</c:v>
                </c:pt>
                <c:pt idx="1540">
                  <c:v>1142.135</c:v>
                </c:pt>
                <c:pt idx="1541">
                  <c:v>1142.617</c:v>
                </c:pt>
                <c:pt idx="1542">
                  <c:v>1143.0989999999999</c:v>
                </c:pt>
                <c:pt idx="1543">
                  <c:v>1143.5809999999999</c:v>
                </c:pt>
                <c:pt idx="1544">
                  <c:v>1144.0630000000001</c:v>
                </c:pt>
                <c:pt idx="1545">
                  <c:v>1144.5450000000001</c:v>
                </c:pt>
                <c:pt idx="1546">
                  <c:v>1145.027</c:v>
                </c:pt>
                <c:pt idx="1547">
                  <c:v>1145.509</c:v>
                </c:pt>
                <c:pt idx="1548">
                  <c:v>1145.991</c:v>
                </c:pt>
                <c:pt idx="1549">
                  <c:v>1146.4739999999999</c:v>
                </c:pt>
                <c:pt idx="1550">
                  <c:v>1146.9559999999999</c:v>
                </c:pt>
                <c:pt idx="1551">
                  <c:v>1147.4380000000001</c:v>
                </c:pt>
                <c:pt idx="1552">
                  <c:v>1147.92</c:v>
                </c:pt>
                <c:pt idx="1553">
                  <c:v>1148.402</c:v>
                </c:pt>
                <c:pt idx="1554">
                  <c:v>1148.884</c:v>
                </c:pt>
                <c:pt idx="1555">
                  <c:v>1149.366</c:v>
                </c:pt>
                <c:pt idx="1556">
                  <c:v>1149.848</c:v>
                </c:pt>
                <c:pt idx="1557">
                  <c:v>1150.33</c:v>
                </c:pt>
                <c:pt idx="1558">
                  <c:v>1150.8130000000001</c:v>
                </c:pt>
                <c:pt idx="1559">
                  <c:v>1151.2950000000001</c:v>
                </c:pt>
                <c:pt idx="1560">
                  <c:v>1151.777</c:v>
                </c:pt>
                <c:pt idx="1561">
                  <c:v>1152.259</c:v>
                </c:pt>
                <c:pt idx="1562">
                  <c:v>1152.741</c:v>
                </c:pt>
                <c:pt idx="1563">
                  <c:v>1153.223</c:v>
                </c:pt>
                <c:pt idx="1564">
                  <c:v>1153.7049999999999</c:v>
                </c:pt>
                <c:pt idx="1565">
                  <c:v>1154.1869999999999</c:v>
                </c:pt>
                <c:pt idx="1566">
                  <c:v>1154.67</c:v>
                </c:pt>
                <c:pt idx="1567">
                  <c:v>1155.152</c:v>
                </c:pt>
                <c:pt idx="1568">
                  <c:v>1155.634</c:v>
                </c:pt>
                <c:pt idx="1569">
                  <c:v>1156.116</c:v>
                </c:pt>
                <c:pt idx="1570">
                  <c:v>1156.598</c:v>
                </c:pt>
                <c:pt idx="1571">
                  <c:v>1157.08</c:v>
                </c:pt>
                <c:pt idx="1572">
                  <c:v>1157.5619999999999</c:v>
                </c:pt>
                <c:pt idx="1573">
                  <c:v>1158.0440000000001</c:v>
                </c:pt>
                <c:pt idx="1574">
                  <c:v>1158.5260000000001</c:v>
                </c:pt>
                <c:pt idx="1575">
                  <c:v>1159.009</c:v>
                </c:pt>
                <c:pt idx="1576">
                  <c:v>1159.491</c:v>
                </c:pt>
                <c:pt idx="1577">
                  <c:v>1159.973</c:v>
                </c:pt>
                <c:pt idx="1578">
                  <c:v>1160.4549999999999</c:v>
                </c:pt>
                <c:pt idx="1579">
                  <c:v>1160.9369999999999</c:v>
                </c:pt>
                <c:pt idx="1580">
                  <c:v>1161.4190000000001</c:v>
                </c:pt>
                <c:pt idx="1581">
                  <c:v>1161.9010000000001</c:v>
                </c:pt>
                <c:pt idx="1582">
                  <c:v>1162.383</c:v>
                </c:pt>
                <c:pt idx="1583">
                  <c:v>1162.865</c:v>
                </c:pt>
                <c:pt idx="1584">
                  <c:v>1163.348</c:v>
                </c:pt>
                <c:pt idx="1585">
                  <c:v>1163.83</c:v>
                </c:pt>
                <c:pt idx="1586">
                  <c:v>1164.3119999999999</c:v>
                </c:pt>
                <c:pt idx="1587">
                  <c:v>1164.7940000000001</c:v>
                </c:pt>
                <c:pt idx="1588">
                  <c:v>1165.2760000000001</c:v>
                </c:pt>
                <c:pt idx="1589">
                  <c:v>1165.758</c:v>
                </c:pt>
                <c:pt idx="1590">
                  <c:v>1166.24</c:v>
                </c:pt>
                <c:pt idx="1591">
                  <c:v>1166.722</c:v>
                </c:pt>
                <c:pt idx="1592">
                  <c:v>1167.2049999999999</c:v>
                </c:pt>
                <c:pt idx="1593">
                  <c:v>1167.6869999999999</c:v>
                </c:pt>
                <c:pt idx="1594">
                  <c:v>1168.1690000000001</c:v>
                </c:pt>
                <c:pt idx="1595">
                  <c:v>1168.6510000000001</c:v>
                </c:pt>
                <c:pt idx="1596">
                  <c:v>1169.133</c:v>
                </c:pt>
                <c:pt idx="1597">
                  <c:v>1169.615</c:v>
                </c:pt>
                <c:pt idx="1598">
                  <c:v>1170.097</c:v>
                </c:pt>
                <c:pt idx="1599">
                  <c:v>1170.579</c:v>
                </c:pt>
                <c:pt idx="1600">
                  <c:v>1171.0619999999999</c:v>
                </c:pt>
                <c:pt idx="1601">
                  <c:v>1171.5440000000001</c:v>
                </c:pt>
                <c:pt idx="1602">
                  <c:v>1172.0260000000001</c:v>
                </c:pt>
                <c:pt idx="1603">
                  <c:v>1172.508</c:v>
                </c:pt>
                <c:pt idx="1604">
                  <c:v>1172.99</c:v>
                </c:pt>
                <c:pt idx="1605">
                  <c:v>1173.472</c:v>
                </c:pt>
                <c:pt idx="1606">
                  <c:v>1173.954</c:v>
                </c:pt>
                <c:pt idx="1607">
                  <c:v>1174.4359999999999</c:v>
                </c:pt>
                <c:pt idx="1608">
                  <c:v>1174.9179999999999</c:v>
                </c:pt>
                <c:pt idx="1609">
                  <c:v>1175.4010000000001</c:v>
                </c:pt>
                <c:pt idx="1610">
                  <c:v>1175.883</c:v>
                </c:pt>
                <c:pt idx="1611">
                  <c:v>1176.365</c:v>
                </c:pt>
                <c:pt idx="1612">
                  <c:v>1176.847</c:v>
                </c:pt>
                <c:pt idx="1613">
                  <c:v>1177.329</c:v>
                </c:pt>
                <c:pt idx="1614">
                  <c:v>1177.8109999999999</c:v>
                </c:pt>
                <c:pt idx="1615">
                  <c:v>1178.2929999999999</c:v>
                </c:pt>
                <c:pt idx="1616">
                  <c:v>1178.7750000000001</c:v>
                </c:pt>
                <c:pt idx="1617">
                  <c:v>1179.2570000000001</c:v>
                </c:pt>
                <c:pt idx="1618">
                  <c:v>1179.74</c:v>
                </c:pt>
                <c:pt idx="1619">
                  <c:v>1180.222</c:v>
                </c:pt>
                <c:pt idx="1620">
                  <c:v>1180.704</c:v>
                </c:pt>
                <c:pt idx="1621">
                  <c:v>1181.1859999999999</c:v>
                </c:pt>
                <c:pt idx="1622">
                  <c:v>1181.6679999999999</c:v>
                </c:pt>
                <c:pt idx="1623">
                  <c:v>1182.1500000000001</c:v>
                </c:pt>
                <c:pt idx="1624">
                  <c:v>1182.6320000000001</c:v>
                </c:pt>
                <c:pt idx="1625">
                  <c:v>1183.114</c:v>
                </c:pt>
                <c:pt idx="1626">
                  <c:v>1183.597</c:v>
                </c:pt>
                <c:pt idx="1627">
                  <c:v>1184.079</c:v>
                </c:pt>
                <c:pt idx="1628">
                  <c:v>1184.5609999999999</c:v>
                </c:pt>
                <c:pt idx="1629">
                  <c:v>1185.0429999999999</c:v>
                </c:pt>
                <c:pt idx="1630">
                  <c:v>1185.5250000000001</c:v>
                </c:pt>
                <c:pt idx="1631">
                  <c:v>1186.0070000000001</c:v>
                </c:pt>
                <c:pt idx="1632">
                  <c:v>1186.489</c:v>
                </c:pt>
                <c:pt idx="1633">
                  <c:v>1186.971</c:v>
                </c:pt>
                <c:pt idx="1634">
                  <c:v>1187.453</c:v>
                </c:pt>
                <c:pt idx="1635">
                  <c:v>1187.9359999999999</c:v>
                </c:pt>
                <c:pt idx="1636">
                  <c:v>1188.4179999999999</c:v>
                </c:pt>
                <c:pt idx="1637">
                  <c:v>1188.9000000000001</c:v>
                </c:pt>
                <c:pt idx="1638">
                  <c:v>1189.3820000000001</c:v>
                </c:pt>
                <c:pt idx="1639">
                  <c:v>1189.864</c:v>
                </c:pt>
                <c:pt idx="1640">
                  <c:v>1190.346</c:v>
                </c:pt>
                <c:pt idx="1641">
                  <c:v>1190.828</c:v>
                </c:pt>
                <c:pt idx="1642">
                  <c:v>1191.31</c:v>
                </c:pt>
                <c:pt idx="1643">
                  <c:v>1191.7919999999999</c:v>
                </c:pt>
                <c:pt idx="1644">
                  <c:v>1192.2750000000001</c:v>
                </c:pt>
                <c:pt idx="1645">
                  <c:v>1192.7570000000001</c:v>
                </c:pt>
                <c:pt idx="1646">
                  <c:v>1193.239</c:v>
                </c:pt>
                <c:pt idx="1647">
                  <c:v>1193.721</c:v>
                </c:pt>
                <c:pt idx="1648">
                  <c:v>1194.203</c:v>
                </c:pt>
                <c:pt idx="1649">
                  <c:v>1194.6849999999999</c:v>
                </c:pt>
                <c:pt idx="1650">
                  <c:v>1195.1669999999999</c:v>
                </c:pt>
                <c:pt idx="1651">
                  <c:v>1195.6489999999999</c:v>
                </c:pt>
                <c:pt idx="1652">
                  <c:v>1196.1320000000001</c:v>
                </c:pt>
                <c:pt idx="1653">
                  <c:v>1196.614</c:v>
                </c:pt>
                <c:pt idx="1654">
                  <c:v>1197.096</c:v>
                </c:pt>
                <c:pt idx="1655">
                  <c:v>1197.578</c:v>
                </c:pt>
                <c:pt idx="1656">
                  <c:v>1198.06</c:v>
                </c:pt>
                <c:pt idx="1657">
                  <c:v>1198.5419999999999</c:v>
                </c:pt>
                <c:pt idx="1658">
                  <c:v>1199.0239999999999</c:v>
                </c:pt>
                <c:pt idx="1659">
                  <c:v>1199.5060000000001</c:v>
                </c:pt>
                <c:pt idx="1660">
                  <c:v>1199.989</c:v>
                </c:pt>
                <c:pt idx="1661">
                  <c:v>1200.471</c:v>
                </c:pt>
                <c:pt idx="1662">
                  <c:v>1200.953</c:v>
                </c:pt>
                <c:pt idx="1663">
                  <c:v>1201.4349999999999</c:v>
                </c:pt>
                <c:pt idx="1664">
                  <c:v>1201.9169999999999</c:v>
                </c:pt>
                <c:pt idx="1665">
                  <c:v>1202.3989999999999</c:v>
                </c:pt>
                <c:pt idx="1666">
                  <c:v>1202.8810000000001</c:v>
                </c:pt>
                <c:pt idx="1667">
                  <c:v>1203.3630000000001</c:v>
                </c:pt>
                <c:pt idx="1668">
                  <c:v>1203.845</c:v>
                </c:pt>
                <c:pt idx="1669">
                  <c:v>1204.328</c:v>
                </c:pt>
                <c:pt idx="1670">
                  <c:v>1204.81</c:v>
                </c:pt>
                <c:pt idx="1671">
                  <c:v>1205.2919999999999</c:v>
                </c:pt>
                <c:pt idx="1672">
                  <c:v>1205.7739999999999</c:v>
                </c:pt>
                <c:pt idx="1673">
                  <c:v>1206.2560000000001</c:v>
                </c:pt>
                <c:pt idx="1674">
                  <c:v>1206.7380000000001</c:v>
                </c:pt>
                <c:pt idx="1675">
                  <c:v>1207.22</c:v>
                </c:pt>
                <c:pt idx="1676">
                  <c:v>1207.702</c:v>
                </c:pt>
                <c:pt idx="1677">
                  <c:v>1208.184</c:v>
                </c:pt>
                <c:pt idx="1678">
                  <c:v>1208.6669999999999</c:v>
                </c:pt>
                <c:pt idx="1679">
                  <c:v>1209.1489999999999</c:v>
                </c:pt>
                <c:pt idx="1680">
                  <c:v>1209.6310000000001</c:v>
                </c:pt>
                <c:pt idx="1681">
                  <c:v>1210.1130000000001</c:v>
                </c:pt>
                <c:pt idx="1682">
                  <c:v>1210.595</c:v>
                </c:pt>
                <c:pt idx="1683">
                  <c:v>1211.077</c:v>
                </c:pt>
                <c:pt idx="1684">
                  <c:v>1211.559</c:v>
                </c:pt>
                <c:pt idx="1685">
                  <c:v>1212.0409999999999</c:v>
                </c:pt>
                <c:pt idx="1686">
                  <c:v>1212.5239999999999</c:v>
                </c:pt>
                <c:pt idx="1687">
                  <c:v>1213.0060000000001</c:v>
                </c:pt>
                <c:pt idx="1688">
                  <c:v>1213.4880000000001</c:v>
                </c:pt>
                <c:pt idx="1689">
                  <c:v>1213.97</c:v>
                </c:pt>
                <c:pt idx="1690">
                  <c:v>1214.452</c:v>
                </c:pt>
                <c:pt idx="1691">
                  <c:v>1214.934</c:v>
                </c:pt>
                <c:pt idx="1692">
                  <c:v>1215.4159999999999</c:v>
                </c:pt>
                <c:pt idx="1693">
                  <c:v>1215.8979999999999</c:v>
                </c:pt>
                <c:pt idx="1694">
                  <c:v>1216.3800000000001</c:v>
                </c:pt>
                <c:pt idx="1695">
                  <c:v>1216.8630000000001</c:v>
                </c:pt>
                <c:pt idx="1696">
                  <c:v>1217.345</c:v>
                </c:pt>
                <c:pt idx="1697">
                  <c:v>1217.827</c:v>
                </c:pt>
                <c:pt idx="1698">
                  <c:v>1218.309</c:v>
                </c:pt>
                <c:pt idx="1699">
                  <c:v>1218.7909999999999</c:v>
                </c:pt>
                <c:pt idx="1700">
                  <c:v>1219.2729999999999</c:v>
                </c:pt>
                <c:pt idx="1701">
                  <c:v>1219.7550000000001</c:v>
                </c:pt>
                <c:pt idx="1702">
                  <c:v>1220.2370000000001</c:v>
                </c:pt>
                <c:pt idx="1703">
                  <c:v>1220.7190000000001</c:v>
                </c:pt>
                <c:pt idx="1704">
                  <c:v>1221.202</c:v>
                </c:pt>
                <c:pt idx="1705">
                  <c:v>1221.684</c:v>
                </c:pt>
                <c:pt idx="1706">
                  <c:v>1222.1659999999999</c:v>
                </c:pt>
                <c:pt idx="1707">
                  <c:v>1222.6479999999999</c:v>
                </c:pt>
                <c:pt idx="1708">
                  <c:v>1223.1300000000001</c:v>
                </c:pt>
                <c:pt idx="1709">
                  <c:v>1223.6120000000001</c:v>
                </c:pt>
                <c:pt idx="1710">
                  <c:v>1224.0940000000001</c:v>
                </c:pt>
                <c:pt idx="1711">
                  <c:v>1224.576</c:v>
                </c:pt>
                <c:pt idx="1712">
                  <c:v>1225.059</c:v>
                </c:pt>
                <c:pt idx="1713">
                  <c:v>1225.5409999999999</c:v>
                </c:pt>
                <c:pt idx="1714">
                  <c:v>1226.0229999999999</c:v>
                </c:pt>
                <c:pt idx="1715">
                  <c:v>1226.5050000000001</c:v>
                </c:pt>
                <c:pt idx="1716">
                  <c:v>1226.9870000000001</c:v>
                </c:pt>
                <c:pt idx="1717">
                  <c:v>1227.4690000000001</c:v>
                </c:pt>
                <c:pt idx="1718">
                  <c:v>1227.951</c:v>
                </c:pt>
                <c:pt idx="1719">
                  <c:v>1228.433</c:v>
                </c:pt>
                <c:pt idx="1720">
                  <c:v>1228.9159999999999</c:v>
                </c:pt>
                <c:pt idx="1721">
                  <c:v>1229.3979999999999</c:v>
                </c:pt>
                <c:pt idx="1722">
                  <c:v>1229.8800000000001</c:v>
                </c:pt>
                <c:pt idx="1723">
                  <c:v>1230.3620000000001</c:v>
                </c:pt>
                <c:pt idx="1724">
                  <c:v>1230.8440000000001</c:v>
                </c:pt>
                <c:pt idx="1725">
                  <c:v>1231.326</c:v>
                </c:pt>
                <c:pt idx="1726">
                  <c:v>1231.808</c:v>
                </c:pt>
                <c:pt idx="1727">
                  <c:v>1232.29</c:v>
                </c:pt>
                <c:pt idx="1728">
                  <c:v>1232.7719999999999</c:v>
                </c:pt>
                <c:pt idx="1729">
                  <c:v>1233.2550000000001</c:v>
                </c:pt>
                <c:pt idx="1730">
                  <c:v>1233.7370000000001</c:v>
                </c:pt>
                <c:pt idx="1731">
                  <c:v>1234.2190000000001</c:v>
                </c:pt>
                <c:pt idx="1732">
                  <c:v>1234.701</c:v>
                </c:pt>
                <c:pt idx="1733">
                  <c:v>1235.183</c:v>
                </c:pt>
                <c:pt idx="1734">
                  <c:v>1235.665</c:v>
                </c:pt>
                <c:pt idx="1735">
                  <c:v>1236.1469999999999</c:v>
                </c:pt>
                <c:pt idx="1736">
                  <c:v>1236.6289999999999</c:v>
                </c:pt>
                <c:pt idx="1737">
                  <c:v>1237.1110000000001</c:v>
                </c:pt>
                <c:pt idx="1738">
                  <c:v>1237.5940000000001</c:v>
                </c:pt>
                <c:pt idx="1739">
                  <c:v>1238.076</c:v>
                </c:pt>
                <c:pt idx="1740">
                  <c:v>1238.558</c:v>
                </c:pt>
                <c:pt idx="1741">
                  <c:v>1239.04</c:v>
                </c:pt>
                <c:pt idx="1742">
                  <c:v>1239.5219999999999</c:v>
                </c:pt>
                <c:pt idx="1743">
                  <c:v>1240.0039999999999</c:v>
                </c:pt>
                <c:pt idx="1744">
                  <c:v>1240.4860000000001</c:v>
                </c:pt>
                <c:pt idx="1745">
                  <c:v>1240.9680000000001</c:v>
                </c:pt>
                <c:pt idx="1746">
                  <c:v>1241.451</c:v>
                </c:pt>
                <c:pt idx="1747">
                  <c:v>1241.933</c:v>
                </c:pt>
                <c:pt idx="1748">
                  <c:v>1242.415</c:v>
                </c:pt>
                <c:pt idx="1749">
                  <c:v>1242.8969999999999</c:v>
                </c:pt>
                <c:pt idx="1750">
                  <c:v>1243.3789999999999</c:v>
                </c:pt>
                <c:pt idx="1751">
                  <c:v>1243.8610000000001</c:v>
                </c:pt>
                <c:pt idx="1752">
                  <c:v>1244.3430000000001</c:v>
                </c:pt>
                <c:pt idx="1753">
                  <c:v>1244.825</c:v>
                </c:pt>
                <c:pt idx="1754">
                  <c:v>1245.307</c:v>
                </c:pt>
                <c:pt idx="1755">
                  <c:v>1245.79</c:v>
                </c:pt>
                <c:pt idx="1756">
                  <c:v>1246.2719999999999</c:v>
                </c:pt>
                <c:pt idx="1757">
                  <c:v>1246.7539999999999</c:v>
                </c:pt>
                <c:pt idx="1758">
                  <c:v>1247.2360000000001</c:v>
                </c:pt>
                <c:pt idx="1759">
                  <c:v>1247.7180000000001</c:v>
                </c:pt>
                <c:pt idx="1760">
                  <c:v>1248.2</c:v>
                </c:pt>
                <c:pt idx="1761">
                  <c:v>1248.682</c:v>
                </c:pt>
                <c:pt idx="1762">
                  <c:v>1249.164</c:v>
                </c:pt>
                <c:pt idx="1763">
                  <c:v>1249.646</c:v>
                </c:pt>
                <c:pt idx="1764">
                  <c:v>1250.1289999999999</c:v>
                </c:pt>
                <c:pt idx="1765">
                  <c:v>1250.6110000000001</c:v>
                </c:pt>
                <c:pt idx="1766">
                  <c:v>1251.0930000000001</c:v>
                </c:pt>
                <c:pt idx="1767">
                  <c:v>1251.575</c:v>
                </c:pt>
                <c:pt idx="1768">
                  <c:v>1252.057</c:v>
                </c:pt>
                <c:pt idx="1769">
                  <c:v>1252.539</c:v>
                </c:pt>
                <c:pt idx="1770">
                  <c:v>1253.021</c:v>
                </c:pt>
                <c:pt idx="1771">
                  <c:v>1253.5029999999999</c:v>
                </c:pt>
                <c:pt idx="1772">
                  <c:v>1253.9860000000001</c:v>
                </c:pt>
                <c:pt idx="1773">
                  <c:v>1254.4680000000001</c:v>
                </c:pt>
                <c:pt idx="1774">
                  <c:v>1254.95</c:v>
                </c:pt>
                <c:pt idx="1775">
                  <c:v>1255.432</c:v>
                </c:pt>
                <c:pt idx="1776">
                  <c:v>1255.914</c:v>
                </c:pt>
                <c:pt idx="1777">
                  <c:v>1256.396</c:v>
                </c:pt>
                <c:pt idx="1778">
                  <c:v>1256.8779999999999</c:v>
                </c:pt>
                <c:pt idx="1779">
                  <c:v>1257.3599999999999</c:v>
                </c:pt>
                <c:pt idx="1780">
                  <c:v>1257.8430000000001</c:v>
                </c:pt>
                <c:pt idx="1781">
                  <c:v>1258.325</c:v>
                </c:pt>
                <c:pt idx="1782">
                  <c:v>1258.807</c:v>
                </c:pt>
                <c:pt idx="1783">
                  <c:v>1259.289</c:v>
                </c:pt>
                <c:pt idx="1784">
                  <c:v>1259.771</c:v>
                </c:pt>
                <c:pt idx="1785">
                  <c:v>1260.2529999999999</c:v>
                </c:pt>
                <c:pt idx="1786">
                  <c:v>1260.7349999999999</c:v>
                </c:pt>
                <c:pt idx="1787">
                  <c:v>1261.2170000000001</c:v>
                </c:pt>
                <c:pt idx="1788">
                  <c:v>1261.6990000000001</c:v>
                </c:pt>
                <c:pt idx="1789">
                  <c:v>1262.182</c:v>
                </c:pt>
                <c:pt idx="1790">
                  <c:v>1262.664</c:v>
                </c:pt>
                <c:pt idx="1791">
                  <c:v>1263.146</c:v>
                </c:pt>
                <c:pt idx="1792">
                  <c:v>1263.6279999999999</c:v>
                </c:pt>
                <c:pt idx="1793">
                  <c:v>1264.1099999999999</c:v>
                </c:pt>
                <c:pt idx="1794">
                  <c:v>1264.5920000000001</c:v>
                </c:pt>
                <c:pt idx="1795">
                  <c:v>1265.0740000000001</c:v>
                </c:pt>
                <c:pt idx="1796">
                  <c:v>1265.556</c:v>
                </c:pt>
                <c:pt idx="1797">
                  <c:v>1266.038</c:v>
                </c:pt>
                <c:pt idx="1798">
                  <c:v>1266.521</c:v>
                </c:pt>
                <c:pt idx="1799">
                  <c:v>1267.0029999999999</c:v>
                </c:pt>
                <c:pt idx="1800">
                  <c:v>1267.4849999999999</c:v>
                </c:pt>
                <c:pt idx="1801">
                  <c:v>1267.9670000000001</c:v>
                </c:pt>
                <c:pt idx="1802">
                  <c:v>1268.4490000000001</c:v>
                </c:pt>
                <c:pt idx="1803">
                  <c:v>1268.931</c:v>
                </c:pt>
                <c:pt idx="1804">
                  <c:v>1269.413</c:v>
                </c:pt>
                <c:pt idx="1805">
                  <c:v>1269.895</c:v>
                </c:pt>
                <c:pt idx="1806">
                  <c:v>1270.3779999999999</c:v>
                </c:pt>
                <c:pt idx="1807">
                  <c:v>1270.8599999999999</c:v>
                </c:pt>
                <c:pt idx="1808">
                  <c:v>1271.3420000000001</c:v>
                </c:pt>
                <c:pt idx="1809">
                  <c:v>1271.8240000000001</c:v>
                </c:pt>
                <c:pt idx="1810">
                  <c:v>1272.306</c:v>
                </c:pt>
                <c:pt idx="1811">
                  <c:v>1272.788</c:v>
                </c:pt>
                <c:pt idx="1812">
                  <c:v>1273.27</c:v>
                </c:pt>
                <c:pt idx="1813">
                  <c:v>1273.752</c:v>
                </c:pt>
                <c:pt idx="1814">
                  <c:v>1274.2339999999999</c:v>
                </c:pt>
                <c:pt idx="1815">
                  <c:v>1274.7170000000001</c:v>
                </c:pt>
                <c:pt idx="1816">
                  <c:v>1275.1990000000001</c:v>
                </c:pt>
                <c:pt idx="1817">
                  <c:v>1275.681</c:v>
                </c:pt>
                <c:pt idx="1818">
                  <c:v>1276.163</c:v>
                </c:pt>
                <c:pt idx="1819">
                  <c:v>1276.645</c:v>
                </c:pt>
                <c:pt idx="1820">
                  <c:v>1277.127</c:v>
                </c:pt>
                <c:pt idx="1821">
                  <c:v>1277.6089999999999</c:v>
                </c:pt>
                <c:pt idx="1822">
                  <c:v>1278.0909999999999</c:v>
                </c:pt>
                <c:pt idx="1823">
                  <c:v>1278.5730000000001</c:v>
                </c:pt>
                <c:pt idx="1824">
                  <c:v>1279.056</c:v>
                </c:pt>
                <c:pt idx="1825">
                  <c:v>1279.538</c:v>
                </c:pt>
                <c:pt idx="1826">
                  <c:v>1280.02</c:v>
                </c:pt>
                <c:pt idx="1827">
                  <c:v>1280.502</c:v>
                </c:pt>
                <c:pt idx="1828">
                  <c:v>1280.9839999999999</c:v>
                </c:pt>
                <c:pt idx="1829">
                  <c:v>1281.4659999999999</c:v>
                </c:pt>
                <c:pt idx="1830">
                  <c:v>1281.9480000000001</c:v>
                </c:pt>
                <c:pt idx="1831">
                  <c:v>1282.43</c:v>
                </c:pt>
                <c:pt idx="1832">
                  <c:v>1282.913</c:v>
                </c:pt>
                <c:pt idx="1833">
                  <c:v>1283.395</c:v>
                </c:pt>
                <c:pt idx="1834">
                  <c:v>1283.877</c:v>
                </c:pt>
                <c:pt idx="1835">
                  <c:v>1284.3589999999999</c:v>
                </c:pt>
                <c:pt idx="1836">
                  <c:v>1284.8409999999999</c:v>
                </c:pt>
                <c:pt idx="1837">
                  <c:v>1285.3230000000001</c:v>
                </c:pt>
                <c:pt idx="1838">
                  <c:v>1285.8050000000001</c:v>
                </c:pt>
                <c:pt idx="1839">
                  <c:v>1286.287</c:v>
                </c:pt>
                <c:pt idx="1840">
                  <c:v>1286.77</c:v>
                </c:pt>
                <c:pt idx="1841">
                  <c:v>1287.252</c:v>
                </c:pt>
                <c:pt idx="1842">
                  <c:v>1287.7339999999999</c:v>
                </c:pt>
                <c:pt idx="1843">
                  <c:v>1288.2159999999999</c:v>
                </c:pt>
                <c:pt idx="1844">
                  <c:v>1288.6980000000001</c:v>
                </c:pt>
                <c:pt idx="1845">
                  <c:v>1289.18</c:v>
                </c:pt>
                <c:pt idx="1846">
                  <c:v>1289.662</c:v>
                </c:pt>
                <c:pt idx="1847">
                  <c:v>1290.144</c:v>
                </c:pt>
                <c:pt idx="1848">
                  <c:v>1290.626</c:v>
                </c:pt>
                <c:pt idx="1849">
                  <c:v>1291.1089999999999</c:v>
                </c:pt>
                <c:pt idx="1850">
                  <c:v>1291.5909999999999</c:v>
                </c:pt>
                <c:pt idx="1851">
                  <c:v>1292.0730000000001</c:v>
                </c:pt>
                <c:pt idx="1852">
                  <c:v>1292.5550000000001</c:v>
                </c:pt>
                <c:pt idx="1853">
                  <c:v>1293.037</c:v>
                </c:pt>
                <c:pt idx="1854">
                  <c:v>1293.519</c:v>
                </c:pt>
                <c:pt idx="1855">
                  <c:v>1294.001</c:v>
                </c:pt>
                <c:pt idx="1856">
                  <c:v>1294.4829999999999</c:v>
                </c:pt>
                <c:pt idx="1857">
                  <c:v>1294.9649999999999</c:v>
                </c:pt>
                <c:pt idx="1858">
                  <c:v>1295.4480000000001</c:v>
                </c:pt>
                <c:pt idx="1859">
                  <c:v>1295.93</c:v>
                </c:pt>
                <c:pt idx="1860">
                  <c:v>1296.412</c:v>
                </c:pt>
                <c:pt idx="1861">
                  <c:v>1296.894</c:v>
                </c:pt>
                <c:pt idx="1862">
                  <c:v>1297.376</c:v>
                </c:pt>
                <c:pt idx="1863">
                  <c:v>1297.8579999999999</c:v>
                </c:pt>
                <c:pt idx="1864">
                  <c:v>1298.3399999999999</c:v>
                </c:pt>
                <c:pt idx="1865">
                  <c:v>1298.8219999999999</c:v>
                </c:pt>
                <c:pt idx="1866">
                  <c:v>1299.3050000000001</c:v>
                </c:pt>
                <c:pt idx="1867">
                  <c:v>1299.787</c:v>
                </c:pt>
                <c:pt idx="1868">
                  <c:v>1300.269</c:v>
                </c:pt>
                <c:pt idx="1869">
                  <c:v>1300.751</c:v>
                </c:pt>
                <c:pt idx="1870">
                  <c:v>1301.2329999999999</c:v>
                </c:pt>
                <c:pt idx="1871">
                  <c:v>1301.7149999999999</c:v>
                </c:pt>
                <c:pt idx="1872">
                  <c:v>1302.1969999999999</c:v>
                </c:pt>
                <c:pt idx="1873">
                  <c:v>1302.6790000000001</c:v>
                </c:pt>
                <c:pt idx="1874">
                  <c:v>1303.1610000000001</c:v>
                </c:pt>
                <c:pt idx="1875">
                  <c:v>1303.644</c:v>
                </c:pt>
                <c:pt idx="1876">
                  <c:v>1304.126</c:v>
                </c:pt>
                <c:pt idx="1877">
                  <c:v>1304.6079999999999</c:v>
                </c:pt>
                <c:pt idx="1878">
                  <c:v>1305.0899999999999</c:v>
                </c:pt>
                <c:pt idx="1879">
                  <c:v>1305.5719999999999</c:v>
                </c:pt>
                <c:pt idx="1880">
                  <c:v>1306.0540000000001</c:v>
                </c:pt>
                <c:pt idx="1881">
                  <c:v>1306.5360000000001</c:v>
                </c:pt>
                <c:pt idx="1882">
                  <c:v>1307.018</c:v>
                </c:pt>
                <c:pt idx="1883">
                  <c:v>1307.5</c:v>
                </c:pt>
                <c:pt idx="1884">
                  <c:v>1307.9829999999999</c:v>
                </c:pt>
                <c:pt idx="1885">
                  <c:v>1308.4649999999999</c:v>
                </c:pt>
                <c:pt idx="1886">
                  <c:v>1308.9469999999999</c:v>
                </c:pt>
                <c:pt idx="1887">
                  <c:v>1309.4290000000001</c:v>
                </c:pt>
                <c:pt idx="1888">
                  <c:v>1309.9110000000001</c:v>
                </c:pt>
                <c:pt idx="1889">
                  <c:v>1310.393</c:v>
                </c:pt>
                <c:pt idx="1890">
                  <c:v>1310.875</c:v>
                </c:pt>
                <c:pt idx="1891">
                  <c:v>1311.357</c:v>
                </c:pt>
                <c:pt idx="1892">
                  <c:v>1311.84</c:v>
                </c:pt>
                <c:pt idx="1893">
                  <c:v>1312.3219999999999</c:v>
                </c:pt>
                <c:pt idx="1894">
                  <c:v>1312.8040000000001</c:v>
                </c:pt>
                <c:pt idx="1895">
                  <c:v>1313.2860000000001</c:v>
                </c:pt>
                <c:pt idx="1896">
                  <c:v>1313.768</c:v>
                </c:pt>
                <c:pt idx="1897">
                  <c:v>1314.25</c:v>
                </c:pt>
                <c:pt idx="1898">
                  <c:v>1314.732</c:v>
                </c:pt>
                <c:pt idx="1899">
                  <c:v>1315.2139999999999</c:v>
                </c:pt>
                <c:pt idx="1900">
                  <c:v>1315.6969999999999</c:v>
                </c:pt>
                <c:pt idx="1901">
                  <c:v>1316.1790000000001</c:v>
                </c:pt>
                <c:pt idx="1902">
                  <c:v>1316.6610000000001</c:v>
                </c:pt>
                <c:pt idx="1903">
                  <c:v>1317.143</c:v>
                </c:pt>
                <c:pt idx="1904">
                  <c:v>1317.625</c:v>
                </c:pt>
                <c:pt idx="1905">
                  <c:v>1318.107</c:v>
                </c:pt>
                <c:pt idx="1906">
                  <c:v>1318.5889999999999</c:v>
                </c:pt>
                <c:pt idx="1907">
                  <c:v>1319.0709999999999</c:v>
                </c:pt>
                <c:pt idx="1908">
                  <c:v>1319.5530000000001</c:v>
                </c:pt>
                <c:pt idx="1909">
                  <c:v>1320.0360000000001</c:v>
                </c:pt>
                <c:pt idx="1910">
                  <c:v>1320.518</c:v>
                </c:pt>
                <c:pt idx="1911">
                  <c:v>1321</c:v>
                </c:pt>
                <c:pt idx="1912">
                  <c:v>1321.482</c:v>
                </c:pt>
                <c:pt idx="1913">
                  <c:v>1321.9639999999999</c:v>
                </c:pt>
                <c:pt idx="1914">
                  <c:v>1322.4459999999999</c:v>
                </c:pt>
                <c:pt idx="1915">
                  <c:v>1322.9280000000001</c:v>
                </c:pt>
                <c:pt idx="1916">
                  <c:v>1323.41</c:v>
                </c:pt>
                <c:pt idx="1917">
                  <c:v>1323.8920000000001</c:v>
                </c:pt>
                <c:pt idx="1918">
                  <c:v>1324.375</c:v>
                </c:pt>
                <c:pt idx="1919">
                  <c:v>1324.857</c:v>
                </c:pt>
                <c:pt idx="1920">
                  <c:v>1325.3389999999999</c:v>
                </c:pt>
                <c:pt idx="1921">
                  <c:v>1325.8209999999999</c:v>
                </c:pt>
                <c:pt idx="1922">
                  <c:v>1326.3030000000001</c:v>
                </c:pt>
                <c:pt idx="1923">
                  <c:v>1326.7850000000001</c:v>
                </c:pt>
                <c:pt idx="1924">
                  <c:v>1327.2670000000001</c:v>
                </c:pt>
                <c:pt idx="1925">
                  <c:v>1327.749</c:v>
                </c:pt>
                <c:pt idx="1926">
                  <c:v>1328.232</c:v>
                </c:pt>
                <c:pt idx="1927">
                  <c:v>1328.7139999999999</c:v>
                </c:pt>
                <c:pt idx="1928">
                  <c:v>1329.1959999999999</c:v>
                </c:pt>
                <c:pt idx="1929">
                  <c:v>1329.6780000000001</c:v>
                </c:pt>
                <c:pt idx="1930">
                  <c:v>1330.16</c:v>
                </c:pt>
                <c:pt idx="1931">
                  <c:v>1330.6420000000001</c:v>
                </c:pt>
                <c:pt idx="1932">
                  <c:v>1331.124</c:v>
                </c:pt>
                <c:pt idx="1933">
                  <c:v>1331.606</c:v>
                </c:pt>
                <c:pt idx="1934">
                  <c:v>1332.0889999999999</c:v>
                </c:pt>
                <c:pt idx="1935">
                  <c:v>1332.5709999999999</c:v>
                </c:pt>
                <c:pt idx="1936">
                  <c:v>1333.0530000000001</c:v>
                </c:pt>
                <c:pt idx="1937">
                  <c:v>1333.5350000000001</c:v>
                </c:pt>
                <c:pt idx="1938">
                  <c:v>1334.0170000000001</c:v>
                </c:pt>
                <c:pt idx="1939">
                  <c:v>1334.499</c:v>
                </c:pt>
                <c:pt idx="1940">
                  <c:v>1334.981</c:v>
                </c:pt>
                <c:pt idx="1941">
                  <c:v>1335.463</c:v>
                </c:pt>
                <c:pt idx="1942">
                  <c:v>1335.9449999999999</c:v>
                </c:pt>
                <c:pt idx="1943">
                  <c:v>1336.4269999999999</c:v>
                </c:pt>
                <c:pt idx="1944">
                  <c:v>1336.91</c:v>
                </c:pt>
                <c:pt idx="1945">
                  <c:v>1337.3920000000001</c:v>
                </c:pt>
                <c:pt idx="1946">
                  <c:v>1337.874</c:v>
                </c:pt>
                <c:pt idx="1947">
                  <c:v>1338.356</c:v>
                </c:pt>
                <c:pt idx="1948">
                  <c:v>1338.838</c:v>
                </c:pt>
                <c:pt idx="1949">
                  <c:v>1339.32</c:v>
                </c:pt>
                <c:pt idx="1950">
                  <c:v>1339.8019999999999</c:v>
                </c:pt>
                <c:pt idx="1951">
                  <c:v>1340.2840000000001</c:v>
                </c:pt>
                <c:pt idx="1952">
                  <c:v>1340.7670000000001</c:v>
                </c:pt>
                <c:pt idx="1953">
                  <c:v>1341.249</c:v>
                </c:pt>
                <c:pt idx="1954">
                  <c:v>1341.731</c:v>
                </c:pt>
                <c:pt idx="1955">
                  <c:v>1342.213</c:v>
                </c:pt>
                <c:pt idx="1956">
                  <c:v>1342.6949999999999</c:v>
                </c:pt>
                <c:pt idx="1957">
                  <c:v>1343.1769999999999</c:v>
                </c:pt>
                <c:pt idx="1958">
                  <c:v>1343.6590000000001</c:v>
                </c:pt>
                <c:pt idx="1959">
                  <c:v>1344.1410000000001</c:v>
                </c:pt>
                <c:pt idx="1960">
                  <c:v>1344.624</c:v>
                </c:pt>
                <c:pt idx="1961">
                  <c:v>1345.106</c:v>
                </c:pt>
                <c:pt idx="1962">
                  <c:v>1345.588</c:v>
                </c:pt>
                <c:pt idx="1963">
                  <c:v>1346.07</c:v>
                </c:pt>
                <c:pt idx="1964">
                  <c:v>1346.5519999999999</c:v>
                </c:pt>
                <c:pt idx="1965">
                  <c:v>1347.0340000000001</c:v>
                </c:pt>
                <c:pt idx="1966">
                  <c:v>1347.5160000000001</c:v>
                </c:pt>
                <c:pt idx="1967">
                  <c:v>1347.998</c:v>
                </c:pt>
                <c:pt idx="1968">
                  <c:v>1348.48</c:v>
                </c:pt>
                <c:pt idx="1969">
                  <c:v>1348.963</c:v>
                </c:pt>
                <c:pt idx="1970">
                  <c:v>1349.4449999999999</c:v>
                </c:pt>
                <c:pt idx="1971">
                  <c:v>1349.9269999999999</c:v>
                </c:pt>
                <c:pt idx="1972">
                  <c:v>1350.4090000000001</c:v>
                </c:pt>
                <c:pt idx="1973">
                  <c:v>1350.8910000000001</c:v>
                </c:pt>
                <c:pt idx="1974">
                  <c:v>1351.373</c:v>
                </c:pt>
                <c:pt idx="1975">
                  <c:v>1351.855</c:v>
                </c:pt>
                <c:pt idx="1976">
                  <c:v>1352.337</c:v>
                </c:pt>
                <c:pt idx="1977">
                  <c:v>1352.819</c:v>
                </c:pt>
                <c:pt idx="1978">
                  <c:v>1353.3019999999999</c:v>
                </c:pt>
                <c:pt idx="1979">
                  <c:v>1353.7840000000001</c:v>
                </c:pt>
                <c:pt idx="1980">
                  <c:v>1354.2660000000001</c:v>
                </c:pt>
                <c:pt idx="1981">
                  <c:v>1354.748</c:v>
                </c:pt>
                <c:pt idx="1982">
                  <c:v>1355.23</c:v>
                </c:pt>
                <c:pt idx="1983">
                  <c:v>1355.712</c:v>
                </c:pt>
                <c:pt idx="1984">
                  <c:v>1356.194</c:v>
                </c:pt>
                <c:pt idx="1985">
                  <c:v>1356.6759999999999</c:v>
                </c:pt>
                <c:pt idx="1986">
                  <c:v>1357.1590000000001</c:v>
                </c:pt>
                <c:pt idx="1987">
                  <c:v>1357.6410000000001</c:v>
                </c:pt>
                <c:pt idx="1988">
                  <c:v>1358.123</c:v>
                </c:pt>
                <c:pt idx="1989">
                  <c:v>1358.605</c:v>
                </c:pt>
                <c:pt idx="1990">
                  <c:v>1359.087</c:v>
                </c:pt>
                <c:pt idx="1991">
                  <c:v>1359.569</c:v>
                </c:pt>
                <c:pt idx="1992">
                  <c:v>1360.0509999999999</c:v>
                </c:pt>
                <c:pt idx="1993">
                  <c:v>1360.5329999999999</c:v>
                </c:pt>
                <c:pt idx="1994">
                  <c:v>1361.0160000000001</c:v>
                </c:pt>
                <c:pt idx="1995">
                  <c:v>1361.498</c:v>
                </c:pt>
                <c:pt idx="1996">
                  <c:v>1361.98</c:v>
                </c:pt>
                <c:pt idx="1997">
                  <c:v>1362.462</c:v>
                </c:pt>
                <c:pt idx="1998">
                  <c:v>1362.944</c:v>
                </c:pt>
                <c:pt idx="1999">
                  <c:v>1363.4259999999999</c:v>
                </c:pt>
                <c:pt idx="2000">
                  <c:v>1363.9079999999999</c:v>
                </c:pt>
                <c:pt idx="2001">
                  <c:v>1364.39</c:v>
                </c:pt>
                <c:pt idx="2002">
                  <c:v>1364.8720000000001</c:v>
                </c:pt>
                <c:pt idx="2003">
                  <c:v>1365.354</c:v>
                </c:pt>
                <c:pt idx="2004">
                  <c:v>1365.837</c:v>
                </c:pt>
                <c:pt idx="2005">
                  <c:v>1366.319</c:v>
                </c:pt>
                <c:pt idx="2006">
                  <c:v>1366.8009999999999</c:v>
                </c:pt>
                <c:pt idx="2007">
                  <c:v>1367.2829999999999</c:v>
                </c:pt>
                <c:pt idx="2008">
                  <c:v>1367.7650000000001</c:v>
                </c:pt>
                <c:pt idx="2009">
                  <c:v>1368.2470000000001</c:v>
                </c:pt>
                <c:pt idx="2010">
                  <c:v>1368.729</c:v>
                </c:pt>
                <c:pt idx="2011">
                  <c:v>1369.211</c:v>
                </c:pt>
                <c:pt idx="2012">
                  <c:v>1369.694</c:v>
                </c:pt>
                <c:pt idx="2013">
                  <c:v>1370.1759999999999</c:v>
                </c:pt>
                <c:pt idx="2014">
                  <c:v>1370.6579999999999</c:v>
                </c:pt>
                <c:pt idx="2015">
                  <c:v>1371.14</c:v>
                </c:pt>
                <c:pt idx="2016">
                  <c:v>1371.6220000000001</c:v>
                </c:pt>
                <c:pt idx="2017">
                  <c:v>1372.104</c:v>
                </c:pt>
                <c:pt idx="2018">
                  <c:v>1372.586</c:v>
                </c:pt>
                <c:pt idx="2019">
                  <c:v>1373.068</c:v>
                </c:pt>
                <c:pt idx="2020">
                  <c:v>1373.5509999999999</c:v>
                </c:pt>
                <c:pt idx="2021">
                  <c:v>1374.0329999999999</c:v>
                </c:pt>
                <c:pt idx="2022">
                  <c:v>1374.5150000000001</c:v>
                </c:pt>
                <c:pt idx="2023">
                  <c:v>1374.9970000000001</c:v>
                </c:pt>
                <c:pt idx="2024">
                  <c:v>1375.479</c:v>
                </c:pt>
                <c:pt idx="2025">
                  <c:v>1375.961</c:v>
                </c:pt>
                <c:pt idx="2026">
                  <c:v>1376.443</c:v>
                </c:pt>
                <c:pt idx="2027">
                  <c:v>1376.925</c:v>
                </c:pt>
                <c:pt idx="2028">
                  <c:v>1377.4069999999999</c:v>
                </c:pt>
                <c:pt idx="2029">
                  <c:v>1377.89</c:v>
                </c:pt>
                <c:pt idx="2030">
                  <c:v>1378.3720000000001</c:v>
                </c:pt>
                <c:pt idx="2031">
                  <c:v>1378.854</c:v>
                </c:pt>
                <c:pt idx="2032">
                  <c:v>1379.336</c:v>
                </c:pt>
                <c:pt idx="2033">
                  <c:v>1379.818</c:v>
                </c:pt>
                <c:pt idx="2034">
                  <c:v>1380.3</c:v>
                </c:pt>
                <c:pt idx="2035">
                  <c:v>1380.7819999999999</c:v>
                </c:pt>
                <c:pt idx="2036">
                  <c:v>1381.2639999999999</c:v>
                </c:pt>
                <c:pt idx="2037">
                  <c:v>1381.7460000000001</c:v>
                </c:pt>
                <c:pt idx="2038">
                  <c:v>1382.229</c:v>
                </c:pt>
                <c:pt idx="2039">
                  <c:v>1382.711</c:v>
                </c:pt>
                <c:pt idx="2040">
                  <c:v>1383.193</c:v>
                </c:pt>
                <c:pt idx="2041">
                  <c:v>1383.675</c:v>
                </c:pt>
                <c:pt idx="2042">
                  <c:v>1384.1569999999999</c:v>
                </c:pt>
                <c:pt idx="2043">
                  <c:v>1384.6389999999999</c:v>
                </c:pt>
                <c:pt idx="2044">
                  <c:v>1385.1210000000001</c:v>
                </c:pt>
                <c:pt idx="2045">
                  <c:v>1385.6030000000001</c:v>
                </c:pt>
                <c:pt idx="2046">
                  <c:v>1386.086</c:v>
                </c:pt>
                <c:pt idx="2047">
                  <c:v>1386.568</c:v>
                </c:pt>
                <c:pt idx="2048">
                  <c:v>1387.05</c:v>
                </c:pt>
                <c:pt idx="2049">
                  <c:v>1387.5319999999999</c:v>
                </c:pt>
                <c:pt idx="2050">
                  <c:v>1388.0139999999999</c:v>
                </c:pt>
                <c:pt idx="2051">
                  <c:v>1388.4960000000001</c:v>
                </c:pt>
                <c:pt idx="2052">
                  <c:v>1388.9780000000001</c:v>
                </c:pt>
                <c:pt idx="2053">
                  <c:v>1389.46</c:v>
                </c:pt>
                <c:pt idx="2054">
                  <c:v>1389.943</c:v>
                </c:pt>
                <c:pt idx="2055">
                  <c:v>1390.425</c:v>
                </c:pt>
                <c:pt idx="2056">
                  <c:v>1390.9069999999999</c:v>
                </c:pt>
                <c:pt idx="2057">
                  <c:v>1391.3889999999999</c:v>
                </c:pt>
                <c:pt idx="2058">
                  <c:v>1391.8710000000001</c:v>
                </c:pt>
                <c:pt idx="2059">
                  <c:v>1392.3530000000001</c:v>
                </c:pt>
                <c:pt idx="2060">
                  <c:v>1392.835</c:v>
                </c:pt>
                <c:pt idx="2061">
                  <c:v>1393.317</c:v>
                </c:pt>
                <c:pt idx="2062">
                  <c:v>1393.799</c:v>
                </c:pt>
                <c:pt idx="2063">
                  <c:v>1394.2809999999999</c:v>
                </c:pt>
                <c:pt idx="2064">
                  <c:v>1394.7639999999999</c:v>
                </c:pt>
                <c:pt idx="2065">
                  <c:v>1395.2460000000001</c:v>
                </c:pt>
                <c:pt idx="2066">
                  <c:v>1395.7280000000001</c:v>
                </c:pt>
                <c:pt idx="2067">
                  <c:v>1396.21</c:v>
                </c:pt>
                <c:pt idx="2068">
                  <c:v>1396.692</c:v>
                </c:pt>
                <c:pt idx="2069">
                  <c:v>1397.174</c:v>
                </c:pt>
                <c:pt idx="2070">
                  <c:v>1397.6559999999999</c:v>
                </c:pt>
                <c:pt idx="2071">
                  <c:v>1398.1379999999999</c:v>
                </c:pt>
                <c:pt idx="2072">
                  <c:v>1398.6210000000001</c:v>
                </c:pt>
                <c:pt idx="2073">
                  <c:v>1399.1030000000001</c:v>
                </c:pt>
                <c:pt idx="2074">
                  <c:v>1399.585</c:v>
                </c:pt>
                <c:pt idx="2075">
                  <c:v>1400.067</c:v>
                </c:pt>
                <c:pt idx="2076">
                  <c:v>1400.549</c:v>
                </c:pt>
                <c:pt idx="2077">
                  <c:v>1401.0309999999999</c:v>
                </c:pt>
                <c:pt idx="2078">
                  <c:v>1401.5129999999999</c:v>
                </c:pt>
                <c:pt idx="2079">
                  <c:v>1401.9949999999999</c:v>
                </c:pt>
                <c:pt idx="2080">
                  <c:v>1402.4780000000001</c:v>
                </c:pt>
                <c:pt idx="2081">
                  <c:v>1402.96</c:v>
                </c:pt>
                <c:pt idx="2082">
                  <c:v>1403.442</c:v>
                </c:pt>
                <c:pt idx="2083">
                  <c:v>1403.924</c:v>
                </c:pt>
                <c:pt idx="2084">
                  <c:v>1404.4059999999999</c:v>
                </c:pt>
                <c:pt idx="2085">
                  <c:v>1404.8879999999999</c:v>
                </c:pt>
                <c:pt idx="2086">
                  <c:v>1405.37</c:v>
                </c:pt>
                <c:pt idx="2087">
                  <c:v>1405.8520000000001</c:v>
                </c:pt>
                <c:pt idx="2088">
                  <c:v>1406.3340000000001</c:v>
                </c:pt>
                <c:pt idx="2089">
                  <c:v>1406.817</c:v>
                </c:pt>
                <c:pt idx="2090">
                  <c:v>1407.299</c:v>
                </c:pt>
                <c:pt idx="2091">
                  <c:v>1407.7809999999999</c:v>
                </c:pt>
                <c:pt idx="2092">
                  <c:v>1408.2629999999999</c:v>
                </c:pt>
                <c:pt idx="2093">
                  <c:v>1408.7449999999999</c:v>
                </c:pt>
                <c:pt idx="2094">
                  <c:v>1409.2270000000001</c:v>
                </c:pt>
                <c:pt idx="2095">
                  <c:v>1409.7090000000001</c:v>
                </c:pt>
                <c:pt idx="2096">
                  <c:v>1410.191</c:v>
                </c:pt>
                <c:pt idx="2097">
                  <c:v>1410.673</c:v>
                </c:pt>
                <c:pt idx="2098">
                  <c:v>1411.1559999999999</c:v>
                </c:pt>
                <c:pt idx="2099">
                  <c:v>1411.6379999999999</c:v>
                </c:pt>
                <c:pt idx="2100">
                  <c:v>1412.12</c:v>
                </c:pt>
                <c:pt idx="2101">
                  <c:v>1412.6020000000001</c:v>
                </c:pt>
                <c:pt idx="2102">
                  <c:v>1413.0840000000001</c:v>
                </c:pt>
                <c:pt idx="2103">
                  <c:v>1413.566</c:v>
                </c:pt>
                <c:pt idx="2104">
                  <c:v>1414.048</c:v>
                </c:pt>
                <c:pt idx="2105">
                  <c:v>1414.53</c:v>
                </c:pt>
                <c:pt idx="2106">
                  <c:v>1415.0129999999999</c:v>
                </c:pt>
                <c:pt idx="2107">
                  <c:v>1415.4949999999999</c:v>
                </c:pt>
                <c:pt idx="2108">
                  <c:v>1415.9770000000001</c:v>
                </c:pt>
                <c:pt idx="2109">
                  <c:v>1416.4590000000001</c:v>
                </c:pt>
                <c:pt idx="2110">
                  <c:v>1416.941</c:v>
                </c:pt>
                <c:pt idx="2111">
                  <c:v>1417.423</c:v>
                </c:pt>
                <c:pt idx="2112">
                  <c:v>1417.905</c:v>
                </c:pt>
                <c:pt idx="2113">
                  <c:v>1418.3869999999999</c:v>
                </c:pt>
                <c:pt idx="2114">
                  <c:v>1418.87</c:v>
                </c:pt>
                <c:pt idx="2115">
                  <c:v>1419.3520000000001</c:v>
                </c:pt>
                <c:pt idx="2116">
                  <c:v>1419.8340000000001</c:v>
                </c:pt>
                <c:pt idx="2117">
                  <c:v>1420.316</c:v>
                </c:pt>
                <c:pt idx="2118">
                  <c:v>1420.798</c:v>
                </c:pt>
                <c:pt idx="2119">
                  <c:v>1421.28</c:v>
                </c:pt>
                <c:pt idx="2120">
                  <c:v>1421.7619999999999</c:v>
                </c:pt>
                <c:pt idx="2121">
                  <c:v>1422.2439999999999</c:v>
                </c:pt>
                <c:pt idx="2122">
                  <c:v>1422.7260000000001</c:v>
                </c:pt>
                <c:pt idx="2123">
                  <c:v>1423.2080000000001</c:v>
                </c:pt>
                <c:pt idx="2124">
                  <c:v>1423.691</c:v>
                </c:pt>
                <c:pt idx="2125">
                  <c:v>1424.173</c:v>
                </c:pt>
                <c:pt idx="2126">
                  <c:v>1424.655</c:v>
                </c:pt>
                <c:pt idx="2127">
                  <c:v>1425.1369999999999</c:v>
                </c:pt>
                <c:pt idx="2128">
                  <c:v>1425.6189999999999</c:v>
                </c:pt>
                <c:pt idx="2129">
                  <c:v>1426.1010000000001</c:v>
                </c:pt>
                <c:pt idx="2130">
                  <c:v>1426.5830000000001</c:v>
                </c:pt>
                <c:pt idx="2131">
                  <c:v>1427.0650000000001</c:v>
                </c:pt>
                <c:pt idx="2132">
                  <c:v>1427.548</c:v>
                </c:pt>
                <c:pt idx="2133">
                  <c:v>1428.03</c:v>
                </c:pt>
                <c:pt idx="2134">
                  <c:v>1428.5119999999999</c:v>
                </c:pt>
                <c:pt idx="2135">
                  <c:v>1428.9939999999999</c:v>
                </c:pt>
                <c:pt idx="2136">
                  <c:v>1429.4760000000001</c:v>
                </c:pt>
                <c:pt idx="2137">
                  <c:v>1429.9580000000001</c:v>
                </c:pt>
                <c:pt idx="2138">
                  <c:v>1430.44</c:v>
                </c:pt>
                <c:pt idx="2139">
                  <c:v>1430.922</c:v>
                </c:pt>
                <c:pt idx="2140">
                  <c:v>1431.405</c:v>
                </c:pt>
                <c:pt idx="2141">
                  <c:v>1431.8869999999999</c:v>
                </c:pt>
                <c:pt idx="2142">
                  <c:v>1432.3689999999999</c:v>
                </c:pt>
                <c:pt idx="2143">
                  <c:v>1432.8510000000001</c:v>
                </c:pt>
                <c:pt idx="2144">
                  <c:v>1433.3330000000001</c:v>
                </c:pt>
                <c:pt idx="2145">
                  <c:v>1433.8150000000001</c:v>
                </c:pt>
                <c:pt idx="2146">
                  <c:v>1434.297</c:v>
                </c:pt>
                <c:pt idx="2147">
                  <c:v>1434.779</c:v>
                </c:pt>
                <c:pt idx="2148">
                  <c:v>1435.261</c:v>
                </c:pt>
                <c:pt idx="2149">
                  <c:v>1435.7439999999999</c:v>
                </c:pt>
                <c:pt idx="2150">
                  <c:v>1436.2260000000001</c:v>
                </c:pt>
                <c:pt idx="2151">
                  <c:v>1436.7080000000001</c:v>
                </c:pt>
                <c:pt idx="2152">
                  <c:v>1437.19</c:v>
                </c:pt>
                <c:pt idx="2153">
                  <c:v>1437.672</c:v>
                </c:pt>
                <c:pt idx="2154">
                  <c:v>1438.154</c:v>
                </c:pt>
                <c:pt idx="2155">
                  <c:v>1438.636</c:v>
                </c:pt>
                <c:pt idx="2156">
                  <c:v>1439.1179999999999</c:v>
                </c:pt>
                <c:pt idx="2157">
                  <c:v>1439.6</c:v>
                </c:pt>
                <c:pt idx="2158">
                  <c:v>1440.0830000000001</c:v>
                </c:pt>
                <c:pt idx="2159">
                  <c:v>1440.5650000000001</c:v>
                </c:pt>
                <c:pt idx="2160">
                  <c:v>1441.047</c:v>
                </c:pt>
                <c:pt idx="2161">
                  <c:v>1441.529</c:v>
                </c:pt>
                <c:pt idx="2162">
                  <c:v>1442.011</c:v>
                </c:pt>
                <c:pt idx="2163">
                  <c:v>1442.4929999999999</c:v>
                </c:pt>
                <c:pt idx="2164">
                  <c:v>1442.9749999999999</c:v>
                </c:pt>
                <c:pt idx="2165">
                  <c:v>1443.4570000000001</c:v>
                </c:pt>
                <c:pt idx="2166">
                  <c:v>1443.94</c:v>
                </c:pt>
                <c:pt idx="2167">
                  <c:v>1444.422</c:v>
                </c:pt>
                <c:pt idx="2168">
                  <c:v>1444.904</c:v>
                </c:pt>
                <c:pt idx="2169">
                  <c:v>1445.386</c:v>
                </c:pt>
                <c:pt idx="2170">
                  <c:v>1445.8679999999999</c:v>
                </c:pt>
                <c:pt idx="2171">
                  <c:v>1446.35</c:v>
                </c:pt>
                <c:pt idx="2172">
                  <c:v>1446.8320000000001</c:v>
                </c:pt>
                <c:pt idx="2173">
                  <c:v>1447.3140000000001</c:v>
                </c:pt>
                <c:pt idx="2174">
                  <c:v>1447.797</c:v>
                </c:pt>
                <c:pt idx="2175">
                  <c:v>1448.279</c:v>
                </c:pt>
                <c:pt idx="2176">
                  <c:v>1448.761</c:v>
                </c:pt>
                <c:pt idx="2177">
                  <c:v>1449.2429999999999</c:v>
                </c:pt>
                <c:pt idx="2178">
                  <c:v>1449.7249999999999</c:v>
                </c:pt>
                <c:pt idx="2179">
                  <c:v>1450.2070000000001</c:v>
                </c:pt>
                <c:pt idx="2180">
                  <c:v>1450.6890000000001</c:v>
                </c:pt>
                <c:pt idx="2181">
                  <c:v>1451.171</c:v>
                </c:pt>
                <c:pt idx="2182">
                  <c:v>1451.653</c:v>
                </c:pt>
                <c:pt idx="2183">
                  <c:v>1452.135</c:v>
                </c:pt>
                <c:pt idx="2184">
                  <c:v>1452.6179999999999</c:v>
                </c:pt>
                <c:pt idx="2185">
                  <c:v>1453.1</c:v>
                </c:pt>
                <c:pt idx="2186">
                  <c:v>1453.5820000000001</c:v>
                </c:pt>
                <c:pt idx="2187">
                  <c:v>1454.0640000000001</c:v>
                </c:pt>
                <c:pt idx="2188">
                  <c:v>1454.546</c:v>
                </c:pt>
                <c:pt idx="2189">
                  <c:v>1455.028</c:v>
                </c:pt>
                <c:pt idx="2190">
                  <c:v>1455.51</c:v>
                </c:pt>
                <c:pt idx="2191">
                  <c:v>1455.992</c:v>
                </c:pt>
                <c:pt idx="2192">
                  <c:v>1456.4749999999999</c:v>
                </c:pt>
                <c:pt idx="2193">
                  <c:v>1456.9570000000001</c:v>
                </c:pt>
                <c:pt idx="2194">
                  <c:v>1457.4390000000001</c:v>
                </c:pt>
                <c:pt idx="2195">
                  <c:v>1457.921</c:v>
                </c:pt>
                <c:pt idx="2196">
                  <c:v>1458.403</c:v>
                </c:pt>
                <c:pt idx="2197">
                  <c:v>1458.885</c:v>
                </c:pt>
                <c:pt idx="2198">
                  <c:v>1459.367</c:v>
                </c:pt>
                <c:pt idx="2199">
                  <c:v>1459.8489999999999</c:v>
                </c:pt>
                <c:pt idx="2200">
                  <c:v>1460.3320000000001</c:v>
                </c:pt>
                <c:pt idx="2201">
                  <c:v>1460.8140000000001</c:v>
                </c:pt>
                <c:pt idx="2202">
                  <c:v>1461.296</c:v>
                </c:pt>
                <c:pt idx="2203">
                  <c:v>1461.778</c:v>
                </c:pt>
                <c:pt idx="2204">
                  <c:v>1462.26</c:v>
                </c:pt>
                <c:pt idx="2205">
                  <c:v>1462.742</c:v>
                </c:pt>
                <c:pt idx="2206">
                  <c:v>1463.2239999999999</c:v>
                </c:pt>
                <c:pt idx="2207">
                  <c:v>1463.7059999999999</c:v>
                </c:pt>
                <c:pt idx="2208">
                  <c:v>1464.1880000000001</c:v>
                </c:pt>
                <c:pt idx="2209">
                  <c:v>1464.671</c:v>
                </c:pt>
                <c:pt idx="2210">
                  <c:v>1465.153</c:v>
                </c:pt>
                <c:pt idx="2211">
                  <c:v>1465.635</c:v>
                </c:pt>
                <c:pt idx="2212">
                  <c:v>1466.117</c:v>
                </c:pt>
                <c:pt idx="2213">
                  <c:v>1466.5989999999999</c:v>
                </c:pt>
                <c:pt idx="2214">
                  <c:v>1467.0809999999999</c:v>
                </c:pt>
                <c:pt idx="2215">
                  <c:v>1467.5630000000001</c:v>
                </c:pt>
                <c:pt idx="2216">
                  <c:v>1468.0450000000001</c:v>
                </c:pt>
                <c:pt idx="2217">
                  <c:v>1468.527</c:v>
                </c:pt>
                <c:pt idx="2218">
                  <c:v>1469.01</c:v>
                </c:pt>
                <c:pt idx="2219">
                  <c:v>1469.492</c:v>
                </c:pt>
                <c:pt idx="2220">
                  <c:v>1469.9739999999999</c:v>
                </c:pt>
                <c:pt idx="2221">
                  <c:v>1470.4559999999999</c:v>
                </c:pt>
                <c:pt idx="2222">
                  <c:v>1470.9380000000001</c:v>
                </c:pt>
                <c:pt idx="2223">
                  <c:v>1471.42</c:v>
                </c:pt>
                <c:pt idx="2224">
                  <c:v>1471.902</c:v>
                </c:pt>
                <c:pt idx="2225">
                  <c:v>1472.384</c:v>
                </c:pt>
                <c:pt idx="2226">
                  <c:v>1472.867</c:v>
                </c:pt>
                <c:pt idx="2227">
                  <c:v>1473.3489999999999</c:v>
                </c:pt>
                <c:pt idx="2228">
                  <c:v>1473.8309999999999</c:v>
                </c:pt>
                <c:pt idx="2229">
                  <c:v>1474.3130000000001</c:v>
                </c:pt>
                <c:pt idx="2230">
                  <c:v>1474.7950000000001</c:v>
                </c:pt>
                <c:pt idx="2231">
                  <c:v>1475.277</c:v>
                </c:pt>
                <c:pt idx="2232">
                  <c:v>1475.759</c:v>
                </c:pt>
                <c:pt idx="2233">
                  <c:v>1476.241</c:v>
                </c:pt>
                <c:pt idx="2234">
                  <c:v>1476.7239999999999</c:v>
                </c:pt>
                <c:pt idx="2235">
                  <c:v>1477.2059999999999</c:v>
                </c:pt>
                <c:pt idx="2236">
                  <c:v>1477.6880000000001</c:v>
                </c:pt>
                <c:pt idx="2237">
                  <c:v>1478.17</c:v>
                </c:pt>
                <c:pt idx="2238">
                  <c:v>1478.652</c:v>
                </c:pt>
                <c:pt idx="2239">
                  <c:v>1479.134</c:v>
                </c:pt>
                <c:pt idx="2240">
                  <c:v>1479.616</c:v>
                </c:pt>
                <c:pt idx="2241">
                  <c:v>1480.098</c:v>
                </c:pt>
                <c:pt idx="2242">
                  <c:v>1480.58</c:v>
                </c:pt>
                <c:pt idx="2243">
                  <c:v>1481.0630000000001</c:v>
                </c:pt>
                <c:pt idx="2244">
                  <c:v>1481.5450000000001</c:v>
                </c:pt>
                <c:pt idx="2245">
                  <c:v>1482.027</c:v>
                </c:pt>
                <c:pt idx="2246">
                  <c:v>1482.509</c:v>
                </c:pt>
                <c:pt idx="2247">
                  <c:v>1482.991</c:v>
                </c:pt>
                <c:pt idx="2248">
                  <c:v>1483.473</c:v>
                </c:pt>
                <c:pt idx="2249">
                  <c:v>1483.9549999999999</c:v>
                </c:pt>
                <c:pt idx="2250">
                  <c:v>1484.4369999999999</c:v>
                </c:pt>
                <c:pt idx="2251">
                  <c:v>1484.9190000000001</c:v>
                </c:pt>
                <c:pt idx="2252">
                  <c:v>1485.402</c:v>
                </c:pt>
                <c:pt idx="2253">
                  <c:v>1485.884</c:v>
                </c:pt>
                <c:pt idx="2254">
                  <c:v>1486.366</c:v>
                </c:pt>
                <c:pt idx="2255">
                  <c:v>1486.848</c:v>
                </c:pt>
                <c:pt idx="2256">
                  <c:v>1487.33</c:v>
                </c:pt>
                <c:pt idx="2257">
                  <c:v>1487.8119999999999</c:v>
                </c:pt>
                <c:pt idx="2258">
                  <c:v>1488.2940000000001</c:v>
                </c:pt>
                <c:pt idx="2259">
                  <c:v>1488.7760000000001</c:v>
                </c:pt>
                <c:pt idx="2260">
                  <c:v>1489.259</c:v>
                </c:pt>
                <c:pt idx="2261">
                  <c:v>1489.741</c:v>
                </c:pt>
                <c:pt idx="2262">
                  <c:v>1490.223</c:v>
                </c:pt>
                <c:pt idx="2263">
                  <c:v>1490.7049999999999</c:v>
                </c:pt>
                <c:pt idx="2264">
                  <c:v>1491.1869999999999</c:v>
                </c:pt>
                <c:pt idx="2265">
                  <c:v>1491.6690000000001</c:v>
                </c:pt>
                <c:pt idx="2266">
                  <c:v>1492.1510000000001</c:v>
                </c:pt>
                <c:pt idx="2267">
                  <c:v>1492.633</c:v>
                </c:pt>
                <c:pt idx="2268">
                  <c:v>1493.115</c:v>
                </c:pt>
                <c:pt idx="2269">
                  <c:v>1493.598</c:v>
                </c:pt>
                <c:pt idx="2270">
                  <c:v>1494.08</c:v>
                </c:pt>
                <c:pt idx="2271">
                  <c:v>1494.5619999999999</c:v>
                </c:pt>
                <c:pt idx="2272">
                  <c:v>1495.0440000000001</c:v>
                </c:pt>
                <c:pt idx="2273">
                  <c:v>1495.5260000000001</c:v>
                </c:pt>
                <c:pt idx="2274">
                  <c:v>1496.008</c:v>
                </c:pt>
                <c:pt idx="2275">
                  <c:v>1496.49</c:v>
                </c:pt>
                <c:pt idx="2276">
                  <c:v>1496.972</c:v>
                </c:pt>
                <c:pt idx="2277">
                  <c:v>1497.454</c:v>
                </c:pt>
                <c:pt idx="2278">
                  <c:v>1497.9369999999999</c:v>
                </c:pt>
                <c:pt idx="2279">
                  <c:v>1498.4190000000001</c:v>
                </c:pt>
                <c:pt idx="2280">
                  <c:v>1498.9010000000001</c:v>
                </c:pt>
                <c:pt idx="2281">
                  <c:v>1499.383</c:v>
                </c:pt>
                <c:pt idx="2282">
                  <c:v>1499.865</c:v>
                </c:pt>
                <c:pt idx="2283">
                  <c:v>1500.347</c:v>
                </c:pt>
                <c:pt idx="2284">
                  <c:v>1500.829</c:v>
                </c:pt>
                <c:pt idx="2285">
                  <c:v>1501.3109999999999</c:v>
                </c:pt>
                <c:pt idx="2286">
                  <c:v>1501.7940000000001</c:v>
                </c:pt>
                <c:pt idx="2287">
                  <c:v>1502.2760000000001</c:v>
                </c:pt>
                <c:pt idx="2288">
                  <c:v>1502.758</c:v>
                </c:pt>
                <c:pt idx="2289">
                  <c:v>1503.24</c:v>
                </c:pt>
                <c:pt idx="2290">
                  <c:v>1503.722</c:v>
                </c:pt>
                <c:pt idx="2291">
                  <c:v>1504.204</c:v>
                </c:pt>
                <c:pt idx="2292">
                  <c:v>1504.6859999999999</c:v>
                </c:pt>
                <c:pt idx="2293">
                  <c:v>1505.1679999999999</c:v>
                </c:pt>
                <c:pt idx="2294">
                  <c:v>1505.6510000000001</c:v>
                </c:pt>
                <c:pt idx="2295">
                  <c:v>1506.133</c:v>
                </c:pt>
                <c:pt idx="2296">
                  <c:v>1506.615</c:v>
                </c:pt>
                <c:pt idx="2297">
                  <c:v>1507.097</c:v>
                </c:pt>
                <c:pt idx="2298">
                  <c:v>1507.579</c:v>
                </c:pt>
                <c:pt idx="2299">
                  <c:v>1508.0609999999999</c:v>
                </c:pt>
                <c:pt idx="2300">
                  <c:v>1508.5429999999999</c:v>
                </c:pt>
                <c:pt idx="2301">
                  <c:v>1509.0250000000001</c:v>
                </c:pt>
                <c:pt idx="2302">
                  <c:v>1509.5070000000001</c:v>
                </c:pt>
                <c:pt idx="2303">
                  <c:v>1509.99</c:v>
                </c:pt>
                <c:pt idx="2304">
                  <c:v>1510.472</c:v>
                </c:pt>
                <c:pt idx="2305">
                  <c:v>1510.954</c:v>
                </c:pt>
                <c:pt idx="2306">
                  <c:v>1511.4359999999999</c:v>
                </c:pt>
                <c:pt idx="2307">
                  <c:v>1511.9179999999999</c:v>
                </c:pt>
                <c:pt idx="2308">
                  <c:v>1512.4</c:v>
                </c:pt>
                <c:pt idx="2309">
                  <c:v>1512.8820000000001</c:v>
                </c:pt>
                <c:pt idx="2310">
                  <c:v>1513.364</c:v>
                </c:pt>
                <c:pt idx="2311">
                  <c:v>1513.846</c:v>
                </c:pt>
                <c:pt idx="2312">
                  <c:v>1514.329</c:v>
                </c:pt>
                <c:pt idx="2313">
                  <c:v>1514.8109999999999</c:v>
                </c:pt>
                <c:pt idx="2314">
                  <c:v>1515.2929999999999</c:v>
                </c:pt>
                <c:pt idx="2315">
                  <c:v>1515.7750000000001</c:v>
                </c:pt>
                <c:pt idx="2316">
                  <c:v>1516.2570000000001</c:v>
                </c:pt>
                <c:pt idx="2317">
                  <c:v>1516.739</c:v>
                </c:pt>
                <c:pt idx="2318">
                  <c:v>1517.221</c:v>
                </c:pt>
                <c:pt idx="2319">
                  <c:v>1517.703</c:v>
                </c:pt>
                <c:pt idx="2320">
                  <c:v>1518.1859999999999</c:v>
                </c:pt>
                <c:pt idx="2321">
                  <c:v>1518.6679999999999</c:v>
                </c:pt>
                <c:pt idx="2322">
                  <c:v>1519.15</c:v>
                </c:pt>
                <c:pt idx="2323">
                  <c:v>1519.6320000000001</c:v>
                </c:pt>
                <c:pt idx="2324">
                  <c:v>1520.114</c:v>
                </c:pt>
                <c:pt idx="2325">
                  <c:v>1520.596</c:v>
                </c:pt>
                <c:pt idx="2326">
                  <c:v>1521.078</c:v>
                </c:pt>
                <c:pt idx="2327">
                  <c:v>1521.56</c:v>
                </c:pt>
                <c:pt idx="2328">
                  <c:v>1522.0419999999999</c:v>
                </c:pt>
                <c:pt idx="2329">
                  <c:v>1522.5250000000001</c:v>
                </c:pt>
                <c:pt idx="2330">
                  <c:v>1523.0070000000001</c:v>
                </c:pt>
                <c:pt idx="2331">
                  <c:v>1523.489</c:v>
                </c:pt>
                <c:pt idx="2332">
                  <c:v>1523.971</c:v>
                </c:pt>
                <c:pt idx="2333">
                  <c:v>1524.453</c:v>
                </c:pt>
                <c:pt idx="2334">
                  <c:v>1524.9349999999999</c:v>
                </c:pt>
                <c:pt idx="2335">
                  <c:v>1525.4169999999999</c:v>
                </c:pt>
                <c:pt idx="2336">
                  <c:v>1525.8989999999999</c:v>
                </c:pt>
                <c:pt idx="2337">
                  <c:v>1526.3810000000001</c:v>
                </c:pt>
                <c:pt idx="2338">
                  <c:v>1526.864</c:v>
                </c:pt>
                <c:pt idx="2339">
                  <c:v>1527.346</c:v>
                </c:pt>
                <c:pt idx="2340">
                  <c:v>1527.828</c:v>
                </c:pt>
                <c:pt idx="2341">
                  <c:v>1528.31</c:v>
                </c:pt>
                <c:pt idx="2342">
                  <c:v>1528.7919999999999</c:v>
                </c:pt>
                <c:pt idx="2343">
                  <c:v>1529.2739999999999</c:v>
                </c:pt>
                <c:pt idx="2344">
                  <c:v>1529.7560000000001</c:v>
                </c:pt>
                <c:pt idx="2345">
                  <c:v>1530.2380000000001</c:v>
                </c:pt>
                <c:pt idx="2346">
                  <c:v>1530.721</c:v>
                </c:pt>
                <c:pt idx="2347">
                  <c:v>1531.203</c:v>
                </c:pt>
                <c:pt idx="2348">
                  <c:v>1531.6849999999999</c:v>
                </c:pt>
                <c:pt idx="2349">
                  <c:v>1532.1669999999999</c:v>
                </c:pt>
                <c:pt idx="2350">
                  <c:v>1532.6489999999999</c:v>
                </c:pt>
                <c:pt idx="2351">
                  <c:v>1533.1310000000001</c:v>
                </c:pt>
                <c:pt idx="2352">
                  <c:v>1533.6130000000001</c:v>
                </c:pt>
                <c:pt idx="2353">
                  <c:v>1534.095</c:v>
                </c:pt>
                <c:pt idx="2354">
                  <c:v>1534.578</c:v>
                </c:pt>
                <c:pt idx="2355">
                  <c:v>1535.06</c:v>
                </c:pt>
                <c:pt idx="2356">
                  <c:v>1535.5419999999999</c:v>
                </c:pt>
                <c:pt idx="2357">
                  <c:v>1536.0239999999999</c:v>
                </c:pt>
                <c:pt idx="2358">
                  <c:v>1536.5060000000001</c:v>
                </c:pt>
                <c:pt idx="2359">
                  <c:v>1536.9880000000001</c:v>
                </c:pt>
                <c:pt idx="2360">
                  <c:v>1537.47</c:v>
                </c:pt>
                <c:pt idx="2361">
                  <c:v>1537.952</c:v>
                </c:pt>
                <c:pt idx="2362">
                  <c:v>1538.434</c:v>
                </c:pt>
                <c:pt idx="2363">
                  <c:v>1538.9169999999999</c:v>
                </c:pt>
                <c:pt idx="2364">
                  <c:v>1539.3989999999999</c:v>
                </c:pt>
                <c:pt idx="2365">
                  <c:v>1539.8810000000001</c:v>
                </c:pt>
                <c:pt idx="2366">
                  <c:v>1540.3630000000001</c:v>
                </c:pt>
                <c:pt idx="2367">
                  <c:v>1540.845</c:v>
                </c:pt>
                <c:pt idx="2368">
                  <c:v>1541.327</c:v>
                </c:pt>
                <c:pt idx="2369">
                  <c:v>1541.809</c:v>
                </c:pt>
                <c:pt idx="2370">
                  <c:v>1542.2909999999999</c:v>
                </c:pt>
                <c:pt idx="2371">
                  <c:v>1542.7729999999999</c:v>
                </c:pt>
                <c:pt idx="2372">
                  <c:v>1543.2560000000001</c:v>
                </c:pt>
                <c:pt idx="2373">
                  <c:v>1543.7380000000001</c:v>
                </c:pt>
                <c:pt idx="2374">
                  <c:v>1544.22</c:v>
                </c:pt>
                <c:pt idx="2375">
                  <c:v>1544.702</c:v>
                </c:pt>
                <c:pt idx="2376">
                  <c:v>1545.184</c:v>
                </c:pt>
                <c:pt idx="2377">
                  <c:v>1545.6659999999999</c:v>
                </c:pt>
                <c:pt idx="2378">
                  <c:v>1546.1479999999999</c:v>
                </c:pt>
                <c:pt idx="2379">
                  <c:v>1546.63</c:v>
                </c:pt>
                <c:pt idx="2380">
                  <c:v>1547.1130000000001</c:v>
                </c:pt>
                <c:pt idx="2381">
                  <c:v>1547.595</c:v>
                </c:pt>
                <c:pt idx="2382">
                  <c:v>1548.077</c:v>
                </c:pt>
                <c:pt idx="2383">
                  <c:v>1548.559</c:v>
                </c:pt>
                <c:pt idx="2384">
                  <c:v>1549.0409999999999</c:v>
                </c:pt>
                <c:pt idx="2385">
                  <c:v>1549.5229999999999</c:v>
                </c:pt>
                <c:pt idx="2386">
                  <c:v>1550.0050000000001</c:v>
                </c:pt>
                <c:pt idx="2387">
                  <c:v>1550.4870000000001</c:v>
                </c:pt>
                <c:pt idx="2388">
                  <c:v>1550.9690000000001</c:v>
                </c:pt>
                <c:pt idx="2389">
                  <c:v>1551.452</c:v>
                </c:pt>
                <c:pt idx="2390">
                  <c:v>1551.934</c:v>
                </c:pt>
                <c:pt idx="2391">
                  <c:v>1552.4159999999999</c:v>
                </c:pt>
                <c:pt idx="2392">
                  <c:v>1552.8979999999999</c:v>
                </c:pt>
                <c:pt idx="2393">
                  <c:v>1553.38</c:v>
                </c:pt>
                <c:pt idx="2394">
                  <c:v>1553.8620000000001</c:v>
                </c:pt>
                <c:pt idx="2395">
                  <c:v>1554.3440000000001</c:v>
                </c:pt>
                <c:pt idx="2396">
                  <c:v>1554.826</c:v>
                </c:pt>
                <c:pt idx="2397">
                  <c:v>1555.308</c:v>
                </c:pt>
                <c:pt idx="2398">
                  <c:v>1555.7909999999999</c:v>
                </c:pt>
                <c:pt idx="2399">
                  <c:v>1556.2729999999999</c:v>
                </c:pt>
                <c:pt idx="2400">
                  <c:v>1556.7550000000001</c:v>
                </c:pt>
                <c:pt idx="2401">
                  <c:v>1557.2370000000001</c:v>
                </c:pt>
                <c:pt idx="2402">
                  <c:v>1557.7190000000001</c:v>
                </c:pt>
                <c:pt idx="2403">
                  <c:v>1558.201</c:v>
                </c:pt>
                <c:pt idx="2404">
                  <c:v>1558.683</c:v>
                </c:pt>
                <c:pt idx="2405">
                  <c:v>1559.165</c:v>
                </c:pt>
                <c:pt idx="2406">
                  <c:v>1559.6479999999999</c:v>
                </c:pt>
                <c:pt idx="2407">
                  <c:v>1560.13</c:v>
                </c:pt>
                <c:pt idx="2408">
                  <c:v>1560.6120000000001</c:v>
                </c:pt>
                <c:pt idx="2409">
                  <c:v>1561.0940000000001</c:v>
                </c:pt>
                <c:pt idx="2410">
                  <c:v>1561.576</c:v>
                </c:pt>
                <c:pt idx="2411">
                  <c:v>1562.058</c:v>
                </c:pt>
                <c:pt idx="2412">
                  <c:v>1562.54</c:v>
                </c:pt>
                <c:pt idx="2413">
                  <c:v>1563.0219999999999</c:v>
                </c:pt>
                <c:pt idx="2414">
                  <c:v>1563.5050000000001</c:v>
                </c:pt>
                <c:pt idx="2415">
                  <c:v>1563.9870000000001</c:v>
                </c:pt>
                <c:pt idx="2416">
                  <c:v>1564.4690000000001</c:v>
                </c:pt>
                <c:pt idx="2417">
                  <c:v>1564.951</c:v>
                </c:pt>
                <c:pt idx="2418">
                  <c:v>1565.433</c:v>
                </c:pt>
                <c:pt idx="2419">
                  <c:v>1565.915</c:v>
                </c:pt>
                <c:pt idx="2420">
                  <c:v>1566.3969999999999</c:v>
                </c:pt>
                <c:pt idx="2421">
                  <c:v>1566.8789999999999</c:v>
                </c:pt>
                <c:pt idx="2422">
                  <c:v>1567.3610000000001</c:v>
                </c:pt>
                <c:pt idx="2423">
                  <c:v>1567.8440000000001</c:v>
                </c:pt>
                <c:pt idx="2424">
                  <c:v>1568.326</c:v>
                </c:pt>
                <c:pt idx="2425">
                  <c:v>1568.808</c:v>
                </c:pt>
                <c:pt idx="2426">
                  <c:v>1569.29</c:v>
                </c:pt>
                <c:pt idx="2427">
                  <c:v>1569.7719999999999</c:v>
                </c:pt>
                <c:pt idx="2428">
                  <c:v>1570.2539999999999</c:v>
                </c:pt>
                <c:pt idx="2429">
                  <c:v>1570.7360000000001</c:v>
                </c:pt>
                <c:pt idx="2430">
                  <c:v>1571.2180000000001</c:v>
                </c:pt>
                <c:pt idx="2431">
                  <c:v>1571.7</c:v>
                </c:pt>
                <c:pt idx="2432">
                  <c:v>1572.183</c:v>
                </c:pt>
                <c:pt idx="2433">
                  <c:v>1572.665</c:v>
                </c:pt>
                <c:pt idx="2434">
                  <c:v>1573.1469999999999</c:v>
                </c:pt>
                <c:pt idx="2435">
                  <c:v>1573.6289999999999</c:v>
                </c:pt>
                <c:pt idx="2436">
                  <c:v>1574.1110000000001</c:v>
                </c:pt>
                <c:pt idx="2437">
                  <c:v>1574.5930000000001</c:v>
                </c:pt>
                <c:pt idx="2438">
                  <c:v>1575.075</c:v>
                </c:pt>
                <c:pt idx="2439">
                  <c:v>1575.557</c:v>
                </c:pt>
                <c:pt idx="2440">
                  <c:v>1576.04</c:v>
                </c:pt>
                <c:pt idx="2441">
                  <c:v>1576.5219999999999</c:v>
                </c:pt>
                <c:pt idx="2442">
                  <c:v>1577.0039999999999</c:v>
                </c:pt>
                <c:pt idx="2443">
                  <c:v>1577.4860000000001</c:v>
                </c:pt>
                <c:pt idx="2444">
                  <c:v>1577.9680000000001</c:v>
                </c:pt>
                <c:pt idx="2445">
                  <c:v>1578.45</c:v>
                </c:pt>
                <c:pt idx="2446">
                  <c:v>1578.932</c:v>
                </c:pt>
                <c:pt idx="2447">
                  <c:v>1579.414</c:v>
                </c:pt>
                <c:pt idx="2448">
                  <c:v>1579.896</c:v>
                </c:pt>
                <c:pt idx="2449">
                  <c:v>1580.3789999999999</c:v>
                </c:pt>
                <c:pt idx="2450">
                  <c:v>1580.8610000000001</c:v>
                </c:pt>
                <c:pt idx="2451">
                  <c:v>1581.3430000000001</c:v>
                </c:pt>
                <c:pt idx="2452">
                  <c:v>1581.825</c:v>
                </c:pt>
                <c:pt idx="2453">
                  <c:v>1582.307</c:v>
                </c:pt>
                <c:pt idx="2454">
                  <c:v>1582.789</c:v>
                </c:pt>
                <c:pt idx="2455">
                  <c:v>1583.271</c:v>
                </c:pt>
                <c:pt idx="2456">
                  <c:v>1583.7529999999999</c:v>
                </c:pt>
                <c:pt idx="2457">
                  <c:v>1584.2349999999999</c:v>
                </c:pt>
                <c:pt idx="2458">
                  <c:v>1584.7180000000001</c:v>
                </c:pt>
                <c:pt idx="2459">
                  <c:v>1585.2</c:v>
                </c:pt>
                <c:pt idx="2460">
                  <c:v>1585.682</c:v>
                </c:pt>
                <c:pt idx="2461">
                  <c:v>1586.164</c:v>
                </c:pt>
                <c:pt idx="2462">
                  <c:v>1586.646</c:v>
                </c:pt>
                <c:pt idx="2463">
                  <c:v>1587.1279999999999</c:v>
                </c:pt>
                <c:pt idx="2464">
                  <c:v>1587.61</c:v>
                </c:pt>
                <c:pt idx="2465">
                  <c:v>1588.0920000000001</c:v>
                </c:pt>
                <c:pt idx="2466">
                  <c:v>1588.575</c:v>
                </c:pt>
                <c:pt idx="2467">
                  <c:v>1589.057</c:v>
                </c:pt>
                <c:pt idx="2468">
                  <c:v>1589.539</c:v>
                </c:pt>
                <c:pt idx="2469">
                  <c:v>1590.021</c:v>
                </c:pt>
                <c:pt idx="2470">
                  <c:v>1590.5029999999999</c:v>
                </c:pt>
                <c:pt idx="2471">
                  <c:v>1590.9849999999999</c:v>
                </c:pt>
                <c:pt idx="2472">
                  <c:v>1591.4670000000001</c:v>
                </c:pt>
                <c:pt idx="2473">
                  <c:v>1591.9490000000001</c:v>
                </c:pt>
                <c:pt idx="2474">
                  <c:v>1592.432</c:v>
                </c:pt>
                <c:pt idx="2475">
                  <c:v>1592.914</c:v>
                </c:pt>
                <c:pt idx="2476">
                  <c:v>1593.396</c:v>
                </c:pt>
                <c:pt idx="2477">
                  <c:v>1593.8779999999999</c:v>
                </c:pt>
                <c:pt idx="2478">
                  <c:v>1594.36</c:v>
                </c:pt>
                <c:pt idx="2479">
                  <c:v>1594.8420000000001</c:v>
                </c:pt>
                <c:pt idx="2480">
                  <c:v>1595.3240000000001</c:v>
                </c:pt>
                <c:pt idx="2481">
                  <c:v>1595.806</c:v>
                </c:pt>
                <c:pt idx="2482">
                  <c:v>1596.288</c:v>
                </c:pt>
                <c:pt idx="2483">
                  <c:v>1596.771</c:v>
                </c:pt>
                <c:pt idx="2484">
                  <c:v>1597.2529999999999</c:v>
                </c:pt>
                <c:pt idx="2485">
                  <c:v>1597.7349999999999</c:v>
                </c:pt>
                <c:pt idx="2486">
                  <c:v>1598.2170000000001</c:v>
                </c:pt>
                <c:pt idx="2487">
                  <c:v>1598.6990000000001</c:v>
                </c:pt>
                <c:pt idx="2488">
                  <c:v>1599.181</c:v>
                </c:pt>
                <c:pt idx="2489">
                  <c:v>1599.663</c:v>
                </c:pt>
                <c:pt idx="2490">
                  <c:v>1600.145</c:v>
                </c:pt>
                <c:pt idx="2491">
                  <c:v>1600.627</c:v>
                </c:pt>
                <c:pt idx="2492">
                  <c:v>1601.11</c:v>
                </c:pt>
                <c:pt idx="2493">
                  <c:v>1601.5920000000001</c:v>
                </c:pt>
                <c:pt idx="2494">
                  <c:v>1602.0740000000001</c:v>
                </c:pt>
                <c:pt idx="2495">
                  <c:v>1602.556</c:v>
                </c:pt>
                <c:pt idx="2496">
                  <c:v>1603.038</c:v>
                </c:pt>
                <c:pt idx="2497">
                  <c:v>1603.52</c:v>
                </c:pt>
                <c:pt idx="2498">
                  <c:v>1604.002</c:v>
                </c:pt>
                <c:pt idx="2499">
                  <c:v>1604.4839999999999</c:v>
                </c:pt>
                <c:pt idx="2500">
                  <c:v>1604.9670000000001</c:v>
                </c:pt>
                <c:pt idx="2501">
                  <c:v>1605.4490000000001</c:v>
                </c:pt>
                <c:pt idx="2502">
                  <c:v>1605.931</c:v>
                </c:pt>
                <c:pt idx="2503">
                  <c:v>1606.413</c:v>
                </c:pt>
                <c:pt idx="2504">
                  <c:v>1606.895</c:v>
                </c:pt>
                <c:pt idx="2505">
                  <c:v>1607.377</c:v>
                </c:pt>
                <c:pt idx="2506">
                  <c:v>1607.8589999999999</c:v>
                </c:pt>
                <c:pt idx="2507">
                  <c:v>1608.3409999999999</c:v>
                </c:pt>
                <c:pt idx="2508">
                  <c:v>1608.8230000000001</c:v>
                </c:pt>
                <c:pt idx="2509">
                  <c:v>1609.306</c:v>
                </c:pt>
                <c:pt idx="2510">
                  <c:v>1609.788</c:v>
                </c:pt>
                <c:pt idx="2511">
                  <c:v>1610.27</c:v>
                </c:pt>
                <c:pt idx="2512">
                  <c:v>1610.752</c:v>
                </c:pt>
                <c:pt idx="2513">
                  <c:v>1611.2339999999999</c:v>
                </c:pt>
                <c:pt idx="2514">
                  <c:v>1611.7159999999999</c:v>
                </c:pt>
                <c:pt idx="2515">
                  <c:v>1612.1980000000001</c:v>
                </c:pt>
                <c:pt idx="2516">
                  <c:v>1612.68</c:v>
                </c:pt>
                <c:pt idx="2517">
                  <c:v>1613.162</c:v>
                </c:pt>
                <c:pt idx="2518">
                  <c:v>1613.645</c:v>
                </c:pt>
                <c:pt idx="2519">
                  <c:v>1614.127</c:v>
                </c:pt>
                <c:pt idx="2520">
                  <c:v>1614.6089999999999</c:v>
                </c:pt>
                <c:pt idx="2521">
                  <c:v>1615.0909999999999</c:v>
                </c:pt>
                <c:pt idx="2522">
                  <c:v>1615.5730000000001</c:v>
                </c:pt>
                <c:pt idx="2523">
                  <c:v>1616.0550000000001</c:v>
                </c:pt>
                <c:pt idx="2524">
                  <c:v>1616.537</c:v>
                </c:pt>
                <c:pt idx="2525">
                  <c:v>1617.019</c:v>
                </c:pt>
                <c:pt idx="2526">
                  <c:v>1617.502</c:v>
                </c:pt>
                <c:pt idx="2527">
                  <c:v>1617.9839999999999</c:v>
                </c:pt>
                <c:pt idx="2528">
                  <c:v>1618.4659999999999</c:v>
                </c:pt>
                <c:pt idx="2529">
                  <c:v>1618.9480000000001</c:v>
                </c:pt>
                <c:pt idx="2530">
                  <c:v>1619.43</c:v>
                </c:pt>
                <c:pt idx="2531">
                  <c:v>1619.912</c:v>
                </c:pt>
                <c:pt idx="2532">
                  <c:v>1620.394</c:v>
                </c:pt>
                <c:pt idx="2533">
                  <c:v>1620.876</c:v>
                </c:pt>
                <c:pt idx="2534">
                  <c:v>1621.3589999999999</c:v>
                </c:pt>
                <c:pt idx="2535">
                  <c:v>1621.8409999999999</c:v>
                </c:pt>
                <c:pt idx="2536">
                  <c:v>1622.3230000000001</c:v>
                </c:pt>
                <c:pt idx="2537">
                  <c:v>1622.8050000000001</c:v>
                </c:pt>
                <c:pt idx="2538">
                  <c:v>1623.287</c:v>
                </c:pt>
                <c:pt idx="2539">
                  <c:v>1623.769</c:v>
                </c:pt>
                <c:pt idx="2540">
                  <c:v>1624.251</c:v>
                </c:pt>
                <c:pt idx="2541">
                  <c:v>1624.7329999999999</c:v>
                </c:pt>
                <c:pt idx="2542">
                  <c:v>1625.2149999999999</c:v>
                </c:pt>
                <c:pt idx="2543">
                  <c:v>1625.6980000000001</c:v>
                </c:pt>
                <c:pt idx="2544">
                  <c:v>1626.18</c:v>
                </c:pt>
                <c:pt idx="2545">
                  <c:v>1626.662</c:v>
                </c:pt>
                <c:pt idx="2546">
                  <c:v>1627.144</c:v>
                </c:pt>
                <c:pt idx="2547">
                  <c:v>1627.626</c:v>
                </c:pt>
                <c:pt idx="2548">
                  <c:v>1628.1079999999999</c:v>
                </c:pt>
                <c:pt idx="2549">
                  <c:v>1628.59</c:v>
                </c:pt>
                <c:pt idx="2550">
                  <c:v>1629.0719999999999</c:v>
                </c:pt>
                <c:pt idx="2551">
                  <c:v>1629.5540000000001</c:v>
                </c:pt>
                <c:pt idx="2552">
                  <c:v>1630.037</c:v>
                </c:pt>
                <c:pt idx="2553">
                  <c:v>1630.519</c:v>
                </c:pt>
                <c:pt idx="2554">
                  <c:v>1631.001</c:v>
                </c:pt>
                <c:pt idx="2555">
                  <c:v>1631.4829999999999</c:v>
                </c:pt>
                <c:pt idx="2556">
                  <c:v>1631.9649999999999</c:v>
                </c:pt>
                <c:pt idx="2557">
                  <c:v>1632.4469999999999</c:v>
                </c:pt>
                <c:pt idx="2558">
                  <c:v>1632.9290000000001</c:v>
                </c:pt>
                <c:pt idx="2559">
                  <c:v>1633.4110000000001</c:v>
                </c:pt>
                <c:pt idx="2560">
                  <c:v>1633.894</c:v>
                </c:pt>
                <c:pt idx="2561">
                  <c:v>1634.376</c:v>
                </c:pt>
                <c:pt idx="2562">
                  <c:v>1634.8579999999999</c:v>
                </c:pt>
                <c:pt idx="2563">
                  <c:v>1635.34</c:v>
                </c:pt>
                <c:pt idx="2564">
                  <c:v>1635.8219999999999</c:v>
                </c:pt>
                <c:pt idx="2565">
                  <c:v>1636.3040000000001</c:v>
                </c:pt>
                <c:pt idx="2566">
                  <c:v>1636.7860000000001</c:v>
                </c:pt>
                <c:pt idx="2567">
                  <c:v>1637.268</c:v>
                </c:pt>
                <c:pt idx="2568">
                  <c:v>1637.75</c:v>
                </c:pt>
                <c:pt idx="2569">
                  <c:v>1638.2329999999999</c:v>
                </c:pt>
                <c:pt idx="2570">
                  <c:v>1638.7149999999999</c:v>
                </c:pt>
                <c:pt idx="2571">
                  <c:v>1639.1969999999999</c:v>
                </c:pt>
                <c:pt idx="2572">
                  <c:v>1639.6790000000001</c:v>
                </c:pt>
                <c:pt idx="2573">
                  <c:v>1640.1610000000001</c:v>
                </c:pt>
                <c:pt idx="2574">
                  <c:v>1640.643</c:v>
                </c:pt>
                <c:pt idx="2575">
                  <c:v>1641.125</c:v>
                </c:pt>
                <c:pt idx="2576">
                  <c:v>1641.607</c:v>
                </c:pt>
                <c:pt idx="2577">
                  <c:v>1642.0889999999999</c:v>
                </c:pt>
                <c:pt idx="2578">
                  <c:v>1642.5719999999999</c:v>
                </c:pt>
                <c:pt idx="2579">
                  <c:v>1643.0540000000001</c:v>
                </c:pt>
                <c:pt idx="2580">
                  <c:v>1643.5360000000001</c:v>
                </c:pt>
                <c:pt idx="2581">
                  <c:v>1644.018</c:v>
                </c:pt>
                <c:pt idx="2582">
                  <c:v>1644.5</c:v>
                </c:pt>
                <c:pt idx="2583">
                  <c:v>1644.982</c:v>
                </c:pt>
                <c:pt idx="2584">
                  <c:v>1645.4639999999999</c:v>
                </c:pt>
                <c:pt idx="2585">
                  <c:v>1645.9459999999999</c:v>
                </c:pt>
                <c:pt idx="2586">
                  <c:v>1646.4290000000001</c:v>
                </c:pt>
                <c:pt idx="2587">
                  <c:v>1646.9110000000001</c:v>
                </c:pt>
                <c:pt idx="2588">
                  <c:v>1647.393</c:v>
                </c:pt>
                <c:pt idx="2589">
                  <c:v>1647.875</c:v>
                </c:pt>
                <c:pt idx="2590">
                  <c:v>1648.357</c:v>
                </c:pt>
                <c:pt idx="2591">
                  <c:v>1648.8389999999999</c:v>
                </c:pt>
                <c:pt idx="2592">
                  <c:v>1649.3209999999999</c:v>
                </c:pt>
                <c:pt idx="2593">
                  <c:v>1649.8030000000001</c:v>
                </c:pt>
                <c:pt idx="2594">
                  <c:v>1650.2860000000001</c:v>
                </c:pt>
                <c:pt idx="2595">
                  <c:v>1650.768</c:v>
                </c:pt>
                <c:pt idx="2596">
                  <c:v>1651.25</c:v>
                </c:pt>
                <c:pt idx="2597">
                  <c:v>1651.732</c:v>
                </c:pt>
                <c:pt idx="2598">
                  <c:v>1652.2139999999999</c:v>
                </c:pt>
                <c:pt idx="2599">
                  <c:v>1652.6959999999999</c:v>
                </c:pt>
                <c:pt idx="2600">
                  <c:v>1653.1780000000001</c:v>
                </c:pt>
                <c:pt idx="2601">
                  <c:v>1653.66</c:v>
                </c:pt>
                <c:pt idx="2602">
                  <c:v>1654.1420000000001</c:v>
                </c:pt>
                <c:pt idx="2603">
                  <c:v>1654.625</c:v>
                </c:pt>
                <c:pt idx="2604">
                  <c:v>1655.107</c:v>
                </c:pt>
                <c:pt idx="2605">
                  <c:v>1655.5889999999999</c:v>
                </c:pt>
                <c:pt idx="2606">
                  <c:v>1656.0709999999999</c:v>
                </c:pt>
                <c:pt idx="2607">
                  <c:v>1656.5530000000001</c:v>
                </c:pt>
                <c:pt idx="2608">
                  <c:v>1657.0350000000001</c:v>
                </c:pt>
                <c:pt idx="2609">
                  <c:v>1657.5170000000001</c:v>
                </c:pt>
                <c:pt idx="2610">
                  <c:v>1657.999</c:v>
                </c:pt>
                <c:pt idx="2611">
                  <c:v>1658.481</c:v>
                </c:pt>
                <c:pt idx="2612">
                  <c:v>1658.9639999999999</c:v>
                </c:pt>
                <c:pt idx="2613">
                  <c:v>1659.4459999999999</c:v>
                </c:pt>
                <c:pt idx="2614">
                  <c:v>1659.9280000000001</c:v>
                </c:pt>
                <c:pt idx="2615">
                  <c:v>1660.41</c:v>
                </c:pt>
                <c:pt idx="2616">
                  <c:v>1660.8920000000001</c:v>
                </c:pt>
                <c:pt idx="2617">
                  <c:v>1661.374</c:v>
                </c:pt>
                <c:pt idx="2618">
                  <c:v>1661.856</c:v>
                </c:pt>
                <c:pt idx="2619">
                  <c:v>1662.338</c:v>
                </c:pt>
                <c:pt idx="2620">
                  <c:v>1662.8209999999999</c:v>
                </c:pt>
                <c:pt idx="2621">
                  <c:v>1663.3030000000001</c:v>
                </c:pt>
                <c:pt idx="2622">
                  <c:v>1663.7850000000001</c:v>
                </c:pt>
                <c:pt idx="2623">
                  <c:v>1664.2670000000001</c:v>
                </c:pt>
                <c:pt idx="2624">
                  <c:v>1664.749</c:v>
                </c:pt>
                <c:pt idx="2625">
                  <c:v>1665.231</c:v>
                </c:pt>
                <c:pt idx="2626">
                  <c:v>1665.713</c:v>
                </c:pt>
                <c:pt idx="2627">
                  <c:v>1666.1949999999999</c:v>
                </c:pt>
                <c:pt idx="2628">
                  <c:v>1666.6769999999999</c:v>
                </c:pt>
                <c:pt idx="2629">
                  <c:v>1667.16</c:v>
                </c:pt>
                <c:pt idx="2630">
                  <c:v>1667.6420000000001</c:v>
                </c:pt>
                <c:pt idx="2631">
                  <c:v>1668.124</c:v>
                </c:pt>
                <c:pt idx="2632">
                  <c:v>1668.606</c:v>
                </c:pt>
                <c:pt idx="2633">
                  <c:v>1669.088</c:v>
                </c:pt>
                <c:pt idx="2634">
                  <c:v>1669.57</c:v>
                </c:pt>
                <c:pt idx="2635">
                  <c:v>1670.0519999999999</c:v>
                </c:pt>
                <c:pt idx="2636">
                  <c:v>1670.5340000000001</c:v>
                </c:pt>
                <c:pt idx="2637">
                  <c:v>1671.0160000000001</c:v>
                </c:pt>
                <c:pt idx="2638">
                  <c:v>1671.499</c:v>
                </c:pt>
                <c:pt idx="2639">
                  <c:v>1671.981</c:v>
                </c:pt>
                <c:pt idx="2640">
                  <c:v>1672.463</c:v>
                </c:pt>
                <c:pt idx="2641">
                  <c:v>1672.9449999999999</c:v>
                </c:pt>
                <c:pt idx="2642">
                  <c:v>1673.4269999999999</c:v>
                </c:pt>
                <c:pt idx="2643">
                  <c:v>1673.9090000000001</c:v>
                </c:pt>
                <c:pt idx="2644">
                  <c:v>1674.3910000000001</c:v>
                </c:pt>
                <c:pt idx="2645">
                  <c:v>1674.873</c:v>
                </c:pt>
                <c:pt idx="2646">
                  <c:v>1675.356</c:v>
                </c:pt>
                <c:pt idx="2647">
                  <c:v>1675.838</c:v>
                </c:pt>
                <c:pt idx="2648">
                  <c:v>1676.32</c:v>
                </c:pt>
                <c:pt idx="2649">
                  <c:v>1676.8019999999999</c:v>
                </c:pt>
                <c:pt idx="2650">
                  <c:v>1677.2840000000001</c:v>
                </c:pt>
                <c:pt idx="2651">
                  <c:v>1677.7660000000001</c:v>
                </c:pt>
                <c:pt idx="2652">
                  <c:v>1678.248</c:v>
                </c:pt>
                <c:pt idx="2653">
                  <c:v>1678.73</c:v>
                </c:pt>
                <c:pt idx="2654">
                  <c:v>1679.213</c:v>
                </c:pt>
                <c:pt idx="2655">
                  <c:v>1679.6949999999999</c:v>
                </c:pt>
                <c:pt idx="2656">
                  <c:v>1680.1769999999999</c:v>
                </c:pt>
                <c:pt idx="2657">
                  <c:v>1680.6590000000001</c:v>
                </c:pt>
                <c:pt idx="2658">
                  <c:v>1681.1410000000001</c:v>
                </c:pt>
                <c:pt idx="2659">
                  <c:v>1681.623</c:v>
                </c:pt>
                <c:pt idx="2660">
                  <c:v>1682.105</c:v>
                </c:pt>
                <c:pt idx="2661">
                  <c:v>1682.587</c:v>
                </c:pt>
                <c:pt idx="2662">
                  <c:v>1683.069</c:v>
                </c:pt>
                <c:pt idx="2663">
                  <c:v>1683.5519999999999</c:v>
                </c:pt>
                <c:pt idx="2664">
                  <c:v>1684.0340000000001</c:v>
                </c:pt>
                <c:pt idx="2665">
                  <c:v>1684.5160000000001</c:v>
                </c:pt>
                <c:pt idx="2666">
                  <c:v>1684.998</c:v>
                </c:pt>
                <c:pt idx="2667">
                  <c:v>1685.48</c:v>
                </c:pt>
                <c:pt idx="2668">
                  <c:v>1685.962</c:v>
                </c:pt>
                <c:pt idx="2669">
                  <c:v>1686.444</c:v>
                </c:pt>
                <c:pt idx="2670">
                  <c:v>1686.9259999999999</c:v>
                </c:pt>
                <c:pt idx="2671">
                  <c:v>1687.4079999999999</c:v>
                </c:pt>
                <c:pt idx="2672">
                  <c:v>1687.8910000000001</c:v>
                </c:pt>
                <c:pt idx="2673">
                  <c:v>1688.373</c:v>
                </c:pt>
                <c:pt idx="2674">
                  <c:v>1688.855</c:v>
                </c:pt>
                <c:pt idx="2675">
                  <c:v>1689.337</c:v>
                </c:pt>
                <c:pt idx="2676">
                  <c:v>1689.819</c:v>
                </c:pt>
                <c:pt idx="2677">
                  <c:v>1690.3009999999999</c:v>
                </c:pt>
                <c:pt idx="2678">
                  <c:v>1690.7829999999999</c:v>
                </c:pt>
                <c:pt idx="2679">
                  <c:v>1691.2650000000001</c:v>
                </c:pt>
                <c:pt idx="2680">
                  <c:v>1691.748</c:v>
                </c:pt>
                <c:pt idx="2681">
                  <c:v>1692.23</c:v>
                </c:pt>
                <c:pt idx="2682">
                  <c:v>1692.712</c:v>
                </c:pt>
                <c:pt idx="2683">
                  <c:v>1693.194</c:v>
                </c:pt>
                <c:pt idx="2684">
                  <c:v>1693.6759999999999</c:v>
                </c:pt>
                <c:pt idx="2685">
                  <c:v>1694.1579999999999</c:v>
                </c:pt>
                <c:pt idx="2686">
                  <c:v>1694.64</c:v>
                </c:pt>
                <c:pt idx="2687">
                  <c:v>1695.1220000000001</c:v>
                </c:pt>
                <c:pt idx="2688">
                  <c:v>1695.604</c:v>
                </c:pt>
                <c:pt idx="2689">
                  <c:v>1696.087</c:v>
                </c:pt>
                <c:pt idx="2690">
                  <c:v>1696.569</c:v>
                </c:pt>
                <c:pt idx="2691">
                  <c:v>1697.0509999999999</c:v>
                </c:pt>
                <c:pt idx="2692">
                  <c:v>1697.5329999999999</c:v>
                </c:pt>
                <c:pt idx="2693">
                  <c:v>1698.0150000000001</c:v>
                </c:pt>
                <c:pt idx="2694">
                  <c:v>1698.4970000000001</c:v>
                </c:pt>
                <c:pt idx="2695">
                  <c:v>1698.979</c:v>
                </c:pt>
                <c:pt idx="2696">
                  <c:v>1699.461</c:v>
                </c:pt>
                <c:pt idx="2697">
                  <c:v>1699.943</c:v>
                </c:pt>
                <c:pt idx="2698">
                  <c:v>1700.4259999999999</c:v>
                </c:pt>
                <c:pt idx="2699">
                  <c:v>1700.9079999999999</c:v>
                </c:pt>
                <c:pt idx="2700">
                  <c:v>1701.39</c:v>
                </c:pt>
                <c:pt idx="2701">
                  <c:v>1701.8720000000001</c:v>
                </c:pt>
                <c:pt idx="2702">
                  <c:v>1702.354</c:v>
                </c:pt>
                <c:pt idx="2703">
                  <c:v>1702.836</c:v>
                </c:pt>
                <c:pt idx="2704">
                  <c:v>1703.318</c:v>
                </c:pt>
                <c:pt idx="2705">
                  <c:v>1703.8</c:v>
                </c:pt>
                <c:pt idx="2706">
                  <c:v>1704.2829999999999</c:v>
                </c:pt>
                <c:pt idx="2707">
                  <c:v>1704.7650000000001</c:v>
                </c:pt>
                <c:pt idx="2708">
                  <c:v>1705.2470000000001</c:v>
                </c:pt>
                <c:pt idx="2709">
                  <c:v>1705.729</c:v>
                </c:pt>
                <c:pt idx="2710">
                  <c:v>1706.211</c:v>
                </c:pt>
                <c:pt idx="2711">
                  <c:v>1706.693</c:v>
                </c:pt>
                <c:pt idx="2712">
                  <c:v>1707.175</c:v>
                </c:pt>
                <c:pt idx="2713">
                  <c:v>1707.6569999999999</c:v>
                </c:pt>
                <c:pt idx="2714">
                  <c:v>1708.14</c:v>
                </c:pt>
                <c:pt idx="2715">
                  <c:v>1708.6220000000001</c:v>
                </c:pt>
                <c:pt idx="2716">
                  <c:v>1709.104</c:v>
                </c:pt>
                <c:pt idx="2717">
                  <c:v>1709.586</c:v>
                </c:pt>
                <c:pt idx="2718">
                  <c:v>1710.068</c:v>
                </c:pt>
                <c:pt idx="2719">
                  <c:v>1710.55</c:v>
                </c:pt>
                <c:pt idx="2720">
                  <c:v>1711.0319999999999</c:v>
                </c:pt>
                <c:pt idx="2721">
                  <c:v>1711.5139999999999</c:v>
                </c:pt>
                <c:pt idx="2722">
                  <c:v>1711.9960000000001</c:v>
                </c:pt>
                <c:pt idx="2723">
                  <c:v>1712.479</c:v>
                </c:pt>
                <c:pt idx="2724">
                  <c:v>1712.961</c:v>
                </c:pt>
                <c:pt idx="2725">
                  <c:v>1713.443</c:v>
                </c:pt>
                <c:pt idx="2726">
                  <c:v>1713.925</c:v>
                </c:pt>
                <c:pt idx="2727">
                  <c:v>1714.4069999999999</c:v>
                </c:pt>
                <c:pt idx="2728">
                  <c:v>1714.8889999999999</c:v>
                </c:pt>
                <c:pt idx="2729">
                  <c:v>1715.3710000000001</c:v>
                </c:pt>
                <c:pt idx="2730">
                  <c:v>1715.8530000000001</c:v>
                </c:pt>
                <c:pt idx="2731">
                  <c:v>1716.335</c:v>
                </c:pt>
                <c:pt idx="2732">
                  <c:v>1716.818</c:v>
                </c:pt>
                <c:pt idx="2733">
                  <c:v>1717.3</c:v>
                </c:pt>
                <c:pt idx="2734">
                  <c:v>1717.7819999999999</c:v>
                </c:pt>
                <c:pt idx="2735">
                  <c:v>1718.2639999999999</c:v>
                </c:pt>
                <c:pt idx="2736">
                  <c:v>1718.7460000000001</c:v>
                </c:pt>
                <c:pt idx="2737">
                  <c:v>1719.2280000000001</c:v>
                </c:pt>
                <c:pt idx="2738">
                  <c:v>1719.71</c:v>
                </c:pt>
                <c:pt idx="2739">
                  <c:v>1720.192</c:v>
                </c:pt>
                <c:pt idx="2740">
                  <c:v>1720.675</c:v>
                </c:pt>
                <c:pt idx="2741">
                  <c:v>1721.1569999999999</c:v>
                </c:pt>
                <c:pt idx="2742">
                  <c:v>1721.6389999999999</c:v>
                </c:pt>
                <c:pt idx="2743">
                  <c:v>1722.1210000000001</c:v>
                </c:pt>
                <c:pt idx="2744">
                  <c:v>1722.6030000000001</c:v>
                </c:pt>
                <c:pt idx="2745">
                  <c:v>1723.085</c:v>
                </c:pt>
                <c:pt idx="2746">
                  <c:v>1723.567</c:v>
                </c:pt>
                <c:pt idx="2747">
                  <c:v>1724.049</c:v>
                </c:pt>
                <c:pt idx="2748">
                  <c:v>1724.5309999999999</c:v>
                </c:pt>
                <c:pt idx="2749">
                  <c:v>1725.0139999999999</c:v>
                </c:pt>
                <c:pt idx="2750">
                  <c:v>1725.4960000000001</c:v>
                </c:pt>
                <c:pt idx="2751">
                  <c:v>1725.9780000000001</c:v>
                </c:pt>
                <c:pt idx="2752">
                  <c:v>1726.46</c:v>
                </c:pt>
                <c:pt idx="2753">
                  <c:v>1726.942</c:v>
                </c:pt>
                <c:pt idx="2754">
                  <c:v>1727.424</c:v>
                </c:pt>
                <c:pt idx="2755">
                  <c:v>1727.9059999999999</c:v>
                </c:pt>
                <c:pt idx="2756">
                  <c:v>1728.3879999999999</c:v>
                </c:pt>
                <c:pt idx="2757">
                  <c:v>1728.87</c:v>
                </c:pt>
                <c:pt idx="2758">
                  <c:v>1729.3530000000001</c:v>
                </c:pt>
                <c:pt idx="2759">
                  <c:v>1729.835</c:v>
                </c:pt>
                <c:pt idx="2760">
                  <c:v>1730.317</c:v>
                </c:pt>
                <c:pt idx="2761">
                  <c:v>1730.799</c:v>
                </c:pt>
                <c:pt idx="2762">
                  <c:v>1731.2809999999999</c:v>
                </c:pt>
                <c:pt idx="2763">
                  <c:v>1731.7629999999999</c:v>
                </c:pt>
                <c:pt idx="2764">
                  <c:v>1732.2449999999999</c:v>
                </c:pt>
                <c:pt idx="2765">
                  <c:v>1732.7270000000001</c:v>
                </c:pt>
                <c:pt idx="2766">
                  <c:v>1733.21</c:v>
                </c:pt>
                <c:pt idx="2767">
                  <c:v>1733.692</c:v>
                </c:pt>
                <c:pt idx="2768">
                  <c:v>1734.174</c:v>
                </c:pt>
                <c:pt idx="2769">
                  <c:v>1734.6559999999999</c:v>
                </c:pt>
                <c:pt idx="2770">
                  <c:v>1735.1379999999999</c:v>
                </c:pt>
                <c:pt idx="2771">
                  <c:v>1735.62</c:v>
                </c:pt>
                <c:pt idx="2772">
                  <c:v>1736.1020000000001</c:v>
                </c:pt>
                <c:pt idx="2773">
                  <c:v>1736.5840000000001</c:v>
                </c:pt>
                <c:pt idx="2774">
                  <c:v>1737.067</c:v>
                </c:pt>
                <c:pt idx="2775">
                  <c:v>1737.549</c:v>
                </c:pt>
                <c:pt idx="2776">
                  <c:v>1738.0309999999999</c:v>
                </c:pt>
                <c:pt idx="2777">
                  <c:v>1738.5129999999999</c:v>
                </c:pt>
                <c:pt idx="2778">
                  <c:v>1738.9949999999999</c:v>
                </c:pt>
                <c:pt idx="2779">
                  <c:v>1739.4770000000001</c:v>
                </c:pt>
                <c:pt idx="2780">
                  <c:v>1739.9590000000001</c:v>
                </c:pt>
                <c:pt idx="2781">
                  <c:v>1740.441</c:v>
                </c:pt>
                <c:pt idx="2782">
                  <c:v>1740.923</c:v>
                </c:pt>
                <c:pt idx="2783">
                  <c:v>1741.4059999999999</c:v>
                </c:pt>
                <c:pt idx="2784">
                  <c:v>1741.8879999999999</c:v>
                </c:pt>
                <c:pt idx="2785">
                  <c:v>1742.37</c:v>
                </c:pt>
                <c:pt idx="2786">
                  <c:v>1742.8520000000001</c:v>
                </c:pt>
                <c:pt idx="2787">
                  <c:v>1743.3340000000001</c:v>
                </c:pt>
                <c:pt idx="2788">
                  <c:v>1743.816</c:v>
                </c:pt>
                <c:pt idx="2789">
                  <c:v>1744.298</c:v>
                </c:pt>
                <c:pt idx="2790">
                  <c:v>1744.78</c:v>
                </c:pt>
                <c:pt idx="2791">
                  <c:v>1745.2619999999999</c:v>
                </c:pt>
                <c:pt idx="2792">
                  <c:v>1745.7449999999999</c:v>
                </c:pt>
                <c:pt idx="2793">
                  <c:v>1746.2270000000001</c:v>
                </c:pt>
                <c:pt idx="2794">
                  <c:v>1746.7090000000001</c:v>
                </c:pt>
                <c:pt idx="2795">
                  <c:v>1747.191</c:v>
                </c:pt>
                <c:pt idx="2796">
                  <c:v>1747.673</c:v>
                </c:pt>
                <c:pt idx="2797">
                  <c:v>1748.155</c:v>
                </c:pt>
                <c:pt idx="2798">
                  <c:v>1748.6369999999999</c:v>
                </c:pt>
                <c:pt idx="2799">
                  <c:v>1749.1189999999999</c:v>
                </c:pt>
                <c:pt idx="2800">
                  <c:v>1749.6020000000001</c:v>
                </c:pt>
                <c:pt idx="2801">
                  <c:v>1750.0840000000001</c:v>
                </c:pt>
                <c:pt idx="2802">
                  <c:v>1750.566</c:v>
                </c:pt>
                <c:pt idx="2803">
                  <c:v>1751.048</c:v>
                </c:pt>
                <c:pt idx="2804">
                  <c:v>1751.53</c:v>
                </c:pt>
                <c:pt idx="2805">
                  <c:v>1752.0119999999999</c:v>
                </c:pt>
                <c:pt idx="2806">
                  <c:v>1752.4939999999999</c:v>
                </c:pt>
                <c:pt idx="2807">
                  <c:v>1752.9760000000001</c:v>
                </c:pt>
                <c:pt idx="2808">
                  <c:v>1753.4580000000001</c:v>
                </c:pt>
                <c:pt idx="2809">
                  <c:v>1753.941</c:v>
                </c:pt>
                <c:pt idx="2810">
                  <c:v>1754.423</c:v>
                </c:pt>
                <c:pt idx="2811">
                  <c:v>1754.905</c:v>
                </c:pt>
                <c:pt idx="2812">
                  <c:v>1755.3869999999999</c:v>
                </c:pt>
                <c:pt idx="2813">
                  <c:v>1755.8689999999999</c:v>
                </c:pt>
                <c:pt idx="2814">
                  <c:v>1756.3510000000001</c:v>
                </c:pt>
                <c:pt idx="2815">
                  <c:v>1756.8330000000001</c:v>
                </c:pt>
                <c:pt idx="2816">
                  <c:v>1757.3150000000001</c:v>
                </c:pt>
                <c:pt idx="2817">
                  <c:v>1757.797</c:v>
                </c:pt>
                <c:pt idx="2818">
                  <c:v>1758.28</c:v>
                </c:pt>
                <c:pt idx="2819">
                  <c:v>1758.7619999999999</c:v>
                </c:pt>
                <c:pt idx="2820">
                  <c:v>1759.2439999999999</c:v>
                </c:pt>
                <c:pt idx="2821">
                  <c:v>1759.7260000000001</c:v>
                </c:pt>
                <c:pt idx="2822">
                  <c:v>1760.2080000000001</c:v>
                </c:pt>
                <c:pt idx="2823">
                  <c:v>1760.69</c:v>
                </c:pt>
                <c:pt idx="2824">
                  <c:v>1761.172</c:v>
                </c:pt>
                <c:pt idx="2825">
                  <c:v>1761.654</c:v>
                </c:pt>
                <c:pt idx="2826">
                  <c:v>1762.1369999999999</c:v>
                </c:pt>
                <c:pt idx="2827">
                  <c:v>1762.6189999999999</c:v>
                </c:pt>
                <c:pt idx="2828">
                  <c:v>1763.1010000000001</c:v>
                </c:pt>
                <c:pt idx="2829">
                  <c:v>1763.5830000000001</c:v>
                </c:pt>
                <c:pt idx="2830">
                  <c:v>1764.0650000000001</c:v>
                </c:pt>
                <c:pt idx="2831">
                  <c:v>1764.547</c:v>
                </c:pt>
                <c:pt idx="2832">
                  <c:v>1765.029</c:v>
                </c:pt>
                <c:pt idx="2833">
                  <c:v>1765.511</c:v>
                </c:pt>
                <c:pt idx="2834">
                  <c:v>1765.9939999999999</c:v>
                </c:pt>
                <c:pt idx="2835">
                  <c:v>1766.4760000000001</c:v>
                </c:pt>
                <c:pt idx="2836">
                  <c:v>1766.9580000000001</c:v>
                </c:pt>
                <c:pt idx="2837">
                  <c:v>1767.44</c:v>
                </c:pt>
                <c:pt idx="2838">
                  <c:v>1767.922</c:v>
                </c:pt>
                <c:pt idx="2839">
                  <c:v>1768.404</c:v>
                </c:pt>
                <c:pt idx="2840">
                  <c:v>1768.886</c:v>
                </c:pt>
                <c:pt idx="2841">
                  <c:v>1769.3679999999999</c:v>
                </c:pt>
                <c:pt idx="2842">
                  <c:v>1769.85</c:v>
                </c:pt>
                <c:pt idx="2843">
                  <c:v>1770.3330000000001</c:v>
                </c:pt>
                <c:pt idx="2844">
                  <c:v>1770.8150000000001</c:v>
                </c:pt>
                <c:pt idx="2845">
                  <c:v>1771.297</c:v>
                </c:pt>
                <c:pt idx="2846">
                  <c:v>1771.779</c:v>
                </c:pt>
                <c:pt idx="2847">
                  <c:v>1772.261</c:v>
                </c:pt>
                <c:pt idx="2848">
                  <c:v>1772.7429999999999</c:v>
                </c:pt>
                <c:pt idx="2849">
                  <c:v>1773.2249999999999</c:v>
                </c:pt>
                <c:pt idx="2850">
                  <c:v>1773.7070000000001</c:v>
                </c:pt>
                <c:pt idx="2851">
                  <c:v>1774.1890000000001</c:v>
                </c:pt>
                <c:pt idx="2852">
                  <c:v>1774.672</c:v>
                </c:pt>
                <c:pt idx="2853">
                  <c:v>1775.154</c:v>
                </c:pt>
                <c:pt idx="2854">
                  <c:v>1775.636</c:v>
                </c:pt>
                <c:pt idx="2855">
                  <c:v>1776.1179999999999</c:v>
                </c:pt>
                <c:pt idx="2856">
                  <c:v>1776.6</c:v>
                </c:pt>
                <c:pt idx="2857">
                  <c:v>1777.0820000000001</c:v>
                </c:pt>
                <c:pt idx="2858">
                  <c:v>1777.5640000000001</c:v>
                </c:pt>
                <c:pt idx="2859">
                  <c:v>1778.046</c:v>
                </c:pt>
                <c:pt idx="2860">
                  <c:v>1778.529</c:v>
                </c:pt>
                <c:pt idx="2861">
                  <c:v>1779.011</c:v>
                </c:pt>
                <c:pt idx="2862">
                  <c:v>1779.4929999999999</c:v>
                </c:pt>
                <c:pt idx="2863">
                  <c:v>1779.9749999999999</c:v>
                </c:pt>
                <c:pt idx="2864">
                  <c:v>1780.4570000000001</c:v>
                </c:pt>
                <c:pt idx="2865">
                  <c:v>1780.9390000000001</c:v>
                </c:pt>
                <c:pt idx="2866">
                  <c:v>1781.421</c:v>
                </c:pt>
                <c:pt idx="2867">
                  <c:v>1781.903</c:v>
                </c:pt>
                <c:pt idx="2868">
                  <c:v>1782.385</c:v>
                </c:pt>
                <c:pt idx="2869">
                  <c:v>1782.8679999999999</c:v>
                </c:pt>
                <c:pt idx="2870">
                  <c:v>1783.35</c:v>
                </c:pt>
                <c:pt idx="2871">
                  <c:v>1783.8320000000001</c:v>
                </c:pt>
                <c:pt idx="2872">
                  <c:v>1784.3140000000001</c:v>
                </c:pt>
                <c:pt idx="2873">
                  <c:v>1784.796</c:v>
                </c:pt>
                <c:pt idx="2874">
                  <c:v>1785.278</c:v>
                </c:pt>
                <c:pt idx="2875">
                  <c:v>1785.76</c:v>
                </c:pt>
                <c:pt idx="2876">
                  <c:v>1786.242</c:v>
                </c:pt>
                <c:pt idx="2877">
                  <c:v>1786.7239999999999</c:v>
                </c:pt>
                <c:pt idx="2878">
                  <c:v>1787.2070000000001</c:v>
                </c:pt>
                <c:pt idx="2879">
                  <c:v>1787.6890000000001</c:v>
                </c:pt>
                <c:pt idx="2880">
                  <c:v>1788.171</c:v>
                </c:pt>
                <c:pt idx="2881">
                  <c:v>1788.653</c:v>
                </c:pt>
                <c:pt idx="2882">
                  <c:v>1789.135</c:v>
                </c:pt>
                <c:pt idx="2883">
                  <c:v>1789.617</c:v>
                </c:pt>
                <c:pt idx="2884">
                  <c:v>1790.0989999999999</c:v>
                </c:pt>
                <c:pt idx="2885">
                  <c:v>1790.5809999999999</c:v>
                </c:pt>
                <c:pt idx="2886">
                  <c:v>1791.0640000000001</c:v>
                </c:pt>
                <c:pt idx="2887">
                  <c:v>1791.546</c:v>
                </c:pt>
                <c:pt idx="2888">
                  <c:v>1792.028</c:v>
                </c:pt>
                <c:pt idx="2889">
                  <c:v>1792.51</c:v>
                </c:pt>
                <c:pt idx="2890">
                  <c:v>1792.992</c:v>
                </c:pt>
                <c:pt idx="2891">
                  <c:v>1793.4739999999999</c:v>
                </c:pt>
                <c:pt idx="2892">
                  <c:v>1793.9559999999999</c:v>
                </c:pt>
                <c:pt idx="2893">
                  <c:v>1794.4380000000001</c:v>
                </c:pt>
                <c:pt idx="2894">
                  <c:v>1794.921</c:v>
                </c:pt>
                <c:pt idx="2895">
                  <c:v>1795.403</c:v>
                </c:pt>
                <c:pt idx="2896">
                  <c:v>1795.885</c:v>
                </c:pt>
                <c:pt idx="2897">
                  <c:v>1796.367</c:v>
                </c:pt>
                <c:pt idx="2898">
                  <c:v>1796.8489999999999</c:v>
                </c:pt>
                <c:pt idx="2899">
                  <c:v>1797.3309999999999</c:v>
                </c:pt>
                <c:pt idx="2900">
                  <c:v>1797.8130000000001</c:v>
                </c:pt>
                <c:pt idx="2901">
                  <c:v>1798.2950000000001</c:v>
                </c:pt>
                <c:pt idx="2902">
                  <c:v>1798.777</c:v>
                </c:pt>
                <c:pt idx="2903">
                  <c:v>1799.26</c:v>
                </c:pt>
                <c:pt idx="2904">
                  <c:v>1799.742</c:v>
                </c:pt>
                <c:pt idx="2905">
                  <c:v>1800.2239999999999</c:v>
                </c:pt>
                <c:pt idx="2906">
                  <c:v>1800.7059999999999</c:v>
                </c:pt>
                <c:pt idx="2907">
                  <c:v>1801.1880000000001</c:v>
                </c:pt>
                <c:pt idx="2908">
                  <c:v>1801.67</c:v>
                </c:pt>
                <c:pt idx="2909">
                  <c:v>1802.152</c:v>
                </c:pt>
                <c:pt idx="2910">
                  <c:v>1802.634</c:v>
                </c:pt>
                <c:pt idx="2911">
                  <c:v>1803.116</c:v>
                </c:pt>
                <c:pt idx="2912">
                  <c:v>1803.5989999999999</c:v>
                </c:pt>
                <c:pt idx="2913">
                  <c:v>1804.0809999999999</c:v>
                </c:pt>
                <c:pt idx="2914">
                  <c:v>1804.5630000000001</c:v>
                </c:pt>
                <c:pt idx="2915">
                  <c:v>1805.0450000000001</c:v>
                </c:pt>
                <c:pt idx="2916">
                  <c:v>1805.527</c:v>
                </c:pt>
                <c:pt idx="2917">
                  <c:v>1806.009</c:v>
                </c:pt>
                <c:pt idx="2918">
                  <c:v>1806.491</c:v>
                </c:pt>
                <c:pt idx="2919">
                  <c:v>1806.973</c:v>
                </c:pt>
                <c:pt idx="2920">
                  <c:v>1807.4559999999999</c:v>
                </c:pt>
                <c:pt idx="2921">
                  <c:v>1807.9380000000001</c:v>
                </c:pt>
                <c:pt idx="2922">
                  <c:v>1808.42</c:v>
                </c:pt>
                <c:pt idx="2923">
                  <c:v>1808.902</c:v>
                </c:pt>
                <c:pt idx="2924">
                  <c:v>1809.384</c:v>
                </c:pt>
                <c:pt idx="2925">
                  <c:v>1809.866</c:v>
                </c:pt>
                <c:pt idx="2926">
                  <c:v>1810.348</c:v>
                </c:pt>
                <c:pt idx="2927">
                  <c:v>1810.83</c:v>
                </c:pt>
                <c:pt idx="2928">
                  <c:v>1811.3130000000001</c:v>
                </c:pt>
                <c:pt idx="2929">
                  <c:v>1811.7950000000001</c:v>
                </c:pt>
                <c:pt idx="2930">
                  <c:v>1812.277</c:v>
                </c:pt>
                <c:pt idx="2931">
                  <c:v>1812.759</c:v>
                </c:pt>
                <c:pt idx="2932">
                  <c:v>1813.241</c:v>
                </c:pt>
                <c:pt idx="2933">
                  <c:v>1813.723</c:v>
                </c:pt>
                <c:pt idx="2934">
                  <c:v>1814.2049999999999</c:v>
                </c:pt>
                <c:pt idx="2935">
                  <c:v>1814.6869999999999</c:v>
                </c:pt>
                <c:pt idx="2936">
                  <c:v>1815.1690000000001</c:v>
                </c:pt>
                <c:pt idx="2937">
                  <c:v>1815.6510000000001</c:v>
                </c:pt>
                <c:pt idx="2938">
                  <c:v>1816.134</c:v>
                </c:pt>
                <c:pt idx="2939">
                  <c:v>1816.616</c:v>
                </c:pt>
                <c:pt idx="2940">
                  <c:v>1817.098</c:v>
                </c:pt>
                <c:pt idx="2941">
                  <c:v>1817.58</c:v>
                </c:pt>
                <c:pt idx="2942">
                  <c:v>1818.0619999999999</c:v>
                </c:pt>
                <c:pt idx="2943">
                  <c:v>1818.5440000000001</c:v>
                </c:pt>
                <c:pt idx="2944">
                  <c:v>1819.0260000000001</c:v>
                </c:pt>
                <c:pt idx="2945">
                  <c:v>1819.508</c:v>
                </c:pt>
                <c:pt idx="2946">
                  <c:v>1819.991</c:v>
                </c:pt>
                <c:pt idx="2947">
                  <c:v>1820.473</c:v>
                </c:pt>
                <c:pt idx="2948">
                  <c:v>1820.9549999999999</c:v>
                </c:pt>
                <c:pt idx="2949">
                  <c:v>1821.4369999999999</c:v>
                </c:pt>
                <c:pt idx="2950">
                  <c:v>1821.9190000000001</c:v>
                </c:pt>
                <c:pt idx="2951">
                  <c:v>1822.4010000000001</c:v>
                </c:pt>
                <c:pt idx="2952">
                  <c:v>1822.883</c:v>
                </c:pt>
                <c:pt idx="2953">
                  <c:v>1823.365</c:v>
                </c:pt>
                <c:pt idx="2954">
                  <c:v>1823.848</c:v>
                </c:pt>
                <c:pt idx="2955">
                  <c:v>1824.33</c:v>
                </c:pt>
                <c:pt idx="2956">
                  <c:v>1824.8119999999999</c:v>
                </c:pt>
                <c:pt idx="2957">
                  <c:v>1825.2940000000001</c:v>
                </c:pt>
                <c:pt idx="2958">
                  <c:v>1825.7760000000001</c:v>
                </c:pt>
                <c:pt idx="2959">
                  <c:v>1826.258</c:v>
                </c:pt>
                <c:pt idx="2960">
                  <c:v>1826.74</c:v>
                </c:pt>
                <c:pt idx="2961">
                  <c:v>1827.222</c:v>
                </c:pt>
                <c:pt idx="2962">
                  <c:v>1827.704</c:v>
                </c:pt>
                <c:pt idx="2963">
                  <c:v>1828.1869999999999</c:v>
                </c:pt>
                <c:pt idx="2964">
                  <c:v>1828.6690000000001</c:v>
                </c:pt>
                <c:pt idx="2965">
                  <c:v>1829.1510000000001</c:v>
                </c:pt>
                <c:pt idx="2966">
                  <c:v>1829.633</c:v>
                </c:pt>
                <c:pt idx="2967">
                  <c:v>1830.115</c:v>
                </c:pt>
                <c:pt idx="2968">
                  <c:v>1830.597</c:v>
                </c:pt>
                <c:pt idx="2969">
                  <c:v>1831.079</c:v>
                </c:pt>
                <c:pt idx="2970">
                  <c:v>1831.5609999999999</c:v>
                </c:pt>
                <c:pt idx="2971">
                  <c:v>1832.0429999999999</c:v>
                </c:pt>
                <c:pt idx="2972">
                  <c:v>1832.5260000000001</c:v>
                </c:pt>
                <c:pt idx="2973">
                  <c:v>1833.008</c:v>
                </c:pt>
                <c:pt idx="2974">
                  <c:v>1833.49</c:v>
                </c:pt>
                <c:pt idx="2975">
                  <c:v>1833.972</c:v>
                </c:pt>
                <c:pt idx="2976">
                  <c:v>1834.454</c:v>
                </c:pt>
                <c:pt idx="2977">
                  <c:v>1834.9359999999999</c:v>
                </c:pt>
                <c:pt idx="2978">
                  <c:v>1835.4179999999999</c:v>
                </c:pt>
                <c:pt idx="2979">
                  <c:v>1835.9</c:v>
                </c:pt>
                <c:pt idx="2980">
                  <c:v>1836.383</c:v>
                </c:pt>
                <c:pt idx="2981">
                  <c:v>1836.865</c:v>
                </c:pt>
                <c:pt idx="2982">
                  <c:v>1837.347</c:v>
                </c:pt>
                <c:pt idx="2983">
                  <c:v>1837.829</c:v>
                </c:pt>
                <c:pt idx="2984">
                  <c:v>1838.3109999999999</c:v>
                </c:pt>
                <c:pt idx="2985">
                  <c:v>1838.7929999999999</c:v>
                </c:pt>
                <c:pt idx="2986">
                  <c:v>1839.2750000000001</c:v>
                </c:pt>
                <c:pt idx="2987">
                  <c:v>1839.7570000000001</c:v>
                </c:pt>
                <c:pt idx="2988">
                  <c:v>1840.24</c:v>
                </c:pt>
                <c:pt idx="2989">
                  <c:v>1840.722</c:v>
                </c:pt>
                <c:pt idx="2990">
                  <c:v>1841.204</c:v>
                </c:pt>
                <c:pt idx="2991">
                  <c:v>1841.6859999999999</c:v>
                </c:pt>
                <c:pt idx="2992">
                  <c:v>1842.1679999999999</c:v>
                </c:pt>
                <c:pt idx="2993">
                  <c:v>1842.65</c:v>
                </c:pt>
                <c:pt idx="2994">
                  <c:v>1843.1320000000001</c:v>
                </c:pt>
                <c:pt idx="2995">
                  <c:v>1843.614</c:v>
                </c:pt>
                <c:pt idx="2996">
                  <c:v>1844.096</c:v>
                </c:pt>
                <c:pt idx="2997">
                  <c:v>1844.578</c:v>
                </c:pt>
                <c:pt idx="2998">
                  <c:v>1845.0609999999999</c:v>
                </c:pt>
                <c:pt idx="2999">
                  <c:v>1845.5429999999999</c:v>
                </c:pt>
                <c:pt idx="3000">
                  <c:v>1846.0250000000001</c:v>
                </c:pt>
                <c:pt idx="3001">
                  <c:v>1846.5070000000001</c:v>
                </c:pt>
                <c:pt idx="3002">
                  <c:v>1846.989</c:v>
                </c:pt>
                <c:pt idx="3003">
                  <c:v>1847.471</c:v>
                </c:pt>
                <c:pt idx="3004">
                  <c:v>1847.953</c:v>
                </c:pt>
                <c:pt idx="3005">
                  <c:v>1848.4349999999999</c:v>
                </c:pt>
                <c:pt idx="3006">
                  <c:v>1848.9179999999999</c:v>
                </c:pt>
                <c:pt idx="3007">
                  <c:v>1849.4</c:v>
                </c:pt>
                <c:pt idx="3008">
                  <c:v>1849.8820000000001</c:v>
                </c:pt>
                <c:pt idx="3009">
                  <c:v>1850.364</c:v>
                </c:pt>
                <c:pt idx="3010">
                  <c:v>1850.846</c:v>
                </c:pt>
                <c:pt idx="3011">
                  <c:v>1851.328</c:v>
                </c:pt>
                <c:pt idx="3012">
                  <c:v>1851.81</c:v>
                </c:pt>
                <c:pt idx="3013">
                  <c:v>1852.2919999999999</c:v>
                </c:pt>
                <c:pt idx="3014">
                  <c:v>1852.7750000000001</c:v>
                </c:pt>
                <c:pt idx="3015">
                  <c:v>1853.2570000000001</c:v>
                </c:pt>
                <c:pt idx="3016">
                  <c:v>1853.739</c:v>
                </c:pt>
                <c:pt idx="3017">
                  <c:v>1854.221</c:v>
                </c:pt>
                <c:pt idx="3018">
                  <c:v>1854.703</c:v>
                </c:pt>
                <c:pt idx="3019">
                  <c:v>1855.1849999999999</c:v>
                </c:pt>
                <c:pt idx="3020">
                  <c:v>1855.6669999999999</c:v>
                </c:pt>
                <c:pt idx="3021">
                  <c:v>1856.1489999999999</c:v>
                </c:pt>
                <c:pt idx="3022">
                  <c:v>1856.6310000000001</c:v>
                </c:pt>
                <c:pt idx="3023">
                  <c:v>1857.114</c:v>
                </c:pt>
                <c:pt idx="3024">
                  <c:v>1857.596</c:v>
                </c:pt>
                <c:pt idx="3025">
                  <c:v>1858.078</c:v>
                </c:pt>
                <c:pt idx="3026">
                  <c:v>1858.56</c:v>
                </c:pt>
                <c:pt idx="3027">
                  <c:v>1859.0419999999999</c:v>
                </c:pt>
                <c:pt idx="3028">
                  <c:v>1859.5239999999999</c:v>
                </c:pt>
                <c:pt idx="3029">
                  <c:v>1860.0060000000001</c:v>
                </c:pt>
                <c:pt idx="3030">
                  <c:v>1860.4880000000001</c:v>
                </c:pt>
                <c:pt idx="3031">
                  <c:v>1860.97</c:v>
                </c:pt>
                <c:pt idx="3032">
                  <c:v>1861.453</c:v>
                </c:pt>
                <c:pt idx="3033">
                  <c:v>1861.9349999999999</c:v>
                </c:pt>
                <c:pt idx="3034">
                  <c:v>1862.4169999999999</c:v>
                </c:pt>
                <c:pt idx="3035">
                  <c:v>1862.8989999999999</c:v>
                </c:pt>
                <c:pt idx="3036">
                  <c:v>1863.3810000000001</c:v>
                </c:pt>
                <c:pt idx="3037">
                  <c:v>1863.8630000000001</c:v>
                </c:pt>
                <c:pt idx="3038">
                  <c:v>1864.345</c:v>
                </c:pt>
                <c:pt idx="3039">
                  <c:v>1864.827</c:v>
                </c:pt>
                <c:pt idx="3040">
                  <c:v>1865.31</c:v>
                </c:pt>
                <c:pt idx="3041">
                  <c:v>1865.7919999999999</c:v>
                </c:pt>
                <c:pt idx="3042">
                  <c:v>1866.2739999999999</c:v>
                </c:pt>
                <c:pt idx="3043">
                  <c:v>1866.7560000000001</c:v>
                </c:pt>
                <c:pt idx="3044">
                  <c:v>1867.2380000000001</c:v>
                </c:pt>
                <c:pt idx="3045">
                  <c:v>1867.72</c:v>
                </c:pt>
                <c:pt idx="3046">
                  <c:v>1868.202</c:v>
                </c:pt>
                <c:pt idx="3047">
                  <c:v>1868.684</c:v>
                </c:pt>
                <c:pt idx="3048">
                  <c:v>1869.1669999999999</c:v>
                </c:pt>
                <c:pt idx="3049">
                  <c:v>1869.6489999999999</c:v>
                </c:pt>
                <c:pt idx="3050">
                  <c:v>1870.1310000000001</c:v>
                </c:pt>
                <c:pt idx="3051">
                  <c:v>1870.6130000000001</c:v>
                </c:pt>
                <c:pt idx="3052">
                  <c:v>1871.095</c:v>
                </c:pt>
                <c:pt idx="3053">
                  <c:v>1871.577</c:v>
                </c:pt>
                <c:pt idx="3054">
                  <c:v>1872.059</c:v>
                </c:pt>
                <c:pt idx="3055">
                  <c:v>1872.5409999999999</c:v>
                </c:pt>
                <c:pt idx="3056">
                  <c:v>1873.0229999999999</c:v>
                </c:pt>
                <c:pt idx="3057">
                  <c:v>1873.5050000000001</c:v>
                </c:pt>
                <c:pt idx="3058">
                  <c:v>1873.9880000000001</c:v>
                </c:pt>
                <c:pt idx="3059">
                  <c:v>1874.47</c:v>
                </c:pt>
                <c:pt idx="3060">
                  <c:v>1874.952</c:v>
                </c:pt>
                <c:pt idx="3061">
                  <c:v>1875.434</c:v>
                </c:pt>
                <c:pt idx="3062">
                  <c:v>1875.9159999999999</c:v>
                </c:pt>
                <c:pt idx="3063">
                  <c:v>1876.3979999999999</c:v>
                </c:pt>
                <c:pt idx="3064">
                  <c:v>1876.88</c:v>
                </c:pt>
                <c:pt idx="3065">
                  <c:v>1877.3620000000001</c:v>
                </c:pt>
                <c:pt idx="3066">
                  <c:v>1877.845</c:v>
                </c:pt>
                <c:pt idx="3067">
                  <c:v>1878.327</c:v>
                </c:pt>
                <c:pt idx="3068">
                  <c:v>1878.809</c:v>
                </c:pt>
                <c:pt idx="3069">
                  <c:v>1879.2909999999999</c:v>
                </c:pt>
                <c:pt idx="3070">
                  <c:v>1879.7729999999999</c:v>
                </c:pt>
                <c:pt idx="3071">
                  <c:v>1880.2550000000001</c:v>
                </c:pt>
                <c:pt idx="3072">
                  <c:v>1880.7370000000001</c:v>
                </c:pt>
                <c:pt idx="3073">
                  <c:v>1881.2190000000001</c:v>
                </c:pt>
                <c:pt idx="3074">
                  <c:v>1881.702</c:v>
                </c:pt>
                <c:pt idx="3075">
                  <c:v>1882.184</c:v>
                </c:pt>
                <c:pt idx="3076">
                  <c:v>1882.6659999999999</c:v>
                </c:pt>
                <c:pt idx="3077">
                  <c:v>1883.1479999999999</c:v>
                </c:pt>
                <c:pt idx="3078">
                  <c:v>1883.63</c:v>
                </c:pt>
                <c:pt idx="3079">
                  <c:v>1884.1120000000001</c:v>
                </c:pt>
                <c:pt idx="3080">
                  <c:v>1884.5940000000001</c:v>
                </c:pt>
                <c:pt idx="3081">
                  <c:v>1885.076</c:v>
                </c:pt>
                <c:pt idx="3082">
                  <c:v>1885.558</c:v>
                </c:pt>
                <c:pt idx="3083">
                  <c:v>1886.0409999999999</c:v>
                </c:pt>
                <c:pt idx="3084">
                  <c:v>1886.5229999999999</c:v>
                </c:pt>
                <c:pt idx="3085">
                  <c:v>1887.0050000000001</c:v>
                </c:pt>
                <c:pt idx="3086">
                  <c:v>1887.4870000000001</c:v>
                </c:pt>
                <c:pt idx="3087">
                  <c:v>1887.9690000000001</c:v>
                </c:pt>
                <c:pt idx="3088">
                  <c:v>1888.451</c:v>
                </c:pt>
                <c:pt idx="3089">
                  <c:v>1888.933</c:v>
                </c:pt>
                <c:pt idx="3090">
                  <c:v>1889.415</c:v>
                </c:pt>
                <c:pt idx="3091">
                  <c:v>1889.8969999999999</c:v>
                </c:pt>
                <c:pt idx="3092">
                  <c:v>1890.38</c:v>
                </c:pt>
                <c:pt idx="3093">
                  <c:v>1890.8620000000001</c:v>
                </c:pt>
                <c:pt idx="3094">
                  <c:v>1891.3440000000001</c:v>
                </c:pt>
                <c:pt idx="3095">
                  <c:v>1891.826</c:v>
                </c:pt>
                <c:pt idx="3096">
                  <c:v>1892.308</c:v>
                </c:pt>
                <c:pt idx="3097">
                  <c:v>1892.79</c:v>
                </c:pt>
                <c:pt idx="3098">
                  <c:v>1893.2719999999999</c:v>
                </c:pt>
                <c:pt idx="3099">
                  <c:v>1893.7539999999999</c:v>
                </c:pt>
                <c:pt idx="3100">
                  <c:v>1894.2370000000001</c:v>
                </c:pt>
                <c:pt idx="3101">
                  <c:v>1894.7190000000001</c:v>
                </c:pt>
                <c:pt idx="3102">
                  <c:v>1895.201</c:v>
                </c:pt>
                <c:pt idx="3103">
                  <c:v>1895.683</c:v>
                </c:pt>
                <c:pt idx="3104">
                  <c:v>1896.165</c:v>
                </c:pt>
                <c:pt idx="3105">
                  <c:v>1896.6469999999999</c:v>
                </c:pt>
                <c:pt idx="3106">
                  <c:v>1897.1289999999999</c:v>
                </c:pt>
                <c:pt idx="3107">
                  <c:v>1897.6110000000001</c:v>
                </c:pt>
                <c:pt idx="3108">
                  <c:v>1898.0940000000001</c:v>
                </c:pt>
                <c:pt idx="3109">
                  <c:v>1898.576</c:v>
                </c:pt>
                <c:pt idx="3110">
                  <c:v>1899.058</c:v>
                </c:pt>
                <c:pt idx="3111">
                  <c:v>1899.54</c:v>
                </c:pt>
                <c:pt idx="3112">
                  <c:v>1900.0219999999999</c:v>
                </c:pt>
                <c:pt idx="3113">
                  <c:v>1900.5039999999999</c:v>
                </c:pt>
                <c:pt idx="3114">
                  <c:v>1900.9860000000001</c:v>
                </c:pt>
                <c:pt idx="3115">
                  <c:v>1901.4680000000001</c:v>
                </c:pt>
                <c:pt idx="3116">
                  <c:v>1901.95</c:v>
                </c:pt>
                <c:pt idx="3117">
                  <c:v>1902.432</c:v>
                </c:pt>
                <c:pt idx="3118">
                  <c:v>1902.915</c:v>
                </c:pt>
                <c:pt idx="3119">
                  <c:v>1903.3969999999999</c:v>
                </c:pt>
                <c:pt idx="3120">
                  <c:v>1903.8789999999999</c:v>
                </c:pt>
                <c:pt idx="3121">
                  <c:v>1904.3610000000001</c:v>
                </c:pt>
                <c:pt idx="3122">
                  <c:v>1904.8430000000001</c:v>
                </c:pt>
                <c:pt idx="3123">
                  <c:v>1905.325</c:v>
                </c:pt>
                <c:pt idx="3124">
                  <c:v>1905.807</c:v>
                </c:pt>
                <c:pt idx="3125">
                  <c:v>1906.289</c:v>
                </c:pt>
                <c:pt idx="3126">
                  <c:v>1906.7719999999999</c:v>
                </c:pt>
                <c:pt idx="3127">
                  <c:v>1907.2539999999999</c:v>
                </c:pt>
                <c:pt idx="3128">
                  <c:v>1907.7360000000001</c:v>
                </c:pt>
                <c:pt idx="3129">
                  <c:v>1908.2180000000001</c:v>
                </c:pt>
                <c:pt idx="3130">
                  <c:v>1908.7</c:v>
                </c:pt>
                <c:pt idx="3131">
                  <c:v>1909.182</c:v>
                </c:pt>
                <c:pt idx="3132">
                  <c:v>1909.664</c:v>
                </c:pt>
                <c:pt idx="3133">
                  <c:v>1910.146</c:v>
                </c:pt>
                <c:pt idx="3134">
                  <c:v>1910.6289999999999</c:v>
                </c:pt>
                <c:pt idx="3135">
                  <c:v>1911.1110000000001</c:v>
                </c:pt>
                <c:pt idx="3136">
                  <c:v>1911.5930000000001</c:v>
                </c:pt>
                <c:pt idx="3137">
                  <c:v>1912.075</c:v>
                </c:pt>
                <c:pt idx="3138">
                  <c:v>1912.557</c:v>
                </c:pt>
                <c:pt idx="3139">
                  <c:v>1913.039</c:v>
                </c:pt>
                <c:pt idx="3140">
                  <c:v>1913.521</c:v>
                </c:pt>
                <c:pt idx="3141">
                  <c:v>1914.0029999999999</c:v>
                </c:pt>
                <c:pt idx="3142">
                  <c:v>1914.4849999999999</c:v>
                </c:pt>
                <c:pt idx="3143">
                  <c:v>1914.9680000000001</c:v>
                </c:pt>
                <c:pt idx="3144">
                  <c:v>1915.45</c:v>
                </c:pt>
                <c:pt idx="3145">
                  <c:v>1915.932</c:v>
                </c:pt>
                <c:pt idx="3146">
                  <c:v>1916.414</c:v>
                </c:pt>
                <c:pt idx="3147">
                  <c:v>1916.896</c:v>
                </c:pt>
                <c:pt idx="3148">
                  <c:v>1917.3779999999999</c:v>
                </c:pt>
                <c:pt idx="3149">
                  <c:v>1917.86</c:v>
                </c:pt>
                <c:pt idx="3150">
                  <c:v>1918.3420000000001</c:v>
                </c:pt>
                <c:pt idx="3151">
                  <c:v>1918.8240000000001</c:v>
                </c:pt>
                <c:pt idx="3152">
                  <c:v>1919.307</c:v>
                </c:pt>
                <c:pt idx="3153">
                  <c:v>1919.789</c:v>
                </c:pt>
                <c:pt idx="3154">
                  <c:v>1920.271</c:v>
                </c:pt>
                <c:pt idx="3155">
                  <c:v>1920.7529999999999</c:v>
                </c:pt>
                <c:pt idx="3156">
                  <c:v>1921.2349999999999</c:v>
                </c:pt>
                <c:pt idx="3157">
                  <c:v>1921.7170000000001</c:v>
                </c:pt>
                <c:pt idx="3158">
                  <c:v>1922.1990000000001</c:v>
                </c:pt>
                <c:pt idx="3159">
                  <c:v>1922.681</c:v>
                </c:pt>
                <c:pt idx="3160">
                  <c:v>1923.164</c:v>
                </c:pt>
                <c:pt idx="3161">
                  <c:v>1923.646</c:v>
                </c:pt>
                <c:pt idx="3162">
                  <c:v>1924.1279999999999</c:v>
                </c:pt>
                <c:pt idx="3163">
                  <c:v>1924.61</c:v>
                </c:pt>
                <c:pt idx="3164">
                  <c:v>1925.0920000000001</c:v>
                </c:pt>
                <c:pt idx="3165">
                  <c:v>1925.5740000000001</c:v>
                </c:pt>
                <c:pt idx="3166">
                  <c:v>1926.056</c:v>
                </c:pt>
                <c:pt idx="3167">
                  <c:v>1926.538</c:v>
                </c:pt>
                <c:pt idx="3168">
                  <c:v>1927.021</c:v>
                </c:pt>
                <c:pt idx="3169">
                  <c:v>1927.5029999999999</c:v>
                </c:pt>
                <c:pt idx="3170">
                  <c:v>1927.9849999999999</c:v>
                </c:pt>
                <c:pt idx="3171">
                  <c:v>1928.4670000000001</c:v>
                </c:pt>
                <c:pt idx="3172">
                  <c:v>1928.9490000000001</c:v>
                </c:pt>
                <c:pt idx="3173">
                  <c:v>1929.431</c:v>
                </c:pt>
                <c:pt idx="3174">
                  <c:v>1929.913</c:v>
                </c:pt>
                <c:pt idx="3175">
                  <c:v>1930.395</c:v>
                </c:pt>
                <c:pt idx="3176">
                  <c:v>1930.877</c:v>
                </c:pt>
                <c:pt idx="3177">
                  <c:v>1931.3589999999999</c:v>
                </c:pt>
                <c:pt idx="3178">
                  <c:v>1931.8420000000001</c:v>
                </c:pt>
                <c:pt idx="3179">
                  <c:v>1932.3240000000001</c:v>
                </c:pt>
                <c:pt idx="3180">
                  <c:v>1932.806</c:v>
                </c:pt>
                <c:pt idx="3181">
                  <c:v>1933.288</c:v>
                </c:pt>
                <c:pt idx="3182">
                  <c:v>1933.77</c:v>
                </c:pt>
                <c:pt idx="3183">
                  <c:v>1934.252</c:v>
                </c:pt>
                <c:pt idx="3184">
                  <c:v>1934.7339999999999</c:v>
                </c:pt>
                <c:pt idx="3185">
                  <c:v>1935.2159999999999</c:v>
                </c:pt>
                <c:pt idx="3186">
                  <c:v>1935.6990000000001</c:v>
                </c:pt>
                <c:pt idx="3187">
                  <c:v>1936.181</c:v>
                </c:pt>
                <c:pt idx="3188">
                  <c:v>1936.663</c:v>
                </c:pt>
                <c:pt idx="3189">
                  <c:v>1937.145</c:v>
                </c:pt>
                <c:pt idx="3190">
                  <c:v>1937.627</c:v>
                </c:pt>
                <c:pt idx="3191">
                  <c:v>1938.1089999999999</c:v>
                </c:pt>
                <c:pt idx="3192">
                  <c:v>1938.5909999999999</c:v>
                </c:pt>
                <c:pt idx="3193">
                  <c:v>1939.0730000000001</c:v>
                </c:pt>
                <c:pt idx="3194">
                  <c:v>1939.556</c:v>
                </c:pt>
                <c:pt idx="3195">
                  <c:v>1940.038</c:v>
                </c:pt>
                <c:pt idx="3196">
                  <c:v>1940.52</c:v>
                </c:pt>
                <c:pt idx="3197">
                  <c:v>1941.002</c:v>
                </c:pt>
                <c:pt idx="3198">
                  <c:v>1941.4839999999999</c:v>
                </c:pt>
                <c:pt idx="3199">
                  <c:v>1941.9659999999999</c:v>
                </c:pt>
                <c:pt idx="3200">
                  <c:v>1942.4480000000001</c:v>
                </c:pt>
                <c:pt idx="3201">
                  <c:v>1942.93</c:v>
                </c:pt>
                <c:pt idx="3202">
                  <c:v>1943.412</c:v>
                </c:pt>
                <c:pt idx="3203">
                  <c:v>1943.895</c:v>
                </c:pt>
                <c:pt idx="3204">
                  <c:v>1944.377</c:v>
                </c:pt>
                <c:pt idx="3205">
                  <c:v>1944.8589999999999</c:v>
                </c:pt>
                <c:pt idx="3206">
                  <c:v>1945.3409999999999</c:v>
                </c:pt>
                <c:pt idx="3207">
                  <c:v>1945.8230000000001</c:v>
                </c:pt>
                <c:pt idx="3208">
                  <c:v>1946.3050000000001</c:v>
                </c:pt>
                <c:pt idx="3209">
                  <c:v>1946.787</c:v>
                </c:pt>
                <c:pt idx="3210">
                  <c:v>1947.269</c:v>
                </c:pt>
                <c:pt idx="3211">
                  <c:v>1947.751</c:v>
                </c:pt>
                <c:pt idx="3212">
                  <c:v>1948.2339999999999</c:v>
                </c:pt>
                <c:pt idx="3213">
                  <c:v>1948.7159999999999</c:v>
                </c:pt>
                <c:pt idx="3214">
                  <c:v>1949.1980000000001</c:v>
                </c:pt>
                <c:pt idx="3215">
                  <c:v>1949.68</c:v>
                </c:pt>
                <c:pt idx="3216">
                  <c:v>1950.162</c:v>
                </c:pt>
                <c:pt idx="3217">
                  <c:v>1950.644</c:v>
                </c:pt>
                <c:pt idx="3218">
                  <c:v>1951.126</c:v>
                </c:pt>
                <c:pt idx="3219">
                  <c:v>1951.6079999999999</c:v>
                </c:pt>
                <c:pt idx="3220">
                  <c:v>1952.0909999999999</c:v>
                </c:pt>
                <c:pt idx="3221">
                  <c:v>1952.5730000000001</c:v>
                </c:pt>
                <c:pt idx="3222">
                  <c:v>1953.0550000000001</c:v>
                </c:pt>
                <c:pt idx="3223">
                  <c:v>1953.537</c:v>
                </c:pt>
                <c:pt idx="3224">
                  <c:v>1954.019</c:v>
                </c:pt>
                <c:pt idx="3225">
                  <c:v>1954.501</c:v>
                </c:pt>
                <c:pt idx="3226">
                  <c:v>1954.9829999999999</c:v>
                </c:pt>
                <c:pt idx="3227">
                  <c:v>1955.4649999999999</c:v>
                </c:pt>
                <c:pt idx="3228">
                  <c:v>1955.9480000000001</c:v>
                </c:pt>
                <c:pt idx="3229">
                  <c:v>1956.43</c:v>
                </c:pt>
                <c:pt idx="3230">
                  <c:v>1956.912</c:v>
                </c:pt>
                <c:pt idx="3231">
                  <c:v>1957.394</c:v>
                </c:pt>
                <c:pt idx="3232">
                  <c:v>1957.876</c:v>
                </c:pt>
                <c:pt idx="3233">
                  <c:v>1958.3579999999999</c:v>
                </c:pt>
                <c:pt idx="3234">
                  <c:v>1958.84</c:v>
                </c:pt>
                <c:pt idx="3235">
                  <c:v>1959.3219999999999</c:v>
                </c:pt>
                <c:pt idx="3236">
                  <c:v>1959.8040000000001</c:v>
                </c:pt>
                <c:pt idx="3237">
                  <c:v>1960.2860000000001</c:v>
                </c:pt>
                <c:pt idx="3238">
                  <c:v>1960.769</c:v>
                </c:pt>
                <c:pt idx="3239">
                  <c:v>1961.251</c:v>
                </c:pt>
                <c:pt idx="3240">
                  <c:v>1961.7329999999999</c:v>
                </c:pt>
                <c:pt idx="3241">
                  <c:v>1962.2149999999999</c:v>
                </c:pt>
                <c:pt idx="3242">
                  <c:v>1962.6969999999999</c:v>
                </c:pt>
                <c:pt idx="3243">
                  <c:v>1963.1790000000001</c:v>
                </c:pt>
                <c:pt idx="3244">
                  <c:v>1963.6610000000001</c:v>
                </c:pt>
                <c:pt idx="3245">
                  <c:v>1964.143</c:v>
                </c:pt>
                <c:pt idx="3246">
                  <c:v>1964.626</c:v>
                </c:pt>
                <c:pt idx="3247">
                  <c:v>1965.1079999999999</c:v>
                </c:pt>
                <c:pt idx="3248">
                  <c:v>1965.59</c:v>
                </c:pt>
                <c:pt idx="3249">
                  <c:v>1966.0719999999999</c:v>
                </c:pt>
                <c:pt idx="3250">
                  <c:v>1966.5540000000001</c:v>
                </c:pt>
                <c:pt idx="3251">
                  <c:v>1967.0360000000001</c:v>
                </c:pt>
                <c:pt idx="3252">
                  <c:v>1967.518</c:v>
                </c:pt>
                <c:pt idx="3253">
                  <c:v>1968</c:v>
                </c:pt>
                <c:pt idx="3254">
                  <c:v>1968.4829999999999</c:v>
                </c:pt>
                <c:pt idx="3255">
                  <c:v>1968.9649999999999</c:v>
                </c:pt>
                <c:pt idx="3256">
                  <c:v>1969.4469999999999</c:v>
                </c:pt>
                <c:pt idx="3257">
                  <c:v>1969.9290000000001</c:v>
                </c:pt>
                <c:pt idx="3258">
                  <c:v>1970.4110000000001</c:v>
                </c:pt>
                <c:pt idx="3259">
                  <c:v>1970.893</c:v>
                </c:pt>
                <c:pt idx="3260">
                  <c:v>1971.375</c:v>
                </c:pt>
                <c:pt idx="3261">
                  <c:v>1971.857</c:v>
                </c:pt>
                <c:pt idx="3262">
                  <c:v>1972.3389999999999</c:v>
                </c:pt>
                <c:pt idx="3263">
                  <c:v>1972.8219999999999</c:v>
                </c:pt>
                <c:pt idx="3264">
                  <c:v>1973.3040000000001</c:v>
                </c:pt>
                <c:pt idx="3265">
                  <c:v>1973.7860000000001</c:v>
                </c:pt>
                <c:pt idx="3266">
                  <c:v>1974.268</c:v>
                </c:pt>
                <c:pt idx="3267">
                  <c:v>1974.75</c:v>
                </c:pt>
                <c:pt idx="3268">
                  <c:v>1975.232</c:v>
                </c:pt>
                <c:pt idx="3269">
                  <c:v>1975.7139999999999</c:v>
                </c:pt>
                <c:pt idx="3270">
                  <c:v>1976.1959999999999</c:v>
                </c:pt>
                <c:pt idx="3271">
                  <c:v>1976.6780000000001</c:v>
                </c:pt>
                <c:pt idx="3272">
                  <c:v>1977.1610000000001</c:v>
                </c:pt>
                <c:pt idx="3273">
                  <c:v>1977.643</c:v>
                </c:pt>
                <c:pt idx="3274">
                  <c:v>1978.125</c:v>
                </c:pt>
                <c:pt idx="3275">
                  <c:v>1978.607</c:v>
                </c:pt>
                <c:pt idx="3276">
                  <c:v>1979.0889999999999</c:v>
                </c:pt>
                <c:pt idx="3277">
                  <c:v>1979.5709999999999</c:v>
                </c:pt>
                <c:pt idx="3278">
                  <c:v>1980.0530000000001</c:v>
                </c:pt>
                <c:pt idx="3279">
                  <c:v>1980.5350000000001</c:v>
                </c:pt>
                <c:pt idx="3280">
                  <c:v>1981.018</c:v>
                </c:pt>
                <c:pt idx="3281">
                  <c:v>1981.5</c:v>
                </c:pt>
                <c:pt idx="3282">
                  <c:v>1981.982</c:v>
                </c:pt>
                <c:pt idx="3283">
                  <c:v>1982.4639999999999</c:v>
                </c:pt>
                <c:pt idx="3284">
                  <c:v>1982.9459999999999</c:v>
                </c:pt>
                <c:pt idx="3285">
                  <c:v>1983.4280000000001</c:v>
                </c:pt>
                <c:pt idx="3286">
                  <c:v>1983.91</c:v>
                </c:pt>
                <c:pt idx="3287">
                  <c:v>1984.3920000000001</c:v>
                </c:pt>
                <c:pt idx="3288">
                  <c:v>1984.875</c:v>
                </c:pt>
                <c:pt idx="3289">
                  <c:v>1985.357</c:v>
                </c:pt>
                <c:pt idx="3290">
                  <c:v>1985.8389999999999</c:v>
                </c:pt>
                <c:pt idx="3291">
                  <c:v>1986.3209999999999</c:v>
                </c:pt>
                <c:pt idx="3292">
                  <c:v>1986.8030000000001</c:v>
                </c:pt>
                <c:pt idx="3293">
                  <c:v>1987.2850000000001</c:v>
                </c:pt>
                <c:pt idx="3294">
                  <c:v>1987.7670000000001</c:v>
                </c:pt>
                <c:pt idx="3295">
                  <c:v>1988.249</c:v>
                </c:pt>
                <c:pt idx="3296">
                  <c:v>1988.731</c:v>
                </c:pt>
                <c:pt idx="3297">
                  <c:v>1989.2139999999999</c:v>
                </c:pt>
                <c:pt idx="3298">
                  <c:v>1989.6959999999999</c:v>
                </c:pt>
                <c:pt idx="3299">
                  <c:v>1990.1780000000001</c:v>
                </c:pt>
                <c:pt idx="3300">
                  <c:v>1990.66</c:v>
                </c:pt>
                <c:pt idx="3301">
                  <c:v>1991.1420000000001</c:v>
                </c:pt>
                <c:pt idx="3302">
                  <c:v>1991.624</c:v>
                </c:pt>
                <c:pt idx="3303">
                  <c:v>1992.106</c:v>
                </c:pt>
                <c:pt idx="3304">
                  <c:v>1992.588</c:v>
                </c:pt>
                <c:pt idx="3305">
                  <c:v>1993.07</c:v>
                </c:pt>
                <c:pt idx="3306">
                  <c:v>1993.5530000000001</c:v>
                </c:pt>
                <c:pt idx="3307">
                  <c:v>1994.0350000000001</c:v>
                </c:pt>
                <c:pt idx="3308">
                  <c:v>1994.5170000000001</c:v>
                </c:pt>
                <c:pt idx="3309">
                  <c:v>1994.999</c:v>
                </c:pt>
                <c:pt idx="3310">
                  <c:v>1995.481</c:v>
                </c:pt>
                <c:pt idx="3311">
                  <c:v>1995.963</c:v>
                </c:pt>
                <c:pt idx="3312">
                  <c:v>1996.4449999999999</c:v>
                </c:pt>
                <c:pt idx="3313">
                  <c:v>1996.9269999999999</c:v>
                </c:pt>
                <c:pt idx="3314">
                  <c:v>1997.41</c:v>
                </c:pt>
                <c:pt idx="3315">
                  <c:v>1997.8920000000001</c:v>
                </c:pt>
                <c:pt idx="3316">
                  <c:v>1998.374</c:v>
                </c:pt>
                <c:pt idx="3317">
                  <c:v>1998.856</c:v>
                </c:pt>
                <c:pt idx="3318">
                  <c:v>1999.338</c:v>
                </c:pt>
                <c:pt idx="3319">
                  <c:v>1999.82</c:v>
                </c:pt>
                <c:pt idx="3320">
                  <c:v>2000.3019999999999</c:v>
                </c:pt>
                <c:pt idx="3321">
                  <c:v>2000.7840000000001</c:v>
                </c:pt>
                <c:pt idx="3322">
                  <c:v>2001.2660000000001</c:v>
                </c:pt>
                <c:pt idx="3323">
                  <c:v>2001.749</c:v>
                </c:pt>
                <c:pt idx="3324">
                  <c:v>2002.231</c:v>
                </c:pt>
                <c:pt idx="3325">
                  <c:v>2002.713</c:v>
                </c:pt>
                <c:pt idx="3326">
                  <c:v>2003.1949999999999</c:v>
                </c:pt>
                <c:pt idx="3327">
                  <c:v>2003.6769999999999</c:v>
                </c:pt>
                <c:pt idx="3328">
                  <c:v>2004.1590000000001</c:v>
                </c:pt>
                <c:pt idx="3329">
                  <c:v>2004.6410000000001</c:v>
                </c:pt>
                <c:pt idx="3330">
                  <c:v>2005.123</c:v>
                </c:pt>
                <c:pt idx="3331">
                  <c:v>2005.605</c:v>
                </c:pt>
                <c:pt idx="3332">
                  <c:v>2006.088</c:v>
                </c:pt>
                <c:pt idx="3333">
                  <c:v>2006.57</c:v>
                </c:pt>
                <c:pt idx="3334">
                  <c:v>2007.0519999999999</c:v>
                </c:pt>
                <c:pt idx="3335">
                  <c:v>2007.5340000000001</c:v>
                </c:pt>
                <c:pt idx="3336">
                  <c:v>2008.0160000000001</c:v>
                </c:pt>
                <c:pt idx="3337">
                  <c:v>2008.498</c:v>
                </c:pt>
                <c:pt idx="3338">
                  <c:v>2008.98</c:v>
                </c:pt>
                <c:pt idx="3339">
                  <c:v>2009.462</c:v>
                </c:pt>
                <c:pt idx="3340">
                  <c:v>2009.9449999999999</c:v>
                </c:pt>
                <c:pt idx="3341">
                  <c:v>2010.4269999999999</c:v>
                </c:pt>
                <c:pt idx="3342">
                  <c:v>2010.9090000000001</c:v>
                </c:pt>
                <c:pt idx="3343">
                  <c:v>2011.3910000000001</c:v>
                </c:pt>
                <c:pt idx="3344">
                  <c:v>2011.873</c:v>
                </c:pt>
                <c:pt idx="3345">
                  <c:v>2012.355</c:v>
                </c:pt>
                <c:pt idx="3346">
                  <c:v>2012.837</c:v>
                </c:pt>
                <c:pt idx="3347">
                  <c:v>2013.319</c:v>
                </c:pt>
                <c:pt idx="3348">
                  <c:v>2013.8019999999999</c:v>
                </c:pt>
                <c:pt idx="3349">
                  <c:v>2014.2840000000001</c:v>
                </c:pt>
                <c:pt idx="3350">
                  <c:v>2014.7660000000001</c:v>
                </c:pt>
                <c:pt idx="3351">
                  <c:v>2015.248</c:v>
                </c:pt>
                <c:pt idx="3352">
                  <c:v>2015.73</c:v>
                </c:pt>
                <c:pt idx="3353">
                  <c:v>2016.212</c:v>
                </c:pt>
                <c:pt idx="3354">
                  <c:v>2016.694</c:v>
                </c:pt>
                <c:pt idx="3355">
                  <c:v>2017.1759999999999</c:v>
                </c:pt>
                <c:pt idx="3356">
                  <c:v>2017.6579999999999</c:v>
                </c:pt>
                <c:pt idx="3357">
                  <c:v>2018.1410000000001</c:v>
                </c:pt>
                <c:pt idx="3358">
                  <c:v>2018.623</c:v>
                </c:pt>
                <c:pt idx="3359">
                  <c:v>2019.105</c:v>
                </c:pt>
                <c:pt idx="3360">
                  <c:v>2019.587</c:v>
                </c:pt>
                <c:pt idx="3361">
                  <c:v>2020.069</c:v>
                </c:pt>
                <c:pt idx="3362">
                  <c:v>2020.5509999999999</c:v>
                </c:pt>
                <c:pt idx="3363">
                  <c:v>2021.0329999999999</c:v>
                </c:pt>
                <c:pt idx="3364">
                  <c:v>2021.5150000000001</c:v>
                </c:pt>
                <c:pt idx="3365">
                  <c:v>2021.9970000000001</c:v>
                </c:pt>
                <c:pt idx="3366">
                  <c:v>2022.48</c:v>
                </c:pt>
                <c:pt idx="3367">
                  <c:v>2022.962</c:v>
                </c:pt>
                <c:pt idx="3368">
                  <c:v>2023.444</c:v>
                </c:pt>
                <c:pt idx="3369">
                  <c:v>2023.9259999999999</c:v>
                </c:pt>
                <c:pt idx="3370">
                  <c:v>2024.4079999999999</c:v>
                </c:pt>
                <c:pt idx="3371">
                  <c:v>2024.89</c:v>
                </c:pt>
                <c:pt idx="3372">
                  <c:v>2025.3720000000001</c:v>
                </c:pt>
                <c:pt idx="3373">
                  <c:v>2025.854</c:v>
                </c:pt>
                <c:pt idx="3374">
                  <c:v>2026.337</c:v>
                </c:pt>
                <c:pt idx="3375">
                  <c:v>2026.819</c:v>
                </c:pt>
                <c:pt idx="3376">
                  <c:v>2027.3009999999999</c:v>
                </c:pt>
                <c:pt idx="3377">
                  <c:v>2027.7829999999999</c:v>
                </c:pt>
                <c:pt idx="3378">
                  <c:v>2028.2650000000001</c:v>
                </c:pt>
                <c:pt idx="3379">
                  <c:v>2028.7470000000001</c:v>
                </c:pt>
                <c:pt idx="3380">
                  <c:v>2029.229</c:v>
                </c:pt>
                <c:pt idx="3381">
                  <c:v>2029.711</c:v>
                </c:pt>
                <c:pt idx="3382">
                  <c:v>2030.193</c:v>
                </c:pt>
                <c:pt idx="3383">
                  <c:v>2030.6759999999999</c:v>
                </c:pt>
                <c:pt idx="3384">
                  <c:v>2031.1579999999999</c:v>
                </c:pt>
                <c:pt idx="3385">
                  <c:v>2031.64</c:v>
                </c:pt>
                <c:pt idx="3386">
                  <c:v>2032.1220000000001</c:v>
                </c:pt>
                <c:pt idx="3387">
                  <c:v>2032.604</c:v>
                </c:pt>
                <c:pt idx="3388">
                  <c:v>2033.086</c:v>
                </c:pt>
                <c:pt idx="3389">
                  <c:v>2033.568</c:v>
                </c:pt>
                <c:pt idx="3390">
                  <c:v>2034.05</c:v>
                </c:pt>
                <c:pt idx="3391">
                  <c:v>2034.5319999999999</c:v>
                </c:pt>
                <c:pt idx="3392">
                  <c:v>2035.0150000000001</c:v>
                </c:pt>
                <c:pt idx="3393">
                  <c:v>2035.4970000000001</c:v>
                </c:pt>
                <c:pt idx="3394">
                  <c:v>2035.979</c:v>
                </c:pt>
                <c:pt idx="3395">
                  <c:v>2036.461</c:v>
                </c:pt>
                <c:pt idx="3396">
                  <c:v>2036.943</c:v>
                </c:pt>
                <c:pt idx="3397">
                  <c:v>2037.425</c:v>
                </c:pt>
                <c:pt idx="3398">
                  <c:v>2037.9069999999999</c:v>
                </c:pt>
                <c:pt idx="3399">
                  <c:v>2038.3889999999999</c:v>
                </c:pt>
                <c:pt idx="3400">
                  <c:v>2038.8720000000001</c:v>
                </c:pt>
                <c:pt idx="3401">
                  <c:v>2039.354</c:v>
                </c:pt>
                <c:pt idx="3402">
                  <c:v>2039.836</c:v>
                </c:pt>
                <c:pt idx="3403">
                  <c:v>2040.318</c:v>
                </c:pt>
                <c:pt idx="3404">
                  <c:v>2040.8</c:v>
                </c:pt>
                <c:pt idx="3405">
                  <c:v>2041.2819999999999</c:v>
                </c:pt>
                <c:pt idx="3406">
                  <c:v>2041.7639999999999</c:v>
                </c:pt>
                <c:pt idx="3407">
                  <c:v>2042.2460000000001</c:v>
                </c:pt>
                <c:pt idx="3408">
                  <c:v>2042.729</c:v>
                </c:pt>
                <c:pt idx="3409">
                  <c:v>2043.211</c:v>
                </c:pt>
                <c:pt idx="3410">
                  <c:v>2043.693</c:v>
                </c:pt>
                <c:pt idx="3411">
                  <c:v>2044.175</c:v>
                </c:pt>
                <c:pt idx="3412">
                  <c:v>2044.6569999999999</c:v>
                </c:pt>
                <c:pt idx="3413">
                  <c:v>2045.1389999999999</c:v>
                </c:pt>
                <c:pt idx="3414">
                  <c:v>2045.6210000000001</c:v>
                </c:pt>
                <c:pt idx="3415">
                  <c:v>2046.1030000000001</c:v>
                </c:pt>
                <c:pt idx="3416">
                  <c:v>2046.585</c:v>
                </c:pt>
                <c:pt idx="3417">
                  <c:v>2047.068</c:v>
                </c:pt>
                <c:pt idx="3418">
                  <c:v>2047.55</c:v>
                </c:pt>
                <c:pt idx="3419">
                  <c:v>2048.0320000000002</c:v>
                </c:pt>
                <c:pt idx="3420">
                  <c:v>2048.5140000000001</c:v>
                </c:pt>
                <c:pt idx="3421">
                  <c:v>2048.9960000000001</c:v>
                </c:pt>
                <c:pt idx="3422">
                  <c:v>2049.4780000000001</c:v>
                </c:pt>
                <c:pt idx="3423">
                  <c:v>2049.96</c:v>
                </c:pt>
                <c:pt idx="3424">
                  <c:v>2050.442</c:v>
                </c:pt>
                <c:pt idx="3425">
                  <c:v>2050.9250000000002</c:v>
                </c:pt>
                <c:pt idx="3426">
                  <c:v>2051.4059999999999</c:v>
                </c:pt>
                <c:pt idx="3427">
                  <c:v>2051.8890000000001</c:v>
                </c:pt>
                <c:pt idx="3428">
                  <c:v>2052.3710000000001</c:v>
                </c:pt>
                <c:pt idx="3429">
                  <c:v>2052.8530000000001</c:v>
                </c:pt>
                <c:pt idx="3430">
                  <c:v>2053.335</c:v>
                </c:pt>
                <c:pt idx="3431">
                  <c:v>2053.817</c:v>
                </c:pt>
                <c:pt idx="3432">
                  <c:v>2054.299</c:v>
                </c:pt>
                <c:pt idx="3433">
                  <c:v>2054.7809999999999</c:v>
                </c:pt>
                <c:pt idx="3434">
                  <c:v>2055.2629999999999</c:v>
                </c:pt>
                <c:pt idx="3435">
                  <c:v>2055.7460000000001</c:v>
                </c:pt>
                <c:pt idx="3436">
                  <c:v>2056.2280000000001</c:v>
                </c:pt>
                <c:pt idx="3437">
                  <c:v>2056.71</c:v>
                </c:pt>
                <c:pt idx="3438">
                  <c:v>2057.192</c:v>
                </c:pt>
                <c:pt idx="3439">
                  <c:v>2057.674</c:v>
                </c:pt>
                <c:pt idx="3440">
                  <c:v>2058.1559999999999</c:v>
                </c:pt>
                <c:pt idx="3441">
                  <c:v>2058.6379999999999</c:v>
                </c:pt>
                <c:pt idx="3442">
                  <c:v>2059.12</c:v>
                </c:pt>
                <c:pt idx="3443">
                  <c:v>2059.6030000000001</c:v>
                </c:pt>
                <c:pt idx="3444">
                  <c:v>2060.085</c:v>
                </c:pt>
                <c:pt idx="3445">
                  <c:v>2060.567</c:v>
                </c:pt>
                <c:pt idx="3446">
                  <c:v>2061.049</c:v>
                </c:pt>
                <c:pt idx="3447">
                  <c:v>2061.5309999999999</c:v>
                </c:pt>
                <c:pt idx="3448">
                  <c:v>2062.0129999999999</c:v>
                </c:pt>
                <c:pt idx="3449">
                  <c:v>2062.4949999999999</c:v>
                </c:pt>
                <c:pt idx="3450">
                  <c:v>2062.9769999999999</c:v>
                </c:pt>
                <c:pt idx="3451">
                  <c:v>2063.4589999999998</c:v>
                </c:pt>
                <c:pt idx="3452">
                  <c:v>2063.942</c:v>
                </c:pt>
                <c:pt idx="3453">
                  <c:v>2064.424</c:v>
                </c:pt>
                <c:pt idx="3454">
                  <c:v>2064.9059999999999</c:v>
                </c:pt>
                <c:pt idx="3455">
                  <c:v>2065.3879999999999</c:v>
                </c:pt>
                <c:pt idx="3456">
                  <c:v>2065.87</c:v>
                </c:pt>
                <c:pt idx="3457">
                  <c:v>2066.3519999999999</c:v>
                </c:pt>
                <c:pt idx="3458">
                  <c:v>2066.8339999999998</c:v>
                </c:pt>
                <c:pt idx="3459">
                  <c:v>2067.3159999999998</c:v>
                </c:pt>
                <c:pt idx="3460">
                  <c:v>2067.799</c:v>
                </c:pt>
                <c:pt idx="3461">
                  <c:v>2068.2809999999999</c:v>
                </c:pt>
                <c:pt idx="3462">
                  <c:v>2068.7629999999999</c:v>
                </c:pt>
                <c:pt idx="3463">
                  <c:v>2069.2449999999999</c:v>
                </c:pt>
                <c:pt idx="3464">
                  <c:v>2069.7269999999999</c:v>
                </c:pt>
                <c:pt idx="3465">
                  <c:v>2070.2089999999998</c:v>
                </c:pt>
                <c:pt idx="3466">
                  <c:v>2070.6909999999998</c:v>
                </c:pt>
                <c:pt idx="3467">
                  <c:v>2071.1729999999998</c:v>
                </c:pt>
                <c:pt idx="3468">
                  <c:v>2071.6559999999999</c:v>
                </c:pt>
                <c:pt idx="3469">
                  <c:v>2072.1379999999999</c:v>
                </c:pt>
                <c:pt idx="3470">
                  <c:v>2072.62</c:v>
                </c:pt>
                <c:pt idx="3471">
                  <c:v>2073.1019999999999</c:v>
                </c:pt>
                <c:pt idx="3472">
                  <c:v>2073.5839999999998</c:v>
                </c:pt>
                <c:pt idx="3473">
                  <c:v>2074.0659999999998</c:v>
                </c:pt>
                <c:pt idx="3474">
                  <c:v>2074.5479999999998</c:v>
                </c:pt>
                <c:pt idx="3475">
                  <c:v>2075.0300000000002</c:v>
                </c:pt>
                <c:pt idx="3476">
                  <c:v>2075.5120000000002</c:v>
                </c:pt>
                <c:pt idx="3477">
                  <c:v>2075.9949999999999</c:v>
                </c:pt>
                <c:pt idx="3478">
                  <c:v>2076.4769999999999</c:v>
                </c:pt>
                <c:pt idx="3479">
                  <c:v>2076.9589999999998</c:v>
                </c:pt>
                <c:pt idx="3480">
                  <c:v>2077.4409999999998</c:v>
                </c:pt>
                <c:pt idx="3481">
                  <c:v>2077.9229999999998</c:v>
                </c:pt>
                <c:pt idx="3482">
                  <c:v>2078.4050000000002</c:v>
                </c:pt>
                <c:pt idx="3483">
                  <c:v>2078.8870000000002</c:v>
                </c:pt>
                <c:pt idx="3484">
                  <c:v>2079.3690000000001</c:v>
                </c:pt>
                <c:pt idx="3485">
                  <c:v>2079.8519999999999</c:v>
                </c:pt>
                <c:pt idx="3486">
                  <c:v>2080.3330000000001</c:v>
                </c:pt>
                <c:pt idx="3487">
                  <c:v>2080.8159999999998</c:v>
                </c:pt>
                <c:pt idx="3488">
                  <c:v>2081.2979999999998</c:v>
                </c:pt>
                <c:pt idx="3489">
                  <c:v>2081.7800000000002</c:v>
                </c:pt>
                <c:pt idx="3490">
                  <c:v>2082.2620000000002</c:v>
                </c:pt>
                <c:pt idx="3491">
                  <c:v>2082.7440000000001</c:v>
                </c:pt>
                <c:pt idx="3492">
                  <c:v>2083.2260000000001</c:v>
                </c:pt>
                <c:pt idx="3493">
                  <c:v>2083.7080000000001</c:v>
                </c:pt>
                <c:pt idx="3494">
                  <c:v>2084.19</c:v>
                </c:pt>
                <c:pt idx="3495">
                  <c:v>2084.6729999999998</c:v>
                </c:pt>
                <c:pt idx="3496">
                  <c:v>2085.1550000000002</c:v>
                </c:pt>
                <c:pt idx="3497">
                  <c:v>2085.6370000000002</c:v>
                </c:pt>
                <c:pt idx="3498">
                  <c:v>2086.1190000000001</c:v>
                </c:pt>
                <c:pt idx="3499">
                  <c:v>2086.6010000000001</c:v>
                </c:pt>
                <c:pt idx="3500">
                  <c:v>2087.0830000000001</c:v>
                </c:pt>
                <c:pt idx="3501">
                  <c:v>2087.5650000000001</c:v>
                </c:pt>
                <c:pt idx="3502">
                  <c:v>2088.047</c:v>
                </c:pt>
                <c:pt idx="3503">
                  <c:v>2088.5300000000002</c:v>
                </c:pt>
                <c:pt idx="3504">
                  <c:v>2089.0120000000002</c:v>
                </c:pt>
                <c:pt idx="3505">
                  <c:v>2089.4940000000001</c:v>
                </c:pt>
                <c:pt idx="3506">
                  <c:v>2089.9760000000001</c:v>
                </c:pt>
                <c:pt idx="3507">
                  <c:v>2090.4580000000001</c:v>
                </c:pt>
                <c:pt idx="3508">
                  <c:v>2090.94</c:v>
                </c:pt>
                <c:pt idx="3509">
                  <c:v>2091.422</c:v>
                </c:pt>
                <c:pt idx="3510">
                  <c:v>2091.904</c:v>
                </c:pt>
                <c:pt idx="3511">
                  <c:v>2092.386</c:v>
                </c:pt>
                <c:pt idx="3512">
                  <c:v>2092.8690000000001</c:v>
                </c:pt>
                <c:pt idx="3513">
                  <c:v>2093.3510000000001</c:v>
                </c:pt>
                <c:pt idx="3514">
                  <c:v>2093.8330000000001</c:v>
                </c:pt>
                <c:pt idx="3515">
                  <c:v>2094.3150000000001</c:v>
                </c:pt>
                <c:pt idx="3516">
                  <c:v>2094.797</c:v>
                </c:pt>
                <c:pt idx="3517">
                  <c:v>2095.279</c:v>
                </c:pt>
                <c:pt idx="3518">
                  <c:v>2095.761</c:v>
                </c:pt>
                <c:pt idx="3519">
                  <c:v>2096.2429999999999</c:v>
                </c:pt>
                <c:pt idx="3520">
                  <c:v>2096.7260000000001</c:v>
                </c:pt>
                <c:pt idx="3521">
                  <c:v>2097.2080000000001</c:v>
                </c:pt>
                <c:pt idx="3522">
                  <c:v>2097.69</c:v>
                </c:pt>
                <c:pt idx="3523">
                  <c:v>2098.172</c:v>
                </c:pt>
                <c:pt idx="3524">
                  <c:v>2098.654</c:v>
                </c:pt>
                <c:pt idx="3525">
                  <c:v>2099.136</c:v>
                </c:pt>
                <c:pt idx="3526">
                  <c:v>2099.6179999999999</c:v>
                </c:pt>
                <c:pt idx="3527">
                  <c:v>2100.1</c:v>
                </c:pt>
                <c:pt idx="3528">
                  <c:v>2100.5830000000001</c:v>
                </c:pt>
                <c:pt idx="3529">
                  <c:v>2101.0650000000001</c:v>
                </c:pt>
                <c:pt idx="3530">
                  <c:v>2101.547</c:v>
                </c:pt>
                <c:pt idx="3531">
                  <c:v>2102.029</c:v>
                </c:pt>
                <c:pt idx="3532">
                  <c:v>2102.511</c:v>
                </c:pt>
                <c:pt idx="3533">
                  <c:v>2102.9929999999999</c:v>
                </c:pt>
                <c:pt idx="3534">
                  <c:v>2103.4749999999999</c:v>
                </c:pt>
                <c:pt idx="3535">
                  <c:v>2103.9569999999999</c:v>
                </c:pt>
                <c:pt idx="3536">
                  <c:v>2104.4389999999999</c:v>
                </c:pt>
                <c:pt idx="3537">
                  <c:v>2104.922</c:v>
                </c:pt>
                <c:pt idx="3538">
                  <c:v>2105.404</c:v>
                </c:pt>
                <c:pt idx="3539">
                  <c:v>2105.886</c:v>
                </c:pt>
                <c:pt idx="3540">
                  <c:v>2106.3679999999999</c:v>
                </c:pt>
                <c:pt idx="3541">
                  <c:v>2106.85</c:v>
                </c:pt>
                <c:pt idx="3542">
                  <c:v>2107.3319999999999</c:v>
                </c:pt>
                <c:pt idx="3543">
                  <c:v>2107.8139999999999</c:v>
                </c:pt>
                <c:pt idx="3544">
                  <c:v>2108.2959999999998</c:v>
                </c:pt>
                <c:pt idx="3545">
                  <c:v>2108.779</c:v>
                </c:pt>
                <c:pt idx="3546">
                  <c:v>2109.2600000000002</c:v>
                </c:pt>
                <c:pt idx="3547">
                  <c:v>2109.7429999999999</c:v>
                </c:pt>
                <c:pt idx="3548">
                  <c:v>2110.2249999999999</c:v>
                </c:pt>
                <c:pt idx="3549">
                  <c:v>2110.7069999999999</c:v>
                </c:pt>
                <c:pt idx="3550">
                  <c:v>2111.1889999999999</c:v>
                </c:pt>
                <c:pt idx="3551">
                  <c:v>2111.6709999999998</c:v>
                </c:pt>
                <c:pt idx="3552">
                  <c:v>2112.1529999999998</c:v>
                </c:pt>
                <c:pt idx="3553">
                  <c:v>2112.6350000000002</c:v>
                </c:pt>
                <c:pt idx="3554">
                  <c:v>2113.1170000000002</c:v>
                </c:pt>
                <c:pt idx="3555">
                  <c:v>2113.6</c:v>
                </c:pt>
                <c:pt idx="3556">
                  <c:v>2114.0819999999999</c:v>
                </c:pt>
                <c:pt idx="3557">
                  <c:v>2114.5639999999999</c:v>
                </c:pt>
                <c:pt idx="3558">
                  <c:v>2115.0459999999998</c:v>
                </c:pt>
                <c:pt idx="3559">
                  <c:v>2115.5279999999998</c:v>
                </c:pt>
                <c:pt idx="3560">
                  <c:v>2116.0100000000002</c:v>
                </c:pt>
                <c:pt idx="3561">
                  <c:v>2116.4920000000002</c:v>
                </c:pt>
                <c:pt idx="3562">
                  <c:v>2116.9740000000002</c:v>
                </c:pt>
                <c:pt idx="3563">
                  <c:v>2117.4569999999999</c:v>
                </c:pt>
                <c:pt idx="3564">
                  <c:v>2117.9389999999999</c:v>
                </c:pt>
                <c:pt idx="3565">
                  <c:v>2118.4209999999998</c:v>
                </c:pt>
                <c:pt idx="3566">
                  <c:v>2118.9029999999998</c:v>
                </c:pt>
                <c:pt idx="3567">
                  <c:v>2119.3850000000002</c:v>
                </c:pt>
                <c:pt idx="3568">
                  <c:v>2119.8670000000002</c:v>
                </c:pt>
                <c:pt idx="3569">
                  <c:v>2120.3490000000002</c:v>
                </c:pt>
                <c:pt idx="3570">
                  <c:v>2120.8310000000001</c:v>
                </c:pt>
                <c:pt idx="3571">
                  <c:v>2121.3130000000001</c:v>
                </c:pt>
                <c:pt idx="3572">
                  <c:v>2121.7959999999998</c:v>
                </c:pt>
                <c:pt idx="3573">
                  <c:v>2122.2779999999998</c:v>
                </c:pt>
                <c:pt idx="3574">
                  <c:v>2122.7600000000002</c:v>
                </c:pt>
                <c:pt idx="3575">
                  <c:v>2123.2420000000002</c:v>
                </c:pt>
                <c:pt idx="3576">
                  <c:v>2123.7240000000002</c:v>
                </c:pt>
                <c:pt idx="3577">
                  <c:v>2124.2060000000001</c:v>
                </c:pt>
                <c:pt idx="3578">
                  <c:v>2124.6880000000001</c:v>
                </c:pt>
                <c:pt idx="3579">
                  <c:v>2125.17</c:v>
                </c:pt>
                <c:pt idx="3580">
                  <c:v>2125.6529999999998</c:v>
                </c:pt>
                <c:pt idx="3581">
                  <c:v>2126.1350000000002</c:v>
                </c:pt>
                <c:pt idx="3582">
                  <c:v>2126.6170000000002</c:v>
                </c:pt>
                <c:pt idx="3583">
                  <c:v>2127.0990000000002</c:v>
                </c:pt>
                <c:pt idx="3584">
                  <c:v>2127.5810000000001</c:v>
                </c:pt>
                <c:pt idx="3585">
                  <c:v>2128.0630000000001</c:v>
                </c:pt>
                <c:pt idx="3586">
                  <c:v>2128.5450000000001</c:v>
                </c:pt>
                <c:pt idx="3587">
                  <c:v>2129.027</c:v>
                </c:pt>
                <c:pt idx="3588">
                  <c:v>2129.5100000000002</c:v>
                </c:pt>
                <c:pt idx="3589">
                  <c:v>2129.9920000000002</c:v>
                </c:pt>
                <c:pt idx="3590">
                  <c:v>2130.4740000000002</c:v>
                </c:pt>
                <c:pt idx="3591">
                  <c:v>2130.9560000000001</c:v>
                </c:pt>
                <c:pt idx="3592">
                  <c:v>2131.4380000000001</c:v>
                </c:pt>
                <c:pt idx="3593">
                  <c:v>2131.92</c:v>
                </c:pt>
                <c:pt idx="3594">
                  <c:v>2132.402</c:v>
                </c:pt>
                <c:pt idx="3595">
                  <c:v>2132.884</c:v>
                </c:pt>
                <c:pt idx="3596">
                  <c:v>2133.366</c:v>
                </c:pt>
                <c:pt idx="3597">
                  <c:v>2133.8490000000002</c:v>
                </c:pt>
                <c:pt idx="3598">
                  <c:v>2134.3310000000001</c:v>
                </c:pt>
                <c:pt idx="3599">
                  <c:v>2134.8130000000001</c:v>
                </c:pt>
                <c:pt idx="3600">
                  <c:v>2135.2950000000001</c:v>
                </c:pt>
                <c:pt idx="3601">
                  <c:v>2135.777</c:v>
                </c:pt>
                <c:pt idx="3602">
                  <c:v>2136.259</c:v>
                </c:pt>
                <c:pt idx="3603">
                  <c:v>2136.741</c:v>
                </c:pt>
                <c:pt idx="3604">
                  <c:v>2137.223</c:v>
                </c:pt>
                <c:pt idx="3605">
                  <c:v>2137.7060000000001</c:v>
                </c:pt>
                <c:pt idx="3606">
                  <c:v>2138.1880000000001</c:v>
                </c:pt>
                <c:pt idx="3607">
                  <c:v>2138.67</c:v>
                </c:pt>
                <c:pt idx="3608">
                  <c:v>2139.152</c:v>
                </c:pt>
                <c:pt idx="3609">
                  <c:v>2139.634</c:v>
                </c:pt>
                <c:pt idx="3610">
                  <c:v>2140.116</c:v>
                </c:pt>
                <c:pt idx="3611">
                  <c:v>2140.598</c:v>
                </c:pt>
                <c:pt idx="3612">
                  <c:v>2141.08</c:v>
                </c:pt>
                <c:pt idx="3613">
                  <c:v>2141.5630000000001</c:v>
                </c:pt>
                <c:pt idx="3614">
                  <c:v>2142.0439999999999</c:v>
                </c:pt>
                <c:pt idx="3615">
                  <c:v>2142.527</c:v>
                </c:pt>
                <c:pt idx="3616">
                  <c:v>2143.009</c:v>
                </c:pt>
                <c:pt idx="3617">
                  <c:v>2143.491</c:v>
                </c:pt>
                <c:pt idx="3618">
                  <c:v>2143.973</c:v>
                </c:pt>
                <c:pt idx="3619">
                  <c:v>2144.4549999999999</c:v>
                </c:pt>
                <c:pt idx="3620">
                  <c:v>2144.9369999999999</c:v>
                </c:pt>
                <c:pt idx="3621">
                  <c:v>2145.4189999999999</c:v>
                </c:pt>
                <c:pt idx="3622">
                  <c:v>2145.9009999999998</c:v>
                </c:pt>
                <c:pt idx="3623">
                  <c:v>2146.384</c:v>
                </c:pt>
                <c:pt idx="3624">
                  <c:v>2146.866</c:v>
                </c:pt>
                <c:pt idx="3625">
                  <c:v>2147.348</c:v>
                </c:pt>
                <c:pt idx="3626">
                  <c:v>2147.83</c:v>
                </c:pt>
                <c:pt idx="3627">
                  <c:v>2148.3119999999999</c:v>
                </c:pt>
                <c:pt idx="3628">
                  <c:v>2148.7939999999999</c:v>
                </c:pt>
                <c:pt idx="3629">
                  <c:v>2149.2759999999998</c:v>
                </c:pt>
                <c:pt idx="3630">
                  <c:v>2149.7579999999998</c:v>
                </c:pt>
                <c:pt idx="3631">
                  <c:v>2150.2399999999998</c:v>
                </c:pt>
                <c:pt idx="3632">
                  <c:v>2150.723</c:v>
                </c:pt>
                <c:pt idx="3633">
                  <c:v>2151.2049999999999</c:v>
                </c:pt>
                <c:pt idx="3634">
                  <c:v>2151.6869999999999</c:v>
                </c:pt>
                <c:pt idx="3635">
                  <c:v>2152.1689999999999</c:v>
                </c:pt>
                <c:pt idx="3636">
                  <c:v>2152.6509999999998</c:v>
                </c:pt>
                <c:pt idx="3637">
                  <c:v>2153.1329999999998</c:v>
                </c:pt>
                <c:pt idx="3638">
                  <c:v>2153.6149999999998</c:v>
                </c:pt>
                <c:pt idx="3639">
                  <c:v>2154.0970000000002</c:v>
                </c:pt>
                <c:pt idx="3640">
                  <c:v>2154.58</c:v>
                </c:pt>
                <c:pt idx="3641">
                  <c:v>2155.0619999999999</c:v>
                </c:pt>
                <c:pt idx="3642">
                  <c:v>2155.5439999999999</c:v>
                </c:pt>
                <c:pt idx="3643">
                  <c:v>2156.0259999999998</c:v>
                </c:pt>
                <c:pt idx="3644">
                  <c:v>2156.5079999999998</c:v>
                </c:pt>
                <c:pt idx="3645">
                  <c:v>2156.9899999999998</c:v>
                </c:pt>
                <c:pt idx="3646">
                  <c:v>2157.4720000000002</c:v>
                </c:pt>
                <c:pt idx="3647">
                  <c:v>2157.9540000000002</c:v>
                </c:pt>
                <c:pt idx="3648">
                  <c:v>2158.4369999999999</c:v>
                </c:pt>
                <c:pt idx="3649">
                  <c:v>2158.9189999999999</c:v>
                </c:pt>
                <c:pt idx="3650">
                  <c:v>2159.4009999999998</c:v>
                </c:pt>
                <c:pt idx="3651">
                  <c:v>2159.8829999999998</c:v>
                </c:pt>
                <c:pt idx="3652">
                  <c:v>2160.3649999999998</c:v>
                </c:pt>
                <c:pt idx="3653">
                  <c:v>2160.8470000000002</c:v>
                </c:pt>
                <c:pt idx="3654">
                  <c:v>2161.3290000000002</c:v>
                </c:pt>
                <c:pt idx="3655">
                  <c:v>2161.8110000000001</c:v>
                </c:pt>
                <c:pt idx="3656">
                  <c:v>2162.2930000000001</c:v>
                </c:pt>
                <c:pt idx="3657">
                  <c:v>2162.7759999999998</c:v>
                </c:pt>
                <c:pt idx="3658">
                  <c:v>2163.2579999999998</c:v>
                </c:pt>
                <c:pt idx="3659">
                  <c:v>2163.7399999999998</c:v>
                </c:pt>
                <c:pt idx="3660">
                  <c:v>2164.2220000000002</c:v>
                </c:pt>
                <c:pt idx="3661">
                  <c:v>2164.7040000000002</c:v>
                </c:pt>
                <c:pt idx="3662">
                  <c:v>2165.1860000000001</c:v>
                </c:pt>
                <c:pt idx="3663">
                  <c:v>2165.6680000000001</c:v>
                </c:pt>
                <c:pt idx="3664">
                  <c:v>2166.15</c:v>
                </c:pt>
                <c:pt idx="3665">
                  <c:v>2166.6329999999998</c:v>
                </c:pt>
                <c:pt idx="3666">
                  <c:v>2167.1149999999998</c:v>
                </c:pt>
                <c:pt idx="3667">
                  <c:v>2167.5970000000002</c:v>
                </c:pt>
                <c:pt idx="3668">
                  <c:v>2168.0790000000002</c:v>
                </c:pt>
                <c:pt idx="3669">
                  <c:v>2168.5610000000001</c:v>
                </c:pt>
                <c:pt idx="3670">
                  <c:v>2169.0430000000001</c:v>
                </c:pt>
                <c:pt idx="3671">
                  <c:v>2169.5250000000001</c:v>
                </c:pt>
                <c:pt idx="3672">
                  <c:v>2170.0070000000001</c:v>
                </c:pt>
                <c:pt idx="3673">
                  <c:v>2170.4899999999998</c:v>
                </c:pt>
                <c:pt idx="3674">
                  <c:v>2170.971</c:v>
                </c:pt>
                <c:pt idx="3675">
                  <c:v>2171.4540000000002</c:v>
                </c:pt>
                <c:pt idx="3676">
                  <c:v>2171.9360000000001</c:v>
                </c:pt>
                <c:pt idx="3677">
                  <c:v>2172.4180000000001</c:v>
                </c:pt>
                <c:pt idx="3678">
                  <c:v>2172.9</c:v>
                </c:pt>
                <c:pt idx="3679">
                  <c:v>2173.3820000000001</c:v>
                </c:pt>
                <c:pt idx="3680">
                  <c:v>2173.864</c:v>
                </c:pt>
                <c:pt idx="3681">
                  <c:v>2174.346</c:v>
                </c:pt>
                <c:pt idx="3682">
                  <c:v>2174.828</c:v>
                </c:pt>
                <c:pt idx="3683">
                  <c:v>2175.3110000000001</c:v>
                </c:pt>
                <c:pt idx="3684">
                  <c:v>2175.7930000000001</c:v>
                </c:pt>
                <c:pt idx="3685">
                  <c:v>2176.2750000000001</c:v>
                </c:pt>
                <c:pt idx="3686">
                  <c:v>2176.7570000000001</c:v>
                </c:pt>
                <c:pt idx="3687">
                  <c:v>2177.239</c:v>
                </c:pt>
                <c:pt idx="3688">
                  <c:v>2177.721</c:v>
                </c:pt>
                <c:pt idx="3689">
                  <c:v>2178.203</c:v>
                </c:pt>
                <c:pt idx="3690">
                  <c:v>2178.6849999999999</c:v>
                </c:pt>
                <c:pt idx="3691">
                  <c:v>2179.1669999999999</c:v>
                </c:pt>
                <c:pt idx="3692">
                  <c:v>2179.65</c:v>
                </c:pt>
                <c:pt idx="3693">
                  <c:v>2180.1320000000001</c:v>
                </c:pt>
                <c:pt idx="3694">
                  <c:v>2180.614</c:v>
                </c:pt>
                <c:pt idx="3695">
                  <c:v>2181.096</c:v>
                </c:pt>
                <c:pt idx="3696">
                  <c:v>2181.578</c:v>
                </c:pt>
                <c:pt idx="3697">
                  <c:v>2182.06</c:v>
                </c:pt>
                <c:pt idx="3698">
                  <c:v>2182.5419999999999</c:v>
                </c:pt>
                <c:pt idx="3699">
                  <c:v>2183.0239999999999</c:v>
                </c:pt>
                <c:pt idx="3700">
                  <c:v>2183.5070000000001</c:v>
                </c:pt>
                <c:pt idx="3701">
                  <c:v>2183.989</c:v>
                </c:pt>
                <c:pt idx="3702">
                  <c:v>2184.471</c:v>
                </c:pt>
                <c:pt idx="3703">
                  <c:v>2184.953</c:v>
                </c:pt>
                <c:pt idx="3704">
                  <c:v>2185.4349999999999</c:v>
                </c:pt>
                <c:pt idx="3705">
                  <c:v>2185.9169999999999</c:v>
                </c:pt>
                <c:pt idx="3706">
                  <c:v>2186.3989999999999</c:v>
                </c:pt>
                <c:pt idx="3707">
                  <c:v>2186.8809999999999</c:v>
                </c:pt>
                <c:pt idx="3708">
                  <c:v>2187.364</c:v>
                </c:pt>
                <c:pt idx="3709">
                  <c:v>2187.846</c:v>
                </c:pt>
                <c:pt idx="3710">
                  <c:v>2188.328</c:v>
                </c:pt>
                <c:pt idx="3711">
                  <c:v>2188.81</c:v>
                </c:pt>
                <c:pt idx="3712">
                  <c:v>2189.2919999999999</c:v>
                </c:pt>
                <c:pt idx="3713">
                  <c:v>2189.7739999999999</c:v>
                </c:pt>
                <c:pt idx="3714">
                  <c:v>2190.2559999999999</c:v>
                </c:pt>
                <c:pt idx="3715">
                  <c:v>2190.7379999999998</c:v>
                </c:pt>
                <c:pt idx="3716">
                  <c:v>2191.2199999999998</c:v>
                </c:pt>
                <c:pt idx="3717">
                  <c:v>2191.703</c:v>
                </c:pt>
                <c:pt idx="3718">
                  <c:v>2192.1849999999999</c:v>
                </c:pt>
                <c:pt idx="3719">
                  <c:v>2192.6669999999999</c:v>
                </c:pt>
                <c:pt idx="3720">
                  <c:v>2193.1489999999999</c:v>
                </c:pt>
                <c:pt idx="3721">
                  <c:v>2193.6309999999999</c:v>
                </c:pt>
                <c:pt idx="3722">
                  <c:v>2194.1129999999998</c:v>
                </c:pt>
                <c:pt idx="3723">
                  <c:v>2194.5949999999998</c:v>
                </c:pt>
                <c:pt idx="3724">
                  <c:v>2195.0770000000002</c:v>
                </c:pt>
                <c:pt idx="3725">
                  <c:v>2195.56</c:v>
                </c:pt>
                <c:pt idx="3726">
                  <c:v>2196.0419999999999</c:v>
                </c:pt>
                <c:pt idx="3727">
                  <c:v>2196.5239999999999</c:v>
                </c:pt>
                <c:pt idx="3728">
                  <c:v>2197.0059999999999</c:v>
                </c:pt>
                <c:pt idx="3729">
                  <c:v>2197.4879999999998</c:v>
                </c:pt>
                <c:pt idx="3730">
                  <c:v>2197.9699999999998</c:v>
                </c:pt>
                <c:pt idx="3731">
                  <c:v>2198.4520000000002</c:v>
                </c:pt>
                <c:pt idx="3732">
                  <c:v>2198.9340000000002</c:v>
                </c:pt>
                <c:pt idx="3733">
                  <c:v>2199.4169999999999</c:v>
                </c:pt>
                <c:pt idx="3734">
                  <c:v>2199.8980000000001</c:v>
                </c:pt>
                <c:pt idx="3735">
                  <c:v>2200.3809999999999</c:v>
                </c:pt>
                <c:pt idx="3736">
                  <c:v>2200.8629999999998</c:v>
                </c:pt>
                <c:pt idx="3737">
                  <c:v>2201.3449999999998</c:v>
                </c:pt>
                <c:pt idx="3738">
                  <c:v>2201.8270000000002</c:v>
                </c:pt>
                <c:pt idx="3739">
                  <c:v>2202.3090000000002</c:v>
                </c:pt>
                <c:pt idx="3740">
                  <c:v>2202.7910000000002</c:v>
                </c:pt>
                <c:pt idx="3741">
                  <c:v>2203.2730000000001</c:v>
                </c:pt>
                <c:pt idx="3742">
                  <c:v>2203.7550000000001</c:v>
                </c:pt>
                <c:pt idx="3743">
                  <c:v>2204.2379999999998</c:v>
                </c:pt>
                <c:pt idx="3744">
                  <c:v>2204.7199999999998</c:v>
                </c:pt>
                <c:pt idx="3745">
                  <c:v>2205.2020000000002</c:v>
                </c:pt>
                <c:pt idx="3746">
                  <c:v>2205.6840000000002</c:v>
                </c:pt>
                <c:pt idx="3747">
                  <c:v>2206.1660000000002</c:v>
                </c:pt>
                <c:pt idx="3748">
                  <c:v>2206.6480000000001</c:v>
                </c:pt>
                <c:pt idx="3749">
                  <c:v>2207.13</c:v>
                </c:pt>
                <c:pt idx="3750">
                  <c:v>2207.6120000000001</c:v>
                </c:pt>
                <c:pt idx="3751">
                  <c:v>2208.0940000000001</c:v>
                </c:pt>
                <c:pt idx="3752">
                  <c:v>2208.5770000000002</c:v>
                </c:pt>
                <c:pt idx="3753">
                  <c:v>2209.0590000000002</c:v>
                </c:pt>
                <c:pt idx="3754">
                  <c:v>2209.5410000000002</c:v>
                </c:pt>
                <c:pt idx="3755">
                  <c:v>2210.0230000000001</c:v>
                </c:pt>
                <c:pt idx="3756">
                  <c:v>2210.5050000000001</c:v>
                </c:pt>
                <c:pt idx="3757">
                  <c:v>2210.9870000000001</c:v>
                </c:pt>
                <c:pt idx="3758">
                  <c:v>2211.4690000000001</c:v>
                </c:pt>
                <c:pt idx="3759">
                  <c:v>2211.951</c:v>
                </c:pt>
                <c:pt idx="3760">
                  <c:v>2212.4340000000002</c:v>
                </c:pt>
                <c:pt idx="3761">
                  <c:v>2212.9160000000002</c:v>
                </c:pt>
                <c:pt idx="3762">
                  <c:v>2213.3980000000001</c:v>
                </c:pt>
                <c:pt idx="3763">
                  <c:v>2213.88</c:v>
                </c:pt>
                <c:pt idx="3764">
                  <c:v>2214.3620000000001</c:v>
                </c:pt>
                <c:pt idx="3765">
                  <c:v>2214.8440000000001</c:v>
                </c:pt>
                <c:pt idx="3766">
                  <c:v>2215.326</c:v>
                </c:pt>
                <c:pt idx="3767">
                  <c:v>2215.808</c:v>
                </c:pt>
                <c:pt idx="3768">
                  <c:v>2216.2910000000002</c:v>
                </c:pt>
                <c:pt idx="3769">
                  <c:v>2216.7730000000001</c:v>
                </c:pt>
                <c:pt idx="3770">
                  <c:v>2217.2550000000001</c:v>
                </c:pt>
                <c:pt idx="3771">
                  <c:v>2217.7370000000001</c:v>
                </c:pt>
                <c:pt idx="3772">
                  <c:v>2218.2190000000001</c:v>
                </c:pt>
                <c:pt idx="3773">
                  <c:v>2218.701</c:v>
                </c:pt>
                <c:pt idx="3774">
                  <c:v>2219.183</c:v>
                </c:pt>
                <c:pt idx="3775">
                  <c:v>2219.665</c:v>
                </c:pt>
                <c:pt idx="3776">
                  <c:v>2220.1469999999999</c:v>
                </c:pt>
                <c:pt idx="3777">
                  <c:v>2220.63</c:v>
                </c:pt>
                <c:pt idx="3778">
                  <c:v>2221.1120000000001</c:v>
                </c:pt>
                <c:pt idx="3779">
                  <c:v>2221.5940000000001</c:v>
                </c:pt>
                <c:pt idx="3780">
                  <c:v>2222.076</c:v>
                </c:pt>
                <c:pt idx="3781">
                  <c:v>2222.558</c:v>
                </c:pt>
                <c:pt idx="3782">
                  <c:v>2223.04</c:v>
                </c:pt>
                <c:pt idx="3783">
                  <c:v>2223.5219999999999</c:v>
                </c:pt>
                <c:pt idx="3784">
                  <c:v>2224.0039999999999</c:v>
                </c:pt>
                <c:pt idx="3785">
                  <c:v>2224.4870000000001</c:v>
                </c:pt>
                <c:pt idx="3786">
                  <c:v>2224.9690000000001</c:v>
                </c:pt>
                <c:pt idx="3787">
                  <c:v>2225.451</c:v>
                </c:pt>
                <c:pt idx="3788">
                  <c:v>2225.933</c:v>
                </c:pt>
                <c:pt idx="3789">
                  <c:v>2226.415</c:v>
                </c:pt>
                <c:pt idx="3790">
                  <c:v>2226.8969999999999</c:v>
                </c:pt>
                <c:pt idx="3791">
                  <c:v>2227.3789999999999</c:v>
                </c:pt>
                <c:pt idx="3792">
                  <c:v>2227.8609999999999</c:v>
                </c:pt>
                <c:pt idx="3793">
                  <c:v>2228.3440000000001</c:v>
                </c:pt>
                <c:pt idx="3794">
                  <c:v>2228.8249999999998</c:v>
                </c:pt>
                <c:pt idx="3795">
                  <c:v>2229.308</c:v>
                </c:pt>
                <c:pt idx="3796">
                  <c:v>2229.79</c:v>
                </c:pt>
                <c:pt idx="3797">
                  <c:v>2230.2719999999999</c:v>
                </c:pt>
                <c:pt idx="3798">
                  <c:v>2230.7539999999999</c:v>
                </c:pt>
                <c:pt idx="3799">
                  <c:v>2231.2359999999999</c:v>
                </c:pt>
                <c:pt idx="3800">
                  <c:v>2231.7179999999998</c:v>
                </c:pt>
                <c:pt idx="3801">
                  <c:v>2232.1999999999998</c:v>
                </c:pt>
                <c:pt idx="3802">
                  <c:v>2232.6819999999998</c:v>
                </c:pt>
                <c:pt idx="3803">
                  <c:v>2233.165</c:v>
                </c:pt>
                <c:pt idx="3804">
                  <c:v>2233.6469999999999</c:v>
                </c:pt>
                <c:pt idx="3805">
                  <c:v>2234.1289999999999</c:v>
                </c:pt>
                <c:pt idx="3806">
                  <c:v>2234.6109999999999</c:v>
                </c:pt>
                <c:pt idx="3807">
                  <c:v>2235.0929999999998</c:v>
                </c:pt>
                <c:pt idx="3808">
                  <c:v>2235.5749999999998</c:v>
                </c:pt>
                <c:pt idx="3809">
                  <c:v>2236.0569999999998</c:v>
                </c:pt>
                <c:pt idx="3810">
                  <c:v>2236.5390000000002</c:v>
                </c:pt>
                <c:pt idx="3811">
                  <c:v>2237.0210000000002</c:v>
                </c:pt>
                <c:pt idx="3812">
                  <c:v>2237.5039999999999</c:v>
                </c:pt>
                <c:pt idx="3813">
                  <c:v>2237.9859999999999</c:v>
                </c:pt>
                <c:pt idx="3814">
                  <c:v>2238.4679999999998</c:v>
                </c:pt>
                <c:pt idx="3815">
                  <c:v>2238.9499999999998</c:v>
                </c:pt>
                <c:pt idx="3816">
                  <c:v>2239.4319999999998</c:v>
                </c:pt>
                <c:pt idx="3817">
                  <c:v>2239.9140000000002</c:v>
                </c:pt>
                <c:pt idx="3818">
                  <c:v>2240.3960000000002</c:v>
                </c:pt>
                <c:pt idx="3819">
                  <c:v>2240.8780000000002</c:v>
                </c:pt>
                <c:pt idx="3820">
                  <c:v>2241.3609999999999</c:v>
                </c:pt>
                <c:pt idx="3821">
                  <c:v>2241.8429999999998</c:v>
                </c:pt>
                <c:pt idx="3822">
                  <c:v>2242.3249999999998</c:v>
                </c:pt>
                <c:pt idx="3823">
                  <c:v>2242.8069999999998</c:v>
                </c:pt>
                <c:pt idx="3824">
                  <c:v>2243.2890000000002</c:v>
                </c:pt>
                <c:pt idx="3825">
                  <c:v>2243.7710000000002</c:v>
                </c:pt>
                <c:pt idx="3826">
                  <c:v>2244.2530000000002</c:v>
                </c:pt>
                <c:pt idx="3827">
                  <c:v>2244.7350000000001</c:v>
                </c:pt>
                <c:pt idx="3828">
                  <c:v>2245.2179999999998</c:v>
                </c:pt>
                <c:pt idx="3829">
                  <c:v>2245.6999999999998</c:v>
                </c:pt>
                <c:pt idx="3830">
                  <c:v>2246.1819999999998</c:v>
                </c:pt>
                <c:pt idx="3831">
                  <c:v>2246.6640000000002</c:v>
                </c:pt>
                <c:pt idx="3832">
                  <c:v>2247.1460000000002</c:v>
                </c:pt>
                <c:pt idx="3833">
                  <c:v>2247.6280000000002</c:v>
                </c:pt>
                <c:pt idx="3834">
                  <c:v>2248.11</c:v>
                </c:pt>
                <c:pt idx="3835">
                  <c:v>2248.5920000000001</c:v>
                </c:pt>
                <c:pt idx="3836">
                  <c:v>2249.0740000000001</c:v>
                </c:pt>
                <c:pt idx="3837">
                  <c:v>2249.5569999999998</c:v>
                </c:pt>
                <c:pt idx="3838">
                  <c:v>2250.0390000000002</c:v>
                </c:pt>
                <c:pt idx="3839">
                  <c:v>2250.5210000000002</c:v>
                </c:pt>
                <c:pt idx="3840">
                  <c:v>2251.0030000000002</c:v>
                </c:pt>
                <c:pt idx="3841">
                  <c:v>2251.4850000000001</c:v>
                </c:pt>
                <c:pt idx="3842">
                  <c:v>2251.9670000000001</c:v>
                </c:pt>
                <c:pt idx="3843">
                  <c:v>2252.4490000000001</c:v>
                </c:pt>
                <c:pt idx="3844">
                  <c:v>2252.931</c:v>
                </c:pt>
                <c:pt idx="3845">
                  <c:v>2253.4140000000002</c:v>
                </c:pt>
                <c:pt idx="3846">
                  <c:v>2253.8960000000002</c:v>
                </c:pt>
                <c:pt idx="3847">
                  <c:v>2254.3780000000002</c:v>
                </c:pt>
                <c:pt idx="3848">
                  <c:v>2254.86</c:v>
                </c:pt>
                <c:pt idx="3849">
                  <c:v>2255.3420000000001</c:v>
                </c:pt>
                <c:pt idx="3850">
                  <c:v>2255.8240000000001</c:v>
                </c:pt>
                <c:pt idx="3851">
                  <c:v>2256.306</c:v>
                </c:pt>
                <c:pt idx="3852">
                  <c:v>2256.788</c:v>
                </c:pt>
                <c:pt idx="3853">
                  <c:v>2257.2710000000002</c:v>
                </c:pt>
                <c:pt idx="3854">
                  <c:v>2257.752</c:v>
                </c:pt>
                <c:pt idx="3855">
                  <c:v>2258.2350000000001</c:v>
                </c:pt>
                <c:pt idx="3856">
                  <c:v>2258.7170000000001</c:v>
                </c:pt>
                <c:pt idx="3857">
                  <c:v>2259.1990000000001</c:v>
                </c:pt>
                <c:pt idx="3858">
                  <c:v>2259.681</c:v>
                </c:pt>
                <c:pt idx="3859">
                  <c:v>2260.163</c:v>
                </c:pt>
                <c:pt idx="3860">
                  <c:v>2260.645</c:v>
                </c:pt>
                <c:pt idx="3861">
                  <c:v>2261.127</c:v>
                </c:pt>
                <c:pt idx="3862">
                  <c:v>2261.6089999999999</c:v>
                </c:pt>
                <c:pt idx="3863">
                  <c:v>2262.0920000000001</c:v>
                </c:pt>
                <c:pt idx="3864">
                  <c:v>2262.5740000000001</c:v>
                </c:pt>
                <c:pt idx="3865">
                  <c:v>2263.056</c:v>
                </c:pt>
                <c:pt idx="3866">
                  <c:v>2263.538</c:v>
                </c:pt>
                <c:pt idx="3867">
                  <c:v>2264.02</c:v>
                </c:pt>
                <c:pt idx="3868">
                  <c:v>2264.502</c:v>
                </c:pt>
                <c:pt idx="3869">
                  <c:v>2264.9839999999999</c:v>
                </c:pt>
                <c:pt idx="3870">
                  <c:v>2265.4659999999999</c:v>
                </c:pt>
                <c:pt idx="3871">
                  <c:v>2265.9479999999999</c:v>
                </c:pt>
                <c:pt idx="3872">
                  <c:v>2266.431</c:v>
                </c:pt>
                <c:pt idx="3873">
                  <c:v>2266.913</c:v>
                </c:pt>
                <c:pt idx="3874">
                  <c:v>2267.395</c:v>
                </c:pt>
                <c:pt idx="3875">
                  <c:v>2267.877</c:v>
                </c:pt>
                <c:pt idx="3876">
                  <c:v>2268.3589999999999</c:v>
                </c:pt>
                <c:pt idx="3877">
                  <c:v>2268.8409999999999</c:v>
                </c:pt>
                <c:pt idx="3878">
                  <c:v>2269.3229999999999</c:v>
                </c:pt>
                <c:pt idx="3879">
                  <c:v>2269.8049999999998</c:v>
                </c:pt>
                <c:pt idx="3880">
                  <c:v>2270.288</c:v>
                </c:pt>
                <c:pt idx="3881">
                  <c:v>2270.77</c:v>
                </c:pt>
                <c:pt idx="3882">
                  <c:v>2271.252</c:v>
                </c:pt>
                <c:pt idx="3883">
                  <c:v>2271.7339999999999</c:v>
                </c:pt>
                <c:pt idx="3884">
                  <c:v>2272.2159999999999</c:v>
                </c:pt>
                <c:pt idx="3885">
                  <c:v>2272.6979999999999</c:v>
                </c:pt>
                <c:pt idx="3886">
                  <c:v>2273.1799999999998</c:v>
                </c:pt>
                <c:pt idx="3887">
                  <c:v>2273.6619999999998</c:v>
                </c:pt>
                <c:pt idx="3888">
                  <c:v>2274.145</c:v>
                </c:pt>
                <c:pt idx="3889">
                  <c:v>2274.627</c:v>
                </c:pt>
                <c:pt idx="3890">
                  <c:v>2275.1089999999999</c:v>
                </c:pt>
                <c:pt idx="3891">
                  <c:v>2275.5909999999999</c:v>
                </c:pt>
                <c:pt idx="3892">
                  <c:v>2276.0729999999999</c:v>
                </c:pt>
                <c:pt idx="3893">
                  <c:v>2276.5549999999998</c:v>
                </c:pt>
                <c:pt idx="3894">
                  <c:v>2277.0369999999998</c:v>
                </c:pt>
                <c:pt idx="3895">
                  <c:v>2277.5189999999998</c:v>
                </c:pt>
                <c:pt idx="3896">
                  <c:v>2278.0010000000002</c:v>
                </c:pt>
                <c:pt idx="3897">
                  <c:v>2278.4839999999999</c:v>
                </c:pt>
                <c:pt idx="3898">
                  <c:v>2278.9659999999999</c:v>
                </c:pt>
                <c:pt idx="3899">
                  <c:v>2279.4479999999999</c:v>
                </c:pt>
                <c:pt idx="3900">
                  <c:v>2279.9299999999998</c:v>
                </c:pt>
                <c:pt idx="3901">
                  <c:v>2280.4119999999998</c:v>
                </c:pt>
                <c:pt idx="3902">
                  <c:v>2280.8939999999998</c:v>
                </c:pt>
                <c:pt idx="3903">
                  <c:v>2281.3760000000002</c:v>
                </c:pt>
                <c:pt idx="3904">
                  <c:v>2281.8580000000002</c:v>
                </c:pt>
                <c:pt idx="3905">
                  <c:v>2282.3409999999999</c:v>
                </c:pt>
                <c:pt idx="3906">
                  <c:v>2282.8229999999999</c:v>
                </c:pt>
                <c:pt idx="3907">
                  <c:v>2283.3049999999998</c:v>
                </c:pt>
                <c:pt idx="3908">
                  <c:v>2283.7869999999998</c:v>
                </c:pt>
                <c:pt idx="3909">
                  <c:v>2284.2689999999998</c:v>
                </c:pt>
                <c:pt idx="3910">
                  <c:v>2284.7510000000002</c:v>
                </c:pt>
                <c:pt idx="3911">
                  <c:v>2285.2330000000002</c:v>
                </c:pt>
                <c:pt idx="3912">
                  <c:v>2285.7150000000001</c:v>
                </c:pt>
                <c:pt idx="3913">
                  <c:v>2286.1979999999999</c:v>
                </c:pt>
                <c:pt idx="3914">
                  <c:v>2286.6790000000001</c:v>
                </c:pt>
                <c:pt idx="3915">
                  <c:v>2287.1619999999998</c:v>
                </c:pt>
                <c:pt idx="3916">
                  <c:v>2287.6439999999998</c:v>
                </c:pt>
                <c:pt idx="3917">
                  <c:v>2288.1260000000002</c:v>
                </c:pt>
                <c:pt idx="3918">
                  <c:v>2288.6080000000002</c:v>
                </c:pt>
                <c:pt idx="3919">
                  <c:v>2289.09</c:v>
                </c:pt>
                <c:pt idx="3920">
                  <c:v>2289.5720000000001</c:v>
                </c:pt>
                <c:pt idx="3921">
                  <c:v>2290.0540000000001</c:v>
                </c:pt>
                <c:pt idx="3922">
                  <c:v>2290.5360000000001</c:v>
                </c:pt>
                <c:pt idx="3923">
                  <c:v>2291.0189999999998</c:v>
                </c:pt>
                <c:pt idx="3924">
                  <c:v>2291.5010000000002</c:v>
                </c:pt>
                <c:pt idx="3925">
                  <c:v>2291.9830000000002</c:v>
                </c:pt>
                <c:pt idx="3926">
                  <c:v>2292.4650000000001</c:v>
                </c:pt>
                <c:pt idx="3927">
                  <c:v>2292.9470000000001</c:v>
                </c:pt>
                <c:pt idx="3928">
                  <c:v>2293.4290000000001</c:v>
                </c:pt>
                <c:pt idx="3929">
                  <c:v>2293.9110000000001</c:v>
                </c:pt>
                <c:pt idx="3930">
                  <c:v>2294.393</c:v>
                </c:pt>
                <c:pt idx="3931">
                  <c:v>2294.875</c:v>
                </c:pt>
                <c:pt idx="3932">
                  <c:v>2295.3580000000002</c:v>
                </c:pt>
                <c:pt idx="3933">
                  <c:v>2295.84</c:v>
                </c:pt>
                <c:pt idx="3934">
                  <c:v>2296.3220000000001</c:v>
                </c:pt>
                <c:pt idx="3935">
                  <c:v>2296.8040000000001</c:v>
                </c:pt>
                <c:pt idx="3936">
                  <c:v>2297.2860000000001</c:v>
                </c:pt>
                <c:pt idx="3937">
                  <c:v>2297.768</c:v>
                </c:pt>
                <c:pt idx="3938">
                  <c:v>2298.25</c:v>
                </c:pt>
                <c:pt idx="3939">
                  <c:v>2298.732</c:v>
                </c:pt>
                <c:pt idx="3940">
                  <c:v>2299.2150000000001</c:v>
                </c:pt>
                <c:pt idx="3941">
                  <c:v>2299.6970000000001</c:v>
                </c:pt>
                <c:pt idx="3942">
                  <c:v>2300.1790000000001</c:v>
                </c:pt>
                <c:pt idx="3943">
                  <c:v>2300.6610000000001</c:v>
                </c:pt>
                <c:pt idx="3944">
                  <c:v>2301.143</c:v>
                </c:pt>
                <c:pt idx="3945">
                  <c:v>2301.625</c:v>
                </c:pt>
                <c:pt idx="3946">
                  <c:v>2302.107</c:v>
                </c:pt>
                <c:pt idx="3947">
                  <c:v>2302.5889999999999</c:v>
                </c:pt>
                <c:pt idx="3948">
                  <c:v>2303.0720000000001</c:v>
                </c:pt>
                <c:pt idx="3949">
                  <c:v>2303.5540000000001</c:v>
                </c:pt>
                <c:pt idx="3950">
                  <c:v>2304.0360000000001</c:v>
                </c:pt>
                <c:pt idx="3951">
                  <c:v>2304.518</c:v>
                </c:pt>
                <c:pt idx="3952">
                  <c:v>2305</c:v>
                </c:pt>
                <c:pt idx="3953">
                  <c:v>2305.482</c:v>
                </c:pt>
                <c:pt idx="3954">
                  <c:v>2305.9639999999999</c:v>
                </c:pt>
                <c:pt idx="3955">
                  <c:v>2306.4459999999999</c:v>
                </c:pt>
                <c:pt idx="3956">
                  <c:v>2306.9279999999999</c:v>
                </c:pt>
                <c:pt idx="3957">
                  <c:v>2307.4110000000001</c:v>
                </c:pt>
                <c:pt idx="3958">
                  <c:v>2307.893</c:v>
                </c:pt>
                <c:pt idx="3959">
                  <c:v>2308.375</c:v>
                </c:pt>
                <c:pt idx="3960">
                  <c:v>2308.857</c:v>
                </c:pt>
                <c:pt idx="3961">
                  <c:v>2309.3389999999999</c:v>
                </c:pt>
                <c:pt idx="3962">
                  <c:v>2309.8209999999999</c:v>
                </c:pt>
                <c:pt idx="3963">
                  <c:v>2310.3029999999999</c:v>
                </c:pt>
                <c:pt idx="3964">
                  <c:v>2310.7849999999999</c:v>
                </c:pt>
                <c:pt idx="3965">
                  <c:v>2311.268</c:v>
                </c:pt>
                <c:pt idx="3966">
                  <c:v>2311.75</c:v>
                </c:pt>
                <c:pt idx="3967">
                  <c:v>2312.232</c:v>
                </c:pt>
                <c:pt idx="3968">
                  <c:v>2312.7139999999999</c:v>
                </c:pt>
                <c:pt idx="3969">
                  <c:v>2313.1959999999999</c:v>
                </c:pt>
                <c:pt idx="3970">
                  <c:v>2313.6779999999999</c:v>
                </c:pt>
                <c:pt idx="3971">
                  <c:v>2314.16</c:v>
                </c:pt>
                <c:pt idx="3972">
                  <c:v>2314.6419999999998</c:v>
                </c:pt>
                <c:pt idx="3973">
                  <c:v>2315.125</c:v>
                </c:pt>
                <c:pt idx="3974">
                  <c:v>2315.6060000000002</c:v>
                </c:pt>
                <c:pt idx="3975">
                  <c:v>2316.0889999999999</c:v>
                </c:pt>
                <c:pt idx="3976">
                  <c:v>2316.5709999999999</c:v>
                </c:pt>
                <c:pt idx="3977">
                  <c:v>2317.0529999999999</c:v>
                </c:pt>
                <c:pt idx="3978">
                  <c:v>2317.5349999999999</c:v>
                </c:pt>
                <c:pt idx="3979">
                  <c:v>2318.0169999999998</c:v>
                </c:pt>
                <c:pt idx="3980">
                  <c:v>2318.4989999999998</c:v>
                </c:pt>
                <c:pt idx="3981">
                  <c:v>2318.9810000000002</c:v>
                </c:pt>
                <c:pt idx="3982">
                  <c:v>2319.4630000000002</c:v>
                </c:pt>
                <c:pt idx="3983">
                  <c:v>2319.9459999999999</c:v>
                </c:pt>
                <c:pt idx="3984">
                  <c:v>2320.4279999999999</c:v>
                </c:pt>
                <c:pt idx="3985">
                  <c:v>2320.91</c:v>
                </c:pt>
                <c:pt idx="3986">
                  <c:v>2321.3919999999998</c:v>
                </c:pt>
                <c:pt idx="3987">
                  <c:v>2321.8739999999998</c:v>
                </c:pt>
                <c:pt idx="3988">
                  <c:v>2322.3560000000002</c:v>
                </c:pt>
                <c:pt idx="3989">
                  <c:v>2322.8380000000002</c:v>
                </c:pt>
                <c:pt idx="3990">
                  <c:v>2323.3200000000002</c:v>
                </c:pt>
                <c:pt idx="3991">
                  <c:v>2323.8020000000001</c:v>
                </c:pt>
                <c:pt idx="3992">
                  <c:v>2324.2849999999999</c:v>
                </c:pt>
                <c:pt idx="3993">
                  <c:v>2324.7669999999998</c:v>
                </c:pt>
                <c:pt idx="3994">
                  <c:v>2325.2489999999998</c:v>
                </c:pt>
                <c:pt idx="3995">
                  <c:v>2325.7310000000002</c:v>
                </c:pt>
                <c:pt idx="3996">
                  <c:v>2326.2130000000002</c:v>
                </c:pt>
                <c:pt idx="3997">
                  <c:v>2326.6950000000002</c:v>
                </c:pt>
                <c:pt idx="3998">
                  <c:v>2327.1770000000001</c:v>
                </c:pt>
                <c:pt idx="3999">
                  <c:v>2327.6590000000001</c:v>
                </c:pt>
                <c:pt idx="4000">
                  <c:v>2328.1419999999998</c:v>
                </c:pt>
                <c:pt idx="4001">
                  <c:v>2328.6239999999998</c:v>
                </c:pt>
                <c:pt idx="4002">
                  <c:v>2329.1060000000002</c:v>
                </c:pt>
                <c:pt idx="4003">
                  <c:v>2329.5880000000002</c:v>
                </c:pt>
                <c:pt idx="4004">
                  <c:v>2330.0700000000002</c:v>
                </c:pt>
                <c:pt idx="4005">
                  <c:v>2330.5520000000001</c:v>
                </c:pt>
                <c:pt idx="4006">
                  <c:v>2331.0340000000001</c:v>
                </c:pt>
                <c:pt idx="4007">
                  <c:v>2331.5160000000001</c:v>
                </c:pt>
                <c:pt idx="4008">
                  <c:v>2331.9989999999998</c:v>
                </c:pt>
                <c:pt idx="4009">
                  <c:v>2332.4810000000002</c:v>
                </c:pt>
                <c:pt idx="4010">
                  <c:v>2332.9630000000002</c:v>
                </c:pt>
                <c:pt idx="4011">
                  <c:v>2333.4450000000002</c:v>
                </c:pt>
                <c:pt idx="4012">
                  <c:v>2333.9270000000001</c:v>
                </c:pt>
                <c:pt idx="4013">
                  <c:v>2334.4090000000001</c:v>
                </c:pt>
                <c:pt idx="4014">
                  <c:v>2334.8910000000001</c:v>
                </c:pt>
                <c:pt idx="4015">
                  <c:v>2335.373</c:v>
                </c:pt>
                <c:pt idx="4016">
                  <c:v>2335.855</c:v>
                </c:pt>
                <c:pt idx="4017">
                  <c:v>2336.3380000000002</c:v>
                </c:pt>
                <c:pt idx="4018">
                  <c:v>2336.8200000000002</c:v>
                </c:pt>
                <c:pt idx="4019">
                  <c:v>2337.3020000000001</c:v>
                </c:pt>
                <c:pt idx="4020">
                  <c:v>2337.7840000000001</c:v>
                </c:pt>
                <c:pt idx="4021">
                  <c:v>2338.2660000000001</c:v>
                </c:pt>
                <c:pt idx="4022">
                  <c:v>2338.748</c:v>
                </c:pt>
                <c:pt idx="4023">
                  <c:v>2339.23</c:v>
                </c:pt>
                <c:pt idx="4024">
                  <c:v>2339.712</c:v>
                </c:pt>
                <c:pt idx="4025">
                  <c:v>2340.1950000000002</c:v>
                </c:pt>
                <c:pt idx="4026">
                  <c:v>2340.6770000000001</c:v>
                </c:pt>
                <c:pt idx="4027">
                  <c:v>2341.1590000000001</c:v>
                </c:pt>
                <c:pt idx="4028">
                  <c:v>2341.6410000000001</c:v>
                </c:pt>
                <c:pt idx="4029">
                  <c:v>2342.123</c:v>
                </c:pt>
                <c:pt idx="4030">
                  <c:v>2342.605</c:v>
                </c:pt>
                <c:pt idx="4031">
                  <c:v>2343.087</c:v>
                </c:pt>
                <c:pt idx="4032">
                  <c:v>2343.569</c:v>
                </c:pt>
                <c:pt idx="4033">
                  <c:v>2344.0520000000001</c:v>
                </c:pt>
                <c:pt idx="4034">
                  <c:v>2344.5329999999999</c:v>
                </c:pt>
                <c:pt idx="4035">
                  <c:v>2345.0160000000001</c:v>
                </c:pt>
                <c:pt idx="4036">
                  <c:v>2345.498</c:v>
                </c:pt>
                <c:pt idx="4037">
                  <c:v>2345.98</c:v>
                </c:pt>
                <c:pt idx="4038">
                  <c:v>2346.462</c:v>
                </c:pt>
                <c:pt idx="4039">
                  <c:v>2346.944</c:v>
                </c:pt>
                <c:pt idx="4040">
                  <c:v>2347.4259999999999</c:v>
                </c:pt>
                <c:pt idx="4041">
                  <c:v>2347.9079999999999</c:v>
                </c:pt>
                <c:pt idx="4042">
                  <c:v>2348.39</c:v>
                </c:pt>
                <c:pt idx="4043">
                  <c:v>2348.873</c:v>
                </c:pt>
                <c:pt idx="4044">
                  <c:v>2349.355</c:v>
                </c:pt>
                <c:pt idx="4045">
                  <c:v>2349.837</c:v>
                </c:pt>
                <c:pt idx="4046">
                  <c:v>2350.319</c:v>
                </c:pt>
                <c:pt idx="4047">
                  <c:v>2350.8009999999999</c:v>
                </c:pt>
                <c:pt idx="4048">
                  <c:v>2351.2829999999999</c:v>
                </c:pt>
                <c:pt idx="4049">
                  <c:v>2351.7649999999999</c:v>
                </c:pt>
                <c:pt idx="4050">
                  <c:v>2352.2469999999998</c:v>
                </c:pt>
                <c:pt idx="4051">
                  <c:v>2352.7289999999998</c:v>
                </c:pt>
                <c:pt idx="4052">
                  <c:v>2353.212</c:v>
                </c:pt>
                <c:pt idx="4053">
                  <c:v>2353.694</c:v>
                </c:pt>
                <c:pt idx="4054">
                  <c:v>2354.1759999999999</c:v>
                </c:pt>
                <c:pt idx="4055">
                  <c:v>2354.6579999999999</c:v>
                </c:pt>
                <c:pt idx="4056">
                  <c:v>2355.14</c:v>
                </c:pt>
                <c:pt idx="4057">
                  <c:v>2355.6219999999998</c:v>
                </c:pt>
                <c:pt idx="4058">
                  <c:v>2356.1039999999998</c:v>
                </c:pt>
                <c:pt idx="4059">
                  <c:v>2356.5859999999998</c:v>
                </c:pt>
                <c:pt idx="4060">
                  <c:v>2357.069</c:v>
                </c:pt>
                <c:pt idx="4061">
                  <c:v>2357.5509999999999</c:v>
                </c:pt>
                <c:pt idx="4062">
                  <c:v>2358.0329999999999</c:v>
                </c:pt>
                <c:pt idx="4063">
                  <c:v>2358.5149999999999</c:v>
                </c:pt>
                <c:pt idx="4064">
                  <c:v>2358.9969999999998</c:v>
                </c:pt>
                <c:pt idx="4065">
                  <c:v>2359.4789999999998</c:v>
                </c:pt>
                <c:pt idx="4066">
                  <c:v>2359.9609999999998</c:v>
                </c:pt>
                <c:pt idx="4067">
                  <c:v>2360.4430000000002</c:v>
                </c:pt>
                <c:pt idx="4068">
                  <c:v>2360.9259999999999</c:v>
                </c:pt>
                <c:pt idx="4069">
                  <c:v>2361.4079999999999</c:v>
                </c:pt>
                <c:pt idx="4070">
                  <c:v>2361.89</c:v>
                </c:pt>
                <c:pt idx="4071">
                  <c:v>2362.3719999999998</c:v>
                </c:pt>
                <c:pt idx="4072">
                  <c:v>2362.8539999999998</c:v>
                </c:pt>
                <c:pt idx="4073">
                  <c:v>2363.3359999999998</c:v>
                </c:pt>
                <c:pt idx="4074">
                  <c:v>2363.8180000000002</c:v>
                </c:pt>
                <c:pt idx="4075">
                  <c:v>2364.3000000000002</c:v>
                </c:pt>
                <c:pt idx="4076">
                  <c:v>2364.7820000000002</c:v>
                </c:pt>
                <c:pt idx="4077">
                  <c:v>2365.2649999999999</c:v>
                </c:pt>
                <c:pt idx="4078">
                  <c:v>2365.7469999999998</c:v>
                </c:pt>
                <c:pt idx="4079">
                  <c:v>2366.2289999999998</c:v>
                </c:pt>
                <c:pt idx="4080">
                  <c:v>2366.7109999999998</c:v>
                </c:pt>
                <c:pt idx="4081">
                  <c:v>2367.1930000000002</c:v>
                </c:pt>
                <c:pt idx="4082">
                  <c:v>2367.6750000000002</c:v>
                </c:pt>
                <c:pt idx="4083">
                  <c:v>2368.1570000000002</c:v>
                </c:pt>
                <c:pt idx="4084">
                  <c:v>2368.6390000000001</c:v>
                </c:pt>
                <c:pt idx="4085">
                  <c:v>2369.1219999999998</c:v>
                </c:pt>
                <c:pt idx="4086">
                  <c:v>2369.6039999999998</c:v>
                </c:pt>
                <c:pt idx="4087">
                  <c:v>2370.0859999999998</c:v>
                </c:pt>
                <c:pt idx="4088">
                  <c:v>2370.5680000000002</c:v>
                </c:pt>
                <c:pt idx="4089">
                  <c:v>2371.0500000000002</c:v>
                </c:pt>
                <c:pt idx="4090">
                  <c:v>2371.5320000000002</c:v>
                </c:pt>
                <c:pt idx="4091">
                  <c:v>2372.0140000000001</c:v>
                </c:pt>
                <c:pt idx="4092">
                  <c:v>2372.4960000000001</c:v>
                </c:pt>
                <c:pt idx="4093">
                  <c:v>2372.9789999999998</c:v>
                </c:pt>
                <c:pt idx="4094">
                  <c:v>2373.46</c:v>
                </c:pt>
                <c:pt idx="4095">
                  <c:v>2373.9430000000002</c:v>
                </c:pt>
                <c:pt idx="4096">
                  <c:v>2374.4250000000002</c:v>
                </c:pt>
                <c:pt idx="4097">
                  <c:v>2374.9070000000002</c:v>
                </c:pt>
                <c:pt idx="4098">
                  <c:v>2375.3890000000001</c:v>
                </c:pt>
                <c:pt idx="4099">
                  <c:v>2375.8710000000001</c:v>
                </c:pt>
                <c:pt idx="4100">
                  <c:v>2376.3530000000001</c:v>
                </c:pt>
                <c:pt idx="4101">
                  <c:v>2376.835</c:v>
                </c:pt>
                <c:pt idx="4102">
                  <c:v>2377.317</c:v>
                </c:pt>
                <c:pt idx="4103">
                  <c:v>2377.8000000000002</c:v>
                </c:pt>
                <c:pt idx="4104">
                  <c:v>2378.2820000000002</c:v>
                </c:pt>
                <c:pt idx="4105">
                  <c:v>2378.7640000000001</c:v>
                </c:pt>
                <c:pt idx="4106">
                  <c:v>2379.2460000000001</c:v>
                </c:pt>
                <c:pt idx="4107">
                  <c:v>2379.7280000000001</c:v>
                </c:pt>
                <c:pt idx="4108">
                  <c:v>2380.21</c:v>
                </c:pt>
                <c:pt idx="4109">
                  <c:v>2380.692</c:v>
                </c:pt>
                <c:pt idx="4110">
                  <c:v>2381.174</c:v>
                </c:pt>
                <c:pt idx="4111">
                  <c:v>2381.6559999999999</c:v>
                </c:pt>
                <c:pt idx="4112">
                  <c:v>2382.1390000000001</c:v>
                </c:pt>
                <c:pt idx="4113">
                  <c:v>2382.6210000000001</c:v>
                </c:pt>
                <c:pt idx="4114">
                  <c:v>2383.1030000000001</c:v>
                </c:pt>
                <c:pt idx="4115">
                  <c:v>2383.585</c:v>
                </c:pt>
                <c:pt idx="4116">
                  <c:v>2384.067</c:v>
                </c:pt>
                <c:pt idx="4117">
                  <c:v>2384.549</c:v>
                </c:pt>
                <c:pt idx="4118">
                  <c:v>2385.0309999999999</c:v>
                </c:pt>
                <c:pt idx="4119">
                  <c:v>2385.5129999999999</c:v>
                </c:pt>
                <c:pt idx="4120">
                  <c:v>2385.9960000000001</c:v>
                </c:pt>
                <c:pt idx="4121">
                  <c:v>2386.4780000000001</c:v>
                </c:pt>
                <c:pt idx="4122">
                  <c:v>2386.96</c:v>
                </c:pt>
                <c:pt idx="4123">
                  <c:v>2387.442</c:v>
                </c:pt>
                <c:pt idx="4124">
                  <c:v>2387.924</c:v>
                </c:pt>
                <c:pt idx="4125">
                  <c:v>2388.4059999999999</c:v>
                </c:pt>
                <c:pt idx="4126">
                  <c:v>2388.8879999999999</c:v>
                </c:pt>
                <c:pt idx="4127">
                  <c:v>2389.37</c:v>
                </c:pt>
                <c:pt idx="4128">
                  <c:v>2389.8530000000001</c:v>
                </c:pt>
                <c:pt idx="4129">
                  <c:v>2390.335</c:v>
                </c:pt>
                <c:pt idx="4130">
                  <c:v>2390.817</c:v>
                </c:pt>
                <c:pt idx="4131">
                  <c:v>2391.299</c:v>
                </c:pt>
                <c:pt idx="4132">
                  <c:v>2391.7809999999999</c:v>
                </c:pt>
                <c:pt idx="4133">
                  <c:v>2392.2629999999999</c:v>
                </c:pt>
                <c:pt idx="4134">
                  <c:v>2392.7449999999999</c:v>
                </c:pt>
                <c:pt idx="4135">
                  <c:v>2393.2269999999999</c:v>
                </c:pt>
                <c:pt idx="4136">
                  <c:v>2393.7089999999998</c:v>
                </c:pt>
                <c:pt idx="4137">
                  <c:v>2394.192</c:v>
                </c:pt>
                <c:pt idx="4138">
                  <c:v>2394.674</c:v>
                </c:pt>
                <c:pt idx="4139">
                  <c:v>2395.1559999999999</c:v>
                </c:pt>
                <c:pt idx="4140">
                  <c:v>2395.6379999999999</c:v>
                </c:pt>
                <c:pt idx="4141">
                  <c:v>2396.12</c:v>
                </c:pt>
                <c:pt idx="4142">
                  <c:v>2396.6019999999999</c:v>
                </c:pt>
                <c:pt idx="4143">
                  <c:v>2397.0839999999998</c:v>
                </c:pt>
                <c:pt idx="4144">
                  <c:v>2397.5659999999998</c:v>
                </c:pt>
                <c:pt idx="4145">
                  <c:v>2398.049</c:v>
                </c:pt>
                <c:pt idx="4146">
                  <c:v>2398.5309999999999</c:v>
                </c:pt>
                <c:pt idx="4147">
                  <c:v>2399.0129999999999</c:v>
                </c:pt>
                <c:pt idx="4148">
                  <c:v>2399.4949999999999</c:v>
                </c:pt>
                <c:pt idx="4149">
                  <c:v>2399.9769999999999</c:v>
                </c:pt>
                <c:pt idx="4150">
                  <c:v>2400.4589999999998</c:v>
                </c:pt>
                <c:pt idx="4151">
                  <c:v>2400.9409999999998</c:v>
                </c:pt>
                <c:pt idx="4152">
                  <c:v>2401.4229999999998</c:v>
                </c:pt>
                <c:pt idx="4153">
                  <c:v>2401.9059999999999</c:v>
                </c:pt>
                <c:pt idx="4154">
                  <c:v>2402.3870000000002</c:v>
                </c:pt>
                <c:pt idx="4155">
                  <c:v>2402.87</c:v>
                </c:pt>
                <c:pt idx="4156">
                  <c:v>2403.3519999999999</c:v>
                </c:pt>
                <c:pt idx="4157">
                  <c:v>2403.8339999999998</c:v>
                </c:pt>
                <c:pt idx="4158">
                  <c:v>2404.3159999999998</c:v>
                </c:pt>
                <c:pt idx="4159">
                  <c:v>2404.7979999999998</c:v>
                </c:pt>
                <c:pt idx="4160">
                  <c:v>2405.2800000000002</c:v>
                </c:pt>
                <c:pt idx="4161">
                  <c:v>2405.7620000000002</c:v>
                </c:pt>
                <c:pt idx="4162">
                  <c:v>2406.2440000000001</c:v>
                </c:pt>
                <c:pt idx="4163">
                  <c:v>2406.7269999999999</c:v>
                </c:pt>
                <c:pt idx="4164">
                  <c:v>2407.2089999999998</c:v>
                </c:pt>
                <c:pt idx="4165">
                  <c:v>2407.6909999999998</c:v>
                </c:pt>
                <c:pt idx="4166">
                  <c:v>2408.1729999999998</c:v>
                </c:pt>
                <c:pt idx="4167">
                  <c:v>2408.6550000000002</c:v>
                </c:pt>
                <c:pt idx="4168">
                  <c:v>2409.1370000000002</c:v>
                </c:pt>
                <c:pt idx="4169">
                  <c:v>2409.6190000000001</c:v>
                </c:pt>
                <c:pt idx="4170">
                  <c:v>2410.1010000000001</c:v>
                </c:pt>
                <c:pt idx="4171">
                  <c:v>2410.5830000000001</c:v>
                </c:pt>
                <c:pt idx="4172">
                  <c:v>2411.0659999999998</c:v>
                </c:pt>
                <c:pt idx="4173">
                  <c:v>2411.5479999999998</c:v>
                </c:pt>
                <c:pt idx="4174">
                  <c:v>2412.0300000000002</c:v>
                </c:pt>
                <c:pt idx="4175">
                  <c:v>2412.5120000000002</c:v>
                </c:pt>
                <c:pt idx="4176">
                  <c:v>2412.9940000000001</c:v>
                </c:pt>
                <c:pt idx="4177">
                  <c:v>2413.4760000000001</c:v>
                </c:pt>
                <c:pt idx="4178">
                  <c:v>2413.9580000000001</c:v>
                </c:pt>
                <c:pt idx="4179">
                  <c:v>2414.44</c:v>
                </c:pt>
                <c:pt idx="4180">
                  <c:v>2414.9229999999998</c:v>
                </c:pt>
                <c:pt idx="4181">
                  <c:v>2415.4050000000002</c:v>
                </c:pt>
                <c:pt idx="4182">
                  <c:v>2415.8870000000002</c:v>
                </c:pt>
                <c:pt idx="4183">
                  <c:v>2416.3690000000001</c:v>
                </c:pt>
                <c:pt idx="4184">
                  <c:v>2416.8510000000001</c:v>
                </c:pt>
                <c:pt idx="4185">
                  <c:v>2417.3330000000001</c:v>
                </c:pt>
                <c:pt idx="4186">
                  <c:v>2417.8150000000001</c:v>
                </c:pt>
                <c:pt idx="4187">
                  <c:v>2418.297</c:v>
                </c:pt>
                <c:pt idx="4188">
                  <c:v>2418.7800000000002</c:v>
                </c:pt>
                <c:pt idx="4189">
                  <c:v>2419.2620000000002</c:v>
                </c:pt>
                <c:pt idx="4190">
                  <c:v>2419.7440000000001</c:v>
                </c:pt>
                <c:pt idx="4191">
                  <c:v>2420.2260000000001</c:v>
                </c:pt>
                <c:pt idx="4192">
                  <c:v>2420.7080000000001</c:v>
                </c:pt>
                <c:pt idx="4193">
                  <c:v>2421.19</c:v>
                </c:pt>
                <c:pt idx="4194">
                  <c:v>2421.672</c:v>
                </c:pt>
                <c:pt idx="4195">
                  <c:v>2422.154</c:v>
                </c:pt>
                <c:pt idx="4196">
                  <c:v>2422.636</c:v>
                </c:pt>
                <c:pt idx="4197">
                  <c:v>2423.1190000000001</c:v>
                </c:pt>
                <c:pt idx="4198">
                  <c:v>2423.6010000000001</c:v>
                </c:pt>
                <c:pt idx="4199">
                  <c:v>2424.0830000000001</c:v>
                </c:pt>
                <c:pt idx="4200">
                  <c:v>2424.5650000000001</c:v>
                </c:pt>
                <c:pt idx="4201">
                  <c:v>2425.047</c:v>
                </c:pt>
                <c:pt idx="4202">
                  <c:v>2425.529</c:v>
                </c:pt>
                <c:pt idx="4203">
                  <c:v>2426.011</c:v>
                </c:pt>
                <c:pt idx="4204">
                  <c:v>2426.4929999999999</c:v>
                </c:pt>
                <c:pt idx="4205">
                  <c:v>2426.9760000000001</c:v>
                </c:pt>
                <c:pt idx="4206">
                  <c:v>2427.4580000000001</c:v>
                </c:pt>
                <c:pt idx="4207">
                  <c:v>2427.94</c:v>
                </c:pt>
                <c:pt idx="4208">
                  <c:v>2428.422</c:v>
                </c:pt>
                <c:pt idx="4209">
                  <c:v>2428.904</c:v>
                </c:pt>
                <c:pt idx="4210">
                  <c:v>2429.386</c:v>
                </c:pt>
                <c:pt idx="4211">
                  <c:v>2429.8679999999999</c:v>
                </c:pt>
                <c:pt idx="4212">
                  <c:v>2430.35</c:v>
                </c:pt>
                <c:pt idx="4213">
                  <c:v>2430.8330000000001</c:v>
                </c:pt>
                <c:pt idx="4214">
                  <c:v>2431.3139999999999</c:v>
                </c:pt>
                <c:pt idx="4215">
                  <c:v>2431.797</c:v>
                </c:pt>
                <c:pt idx="4216">
                  <c:v>2432.279</c:v>
                </c:pt>
                <c:pt idx="4217">
                  <c:v>2432.761</c:v>
                </c:pt>
                <c:pt idx="4218">
                  <c:v>2433.2429999999999</c:v>
                </c:pt>
                <c:pt idx="4219">
                  <c:v>2433.7249999999999</c:v>
                </c:pt>
                <c:pt idx="4220">
                  <c:v>2434.2069999999999</c:v>
                </c:pt>
                <c:pt idx="4221">
                  <c:v>2434.6889999999999</c:v>
                </c:pt>
                <c:pt idx="4222">
                  <c:v>2435.1709999999998</c:v>
                </c:pt>
                <c:pt idx="4223">
                  <c:v>2435.654</c:v>
                </c:pt>
                <c:pt idx="4224">
                  <c:v>2436.136</c:v>
                </c:pt>
                <c:pt idx="4225">
                  <c:v>2436.6179999999999</c:v>
                </c:pt>
                <c:pt idx="4226">
                  <c:v>2437.1</c:v>
                </c:pt>
                <c:pt idx="4227">
                  <c:v>2437.5819999999999</c:v>
                </c:pt>
                <c:pt idx="4228">
                  <c:v>2438.0639999999999</c:v>
                </c:pt>
                <c:pt idx="4229">
                  <c:v>2438.5459999999998</c:v>
                </c:pt>
                <c:pt idx="4230">
                  <c:v>2439.0279999999998</c:v>
                </c:pt>
                <c:pt idx="4231">
                  <c:v>2439.5100000000002</c:v>
                </c:pt>
                <c:pt idx="4232">
                  <c:v>2439.9929999999999</c:v>
                </c:pt>
                <c:pt idx="4233">
                  <c:v>2440.4749999999999</c:v>
                </c:pt>
                <c:pt idx="4234">
                  <c:v>2440.9569999999999</c:v>
                </c:pt>
                <c:pt idx="4235">
                  <c:v>2441.4389999999999</c:v>
                </c:pt>
                <c:pt idx="4236">
                  <c:v>2441.9209999999998</c:v>
                </c:pt>
                <c:pt idx="4237">
                  <c:v>2442.4029999999998</c:v>
                </c:pt>
                <c:pt idx="4238">
                  <c:v>2442.8850000000002</c:v>
                </c:pt>
                <c:pt idx="4239">
                  <c:v>2443.3670000000002</c:v>
                </c:pt>
                <c:pt idx="4240">
                  <c:v>2443.85</c:v>
                </c:pt>
                <c:pt idx="4241">
                  <c:v>2444.3319999999999</c:v>
                </c:pt>
                <c:pt idx="4242">
                  <c:v>2444.8139999999999</c:v>
                </c:pt>
                <c:pt idx="4243">
                  <c:v>2445.2959999999998</c:v>
                </c:pt>
                <c:pt idx="4244">
                  <c:v>2445.7779999999998</c:v>
                </c:pt>
                <c:pt idx="4245">
                  <c:v>2446.2600000000002</c:v>
                </c:pt>
                <c:pt idx="4246">
                  <c:v>2446.7420000000002</c:v>
                </c:pt>
                <c:pt idx="4247">
                  <c:v>2447.2240000000002</c:v>
                </c:pt>
                <c:pt idx="4248">
                  <c:v>2447.7069999999999</c:v>
                </c:pt>
                <c:pt idx="4249">
                  <c:v>2448.1889999999999</c:v>
                </c:pt>
                <c:pt idx="4250">
                  <c:v>2448.6709999999998</c:v>
                </c:pt>
                <c:pt idx="4251">
                  <c:v>2449.1529999999998</c:v>
                </c:pt>
                <c:pt idx="4252">
                  <c:v>2449.6350000000002</c:v>
                </c:pt>
                <c:pt idx="4253">
                  <c:v>2450.1170000000002</c:v>
                </c:pt>
                <c:pt idx="4254">
                  <c:v>2450.5990000000002</c:v>
                </c:pt>
                <c:pt idx="4255">
                  <c:v>2451.0810000000001</c:v>
                </c:pt>
                <c:pt idx="4256">
                  <c:v>2451.5630000000001</c:v>
                </c:pt>
                <c:pt idx="4257">
                  <c:v>2452.0459999999998</c:v>
                </c:pt>
                <c:pt idx="4258">
                  <c:v>2452.5279999999998</c:v>
                </c:pt>
                <c:pt idx="4259">
                  <c:v>2453.0100000000002</c:v>
                </c:pt>
                <c:pt idx="4260">
                  <c:v>2453.4920000000002</c:v>
                </c:pt>
                <c:pt idx="4261">
                  <c:v>2453.9740000000002</c:v>
                </c:pt>
                <c:pt idx="4262">
                  <c:v>2454.4560000000001</c:v>
                </c:pt>
                <c:pt idx="4263">
                  <c:v>2454.9380000000001</c:v>
                </c:pt>
                <c:pt idx="4264">
                  <c:v>2455.42</c:v>
                </c:pt>
                <c:pt idx="4265">
                  <c:v>2455.9029999999998</c:v>
                </c:pt>
                <c:pt idx="4266">
                  <c:v>2456.3850000000002</c:v>
                </c:pt>
                <c:pt idx="4267">
                  <c:v>2456.8670000000002</c:v>
                </c:pt>
                <c:pt idx="4268">
                  <c:v>2457.3490000000002</c:v>
                </c:pt>
                <c:pt idx="4269">
                  <c:v>2457.8310000000001</c:v>
                </c:pt>
                <c:pt idx="4270">
                  <c:v>2458.3130000000001</c:v>
                </c:pt>
                <c:pt idx="4271">
                  <c:v>2458.7950000000001</c:v>
                </c:pt>
                <c:pt idx="4272">
                  <c:v>2459.277</c:v>
                </c:pt>
                <c:pt idx="4273">
                  <c:v>2459.7600000000002</c:v>
                </c:pt>
                <c:pt idx="4274">
                  <c:v>2460.241</c:v>
                </c:pt>
                <c:pt idx="4275">
                  <c:v>2460.7240000000002</c:v>
                </c:pt>
                <c:pt idx="4276">
                  <c:v>2461.2060000000001</c:v>
                </c:pt>
                <c:pt idx="4277">
                  <c:v>2461.6880000000001</c:v>
                </c:pt>
                <c:pt idx="4278">
                  <c:v>2462.17</c:v>
                </c:pt>
                <c:pt idx="4279">
                  <c:v>2462.652</c:v>
                </c:pt>
                <c:pt idx="4280">
                  <c:v>2463.134</c:v>
                </c:pt>
                <c:pt idx="4281">
                  <c:v>2463.616</c:v>
                </c:pt>
                <c:pt idx="4282">
                  <c:v>2464.098</c:v>
                </c:pt>
                <c:pt idx="4283">
                  <c:v>2464.5810000000001</c:v>
                </c:pt>
                <c:pt idx="4284">
                  <c:v>2465.0630000000001</c:v>
                </c:pt>
                <c:pt idx="4285">
                  <c:v>2465.5450000000001</c:v>
                </c:pt>
                <c:pt idx="4286">
                  <c:v>2466.027</c:v>
                </c:pt>
                <c:pt idx="4287">
                  <c:v>2466.509</c:v>
                </c:pt>
                <c:pt idx="4288">
                  <c:v>2466.991</c:v>
                </c:pt>
                <c:pt idx="4289">
                  <c:v>2467.473</c:v>
                </c:pt>
                <c:pt idx="4290">
                  <c:v>2467.9549999999999</c:v>
                </c:pt>
                <c:pt idx="4291">
                  <c:v>2468.4380000000001</c:v>
                </c:pt>
                <c:pt idx="4292">
                  <c:v>2468.92</c:v>
                </c:pt>
                <c:pt idx="4293">
                  <c:v>2469.402</c:v>
                </c:pt>
                <c:pt idx="4294">
                  <c:v>2469.884</c:v>
                </c:pt>
                <c:pt idx="4295">
                  <c:v>2470.366</c:v>
                </c:pt>
                <c:pt idx="4296">
                  <c:v>2470.848</c:v>
                </c:pt>
                <c:pt idx="4297">
                  <c:v>2471.33</c:v>
                </c:pt>
                <c:pt idx="4298">
                  <c:v>2471.8119999999999</c:v>
                </c:pt>
                <c:pt idx="4299">
                  <c:v>2472.2939999999999</c:v>
                </c:pt>
                <c:pt idx="4300">
                  <c:v>2472.777</c:v>
                </c:pt>
                <c:pt idx="4301">
                  <c:v>2473.259</c:v>
                </c:pt>
                <c:pt idx="4302">
                  <c:v>2473.741</c:v>
                </c:pt>
                <c:pt idx="4303">
                  <c:v>2474.223</c:v>
                </c:pt>
                <c:pt idx="4304">
                  <c:v>2474.7049999999999</c:v>
                </c:pt>
                <c:pt idx="4305">
                  <c:v>2475.1869999999999</c:v>
                </c:pt>
                <c:pt idx="4306">
                  <c:v>2475.6689999999999</c:v>
                </c:pt>
                <c:pt idx="4307">
                  <c:v>2476.1509999999998</c:v>
                </c:pt>
                <c:pt idx="4308">
                  <c:v>2476.634</c:v>
                </c:pt>
                <c:pt idx="4309">
                  <c:v>2477.116</c:v>
                </c:pt>
                <c:pt idx="4310">
                  <c:v>2477.598</c:v>
                </c:pt>
                <c:pt idx="4311">
                  <c:v>2478.08</c:v>
                </c:pt>
                <c:pt idx="4312">
                  <c:v>2478.5619999999999</c:v>
                </c:pt>
                <c:pt idx="4313">
                  <c:v>2479.0439999999999</c:v>
                </c:pt>
                <c:pt idx="4314">
                  <c:v>2479.5259999999998</c:v>
                </c:pt>
                <c:pt idx="4315">
                  <c:v>2480.0079999999998</c:v>
                </c:pt>
                <c:pt idx="4316">
                  <c:v>2480.4899999999998</c:v>
                </c:pt>
                <c:pt idx="4317">
                  <c:v>2480.973</c:v>
                </c:pt>
                <c:pt idx="4318">
                  <c:v>2481.4549999999999</c:v>
                </c:pt>
                <c:pt idx="4319">
                  <c:v>2481.9369999999999</c:v>
                </c:pt>
                <c:pt idx="4320">
                  <c:v>2482.4189999999999</c:v>
                </c:pt>
                <c:pt idx="4321">
                  <c:v>2482.9009999999998</c:v>
                </c:pt>
                <c:pt idx="4322">
                  <c:v>2483.3829999999998</c:v>
                </c:pt>
                <c:pt idx="4323">
                  <c:v>2483.8649999999998</c:v>
                </c:pt>
                <c:pt idx="4324">
                  <c:v>2484.3470000000002</c:v>
                </c:pt>
                <c:pt idx="4325">
                  <c:v>2484.83</c:v>
                </c:pt>
                <c:pt idx="4326">
                  <c:v>2485.3119999999999</c:v>
                </c:pt>
                <c:pt idx="4327">
                  <c:v>2485.7939999999999</c:v>
                </c:pt>
                <c:pt idx="4328">
                  <c:v>2486.2759999999998</c:v>
                </c:pt>
                <c:pt idx="4329">
                  <c:v>2486.7579999999998</c:v>
                </c:pt>
                <c:pt idx="4330">
                  <c:v>2487.2399999999998</c:v>
                </c:pt>
                <c:pt idx="4331">
                  <c:v>2487.7220000000002</c:v>
                </c:pt>
                <c:pt idx="4332">
                  <c:v>2488.2040000000002</c:v>
                </c:pt>
                <c:pt idx="4333">
                  <c:v>2488.6869999999999</c:v>
                </c:pt>
                <c:pt idx="4334">
                  <c:v>2489.1680000000001</c:v>
                </c:pt>
                <c:pt idx="4335">
                  <c:v>2489.6509999999998</c:v>
                </c:pt>
                <c:pt idx="4336">
                  <c:v>2490.1329999999998</c:v>
                </c:pt>
                <c:pt idx="4337">
                  <c:v>2490.6149999999998</c:v>
                </c:pt>
                <c:pt idx="4338">
                  <c:v>2491.0970000000002</c:v>
                </c:pt>
                <c:pt idx="4339">
                  <c:v>2491.5790000000002</c:v>
                </c:pt>
                <c:pt idx="4340">
                  <c:v>2492.0610000000001</c:v>
                </c:pt>
                <c:pt idx="4341">
                  <c:v>2492.5430000000001</c:v>
                </c:pt>
                <c:pt idx="4342">
                  <c:v>2493.0250000000001</c:v>
                </c:pt>
                <c:pt idx="4343">
                  <c:v>2493.5079999999998</c:v>
                </c:pt>
                <c:pt idx="4344">
                  <c:v>2493.9899999999998</c:v>
                </c:pt>
                <c:pt idx="4345">
                  <c:v>2494.4720000000002</c:v>
                </c:pt>
                <c:pt idx="4346">
                  <c:v>2494.9540000000002</c:v>
                </c:pt>
                <c:pt idx="4347">
                  <c:v>2495.4360000000001</c:v>
                </c:pt>
                <c:pt idx="4348">
                  <c:v>2495.9180000000001</c:v>
                </c:pt>
                <c:pt idx="4349">
                  <c:v>2496.4</c:v>
                </c:pt>
                <c:pt idx="4350">
                  <c:v>2496.8820000000001</c:v>
                </c:pt>
                <c:pt idx="4351">
                  <c:v>2497.3649999999998</c:v>
                </c:pt>
                <c:pt idx="4352">
                  <c:v>2497.8470000000002</c:v>
                </c:pt>
                <c:pt idx="4353">
                  <c:v>2498.3290000000002</c:v>
                </c:pt>
                <c:pt idx="4354">
                  <c:v>2498.8110000000001</c:v>
                </c:pt>
                <c:pt idx="4355">
                  <c:v>2499.2930000000001</c:v>
                </c:pt>
                <c:pt idx="4356">
                  <c:v>2499.7750000000001</c:v>
                </c:pt>
                <c:pt idx="4357">
                  <c:v>2500.2570000000001</c:v>
                </c:pt>
                <c:pt idx="4358">
                  <c:v>2500.739</c:v>
                </c:pt>
                <c:pt idx="4359">
                  <c:v>2501.221</c:v>
                </c:pt>
                <c:pt idx="4360">
                  <c:v>2501.7040000000002</c:v>
                </c:pt>
                <c:pt idx="4361">
                  <c:v>2502.1860000000001</c:v>
                </c:pt>
                <c:pt idx="4362">
                  <c:v>2502.6680000000001</c:v>
                </c:pt>
                <c:pt idx="4363">
                  <c:v>2503.15</c:v>
                </c:pt>
                <c:pt idx="4364">
                  <c:v>2503.6320000000001</c:v>
                </c:pt>
                <c:pt idx="4365">
                  <c:v>2504.114</c:v>
                </c:pt>
                <c:pt idx="4366">
                  <c:v>2504.596</c:v>
                </c:pt>
                <c:pt idx="4367">
                  <c:v>2505.078</c:v>
                </c:pt>
                <c:pt idx="4368">
                  <c:v>2505.5610000000001</c:v>
                </c:pt>
                <c:pt idx="4369">
                  <c:v>2506.0430000000001</c:v>
                </c:pt>
                <c:pt idx="4370">
                  <c:v>2506.5250000000001</c:v>
                </c:pt>
                <c:pt idx="4371">
                  <c:v>2507.0070000000001</c:v>
                </c:pt>
                <c:pt idx="4372">
                  <c:v>2507.489</c:v>
                </c:pt>
                <c:pt idx="4373">
                  <c:v>2507.971</c:v>
                </c:pt>
                <c:pt idx="4374">
                  <c:v>2508.453</c:v>
                </c:pt>
                <c:pt idx="4375">
                  <c:v>2508.9349999999999</c:v>
                </c:pt>
                <c:pt idx="4376">
                  <c:v>2509.4169999999999</c:v>
                </c:pt>
                <c:pt idx="4377">
                  <c:v>2509.9</c:v>
                </c:pt>
                <c:pt idx="4378">
                  <c:v>2510.3820000000001</c:v>
                </c:pt>
                <c:pt idx="4379">
                  <c:v>2510.864</c:v>
                </c:pt>
                <c:pt idx="4380">
                  <c:v>2511.346</c:v>
                </c:pt>
                <c:pt idx="4381">
                  <c:v>2511.828</c:v>
                </c:pt>
                <c:pt idx="4382">
                  <c:v>2512.31</c:v>
                </c:pt>
                <c:pt idx="4383">
                  <c:v>2512.7919999999999</c:v>
                </c:pt>
                <c:pt idx="4384">
                  <c:v>2513.2739999999999</c:v>
                </c:pt>
                <c:pt idx="4385">
                  <c:v>2513.7570000000001</c:v>
                </c:pt>
                <c:pt idx="4386">
                  <c:v>2514.239</c:v>
                </c:pt>
                <c:pt idx="4387">
                  <c:v>2514.721</c:v>
                </c:pt>
                <c:pt idx="4388">
                  <c:v>2515.203</c:v>
                </c:pt>
                <c:pt idx="4389">
                  <c:v>2515.6849999999999</c:v>
                </c:pt>
                <c:pt idx="4390">
                  <c:v>2516.1669999999999</c:v>
                </c:pt>
                <c:pt idx="4391">
                  <c:v>2516.6489999999999</c:v>
                </c:pt>
                <c:pt idx="4392">
                  <c:v>2517.1309999999999</c:v>
                </c:pt>
                <c:pt idx="4393">
                  <c:v>2517.614</c:v>
                </c:pt>
                <c:pt idx="4394">
                  <c:v>2518.0949999999998</c:v>
                </c:pt>
                <c:pt idx="4395">
                  <c:v>2518.578</c:v>
                </c:pt>
                <c:pt idx="4396">
                  <c:v>2519.06</c:v>
                </c:pt>
                <c:pt idx="4397">
                  <c:v>2519.5419999999999</c:v>
                </c:pt>
                <c:pt idx="4398">
                  <c:v>2520.0239999999999</c:v>
                </c:pt>
                <c:pt idx="4399">
                  <c:v>2520.5059999999999</c:v>
                </c:pt>
                <c:pt idx="4400">
                  <c:v>2520.9879999999998</c:v>
                </c:pt>
                <c:pt idx="4401">
                  <c:v>2521.4699999999998</c:v>
                </c:pt>
                <c:pt idx="4402">
                  <c:v>2521.9520000000002</c:v>
                </c:pt>
                <c:pt idx="4403">
                  <c:v>2522.4349999999999</c:v>
                </c:pt>
                <c:pt idx="4404">
                  <c:v>2522.9169999999999</c:v>
                </c:pt>
                <c:pt idx="4405">
                  <c:v>2523.3989999999999</c:v>
                </c:pt>
                <c:pt idx="4406">
                  <c:v>2523.8809999999999</c:v>
                </c:pt>
                <c:pt idx="4407">
                  <c:v>2524.3629999999998</c:v>
                </c:pt>
                <c:pt idx="4408">
                  <c:v>2524.8449999999998</c:v>
                </c:pt>
                <c:pt idx="4409">
                  <c:v>2525.3270000000002</c:v>
                </c:pt>
                <c:pt idx="4410">
                  <c:v>2525.8090000000002</c:v>
                </c:pt>
                <c:pt idx="4411">
                  <c:v>2526.2919999999999</c:v>
                </c:pt>
                <c:pt idx="4412">
                  <c:v>2526.7739999999999</c:v>
                </c:pt>
                <c:pt idx="4413">
                  <c:v>2527.2559999999999</c:v>
                </c:pt>
                <c:pt idx="4414">
                  <c:v>2527.7379999999998</c:v>
                </c:pt>
                <c:pt idx="4415">
                  <c:v>2528.2199999999998</c:v>
                </c:pt>
                <c:pt idx="4416">
                  <c:v>2528.7020000000002</c:v>
                </c:pt>
                <c:pt idx="4417">
                  <c:v>2529.1840000000002</c:v>
                </c:pt>
                <c:pt idx="4418">
                  <c:v>2529.6660000000002</c:v>
                </c:pt>
                <c:pt idx="4419">
                  <c:v>2530.1480000000001</c:v>
                </c:pt>
                <c:pt idx="4420">
                  <c:v>2530.6309999999999</c:v>
                </c:pt>
                <c:pt idx="4421">
                  <c:v>2531.1129999999998</c:v>
                </c:pt>
                <c:pt idx="4422">
                  <c:v>2531.5949999999998</c:v>
                </c:pt>
                <c:pt idx="4423">
                  <c:v>2532.0770000000002</c:v>
                </c:pt>
                <c:pt idx="4424">
                  <c:v>2532.5590000000002</c:v>
                </c:pt>
                <c:pt idx="4425">
                  <c:v>2533.0410000000002</c:v>
                </c:pt>
                <c:pt idx="4426">
                  <c:v>2533.5230000000001</c:v>
                </c:pt>
                <c:pt idx="4427">
                  <c:v>2534.0050000000001</c:v>
                </c:pt>
                <c:pt idx="4428">
                  <c:v>2534.4879999999998</c:v>
                </c:pt>
                <c:pt idx="4429">
                  <c:v>2534.9699999999998</c:v>
                </c:pt>
                <c:pt idx="4430">
                  <c:v>2535.4520000000002</c:v>
                </c:pt>
                <c:pt idx="4431">
                  <c:v>2535.9340000000002</c:v>
                </c:pt>
                <c:pt idx="4432">
                  <c:v>2536.4160000000002</c:v>
                </c:pt>
                <c:pt idx="4433">
                  <c:v>2536.8980000000001</c:v>
                </c:pt>
                <c:pt idx="4434">
                  <c:v>2537.38</c:v>
                </c:pt>
                <c:pt idx="4435">
                  <c:v>2537.8620000000001</c:v>
                </c:pt>
                <c:pt idx="4436">
                  <c:v>2538.3440000000001</c:v>
                </c:pt>
                <c:pt idx="4437">
                  <c:v>2538.8270000000002</c:v>
                </c:pt>
                <c:pt idx="4438">
                  <c:v>2539.3090000000002</c:v>
                </c:pt>
                <c:pt idx="4439">
                  <c:v>2539.7910000000002</c:v>
                </c:pt>
                <c:pt idx="4440">
                  <c:v>2540.2730000000001</c:v>
                </c:pt>
                <c:pt idx="4441">
                  <c:v>2540.7550000000001</c:v>
                </c:pt>
                <c:pt idx="4442">
                  <c:v>2541.2370000000001</c:v>
                </c:pt>
                <c:pt idx="4443">
                  <c:v>2541.7190000000001</c:v>
                </c:pt>
                <c:pt idx="4444">
                  <c:v>2542.201</c:v>
                </c:pt>
                <c:pt idx="4445">
                  <c:v>2542.6840000000002</c:v>
                </c:pt>
                <c:pt idx="4446">
                  <c:v>2543.1660000000002</c:v>
                </c:pt>
                <c:pt idx="4447">
                  <c:v>2543.6480000000001</c:v>
                </c:pt>
                <c:pt idx="4448">
                  <c:v>2544.13</c:v>
                </c:pt>
                <c:pt idx="4449">
                  <c:v>2544.6120000000001</c:v>
                </c:pt>
                <c:pt idx="4450">
                  <c:v>2545.0940000000001</c:v>
                </c:pt>
                <c:pt idx="4451">
                  <c:v>2545.576</c:v>
                </c:pt>
                <c:pt idx="4452">
                  <c:v>2546.058</c:v>
                </c:pt>
                <c:pt idx="4453">
                  <c:v>2546.5410000000002</c:v>
                </c:pt>
                <c:pt idx="4454">
                  <c:v>2547.0219999999999</c:v>
                </c:pt>
                <c:pt idx="4455">
                  <c:v>2547.5050000000001</c:v>
                </c:pt>
                <c:pt idx="4456">
                  <c:v>2547.9870000000001</c:v>
                </c:pt>
                <c:pt idx="4457">
                  <c:v>2548.4690000000001</c:v>
                </c:pt>
                <c:pt idx="4458">
                  <c:v>2548.951</c:v>
                </c:pt>
                <c:pt idx="4459">
                  <c:v>2549.433</c:v>
                </c:pt>
                <c:pt idx="4460">
                  <c:v>2549.915</c:v>
                </c:pt>
                <c:pt idx="4461">
                  <c:v>2550.3969999999999</c:v>
                </c:pt>
                <c:pt idx="4462">
                  <c:v>2550.8789999999999</c:v>
                </c:pt>
                <c:pt idx="4463">
                  <c:v>2551.3620000000001</c:v>
                </c:pt>
                <c:pt idx="4464">
                  <c:v>2551.8440000000001</c:v>
                </c:pt>
                <c:pt idx="4465">
                  <c:v>2552.326</c:v>
                </c:pt>
                <c:pt idx="4466">
                  <c:v>2552.808</c:v>
                </c:pt>
                <c:pt idx="4467">
                  <c:v>2553.29</c:v>
                </c:pt>
                <c:pt idx="4468">
                  <c:v>2553.7719999999999</c:v>
                </c:pt>
                <c:pt idx="4469">
                  <c:v>2554.2539999999999</c:v>
                </c:pt>
                <c:pt idx="4470">
                  <c:v>2554.7359999999999</c:v>
                </c:pt>
                <c:pt idx="4471">
                  <c:v>2555.2190000000001</c:v>
                </c:pt>
                <c:pt idx="4472">
                  <c:v>2555.701</c:v>
                </c:pt>
                <c:pt idx="4473">
                  <c:v>2556.183</c:v>
                </c:pt>
                <c:pt idx="4474">
                  <c:v>2556.665</c:v>
                </c:pt>
                <c:pt idx="4475">
                  <c:v>2557.1469999999999</c:v>
                </c:pt>
                <c:pt idx="4476">
                  <c:v>2557.6289999999999</c:v>
                </c:pt>
                <c:pt idx="4477">
                  <c:v>2558.1109999999999</c:v>
                </c:pt>
                <c:pt idx="4478">
                  <c:v>2558.5929999999998</c:v>
                </c:pt>
                <c:pt idx="4479">
                  <c:v>2559.0749999999998</c:v>
                </c:pt>
                <c:pt idx="4480">
                  <c:v>2559.558</c:v>
                </c:pt>
                <c:pt idx="4481">
                  <c:v>2560.04</c:v>
                </c:pt>
                <c:pt idx="4482">
                  <c:v>2560.5219999999999</c:v>
                </c:pt>
                <c:pt idx="4483">
                  <c:v>2561.0039999999999</c:v>
                </c:pt>
                <c:pt idx="4484">
                  <c:v>2561.4859999999999</c:v>
                </c:pt>
                <c:pt idx="4485">
                  <c:v>2561.9679999999998</c:v>
                </c:pt>
                <c:pt idx="4486">
                  <c:v>2562.4499999999998</c:v>
                </c:pt>
                <c:pt idx="4487">
                  <c:v>2562.9319999999998</c:v>
                </c:pt>
                <c:pt idx="4488">
                  <c:v>2563.415</c:v>
                </c:pt>
                <c:pt idx="4489">
                  <c:v>2563.8969999999999</c:v>
                </c:pt>
                <c:pt idx="4490">
                  <c:v>2564.3789999999999</c:v>
                </c:pt>
                <c:pt idx="4491">
                  <c:v>2564.8609999999999</c:v>
                </c:pt>
                <c:pt idx="4492">
                  <c:v>2565.3429999999998</c:v>
                </c:pt>
                <c:pt idx="4493">
                  <c:v>2565.8249999999998</c:v>
                </c:pt>
                <c:pt idx="4494">
                  <c:v>2566.3069999999998</c:v>
                </c:pt>
                <c:pt idx="4495">
                  <c:v>2566.7890000000002</c:v>
                </c:pt>
                <c:pt idx="4496">
                  <c:v>2567.2710000000002</c:v>
                </c:pt>
                <c:pt idx="4497">
                  <c:v>2567.7539999999999</c:v>
                </c:pt>
                <c:pt idx="4498">
                  <c:v>2568.2359999999999</c:v>
                </c:pt>
                <c:pt idx="4499">
                  <c:v>2568.7179999999998</c:v>
                </c:pt>
                <c:pt idx="4500">
                  <c:v>2569.1999999999998</c:v>
                </c:pt>
                <c:pt idx="4501">
                  <c:v>2569.6819999999998</c:v>
                </c:pt>
                <c:pt idx="4502">
                  <c:v>2570.1640000000002</c:v>
                </c:pt>
                <c:pt idx="4503">
                  <c:v>2570.6460000000002</c:v>
                </c:pt>
                <c:pt idx="4504">
                  <c:v>2571.1280000000002</c:v>
                </c:pt>
                <c:pt idx="4505">
                  <c:v>2571.6109999999999</c:v>
                </c:pt>
                <c:pt idx="4506">
                  <c:v>2572.0929999999998</c:v>
                </c:pt>
                <c:pt idx="4507">
                  <c:v>2572.5749999999998</c:v>
                </c:pt>
                <c:pt idx="4508">
                  <c:v>2573.0569999999998</c:v>
                </c:pt>
                <c:pt idx="4509">
                  <c:v>2573.5390000000002</c:v>
                </c:pt>
                <c:pt idx="4510">
                  <c:v>2574.0210000000002</c:v>
                </c:pt>
                <c:pt idx="4511">
                  <c:v>2574.5030000000002</c:v>
                </c:pt>
                <c:pt idx="4512">
                  <c:v>2574.9850000000001</c:v>
                </c:pt>
                <c:pt idx="4513">
                  <c:v>2575.4679999999998</c:v>
                </c:pt>
                <c:pt idx="4514">
                  <c:v>2575.9490000000001</c:v>
                </c:pt>
                <c:pt idx="4515">
                  <c:v>2576.4319999999998</c:v>
                </c:pt>
                <c:pt idx="4516">
                  <c:v>2576.9140000000002</c:v>
                </c:pt>
                <c:pt idx="4517">
                  <c:v>2577.3960000000002</c:v>
                </c:pt>
                <c:pt idx="4518">
                  <c:v>2577.8780000000002</c:v>
                </c:pt>
                <c:pt idx="4519">
                  <c:v>2578.36</c:v>
                </c:pt>
                <c:pt idx="4520">
                  <c:v>2578.8420000000001</c:v>
                </c:pt>
                <c:pt idx="4521">
                  <c:v>2579.3240000000001</c:v>
                </c:pt>
                <c:pt idx="4522">
                  <c:v>2579.806</c:v>
                </c:pt>
                <c:pt idx="4523">
                  <c:v>2580.2890000000002</c:v>
                </c:pt>
                <c:pt idx="4524">
                  <c:v>2580.7710000000002</c:v>
                </c:pt>
                <c:pt idx="4525">
                  <c:v>2581.2530000000002</c:v>
                </c:pt>
                <c:pt idx="4526">
                  <c:v>2581.7350000000001</c:v>
                </c:pt>
                <c:pt idx="4527">
                  <c:v>2582.2170000000001</c:v>
                </c:pt>
                <c:pt idx="4528">
                  <c:v>2582.6990000000001</c:v>
                </c:pt>
                <c:pt idx="4529">
                  <c:v>2583.181</c:v>
                </c:pt>
                <c:pt idx="4530">
                  <c:v>2583.663</c:v>
                </c:pt>
                <c:pt idx="4531">
                  <c:v>2584.1460000000002</c:v>
                </c:pt>
                <c:pt idx="4532">
                  <c:v>2584.6280000000002</c:v>
                </c:pt>
                <c:pt idx="4533">
                  <c:v>2585.11</c:v>
                </c:pt>
                <c:pt idx="4534">
                  <c:v>2585.5920000000001</c:v>
                </c:pt>
                <c:pt idx="4535">
                  <c:v>2586.0740000000001</c:v>
                </c:pt>
                <c:pt idx="4536">
                  <c:v>2586.556</c:v>
                </c:pt>
                <c:pt idx="4537">
                  <c:v>2587.038</c:v>
                </c:pt>
                <c:pt idx="4538">
                  <c:v>2587.52</c:v>
                </c:pt>
                <c:pt idx="4539">
                  <c:v>2588.002</c:v>
                </c:pt>
                <c:pt idx="4540">
                  <c:v>2588.4850000000001</c:v>
                </c:pt>
                <c:pt idx="4541">
                  <c:v>2588.9670000000001</c:v>
                </c:pt>
                <c:pt idx="4542">
                  <c:v>2589.4490000000001</c:v>
                </c:pt>
                <c:pt idx="4543">
                  <c:v>2589.931</c:v>
                </c:pt>
                <c:pt idx="4544">
                  <c:v>2590.413</c:v>
                </c:pt>
                <c:pt idx="4545">
                  <c:v>2590.895</c:v>
                </c:pt>
                <c:pt idx="4546">
                  <c:v>2591.377</c:v>
                </c:pt>
                <c:pt idx="4547">
                  <c:v>2591.8589999999999</c:v>
                </c:pt>
                <c:pt idx="4548">
                  <c:v>2592.3420000000001</c:v>
                </c:pt>
                <c:pt idx="4549">
                  <c:v>2592.8240000000001</c:v>
                </c:pt>
                <c:pt idx="4550">
                  <c:v>2593.306</c:v>
                </c:pt>
                <c:pt idx="4551">
                  <c:v>2593.788</c:v>
                </c:pt>
                <c:pt idx="4552">
                  <c:v>2594.27</c:v>
                </c:pt>
                <c:pt idx="4553">
                  <c:v>2594.752</c:v>
                </c:pt>
                <c:pt idx="4554">
                  <c:v>2595.2339999999999</c:v>
                </c:pt>
                <c:pt idx="4555">
                  <c:v>2595.7159999999999</c:v>
                </c:pt>
                <c:pt idx="4556">
                  <c:v>2596.1979999999999</c:v>
                </c:pt>
                <c:pt idx="4557">
                  <c:v>2596.681</c:v>
                </c:pt>
                <c:pt idx="4558">
                  <c:v>2597.163</c:v>
                </c:pt>
                <c:pt idx="4559">
                  <c:v>2597.645</c:v>
                </c:pt>
                <c:pt idx="4560">
                  <c:v>2598.127</c:v>
                </c:pt>
                <c:pt idx="4561">
                  <c:v>2598.6089999999999</c:v>
                </c:pt>
                <c:pt idx="4562">
                  <c:v>2599.0909999999999</c:v>
                </c:pt>
                <c:pt idx="4563">
                  <c:v>2599.5729999999999</c:v>
                </c:pt>
                <c:pt idx="4564">
                  <c:v>2600.0549999999998</c:v>
                </c:pt>
                <c:pt idx="4565">
                  <c:v>2600.538</c:v>
                </c:pt>
                <c:pt idx="4566">
                  <c:v>2601.02</c:v>
                </c:pt>
                <c:pt idx="4567">
                  <c:v>2601.502</c:v>
                </c:pt>
                <c:pt idx="4568">
                  <c:v>2601.9839999999999</c:v>
                </c:pt>
                <c:pt idx="4569">
                  <c:v>2602.4659999999999</c:v>
                </c:pt>
                <c:pt idx="4570">
                  <c:v>2602.9479999999999</c:v>
                </c:pt>
                <c:pt idx="4571">
                  <c:v>2603.4299999999998</c:v>
                </c:pt>
                <c:pt idx="4572">
                  <c:v>2603.9119999999998</c:v>
                </c:pt>
                <c:pt idx="4573">
                  <c:v>2604.395</c:v>
                </c:pt>
                <c:pt idx="4574">
                  <c:v>2604.8760000000002</c:v>
                </c:pt>
                <c:pt idx="4575">
                  <c:v>2605.3589999999999</c:v>
                </c:pt>
                <c:pt idx="4576">
                  <c:v>2605.8409999999999</c:v>
                </c:pt>
                <c:pt idx="4577">
                  <c:v>2606.3229999999999</c:v>
                </c:pt>
                <c:pt idx="4578">
                  <c:v>2606.8049999999998</c:v>
                </c:pt>
                <c:pt idx="4579">
                  <c:v>2607.2869999999998</c:v>
                </c:pt>
                <c:pt idx="4580">
                  <c:v>2607.7689999999998</c:v>
                </c:pt>
                <c:pt idx="4581">
                  <c:v>2608.2510000000002</c:v>
                </c:pt>
                <c:pt idx="4582">
                  <c:v>2608.7330000000002</c:v>
                </c:pt>
                <c:pt idx="4583">
                  <c:v>2609.2159999999999</c:v>
                </c:pt>
                <c:pt idx="4584">
                  <c:v>2609.6979999999999</c:v>
                </c:pt>
                <c:pt idx="4585">
                  <c:v>2610.1799999999998</c:v>
                </c:pt>
                <c:pt idx="4586">
                  <c:v>2610.6619999999998</c:v>
                </c:pt>
                <c:pt idx="4587">
                  <c:v>2611.1439999999998</c:v>
                </c:pt>
                <c:pt idx="4588">
                  <c:v>2611.6260000000002</c:v>
                </c:pt>
                <c:pt idx="4589">
                  <c:v>2612.1080000000002</c:v>
                </c:pt>
                <c:pt idx="4590">
                  <c:v>2612.59</c:v>
                </c:pt>
                <c:pt idx="4591">
                  <c:v>2613.0729999999999</c:v>
                </c:pt>
                <c:pt idx="4592">
                  <c:v>2613.5549999999998</c:v>
                </c:pt>
                <c:pt idx="4593">
                  <c:v>2614.0369999999998</c:v>
                </c:pt>
                <c:pt idx="4594">
                  <c:v>2614.5189999999998</c:v>
                </c:pt>
                <c:pt idx="4595">
                  <c:v>2615.0010000000002</c:v>
                </c:pt>
                <c:pt idx="4596">
                  <c:v>2615.4830000000002</c:v>
                </c:pt>
                <c:pt idx="4597">
                  <c:v>2615.9650000000001</c:v>
                </c:pt>
                <c:pt idx="4598">
                  <c:v>2616.4470000000001</c:v>
                </c:pt>
                <c:pt idx="4599">
                  <c:v>2616.9290000000001</c:v>
                </c:pt>
                <c:pt idx="4600">
                  <c:v>2617.4119999999998</c:v>
                </c:pt>
                <c:pt idx="4601">
                  <c:v>2617.8939999999998</c:v>
                </c:pt>
                <c:pt idx="4602">
                  <c:v>2618.3760000000002</c:v>
                </c:pt>
                <c:pt idx="4603">
                  <c:v>2618.8580000000002</c:v>
                </c:pt>
                <c:pt idx="4604">
                  <c:v>2619.34</c:v>
                </c:pt>
                <c:pt idx="4605">
                  <c:v>2619.8220000000001</c:v>
                </c:pt>
                <c:pt idx="4606">
                  <c:v>2620.3040000000001</c:v>
                </c:pt>
                <c:pt idx="4607">
                  <c:v>2620.7860000000001</c:v>
                </c:pt>
                <c:pt idx="4608">
                  <c:v>2621.2689999999998</c:v>
                </c:pt>
                <c:pt idx="4609">
                  <c:v>2621.7510000000002</c:v>
                </c:pt>
                <c:pt idx="4610">
                  <c:v>2622.2330000000002</c:v>
                </c:pt>
                <c:pt idx="4611">
                  <c:v>2622.7150000000001</c:v>
                </c:pt>
                <c:pt idx="4612">
                  <c:v>2623.1970000000001</c:v>
                </c:pt>
                <c:pt idx="4613">
                  <c:v>2623.6790000000001</c:v>
                </c:pt>
                <c:pt idx="4614">
                  <c:v>2624.1610000000001</c:v>
                </c:pt>
                <c:pt idx="4615">
                  <c:v>2624.643</c:v>
                </c:pt>
                <c:pt idx="4616">
                  <c:v>2625.125</c:v>
                </c:pt>
                <c:pt idx="4617">
                  <c:v>2625.6080000000002</c:v>
                </c:pt>
                <c:pt idx="4618">
                  <c:v>2626.09</c:v>
                </c:pt>
                <c:pt idx="4619">
                  <c:v>2626.5720000000001</c:v>
                </c:pt>
                <c:pt idx="4620">
                  <c:v>2627.0540000000001</c:v>
                </c:pt>
                <c:pt idx="4621">
                  <c:v>2627.5360000000001</c:v>
                </c:pt>
                <c:pt idx="4622">
                  <c:v>2628.018</c:v>
                </c:pt>
                <c:pt idx="4623">
                  <c:v>2628.5</c:v>
                </c:pt>
                <c:pt idx="4624">
                  <c:v>2628.982</c:v>
                </c:pt>
                <c:pt idx="4625">
                  <c:v>2629.4650000000001</c:v>
                </c:pt>
                <c:pt idx="4626">
                  <c:v>2629.9470000000001</c:v>
                </c:pt>
                <c:pt idx="4627">
                  <c:v>2630.4290000000001</c:v>
                </c:pt>
                <c:pt idx="4628">
                  <c:v>2630.9110000000001</c:v>
                </c:pt>
                <c:pt idx="4629">
                  <c:v>2631.393</c:v>
                </c:pt>
                <c:pt idx="4630">
                  <c:v>2631.875</c:v>
                </c:pt>
                <c:pt idx="4631">
                  <c:v>2632.357</c:v>
                </c:pt>
                <c:pt idx="4632">
                  <c:v>2632.8389999999999</c:v>
                </c:pt>
                <c:pt idx="4633">
                  <c:v>2633.3220000000001</c:v>
                </c:pt>
                <c:pt idx="4634">
                  <c:v>2633.8029999999999</c:v>
                </c:pt>
                <c:pt idx="4635">
                  <c:v>2634.2860000000001</c:v>
                </c:pt>
                <c:pt idx="4636">
                  <c:v>2634.768</c:v>
                </c:pt>
                <c:pt idx="4637">
                  <c:v>2635.25</c:v>
                </c:pt>
                <c:pt idx="4638">
                  <c:v>2635.732</c:v>
                </c:pt>
                <c:pt idx="4639">
                  <c:v>2636.2139999999999</c:v>
                </c:pt>
                <c:pt idx="4640">
                  <c:v>2636.6959999999999</c:v>
                </c:pt>
                <c:pt idx="4641">
                  <c:v>2637.1779999999999</c:v>
                </c:pt>
                <c:pt idx="4642">
                  <c:v>2637.66</c:v>
                </c:pt>
                <c:pt idx="4643">
                  <c:v>2638.143</c:v>
                </c:pt>
                <c:pt idx="4644">
                  <c:v>2638.625</c:v>
                </c:pt>
                <c:pt idx="4645">
                  <c:v>2639.107</c:v>
                </c:pt>
                <c:pt idx="4646">
                  <c:v>2639.5889999999999</c:v>
                </c:pt>
                <c:pt idx="4647">
                  <c:v>2640.0709999999999</c:v>
                </c:pt>
                <c:pt idx="4648">
                  <c:v>2640.5529999999999</c:v>
                </c:pt>
                <c:pt idx="4649">
                  <c:v>2641.0349999999999</c:v>
                </c:pt>
                <c:pt idx="4650">
                  <c:v>2641.5169999999998</c:v>
                </c:pt>
                <c:pt idx="4651">
                  <c:v>2642</c:v>
                </c:pt>
                <c:pt idx="4652">
                  <c:v>2642.482</c:v>
                </c:pt>
                <c:pt idx="4653">
                  <c:v>2642.9639999999999</c:v>
                </c:pt>
                <c:pt idx="4654">
                  <c:v>2643.4459999999999</c:v>
                </c:pt>
                <c:pt idx="4655">
                  <c:v>2643.9279999999999</c:v>
                </c:pt>
                <c:pt idx="4656">
                  <c:v>2644.41</c:v>
                </c:pt>
                <c:pt idx="4657">
                  <c:v>2644.8919999999998</c:v>
                </c:pt>
                <c:pt idx="4658">
                  <c:v>2645.3739999999998</c:v>
                </c:pt>
                <c:pt idx="4659">
                  <c:v>2645.8560000000002</c:v>
                </c:pt>
                <c:pt idx="4660">
                  <c:v>2646.3389999999999</c:v>
                </c:pt>
                <c:pt idx="4661">
                  <c:v>2646.8209999999999</c:v>
                </c:pt>
                <c:pt idx="4662">
                  <c:v>2647.3029999999999</c:v>
                </c:pt>
                <c:pt idx="4663">
                  <c:v>2647.7849999999999</c:v>
                </c:pt>
                <c:pt idx="4664">
                  <c:v>2648.2669999999998</c:v>
                </c:pt>
                <c:pt idx="4665">
                  <c:v>2648.7489999999998</c:v>
                </c:pt>
                <c:pt idx="4666">
                  <c:v>2649.2310000000002</c:v>
                </c:pt>
                <c:pt idx="4667">
                  <c:v>2649.7130000000002</c:v>
                </c:pt>
                <c:pt idx="4668">
                  <c:v>2650.1959999999999</c:v>
                </c:pt>
                <c:pt idx="4669">
                  <c:v>2650.6779999999999</c:v>
                </c:pt>
                <c:pt idx="4670">
                  <c:v>2651.16</c:v>
                </c:pt>
                <c:pt idx="4671">
                  <c:v>2651.6419999999998</c:v>
                </c:pt>
                <c:pt idx="4672">
                  <c:v>2652.1239999999998</c:v>
                </c:pt>
                <c:pt idx="4673">
                  <c:v>2652.6060000000002</c:v>
                </c:pt>
                <c:pt idx="4674">
                  <c:v>2653.0880000000002</c:v>
                </c:pt>
                <c:pt idx="4675">
                  <c:v>2653.57</c:v>
                </c:pt>
                <c:pt idx="4676">
                  <c:v>2654.0520000000001</c:v>
                </c:pt>
                <c:pt idx="4677">
                  <c:v>2654.5349999999999</c:v>
                </c:pt>
                <c:pt idx="4678">
                  <c:v>2655.0169999999998</c:v>
                </c:pt>
                <c:pt idx="4679">
                  <c:v>2655.4989999999998</c:v>
                </c:pt>
                <c:pt idx="4680">
                  <c:v>2655.9810000000002</c:v>
                </c:pt>
                <c:pt idx="4681">
                  <c:v>2656.4630000000002</c:v>
                </c:pt>
                <c:pt idx="4682">
                  <c:v>2656.9450000000002</c:v>
                </c:pt>
                <c:pt idx="4683">
                  <c:v>2657.4270000000001</c:v>
                </c:pt>
                <c:pt idx="4684">
                  <c:v>2657.9090000000001</c:v>
                </c:pt>
                <c:pt idx="4685">
                  <c:v>2658.3919999999998</c:v>
                </c:pt>
                <c:pt idx="4686">
                  <c:v>2658.8739999999998</c:v>
                </c:pt>
                <c:pt idx="4687">
                  <c:v>2659.3560000000002</c:v>
                </c:pt>
                <c:pt idx="4688">
                  <c:v>2659.8380000000002</c:v>
                </c:pt>
                <c:pt idx="4689">
                  <c:v>2660.32</c:v>
                </c:pt>
                <c:pt idx="4690">
                  <c:v>2660.8020000000001</c:v>
                </c:pt>
                <c:pt idx="4691">
                  <c:v>2661.2840000000001</c:v>
                </c:pt>
                <c:pt idx="4692">
                  <c:v>2661.7660000000001</c:v>
                </c:pt>
                <c:pt idx="4693">
                  <c:v>2662.2489999999998</c:v>
                </c:pt>
                <c:pt idx="4694">
                  <c:v>2662.73</c:v>
                </c:pt>
                <c:pt idx="4695">
                  <c:v>2663.2130000000002</c:v>
                </c:pt>
                <c:pt idx="4696">
                  <c:v>2663.6950000000002</c:v>
                </c:pt>
                <c:pt idx="4697">
                  <c:v>2664.1770000000001</c:v>
                </c:pt>
                <c:pt idx="4698">
                  <c:v>2664.6590000000001</c:v>
                </c:pt>
                <c:pt idx="4699">
                  <c:v>2665.1410000000001</c:v>
                </c:pt>
                <c:pt idx="4700">
                  <c:v>2665.623</c:v>
                </c:pt>
                <c:pt idx="4701">
                  <c:v>2666.105</c:v>
                </c:pt>
                <c:pt idx="4702">
                  <c:v>2666.587</c:v>
                </c:pt>
                <c:pt idx="4703">
                  <c:v>2667.07</c:v>
                </c:pt>
                <c:pt idx="4704">
                  <c:v>2667.5520000000001</c:v>
                </c:pt>
                <c:pt idx="4705">
                  <c:v>2668.0340000000001</c:v>
                </c:pt>
                <c:pt idx="4706">
                  <c:v>2668.5160000000001</c:v>
                </c:pt>
                <c:pt idx="4707">
                  <c:v>2668.998</c:v>
                </c:pt>
                <c:pt idx="4708">
                  <c:v>2669.48</c:v>
                </c:pt>
                <c:pt idx="4709">
                  <c:v>2669.962</c:v>
                </c:pt>
                <c:pt idx="4710">
                  <c:v>2670.444</c:v>
                </c:pt>
                <c:pt idx="4711">
                  <c:v>2670.9270000000001</c:v>
                </c:pt>
                <c:pt idx="4712">
                  <c:v>2671.4090000000001</c:v>
                </c:pt>
                <c:pt idx="4713">
                  <c:v>2671.8910000000001</c:v>
                </c:pt>
                <c:pt idx="4714">
                  <c:v>2672.373</c:v>
                </c:pt>
                <c:pt idx="4715">
                  <c:v>2672.855</c:v>
                </c:pt>
                <c:pt idx="4716">
                  <c:v>2673.337</c:v>
                </c:pt>
                <c:pt idx="4717">
                  <c:v>2673.819</c:v>
                </c:pt>
                <c:pt idx="4718">
                  <c:v>2674.3009999999999</c:v>
                </c:pt>
                <c:pt idx="4719">
                  <c:v>2674.7829999999999</c:v>
                </c:pt>
                <c:pt idx="4720">
                  <c:v>2675.2660000000001</c:v>
                </c:pt>
                <c:pt idx="4721">
                  <c:v>2675.748</c:v>
                </c:pt>
                <c:pt idx="4722">
                  <c:v>2676.23</c:v>
                </c:pt>
                <c:pt idx="4723">
                  <c:v>2676.712</c:v>
                </c:pt>
                <c:pt idx="4724">
                  <c:v>2677.194</c:v>
                </c:pt>
                <c:pt idx="4725">
                  <c:v>2677.6759999999999</c:v>
                </c:pt>
                <c:pt idx="4726">
                  <c:v>2678.1579999999999</c:v>
                </c:pt>
                <c:pt idx="4727">
                  <c:v>2678.64</c:v>
                </c:pt>
                <c:pt idx="4728">
                  <c:v>2679.123</c:v>
                </c:pt>
                <c:pt idx="4729">
                  <c:v>2679.605</c:v>
                </c:pt>
                <c:pt idx="4730">
                  <c:v>2680.087</c:v>
                </c:pt>
                <c:pt idx="4731">
                  <c:v>2680.569</c:v>
                </c:pt>
                <c:pt idx="4732">
                  <c:v>2681.0509999999999</c:v>
                </c:pt>
                <c:pt idx="4733">
                  <c:v>2681.5329999999999</c:v>
                </c:pt>
                <c:pt idx="4734">
                  <c:v>2682.0149999999999</c:v>
                </c:pt>
                <c:pt idx="4735">
                  <c:v>2682.4969999999998</c:v>
                </c:pt>
                <c:pt idx="4736">
                  <c:v>2682.9789999999998</c:v>
                </c:pt>
                <c:pt idx="4737">
                  <c:v>2683.462</c:v>
                </c:pt>
                <c:pt idx="4738">
                  <c:v>2683.944</c:v>
                </c:pt>
                <c:pt idx="4739">
                  <c:v>2684.4259999999999</c:v>
                </c:pt>
                <c:pt idx="4740">
                  <c:v>2684.9079999999999</c:v>
                </c:pt>
                <c:pt idx="4741">
                  <c:v>2685.39</c:v>
                </c:pt>
                <c:pt idx="4742">
                  <c:v>2685.8719999999998</c:v>
                </c:pt>
                <c:pt idx="4743">
                  <c:v>2686.3539999999998</c:v>
                </c:pt>
                <c:pt idx="4744">
                  <c:v>2686.8359999999998</c:v>
                </c:pt>
                <c:pt idx="4745">
                  <c:v>2687.319</c:v>
                </c:pt>
                <c:pt idx="4746">
                  <c:v>2687.8009999999999</c:v>
                </c:pt>
                <c:pt idx="4747">
                  <c:v>2688.2829999999999</c:v>
                </c:pt>
                <c:pt idx="4748">
                  <c:v>2688.7649999999999</c:v>
                </c:pt>
                <c:pt idx="4749">
                  <c:v>2689.2469999999998</c:v>
                </c:pt>
                <c:pt idx="4750">
                  <c:v>2689.7289999999998</c:v>
                </c:pt>
                <c:pt idx="4751">
                  <c:v>2690.2109999999998</c:v>
                </c:pt>
                <c:pt idx="4752">
                  <c:v>2690.6930000000002</c:v>
                </c:pt>
                <c:pt idx="4753">
                  <c:v>2691.1759999999999</c:v>
                </c:pt>
                <c:pt idx="4754">
                  <c:v>2691.6570000000002</c:v>
                </c:pt>
                <c:pt idx="4755">
                  <c:v>2692.14</c:v>
                </c:pt>
                <c:pt idx="4756">
                  <c:v>2692.6219999999998</c:v>
                </c:pt>
                <c:pt idx="4757">
                  <c:v>2693.1039999999998</c:v>
                </c:pt>
                <c:pt idx="4758">
                  <c:v>2693.5859999999998</c:v>
                </c:pt>
                <c:pt idx="4759">
                  <c:v>2694.0680000000002</c:v>
                </c:pt>
                <c:pt idx="4760">
                  <c:v>2694.55</c:v>
                </c:pt>
                <c:pt idx="4761">
                  <c:v>2695.0320000000002</c:v>
                </c:pt>
                <c:pt idx="4762">
                  <c:v>2695.5140000000001</c:v>
                </c:pt>
                <c:pt idx="4763">
                  <c:v>2695.9969999999998</c:v>
                </c:pt>
                <c:pt idx="4764">
                  <c:v>2696.4789999999998</c:v>
                </c:pt>
                <c:pt idx="4765">
                  <c:v>2696.9609999999998</c:v>
                </c:pt>
                <c:pt idx="4766">
                  <c:v>2697.4430000000002</c:v>
                </c:pt>
                <c:pt idx="4767">
                  <c:v>2697.9250000000002</c:v>
                </c:pt>
                <c:pt idx="4768">
                  <c:v>2698.4070000000002</c:v>
                </c:pt>
                <c:pt idx="4769">
                  <c:v>2698.8890000000001</c:v>
                </c:pt>
                <c:pt idx="4770">
                  <c:v>2699.3710000000001</c:v>
                </c:pt>
                <c:pt idx="4771">
                  <c:v>2699.8539999999998</c:v>
                </c:pt>
                <c:pt idx="4772">
                  <c:v>2700.3359999999998</c:v>
                </c:pt>
                <c:pt idx="4773">
                  <c:v>2700.8180000000002</c:v>
                </c:pt>
                <c:pt idx="4774">
                  <c:v>2701.3</c:v>
                </c:pt>
                <c:pt idx="4775">
                  <c:v>2701.7820000000002</c:v>
                </c:pt>
                <c:pt idx="4776">
                  <c:v>2702.2640000000001</c:v>
                </c:pt>
                <c:pt idx="4777">
                  <c:v>2702.7460000000001</c:v>
                </c:pt>
                <c:pt idx="4778">
                  <c:v>2703.2280000000001</c:v>
                </c:pt>
                <c:pt idx="4779">
                  <c:v>2703.71</c:v>
                </c:pt>
                <c:pt idx="4780">
                  <c:v>2704.1930000000002</c:v>
                </c:pt>
                <c:pt idx="4781">
                  <c:v>2704.6750000000002</c:v>
                </c:pt>
                <c:pt idx="4782">
                  <c:v>2705.1570000000002</c:v>
                </c:pt>
                <c:pt idx="4783">
                  <c:v>2705.6390000000001</c:v>
                </c:pt>
                <c:pt idx="4784">
                  <c:v>2706.1210000000001</c:v>
                </c:pt>
                <c:pt idx="4785">
                  <c:v>2706.6030000000001</c:v>
                </c:pt>
                <c:pt idx="4786">
                  <c:v>2707.085</c:v>
                </c:pt>
                <c:pt idx="4787">
                  <c:v>2707.567</c:v>
                </c:pt>
                <c:pt idx="4788">
                  <c:v>2708.05</c:v>
                </c:pt>
                <c:pt idx="4789">
                  <c:v>2708.5320000000002</c:v>
                </c:pt>
                <c:pt idx="4790">
                  <c:v>2709.0140000000001</c:v>
                </c:pt>
                <c:pt idx="4791">
                  <c:v>2709.4960000000001</c:v>
                </c:pt>
                <c:pt idx="4792">
                  <c:v>2709.9780000000001</c:v>
                </c:pt>
                <c:pt idx="4793">
                  <c:v>2710.46</c:v>
                </c:pt>
                <c:pt idx="4794">
                  <c:v>2710.942</c:v>
                </c:pt>
                <c:pt idx="4795">
                  <c:v>2711.424</c:v>
                </c:pt>
                <c:pt idx="4796">
                  <c:v>2711.9059999999999</c:v>
                </c:pt>
                <c:pt idx="4797">
                  <c:v>2712.3890000000001</c:v>
                </c:pt>
                <c:pt idx="4798">
                  <c:v>2712.8710000000001</c:v>
                </c:pt>
                <c:pt idx="4799">
                  <c:v>2713.3530000000001</c:v>
                </c:pt>
                <c:pt idx="4800">
                  <c:v>2713.835</c:v>
                </c:pt>
                <c:pt idx="4801">
                  <c:v>2714.317</c:v>
                </c:pt>
                <c:pt idx="4802">
                  <c:v>2714.799</c:v>
                </c:pt>
                <c:pt idx="4803">
                  <c:v>2715.2809999999999</c:v>
                </c:pt>
                <c:pt idx="4804">
                  <c:v>2715.7629999999999</c:v>
                </c:pt>
                <c:pt idx="4805">
                  <c:v>2716.2460000000001</c:v>
                </c:pt>
                <c:pt idx="4806">
                  <c:v>2716.7280000000001</c:v>
                </c:pt>
                <c:pt idx="4807">
                  <c:v>2717.21</c:v>
                </c:pt>
                <c:pt idx="4808">
                  <c:v>2717.692</c:v>
                </c:pt>
                <c:pt idx="4809">
                  <c:v>2718.174</c:v>
                </c:pt>
                <c:pt idx="4810">
                  <c:v>2718.6559999999999</c:v>
                </c:pt>
                <c:pt idx="4811">
                  <c:v>2719.1379999999999</c:v>
                </c:pt>
                <c:pt idx="4812">
                  <c:v>2719.62</c:v>
                </c:pt>
                <c:pt idx="4813">
                  <c:v>2720.1030000000001</c:v>
                </c:pt>
                <c:pt idx="4814">
                  <c:v>2720.5839999999998</c:v>
                </c:pt>
                <c:pt idx="4815">
                  <c:v>2721.067</c:v>
                </c:pt>
                <c:pt idx="4816">
                  <c:v>2721.549</c:v>
                </c:pt>
                <c:pt idx="4817">
                  <c:v>2722.0309999999999</c:v>
                </c:pt>
                <c:pt idx="4818">
                  <c:v>2722.5129999999999</c:v>
                </c:pt>
                <c:pt idx="4819">
                  <c:v>2722.9949999999999</c:v>
                </c:pt>
                <c:pt idx="4820">
                  <c:v>2723.4769999999999</c:v>
                </c:pt>
                <c:pt idx="4821">
                  <c:v>2723.9589999999998</c:v>
                </c:pt>
                <c:pt idx="4822">
                  <c:v>2724.4409999999998</c:v>
                </c:pt>
                <c:pt idx="4823">
                  <c:v>2724.924</c:v>
                </c:pt>
                <c:pt idx="4824">
                  <c:v>2725.4059999999999</c:v>
                </c:pt>
                <c:pt idx="4825">
                  <c:v>2725.8879999999999</c:v>
                </c:pt>
                <c:pt idx="4826">
                  <c:v>2726.37</c:v>
                </c:pt>
                <c:pt idx="4827">
                  <c:v>2726.8519999999999</c:v>
                </c:pt>
                <c:pt idx="4828">
                  <c:v>2727.3339999999998</c:v>
                </c:pt>
                <c:pt idx="4829">
                  <c:v>2727.8159999999998</c:v>
                </c:pt>
                <c:pt idx="4830">
                  <c:v>2728.2979999999998</c:v>
                </c:pt>
                <c:pt idx="4831">
                  <c:v>2728.7809999999999</c:v>
                </c:pt>
                <c:pt idx="4832">
                  <c:v>2729.2629999999999</c:v>
                </c:pt>
                <c:pt idx="4833">
                  <c:v>2729.7449999999999</c:v>
                </c:pt>
                <c:pt idx="4834">
                  <c:v>2730.2269999999999</c:v>
                </c:pt>
                <c:pt idx="4835">
                  <c:v>2730.7089999999998</c:v>
                </c:pt>
                <c:pt idx="4836">
                  <c:v>2731.1909999999998</c:v>
                </c:pt>
                <c:pt idx="4837">
                  <c:v>2731.6729999999998</c:v>
                </c:pt>
                <c:pt idx="4838">
                  <c:v>2732.1550000000002</c:v>
                </c:pt>
                <c:pt idx="4839">
                  <c:v>2732.6370000000002</c:v>
                </c:pt>
                <c:pt idx="4840">
                  <c:v>2733.12</c:v>
                </c:pt>
                <c:pt idx="4841">
                  <c:v>2733.6019999999999</c:v>
                </c:pt>
                <c:pt idx="4842">
                  <c:v>2734.0839999999998</c:v>
                </c:pt>
                <c:pt idx="4843">
                  <c:v>2734.5659999999998</c:v>
                </c:pt>
                <c:pt idx="4844">
                  <c:v>2735.0479999999998</c:v>
                </c:pt>
                <c:pt idx="4845">
                  <c:v>2735.53</c:v>
                </c:pt>
                <c:pt idx="4846">
                  <c:v>2736.0120000000002</c:v>
                </c:pt>
                <c:pt idx="4847">
                  <c:v>2736.4940000000001</c:v>
                </c:pt>
                <c:pt idx="4848">
                  <c:v>2736.9769999999999</c:v>
                </c:pt>
                <c:pt idx="4849">
                  <c:v>2737.4589999999998</c:v>
                </c:pt>
                <c:pt idx="4850">
                  <c:v>2737.9409999999998</c:v>
                </c:pt>
                <c:pt idx="4851">
                  <c:v>2738.4229999999998</c:v>
                </c:pt>
                <c:pt idx="4852">
                  <c:v>2738.9050000000002</c:v>
                </c:pt>
                <c:pt idx="4853">
                  <c:v>2739.3870000000002</c:v>
                </c:pt>
                <c:pt idx="4854">
                  <c:v>2739.8690000000001</c:v>
                </c:pt>
                <c:pt idx="4855">
                  <c:v>2740.3510000000001</c:v>
                </c:pt>
                <c:pt idx="4856">
                  <c:v>2740.8330000000001</c:v>
                </c:pt>
                <c:pt idx="4857">
                  <c:v>2741.3159999999998</c:v>
                </c:pt>
                <c:pt idx="4858">
                  <c:v>2741.7979999999998</c:v>
                </c:pt>
                <c:pt idx="4859">
                  <c:v>2742.28</c:v>
                </c:pt>
                <c:pt idx="4860">
                  <c:v>2742.7620000000002</c:v>
                </c:pt>
                <c:pt idx="4861">
                  <c:v>2743.2440000000001</c:v>
                </c:pt>
                <c:pt idx="4862">
                  <c:v>2743.7260000000001</c:v>
                </c:pt>
                <c:pt idx="4863">
                  <c:v>2744.2080000000001</c:v>
                </c:pt>
                <c:pt idx="4864">
                  <c:v>2744.69</c:v>
                </c:pt>
                <c:pt idx="4865">
                  <c:v>2745.1729999999998</c:v>
                </c:pt>
                <c:pt idx="4866">
                  <c:v>2745.6550000000002</c:v>
                </c:pt>
                <c:pt idx="4867">
                  <c:v>2746.1370000000002</c:v>
                </c:pt>
                <c:pt idx="4868">
                  <c:v>2746.6190000000001</c:v>
                </c:pt>
                <c:pt idx="4869">
                  <c:v>2747.1010000000001</c:v>
                </c:pt>
                <c:pt idx="4870">
                  <c:v>2747.5830000000001</c:v>
                </c:pt>
                <c:pt idx="4871">
                  <c:v>2748.0650000000001</c:v>
                </c:pt>
                <c:pt idx="4872">
                  <c:v>2748.547</c:v>
                </c:pt>
                <c:pt idx="4873">
                  <c:v>2749.03</c:v>
                </c:pt>
                <c:pt idx="4874">
                  <c:v>2749.511</c:v>
                </c:pt>
                <c:pt idx="4875">
                  <c:v>2749.9940000000001</c:v>
                </c:pt>
                <c:pt idx="4876">
                  <c:v>2750.4760000000001</c:v>
                </c:pt>
                <c:pt idx="4877">
                  <c:v>2750.9580000000001</c:v>
                </c:pt>
                <c:pt idx="4878">
                  <c:v>2751.44</c:v>
                </c:pt>
                <c:pt idx="4879">
                  <c:v>2751.922</c:v>
                </c:pt>
                <c:pt idx="4880">
                  <c:v>2752.404</c:v>
                </c:pt>
                <c:pt idx="4881">
                  <c:v>2752.886</c:v>
                </c:pt>
                <c:pt idx="4882">
                  <c:v>2753.3679999999999</c:v>
                </c:pt>
                <c:pt idx="4883">
                  <c:v>2753.8510000000001</c:v>
                </c:pt>
                <c:pt idx="4884">
                  <c:v>2754.3330000000001</c:v>
                </c:pt>
                <c:pt idx="4885">
                  <c:v>2754.8150000000001</c:v>
                </c:pt>
                <c:pt idx="4886">
                  <c:v>2755.297</c:v>
                </c:pt>
                <c:pt idx="4887">
                  <c:v>2755.779</c:v>
                </c:pt>
                <c:pt idx="4888">
                  <c:v>2756.261</c:v>
                </c:pt>
                <c:pt idx="4889">
                  <c:v>2756.7429999999999</c:v>
                </c:pt>
                <c:pt idx="4890">
                  <c:v>2757.2249999999999</c:v>
                </c:pt>
                <c:pt idx="4891">
                  <c:v>2757.7080000000001</c:v>
                </c:pt>
                <c:pt idx="4892">
                  <c:v>2758.19</c:v>
                </c:pt>
                <c:pt idx="4893">
                  <c:v>2758.672</c:v>
                </c:pt>
                <c:pt idx="4894">
                  <c:v>2759.154</c:v>
                </c:pt>
                <c:pt idx="4895">
                  <c:v>2759.636</c:v>
                </c:pt>
                <c:pt idx="4896">
                  <c:v>2760.1179999999999</c:v>
                </c:pt>
                <c:pt idx="4897">
                  <c:v>2760.6</c:v>
                </c:pt>
                <c:pt idx="4898">
                  <c:v>2761.0819999999999</c:v>
                </c:pt>
                <c:pt idx="4899">
                  <c:v>2761.5639999999999</c:v>
                </c:pt>
                <c:pt idx="4900">
                  <c:v>2762.047</c:v>
                </c:pt>
                <c:pt idx="4901">
                  <c:v>2762.529</c:v>
                </c:pt>
                <c:pt idx="4902">
                  <c:v>2763.011</c:v>
                </c:pt>
                <c:pt idx="4903">
                  <c:v>2763.4929999999999</c:v>
                </c:pt>
                <c:pt idx="4904">
                  <c:v>2763.9749999999999</c:v>
                </c:pt>
                <c:pt idx="4905">
                  <c:v>2764.4569999999999</c:v>
                </c:pt>
                <c:pt idx="4906">
                  <c:v>2764.9389999999999</c:v>
                </c:pt>
                <c:pt idx="4907">
                  <c:v>2765.4209999999998</c:v>
                </c:pt>
                <c:pt idx="4908">
                  <c:v>2765.904</c:v>
                </c:pt>
                <c:pt idx="4909">
                  <c:v>2766.386</c:v>
                </c:pt>
                <c:pt idx="4910">
                  <c:v>2766.8679999999999</c:v>
                </c:pt>
                <c:pt idx="4911">
                  <c:v>2767.35</c:v>
                </c:pt>
                <c:pt idx="4912">
                  <c:v>2767.8319999999999</c:v>
                </c:pt>
                <c:pt idx="4913">
                  <c:v>2768.3139999999999</c:v>
                </c:pt>
                <c:pt idx="4914">
                  <c:v>2768.7959999999998</c:v>
                </c:pt>
                <c:pt idx="4915">
                  <c:v>2769.2779999999998</c:v>
                </c:pt>
                <c:pt idx="4916">
                  <c:v>2769.76</c:v>
                </c:pt>
                <c:pt idx="4917">
                  <c:v>2770.2429999999999</c:v>
                </c:pt>
                <c:pt idx="4918">
                  <c:v>2770.7249999999999</c:v>
                </c:pt>
                <c:pt idx="4919">
                  <c:v>2771.2069999999999</c:v>
                </c:pt>
                <c:pt idx="4920">
                  <c:v>2771.6889999999999</c:v>
                </c:pt>
                <c:pt idx="4921">
                  <c:v>2772.1709999999998</c:v>
                </c:pt>
                <c:pt idx="4922">
                  <c:v>2772.6529999999998</c:v>
                </c:pt>
                <c:pt idx="4923">
                  <c:v>2773.1350000000002</c:v>
                </c:pt>
                <c:pt idx="4924">
                  <c:v>2773.6170000000002</c:v>
                </c:pt>
                <c:pt idx="4925">
                  <c:v>2774.1</c:v>
                </c:pt>
                <c:pt idx="4926">
                  <c:v>2774.5819999999999</c:v>
                </c:pt>
                <c:pt idx="4927">
                  <c:v>2775.0639999999999</c:v>
                </c:pt>
                <c:pt idx="4928">
                  <c:v>2775.5459999999998</c:v>
                </c:pt>
                <c:pt idx="4929">
                  <c:v>2776.0279999999998</c:v>
                </c:pt>
                <c:pt idx="4930">
                  <c:v>2776.51</c:v>
                </c:pt>
                <c:pt idx="4931">
                  <c:v>2776.9920000000002</c:v>
                </c:pt>
                <c:pt idx="4932">
                  <c:v>2777.4740000000002</c:v>
                </c:pt>
                <c:pt idx="4933">
                  <c:v>2777.9569999999999</c:v>
                </c:pt>
                <c:pt idx="4934">
                  <c:v>2778.4380000000001</c:v>
                </c:pt>
                <c:pt idx="4935">
                  <c:v>2778.9209999999998</c:v>
                </c:pt>
                <c:pt idx="4936">
                  <c:v>2779.4029999999998</c:v>
                </c:pt>
                <c:pt idx="4937">
                  <c:v>2779.8850000000002</c:v>
                </c:pt>
                <c:pt idx="4938">
                  <c:v>2780.3670000000002</c:v>
                </c:pt>
                <c:pt idx="4939">
                  <c:v>2780.8490000000002</c:v>
                </c:pt>
                <c:pt idx="4940">
                  <c:v>2781.3310000000001</c:v>
                </c:pt>
                <c:pt idx="4941">
                  <c:v>2781.8130000000001</c:v>
                </c:pt>
                <c:pt idx="4942">
                  <c:v>2782.2950000000001</c:v>
                </c:pt>
                <c:pt idx="4943">
                  <c:v>2782.7779999999998</c:v>
                </c:pt>
                <c:pt idx="4944">
                  <c:v>2783.26</c:v>
                </c:pt>
                <c:pt idx="4945">
                  <c:v>2783.7420000000002</c:v>
                </c:pt>
                <c:pt idx="4946">
                  <c:v>2784.2240000000002</c:v>
                </c:pt>
                <c:pt idx="4947">
                  <c:v>2784.7060000000001</c:v>
                </c:pt>
                <c:pt idx="4948">
                  <c:v>2785.1880000000001</c:v>
                </c:pt>
                <c:pt idx="4949">
                  <c:v>2785.67</c:v>
                </c:pt>
                <c:pt idx="4950">
                  <c:v>2786.152</c:v>
                </c:pt>
                <c:pt idx="4951">
                  <c:v>2786.6350000000002</c:v>
                </c:pt>
                <c:pt idx="4952">
                  <c:v>2787.1170000000002</c:v>
                </c:pt>
                <c:pt idx="4953">
                  <c:v>2787.5990000000002</c:v>
                </c:pt>
                <c:pt idx="4954">
                  <c:v>2788.0810000000001</c:v>
                </c:pt>
                <c:pt idx="4955">
                  <c:v>2788.5630000000001</c:v>
                </c:pt>
                <c:pt idx="4956">
                  <c:v>2789.0450000000001</c:v>
                </c:pt>
                <c:pt idx="4957">
                  <c:v>2789.527</c:v>
                </c:pt>
                <c:pt idx="4958">
                  <c:v>2790.009</c:v>
                </c:pt>
                <c:pt idx="4959">
                  <c:v>2790.491</c:v>
                </c:pt>
                <c:pt idx="4960">
                  <c:v>2790.9740000000002</c:v>
                </c:pt>
                <c:pt idx="4961">
                  <c:v>2791.4560000000001</c:v>
                </c:pt>
                <c:pt idx="4962">
                  <c:v>2791.9380000000001</c:v>
                </c:pt>
                <c:pt idx="4963">
                  <c:v>2792.42</c:v>
                </c:pt>
                <c:pt idx="4964">
                  <c:v>2792.902</c:v>
                </c:pt>
                <c:pt idx="4965">
                  <c:v>2793.384</c:v>
                </c:pt>
                <c:pt idx="4966">
                  <c:v>2793.866</c:v>
                </c:pt>
                <c:pt idx="4967">
                  <c:v>2794.348</c:v>
                </c:pt>
                <c:pt idx="4968">
                  <c:v>2794.8310000000001</c:v>
                </c:pt>
                <c:pt idx="4969">
                  <c:v>2795.3130000000001</c:v>
                </c:pt>
                <c:pt idx="4970">
                  <c:v>2795.7950000000001</c:v>
                </c:pt>
                <c:pt idx="4971">
                  <c:v>2796.277</c:v>
                </c:pt>
                <c:pt idx="4972">
                  <c:v>2796.759</c:v>
                </c:pt>
                <c:pt idx="4973">
                  <c:v>2797.241</c:v>
                </c:pt>
                <c:pt idx="4974">
                  <c:v>2797.723</c:v>
                </c:pt>
                <c:pt idx="4975">
                  <c:v>2798.2049999999999</c:v>
                </c:pt>
                <c:pt idx="4976">
                  <c:v>2798.6880000000001</c:v>
                </c:pt>
                <c:pt idx="4977">
                  <c:v>2799.17</c:v>
                </c:pt>
                <c:pt idx="4978">
                  <c:v>2799.652</c:v>
                </c:pt>
                <c:pt idx="4979">
                  <c:v>2800.134</c:v>
                </c:pt>
                <c:pt idx="4980">
                  <c:v>2800.616</c:v>
                </c:pt>
                <c:pt idx="4981">
                  <c:v>2801.098</c:v>
                </c:pt>
                <c:pt idx="4982">
                  <c:v>2801.58</c:v>
                </c:pt>
                <c:pt idx="4983">
                  <c:v>2802.0619999999999</c:v>
                </c:pt>
                <c:pt idx="4984">
                  <c:v>2802.5439999999999</c:v>
                </c:pt>
                <c:pt idx="4985">
                  <c:v>2803.027</c:v>
                </c:pt>
                <c:pt idx="4986">
                  <c:v>2803.509</c:v>
                </c:pt>
                <c:pt idx="4987">
                  <c:v>2803.991</c:v>
                </c:pt>
                <c:pt idx="4988">
                  <c:v>2804.473</c:v>
                </c:pt>
                <c:pt idx="4989">
                  <c:v>2804.9549999999999</c:v>
                </c:pt>
                <c:pt idx="4990">
                  <c:v>2805.4369999999999</c:v>
                </c:pt>
                <c:pt idx="4991">
                  <c:v>2805.9189999999999</c:v>
                </c:pt>
                <c:pt idx="4992">
                  <c:v>2806.4009999999998</c:v>
                </c:pt>
                <c:pt idx="4993">
                  <c:v>2806.884</c:v>
                </c:pt>
                <c:pt idx="4994">
                  <c:v>2807.3649999999998</c:v>
                </c:pt>
                <c:pt idx="4995">
                  <c:v>2807.848</c:v>
                </c:pt>
                <c:pt idx="4996">
                  <c:v>2808.33</c:v>
                </c:pt>
                <c:pt idx="4997">
                  <c:v>2808.8119999999999</c:v>
                </c:pt>
                <c:pt idx="4998">
                  <c:v>2809.2939999999999</c:v>
                </c:pt>
                <c:pt idx="4999">
                  <c:v>2809.7759999999998</c:v>
                </c:pt>
                <c:pt idx="5000">
                  <c:v>2810.2579999999998</c:v>
                </c:pt>
                <c:pt idx="5001">
                  <c:v>2810.74</c:v>
                </c:pt>
                <c:pt idx="5002">
                  <c:v>2811.2220000000002</c:v>
                </c:pt>
                <c:pt idx="5003">
                  <c:v>2811.7049999999999</c:v>
                </c:pt>
                <c:pt idx="5004">
                  <c:v>2812.1869999999999</c:v>
                </c:pt>
                <c:pt idx="5005">
                  <c:v>2812.6689999999999</c:v>
                </c:pt>
                <c:pt idx="5006">
                  <c:v>2813.1509999999998</c:v>
                </c:pt>
                <c:pt idx="5007">
                  <c:v>2813.6329999999998</c:v>
                </c:pt>
                <c:pt idx="5008">
                  <c:v>2814.1149999999998</c:v>
                </c:pt>
                <c:pt idx="5009">
                  <c:v>2814.5970000000002</c:v>
                </c:pt>
                <c:pt idx="5010">
                  <c:v>2815.0790000000002</c:v>
                </c:pt>
                <c:pt idx="5011">
                  <c:v>2815.5619999999999</c:v>
                </c:pt>
                <c:pt idx="5012">
                  <c:v>2816.0439999999999</c:v>
                </c:pt>
                <c:pt idx="5013">
                  <c:v>2816.5259999999998</c:v>
                </c:pt>
                <c:pt idx="5014">
                  <c:v>2817.0079999999998</c:v>
                </c:pt>
                <c:pt idx="5015">
                  <c:v>2817.49</c:v>
                </c:pt>
                <c:pt idx="5016">
                  <c:v>2817.9720000000002</c:v>
                </c:pt>
                <c:pt idx="5017">
                  <c:v>2818.4540000000002</c:v>
                </c:pt>
                <c:pt idx="5018">
                  <c:v>2818.9360000000001</c:v>
                </c:pt>
                <c:pt idx="5019">
                  <c:v>2819.4180000000001</c:v>
                </c:pt>
                <c:pt idx="5020">
                  <c:v>2819.9009999999998</c:v>
                </c:pt>
                <c:pt idx="5021">
                  <c:v>2820.3829999999998</c:v>
                </c:pt>
                <c:pt idx="5022">
                  <c:v>2820.8649999999998</c:v>
                </c:pt>
                <c:pt idx="5023">
                  <c:v>2821.3470000000002</c:v>
                </c:pt>
                <c:pt idx="5024">
                  <c:v>2821.8290000000002</c:v>
                </c:pt>
                <c:pt idx="5025">
                  <c:v>2822.3110000000001</c:v>
                </c:pt>
                <c:pt idx="5026">
                  <c:v>2822.7930000000001</c:v>
                </c:pt>
                <c:pt idx="5027">
                  <c:v>2823.2750000000001</c:v>
                </c:pt>
                <c:pt idx="5028">
                  <c:v>2823.7579999999998</c:v>
                </c:pt>
                <c:pt idx="5029">
                  <c:v>2824.24</c:v>
                </c:pt>
                <c:pt idx="5030">
                  <c:v>2824.7220000000002</c:v>
                </c:pt>
                <c:pt idx="5031">
                  <c:v>2825.2040000000002</c:v>
                </c:pt>
                <c:pt idx="5032">
                  <c:v>2825.6860000000001</c:v>
                </c:pt>
                <c:pt idx="5033">
                  <c:v>2826.1680000000001</c:v>
                </c:pt>
                <c:pt idx="5034">
                  <c:v>2826.65</c:v>
                </c:pt>
                <c:pt idx="5035">
                  <c:v>2827.1320000000001</c:v>
                </c:pt>
                <c:pt idx="5036">
                  <c:v>2827.6149999999998</c:v>
                </c:pt>
                <c:pt idx="5037">
                  <c:v>2828.0970000000002</c:v>
                </c:pt>
                <c:pt idx="5038">
                  <c:v>2828.5790000000002</c:v>
                </c:pt>
                <c:pt idx="5039">
                  <c:v>2829.0610000000001</c:v>
                </c:pt>
                <c:pt idx="5040">
                  <c:v>2829.5430000000001</c:v>
                </c:pt>
                <c:pt idx="5041">
                  <c:v>2830.0250000000001</c:v>
                </c:pt>
                <c:pt idx="5042">
                  <c:v>2830.5070000000001</c:v>
                </c:pt>
                <c:pt idx="5043">
                  <c:v>2830.989</c:v>
                </c:pt>
                <c:pt idx="5044">
                  <c:v>2831.471</c:v>
                </c:pt>
                <c:pt idx="5045">
                  <c:v>2831.9540000000002</c:v>
                </c:pt>
                <c:pt idx="5046">
                  <c:v>2832.4360000000001</c:v>
                </c:pt>
                <c:pt idx="5047">
                  <c:v>2832.9180000000001</c:v>
                </c:pt>
                <c:pt idx="5048">
                  <c:v>2833.4</c:v>
                </c:pt>
                <c:pt idx="5049">
                  <c:v>2833.8820000000001</c:v>
                </c:pt>
                <c:pt idx="5050">
                  <c:v>2834.364</c:v>
                </c:pt>
                <c:pt idx="5051">
                  <c:v>2834.846</c:v>
                </c:pt>
                <c:pt idx="5052">
                  <c:v>2835.328</c:v>
                </c:pt>
                <c:pt idx="5053">
                  <c:v>2835.8110000000001</c:v>
                </c:pt>
                <c:pt idx="5054">
                  <c:v>2836.2919999999999</c:v>
                </c:pt>
                <c:pt idx="5055">
                  <c:v>2836.7750000000001</c:v>
                </c:pt>
                <c:pt idx="5056">
                  <c:v>2837.2570000000001</c:v>
                </c:pt>
                <c:pt idx="5057">
                  <c:v>2837.739</c:v>
                </c:pt>
                <c:pt idx="5058">
                  <c:v>2838.221</c:v>
                </c:pt>
                <c:pt idx="5059">
                  <c:v>2838.703</c:v>
                </c:pt>
                <c:pt idx="5060">
                  <c:v>2839.1849999999999</c:v>
                </c:pt>
                <c:pt idx="5061">
                  <c:v>2839.6669999999999</c:v>
                </c:pt>
                <c:pt idx="5062">
                  <c:v>2840.1489999999999</c:v>
                </c:pt>
                <c:pt idx="5063">
                  <c:v>2840.6320000000001</c:v>
                </c:pt>
                <c:pt idx="5064">
                  <c:v>2841.114</c:v>
                </c:pt>
                <c:pt idx="5065">
                  <c:v>2841.596</c:v>
                </c:pt>
                <c:pt idx="5066">
                  <c:v>2842.078</c:v>
                </c:pt>
                <c:pt idx="5067">
                  <c:v>2842.56</c:v>
                </c:pt>
                <c:pt idx="5068">
                  <c:v>2843.0419999999999</c:v>
                </c:pt>
                <c:pt idx="5069">
                  <c:v>2843.5239999999999</c:v>
                </c:pt>
                <c:pt idx="5070">
                  <c:v>2844.0059999999999</c:v>
                </c:pt>
                <c:pt idx="5071">
                  <c:v>2844.489</c:v>
                </c:pt>
                <c:pt idx="5072">
                  <c:v>2844.971</c:v>
                </c:pt>
                <c:pt idx="5073">
                  <c:v>2845.453</c:v>
                </c:pt>
                <c:pt idx="5074">
                  <c:v>2845.9349999999999</c:v>
                </c:pt>
                <c:pt idx="5075">
                  <c:v>2846.4169999999999</c:v>
                </c:pt>
                <c:pt idx="5076">
                  <c:v>2846.8989999999999</c:v>
                </c:pt>
                <c:pt idx="5077">
                  <c:v>2847.3809999999999</c:v>
                </c:pt>
                <c:pt idx="5078">
                  <c:v>2847.8629999999998</c:v>
                </c:pt>
                <c:pt idx="5079">
                  <c:v>2848.3449999999998</c:v>
                </c:pt>
                <c:pt idx="5080">
                  <c:v>2848.828</c:v>
                </c:pt>
                <c:pt idx="5081">
                  <c:v>2849.31</c:v>
                </c:pt>
                <c:pt idx="5082">
                  <c:v>2849.7919999999999</c:v>
                </c:pt>
                <c:pt idx="5083">
                  <c:v>2850.2739999999999</c:v>
                </c:pt>
                <c:pt idx="5084">
                  <c:v>2850.7559999999999</c:v>
                </c:pt>
                <c:pt idx="5085">
                  <c:v>2851.2379999999998</c:v>
                </c:pt>
                <c:pt idx="5086">
                  <c:v>2851.72</c:v>
                </c:pt>
                <c:pt idx="5087">
                  <c:v>2852.2020000000002</c:v>
                </c:pt>
                <c:pt idx="5088">
                  <c:v>2852.6849999999999</c:v>
                </c:pt>
                <c:pt idx="5089">
                  <c:v>2853.1669999999999</c:v>
                </c:pt>
                <c:pt idx="5090">
                  <c:v>2853.6489999999999</c:v>
                </c:pt>
                <c:pt idx="5091">
                  <c:v>2854.1309999999999</c:v>
                </c:pt>
                <c:pt idx="5092">
                  <c:v>2854.6129999999998</c:v>
                </c:pt>
                <c:pt idx="5093">
                  <c:v>2855.0949999999998</c:v>
                </c:pt>
                <c:pt idx="5094">
                  <c:v>2855.5770000000002</c:v>
                </c:pt>
                <c:pt idx="5095">
                  <c:v>2856.0590000000002</c:v>
                </c:pt>
                <c:pt idx="5096">
                  <c:v>2856.5419999999999</c:v>
                </c:pt>
                <c:pt idx="5097">
                  <c:v>2857.0239999999999</c:v>
                </c:pt>
                <c:pt idx="5098">
                  <c:v>2857.5059999999999</c:v>
                </c:pt>
                <c:pt idx="5099">
                  <c:v>2857.9879999999998</c:v>
                </c:pt>
                <c:pt idx="5100">
                  <c:v>2858.47</c:v>
                </c:pt>
                <c:pt idx="5101">
                  <c:v>2858.9520000000002</c:v>
                </c:pt>
                <c:pt idx="5102">
                  <c:v>2859.4340000000002</c:v>
                </c:pt>
                <c:pt idx="5103">
                  <c:v>2859.9160000000002</c:v>
                </c:pt>
                <c:pt idx="5104">
                  <c:v>2860.3980000000001</c:v>
                </c:pt>
                <c:pt idx="5105">
                  <c:v>2860.8809999999999</c:v>
                </c:pt>
                <c:pt idx="5106">
                  <c:v>2861.3629999999998</c:v>
                </c:pt>
                <c:pt idx="5107">
                  <c:v>2861.8449999999998</c:v>
                </c:pt>
                <c:pt idx="5108">
                  <c:v>2862.3270000000002</c:v>
                </c:pt>
                <c:pt idx="5109">
                  <c:v>2862.8090000000002</c:v>
                </c:pt>
                <c:pt idx="5110">
                  <c:v>2863.2910000000002</c:v>
                </c:pt>
                <c:pt idx="5111">
                  <c:v>2863.7730000000001</c:v>
                </c:pt>
                <c:pt idx="5112">
                  <c:v>2864.2550000000001</c:v>
                </c:pt>
                <c:pt idx="5113">
                  <c:v>2864.7379999999998</c:v>
                </c:pt>
                <c:pt idx="5114">
                  <c:v>2865.2190000000001</c:v>
                </c:pt>
                <c:pt idx="5115">
                  <c:v>2865.7020000000002</c:v>
                </c:pt>
                <c:pt idx="5116">
                  <c:v>2866.1840000000002</c:v>
                </c:pt>
                <c:pt idx="5117">
                  <c:v>2866.6660000000002</c:v>
                </c:pt>
                <c:pt idx="5118">
                  <c:v>2867.1480000000001</c:v>
                </c:pt>
                <c:pt idx="5119">
                  <c:v>2867.63</c:v>
                </c:pt>
                <c:pt idx="5120">
                  <c:v>2868.1120000000001</c:v>
                </c:pt>
                <c:pt idx="5121">
                  <c:v>2868.5940000000001</c:v>
                </c:pt>
                <c:pt idx="5122">
                  <c:v>2869.076</c:v>
                </c:pt>
                <c:pt idx="5123">
                  <c:v>2869.5590000000002</c:v>
                </c:pt>
                <c:pt idx="5124">
                  <c:v>2870.0410000000002</c:v>
                </c:pt>
                <c:pt idx="5125">
                  <c:v>2870.5230000000001</c:v>
                </c:pt>
                <c:pt idx="5126">
                  <c:v>2871.0050000000001</c:v>
                </c:pt>
                <c:pt idx="5127">
                  <c:v>2871.4870000000001</c:v>
                </c:pt>
                <c:pt idx="5128">
                  <c:v>2871.9690000000001</c:v>
                </c:pt>
                <c:pt idx="5129">
                  <c:v>2872.451</c:v>
                </c:pt>
                <c:pt idx="5130">
                  <c:v>2872.933</c:v>
                </c:pt>
                <c:pt idx="5131">
                  <c:v>2873.4160000000002</c:v>
                </c:pt>
                <c:pt idx="5132">
                  <c:v>2873.8980000000001</c:v>
                </c:pt>
                <c:pt idx="5133">
                  <c:v>2874.38</c:v>
                </c:pt>
                <c:pt idx="5134">
                  <c:v>2874.8620000000001</c:v>
                </c:pt>
                <c:pt idx="5135">
                  <c:v>2875.3440000000001</c:v>
                </c:pt>
                <c:pt idx="5136">
                  <c:v>2875.826</c:v>
                </c:pt>
                <c:pt idx="5137">
                  <c:v>2876.308</c:v>
                </c:pt>
                <c:pt idx="5138">
                  <c:v>2876.79</c:v>
                </c:pt>
                <c:pt idx="5139">
                  <c:v>2877.2719999999999</c:v>
                </c:pt>
                <c:pt idx="5140">
                  <c:v>2877.7550000000001</c:v>
                </c:pt>
                <c:pt idx="5141">
                  <c:v>2878.2370000000001</c:v>
                </c:pt>
                <c:pt idx="5142">
                  <c:v>2878.7190000000001</c:v>
                </c:pt>
                <c:pt idx="5143">
                  <c:v>2879.201</c:v>
                </c:pt>
                <c:pt idx="5144">
                  <c:v>2879.683</c:v>
                </c:pt>
                <c:pt idx="5145">
                  <c:v>2880.165</c:v>
                </c:pt>
                <c:pt idx="5146">
                  <c:v>2880.6469999999999</c:v>
                </c:pt>
                <c:pt idx="5147">
                  <c:v>2881.1289999999999</c:v>
                </c:pt>
                <c:pt idx="5148">
                  <c:v>2881.6120000000001</c:v>
                </c:pt>
                <c:pt idx="5149">
                  <c:v>2882.0940000000001</c:v>
                </c:pt>
                <c:pt idx="5150">
                  <c:v>2882.576</c:v>
                </c:pt>
                <c:pt idx="5151">
                  <c:v>2883.058</c:v>
                </c:pt>
                <c:pt idx="5152">
                  <c:v>2883.54</c:v>
                </c:pt>
                <c:pt idx="5153">
                  <c:v>2884.0219999999999</c:v>
                </c:pt>
                <c:pt idx="5154">
                  <c:v>2884.5039999999999</c:v>
                </c:pt>
                <c:pt idx="5155">
                  <c:v>2884.9859999999999</c:v>
                </c:pt>
                <c:pt idx="5156">
                  <c:v>2885.4690000000001</c:v>
                </c:pt>
                <c:pt idx="5157">
                  <c:v>2885.951</c:v>
                </c:pt>
                <c:pt idx="5158">
                  <c:v>2886.433</c:v>
                </c:pt>
                <c:pt idx="5159">
                  <c:v>2886.915</c:v>
                </c:pt>
                <c:pt idx="5160">
                  <c:v>2887.3969999999999</c:v>
                </c:pt>
                <c:pt idx="5161">
                  <c:v>2887.8789999999999</c:v>
                </c:pt>
                <c:pt idx="5162">
                  <c:v>2888.3609999999999</c:v>
                </c:pt>
                <c:pt idx="5163">
                  <c:v>2888.8429999999998</c:v>
                </c:pt>
                <c:pt idx="5164">
                  <c:v>2889.3249999999998</c:v>
                </c:pt>
                <c:pt idx="5165">
                  <c:v>2889.808</c:v>
                </c:pt>
                <c:pt idx="5166">
                  <c:v>2890.29</c:v>
                </c:pt>
                <c:pt idx="5167">
                  <c:v>2890.7719999999999</c:v>
                </c:pt>
                <c:pt idx="5168">
                  <c:v>2891.2539999999999</c:v>
                </c:pt>
                <c:pt idx="5169">
                  <c:v>2891.7359999999999</c:v>
                </c:pt>
                <c:pt idx="5170">
                  <c:v>2892.2179999999998</c:v>
                </c:pt>
                <c:pt idx="5171">
                  <c:v>2892.7</c:v>
                </c:pt>
                <c:pt idx="5172">
                  <c:v>2893.1819999999998</c:v>
                </c:pt>
                <c:pt idx="5173">
                  <c:v>2893.665</c:v>
                </c:pt>
                <c:pt idx="5174">
                  <c:v>2894.1460000000002</c:v>
                </c:pt>
                <c:pt idx="5175">
                  <c:v>2894.6289999999999</c:v>
                </c:pt>
                <c:pt idx="5176">
                  <c:v>2895.1109999999999</c:v>
                </c:pt>
                <c:pt idx="5177">
                  <c:v>2895.5929999999998</c:v>
                </c:pt>
                <c:pt idx="5178">
                  <c:v>2896.0749999999998</c:v>
                </c:pt>
                <c:pt idx="5179">
                  <c:v>2896.5569999999998</c:v>
                </c:pt>
                <c:pt idx="5180">
                  <c:v>2897.0390000000002</c:v>
                </c:pt>
                <c:pt idx="5181">
                  <c:v>2897.5210000000002</c:v>
                </c:pt>
                <c:pt idx="5182">
                  <c:v>2898.0030000000002</c:v>
                </c:pt>
                <c:pt idx="5183">
                  <c:v>2898.4859999999999</c:v>
                </c:pt>
                <c:pt idx="5184">
                  <c:v>2898.9679999999998</c:v>
                </c:pt>
                <c:pt idx="5185">
                  <c:v>2899.45</c:v>
                </c:pt>
                <c:pt idx="5186">
                  <c:v>2899.9319999999998</c:v>
                </c:pt>
                <c:pt idx="5187">
                  <c:v>2900.4140000000002</c:v>
                </c:pt>
                <c:pt idx="5188">
                  <c:v>2900.8960000000002</c:v>
                </c:pt>
                <c:pt idx="5189">
                  <c:v>2901.3780000000002</c:v>
                </c:pt>
                <c:pt idx="5190">
                  <c:v>2901.86</c:v>
                </c:pt>
                <c:pt idx="5191">
                  <c:v>2902.3429999999998</c:v>
                </c:pt>
                <c:pt idx="5192">
                  <c:v>2902.8249999999998</c:v>
                </c:pt>
                <c:pt idx="5193">
                  <c:v>2903.3069999999998</c:v>
                </c:pt>
                <c:pt idx="5194">
                  <c:v>2903.7890000000002</c:v>
                </c:pt>
                <c:pt idx="5195">
                  <c:v>2904.2710000000002</c:v>
                </c:pt>
                <c:pt idx="5196">
                  <c:v>2904.7530000000002</c:v>
                </c:pt>
                <c:pt idx="5197">
                  <c:v>2905.2350000000001</c:v>
                </c:pt>
                <c:pt idx="5198">
                  <c:v>2905.7170000000001</c:v>
                </c:pt>
                <c:pt idx="5199">
                  <c:v>2906.1990000000001</c:v>
                </c:pt>
                <c:pt idx="5200">
                  <c:v>2906.6819999999998</c:v>
                </c:pt>
                <c:pt idx="5201">
                  <c:v>2907.1640000000002</c:v>
                </c:pt>
                <c:pt idx="5202">
                  <c:v>2907.6460000000002</c:v>
                </c:pt>
                <c:pt idx="5203">
                  <c:v>2908.1280000000002</c:v>
                </c:pt>
                <c:pt idx="5204">
                  <c:v>2908.61</c:v>
                </c:pt>
                <c:pt idx="5205">
                  <c:v>2909.0920000000001</c:v>
                </c:pt>
                <c:pt idx="5206">
                  <c:v>2909.5740000000001</c:v>
                </c:pt>
                <c:pt idx="5207">
                  <c:v>2910.056</c:v>
                </c:pt>
                <c:pt idx="5208">
                  <c:v>2910.5390000000002</c:v>
                </c:pt>
                <c:pt idx="5209">
                  <c:v>2911.0210000000002</c:v>
                </c:pt>
                <c:pt idx="5210">
                  <c:v>2911.5030000000002</c:v>
                </c:pt>
                <c:pt idx="5211">
                  <c:v>2911.9850000000001</c:v>
                </c:pt>
                <c:pt idx="5212">
                  <c:v>2912.4670000000001</c:v>
                </c:pt>
                <c:pt idx="5213">
                  <c:v>2912.9490000000001</c:v>
                </c:pt>
                <c:pt idx="5214">
                  <c:v>2913.431</c:v>
                </c:pt>
                <c:pt idx="5215">
                  <c:v>2913.913</c:v>
                </c:pt>
                <c:pt idx="5216">
                  <c:v>2914.3960000000002</c:v>
                </c:pt>
                <c:pt idx="5217">
                  <c:v>2914.8780000000002</c:v>
                </c:pt>
                <c:pt idx="5218">
                  <c:v>2915.36</c:v>
                </c:pt>
                <c:pt idx="5219">
                  <c:v>2915.8420000000001</c:v>
                </c:pt>
                <c:pt idx="5220">
                  <c:v>2916.3240000000001</c:v>
                </c:pt>
                <c:pt idx="5221">
                  <c:v>2916.806</c:v>
                </c:pt>
                <c:pt idx="5222">
                  <c:v>2917.288</c:v>
                </c:pt>
                <c:pt idx="5223">
                  <c:v>2917.77</c:v>
                </c:pt>
                <c:pt idx="5224">
                  <c:v>2918.252</c:v>
                </c:pt>
                <c:pt idx="5225">
                  <c:v>2918.7350000000001</c:v>
                </c:pt>
                <c:pt idx="5226">
                  <c:v>2919.2170000000001</c:v>
                </c:pt>
                <c:pt idx="5227">
                  <c:v>2919.6990000000001</c:v>
                </c:pt>
                <c:pt idx="5228">
                  <c:v>2920.181</c:v>
                </c:pt>
                <c:pt idx="5229">
                  <c:v>2920.663</c:v>
                </c:pt>
                <c:pt idx="5230">
                  <c:v>2921.145</c:v>
                </c:pt>
                <c:pt idx="5231">
                  <c:v>2921.627</c:v>
                </c:pt>
                <c:pt idx="5232">
                  <c:v>2922.1089999999999</c:v>
                </c:pt>
                <c:pt idx="5233">
                  <c:v>2922.5920000000001</c:v>
                </c:pt>
                <c:pt idx="5234">
                  <c:v>2923.0729999999999</c:v>
                </c:pt>
                <c:pt idx="5235">
                  <c:v>2923.556</c:v>
                </c:pt>
                <c:pt idx="5236">
                  <c:v>2924.038</c:v>
                </c:pt>
                <c:pt idx="5237">
                  <c:v>2924.52</c:v>
                </c:pt>
                <c:pt idx="5238">
                  <c:v>2925.002</c:v>
                </c:pt>
                <c:pt idx="5239">
                  <c:v>2925.4839999999999</c:v>
                </c:pt>
                <c:pt idx="5240">
                  <c:v>2925.9659999999999</c:v>
                </c:pt>
                <c:pt idx="5241">
                  <c:v>2926.4479999999999</c:v>
                </c:pt>
                <c:pt idx="5242">
                  <c:v>2926.93</c:v>
                </c:pt>
                <c:pt idx="5243">
                  <c:v>2927.413</c:v>
                </c:pt>
                <c:pt idx="5244">
                  <c:v>2927.895</c:v>
                </c:pt>
                <c:pt idx="5245">
                  <c:v>2928.377</c:v>
                </c:pt>
                <c:pt idx="5246">
                  <c:v>2928.8589999999999</c:v>
                </c:pt>
                <c:pt idx="5247">
                  <c:v>2929.3409999999999</c:v>
                </c:pt>
                <c:pt idx="5248">
                  <c:v>2929.8229999999999</c:v>
                </c:pt>
                <c:pt idx="5249">
                  <c:v>2930.3049999999998</c:v>
                </c:pt>
                <c:pt idx="5250">
                  <c:v>2930.7869999999998</c:v>
                </c:pt>
                <c:pt idx="5251">
                  <c:v>2931.27</c:v>
                </c:pt>
                <c:pt idx="5252">
                  <c:v>2931.752</c:v>
                </c:pt>
                <c:pt idx="5253">
                  <c:v>2932.2339999999999</c:v>
                </c:pt>
                <c:pt idx="5254">
                  <c:v>2932.7159999999999</c:v>
                </c:pt>
                <c:pt idx="5255">
                  <c:v>2933.1979999999999</c:v>
                </c:pt>
                <c:pt idx="5256">
                  <c:v>2933.68</c:v>
                </c:pt>
                <c:pt idx="5257">
                  <c:v>2934.1619999999998</c:v>
                </c:pt>
                <c:pt idx="5258">
                  <c:v>2934.6439999999998</c:v>
                </c:pt>
                <c:pt idx="5259">
                  <c:v>2935.1260000000002</c:v>
                </c:pt>
                <c:pt idx="5260">
                  <c:v>2935.6089999999999</c:v>
                </c:pt>
                <c:pt idx="5261">
                  <c:v>2936.0909999999999</c:v>
                </c:pt>
                <c:pt idx="5262">
                  <c:v>2936.5729999999999</c:v>
                </c:pt>
                <c:pt idx="5263">
                  <c:v>2937.0549999999998</c:v>
                </c:pt>
                <c:pt idx="5264">
                  <c:v>2937.5369999999998</c:v>
                </c:pt>
                <c:pt idx="5265">
                  <c:v>2938.0189999999998</c:v>
                </c:pt>
                <c:pt idx="5266">
                  <c:v>2938.5010000000002</c:v>
                </c:pt>
                <c:pt idx="5267">
                  <c:v>2938.9830000000002</c:v>
                </c:pt>
                <c:pt idx="5268">
                  <c:v>2939.4659999999999</c:v>
                </c:pt>
                <c:pt idx="5269">
                  <c:v>2939.9479999999999</c:v>
                </c:pt>
                <c:pt idx="5270">
                  <c:v>2940.43</c:v>
                </c:pt>
                <c:pt idx="5271">
                  <c:v>2940.9119999999998</c:v>
                </c:pt>
                <c:pt idx="5272">
                  <c:v>2941.3939999999998</c:v>
                </c:pt>
                <c:pt idx="5273">
                  <c:v>2941.8760000000002</c:v>
                </c:pt>
                <c:pt idx="5274">
                  <c:v>2942.3580000000002</c:v>
                </c:pt>
                <c:pt idx="5275">
                  <c:v>2942.84</c:v>
                </c:pt>
                <c:pt idx="5276">
                  <c:v>2943.3229999999999</c:v>
                </c:pt>
                <c:pt idx="5277">
                  <c:v>2943.8049999999998</c:v>
                </c:pt>
                <c:pt idx="5278">
                  <c:v>2944.2869999999998</c:v>
                </c:pt>
                <c:pt idx="5279">
                  <c:v>2944.7689999999998</c:v>
                </c:pt>
                <c:pt idx="5280">
                  <c:v>2945.2510000000002</c:v>
                </c:pt>
                <c:pt idx="5281">
                  <c:v>2945.7330000000002</c:v>
                </c:pt>
                <c:pt idx="5282">
                  <c:v>2946.2150000000001</c:v>
                </c:pt>
                <c:pt idx="5283">
                  <c:v>2946.6970000000001</c:v>
                </c:pt>
                <c:pt idx="5284">
                  <c:v>2947.1790000000001</c:v>
                </c:pt>
                <c:pt idx="5285">
                  <c:v>2947.6619999999998</c:v>
                </c:pt>
                <c:pt idx="5286">
                  <c:v>2948.1439999999998</c:v>
                </c:pt>
                <c:pt idx="5287">
                  <c:v>2948.6260000000002</c:v>
                </c:pt>
                <c:pt idx="5288">
                  <c:v>2949.1080000000002</c:v>
                </c:pt>
                <c:pt idx="5289">
                  <c:v>2949.59</c:v>
                </c:pt>
                <c:pt idx="5290">
                  <c:v>2950.0720000000001</c:v>
                </c:pt>
                <c:pt idx="5291">
                  <c:v>2950.5540000000001</c:v>
                </c:pt>
                <c:pt idx="5292">
                  <c:v>2951.0360000000001</c:v>
                </c:pt>
                <c:pt idx="5293">
                  <c:v>2951.5189999999998</c:v>
                </c:pt>
                <c:pt idx="5294">
                  <c:v>2952</c:v>
                </c:pt>
                <c:pt idx="5295">
                  <c:v>2952.4830000000002</c:v>
                </c:pt>
                <c:pt idx="5296">
                  <c:v>2952.9650000000001</c:v>
                </c:pt>
                <c:pt idx="5297">
                  <c:v>2953.4470000000001</c:v>
                </c:pt>
                <c:pt idx="5298">
                  <c:v>2953.9290000000001</c:v>
                </c:pt>
                <c:pt idx="5299">
                  <c:v>2954.4110000000001</c:v>
                </c:pt>
                <c:pt idx="5300">
                  <c:v>2954.893</c:v>
                </c:pt>
                <c:pt idx="5301">
                  <c:v>2955.375</c:v>
                </c:pt>
                <c:pt idx="5302">
                  <c:v>2955.857</c:v>
                </c:pt>
                <c:pt idx="5303">
                  <c:v>2956.34</c:v>
                </c:pt>
                <c:pt idx="5304">
                  <c:v>2956.8220000000001</c:v>
                </c:pt>
                <c:pt idx="5305">
                  <c:v>2957.3040000000001</c:v>
                </c:pt>
                <c:pt idx="5306">
                  <c:v>2957.7860000000001</c:v>
                </c:pt>
                <c:pt idx="5307">
                  <c:v>2958.268</c:v>
                </c:pt>
                <c:pt idx="5308">
                  <c:v>2958.75</c:v>
                </c:pt>
                <c:pt idx="5309">
                  <c:v>2959.232</c:v>
                </c:pt>
                <c:pt idx="5310">
                  <c:v>2959.7139999999999</c:v>
                </c:pt>
                <c:pt idx="5311">
                  <c:v>2960.1970000000001</c:v>
                </c:pt>
                <c:pt idx="5312">
                  <c:v>2960.6790000000001</c:v>
                </c:pt>
                <c:pt idx="5313">
                  <c:v>2961.1610000000001</c:v>
                </c:pt>
                <c:pt idx="5314">
                  <c:v>2961.643</c:v>
                </c:pt>
                <c:pt idx="5315">
                  <c:v>2962.125</c:v>
                </c:pt>
                <c:pt idx="5316">
                  <c:v>2962.607</c:v>
                </c:pt>
                <c:pt idx="5317">
                  <c:v>2963.0889999999999</c:v>
                </c:pt>
                <c:pt idx="5318">
                  <c:v>2963.5709999999999</c:v>
                </c:pt>
                <c:pt idx="5319">
                  <c:v>2964.0529999999999</c:v>
                </c:pt>
                <c:pt idx="5320">
                  <c:v>2964.5360000000001</c:v>
                </c:pt>
                <c:pt idx="5321">
                  <c:v>2965.018</c:v>
                </c:pt>
                <c:pt idx="5322">
                  <c:v>2965.5</c:v>
                </c:pt>
                <c:pt idx="5323">
                  <c:v>2965.982</c:v>
                </c:pt>
                <c:pt idx="5324">
                  <c:v>2966.4639999999999</c:v>
                </c:pt>
                <c:pt idx="5325">
                  <c:v>2966.9459999999999</c:v>
                </c:pt>
                <c:pt idx="5326">
                  <c:v>2967.4279999999999</c:v>
                </c:pt>
                <c:pt idx="5327">
                  <c:v>2967.91</c:v>
                </c:pt>
                <c:pt idx="5328">
                  <c:v>2968.393</c:v>
                </c:pt>
                <c:pt idx="5329">
                  <c:v>2968.875</c:v>
                </c:pt>
                <c:pt idx="5330">
                  <c:v>2969.357</c:v>
                </c:pt>
                <c:pt idx="5331">
                  <c:v>2969.8389999999999</c:v>
                </c:pt>
                <c:pt idx="5332">
                  <c:v>2970.3209999999999</c:v>
                </c:pt>
                <c:pt idx="5333">
                  <c:v>2970.8029999999999</c:v>
                </c:pt>
                <c:pt idx="5334">
                  <c:v>2971.2849999999999</c:v>
                </c:pt>
                <c:pt idx="5335">
                  <c:v>2971.7669999999998</c:v>
                </c:pt>
                <c:pt idx="5336">
                  <c:v>2972.25</c:v>
                </c:pt>
                <c:pt idx="5337">
                  <c:v>2972.732</c:v>
                </c:pt>
                <c:pt idx="5338">
                  <c:v>2973.2139999999999</c:v>
                </c:pt>
                <c:pt idx="5339">
                  <c:v>2973.6959999999999</c:v>
                </c:pt>
                <c:pt idx="5340">
                  <c:v>2974.1779999999999</c:v>
                </c:pt>
                <c:pt idx="5341">
                  <c:v>2974.66</c:v>
                </c:pt>
                <c:pt idx="5342">
                  <c:v>2975.1419999999998</c:v>
                </c:pt>
                <c:pt idx="5343">
                  <c:v>2975.6239999999998</c:v>
                </c:pt>
                <c:pt idx="5344">
                  <c:v>2976.1060000000002</c:v>
                </c:pt>
                <c:pt idx="5345">
                  <c:v>2976.5889999999999</c:v>
                </c:pt>
                <c:pt idx="5346">
                  <c:v>2977.0709999999999</c:v>
                </c:pt>
                <c:pt idx="5347">
                  <c:v>2977.5529999999999</c:v>
                </c:pt>
                <c:pt idx="5348">
                  <c:v>2978.0349999999999</c:v>
                </c:pt>
                <c:pt idx="5349">
                  <c:v>2978.5169999999998</c:v>
                </c:pt>
                <c:pt idx="5350">
                  <c:v>2978.9989999999998</c:v>
                </c:pt>
                <c:pt idx="5351">
                  <c:v>2979.4810000000002</c:v>
                </c:pt>
                <c:pt idx="5352">
                  <c:v>2979.9630000000002</c:v>
                </c:pt>
                <c:pt idx="5353">
                  <c:v>2980.4459999999999</c:v>
                </c:pt>
                <c:pt idx="5354">
                  <c:v>2980.9270000000001</c:v>
                </c:pt>
                <c:pt idx="5355">
                  <c:v>2981.41</c:v>
                </c:pt>
                <c:pt idx="5356">
                  <c:v>2981.8919999999998</c:v>
                </c:pt>
                <c:pt idx="5357">
                  <c:v>2982.3739999999998</c:v>
                </c:pt>
                <c:pt idx="5358">
                  <c:v>2982.8560000000002</c:v>
                </c:pt>
                <c:pt idx="5359">
                  <c:v>2983.3380000000002</c:v>
                </c:pt>
                <c:pt idx="5360">
                  <c:v>2983.82</c:v>
                </c:pt>
                <c:pt idx="5361">
                  <c:v>2984.3020000000001</c:v>
                </c:pt>
                <c:pt idx="5362">
                  <c:v>2984.7840000000001</c:v>
                </c:pt>
                <c:pt idx="5363">
                  <c:v>2985.2669999999998</c:v>
                </c:pt>
                <c:pt idx="5364">
                  <c:v>2985.7489999999998</c:v>
                </c:pt>
                <c:pt idx="5365">
                  <c:v>2986.2310000000002</c:v>
                </c:pt>
                <c:pt idx="5366">
                  <c:v>2986.7130000000002</c:v>
                </c:pt>
                <c:pt idx="5367">
                  <c:v>2987.1950000000002</c:v>
                </c:pt>
                <c:pt idx="5368">
                  <c:v>2987.6770000000001</c:v>
                </c:pt>
                <c:pt idx="5369">
                  <c:v>2988.1590000000001</c:v>
                </c:pt>
                <c:pt idx="5370">
                  <c:v>2988.6410000000001</c:v>
                </c:pt>
                <c:pt idx="5371">
                  <c:v>2989.1239999999998</c:v>
                </c:pt>
                <c:pt idx="5372">
                  <c:v>2989.6060000000002</c:v>
                </c:pt>
                <c:pt idx="5373">
                  <c:v>2990.0880000000002</c:v>
                </c:pt>
                <c:pt idx="5374">
                  <c:v>2990.57</c:v>
                </c:pt>
                <c:pt idx="5375">
                  <c:v>2991.0520000000001</c:v>
                </c:pt>
                <c:pt idx="5376">
                  <c:v>2991.5340000000001</c:v>
                </c:pt>
                <c:pt idx="5377">
                  <c:v>2992.0160000000001</c:v>
                </c:pt>
                <c:pt idx="5378">
                  <c:v>2992.498</c:v>
                </c:pt>
                <c:pt idx="5379">
                  <c:v>2992.98</c:v>
                </c:pt>
                <c:pt idx="5380">
                  <c:v>2993.4630000000002</c:v>
                </c:pt>
                <c:pt idx="5381">
                  <c:v>2993.9450000000002</c:v>
                </c:pt>
                <c:pt idx="5382">
                  <c:v>2994.4270000000001</c:v>
                </c:pt>
                <c:pt idx="5383">
                  <c:v>2994.9090000000001</c:v>
                </c:pt>
                <c:pt idx="5384">
                  <c:v>2995.3910000000001</c:v>
                </c:pt>
                <c:pt idx="5385">
                  <c:v>2995.873</c:v>
                </c:pt>
                <c:pt idx="5386">
                  <c:v>2996.355</c:v>
                </c:pt>
                <c:pt idx="5387">
                  <c:v>2996.837</c:v>
                </c:pt>
                <c:pt idx="5388">
                  <c:v>2997.32</c:v>
                </c:pt>
                <c:pt idx="5389">
                  <c:v>2997.8020000000001</c:v>
                </c:pt>
                <c:pt idx="5390">
                  <c:v>2998.2840000000001</c:v>
                </c:pt>
                <c:pt idx="5391">
                  <c:v>2998.7660000000001</c:v>
                </c:pt>
                <c:pt idx="5392">
                  <c:v>2999.248</c:v>
                </c:pt>
                <c:pt idx="5393">
                  <c:v>2999.73</c:v>
                </c:pt>
                <c:pt idx="5394">
                  <c:v>3000.212</c:v>
                </c:pt>
                <c:pt idx="5395">
                  <c:v>3000.694</c:v>
                </c:pt>
                <c:pt idx="5396">
                  <c:v>3001.1770000000001</c:v>
                </c:pt>
                <c:pt idx="5397">
                  <c:v>3001.6590000000001</c:v>
                </c:pt>
                <c:pt idx="5398">
                  <c:v>3002.1410000000001</c:v>
                </c:pt>
                <c:pt idx="5399">
                  <c:v>3002.623</c:v>
                </c:pt>
                <c:pt idx="5400">
                  <c:v>3003.105</c:v>
                </c:pt>
                <c:pt idx="5401">
                  <c:v>3003.587</c:v>
                </c:pt>
                <c:pt idx="5402">
                  <c:v>3004.069</c:v>
                </c:pt>
                <c:pt idx="5403">
                  <c:v>3004.5509999999999</c:v>
                </c:pt>
                <c:pt idx="5404">
                  <c:v>3005.0329999999999</c:v>
                </c:pt>
                <c:pt idx="5405">
                  <c:v>3005.5160000000001</c:v>
                </c:pt>
                <c:pt idx="5406">
                  <c:v>3005.998</c:v>
                </c:pt>
                <c:pt idx="5407">
                  <c:v>3006.48</c:v>
                </c:pt>
                <c:pt idx="5408">
                  <c:v>3006.962</c:v>
                </c:pt>
                <c:pt idx="5409">
                  <c:v>3007.444</c:v>
                </c:pt>
                <c:pt idx="5410">
                  <c:v>3007.9259999999999</c:v>
                </c:pt>
                <c:pt idx="5411">
                  <c:v>3008.4079999999999</c:v>
                </c:pt>
                <c:pt idx="5412">
                  <c:v>3008.89</c:v>
                </c:pt>
                <c:pt idx="5413">
                  <c:v>3009.373</c:v>
                </c:pt>
                <c:pt idx="5414">
                  <c:v>3009.8539999999998</c:v>
                </c:pt>
                <c:pt idx="5415">
                  <c:v>3010.337</c:v>
                </c:pt>
                <c:pt idx="5416">
                  <c:v>3010.819</c:v>
                </c:pt>
                <c:pt idx="5417">
                  <c:v>3011.3009999999999</c:v>
                </c:pt>
                <c:pt idx="5418">
                  <c:v>3011.7829999999999</c:v>
                </c:pt>
                <c:pt idx="5419">
                  <c:v>3012.2649999999999</c:v>
                </c:pt>
                <c:pt idx="5420">
                  <c:v>3012.7469999999998</c:v>
                </c:pt>
                <c:pt idx="5421">
                  <c:v>3013.2289999999998</c:v>
                </c:pt>
                <c:pt idx="5422">
                  <c:v>3013.7109999999998</c:v>
                </c:pt>
                <c:pt idx="5423">
                  <c:v>3014.194</c:v>
                </c:pt>
                <c:pt idx="5424">
                  <c:v>3014.6759999999999</c:v>
                </c:pt>
                <c:pt idx="5425">
                  <c:v>3015.1579999999999</c:v>
                </c:pt>
                <c:pt idx="5426">
                  <c:v>3015.64</c:v>
                </c:pt>
                <c:pt idx="5427">
                  <c:v>3016.1219999999998</c:v>
                </c:pt>
                <c:pt idx="5428">
                  <c:v>3016.6039999999998</c:v>
                </c:pt>
                <c:pt idx="5429">
                  <c:v>3017.0859999999998</c:v>
                </c:pt>
                <c:pt idx="5430">
                  <c:v>3017.5680000000002</c:v>
                </c:pt>
                <c:pt idx="5431">
                  <c:v>3018.0509999999999</c:v>
                </c:pt>
                <c:pt idx="5432">
                  <c:v>3018.5329999999999</c:v>
                </c:pt>
                <c:pt idx="5433">
                  <c:v>3019.0149999999999</c:v>
                </c:pt>
                <c:pt idx="5434">
                  <c:v>3019.4969999999998</c:v>
                </c:pt>
                <c:pt idx="5435">
                  <c:v>3019.9789999999998</c:v>
                </c:pt>
                <c:pt idx="5436">
                  <c:v>3020.4609999999998</c:v>
                </c:pt>
                <c:pt idx="5437">
                  <c:v>3020.9430000000002</c:v>
                </c:pt>
                <c:pt idx="5438">
                  <c:v>3021.4250000000002</c:v>
                </c:pt>
                <c:pt idx="5439">
                  <c:v>3021.9070000000002</c:v>
                </c:pt>
                <c:pt idx="5440">
                  <c:v>3022.39</c:v>
                </c:pt>
                <c:pt idx="5441">
                  <c:v>3022.8719999999998</c:v>
                </c:pt>
                <c:pt idx="5442">
                  <c:v>3023.3539999999998</c:v>
                </c:pt>
                <c:pt idx="5443">
                  <c:v>3023.8359999999998</c:v>
                </c:pt>
                <c:pt idx="5444">
                  <c:v>3024.3180000000002</c:v>
                </c:pt>
                <c:pt idx="5445">
                  <c:v>3024.8</c:v>
                </c:pt>
                <c:pt idx="5446">
                  <c:v>3025.2820000000002</c:v>
                </c:pt>
                <c:pt idx="5447">
                  <c:v>3025.7640000000001</c:v>
                </c:pt>
                <c:pt idx="5448">
                  <c:v>3026.2469999999998</c:v>
                </c:pt>
                <c:pt idx="5449">
                  <c:v>3026.7289999999998</c:v>
                </c:pt>
                <c:pt idx="5450">
                  <c:v>3027.2109999999998</c:v>
                </c:pt>
                <c:pt idx="5451">
                  <c:v>3027.6930000000002</c:v>
                </c:pt>
                <c:pt idx="5452">
                  <c:v>3028.1750000000002</c:v>
                </c:pt>
                <c:pt idx="5453">
                  <c:v>3028.6570000000002</c:v>
                </c:pt>
                <c:pt idx="5454">
                  <c:v>3029.1390000000001</c:v>
                </c:pt>
                <c:pt idx="5455">
                  <c:v>3029.6210000000001</c:v>
                </c:pt>
                <c:pt idx="5456">
                  <c:v>3030.1039999999998</c:v>
                </c:pt>
                <c:pt idx="5457">
                  <c:v>3030.5859999999998</c:v>
                </c:pt>
                <c:pt idx="5458">
                  <c:v>3031.0680000000002</c:v>
                </c:pt>
                <c:pt idx="5459">
                  <c:v>3031.55</c:v>
                </c:pt>
                <c:pt idx="5460">
                  <c:v>3032.0320000000002</c:v>
                </c:pt>
                <c:pt idx="5461">
                  <c:v>3032.5140000000001</c:v>
                </c:pt>
                <c:pt idx="5462">
                  <c:v>3032.9960000000001</c:v>
                </c:pt>
                <c:pt idx="5463">
                  <c:v>3033.4780000000001</c:v>
                </c:pt>
                <c:pt idx="5464">
                  <c:v>3033.96</c:v>
                </c:pt>
                <c:pt idx="5465">
                  <c:v>3034.4430000000002</c:v>
                </c:pt>
                <c:pt idx="5466">
                  <c:v>3034.9250000000002</c:v>
                </c:pt>
                <c:pt idx="5467">
                  <c:v>3035.4070000000002</c:v>
                </c:pt>
                <c:pt idx="5468">
                  <c:v>3035.8890000000001</c:v>
                </c:pt>
                <c:pt idx="5469">
                  <c:v>3036.3710000000001</c:v>
                </c:pt>
                <c:pt idx="5470">
                  <c:v>3036.8530000000001</c:v>
                </c:pt>
                <c:pt idx="5471">
                  <c:v>3037.335</c:v>
                </c:pt>
                <c:pt idx="5472">
                  <c:v>3037.817</c:v>
                </c:pt>
                <c:pt idx="5473">
                  <c:v>3038.3</c:v>
                </c:pt>
                <c:pt idx="5474">
                  <c:v>3038.7809999999999</c:v>
                </c:pt>
                <c:pt idx="5475">
                  <c:v>3039.2640000000001</c:v>
                </c:pt>
                <c:pt idx="5476">
                  <c:v>3039.7460000000001</c:v>
                </c:pt>
                <c:pt idx="5477">
                  <c:v>3040.2280000000001</c:v>
                </c:pt>
                <c:pt idx="5478">
                  <c:v>3040.71</c:v>
                </c:pt>
                <c:pt idx="5479">
                  <c:v>3041.192</c:v>
                </c:pt>
                <c:pt idx="5480">
                  <c:v>3041.674</c:v>
                </c:pt>
                <c:pt idx="5481">
                  <c:v>3042.1559999999999</c:v>
                </c:pt>
                <c:pt idx="5482">
                  <c:v>3042.6379999999999</c:v>
                </c:pt>
                <c:pt idx="5483">
                  <c:v>3043.1210000000001</c:v>
                </c:pt>
                <c:pt idx="5484">
                  <c:v>3043.6030000000001</c:v>
                </c:pt>
                <c:pt idx="5485">
                  <c:v>3044.085</c:v>
                </c:pt>
                <c:pt idx="5486">
                  <c:v>3044.567</c:v>
                </c:pt>
                <c:pt idx="5487">
                  <c:v>3045.049</c:v>
                </c:pt>
                <c:pt idx="5488">
                  <c:v>3045.5309999999999</c:v>
                </c:pt>
                <c:pt idx="5489">
                  <c:v>3046.0129999999999</c:v>
                </c:pt>
                <c:pt idx="5490">
                  <c:v>3046.4949999999999</c:v>
                </c:pt>
                <c:pt idx="5491">
                  <c:v>3046.9780000000001</c:v>
                </c:pt>
                <c:pt idx="5492">
                  <c:v>3047.46</c:v>
                </c:pt>
                <c:pt idx="5493">
                  <c:v>3047.942</c:v>
                </c:pt>
                <c:pt idx="5494">
                  <c:v>3048.424</c:v>
                </c:pt>
                <c:pt idx="5495">
                  <c:v>3048.9059999999999</c:v>
                </c:pt>
                <c:pt idx="5496">
                  <c:v>3049.3879999999999</c:v>
                </c:pt>
                <c:pt idx="5497">
                  <c:v>3049.87</c:v>
                </c:pt>
                <c:pt idx="5498">
                  <c:v>3050.3519999999999</c:v>
                </c:pt>
                <c:pt idx="5499">
                  <c:v>3050.8339999999998</c:v>
                </c:pt>
                <c:pt idx="5500">
                  <c:v>3051.317</c:v>
                </c:pt>
                <c:pt idx="5501">
                  <c:v>3051.799</c:v>
                </c:pt>
                <c:pt idx="5502">
                  <c:v>3052.2809999999999</c:v>
                </c:pt>
                <c:pt idx="5503">
                  <c:v>3052.7629999999999</c:v>
                </c:pt>
                <c:pt idx="5504">
                  <c:v>3053.2449999999999</c:v>
                </c:pt>
                <c:pt idx="5505">
                  <c:v>3053.7269999999999</c:v>
                </c:pt>
                <c:pt idx="5506">
                  <c:v>3054.2089999999998</c:v>
                </c:pt>
                <c:pt idx="5507">
                  <c:v>3054.6909999999998</c:v>
                </c:pt>
                <c:pt idx="5508">
                  <c:v>3055.174</c:v>
                </c:pt>
                <c:pt idx="5509">
                  <c:v>3055.6559999999999</c:v>
                </c:pt>
                <c:pt idx="5510">
                  <c:v>3056.1379999999999</c:v>
                </c:pt>
                <c:pt idx="5511">
                  <c:v>3056.62</c:v>
                </c:pt>
                <c:pt idx="5512">
                  <c:v>3057.1019999999999</c:v>
                </c:pt>
                <c:pt idx="5513">
                  <c:v>3057.5839999999998</c:v>
                </c:pt>
                <c:pt idx="5514">
                  <c:v>3058.0659999999998</c:v>
                </c:pt>
                <c:pt idx="5515">
                  <c:v>3058.5479999999998</c:v>
                </c:pt>
                <c:pt idx="5516">
                  <c:v>3059.0309999999999</c:v>
                </c:pt>
                <c:pt idx="5517">
                  <c:v>3059.5129999999999</c:v>
                </c:pt>
                <c:pt idx="5518">
                  <c:v>3059.9949999999999</c:v>
                </c:pt>
                <c:pt idx="5519">
                  <c:v>3060.4769999999999</c:v>
                </c:pt>
                <c:pt idx="5520">
                  <c:v>3060.9589999999998</c:v>
                </c:pt>
                <c:pt idx="5521">
                  <c:v>3061.4409999999998</c:v>
                </c:pt>
                <c:pt idx="5522">
                  <c:v>3061.9229999999998</c:v>
                </c:pt>
                <c:pt idx="5523">
                  <c:v>3062.4050000000002</c:v>
                </c:pt>
                <c:pt idx="5524">
                  <c:v>3062.8870000000002</c:v>
                </c:pt>
                <c:pt idx="5525">
                  <c:v>3063.37</c:v>
                </c:pt>
                <c:pt idx="5526">
                  <c:v>3063.8519999999999</c:v>
                </c:pt>
                <c:pt idx="5527">
                  <c:v>3064.3339999999998</c:v>
                </c:pt>
                <c:pt idx="5528">
                  <c:v>3064.8159999999998</c:v>
                </c:pt>
                <c:pt idx="5529">
                  <c:v>3065.2979999999998</c:v>
                </c:pt>
                <c:pt idx="5530">
                  <c:v>3065.78</c:v>
                </c:pt>
                <c:pt idx="5531">
                  <c:v>3066.2620000000002</c:v>
                </c:pt>
                <c:pt idx="5532">
                  <c:v>3066.7440000000001</c:v>
                </c:pt>
                <c:pt idx="5533">
                  <c:v>3067.2269999999999</c:v>
                </c:pt>
                <c:pt idx="5534">
                  <c:v>3067.7080000000001</c:v>
                </c:pt>
                <c:pt idx="5535">
                  <c:v>3068.1909999999998</c:v>
                </c:pt>
                <c:pt idx="5536">
                  <c:v>3068.6729999999998</c:v>
                </c:pt>
                <c:pt idx="5537">
                  <c:v>3069.1550000000002</c:v>
                </c:pt>
                <c:pt idx="5538">
                  <c:v>3069.6370000000002</c:v>
                </c:pt>
                <c:pt idx="5539">
                  <c:v>3070.1190000000001</c:v>
                </c:pt>
                <c:pt idx="5540">
                  <c:v>3070.6010000000001</c:v>
                </c:pt>
                <c:pt idx="5541">
                  <c:v>3071.0830000000001</c:v>
                </c:pt>
                <c:pt idx="5542">
                  <c:v>3071.5650000000001</c:v>
                </c:pt>
                <c:pt idx="5543">
                  <c:v>3072.0479999999998</c:v>
                </c:pt>
                <c:pt idx="5544">
                  <c:v>3072.53</c:v>
                </c:pt>
                <c:pt idx="5545">
                  <c:v>3073.0120000000002</c:v>
                </c:pt>
                <c:pt idx="5546">
                  <c:v>3073.4940000000001</c:v>
                </c:pt>
                <c:pt idx="5547">
                  <c:v>3073.9760000000001</c:v>
                </c:pt>
                <c:pt idx="5548">
                  <c:v>3074.4580000000001</c:v>
                </c:pt>
                <c:pt idx="5549">
                  <c:v>3074.94</c:v>
                </c:pt>
                <c:pt idx="5550">
                  <c:v>3075.422</c:v>
                </c:pt>
                <c:pt idx="5551">
                  <c:v>3075.9050000000002</c:v>
                </c:pt>
                <c:pt idx="5552">
                  <c:v>3076.3870000000002</c:v>
                </c:pt>
                <c:pt idx="5553">
                  <c:v>3076.8690000000001</c:v>
                </c:pt>
                <c:pt idx="5554">
                  <c:v>3077.3510000000001</c:v>
                </c:pt>
                <c:pt idx="5555">
                  <c:v>3077.8330000000001</c:v>
                </c:pt>
                <c:pt idx="5556">
                  <c:v>3078.3150000000001</c:v>
                </c:pt>
                <c:pt idx="5557">
                  <c:v>3078.797</c:v>
                </c:pt>
                <c:pt idx="5558">
                  <c:v>3079.279</c:v>
                </c:pt>
                <c:pt idx="5559">
                  <c:v>3079.761</c:v>
                </c:pt>
                <c:pt idx="5560">
                  <c:v>3080.2440000000001</c:v>
                </c:pt>
                <c:pt idx="5561">
                  <c:v>3080.7260000000001</c:v>
                </c:pt>
                <c:pt idx="5562">
                  <c:v>3081.2080000000001</c:v>
                </c:pt>
                <c:pt idx="5563">
                  <c:v>3081.69</c:v>
                </c:pt>
                <c:pt idx="5564">
                  <c:v>3082.172</c:v>
                </c:pt>
                <c:pt idx="5565">
                  <c:v>3082.654</c:v>
                </c:pt>
                <c:pt idx="5566">
                  <c:v>3083.136</c:v>
                </c:pt>
                <c:pt idx="5567">
                  <c:v>3083.6179999999999</c:v>
                </c:pt>
                <c:pt idx="5568">
                  <c:v>3084.1010000000001</c:v>
                </c:pt>
                <c:pt idx="5569">
                  <c:v>3084.5830000000001</c:v>
                </c:pt>
                <c:pt idx="5570">
                  <c:v>3085.0650000000001</c:v>
                </c:pt>
                <c:pt idx="5571">
                  <c:v>3085.547</c:v>
                </c:pt>
                <c:pt idx="5572">
                  <c:v>3086.029</c:v>
                </c:pt>
                <c:pt idx="5573">
                  <c:v>3086.511</c:v>
                </c:pt>
                <c:pt idx="5574">
                  <c:v>3086.9929999999999</c:v>
                </c:pt>
                <c:pt idx="5575">
                  <c:v>3087.4749999999999</c:v>
                </c:pt>
                <c:pt idx="5576">
                  <c:v>3087.9580000000001</c:v>
                </c:pt>
                <c:pt idx="5577">
                  <c:v>3088.44</c:v>
                </c:pt>
                <c:pt idx="5578">
                  <c:v>3088.922</c:v>
                </c:pt>
                <c:pt idx="5579">
                  <c:v>3089.404</c:v>
                </c:pt>
                <c:pt idx="5580">
                  <c:v>3089.886</c:v>
                </c:pt>
                <c:pt idx="5581">
                  <c:v>3090.3679999999999</c:v>
                </c:pt>
                <c:pt idx="5582">
                  <c:v>3090.85</c:v>
                </c:pt>
                <c:pt idx="5583">
                  <c:v>3091.3319999999999</c:v>
                </c:pt>
                <c:pt idx="5584">
                  <c:v>3091.8139999999999</c:v>
                </c:pt>
                <c:pt idx="5585">
                  <c:v>3092.297</c:v>
                </c:pt>
                <c:pt idx="5586">
                  <c:v>3092.779</c:v>
                </c:pt>
                <c:pt idx="5587">
                  <c:v>3093.261</c:v>
                </c:pt>
                <c:pt idx="5588">
                  <c:v>3093.7429999999999</c:v>
                </c:pt>
                <c:pt idx="5589">
                  <c:v>3094.2249999999999</c:v>
                </c:pt>
                <c:pt idx="5590">
                  <c:v>3094.7069999999999</c:v>
                </c:pt>
                <c:pt idx="5591">
                  <c:v>3095.1889999999999</c:v>
                </c:pt>
                <c:pt idx="5592">
                  <c:v>3095.6709999999998</c:v>
                </c:pt>
                <c:pt idx="5593">
                  <c:v>3096.154</c:v>
                </c:pt>
                <c:pt idx="5594">
                  <c:v>3096.6350000000002</c:v>
                </c:pt>
                <c:pt idx="5595">
                  <c:v>3097.1179999999999</c:v>
                </c:pt>
                <c:pt idx="5596">
                  <c:v>3097.6</c:v>
                </c:pt>
                <c:pt idx="5597">
                  <c:v>3098.0819999999999</c:v>
                </c:pt>
                <c:pt idx="5598">
                  <c:v>3098.5639999999999</c:v>
                </c:pt>
                <c:pt idx="5599">
                  <c:v>3099.0459999999998</c:v>
                </c:pt>
                <c:pt idx="5600">
                  <c:v>3099.5279999999998</c:v>
                </c:pt>
                <c:pt idx="5601">
                  <c:v>3100.01</c:v>
                </c:pt>
                <c:pt idx="5602">
                  <c:v>3100.4920000000002</c:v>
                </c:pt>
                <c:pt idx="5603">
                  <c:v>3100.9749999999999</c:v>
                </c:pt>
                <c:pt idx="5604">
                  <c:v>3101.4569999999999</c:v>
                </c:pt>
                <c:pt idx="5605">
                  <c:v>3101.9389999999999</c:v>
                </c:pt>
                <c:pt idx="5606">
                  <c:v>3102.4209999999998</c:v>
                </c:pt>
                <c:pt idx="5607">
                  <c:v>3102.9029999999998</c:v>
                </c:pt>
                <c:pt idx="5608">
                  <c:v>3103.3850000000002</c:v>
                </c:pt>
                <c:pt idx="5609">
                  <c:v>3103.8670000000002</c:v>
                </c:pt>
                <c:pt idx="5610">
                  <c:v>3104.3490000000002</c:v>
                </c:pt>
                <c:pt idx="5611">
                  <c:v>3104.8319999999999</c:v>
                </c:pt>
                <c:pt idx="5612">
                  <c:v>3105.3139999999999</c:v>
                </c:pt>
                <c:pt idx="5613">
                  <c:v>3105.7959999999998</c:v>
                </c:pt>
                <c:pt idx="5614">
                  <c:v>3106.2779999999998</c:v>
                </c:pt>
                <c:pt idx="5615">
                  <c:v>3106.76</c:v>
                </c:pt>
                <c:pt idx="5616">
                  <c:v>3107.2420000000002</c:v>
                </c:pt>
                <c:pt idx="5617">
                  <c:v>3107.7240000000002</c:v>
                </c:pt>
                <c:pt idx="5618">
                  <c:v>3108.2060000000001</c:v>
                </c:pt>
                <c:pt idx="5619">
                  <c:v>3108.6880000000001</c:v>
                </c:pt>
                <c:pt idx="5620">
                  <c:v>3109.1709999999998</c:v>
                </c:pt>
                <c:pt idx="5621">
                  <c:v>3109.6529999999998</c:v>
                </c:pt>
                <c:pt idx="5622">
                  <c:v>3110.1350000000002</c:v>
                </c:pt>
                <c:pt idx="5623">
                  <c:v>3110.6170000000002</c:v>
                </c:pt>
                <c:pt idx="5624">
                  <c:v>3111.0990000000002</c:v>
                </c:pt>
                <c:pt idx="5625">
                  <c:v>3111.5810000000001</c:v>
                </c:pt>
                <c:pt idx="5626">
                  <c:v>3112.0630000000001</c:v>
                </c:pt>
                <c:pt idx="5627">
                  <c:v>3112.5450000000001</c:v>
                </c:pt>
                <c:pt idx="5628">
                  <c:v>3113.0279999999998</c:v>
                </c:pt>
                <c:pt idx="5629">
                  <c:v>3113.51</c:v>
                </c:pt>
                <c:pt idx="5630">
                  <c:v>3113.9920000000002</c:v>
                </c:pt>
                <c:pt idx="5631">
                  <c:v>3114.4740000000002</c:v>
                </c:pt>
                <c:pt idx="5632">
                  <c:v>3114.9560000000001</c:v>
                </c:pt>
                <c:pt idx="5633">
                  <c:v>3115.4380000000001</c:v>
                </c:pt>
                <c:pt idx="5634">
                  <c:v>3115.92</c:v>
                </c:pt>
                <c:pt idx="5635">
                  <c:v>3116.402</c:v>
                </c:pt>
                <c:pt idx="5636">
                  <c:v>3116.8850000000002</c:v>
                </c:pt>
                <c:pt idx="5637">
                  <c:v>3117.3670000000002</c:v>
                </c:pt>
                <c:pt idx="5638">
                  <c:v>3117.8490000000002</c:v>
                </c:pt>
                <c:pt idx="5639">
                  <c:v>3118.3310000000001</c:v>
                </c:pt>
                <c:pt idx="5640">
                  <c:v>3118.8130000000001</c:v>
                </c:pt>
                <c:pt idx="5641">
                  <c:v>3119.2950000000001</c:v>
                </c:pt>
                <c:pt idx="5642">
                  <c:v>3119.777</c:v>
                </c:pt>
                <c:pt idx="5643">
                  <c:v>3120.259</c:v>
                </c:pt>
                <c:pt idx="5644">
                  <c:v>3120.741</c:v>
                </c:pt>
                <c:pt idx="5645">
                  <c:v>3121.2240000000002</c:v>
                </c:pt>
                <c:pt idx="5646">
                  <c:v>3121.7060000000001</c:v>
                </c:pt>
                <c:pt idx="5647">
                  <c:v>3122.1880000000001</c:v>
                </c:pt>
                <c:pt idx="5648">
                  <c:v>3122.67</c:v>
                </c:pt>
                <c:pt idx="5649">
                  <c:v>3123.152</c:v>
                </c:pt>
                <c:pt idx="5650">
                  <c:v>3123.634</c:v>
                </c:pt>
                <c:pt idx="5651">
                  <c:v>3124.116</c:v>
                </c:pt>
                <c:pt idx="5652">
                  <c:v>3124.598</c:v>
                </c:pt>
                <c:pt idx="5653">
                  <c:v>3125.0810000000001</c:v>
                </c:pt>
                <c:pt idx="5654">
                  <c:v>3125.5630000000001</c:v>
                </c:pt>
                <c:pt idx="5655">
                  <c:v>3126.0450000000001</c:v>
                </c:pt>
                <c:pt idx="5656">
                  <c:v>3126.527</c:v>
                </c:pt>
                <c:pt idx="5657">
                  <c:v>3127.009</c:v>
                </c:pt>
                <c:pt idx="5658">
                  <c:v>3127.491</c:v>
                </c:pt>
                <c:pt idx="5659">
                  <c:v>3127.973</c:v>
                </c:pt>
                <c:pt idx="5660">
                  <c:v>3128.4549999999999</c:v>
                </c:pt>
                <c:pt idx="5661">
                  <c:v>3128.9380000000001</c:v>
                </c:pt>
                <c:pt idx="5662">
                  <c:v>3129.4189999999999</c:v>
                </c:pt>
                <c:pt idx="5663">
                  <c:v>3129.902</c:v>
                </c:pt>
                <c:pt idx="5664">
                  <c:v>3130.384</c:v>
                </c:pt>
                <c:pt idx="5665">
                  <c:v>3130.866</c:v>
                </c:pt>
                <c:pt idx="5666">
                  <c:v>3131.348</c:v>
                </c:pt>
                <c:pt idx="5667">
                  <c:v>3131.83</c:v>
                </c:pt>
                <c:pt idx="5668">
                  <c:v>3132.3119999999999</c:v>
                </c:pt>
                <c:pt idx="5669">
                  <c:v>3132.7939999999999</c:v>
                </c:pt>
                <c:pt idx="5670">
                  <c:v>3133.2759999999998</c:v>
                </c:pt>
                <c:pt idx="5671">
                  <c:v>3133.759</c:v>
                </c:pt>
                <c:pt idx="5672">
                  <c:v>3134.241</c:v>
                </c:pt>
                <c:pt idx="5673">
                  <c:v>3134.723</c:v>
                </c:pt>
                <c:pt idx="5674">
                  <c:v>3135.2049999999999</c:v>
                </c:pt>
                <c:pt idx="5675">
                  <c:v>3135.6869999999999</c:v>
                </c:pt>
                <c:pt idx="5676">
                  <c:v>3136.1689999999999</c:v>
                </c:pt>
                <c:pt idx="5677">
                  <c:v>3136.6509999999998</c:v>
                </c:pt>
                <c:pt idx="5678">
                  <c:v>3137.1329999999998</c:v>
                </c:pt>
                <c:pt idx="5679">
                  <c:v>3137.6149999999998</c:v>
                </c:pt>
                <c:pt idx="5680">
                  <c:v>3138.098</c:v>
                </c:pt>
                <c:pt idx="5681">
                  <c:v>3138.58</c:v>
                </c:pt>
                <c:pt idx="5682">
                  <c:v>3139.0619999999999</c:v>
                </c:pt>
                <c:pt idx="5683">
                  <c:v>3139.5439999999999</c:v>
                </c:pt>
                <c:pt idx="5684">
                  <c:v>3140.0259999999998</c:v>
                </c:pt>
                <c:pt idx="5685">
                  <c:v>3140.5079999999998</c:v>
                </c:pt>
                <c:pt idx="5686">
                  <c:v>3140.99</c:v>
                </c:pt>
                <c:pt idx="5687">
                  <c:v>3141.4720000000002</c:v>
                </c:pt>
                <c:pt idx="5688">
                  <c:v>3141.9549999999999</c:v>
                </c:pt>
                <c:pt idx="5689">
                  <c:v>3142.4369999999999</c:v>
                </c:pt>
                <c:pt idx="5690">
                  <c:v>3142.9189999999999</c:v>
                </c:pt>
                <c:pt idx="5691">
                  <c:v>3143.4009999999998</c:v>
                </c:pt>
                <c:pt idx="5692">
                  <c:v>3143.8829999999998</c:v>
                </c:pt>
                <c:pt idx="5693">
                  <c:v>3144.3649999999998</c:v>
                </c:pt>
                <c:pt idx="5694">
                  <c:v>3144.8470000000002</c:v>
                </c:pt>
                <c:pt idx="5695">
                  <c:v>3145.3290000000002</c:v>
                </c:pt>
                <c:pt idx="5696">
                  <c:v>3145.8119999999999</c:v>
                </c:pt>
                <c:pt idx="5697">
                  <c:v>3146.2939999999999</c:v>
                </c:pt>
                <c:pt idx="5698">
                  <c:v>3146.7759999999998</c:v>
                </c:pt>
                <c:pt idx="5699">
                  <c:v>3147.2579999999998</c:v>
                </c:pt>
                <c:pt idx="5700">
                  <c:v>3147.74</c:v>
                </c:pt>
                <c:pt idx="5701">
                  <c:v>3148.2220000000002</c:v>
                </c:pt>
                <c:pt idx="5702">
                  <c:v>3148.7040000000002</c:v>
                </c:pt>
                <c:pt idx="5703">
                  <c:v>3149.1860000000001</c:v>
                </c:pt>
                <c:pt idx="5704">
                  <c:v>3149.6680000000001</c:v>
                </c:pt>
                <c:pt idx="5705">
                  <c:v>3150.1509999999998</c:v>
                </c:pt>
                <c:pt idx="5706">
                  <c:v>3150.6329999999998</c:v>
                </c:pt>
                <c:pt idx="5707">
                  <c:v>3151.1149999999998</c:v>
                </c:pt>
                <c:pt idx="5708">
                  <c:v>3151.5970000000002</c:v>
                </c:pt>
                <c:pt idx="5709">
                  <c:v>3152.0790000000002</c:v>
                </c:pt>
                <c:pt idx="5710">
                  <c:v>3152.5610000000001</c:v>
                </c:pt>
                <c:pt idx="5711">
                  <c:v>3153.0430000000001</c:v>
                </c:pt>
                <c:pt idx="5712">
                  <c:v>3153.5250000000001</c:v>
                </c:pt>
                <c:pt idx="5713">
                  <c:v>3154.0079999999998</c:v>
                </c:pt>
                <c:pt idx="5714">
                  <c:v>3154.49</c:v>
                </c:pt>
                <c:pt idx="5715">
                  <c:v>3154.9720000000002</c:v>
                </c:pt>
                <c:pt idx="5716">
                  <c:v>3155.4540000000002</c:v>
                </c:pt>
                <c:pt idx="5717">
                  <c:v>3155.9360000000001</c:v>
                </c:pt>
                <c:pt idx="5718">
                  <c:v>3156.4180000000001</c:v>
                </c:pt>
                <c:pt idx="5719">
                  <c:v>3156.9</c:v>
                </c:pt>
                <c:pt idx="5720">
                  <c:v>3157.3820000000001</c:v>
                </c:pt>
                <c:pt idx="5721">
                  <c:v>3157.8649999999998</c:v>
                </c:pt>
                <c:pt idx="5722">
                  <c:v>3158.346</c:v>
                </c:pt>
                <c:pt idx="5723">
                  <c:v>3158.8290000000002</c:v>
                </c:pt>
                <c:pt idx="5724">
                  <c:v>3159.3110000000001</c:v>
                </c:pt>
                <c:pt idx="5725">
                  <c:v>3159.7930000000001</c:v>
                </c:pt>
                <c:pt idx="5726">
                  <c:v>3160.2750000000001</c:v>
                </c:pt>
                <c:pt idx="5727">
                  <c:v>3160.7570000000001</c:v>
                </c:pt>
                <c:pt idx="5728">
                  <c:v>3161.239</c:v>
                </c:pt>
                <c:pt idx="5729">
                  <c:v>3161.721</c:v>
                </c:pt>
                <c:pt idx="5730">
                  <c:v>3162.203</c:v>
                </c:pt>
                <c:pt idx="5731">
                  <c:v>3162.6860000000001</c:v>
                </c:pt>
                <c:pt idx="5732">
                  <c:v>3163.1680000000001</c:v>
                </c:pt>
                <c:pt idx="5733">
                  <c:v>3163.65</c:v>
                </c:pt>
                <c:pt idx="5734">
                  <c:v>3164.1320000000001</c:v>
                </c:pt>
                <c:pt idx="5735">
                  <c:v>3164.614</c:v>
                </c:pt>
                <c:pt idx="5736">
                  <c:v>3165.096</c:v>
                </c:pt>
                <c:pt idx="5737">
                  <c:v>3165.578</c:v>
                </c:pt>
                <c:pt idx="5738">
                  <c:v>3166.06</c:v>
                </c:pt>
                <c:pt idx="5739">
                  <c:v>3166.5419999999999</c:v>
                </c:pt>
                <c:pt idx="5740">
                  <c:v>3167.0250000000001</c:v>
                </c:pt>
                <c:pt idx="5741">
                  <c:v>3167.5070000000001</c:v>
                </c:pt>
                <c:pt idx="5742">
                  <c:v>3167.989</c:v>
                </c:pt>
                <c:pt idx="5743">
                  <c:v>3168.471</c:v>
                </c:pt>
                <c:pt idx="5744">
                  <c:v>3168.953</c:v>
                </c:pt>
                <c:pt idx="5745">
                  <c:v>3169.4349999999999</c:v>
                </c:pt>
                <c:pt idx="5746">
                  <c:v>3169.9169999999999</c:v>
                </c:pt>
                <c:pt idx="5747">
                  <c:v>3170.3989999999999</c:v>
                </c:pt>
                <c:pt idx="5748">
                  <c:v>3170.8820000000001</c:v>
                </c:pt>
                <c:pt idx="5749">
                  <c:v>3171.364</c:v>
                </c:pt>
                <c:pt idx="5750">
                  <c:v>3171.846</c:v>
                </c:pt>
                <c:pt idx="5751">
                  <c:v>3172.328</c:v>
                </c:pt>
                <c:pt idx="5752">
                  <c:v>3172.81</c:v>
                </c:pt>
                <c:pt idx="5753">
                  <c:v>3173.2919999999999</c:v>
                </c:pt>
                <c:pt idx="5754">
                  <c:v>3173.7739999999999</c:v>
                </c:pt>
                <c:pt idx="5755">
                  <c:v>3174.2559999999999</c:v>
                </c:pt>
                <c:pt idx="5756">
                  <c:v>3174.739</c:v>
                </c:pt>
                <c:pt idx="5757">
                  <c:v>3175.221</c:v>
                </c:pt>
                <c:pt idx="5758">
                  <c:v>3175.703</c:v>
                </c:pt>
                <c:pt idx="5759">
                  <c:v>3176.1849999999999</c:v>
                </c:pt>
                <c:pt idx="5760">
                  <c:v>3176.6669999999999</c:v>
                </c:pt>
                <c:pt idx="5761">
                  <c:v>3177.1489999999999</c:v>
                </c:pt>
                <c:pt idx="5762">
                  <c:v>3177.6309999999999</c:v>
                </c:pt>
                <c:pt idx="5763">
                  <c:v>3178.1129999999998</c:v>
                </c:pt>
                <c:pt idx="5764">
                  <c:v>3178.5949999999998</c:v>
                </c:pt>
                <c:pt idx="5765">
                  <c:v>3179.078</c:v>
                </c:pt>
                <c:pt idx="5766">
                  <c:v>3179.56</c:v>
                </c:pt>
                <c:pt idx="5767">
                  <c:v>3180.0419999999999</c:v>
                </c:pt>
                <c:pt idx="5768">
                  <c:v>3180.5239999999999</c:v>
                </c:pt>
                <c:pt idx="5769">
                  <c:v>3181.0059999999999</c:v>
                </c:pt>
                <c:pt idx="5770">
                  <c:v>3181.4879999999998</c:v>
                </c:pt>
                <c:pt idx="5771">
                  <c:v>3181.97</c:v>
                </c:pt>
                <c:pt idx="5772">
                  <c:v>3182.4520000000002</c:v>
                </c:pt>
                <c:pt idx="5773">
                  <c:v>3182.9349999999999</c:v>
                </c:pt>
                <c:pt idx="5774">
                  <c:v>3183.4169999999999</c:v>
                </c:pt>
                <c:pt idx="5775">
                  <c:v>3183.8989999999999</c:v>
                </c:pt>
                <c:pt idx="5776">
                  <c:v>3184.3809999999999</c:v>
                </c:pt>
                <c:pt idx="5777">
                  <c:v>3184.8629999999998</c:v>
                </c:pt>
                <c:pt idx="5778">
                  <c:v>3185.3449999999998</c:v>
                </c:pt>
                <c:pt idx="5779">
                  <c:v>3185.8270000000002</c:v>
                </c:pt>
                <c:pt idx="5780">
                  <c:v>3186.3090000000002</c:v>
                </c:pt>
                <c:pt idx="5781">
                  <c:v>3186.7919999999999</c:v>
                </c:pt>
                <c:pt idx="5782">
                  <c:v>3187.2730000000001</c:v>
                </c:pt>
                <c:pt idx="5783">
                  <c:v>3187.7559999999999</c:v>
                </c:pt>
                <c:pt idx="5784">
                  <c:v>3188.2379999999998</c:v>
                </c:pt>
                <c:pt idx="5785">
                  <c:v>3188.72</c:v>
                </c:pt>
                <c:pt idx="5786">
                  <c:v>3189.2020000000002</c:v>
                </c:pt>
                <c:pt idx="5787">
                  <c:v>3189.6840000000002</c:v>
                </c:pt>
                <c:pt idx="5788">
                  <c:v>3190.1660000000002</c:v>
                </c:pt>
                <c:pt idx="5789">
                  <c:v>3190.6480000000001</c:v>
                </c:pt>
                <c:pt idx="5790">
                  <c:v>3191.13</c:v>
                </c:pt>
                <c:pt idx="5791">
                  <c:v>3191.6129999999998</c:v>
                </c:pt>
                <c:pt idx="5792">
                  <c:v>3192.0949999999998</c:v>
                </c:pt>
                <c:pt idx="5793">
                  <c:v>3192.5770000000002</c:v>
                </c:pt>
                <c:pt idx="5794">
                  <c:v>3193.0590000000002</c:v>
                </c:pt>
                <c:pt idx="5795">
                  <c:v>3193.5410000000002</c:v>
                </c:pt>
                <c:pt idx="5796">
                  <c:v>3194.0230000000001</c:v>
                </c:pt>
                <c:pt idx="5797">
                  <c:v>3194.5050000000001</c:v>
                </c:pt>
                <c:pt idx="5798">
                  <c:v>3194.9870000000001</c:v>
                </c:pt>
                <c:pt idx="5799">
                  <c:v>3195.4690000000001</c:v>
                </c:pt>
                <c:pt idx="5800">
                  <c:v>3195.9520000000002</c:v>
                </c:pt>
                <c:pt idx="5801">
                  <c:v>3196.4340000000002</c:v>
                </c:pt>
                <c:pt idx="5802">
                  <c:v>3196.9160000000002</c:v>
                </c:pt>
                <c:pt idx="5803">
                  <c:v>3197.3980000000001</c:v>
                </c:pt>
                <c:pt idx="5804">
                  <c:v>3197.88</c:v>
                </c:pt>
                <c:pt idx="5805">
                  <c:v>3198.3620000000001</c:v>
                </c:pt>
                <c:pt idx="5806">
                  <c:v>3198.8440000000001</c:v>
                </c:pt>
                <c:pt idx="5807">
                  <c:v>3199.326</c:v>
                </c:pt>
                <c:pt idx="5808">
                  <c:v>3199.8090000000002</c:v>
                </c:pt>
                <c:pt idx="5809">
                  <c:v>3200.2910000000002</c:v>
                </c:pt>
                <c:pt idx="5810">
                  <c:v>3200.7730000000001</c:v>
                </c:pt>
                <c:pt idx="5811">
                  <c:v>3201.2550000000001</c:v>
                </c:pt>
                <c:pt idx="5812">
                  <c:v>3201.7370000000001</c:v>
                </c:pt>
                <c:pt idx="5813">
                  <c:v>3202.2190000000001</c:v>
                </c:pt>
                <c:pt idx="5814">
                  <c:v>3202.701</c:v>
                </c:pt>
                <c:pt idx="5815">
                  <c:v>3203.183</c:v>
                </c:pt>
                <c:pt idx="5816">
                  <c:v>3203.6660000000002</c:v>
                </c:pt>
                <c:pt idx="5817">
                  <c:v>3204.1480000000001</c:v>
                </c:pt>
                <c:pt idx="5818">
                  <c:v>3204.63</c:v>
                </c:pt>
                <c:pt idx="5819">
                  <c:v>3205.1120000000001</c:v>
                </c:pt>
                <c:pt idx="5820">
                  <c:v>3205.5940000000001</c:v>
                </c:pt>
                <c:pt idx="5821">
                  <c:v>3206.076</c:v>
                </c:pt>
                <c:pt idx="5822">
                  <c:v>3206.558</c:v>
                </c:pt>
                <c:pt idx="5823">
                  <c:v>3207.04</c:v>
                </c:pt>
                <c:pt idx="5824">
                  <c:v>3207.5219999999999</c:v>
                </c:pt>
                <c:pt idx="5825">
                  <c:v>3208.0050000000001</c:v>
                </c:pt>
                <c:pt idx="5826">
                  <c:v>3208.4870000000001</c:v>
                </c:pt>
                <c:pt idx="5827">
                  <c:v>3208.9690000000001</c:v>
                </c:pt>
                <c:pt idx="5828">
                  <c:v>3209.451</c:v>
                </c:pt>
                <c:pt idx="5829">
                  <c:v>3209.933</c:v>
                </c:pt>
                <c:pt idx="5830">
                  <c:v>3210.415</c:v>
                </c:pt>
                <c:pt idx="5831">
                  <c:v>3210.8969999999999</c:v>
                </c:pt>
                <c:pt idx="5832">
                  <c:v>3211.3789999999999</c:v>
                </c:pt>
                <c:pt idx="5833">
                  <c:v>3211.8620000000001</c:v>
                </c:pt>
                <c:pt idx="5834">
                  <c:v>3212.3440000000001</c:v>
                </c:pt>
                <c:pt idx="5835">
                  <c:v>3212.826</c:v>
                </c:pt>
                <c:pt idx="5836">
                  <c:v>3213.308</c:v>
                </c:pt>
                <c:pt idx="5837">
                  <c:v>3213.79</c:v>
                </c:pt>
                <c:pt idx="5838">
                  <c:v>3214.2719999999999</c:v>
                </c:pt>
                <c:pt idx="5839">
                  <c:v>3214.7539999999999</c:v>
                </c:pt>
                <c:pt idx="5840">
                  <c:v>3215.2359999999999</c:v>
                </c:pt>
                <c:pt idx="5841">
                  <c:v>3215.7190000000001</c:v>
                </c:pt>
                <c:pt idx="5842">
                  <c:v>3216.2</c:v>
                </c:pt>
                <c:pt idx="5843">
                  <c:v>3216.683</c:v>
                </c:pt>
                <c:pt idx="5844">
                  <c:v>3217.165</c:v>
                </c:pt>
                <c:pt idx="5845">
                  <c:v>3217.6469999999999</c:v>
                </c:pt>
                <c:pt idx="5846">
                  <c:v>3218.1289999999999</c:v>
                </c:pt>
                <c:pt idx="5847">
                  <c:v>3218.6109999999999</c:v>
                </c:pt>
                <c:pt idx="5848">
                  <c:v>3219.0929999999998</c:v>
                </c:pt>
                <c:pt idx="5849">
                  <c:v>3219.5749999999998</c:v>
                </c:pt>
                <c:pt idx="5850">
                  <c:v>3220.0569999999998</c:v>
                </c:pt>
                <c:pt idx="5851">
                  <c:v>3220.54</c:v>
                </c:pt>
                <c:pt idx="5852">
                  <c:v>3221.0219999999999</c:v>
                </c:pt>
                <c:pt idx="5853">
                  <c:v>3221.5039999999999</c:v>
                </c:pt>
                <c:pt idx="5854">
                  <c:v>3221.9859999999999</c:v>
                </c:pt>
                <c:pt idx="5855">
                  <c:v>3222.4679999999998</c:v>
                </c:pt>
                <c:pt idx="5856">
                  <c:v>3222.95</c:v>
                </c:pt>
                <c:pt idx="5857">
                  <c:v>3223.4319999999998</c:v>
                </c:pt>
                <c:pt idx="5858">
                  <c:v>3223.9140000000002</c:v>
                </c:pt>
                <c:pt idx="5859">
                  <c:v>3224.3960000000002</c:v>
                </c:pt>
                <c:pt idx="5860">
                  <c:v>3224.8789999999999</c:v>
                </c:pt>
                <c:pt idx="5861">
                  <c:v>3225.3609999999999</c:v>
                </c:pt>
                <c:pt idx="5862">
                  <c:v>3225.8429999999998</c:v>
                </c:pt>
                <c:pt idx="5863">
                  <c:v>3226.3249999999998</c:v>
                </c:pt>
                <c:pt idx="5864">
                  <c:v>3226.8069999999998</c:v>
                </c:pt>
                <c:pt idx="5865">
                  <c:v>3227.2890000000002</c:v>
                </c:pt>
                <c:pt idx="5866">
                  <c:v>3227.7710000000002</c:v>
                </c:pt>
                <c:pt idx="5867">
                  <c:v>3228.2530000000002</c:v>
                </c:pt>
                <c:pt idx="5868">
                  <c:v>3228.7359999999999</c:v>
                </c:pt>
                <c:pt idx="5869">
                  <c:v>3229.2179999999998</c:v>
                </c:pt>
                <c:pt idx="5870">
                  <c:v>3229.7</c:v>
                </c:pt>
                <c:pt idx="5871">
                  <c:v>3230.1819999999998</c:v>
                </c:pt>
                <c:pt idx="5872">
                  <c:v>3230.6640000000002</c:v>
                </c:pt>
                <c:pt idx="5873">
                  <c:v>3231.1460000000002</c:v>
                </c:pt>
                <c:pt idx="5874">
                  <c:v>3231.6280000000002</c:v>
                </c:pt>
                <c:pt idx="5875">
                  <c:v>3232.11</c:v>
                </c:pt>
                <c:pt idx="5876">
                  <c:v>3232.5929999999998</c:v>
                </c:pt>
                <c:pt idx="5877">
                  <c:v>3233.0749999999998</c:v>
                </c:pt>
                <c:pt idx="5878">
                  <c:v>3233.5569999999998</c:v>
                </c:pt>
                <c:pt idx="5879">
                  <c:v>3234.0390000000002</c:v>
                </c:pt>
                <c:pt idx="5880">
                  <c:v>3234.5210000000002</c:v>
                </c:pt>
                <c:pt idx="5881">
                  <c:v>3235.0030000000002</c:v>
                </c:pt>
                <c:pt idx="5882">
                  <c:v>3235.4850000000001</c:v>
                </c:pt>
                <c:pt idx="5883">
                  <c:v>3235.9670000000001</c:v>
                </c:pt>
                <c:pt idx="5884">
                  <c:v>3236.4490000000001</c:v>
                </c:pt>
                <c:pt idx="5885">
                  <c:v>3236.9319999999998</c:v>
                </c:pt>
                <c:pt idx="5886">
                  <c:v>3237.4140000000002</c:v>
                </c:pt>
                <c:pt idx="5887">
                  <c:v>3237.8960000000002</c:v>
                </c:pt>
                <c:pt idx="5888">
                  <c:v>3238.3780000000002</c:v>
                </c:pt>
                <c:pt idx="5889">
                  <c:v>3238.86</c:v>
                </c:pt>
                <c:pt idx="5890">
                  <c:v>3239.3420000000001</c:v>
                </c:pt>
                <c:pt idx="5891">
                  <c:v>3239.8240000000001</c:v>
                </c:pt>
                <c:pt idx="5892">
                  <c:v>3240.306</c:v>
                </c:pt>
                <c:pt idx="5893">
                  <c:v>3240.7890000000002</c:v>
                </c:pt>
                <c:pt idx="5894">
                  <c:v>3241.2710000000002</c:v>
                </c:pt>
                <c:pt idx="5895">
                  <c:v>3241.7530000000002</c:v>
                </c:pt>
                <c:pt idx="5896">
                  <c:v>3242.2350000000001</c:v>
                </c:pt>
                <c:pt idx="5897">
                  <c:v>3242.7170000000001</c:v>
                </c:pt>
                <c:pt idx="5898">
                  <c:v>3243.1990000000001</c:v>
                </c:pt>
                <c:pt idx="5899">
                  <c:v>3243.681</c:v>
                </c:pt>
                <c:pt idx="5900">
                  <c:v>3244.163</c:v>
                </c:pt>
                <c:pt idx="5901">
                  <c:v>3244.6460000000002</c:v>
                </c:pt>
                <c:pt idx="5902">
                  <c:v>3245.127</c:v>
                </c:pt>
                <c:pt idx="5903">
                  <c:v>3245.61</c:v>
                </c:pt>
                <c:pt idx="5904">
                  <c:v>3246.0920000000001</c:v>
                </c:pt>
                <c:pt idx="5905">
                  <c:v>3246.5740000000001</c:v>
                </c:pt>
                <c:pt idx="5906">
                  <c:v>3247.056</c:v>
                </c:pt>
                <c:pt idx="5907">
                  <c:v>3247.538</c:v>
                </c:pt>
                <c:pt idx="5908">
                  <c:v>3248.02</c:v>
                </c:pt>
                <c:pt idx="5909">
                  <c:v>3248.502</c:v>
                </c:pt>
                <c:pt idx="5910">
                  <c:v>3248.9839999999999</c:v>
                </c:pt>
                <c:pt idx="5911">
                  <c:v>3249.4670000000001</c:v>
                </c:pt>
                <c:pt idx="5912">
                  <c:v>3249.9490000000001</c:v>
                </c:pt>
                <c:pt idx="5913">
                  <c:v>3250.431</c:v>
                </c:pt>
                <c:pt idx="5914">
                  <c:v>3250.913</c:v>
                </c:pt>
                <c:pt idx="5915">
                  <c:v>3251.395</c:v>
                </c:pt>
                <c:pt idx="5916">
                  <c:v>3251.877</c:v>
                </c:pt>
                <c:pt idx="5917">
                  <c:v>3252.3589999999999</c:v>
                </c:pt>
                <c:pt idx="5918">
                  <c:v>3252.8409999999999</c:v>
                </c:pt>
                <c:pt idx="5919">
                  <c:v>3253.3229999999999</c:v>
                </c:pt>
                <c:pt idx="5920">
                  <c:v>3253.806</c:v>
                </c:pt>
                <c:pt idx="5921">
                  <c:v>3254.288</c:v>
                </c:pt>
                <c:pt idx="5922">
                  <c:v>3254.77</c:v>
                </c:pt>
                <c:pt idx="5923">
                  <c:v>3255.252</c:v>
                </c:pt>
                <c:pt idx="5924">
                  <c:v>3255.7339999999999</c:v>
                </c:pt>
                <c:pt idx="5925">
                  <c:v>3256.2159999999999</c:v>
                </c:pt>
                <c:pt idx="5926">
                  <c:v>3256.6979999999999</c:v>
                </c:pt>
                <c:pt idx="5927">
                  <c:v>3257.18</c:v>
                </c:pt>
                <c:pt idx="5928">
                  <c:v>3257.663</c:v>
                </c:pt>
                <c:pt idx="5929">
                  <c:v>3258.145</c:v>
                </c:pt>
                <c:pt idx="5930">
                  <c:v>3258.627</c:v>
                </c:pt>
                <c:pt idx="5931">
                  <c:v>3259.1089999999999</c:v>
                </c:pt>
                <c:pt idx="5932">
                  <c:v>3259.5909999999999</c:v>
                </c:pt>
                <c:pt idx="5933">
                  <c:v>3260.0729999999999</c:v>
                </c:pt>
                <c:pt idx="5934">
                  <c:v>3260.5549999999998</c:v>
                </c:pt>
                <c:pt idx="5935">
                  <c:v>3261.0369999999998</c:v>
                </c:pt>
                <c:pt idx="5936">
                  <c:v>3261.52</c:v>
                </c:pt>
                <c:pt idx="5937">
                  <c:v>3262.002</c:v>
                </c:pt>
                <c:pt idx="5938">
                  <c:v>3262.4839999999999</c:v>
                </c:pt>
                <c:pt idx="5939">
                  <c:v>3262.9659999999999</c:v>
                </c:pt>
                <c:pt idx="5940">
                  <c:v>3263.4479999999999</c:v>
                </c:pt>
                <c:pt idx="5941">
                  <c:v>3263.93</c:v>
                </c:pt>
                <c:pt idx="5942">
                  <c:v>3264.4119999999998</c:v>
                </c:pt>
                <c:pt idx="5943">
                  <c:v>3264.8939999999998</c:v>
                </c:pt>
                <c:pt idx="5944">
                  <c:v>3265.3760000000002</c:v>
                </c:pt>
                <c:pt idx="5945">
                  <c:v>3265.8589999999999</c:v>
                </c:pt>
                <c:pt idx="5946">
                  <c:v>3266.3409999999999</c:v>
                </c:pt>
                <c:pt idx="5947">
                  <c:v>3266.8229999999999</c:v>
                </c:pt>
                <c:pt idx="5948">
                  <c:v>3267.3049999999998</c:v>
                </c:pt>
                <c:pt idx="5949">
                  <c:v>3267.7869999999998</c:v>
                </c:pt>
                <c:pt idx="5950">
                  <c:v>3268.2689999999998</c:v>
                </c:pt>
                <c:pt idx="5951">
                  <c:v>3268.7510000000002</c:v>
                </c:pt>
                <c:pt idx="5952">
                  <c:v>3269.2330000000002</c:v>
                </c:pt>
                <c:pt idx="5953">
                  <c:v>3269.7159999999999</c:v>
                </c:pt>
                <c:pt idx="5954">
                  <c:v>3270.1979999999999</c:v>
                </c:pt>
                <c:pt idx="5955">
                  <c:v>3270.68</c:v>
                </c:pt>
                <c:pt idx="5956">
                  <c:v>3271.1619999999998</c:v>
                </c:pt>
                <c:pt idx="5957">
                  <c:v>3271.6439999999998</c:v>
                </c:pt>
                <c:pt idx="5958">
                  <c:v>3272.1260000000002</c:v>
                </c:pt>
                <c:pt idx="5959">
                  <c:v>3272.6080000000002</c:v>
                </c:pt>
                <c:pt idx="5960">
                  <c:v>3273.09</c:v>
                </c:pt>
                <c:pt idx="5961">
                  <c:v>3273.5729999999999</c:v>
                </c:pt>
                <c:pt idx="5962">
                  <c:v>3274.0540000000001</c:v>
                </c:pt>
                <c:pt idx="5963">
                  <c:v>3274.5369999999998</c:v>
                </c:pt>
                <c:pt idx="5964">
                  <c:v>3275.0189999999998</c:v>
                </c:pt>
                <c:pt idx="5965">
                  <c:v>3275.5010000000002</c:v>
                </c:pt>
                <c:pt idx="5966">
                  <c:v>3275.9830000000002</c:v>
                </c:pt>
                <c:pt idx="5967">
                  <c:v>3276.4650000000001</c:v>
                </c:pt>
                <c:pt idx="5968">
                  <c:v>3276.9470000000001</c:v>
                </c:pt>
                <c:pt idx="5969">
                  <c:v>3277.4290000000001</c:v>
                </c:pt>
                <c:pt idx="5970">
                  <c:v>3277.9110000000001</c:v>
                </c:pt>
                <c:pt idx="5971">
                  <c:v>3278.3939999999998</c:v>
                </c:pt>
                <c:pt idx="5972">
                  <c:v>3278.8760000000002</c:v>
                </c:pt>
                <c:pt idx="5973">
                  <c:v>3279.3580000000002</c:v>
                </c:pt>
                <c:pt idx="5974">
                  <c:v>3279.84</c:v>
                </c:pt>
                <c:pt idx="5975">
                  <c:v>3280.3220000000001</c:v>
                </c:pt>
                <c:pt idx="5976">
                  <c:v>3280.8040000000001</c:v>
                </c:pt>
                <c:pt idx="5977">
                  <c:v>3281.2860000000001</c:v>
                </c:pt>
                <c:pt idx="5978">
                  <c:v>3281.768</c:v>
                </c:pt>
                <c:pt idx="5979">
                  <c:v>3282.25</c:v>
                </c:pt>
                <c:pt idx="5980">
                  <c:v>3282.7330000000002</c:v>
                </c:pt>
                <c:pt idx="5981">
                  <c:v>3283.2150000000001</c:v>
                </c:pt>
                <c:pt idx="5982">
                  <c:v>3283.6970000000001</c:v>
                </c:pt>
                <c:pt idx="5983">
                  <c:v>3284.1790000000001</c:v>
                </c:pt>
                <c:pt idx="5984">
                  <c:v>3284.6610000000001</c:v>
                </c:pt>
                <c:pt idx="5985">
                  <c:v>3285.143</c:v>
                </c:pt>
                <c:pt idx="5986">
                  <c:v>3285.625</c:v>
                </c:pt>
                <c:pt idx="5987">
                  <c:v>3286.107</c:v>
                </c:pt>
                <c:pt idx="5988">
                  <c:v>3286.59</c:v>
                </c:pt>
                <c:pt idx="5989">
                  <c:v>3287.0720000000001</c:v>
                </c:pt>
                <c:pt idx="5990">
                  <c:v>3287.5540000000001</c:v>
                </c:pt>
                <c:pt idx="5991">
                  <c:v>3288.0360000000001</c:v>
                </c:pt>
                <c:pt idx="5992">
                  <c:v>3288.518</c:v>
                </c:pt>
                <c:pt idx="5993">
                  <c:v>3289</c:v>
                </c:pt>
                <c:pt idx="5994">
                  <c:v>3289.482</c:v>
                </c:pt>
                <c:pt idx="5995">
                  <c:v>3289.9639999999999</c:v>
                </c:pt>
                <c:pt idx="5996">
                  <c:v>3290.4470000000001</c:v>
                </c:pt>
                <c:pt idx="5997">
                  <c:v>3290.9290000000001</c:v>
                </c:pt>
                <c:pt idx="5998">
                  <c:v>3291.4110000000001</c:v>
                </c:pt>
                <c:pt idx="5999">
                  <c:v>3291.893</c:v>
                </c:pt>
                <c:pt idx="6000">
                  <c:v>3292.375</c:v>
                </c:pt>
                <c:pt idx="6001">
                  <c:v>3292.857</c:v>
                </c:pt>
                <c:pt idx="6002">
                  <c:v>3293.3389999999999</c:v>
                </c:pt>
                <c:pt idx="6003">
                  <c:v>3293.8209999999999</c:v>
                </c:pt>
                <c:pt idx="6004">
                  <c:v>3294.3029999999999</c:v>
                </c:pt>
                <c:pt idx="6005">
                  <c:v>3294.7860000000001</c:v>
                </c:pt>
                <c:pt idx="6006">
                  <c:v>3295.268</c:v>
                </c:pt>
                <c:pt idx="6007">
                  <c:v>3295.75</c:v>
                </c:pt>
                <c:pt idx="6008">
                  <c:v>3296.232</c:v>
                </c:pt>
                <c:pt idx="6009">
                  <c:v>3296.7139999999999</c:v>
                </c:pt>
                <c:pt idx="6010">
                  <c:v>3297.1959999999999</c:v>
                </c:pt>
                <c:pt idx="6011">
                  <c:v>3297.6779999999999</c:v>
                </c:pt>
                <c:pt idx="6012">
                  <c:v>3298.16</c:v>
                </c:pt>
                <c:pt idx="6013">
                  <c:v>3298.643</c:v>
                </c:pt>
                <c:pt idx="6014">
                  <c:v>3299.125</c:v>
                </c:pt>
                <c:pt idx="6015">
                  <c:v>3299.607</c:v>
                </c:pt>
                <c:pt idx="6016">
                  <c:v>3300.0889999999999</c:v>
                </c:pt>
                <c:pt idx="6017">
                  <c:v>3300.5709999999999</c:v>
                </c:pt>
                <c:pt idx="6018">
                  <c:v>3301.0529999999999</c:v>
                </c:pt>
                <c:pt idx="6019">
                  <c:v>3301.5349999999999</c:v>
                </c:pt>
                <c:pt idx="6020">
                  <c:v>3302.0169999999998</c:v>
                </c:pt>
                <c:pt idx="6021">
                  <c:v>3302.5</c:v>
                </c:pt>
                <c:pt idx="6022">
                  <c:v>3302.9810000000002</c:v>
                </c:pt>
                <c:pt idx="6023">
                  <c:v>3303.4639999999999</c:v>
                </c:pt>
                <c:pt idx="6024">
                  <c:v>3303.9459999999999</c:v>
                </c:pt>
                <c:pt idx="6025">
                  <c:v>3304.4279999999999</c:v>
                </c:pt>
                <c:pt idx="6026">
                  <c:v>3304.91</c:v>
                </c:pt>
                <c:pt idx="6027">
                  <c:v>3305.3919999999998</c:v>
                </c:pt>
                <c:pt idx="6028">
                  <c:v>3305.8739999999998</c:v>
                </c:pt>
                <c:pt idx="6029">
                  <c:v>3306.3560000000002</c:v>
                </c:pt>
                <c:pt idx="6030">
                  <c:v>3306.8380000000002</c:v>
                </c:pt>
                <c:pt idx="6031">
                  <c:v>3307.3209999999999</c:v>
                </c:pt>
                <c:pt idx="6032">
                  <c:v>3307.8029999999999</c:v>
                </c:pt>
                <c:pt idx="6033">
                  <c:v>3308.2849999999999</c:v>
                </c:pt>
                <c:pt idx="6034">
                  <c:v>3308.7669999999998</c:v>
                </c:pt>
                <c:pt idx="6035">
                  <c:v>3309.2489999999998</c:v>
                </c:pt>
                <c:pt idx="6036">
                  <c:v>3309.7310000000002</c:v>
                </c:pt>
                <c:pt idx="6037">
                  <c:v>3310.2130000000002</c:v>
                </c:pt>
                <c:pt idx="6038">
                  <c:v>3310.6950000000002</c:v>
                </c:pt>
                <c:pt idx="6039">
                  <c:v>3311.1770000000001</c:v>
                </c:pt>
                <c:pt idx="6040">
                  <c:v>3311.66</c:v>
                </c:pt>
                <c:pt idx="6041">
                  <c:v>3312.1419999999998</c:v>
                </c:pt>
                <c:pt idx="6042">
                  <c:v>3312.6239999999998</c:v>
                </c:pt>
                <c:pt idx="6043">
                  <c:v>3313.1060000000002</c:v>
                </c:pt>
                <c:pt idx="6044">
                  <c:v>3313.5880000000002</c:v>
                </c:pt>
                <c:pt idx="6045">
                  <c:v>3314.07</c:v>
                </c:pt>
                <c:pt idx="6046">
                  <c:v>3314.5520000000001</c:v>
                </c:pt>
                <c:pt idx="6047">
                  <c:v>3315.0340000000001</c:v>
                </c:pt>
                <c:pt idx="6048">
                  <c:v>3315.5169999999998</c:v>
                </c:pt>
                <c:pt idx="6049">
                  <c:v>3315.9989999999998</c:v>
                </c:pt>
                <c:pt idx="6050">
                  <c:v>3316.4810000000002</c:v>
                </c:pt>
                <c:pt idx="6051">
                  <c:v>3316.9630000000002</c:v>
                </c:pt>
                <c:pt idx="6052">
                  <c:v>3317.4450000000002</c:v>
                </c:pt>
                <c:pt idx="6053">
                  <c:v>3317.9270000000001</c:v>
                </c:pt>
                <c:pt idx="6054">
                  <c:v>3318.4090000000001</c:v>
                </c:pt>
                <c:pt idx="6055">
                  <c:v>3318.8910000000001</c:v>
                </c:pt>
                <c:pt idx="6056">
                  <c:v>3319.3739999999998</c:v>
                </c:pt>
                <c:pt idx="6057">
                  <c:v>3319.8560000000002</c:v>
                </c:pt>
                <c:pt idx="6058">
                  <c:v>3320.3380000000002</c:v>
                </c:pt>
                <c:pt idx="6059">
                  <c:v>3320.82</c:v>
                </c:pt>
                <c:pt idx="6060">
                  <c:v>3321.3020000000001</c:v>
                </c:pt>
                <c:pt idx="6061">
                  <c:v>3321.7840000000001</c:v>
                </c:pt>
                <c:pt idx="6062">
                  <c:v>3322.2660000000001</c:v>
                </c:pt>
                <c:pt idx="6063">
                  <c:v>3322.748</c:v>
                </c:pt>
                <c:pt idx="6064">
                  <c:v>3323.23</c:v>
                </c:pt>
                <c:pt idx="6065">
                  <c:v>3323.7130000000002</c:v>
                </c:pt>
                <c:pt idx="6066">
                  <c:v>3324.1950000000002</c:v>
                </c:pt>
                <c:pt idx="6067">
                  <c:v>3324.6770000000001</c:v>
                </c:pt>
                <c:pt idx="6068">
                  <c:v>3325.1590000000001</c:v>
                </c:pt>
                <c:pt idx="6069">
                  <c:v>3325.6410000000001</c:v>
                </c:pt>
                <c:pt idx="6070">
                  <c:v>3326.123</c:v>
                </c:pt>
                <c:pt idx="6071">
                  <c:v>3326.605</c:v>
                </c:pt>
                <c:pt idx="6072">
                  <c:v>3327.087</c:v>
                </c:pt>
                <c:pt idx="6073">
                  <c:v>3327.57</c:v>
                </c:pt>
                <c:pt idx="6074">
                  <c:v>3328.0520000000001</c:v>
                </c:pt>
                <c:pt idx="6075">
                  <c:v>3328.5340000000001</c:v>
                </c:pt>
                <c:pt idx="6076">
                  <c:v>3329.0160000000001</c:v>
                </c:pt>
                <c:pt idx="6077">
                  <c:v>3329.498</c:v>
                </c:pt>
                <c:pt idx="6078">
                  <c:v>3329.98</c:v>
                </c:pt>
                <c:pt idx="6079">
                  <c:v>3330.462</c:v>
                </c:pt>
                <c:pt idx="6080">
                  <c:v>3330.944</c:v>
                </c:pt>
                <c:pt idx="6081">
                  <c:v>3331.4270000000001</c:v>
                </c:pt>
                <c:pt idx="6082">
                  <c:v>3331.9079999999999</c:v>
                </c:pt>
                <c:pt idx="6083">
                  <c:v>3332.3910000000001</c:v>
                </c:pt>
                <c:pt idx="6084">
                  <c:v>3332.873</c:v>
                </c:pt>
                <c:pt idx="6085">
                  <c:v>3333.355</c:v>
                </c:pt>
                <c:pt idx="6086">
                  <c:v>3333.837</c:v>
                </c:pt>
                <c:pt idx="6087">
                  <c:v>3334.319</c:v>
                </c:pt>
                <c:pt idx="6088">
                  <c:v>3334.8009999999999</c:v>
                </c:pt>
                <c:pt idx="6089">
                  <c:v>3335.2829999999999</c:v>
                </c:pt>
                <c:pt idx="6090">
                  <c:v>3335.7649999999999</c:v>
                </c:pt>
                <c:pt idx="6091">
                  <c:v>3336.248</c:v>
                </c:pt>
                <c:pt idx="6092">
                  <c:v>3336.73</c:v>
                </c:pt>
                <c:pt idx="6093">
                  <c:v>3337.212</c:v>
                </c:pt>
                <c:pt idx="6094">
                  <c:v>3337.694</c:v>
                </c:pt>
                <c:pt idx="6095">
                  <c:v>3338.1759999999999</c:v>
                </c:pt>
                <c:pt idx="6096">
                  <c:v>3338.6579999999999</c:v>
                </c:pt>
                <c:pt idx="6097">
                  <c:v>3339.14</c:v>
                </c:pt>
                <c:pt idx="6098">
                  <c:v>3339.6219999999998</c:v>
                </c:pt>
                <c:pt idx="6099">
                  <c:v>3340.1039999999998</c:v>
                </c:pt>
                <c:pt idx="6100">
                  <c:v>3340.587</c:v>
                </c:pt>
                <c:pt idx="6101">
                  <c:v>3341.069</c:v>
                </c:pt>
                <c:pt idx="6102">
                  <c:v>3341.5509999999999</c:v>
                </c:pt>
                <c:pt idx="6103">
                  <c:v>3342.0329999999999</c:v>
                </c:pt>
                <c:pt idx="6104">
                  <c:v>3342.5149999999999</c:v>
                </c:pt>
                <c:pt idx="6105">
                  <c:v>3342.9969999999998</c:v>
                </c:pt>
                <c:pt idx="6106">
                  <c:v>3343.4789999999998</c:v>
                </c:pt>
                <c:pt idx="6107">
                  <c:v>3343.9609999999998</c:v>
                </c:pt>
                <c:pt idx="6108">
                  <c:v>3344.444</c:v>
                </c:pt>
                <c:pt idx="6109">
                  <c:v>3344.9259999999999</c:v>
                </c:pt>
                <c:pt idx="6110">
                  <c:v>3345.4079999999999</c:v>
                </c:pt>
                <c:pt idx="6111">
                  <c:v>3345.89</c:v>
                </c:pt>
                <c:pt idx="6112">
                  <c:v>3346.3719999999998</c:v>
                </c:pt>
                <c:pt idx="6113">
                  <c:v>3346.8539999999998</c:v>
                </c:pt>
                <c:pt idx="6114">
                  <c:v>3347.3359999999998</c:v>
                </c:pt>
                <c:pt idx="6115">
                  <c:v>3347.8180000000002</c:v>
                </c:pt>
                <c:pt idx="6116">
                  <c:v>3348.3009999999999</c:v>
                </c:pt>
                <c:pt idx="6117">
                  <c:v>3348.7829999999999</c:v>
                </c:pt>
                <c:pt idx="6118">
                  <c:v>3349.2649999999999</c:v>
                </c:pt>
                <c:pt idx="6119">
                  <c:v>3349.7469999999998</c:v>
                </c:pt>
                <c:pt idx="6120">
                  <c:v>3350.2289999999998</c:v>
                </c:pt>
                <c:pt idx="6121">
                  <c:v>3350.7109999999998</c:v>
                </c:pt>
                <c:pt idx="6122">
                  <c:v>3351.1930000000002</c:v>
                </c:pt>
                <c:pt idx="6123">
                  <c:v>3351.6750000000002</c:v>
                </c:pt>
                <c:pt idx="6124">
                  <c:v>3352.1570000000002</c:v>
                </c:pt>
                <c:pt idx="6125">
                  <c:v>3352.64</c:v>
                </c:pt>
                <c:pt idx="6126">
                  <c:v>3353.1219999999998</c:v>
                </c:pt>
                <c:pt idx="6127">
                  <c:v>3353.6039999999998</c:v>
                </c:pt>
                <c:pt idx="6128">
                  <c:v>3354.0859999999998</c:v>
                </c:pt>
                <c:pt idx="6129">
                  <c:v>3354.5680000000002</c:v>
                </c:pt>
                <c:pt idx="6130">
                  <c:v>3355.05</c:v>
                </c:pt>
                <c:pt idx="6131">
                  <c:v>3355.5320000000002</c:v>
                </c:pt>
                <c:pt idx="6132">
                  <c:v>3356.0140000000001</c:v>
                </c:pt>
                <c:pt idx="6133">
                  <c:v>3356.4969999999998</c:v>
                </c:pt>
                <c:pt idx="6134">
                  <c:v>3356.9789999999998</c:v>
                </c:pt>
                <c:pt idx="6135">
                  <c:v>3357.4609999999998</c:v>
                </c:pt>
                <c:pt idx="6136">
                  <c:v>3357.9430000000002</c:v>
                </c:pt>
                <c:pt idx="6137">
                  <c:v>3358.4250000000002</c:v>
                </c:pt>
                <c:pt idx="6138">
                  <c:v>3358.9070000000002</c:v>
                </c:pt>
                <c:pt idx="6139">
                  <c:v>3359.3890000000001</c:v>
                </c:pt>
                <c:pt idx="6140">
                  <c:v>3359.8710000000001</c:v>
                </c:pt>
                <c:pt idx="6141">
                  <c:v>3360.3539999999998</c:v>
                </c:pt>
                <c:pt idx="6142">
                  <c:v>3360.835</c:v>
                </c:pt>
                <c:pt idx="6143">
                  <c:v>3361.3180000000002</c:v>
                </c:pt>
                <c:pt idx="6144">
                  <c:v>3361.8</c:v>
                </c:pt>
                <c:pt idx="6145">
                  <c:v>3362.2820000000002</c:v>
                </c:pt>
                <c:pt idx="6146">
                  <c:v>3362.7640000000001</c:v>
                </c:pt>
                <c:pt idx="6147">
                  <c:v>3363.2460000000001</c:v>
                </c:pt>
                <c:pt idx="6148">
                  <c:v>3363.7280000000001</c:v>
                </c:pt>
                <c:pt idx="6149">
                  <c:v>3364.21</c:v>
                </c:pt>
                <c:pt idx="6150">
                  <c:v>3364.692</c:v>
                </c:pt>
                <c:pt idx="6151">
                  <c:v>3365.1750000000002</c:v>
                </c:pt>
                <c:pt idx="6152">
                  <c:v>3365.6570000000002</c:v>
                </c:pt>
                <c:pt idx="6153">
                  <c:v>3366.1390000000001</c:v>
                </c:pt>
                <c:pt idx="6154">
                  <c:v>3366.6210000000001</c:v>
                </c:pt>
                <c:pt idx="6155">
                  <c:v>3367.1030000000001</c:v>
                </c:pt>
                <c:pt idx="6156">
                  <c:v>3367.585</c:v>
                </c:pt>
                <c:pt idx="6157">
                  <c:v>3368.067</c:v>
                </c:pt>
                <c:pt idx="6158">
                  <c:v>3368.549</c:v>
                </c:pt>
                <c:pt idx="6159">
                  <c:v>3369.0309999999999</c:v>
                </c:pt>
                <c:pt idx="6160">
                  <c:v>3369.5140000000001</c:v>
                </c:pt>
                <c:pt idx="6161">
                  <c:v>3369.9960000000001</c:v>
                </c:pt>
                <c:pt idx="6162">
                  <c:v>3370.4780000000001</c:v>
                </c:pt>
                <c:pt idx="6163">
                  <c:v>3370.96</c:v>
                </c:pt>
                <c:pt idx="6164">
                  <c:v>3371.442</c:v>
                </c:pt>
                <c:pt idx="6165">
                  <c:v>3371.924</c:v>
                </c:pt>
                <c:pt idx="6166">
                  <c:v>3372.4059999999999</c:v>
                </c:pt>
                <c:pt idx="6167">
                  <c:v>3372.8879999999999</c:v>
                </c:pt>
                <c:pt idx="6168">
                  <c:v>3373.3710000000001</c:v>
                </c:pt>
                <c:pt idx="6169">
                  <c:v>3373.8530000000001</c:v>
                </c:pt>
                <c:pt idx="6170">
                  <c:v>3374.335</c:v>
                </c:pt>
                <c:pt idx="6171">
                  <c:v>3374.817</c:v>
                </c:pt>
                <c:pt idx="6172">
                  <c:v>3375.299</c:v>
                </c:pt>
                <c:pt idx="6173">
                  <c:v>3375.7809999999999</c:v>
                </c:pt>
                <c:pt idx="6174">
                  <c:v>3376.2629999999999</c:v>
                </c:pt>
                <c:pt idx="6175">
                  <c:v>3376.7449999999999</c:v>
                </c:pt>
                <c:pt idx="6176">
                  <c:v>3377.2280000000001</c:v>
                </c:pt>
                <c:pt idx="6177">
                  <c:v>3377.71</c:v>
                </c:pt>
                <c:pt idx="6178">
                  <c:v>3378.192</c:v>
                </c:pt>
                <c:pt idx="6179">
                  <c:v>3378.674</c:v>
                </c:pt>
                <c:pt idx="6180">
                  <c:v>3379.1559999999999</c:v>
                </c:pt>
                <c:pt idx="6181">
                  <c:v>3379.6379999999999</c:v>
                </c:pt>
                <c:pt idx="6182">
                  <c:v>3380.12</c:v>
                </c:pt>
                <c:pt idx="6183">
                  <c:v>3380.6019999999999</c:v>
                </c:pt>
                <c:pt idx="6184">
                  <c:v>3381.0839999999998</c:v>
                </c:pt>
                <c:pt idx="6185">
                  <c:v>3381.567</c:v>
                </c:pt>
                <c:pt idx="6186">
                  <c:v>3382.049</c:v>
                </c:pt>
                <c:pt idx="6187">
                  <c:v>3382.5309999999999</c:v>
                </c:pt>
                <c:pt idx="6188">
                  <c:v>3383.0129999999999</c:v>
                </c:pt>
                <c:pt idx="6189">
                  <c:v>3383.4949999999999</c:v>
                </c:pt>
                <c:pt idx="6190">
                  <c:v>3383.9769999999999</c:v>
                </c:pt>
                <c:pt idx="6191">
                  <c:v>3384.4589999999998</c:v>
                </c:pt>
                <c:pt idx="6192">
                  <c:v>3384.9409999999998</c:v>
                </c:pt>
                <c:pt idx="6193">
                  <c:v>3385.424</c:v>
                </c:pt>
                <c:pt idx="6194">
                  <c:v>3385.9059999999999</c:v>
                </c:pt>
                <c:pt idx="6195">
                  <c:v>3386.3879999999999</c:v>
                </c:pt>
                <c:pt idx="6196">
                  <c:v>3386.87</c:v>
                </c:pt>
                <c:pt idx="6197">
                  <c:v>3387.3519999999999</c:v>
                </c:pt>
                <c:pt idx="6198">
                  <c:v>3387.8339999999998</c:v>
                </c:pt>
                <c:pt idx="6199">
                  <c:v>3388.3159999999998</c:v>
                </c:pt>
                <c:pt idx="6200">
                  <c:v>3388.7979999999998</c:v>
                </c:pt>
                <c:pt idx="6201">
                  <c:v>3389.2809999999999</c:v>
                </c:pt>
                <c:pt idx="6202">
                  <c:v>3389.7620000000002</c:v>
                </c:pt>
                <c:pt idx="6203">
                  <c:v>3390.2449999999999</c:v>
                </c:pt>
                <c:pt idx="6204">
                  <c:v>3390.7269999999999</c:v>
                </c:pt>
                <c:pt idx="6205">
                  <c:v>3391.2089999999998</c:v>
                </c:pt>
                <c:pt idx="6206">
                  <c:v>3391.6909999999998</c:v>
                </c:pt>
                <c:pt idx="6207">
                  <c:v>3392.1729999999998</c:v>
                </c:pt>
                <c:pt idx="6208">
                  <c:v>3392.6550000000002</c:v>
                </c:pt>
                <c:pt idx="6209">
                  <c:v>3393.1370000000002</c:v>
                </c:pt>
                <c:pt idx="6210">
                  <c:v>3393.6190000000001</c:v>
                </c:pt>
                <c:pt idx="6211">
                  <c:v>3394.1019999999999</c:v>
                </c:pt>
                <c:pt idx="6212">
                  <c:v>3394.5839999999998</c:v>
                </c:pt>
                <c:pt idx="6213">
                  <c:v>3395.0659999999998</c:v>
                </c:pt>
                <c:pt idx="6214">
                  <c:v>3395.5479999999998</c:v>
                </c:pt>
                <c:pt idx="6215">
                  <c:v>3396.03</c:v>
                </c:pt>
                <c:pt idx="6216">
                  <c:v>3396.5120000000002</c:v>
                </c:pt>
                <c:pt idx="6217">
                  <c:v>3396.9940000000001</c:v>
                </c:pt>
                <c:pt idx="6218">
                  <c:v>3397.4760000000001</c:v>
                </c:pt>
                <c:pt idx="6219">
                  <c:v>3397.9580000000001</c:v>
                </c:pt>
                <c:pt idx="6220">
                  <c:v>3398.4409999999998</c:v>
                </c:pt>
                <c:pt idx="6221">
                  <c:v>3398.9229999999998</c:v>
                </c:pt>
                <c:pt idx="6222">
                  <c:v>3399.4050000000002</c:v>
                </c:pt>
                <c:pt idx="6223">
                  <c:v>3399.8870000000002</c:v>
                </c:pt>
                <c:pt idx="6224">
                  <c:v>3400.3690000000001</c:v>
                </c:pt>
                <c:pt idx="6225">
                  <c:v>3400.8510000000001</c:v>
                </c:pt>
                <c:pt idx="6226">
                  <c:v>3401.3330000000001</c:v>
                </c:pt>
                <c:pt idx="6227">
                  <c:v>3401.8150000000001</c:v>
                </c:pt>
                <c:pt idx="6228">
                  <c:v>3402.2979999999998</c:v>
                </c:pt>
                <c:pt idx="6229">
                  <c:v>3402.78</c:v>
                </c:pt>
                <c:pt idx="6230">
                  <c:v>3403.2620000000002</c:v>
                </c:pt>
                <c:pt idx="6231">
                  <c:v>3403.7440000000001</c:v>
                </c:pt>
                <c:pt idx="6232">
                  <c:v>3404.2260000000001</c:v>
                </c:pt>
                <c:pt idx="6233">
                  <c:v>3404.7080000000001</c:v>
                </c:pt>
                <c:pt idx="6234">
                  <c:v>3405.19</c:v>
                </c:pt>
                <c:pt idx="6235">
                  <c:v>3405.672</c:v>
                </c:pt>
                <c:pt idx="6236">
                  <c:v>3406.1550000000002</c:v>
                </c:pt>
                <c:pt idx="6237">
                  <c:v>3406.6370000000002</c:v>
                </c:pt>
                <c:pt idx="6238">
                  <c:v>3407.1190000000001</c:v>
                </c:pt>
                <c:pt idx="6239">
                  <c:v>3407.6010000000001</c:v>
                </c:pt>
                <c:pt idx="6240">
                  <c:v>3408.0830000000001</c:v>
                </c:pt>
                <c:pt idx="6241">
                  <c:v>3408.5650000000001</c:v>
                </c:pt>
                <c:pt idx="6242">
                  <c:v>3409.047</c:v>
                </c:pt>
                <c:pt idx="6243">
                  <c:v>3409.529</c:v>
                </c:pt>
                <c:pt idx="6244">
                  <c:v>3410.011</c:v>
                </c:pt>
                <c:pt idx="6245">
                  <c:v>3410.4940000000001</c:v>
                </c:pt>
                <c:pt idx="6246">
                  <c:v>3410.9760000000001</c:v>
                </c:pt>
                <c:pt idx="6247">
                  <c:v>3411.4580000000001</c:v>
                </c:pt>
                <c:pt idx="6248">
                  <c:v>3411.94</c:v>
                </c:pt>
                <c:pt idx="6249">
                  <c:v>3412.422</c:v>
                </c:pt>
                <c:pt idx="6250">
                  <c:v>3412.904</c:v>
                </c:pt>
                <c:pt idx="6251">
                  <c:v>3413.386</c:v>
                </c:pt>
                <c:pt idx="6252">
                  <c:v>3413.8679999999999</c:v>
                </c:pt>
                <c:pt idx="6253">
                  <c:v>3414.3510000000001</c:v>
                </c:pt>
                <c:pt idx="6254">
                  <c:v>3414.8330000000001</c:v>
                </c:pt>
                <c:pt idx="6255">
                  <c:v>3415.3150000000001</c:v>
                </c:pt>
                <c:pt idx="6256">
                  <c:v>3415.797</c:v>
                </c:pt>
                <c:pt idx="6257">
                  <c:v>3416.279</c:v>
                </c:pt>
                <c:pt idx="6258">
                  <c:v>3416.761</c:v>
                </c:pt>
                <c:pt idx="6259">
                  <c:v>3417.2429999999999</c:v>
                </c:pt>
                <c:pt idx="6260">
                  <c:v>3417.7249999999999</c:v>
                </c:pt>
                <c:pt idx="6261">
                  <c:v>3418.2080000000001</c:v>
                </c:pt>
                <c:pt idx="6262">
                  <c:v>3418.6889999999999</c:v>
                </c:pt>
                <c:pt idx="6263">
                  <c:v>3419.172</c:v>
                </c:pt>
                <c:pt idx="6264">
                  <c:v>3419.654</c:v>
                </c:pt>
                <c:pt idx="6265">
                  <c:v>3420.136</c:v>
                </c:pt>
                <c:pt idx="6266">
                  <c:v>3420.6179999999999</c:v>
                </c:pt>
                <c:pt idx="6267">
                  <c:v>3421.1</c:v>
                </c:pt>
                <c:pt idx="6268">
                  <c:v>3421.5819999999999</c:v>
                </c:pt>
                <c:pt idx="6269">
                  <c:v>3422.0639999999999</c:v>
                </c:pt>
                <c:pt idx="6270">
                  <c:v>3422.5459999999998</c:v>
                </c:pt>
                <c:pt idx="6271">
                  <c:v>3423.029</c:v>
                </c:pt>
                <c:pt idx="6272">
                  <c:v>3423.511</c:v>
                </c:pt>
                <c:pt idx="6273">
                  <c:v>3423.9929999999999</c:v>
                </c:pt>
                <c:pt idx="6274">
                  <c:v>3424.4749999999999</c:v>
                </c:pt>
                <c:pt idx="6275">
                  <c:v>3424.9569999999999</c:v>
                </c:pt>
                <c:pt idx="6276">
                  <c:v>3425.4389999999999</c:v>
                </c:pt>
                <c:pt idx="6277">
                  <c:v>3425.9209999999998</c:v>
                </c:pt>
                <c:pt idx="6278">
                  <c:v>3426.4029999999998</c:v>
                </c:pt>
                <c:pt idx="6279">
                  <c:v>3426.8850000000002</c:v>
                </c:pt>
                <c:pt idx="6280">
                  <c:v>3427.3679999999999</c:v>
                </c:pt>
                <c:pt idx="6281">
                  <c:v>3427.85</c:v>
                </c:pt>
                <c:pt idx="6282">
                  <c:v>3428.3319999999999</c:v>
                </c:pt>
                <c:pt idx="6283">
                  <c:v>3428.8139999999999</c:v>
                </c:pt>
                <c:pt idx="6284">
                  <c:v>3429.2959999999998</c:v>
                </c:pt>
                <c:pt idx="6285">
                  <c:v>3429.7779999999998</c:v>
                </c:pt>
                <c:pt idx="6286">
                  <c:v>3430.26</c:v>
                </c:pt>
                <c:pt idx="6287">
                  <c:v>3430.7420000000002</c:v>
                </c:pt>
                <c:pt idx="6288">
                  <c:v>3431.2249999999999</c:v>
                </c:pt>
                <c:pt idx="6289">
                  <c:v>3431.7069999999999</c:v>
                </c:pt>
                <c:pt idx="6290">
                  <c:v>3432.1889999999999</c:v>
                </c:pt>
                <c:pt idx="6291">
                  <c:v>3432.6709999999998</c:v>
                </c:pt>
                <c:pt idx="6292">
                  <c:v>3433.1529999999998</c:v>
                </c:pt>
                <c:pt idx="6293">
                  <c:v>3433.6350000000002</c:v>
                </c:pt>
                <c:pt idx="6294">
                  <c:v>3434.1170000000002</c:v>
                </c:pt>
                <c:pt idx="6295">
                  <c:v>3434.5990000000002</c:v>
                </c:pt>
                <c:pt idx="6296">
                  <c:v>3435.0819999999999</c:v>
                </c:pt>
                <c:pt idx="6297">
                  <c:v>3435.5639999999999</c:v>
                </c:pt>
                <c:pt idx="6298">
                  <c:v>3436.0459999999998</c:v>
                </c:pt>
                <c:pt idx="6299">
                  <c:v>3436.5279999999998</c:v>
                </c:pt>
                <c:pt idx="6300">
                  <c:v>3437.01</c:v>
                </c:pt>
                <c:pt idx="6301">
                  <c:v>3437.4920000000002</c:v>
                </c:pt>
                <c:pt idx="6302">
                  <c:v>3437.9740000000002</c:v>
                </c:pt>
                <c:pt idx="6303">
                  <c:v>3438.4560000000001</c:v>
                </c:pt>
                <c:pt idx="6304">
                  <c:v>3438.9380000000001</c:v>
                </c:pt>
                <c:pt idx="6305">
                  <c:v>3439.4209999999998</c:v>
                </c:pt>
                <c:pt idx="6306">
                  <c:v>3439.9029999999998</c:v>
                </c:pt>
                <c:pt idx="6307">
                  <c:v>3440.3850000000002</c:v>
                </c:pt>
                <c:pt idx="6308">
                  <c:v>3440.8670000000002</c:v>
                </c:pt>
                <c:pt idx="6309">
                  <c:v>3441.3490000000002</c:v>
                </c:pt>
                <c:pt idx="6310">
                  <c:v>3441.8310000000001</c:v>
                </c:pt>
                <c:pt idx="6311">
                  <c:v>3442.3130000000001</c:v>
                </c:pt>
                <c:pt idx="6312">
                  <c:v>3442.7950000000001</c:v>
                </c:pt>
                <c:pt idx="6313">
                  <c:v>3443.2779999999998</c:v>
                </c:pt>
                <c:pt idx="6314">
                  <c:v>3443.76</c:v>
                </c:pt>
                <c:pt idx="6315">
                  <c:v>3444.2420000000002</c:v>
                </c:pt>
                <c:pt idx="6316">
                  <c:v>3444.7240000000002</c:v>
                </c:pt>
                <c:pt idx="6317">
                  <c:v>3445.2060000000001</c:v>
                </c:pt>
                <c:pt idx="6318">
                  <c:v>3445.6880000000001</c:v>
                </c:pt>
                <c:pt idx="6319">
                  <c:v>3446.17</c:v>
                </c:pt>
                <c:pt idx="6320">
                  <c:v>3446.652</c:v>
                </c:pt>
                <c:pt idx="6321">
                  <c:v>3447.1350000000002</c:v>
                </c:pt>
                <c:pt idx="6322">
                  <c:v>3447.616</c:v>
                </c:pt>
                <c:pt idx="6323">
                  <c:v>3448.0990000000002</c:v>
                </c:pt>
                <c:pt idx="6324">
                  <c:v>3448.5810000000001</c:v>
                </c:pt>
                <c:pt idx="6325">
                  <c:v>3449.0630000000001</c:v>
                </c:pt>
                <c:pt idx="6326">
                  <c:v>3449.5450000000001</c:v>
                </c:pt>
                <c:pt idx="6327">
                  <c:v>3450.027</c:v>
                </c:pt>
                <c:pt idx="6328">
                  <c:v>3450.509</c:v>
                </c:pt>
                <c:pt idx="6329">
                  <c:v>3450.991</c:v>
                </c:pt>
                <c:pt idx="6330">
                  <c:v>3451.473</c:v>
                </c:pt>
                <c:pt idx="6331">
                  <c:v>3451.9560000000001</c:v>
                </c:pt>
                <c:pt idx="6332">
                  <c:v>3452.4380000000001</c:v>
                </c:pt>
                <c:pt idx="6333">
                  <c:v>3452.92</c:v>
                </c:pt>
                <c:pt idx="6334">
                  <c:v>3453.402</c:v>
                </c:pt>
                <c:pt idx="6335">
                  <c:v>3453.884</c:v>
                </c:pt>
                <c:pt idx="6336">
                  <c:v>3454.366</c:v>
                </c:pt>
                <c:pt idx="6337">
                  <c:v>3454.848</c:v>
                </c:pt>
                <c:pt idx="6338">
                  <c:v>3455.33</c:v>
                </c:pt>
                <c:pt idx="6339">
                  <c:v>3455.8130000000001</c:v>
                </c:pt>
                <c:pt idx="6340">
                  <c:v>3456.2950000000001</c:v>
                </c:pt>
                <c:pt idx="6341">
                  <c:v>3456.777</c:v>
                </c:pt>
                <c:pt idx="6342">
                  <c:v>3457.259</c:v>
                </c:pt>
                <c:pt idx="6343">
                  <c:v>3457.741</c:v>
                </c:pt>
                <c:pt idx="6344">
                  <c:v>3458.223</c:v>
                </c:pt>
                <c:pt idx="6345">
                  <c:v>3458.7049999999999</c:v>
                </c:pt>
                <c:pt idx="6346">
                  <c:v>3459.1869999999999</c:v>
                </c:pt>
                <c:pt idx="6347">
                  <c:v>3459.6689999999999</c:v>
                </c:pt>
                <c:pt idx="6348">
                  <c:v>3460.152</c:v>
                </c:pt>
                <c:pt idx="6349">
                  <c:v>3460.634</c:v>
                </c:pt>
                <c:pt idx="6350">
                  <c:v>3461.116</c:v>
                </c:pt>
                <c:pt idx="6351">
                  <c:v>3461.598</c:v>
                </c:pt>
                <c:pt idx="6352">
                  <c:v>3462.08</c:v>
                </c:pt>
                <c:pt idx="6353">
                  <c:v>3462.5619999999999</c:v>
                </c:pt>
                <c:pt idx="6354">
                  <c:v>3463.0439999999999</c:v>
                </c:pt>
                <c:pt idx="6355">
                  <c:v>3463.5259999999998</c:v>
                </c:pt>
                <c:pt idx="6356">
                  <c:v>3464.009</c:v>
                </c:pt>
                <c:pt idx="6357">
                  <c:v>3464.491</c:v>
                </c:pt>
                <c:pt idx="6358">
                  <c:v>3464.973</c:v>
                </c:pt>
                <c:pt idx="6359">
                  <c:v>3465.4549999999999</c:v>
                </c:pt>
                <c:pt idx="6360">
                  <c:v>3465.9369999999999</c:v>
                </c:pt>
                <c:pt idx="6361">
                  <c:v>3466.4189999999999</c:v>
                </c:pt>
                <c:pt idx="6362">
                  <c:v>3466.9009999999998</c:v>
                </c:pt>
                <c:pt idx="6363">
                  <c:v>3467.3829999999998</c:v>
                </c:pt>
                <c:pt idx="6364">
                  <c:v>3467.8649999999998</c:v>
                </c:pt>
                <c:pt idx="6365">
                  <c:v>3468.348</c:v>
                </c:pt>
                <c:pt idx="6366">
                  <c:v>3468.83</c:v>
                </c:pt>
                <c:pt idx="6367">
                  <c:v>3469.3119999999999</c:v>
                </c:pt>
                <c:pt idx="6368">
                  <c:v>3469.7939999999999</c:v>
                </c:pt>
                <c:pt idx="6369">
                  <c:v>3470.2759999999998</c:v>
                </c:pt>
                <c:pt idx="6370">
                  <c:v>3470.7579999999998</c:v>
                </c:pt>
                <c:pt idx="6371">
                  <c:v>3471.24</c:v>
                </c:pt>
                <c:pt idx="6372">
                  <c:v>3471.7220000000002</c:v>
                </c:pt>
                <c:pt idx="6373">
                  <c:v>3472.2049999999999</c:v>
                </c:pt>
                <c:pt idx="6374">
                  <c:v>3472.6869999999999</c:v>
                </c:pt>
                <c:pt idx="6375">
                  <c:v>3473.1689999999999</c:v>
                </c:pt>
                <c:pt idx="6376">
                  <c:v>3473.6509999999998</c:v>
                </c:pt>
                <c:pt idx="6377">
                  <c:v>3474.1329999999998</c:v>
                </c:pt>
                <c:pt idx="6378">
                  <c:v>3474.6149999999998</c:v>
                </c:pt>
                <c:pt idx="6379">
                  <c:v>3475.0970000000002</c:v>
                </c:pt>
                <c:pt idx="6380">
                  <c:v>3475.5790000000002</c:v>
                </c:pt>
                <c:pt idx="6381">
                  <c:v>3476.0619999999999</c:v>
                </c:pt>
                <c:pt idx="6382">
                  <c:v>3476.5430000000001</c:v>
                </c:pt>
                <c:pt idx="6383">
                  <c:v>3477.0259999999998</c:v>
                </c:pt>
                <c:pt idx="6384">
                  <c:v>3477.5079999999998</c:v>
                </c:pt>
                <c:pt idx="6385">
                  <c:v>3477.99</c:v>
                </c:pt>
                <c:pt idx="6386">
                  <c:v>3478.4720000000002</c:v>
                </c:pt>
                <c:pt idx="6387">
                  <c:v>3478.9540000000002</c:v>
                </c:pt>
                <c:pt idx="6388">
                  <c:v>3479.4360000000001</c:v>
                </c:pt>
                <c:pt idx="6389">
                  <c:v>3479.9180000000001</c:v>
                </c:pt>
                <c:pt idx="6390">
                  <c:v>3480.4</c:v>
                </c:pt>
                <c:pt idx="6391">
                  <c:v>3480.8829999999998</c:v>
                </c:pt>
                <c:pt idx="6392">
                  <c:v>3481.3649999999998</c:v>
                </c:pt>
                <c:pt idx="6393">
                  <c:v>3481.8470000000002</c:v>
                </c:pt>
                <c:pt idx="6394">
                  <c:v>3482.3290000000002</c:v>
                </c:pt>
                <c:pt idx="6395">
                  <c:v>3482.8110000000001</c:v>
                </c:pt>
                <c:pt idx="6396">
                  <c:v>3483.2930000000001</c:v>
                </c:pt>
                <c:pt idx="6397">
                  <c:v>3483.7750000000001</c:v>
                </c:pt>
                <c:pt idx="6398">
                  <c:v>3484.2570000000001</c:v>
                </c:pt>
                <c:pt idx="6399">
                  <c:v>3484.74</c:v>
                </c:pt>
                <c:pt idx="6400">
                  <c:v>3485.2220000000002</c:v>
                </c:pt>
                <c:pt idx="6401">
                  <c:v>3485.7040000000002</c:v>
                </c:pt>
                <c:pt idx="6402">
                  <c:v>3486.1860000000001</c:v>
                </c:pt>
                <c:pt idx="6403">
                  <c:v>3486.6680000000001</c:v>
                </c:pt>
                <c:pt idx="6404">
                  <c:v>3487.15</c:v>
                </c:pt>
                <c:pt idx="6405">
                  <c:v>3487.6320000000001</c:v>
                </c:pt>
                <c:pt idx="6406">
                  <c:v>3488.114</c:v>
                </c:pt>
                <c:pt idx="6407">
                  <c:v>3488.596</c:v>
                </c:pt>
                <c:pt idx="6408">
                  <c:v>3489.0790000000002</c:v>
                </c:pt>
                <c:pt idx="6409">
                  <c:v>3489.5610000000001</c:v>
                </c:pt>
                <c:pt idx="6410">
                  <c:v>3490.0430000000001</c:v>
                </c:pt>
                <c:pt idx="6411">
                  <c:v>3490.5250000000001</c:v>
                </c:pt>
                <c:pt idx="6412">
                  <c:v>3491.0070000000001</c:v>
                </c:pt>
                <c:pt idx="6413">
                  <c:v>3491.489</c:v>
                </c:pt>
                <c:pt idx="6414">
                  <c:v>3491.971</c:v>
                </c:pt>
                <c:pt idx="6415">
                  <c:v>3492.453</c:v>
                </c:pt>
                <c:pt idx="6416">
                  <c:v>3492.9360000000001</c:v>
                </c:pt>
                <c:pt idx="6417">
                  <c:v>3493.4180000000001</c:v>
                </c:pt>
                <c:pt idx="6418">
                  <c:v>3493.9</c:v>
                </c:pt>
                <c:pt idx="6419">
                  <c:v>3494.3820000000001</c:v>
                </c:pt>
                <c:pt idx="6420">
                  <c:v>3494.864</c:v>
                </c:pt>
                <c:pt idx="6421">
                  <c:v>3495.346</c:v>
                </c:pt>
                <c:pt idx="6422">
                  <c:v>3495.828</c:v>
                </c:pt>
                <c:pt idx="6423">
                  <c:v>3496.31</c:v>
                </c:pt>
                <c:pt idx="6424">
                  <c:v>3496.7919999999999</c:v>
                </c:pt>
                <c:pt idx="6425">
                  <c:v>3497.2750000000001</c:v>
                </c:pt>
                <c:pt idx="6426">
                  <c:v>3497.7570000000001</c:v>
                </c:pt>
                <c:pt idx="6427">
                  <c:v>3498.239</c:v>
                </c:pt>
                <c:pt idx="6428">
                  <c:v>3498.721</c:v>
                </c:pt>
                <c:pt idx="6429">
                  <c:v>3499.203</c:v>
                </c:pt>
                <c:pt idx="6430">
                  <c:v>3499.6849999999999</c:v>
                </c:pt>
                <c:pt idx="6431">
                  <c:v>3500.1669999999999</c:v>
                </c:pt>
                <c:pt idx="6432">
                  <c:v>3500.6489999999999</c:v>
                </c:pt>
                <c:pt idx="6433">
                  <c:v>3501.1320000000001</c:v>
                </c:pt>
                <c:pt idx="6434">
                  <c:v>3501.614</c:v>
                </c:pt>
                <c:pt idx="6435">
                  <c:v>3502.096</c:v>
                </c:pt>
                <c:pt idx="6436">
                  <c:v>3502.578</c:v>
                </c:pt>
                <c:pt idx="6437">
                  <c:v>3503.06</c:v>
                </c:pt>
                <c:pt idx="6438">
                  <c:v>3503.5419999999999</c:v>
                </c:pt>
                <c:pt idx="6439">
                  <c:v>3504.0239999999999</c:v>
                </c:pt>
                <c:pt idx="6440">
                  <c:v>3504.5059999999999</c:v>
                </c:pt>
                <c:pt idx="6441">
                  <c:v>3504.989</c:v>
                </c:pt>
                <c:pt idx="6442">
                  <c:v>3505.47</c:v>
                </c:pt>
                <c:pt idx="6443">
                  <c:v>3505.953</c:v>
                </c:pt>
                <c:pt idx="6444">
                  <c:v>3506.4349999999999</c:v>
                </c:pt>
                <c:pt idx="6445">
                  <c:v>3506.9169999999999</c:v>
                </c:pt>
                <c:pt idx="6446">
                  <c:v>3507.3989999999999</c:v>
                </c:pt>
                <c:pt idx="6447">
                  <c:v>3507.8809999999999</c:v>
                </c:pt>
                <c:pt idx="6448">
                  <c:v>3508.3629999999998</c:v>
                </c:pt>
                <c:pt idx="6449">
                  <c:v>3508.8449999999998</c:v>
                </c:pt>
                <c:pt idx="6450">
                  <c:v>3509.3270000000002</c:v>
                </c:pt>
                <c:pt idx="6451">
                  <c:v>3509.81</c:v>
                </c:pt>
                <c:pt idx="6452">
                  <c:v>3510.2919999999999</c:v>
                </c:pt>
                <c:pt idx="6453">
                  <c:v>3510.7739999999999</c:v>
                </c:pt>
                <c:pt idx="6454">
                  <c:v>3511.2559999999999</c:v>
                </c:pt>
                <c:pt idx="6455">
                  <c:v>3511.7379999999998</c:v>
                </c:pt>
                <c:pt idx="6456">
                  <c:v>3512.22</c:v>
                </c:pt>
                <c:pt idx="6457">
                  <c:v>3512.7020000000002</c:v>
                </c:pt>
                <c:pt idx="6458">
                  <c:v>3513.1840000000002</c:v>
                </c:pt>
                <c:pt idx="6459">
                  <c:v>3513.6669999999999</c:v>
                </c:pt>
                <c:pt idx="6460">
                  <c:v>3514.1489999999999</c:v>
                </c:pt>
                <c:pt idx="6461">
                  <c:v>3514.6309999999999</c:v>
                </c:pt>
                <c:pt idx="6462">
                  <c:v>3515.1129999999998</c:v>
                </c:pt>
                <c:pt idx="6463">
                  <c:v>3515.5949999999998</c:v>
                </c:pt>
                <c:pt idx="6464">
                  <c:v>3516.0770000000002</c:v>
                </c:pt>
                <c:pt idx="6465">
                  <c:v>3516.5590000000002</c:v>
                </c:pt>
                <c:pt idx="6466">
                  <c:v>3517.0410000000002</c:v>
                </c:pt>
                <c:pt idx="6467">
                  <c:v>3517.5230000000001</c:v>
                </c:pt>
                <c:pt idx="6468">
                  <c:v>3518.0059999999999</c:v>
                </c:pt>
                <c:pt idx="6469">
                  <c:v>3518.4879999999998</c:v>
                </c:pt>
                <c:pt idx="6470">
                  <c:v>3518.97</c:v>
                </c:pt>
                <c:pt idx="6471">
                  <c:v>3519.4520000000002</c:v>
                </c:pt>
                <c:pt idx="6472">
                  <c:v>3519.9340000000002</c:v>
                </c:pt>
                <c:pt idx="6473">
                  <c:v>3520.4160000000002</c:v>
                </c:pt>
                <c:pt idx="6474">
                  <c:v>3520.8980000000001</c:v>
                </c:pt>
                <c:pt idx="6475">
                  <c:v>3521.38</c:v>
                </c:pt>
                <c:pt idx="6476">
                  <c:v>3521.8629999999998</c:v>
                </c:pt>
                <c:pt idx="6477">
                  <c:v>3522.3449999999998</c:v>
                </c:pt>
                <c:pt idx="6478">
                  <c:v>3522.8270000000002</c:v>
                </c:pt>
                <c:pt idx="6479">
                  <c:v>3523.3090000000002</c:v>
                </c:pt>
                <c:pt idx="6480">
                  <c:v>3523.7910000000002</c:v>
                </c:pt>
                <c:pt idx="6481">
                  <c:v>3524.2730000000001</c:v>
                </c:pt>
                <c:pt idx="6482">
                  <c:v>3524.7550000000001</c:v>
                </c:pt>
                <c:pt idx="6483">
                  <c:v>3525.2370000000001</c:v>
                </c:pt>
                <c:pt idx="6484">
                  <c:v>3525.7190000000001</c:v>
                </c:pt>
                <c:pt idx="6485">
                  <c:v>3526.2020000000002</c:v>
                </c:pt>
                <c:pt idx="6486">
                  <c:v>3526.6840000000002</c:v>
                </c:pt>
                <c:pt idx="6487">
                  <c:v>3527.1660000000002</c:v>
                </c:pt>
                <c:pt idx="6488">
                  <c:v>3527.6480000000001</c:v>
                </c:pt>
                <c:pt idx="6489">
                  <c:v>3528.13</c:v>
                </c:pt>
                <c:pt idx="6490">
                  <c:v>3528.6120000000001</c:v>
                </c:pt>
                <c:pt idx="6491">
                  <c:v>3529.0940000000001</c:v>
                </c:pt>
                <c:pt idx="6492">
                  <c:v>3529.576</c:v>
                </c:pt>
                <c:pt idx="6493">
                  <c:v>3530.0590000000002</c:v>
                </c:pt>
                <c:pt idx="6494">
                  <c:v>3530.5410000000002</c:v>
                </c:pt>
                <c:pt idx="6495">
                  <c:v>3531.0230000000001</c:v>
                </c:pt>
                <c:pt idx="6496">
                  <c:v>3531.5050000000001</c:v>
                </c:pt>
                <c:pt idx="6497">
                  <c:v>3531.9870000000001</c:v>
                </c:pt>
                <c:pt idx="6498">
                  <c:v>3532.4690000000001</c:v>
                </c:pt>
                <c:pt idx="6499">
                  <c:v>3532.951</c:v>
                </c:pt>
                <c:pt idx="6500">
                  <c:v>3533.433</c:v>
                </c:pt>
                <c:pt idx="6501">
                  <c:v>3533.9160000000002</c:v>
                </c:pt>
                <c:pt idx="6502">
                  <c:v>3534.3969999999999</c:v>
                </c:pt>
                <c:pt idx="6503">
                  <c:v>3534.88</c:v>
                </c:pt>
                <c:pt idx="6504">
                  <c:v>3535.3620000000001</c:v>
                </c:pt>
                <c:pt idx="6505">
                  <c:v>3535.8440000000001</c:v>
                </c:pt>
                <c:pt idx="6506">
                  <c:v>3536.326</c:v>
                </c:pt>
                <c:pt idx="6507">
                  <c:v>3536.808</c:v>
                </c:pt>
                <c:pt idx="6508">
                  <c:v>3537.29</c:v>
                </c:pt>
                <c:pt idx="6509">
                  <c:v>3537.7719999999999</c:v>
                </c:pt>
                <c:pt idx="6510">
                  <c:v>3538.2539999999999</c:v>
                </c:pt>
                <c:pt idx="6511">
                  <c:v>3538.7370000000001</c:v>
                </c:pt>
                <c:pt idx="6512">
                  <c:v>3539.2190000000001</c:v>
                </c:pt>
                <c:pt idx="6513">
                  <c:v>3539.701</c:v>
                </c:pt>
                <c:pt idx="6514">
                  <c:v>3540.183</c:v>
                </c:pt>
                <c:pt idx="6515">
                  <c:v>3540.665</c:v>
                </c:pt>
                <c:pt idx="6516">
                  <c:v>3541.1469999999999</c:v>
                </c:pt>
                <c:pt idx="6517">
                  <c:v>3541.6289999999999</c:v>
                </c:pt>
                <c:pt idx="6518">
                  <c:v>3542.1109999999999</c:v>
                </c:pt>
                <c:pt idx="6519">
                  <c:v>3542.5940000000001</c:v>
                </c:pt>
                <c:pt idx="6520">
                  <c:v>3543.076</c:v>
                </c:pt>
                <c:pt idx="6521">
                  <c:v>3543.558</c:v>
                </c:pt>
                <c:pt idx="6522">
                  <c:v>3544.04</c:v>
                </c:pt>
                <c:pt idx="6523">
                  <c:v>3544.5219999999999</c:v>
                </c:pt>
                <c:pt idx="6524">
                  <c:v>3545.0039999999999</c:v>
                </c:pt>
                <c:pt idx="6525">
                  <c:v>3545.4859999999999</c:v>
                </c:pt>
                <c:pt idx="6526">
                  <c:v>3545.9679999999998</c:v>
                </c:pt>
                <c:pt idx="6527">
                  <c:v>3546.45</c:v>
                </c:pt>
                <c:pt idx="6528">
                  <c:v>3546.933</c:v>
                </c:pt>
                <c:pt idx="6529">
                  <c:v>3547.415</c:v>
                </c:pt>
                <c:pt idx="6530">
                  <c:v>3547.8969999999999</c:v>
                </c:pt>
                <c:pt idx="6531">
                  <c:v>3548.3789999999999</c:v>
                </c:pt>
                <c:pt idx="6532">
                  <c:v>3548.8609999999999</c:v>
                </c:pt>
                <c:pt idx="6533">
                  <c:v>3549.3429999999998</c:v>
                </c:pt>
                <c:pt idx="6534">
                  <c:v>3549.8249999999998</c:v>
                </c:pt>
                <c:pt idx="6535">
                  <c:v>3550.3069999999998</c:v>
                </c:pt>
                <c:pt idx="6536">
                  <c:v>3550.79</c:v>
                </c:pt>
                <c:pt idx="6537">
                  <c:v>3551.2719999999999</c:v>
                </c:pt>
                <c:pt idx="6538">
                  <c:v>3551.7539999999999</c:v>
                </c:pt>
                <c:pt idx="6539">
                  <c:v>3552.2359999999999</c:v>
                </c:pt>
                <c:pt idx="6540">
                  <c:v>3552.7179999999998</c:v>
                </c:pt>
                <c:pt idx="6541">
                  <c:v>3553.2</c:v>
                </c:pt>
                <c:pt idx="6542">
                  <c:v>3553.6819999999998</c:v>
                </c:pt>
                <c:pt idx="6543">
                  <c:v>3554.1640000000002</c:v>
                </c:pt>
                <c:pt idx="6544">
                  <c:v>3554.6460000000002</c:v>
                </c:pt>
                <c:pt idx="6545">
                  <c:v>3555.1289999999999</c:v>
                </c:pt>
                <c:pt idx="6546">
                  <c:v>3555.6109999999999</c:v>
                </c:pt>
                <c:pt idx="6547">
                  <c:v>3556.0929999999998</c:v>
                </c:pt>
                <c:pt idx="6548">
                  <c:v>3556.5749999999998</c:v>
                </c:pt>
                <c:pt idx="6549">
                  <c:v>3557.0569999999998</c:v>
                </c:pt>
                <c:pt idx="6550">
                  <c:v>3557.5390000000002</c:v>
                </c:pt>
                <c:pt idx="6551">
                  <c:v>3558.0210000000002</c:v>
                </c:pt>
                <c:pt idx="6552">
                  <c:v>3558.5030000000002</c:v>
                </c:pt>
                <c:pt idx="6553">
                  <c:v>3558.9859999999999</c:v>
                </c:pt>
                <c:pt idx="6554">
                  <c:v>3559.4679999999998</c:v>
                </c:pt>
                <c:pt idx="6555">
                  <c:v>3559.95</c:v>
                </c:pt>
                <c:pt idx="6556">
                  <c:v>3560.4319999999998</c:v>
                </c:pt>
                <c:pt idx="6557">
                  <c:v>3560.9140000000002</c:v>
                </c:pt>
                <c:pt idx="6558">
                  <c:v>3561.3960000000002</c:v>
                </c:pt>
                <c:pt idx="6559">
                  <c:v>3561.8780000000002</c:v>
                </c:pt>
                <c:pt idx="6560">
                  <c:v>3562.36</c:v>
                </c:pt>
                <c:pt idx="6561">
                  <c:v>3562.8429999999998</c:v>
                </c:pt>
                <c:pt idx="6562">
                  <c:v>3563.3240000000001</c:v>
                </c:pt>
                <c:pt idx="6563">
                  <c:v>3563.8069999999998</c:v>
                </c:pt>
                <c:pt idx="6564">
                  <c:v>3564.2890000000002</c:v>
                </c:pt>
                <c:pt idx="6565">
                  <c:v>3564.7710000000002</c:v>
                </c:pt>
                <c:pt idx="6566">
                  <c:v>3565.2530000000002</c:v>
                </c:pt>
                <c:pt idx="6567">
                  <c:v>3565.7350000000001</c:v>
                </c:pt>
                <c:pt idx="6568">
                  <c:v>3566.2170000000001</c:v>
                </c:pt>
                <c:pt idx="6569">
                  <c:v>3566.6990000000001</c:v>
                </c:pt>
                <c:pt idx="6570">
                  <c:v>3567.181</c:v>
                </c:pt>
                <c:pt idx="6571">
                  <c:v>3567.6640000000002</c:v>
                </c:pt>
                <c:pt idx="6572">
                  <c:v>3568.1460000000002</c:v>
                </c:pt>
                <c:pt idx="6573">
                  <c:v>3568.6280000000002</c:v>
                </c:pt>
                <c:pt idx="6574">
                  <c:v>3569.11</c:v>
                </c:pt>
                <c:pt idx="6575">
                  <c:v>3569.5920000000001</c:v>
                </c:pt>
                <c:pt idx="6576">
                  <c:v>3570.0740000000001</c:v>
                </c:pt>
                <c:pt idx="6577">
                  <c:v>3570.556</c:v>
                </c:pt>
                <c:pt idx="6578">
                  <c:v>3571.038</c:v>
                </c:pt>
                <c:pt idx="6579">
                  <c:v>3571.5210000000002</c:v>
                </c:pt>
                <c:pt idx="6580">
                  <c:v>3572.0030000000002</c:v>
                </c:pt>
                <c:pt idx="6581">
                  <c:v>3572.4850000000001</c:v>
                </c:pt>
                <c:pt idx="6582">
                  <c:v>3572.9670000000001</c:v>
                </c:pt>
                <c:pt idx="6583">
                  <c:v>3573.4490000000001</c:v>
                </c:pt>
                <c:pt idx="6584">
                  <c:v>3573.931</c:v>
                </c:pt>
                <c:pt idx="6585">
                  <c:v>3574.413</c:v>
                </c:pt>
                <c:pt idx="6586">
                  <c:v>3574.895</c:v>
                </c:pt>
                <c:pt idx="6587">
                  <c:v>3575.377</c:v>
                </c:pt>
                <c:pt idx="6588">
                  <c:v>3575.86</c:v>
                </c:pt>
                <c:pt idx="6589">
                  <c:v>3576.3420000000001</c:v>
                </c:pt>
                <c:pt idx="6590">
                  <c:v>3576.8240000000001</c:v>
                </c:pt>
                <c:pt idx="6591">
                  <c:v>3577.306</c:v>
                </c:pt>
                <c:pt idx="6592">
                  <c:v>3577.788</c:v>
                </c:pt>
                <c:pt idx="6593">
                  <c:v>3578.27</c:v>
                </c:pt>
                <c:pt idx="6594">
                  <c:v>3578.752</c:v>
                </c:pt>
                <c:pt idx="6595">
                  <c:v>3579.2339999999999</c:v>
                </c:pt>
                <c:pt idx="6596">
                  <c:v>3579.7170000000001</c:v>
                </c:pt>
                <c:pt idx="6597">
                  <c:v>3580.1990000000001</c:v>
                </c:pt>
                <c:pt idx="6598">
                  <c:v>3580.681</c:v>
                </c:pt>
                <c:pt idx="6599">
                  <c:v>3581.163</c:v>
                </c:pt>
                <c:pt idx="6600">
                  <c:v>3581.645</c:v>
                </c:pt>
                <c:pt idx="6601">
                  <c:v>3582.127</c:v>
                </c:pt>
                <c:pt idx="6602">
                  <c:v>3582.6089999999999</c:v>
                </c:pt>
                <c:pt idx="6603">
                  <c:v>3583.0909999999999</c:v>
                </c:pt>
                <c:pt idx="6604">
                  <c:v>3583.5729999999999</c:v>
                </c:pt>
                <c:pt idx="6605">
                  <c:v>3584.056</c:v>
                </c:pt>
                <c:pt idx="6606">
                  <c:v>3584.538</c:v>
                </c:pt>
                <c:pt idx="6607">
                  <c:v>3585.02</c:v>
                </c:pt>
                <c:pt idx="6608">
                  <c:v>3585.502</c:v>
                </c:pt>
                <c:pt idx="6609">
                  <c:v>3585.9839999999999</c:v>
                </c:pt>
                <c:pt idx="6610">
                  <c:v>3586.4659999999999</c:v>
                </c:pt>
                <c:pt idx="6611">
                  <c:v>3586.9479999999999</c:v>
                </c:pt>
                <c:pt idx="6612">
                  <c:v>3587.43</c:v>
                </c:pt>
                <c:pt idx="6613">
                  <c:v>3587.913</c:v>
                </c:pt>
                <c:pt idx="6614">
                  <c:v>3588.395</c:v>
                </c:pt>
                <c:pt idx="6615">
                  <c:v>3588.877</c:v>
                </c:pt>
                <c:pt idx="6616">
                  <c:v>3589.3589999999999</c:v>
                </c:pt>
                <c:pt idx="6617">
                  <c:v>3589.8409999999999</c:v>
                </c:pt>
                <c:pt idx="6618">
                  <c:v>3590.3229999999999</c:v>
                </c:pt>
                <c:pt idx="6619">
                  <c:v>3590.8049999999998</c:v>
                </c:pt>
                <c:pt idx="6620">
                  <c:v>3591.2869999999998</c:v>
                </c:pt>
                <c:pt idx="6621">
                  <c:v>3591.77</c:v>
                </c:pt>
                <c:pt idx="6622">
                  <c:v>3592.2510000000002</c:v>
                </c:pt>
                <c:pt idx="6623">
                  <c:v>3592.7339999999999</c:v>
                </c:pt>
                <c:pt idx="6624">
                  <c:v>3593.2159999999999</c:v>
                </c:pt>
                <c:pt idx="6625">
                  <c:v>3593.6979999999999</c:v>
                </c:pt>
                <c:pt idx="6626">
                  <c:v>3594.18</c:v>
                </c:pt>
                <c:pt idx="6627">
                  <c:v>3594.6619999999998</c:v>
                </c:pt>
                <c:pt idx="6628">
                  <c:v>3595.1439999999998</c:v>
                </c:pt>
                <c:pt idx="6629">
                  <c:v>3595.6260000000002</c:v>
                </c:pt>
                <c:pt idx="6630">
                  <c:v>3596.1080000000002</c:v>
                </c:pt>
                <c:pt idx="6631">
                  <c:v>3596.5909999999999</c:v>
                </c:pt>
                <c:pt idx="6632">
                  <c:v>3597.0729999999999</c:v>
                </c:pt>
                <c:pt idx="6633">
                  <c:v>3597.5549999999998</c:v>
                </c:pt>
                <c:pt idx="6634">
                  <c:v>3598.0369999999998</c:v>
                </c:pt>
                <c:pt idx="6635">
                  <c:v>3598.5189999999998</c:v>
                </c:pt>
                <c:pt idx="6636">
                  <c:v>3599.0010000000002</c:v>
                </c:pt>
                <c:pt idx="6637">
                  <c:v>3599.4830000000002</c:v>
                </c:pt>
                <c:pt idx="6638">
                  <c:v>3599.9650000000001</c:v>
                </c:pt>
                <c:pt idx="6639">
                  <c:v>3600.4479999999999</c:v>
                </c:pt>
                <c:pt idx="6640">
                  <c:v>3600.93</c:v>
                </c:pt>
                <c:pt idx="6641">
                  <c:v>3601.4119999999998</c:v>
                </c:pt>
                <c:pt idx="6642">
                  <c:v>3601.8939999999998</c:v>
                </c:pt>
                <c:pt idx="6643">
                  <c:v>3602.3760000000002</c:v>
                </c:pt>
                <c:pt idx="6644">
                  <c:v>3602.8580000000002</c:v>
                </c:pt>
                <c:pt idx="6645">
                  <c:v>3603.34</c:v>
                </c:pt>
                <c:pt idx="6646">
                  <c:v>3603.8220000000001</c:v>
                </c:pt>
                <c:pt idx="6647">
                  <c:v>3604.3040000000001</c:v>
                </c:pt>
                <c:pt idx="6648">
                  <c:v>3604.7869999999998</c:v>
                </c:pt>
                <c:pt idx="6649">
                  <c:v>3605.2689999999998</c:v>
                </c:pt>
                <c:pt idx="6650">
                  <c:v>3605.7510000000002</c:v>
                </c:pt>
                <c:pt idx="6651">
                  <c:v>3606.2330000000002</c:v>
                </c:pt>
                <c:pt idx="6652">
                  <c:v>3606.7150000000001</c:v>
                </c:pt>
                <c:pt idx="6653">
                  <c:v>3607.1970000000001</c:v>
                </c:pt>
                <c:pt idx="6654">
                  <c:v>3607.6790000000001</c:v>
                </c:pt>
                <c:pt idx="6655">
                  <c:v>3608.1610000000001</c:v>
                </c:pt>
                <c:pt idx="6656">
                  <c:v>3608.6439999999998</c:v>
                </c:pt>
                <c:pt idx="6657">
                  <c:v>3609.1260000000002</c:v>
                </c:pt>
                <c:pt idx="6658">
                  <c:v>3609.6080000000002</c:v>
                </c:pt>
                <c:pt idx="6659">
                  <c:v>3610.09</c:v>
                </c:pt>
                <c:pt idx="6660">
                  <c:v>3610.5720000000001</c:v>
                </c:pt>
                <c:pt idx="6661">
                  <c:v>3611.0540000000001</c:v>
                </c:pt>
                <c:pt idx="6662">
                  <c:v>3611.5360000000001</c:v>
                </c:pt>
                <c:pt idx="6663">
                  <c:v>3612.018</c:v>
                </c:pt>
                <c:pt idx="6664">
                  <c:v>3612.5</c:v>
                </c:pt>
                <c:pt idx="6665">
                  <c:v>3612.9830000000002</c:v>
                </c:pt>
                <c:pt idx="6666">
                  <c:v>3613.4650000000001</c:v>
                </c:pt>
                <c:pt idx="6667">
                  <c:v>3613.9470000000001</c:v>
                </c:pt>
                <c:pt idx="6668">
                  <c:v>3614.4290000000001</c:v>
                </c:pt>
                <c:pt idx="6669">
                  <c:v>3614.9110000000001</c:v>
                </c:pt>
                <c:pt idx="6670">
                  <c:v>3615.393</c:v>
                </c:pt>
                <c:pt idx="6671">
                  <c:v>3615.875</c:v>
                </c:pt>
                <c:pt idx="6672">
                  <c:v>3616.357</c:v>
                </c:pt>
                <c:pt idx="6673">
                  <c:v>3616.84</c:v>
                </c:pt>
                <c:pt idx="6674">
                  <c:v>3617.3220000000001</c:v>
                </c:pt>
                <c:pt idx="6675">
                  <c:v>3617.8040000000001</c:v>
                </c:pt>
                <c:pt idx="6676">
                  <c:v>3618.2860000000001</c:v>
                </c:pt>
                <c:pt idx="6677">
                  <c:v>3618.768</c:v>
                </c:pt>
                <c:pt idx="6678">
                  <c:v>3619.25</c:v>
                </c:pt>
                <c:pt idx="6679">
                  <c:v>3619.732</c:v>
                </c:pt>
                <c:pt idx="6680">
                  <c:v>3620.2139999999999</c:v>
                </c:pt>
                <c:pt idx="6681">
                  <c:v>3620.6970000000001</c:v>
                </c:pt>
                <c:pt idx="6682">
                  <c:v>3621.1779999999999</c:v>
                </c:pt>
                <c:pt idx="6683">
                  <c:v>3621.6610000000001</c:v>
                </c:pt>
                <c:pt idx="6684">
                  <c:v>3622.143</c:v>
                </c:pt>
                <c:pt idx="6685">
                  <c:v>3622.625</c:v>
                </c:pt>
                <c:pt idx="6686">
                  <c:v>3623.107</c:v>
                </c:pt>
                <c:pt idx="6687">
                  <c:v>3623.5889999999999</c:v>
                </c:pt>
                <c:pt idx="6688">
                  <c:v>3624.0709999999999</c:v>
                </c:pt>
                <c:pt idx="6689">
                  <c:v>3624.5529999999999</c:v>
                </c:pt>
                <c:pt idx="6690">
                  <c:v>3625.0349999999999</c:v>
                </c:pt>
                <c:pt idx="6691">
                  <c:v>3625.518</c:v>
                </c:pt>
                <c:pt idx="6692">
                  <c:v>3626</c:v>
                </c:pt>
                <c:pt idx="6693">
                  <c:v>3626.482</c:v>
                </c:pt>
                <c:pt idx="6694">
                  <c:v>3626.9639999999999</c:v>
                </c:pt>
                <c:pt idx="6695">
                  <c:v>3627.4459999999999</c:v>
                </c:pt>
                <c:pt idx="6696">
                  <c:v>3627.9279999999999</c:v>
                </c:pt>
                <c:pt idx="6697">
                  <c:v>3628.41</c:v>
                </c:pt>
                <c:pt idx="6698">
                  <c:v>3628.8919999999998</c:v>
                </c:pt>
                <c:pt idx="6699">
                  <c:v>3629.375</c:v>
                </c:pt>
                <c:pt idx="6700">
                  <c:v>3629.857</c:v>
                </c:pt>
                <c:pt idx="6701">
                  <c:v>3630.3389999999999</c:v>
                </c:pt>
                <c:pt idx="6702">
                  <c:v>3630.8209999999999</c:v>
                </c:pt>
                <c:pt idx="6703">
                  <c:v>3631.3029999999999</c:v>
                </c:pt>
                <c:pt idx="6704">
                  <c:v>3631.7849999999999</c:v>
                </c:pt>
                <c:pt idx="6705">
                  <c:v>3632.2669999999998</c:v>
                </c:pt>
                <c:pt idx="6706">
                  <c:v>3632.7489999999998</c:v>
                </c:pt>
                <c:pt idx="6707">
                  <c:v>3633.2310000000002</c:v>
                </c:pt>
                <c:pt idx="6708">
                  <c:v>3633.7139999999999</c:v>
                </c:pt>
                <c:pt idx="6709">
                  <c:v>3634.1959999999999</c:v>
                </c:pt>
                <c:pt idx="6710">
                  <c:v>3634.6779999999999</c:v>
                </c:pt>
                <c:pt idx="6711">
                  <c:v>3635.16</c:v>
                </c:pt>
                <c:pt idx="6712">
                  <c:v>3635.6419999999998</c:v>
                </c:pt>
                <c:pt idx="6713">
                  <c:v>3636.1239999999998</c:v>
                </c:pt>
                <c:pt idx="6714">
                  <c:v>3636.6060000000002</c:v>
                </c:pt>
                <c:pt idx="6715">
                  <c:v>3637.0880000000002</c:v>
                </c:pt>
                <c:pt idx="6716">
                  <c:v>3637.5709999999999</c:v>
                </c:pt>
                <c:pt idx="6717">
                  <c:v>3638.0529999999999</c:v>
                </c:pt>
                <c:pt idx="6718">
                  <c:v>3638.5349999999999</c:v>
                </c:pt>
                <c:pt idx="6719">
                  <c:v>3639.0169999999998</c:v>
                </c:pt>
                <c:pt idx="6720">
                  <c:v>3639.4989999999998</c:v>
                </c:pt>
                <c:pt idx="6721">
                  <c:v>3639.9810000000002</c:v>
                </c:pt>
                <c:pt idx="6722">
                  <c:v>3640.4630000000002</c:v>
                </c:pt>
                <c:pt idx="6723">
                  <c:v>3640.9450000000002</c:v>
                </c:pt>
                <c:pt idx="6724">
                  <c:v>3641.4270000000001</c:v>
                </c:pt>
                <c:pt idx="6725">
                  <c:v>3641.91</c:v>
                </c:pt>
                <c:pt idx="6726">
                  <c:v>3642.3919999999998</c:v>
                </c:pt>
                <c:pt idx="6727">
                  <c:v>3642.8739999999998</c:v>
                </c:pt>
                <c:pt idx="6728">
                  <c:v>3643.3560000000002</c:v>
                </c:pt>
                <c:pt idx="6729">
                  <c:v>3643.8380000000002</c:v>
                </c:pt>
                <c:pt idx="6730">
                  <c:v>3644.32</c:v>
                </c:pt>
                <c:pt idx="6731">
                  <c:v>3644.8020000000001</c:v>
                </c:pt>
                <c:pt idx="6732">
                  <c:v>3645.2840000000001</c:v>
                </c:pt>
                <c:pt idx="6733">
                  <c:v>3645.7669999999998</c:v>
                </c:pt>
                <c:pt idx="6734">
                  <c:v>3646.2489999999998</c:v>
                </c:pt>
                <c:pt idx="6735">
                  <c:v>3646.7310000000002</c:v>
                </c:pt>
                <c:pt idx="6736">
                  <c:v>3647.2130000000002</c:v>
                </c:pt>
                <c:pt idx="6737">
                  <c:v>3647.6950000000002</c:v>
                </c:pt>
                <c:pt idx="6738">
                  <c:v>3648.1770000000001</c:v>
                </c:pt>
                <c:pt idx="6739">
                  <c:v>3648.6590000000001</c:v>
                </c:pt>
                <c:pt idx="6740">
                  <c:v>3649.1410000000001</c:v>
                </c:pt>
                <c:pt idx="6741">
                  <c:v>3649.6239999999998</c:v>
                </c:pt>
                <c:pt idx="6742">
                  <c:v>3650.105</c:v>
                </c:pt>
                <c:pt idx="6743">
                  <c:v>3650.5880000000002</c:v>
                </c:pt>
                <c:pt idx="6744">
                  <c:v>3651.07</c:v>
                </c:pt>
                <c:pt idx="6745">
                  <c:v>3651.5520000000001</c:v>
                </c:pt>
                <c:pt idx="6746">
                  <c:v>3652.0340000000001</c:v>
                </c:pt>
                <c:pt idx="6747">
                  <c:v>3652.5160000000001</c:v>
                </c:pt>
                <c:pt idx="6748">
                  <c:v>3652.998</c:v>
                </c:pt>
                <c:pt idx="6749">
                  <c:v>3653.48</c:v>
                </c:pt>
                <c:pt idx="6750">
                  <c:v>3653.962</c:v>
                </c:pt>
                <c:pt idx="6751">
                  <c:v>3654.4450000000002</c:v>
                </c:pt>
                <c:pt idx="6752">
                  <c:v>3654.9270000000001</c:v>
                </c:pt>
                <c:pt idx="6753">
                  <c:v>3655.4090000000001</c:v>
                </c:pt>
                <c:pt idx="6754">
                  <c:v>3655.8910000000001</c:v>
                </c:pt>
                <c:pt idx="6755">
                  <c:v>3656.373</c:v>
                </c:pt>
                <c:pt idx="6756">
                  <c:v>3656.855</c:v>
                </c:pt>
                <c:pt idx="6757">
                  <c:v>3657.337</c:v>
                </c:pt>
                <c:pt idx="6758">
                  <c:v>3657.819</c:v>
                </c:pt>
                <c:pt idx="6759">
                  <c:v>3658.3020000000001</c:v>
                </c:pt>
                <c:pt idx="6760">
                  <c:v>3658.7840000000001</c:v>
                </c:pt>
                <c:pt idx="6761">
                  <c:v>3659.2660000000001</c:v>
                </c:pt>
                <c:pt idx="6762">
                  <c:v>3659.748</c:v>
                </c:pt>
                <c:pt idx="6763">
                  <c:v>3660.23</c:v>
                </c:pt>
                <c:pt idx="6764">
                  <c:v>3660.712</c:v>
                </c:pt>
                <c:pt idx="6765">
                  <c:v>3661.194</c:v>
                </c:pt>
                <c:pt idx="6766">
                  <c:v>3661.6759999999999</c:v>
                </c:pt>
                <c:pt idx="6767">
                  <c:v>3662.1579999999999</c:v>
                </c:pt>
                <c:pt idx="6768">
                  <c:v>3662.6410000000001</c:v>
                </c:pt>
                <c:pt idx="6769">
                  <c:v>3663.123</c:v>
                </c:pt>
                <c:pt idx="6770">
                  <c:v>3663.605</c:v>
                </c:pt>
                <c:pt idx="6771">
                  <c:v>3664.087</c:v>
                </c:pt>
                <c:pt idx="6772">
                  <c:v>3664.569</c:v>
                </c:pt>
                <c:pt idx="6773">
                  <c:v>3665.0509999999999</c:v>
                </c:pt>
                <c:pt idx="6774">
                  <c:v>3665.5329999999999</c:v>
                </c:pt>
                <c:pt idx="6775">
                  <c:v>3666.0149999999999</c:v>
                </c:pt>
                <c:pt idx="6776">
                  <c:v>3666.498</c:v>
                </c:pt>
                <c:pt idx="6777">
                  <c:v>3666.98</c:v>
                </c:pt>
                <c:pt idx="6778">
                  <c:v>3667.462</c:v>
                </c:pt>
                <c:pt idx="6779">
                  <c:v>3667.944</c:v>
                </c:pt>
                <c:pt idx="6780">
                  <c:v>3668.4259999999999</c:v>
                </c:pt>
                <c:pt idx="6781">
                  <c:v>3668.9079999999999</c:v>
                </c:pt>
                <c:pt idx="6782">
                  <c:v>3669.39</c:v>
                </c:pt>
                <c:pt idx="6783">
                  <c:v>3669.8719999999998</c:v>
                </c:pt>
                <c:pt idx="6784">
                  <c:v>3670.3539999999998</c:v>
                </c:pt>
                <c:pt idx="6785">
                  <c:v>3670.837</c:v>
                </c:pt>
                <c:pt idx="6786">
                  <c:v>3671.319</c:v>
                </c:pt>
                <c:pt idx="6787">
                  <c:v>3671.8009999999999</c:v>
                </c:pt>
                <c:pt idx="6788">
                  <c:v>3672.2829999999999</c:v>
                </c:pt>
                <c:pt idx="6789">
                  <c:v>3672.7649999999999</c:v>
                </c:pt>
                <c:pt idx="6790">
                  <c:v>3673.2469999999998</c:v>
                </c:pt>
                <c:pt idx="6791">
                  <c:v>3673.7289999999998</c:v>
                </c:pt>
                <c:pt idx="6792">
                  <c:v>3674.2109999999998</c:v>
                </c:pt>
                <c:pt idx="6793">
                  <c:v>3674.694</c:v>
                </c:pt>
                <c:pt idx="6794">
                  <c:v>3675.1759999999999</c:v>
                </c:pt>
                <c:pt idx="6795">
                  <c:v>3675.6579999999999</c:v>
                </c:pt>
                <c:pt idx="6796">
                  <c:v>3676.14</c:v>
                </c:pt>
                <c:pt idx="6797">
                  <c:v>3676.6219999999998</c:v>
                </c:pt>
                <c:pt idx="6798">
                  <c:v>3677.1039999999998</c:v>
                </c:pt>
                <c:pt idx="6799">
                  <c:v>3677.5859999999998</c:v>
                </c:pt>
                <c:pt idx="6800">
                  <c:v>3678.0680000000002</c:v>
                </c:pt>
                <c:pt idx="6801">
                  <c:v>3678.5509999999999</c:v>
                </c:pt>
                <c:pt idx="6802">
                  <c:v>3679.0320000000002</c:v>
                </c:pt>
                <c:pt idx="6803">
                  <c:v>3679.5149999999999</c:v>
                </c:pt>
                <c:pt idx="6804">
                  <c:v>3679.9969999999998</c:v>
                </c:pt>
                <c:pt idx="6805">
                  <c:v>3680.4789999999998</c:v>
                </c:pt>
                <c:pt idx="6806">
                  <c:v>3680.9609999999998</c:v>
                </c:pt>
                <c:pt idx="6807">
                  <c:v>3681.4430000000002</c:v>
                </c:pt>
                <c:pt idx="6808">
                  <c:v>3681.9250000000002</c:v>
                </c:pt>
                <c:pt idx="6809">
                  <c:v>3682.4070000000002</c:v>
                </c:pt>
                <c:pt idx="6810">
                  <c:v>3682.8890000000001</c:v>
                </c:pt>
                <c:pt idx="6811">
                  <c:v>3683.3719999999998</c:v>
                </c:pt>
                <c:pt idx="6812">
                  <c:v>3683.8539999999998</c:v>
                </c:pt>
                <c:pt idx="6813">
                  <c:v>3684.3359999999998</c:v>
                </c:pt>
                <c:pt idx="6814">
                  <c:v>3684.8180000000002</c:v>
                </c:pt>
                <c:pt idx="6815">
                  <c:v>3685.3</c:v>
                </c:pt>
                <c:pt idx="6816">
                  <c:v>3685.7820000000002</c:v>
                </c:pt>
                <c:pt idx="6817">
                  <c:v>3686.2640000000001</c:v>
                </c:pt>
                <c:pt idx="6818">
                  <c:v>3686.7460000000001</c:v>
                </c:pt>
                <c:pt idx="6819">
                  <c:v>3687.2289999999998</c:v>
                </c:pt>
                <c:pt idx="6820">
                  <c:v>3687.7109999999998</c:v>
                </c:pt>
                <c:pt idx="6821">
                  <c:v>3688.1930000000002</c:v>
                </c:pt>
                <c:pt idx="6822">
                  <c:v>3688.6750000000002</c:v>
                </c:pt>
                <c:pt idx="6823">
                  <c:v>3689.1570000000002</c:v>
                </c:pt>
                <c:pt idx="6824">
                  <c:v>3689.6390000000001</c:v>
                </c:pt>
                <c:pt idx="6825">
                  <c:v>3690.1210000000001</c:v>
                </c:pt>
                <c:pt idx="6826">
                  <c:v>3690.6030000000001</c:v>
                </c:pt>
                <c:pt idx="6827">
                  <c:v>3691.085</c:v>
                </c:pt>
                <c:pt idx="6828">
                  <c:v>3691.5680000000002</c:v>
                </c:pt>
                <c:pt idx="6829">
                  <c:v>3692.05</c:v>
                </c:pt>
                <c:pt idx="6830">
                  <c:v>3692.5320000000002</c:v>
                </c:pt>
                <c:pt idx="6831">
                  <c:v>3693.0140000000001</c:v>
                </c:pt>
                <c:pt idx="6832">
                  <c:v>3693.4960000000001</c:v>
                </c:pt>
                <c:pt idx="6833">
                  <c:v>3693.9780000000001</c:v>
                </c:pt>
                <c:pt idx="6834">
                  <c:v>3694.46</c:v>
                </c:pt>
                <c:pt idx="6835">
                  <c:v>3694.942</c:v>
                </c:pt>
                <c:pt idx="6836">
                  <c:v>3695.4250000000002</c:v>
                </c:pt>
                <c:pt idx="6837">
                  <c:v>3695.9070000000002</c:v>
                </c:pt>
                <c:pt idx="6838">
                  <c:v>3696.3890000000001</c:v>
                </c:pt>
                <c:pt idx="6839">
                  <c:v>3696.8710000000001</c:v>
                </c:pt>
                <c:pt idx="6840">
                  <c:v>3697.3530000000001</c:v>
                </c:pt>
                <c:pt idx="6841">
                  <c:v>3697.835</c:v>
                </c:pt>
                <c:pt idx="6842">
                  <c:v>3698.317</c:v>
                </c:pt>
                <c:pt idx="6843">
                  <c:v>3698.799</c:v>
                </c:pt>
                <c:pt idx="6844">
                  <c:v>3699.2809999999999</c:v>
                </c:pt>
                <c:pt idx="6845">
                  <c:v>3699.7640000000001</c:v>
                </c:pt>
                <c:pt idx="6846">
                  <c:v>3700.2460000000001</c:v>
                </c:pt>
                <c:pt idx="6847">
                  <c:v>3700.7280000000001</c:v>
                </c:pt>
                <c:pt idx="6848">
                  <c:v>3701.21</c:v>
                </c:pt>
                <c:pt idx="6849">
                  <c:v>3701.692</c:v>
                </c:pt>
                <c:pt idx="6850">
                  <c:v>3702.174</c:v>
                </c:pt>
                <c:pt idx="6851">
                  <c:v>3702.6559999999999</c:v>
                </c:pt>
                <c:pt idx="6852">
                  <c:v>3703.1379999999999</c:v>
                </c:pt>
                <c:pt idx="6853">
                  <c:v>3703.6210000000001</c:v>
                </c:pt>
                <c:pt idx="6854">
                  <c:v>3704.1030000000001</c:v>
                </c:pt>
                <c:pt idx="6855">
                  <c:v>3704.585</c:v>
                </c:pt>
                <c:pt idx="6856">
                  <c:v>3705.067</c:v>
                </c:pt>
                <c:pt idx="6857">
                  <c:v>3705.549</c:v>
                </c:pt>
                <c:pt idx="6858">
                  <c:v>3706.0309999999999</c:v>
                </c:pt>
                <c:pt idx="6859">
                  <c:v>3706.5129999999999</c:v>
                </c:pt>
                <c:pt idx="6860">
                  <c:v>3706.9949999999999</c:v>
                </c:pt>
                <c:pt idx="6861">
                  <c:v>3707.4780000000001</c:v>
                </c:pt>
                <c:pt idx="6862">
                  <c:v>3707.9589999999998</c:v>
                </c:pt>
                <c:pt idx="6863">
                  <c:v>3708.442</c:v>
                </c:pt>
                <c:pt idx="6864">
                  <c:v>3708.924</c:v>
                </c:pt>
                <c:pt idx="6865">
                  <c:v>3709.4059999999999</c:v>
                </c:pt>
                <c:pt idx="6866">
                  <c:v>3709.8879999999999</c:v>
                </c:pt>
                <c:pt idx="6867">
                  <c:v>3710.37</c:v>
                </c:pt>
                <c:pt idx="6868">
                  <c:v>3710.8519999999999</c:v>
                </c:pt>
                <c:pt idx="6869">
                  <c:v>3711.3339999999998</c:v>
                </c:pt>
                <c:pt idx="6870">
                  <c:v>3711.8159999999998</c:v>
                </c:pt>
                <c:pt idx="6871">
                  <c:v>3712.299</c:v>
                </c:pt>
                <c:pt idx="6872">
                  <c:v>3712.7809999999999</c:v>
                </c:pt>
                <c:pt idx="6873">
                  <c:v>3713.2629999999999</c:v>
                </c:pt>
                <c:pt idx="6874">
                  <c:v>3713.7449999999999</c:v>
                </c:pt>
                <c:pt idx="6875">
                  <c:v>3714.2269999999999</c:v>
                </c:pt>
                <c:pt idx="6876">
                  <c:v>3714.7089999999998</c:v>
                </c:pt>
                <c:pt idx="6877">
                  <c:v>3715.1909999999998</c:v>
                </c:pt>
                <c:pt idx="6878">
                  <c:v>3715.6729999999998</c:v>
                </c:pt>
                <c:pt idx="6879">
                  <c:v>3716.1559999999999</c:v>
                </c:pt>
                <c:pt idx="6880">
                  <c:v>3716.6379999999999</c:v>
                </c:pt>
                <c:pt idx="6881">
                  <c:v>3717.12</c:v>
                </c:pt>
                <c:pt idx="6882">
                  <c:v>3717.6019999999999</c:v>
                </c:pt>
                <c:pt idx="6883">
                  <c:v>3718.0839999999998</c:v>
                </c:pt>
                <c:pt idx="6884">
                  <c:v>3718.5659999999998</c:v>
                </c:pt>
                <c:pt idx="6885">
                  <c:v>3719.0479999999998</c:v>
                </c:pt>
                <c:pt idx="6886">
                  <c:v>3719.53</c:v>
                </c:pt>
                <c:pt idx="6887">
                  <c:v>3720.0120000000002</c:v>
                </c:pt>
                <c:pt idx="6888">
                  <c:v>3720.4949999999999</c:v>
                </c:pt>
                <c:pt idx="6889">
                  <c:v>3720.9769999999999</c:v>
                </c:pt>
                <c:pt idx="6890">
                  <c:v>3721.4589999999998</c:v>
                </c:pt>
                <c:pt idx="6891">
                  <c:v>3721.9409999999998</c:v>
                </c:pt>
                <c:pt idx="6892">
                  <c:v>3722.4229999999998</c:v>
                </c:pt>
                <c:pt idx="6893">
                  <c:v>3722.9050000000002</c:v>
                </c:pt>
                <c:pt idx="6894">
                  <c:v>3723.3870000000002</c:v>
                </c:pt>
                <c:pt idx="6895">
                  <c:v>3723.8690000000001</c:v>
                </c:pt>
                <c:pt idx="6896">
                  <c:v>3724.3519999999999</c:v>
                </c:pt>
                <c:pt idx="6897">
                  <c:v>3724.8339999999998</c:v>
                </c:pt>
                <c:pt idx="6898">
                  <c:v>3725.3159999999998</c:v>
                </c:pt>
                <c:pt idx="6899">
                  <c:v>3725.7979999999998</c:v>
                </c:pt>
                <c:pt idx="6900">
                  <c:v>3726.28</c:v>
                </c:pt>
                <c:pt idx="6901">
                  <c:v>3726.7620000000002</c:v>
                </c:pt>
                <c:pt idx="6902">
                  <c:v>3727.2440000000001</c:v>
                </c:pt>
                <c:pt idx="6903">
                  <c:v>3727.7260000000001</c:v>
                </c:pt>
                <c:pt idx="6904">
                  <c:v>3728.2080000000001</c:v>
                </c:pt>
                <c:pt idx="6905">
                  <c:v>3728.6909999999998</c:v>
                </c:pt>
                <c:pt idx="6906">
                  <c:v>3729.1729999999998</c:v>
                </c:pt>
                <c:pt idx="6907">
                  <c:v>3729.6550000000002</c:v>
                </c:pt>
                <c:pt idx="6908">
                  <c:v>3730.1370000000002</c:v>
                </c:pt>
                <c:pt idx="6909">
                  <c:v>3730.6190000000001</c:v>
                </c:pt>
                <c:pt idx="6910">
                  <c:v>3731.1010000000001</c:v>
                </c:pt>
                <c:pt idx="6911">
                  <c:v>3731.5830000000001</c:v>
                </c:pt>
                <c:pt idx="6912">
                  <c:v>3732.0650000000001</c:v>
                </c:pt>
                <c:pt idx="6913">
                  <c:v>3732.5479999999998</c:v>
                </c:pt>
                <c:pt idx="6914">
                  <c:v>3733.03</c:v>
                </c:pt>
                <c:pt idx="6915">
                  <c:v>3733.5120000000002</c:v>
                </c:pt>
                <c:pt idx="6916">
                  <c:v>3733.9940000000001</c:v>
                </c:pt>
                <c:pt idx="6917">
                  <c:v>3734.4760000000001</c:v>
                </c:pt>
                <c:pt idx="6918">
                  <c:v>3734.9580000000001</c:v>
                </c:pt>
                <c:pt idx="6919">
                  <c:v>3735.44</c:v>
                </c:pt>
                <c:pt idx="6920">
                  <c:v>3735.922</c:v>
                </c:pt>
                <c:pt idx="6921">
                  <c:v>3736.4050000000002</c:v>
                </c:pt>
                <c:pt idx="6922">
                  <c:v>3736.886</c:v>
                </c:pt>
                <c:pt idx="6923">
                  <c:v>3737.3690000000001</c:v>
                </c:pt>
                <c:pt idx="6924">
                  <c:v>3737.8510000000001</c:v>
                </c:pt>
                <c:pt idx="6925">
                  <c:v>3738.3330000000001</c:v>
                </c:pt>
                <c:pt idx="6926">
                  <c:v>3738.8150000000001</c:v>
                </c:pt>
                <c:pt idx="6927">
                  <c:v>3739.297</c:v>
                </c:pt>
                <c:pt idx="6928">
                  <c:v>3739.779</c:v>
                </c:pt>
                <c:pt idx="6929">
                  <c:v>3740.261</c:v>
                </c:pt>
                <c:pt idx="6930">
                  <c:v>3740.7429999999999</c:v>
                </c:pt>
                <c:pt idx="6931">
                  <c:v>3741.2260000000001</c:v>
                </c:pt>
                <c:pt idx="6932">
                  <c:v>3741.7080000000001</c:v>
                </c:pt>
                <c:pt idx="6933">
                  <c:v>3742.19</c:v>
                </c:pt>
                <c:pt idx="6934">
                  <c:v>3742.672</c:v>
                </c:pt>
                <c:pt idx="6935">
                  <c:v>3743.154</c:v>
                </c:pt>
                <c:pt idx="6936">
                  <c:v>3743.636</c:v>
                </c:pt>
                <c:pt idx="6937">
                  <c:v>3744.1179999999999</c:v>
                </c:pt>
                <c:pt idx="6938">
                  <c:v>3744.6</c:v>
                </c:pt>
                <c:pt idx="6939">
                  <c:v>3745.0830000000001</c:v>
                </c:pt>
                <c:pt idx="6940">
                  <c:v>3745.5650000000001</c:v>
                </c:pt>
                <c:pt idx="6941">
                  <c:v>3746.047</c:v>
                </c:pt>
                <c:pt idx="6942">
                  <c:v>3746.529</c:v>
                </c:pt>
                <c:pt idx="6943">
                  <c:v>3747.011</c:v>
                </c:pt>
                <c:pt idx="6944">
                  <c:v>3747.4929999999999</c:v>
                </c:pt>
                <c:pt idx="6945">
                  <c:v>3747.9749999999999</c:v>
                </c:pt>
                <c:pt idx="6946">
                  <c:v>3748.4569999999999</c:v>
                </c:pt>
                <c:pt idx="6947">
                  <c:v>3748.9389999999999</c:v>
                </c:pt>
                <c:pt idx="6948">
                  <c:v>3749.422</c:v>
                </c:pt>
                <c:pt idx="6949">
                  <c:v>3749.904</c:v>
                </c:pt>
                <c:pt idx="6950">
                  <c:v>3750.386</c:v>
                </c:pt>
                <c:pt idx="6951">
                  <c:v>3750.8679999999999</c:v>
                </c:pt>
                <c:pt idx="6952">
                  <c:v>3751.35</c:v>
                </c:pt>
                <c:pt idx="6953">
                  <c:v>3751.8319999999999</c:v>
                </c:pt>
                <c:pt idx="6954">
                  <c:v>3752.3139999999999</c:v>
                </c:pt>
                <c:pt idx="6955">
                  <c:v>3752.7959999999998</c:v>
                </c:pt>
                <c:pt idx="6956">
                  <c:v>3753.279</c:v>
                </c:pt>
                <c:pt idx="6957">
                  <c:v>3753.761</c:v>
                </c:pt>
                <c:pt idx="6958">
                  <c:v>3754.2429999999999</c:v>
                </c:pt>
                <c:pt idx="6959">
                  <c:v>3754.7249999999999</c:v>
                </c:pt>
                <c:pt idx="6960">
                  <c:v>3755.2069999999999</c:v>
                </c:pt>
                <c:pt idx="6961">
                  <c:v>3755.6889999999999</c:v>
                </c:pt>
                <c:pt idx="6962">
                  <c:v>3756.1709999999998</c:v>
                </c:pt>
                <c:pt idx="6963">
                  <c:v>3756.6529999999998</c:v>
                </c:pt>
                <c:pt idx="6964">
                  <c:v>3757.1350000000002</c:v>
                </c:pt>
                <c:pt idx="6965">
                  <c:v>3757.6179999999999</c:v>
                </c:pt>
                <c:pt idx="6966">
                  <c:v>3758.1</c:v>
                </c:pt>
                <c:pt idx="6967">
                  <c:v>3758.5819999999999</c:v>
                </c:pt>
                <c:pt idx="6968">
                  <c:v>3759.0639999999999</c:v>
                </c:pt>
                <c:pt idx="6969">
                  <c:v>3759.5459999999998</c:v>
                </c:pt>
                <c:pt idx="6970">
                  <c:v>3760.0279999999998</c:v>
                </c:pt>
                <c:pt idx="6971">
                  <c:v>3760.51</c:v>
                </c:pt>
                <c:pt idx="6972">
                  <c:v>3760.9920000000002</c:v>
                </c:pt>
                <c:pt idx="6973">
                  <c:v>3761.4749999999999</c:v>
                </c:pt>
                <c:pt idx="6974">
                  <c:v>3761.9569999999999</c:v>
                </c:pt>
                <c:pt idx="6975">
                  <c:v>3762.4389999999999</c:v>
                </c:pt>
                <c:pt idx="6976">
                  <c:v>3762.9209999999998</c:v>
                </c:pt>
                <c:pt idx="6977">
                  <c:v>3763.4029999999998</c:v>
                </c:pt>
                <c:pt idx="6978">
                  <c:v>3763.8850000000002</c:v>
                </c:pt>
                <c:pt idx="6979">
                  <c:v>3764.3670000000002</c:v>
                </c:pt>
                <c:pt idx="6980">
                  <c:v>3764.8490000000002</c:v>
                </c:pt>
                <c:pt idx="6981">
                  <c:v>3765.3319999999999</c:v>
                </c:pt>
                <c:pt idx="6982">
                  <c:v>3765.8130000000001</c:v>
                </c:pt>
                <c:pt idx="6983">
                  <c:v>3766.2959999999998</c:v>
                </c:pt>
                <c:pt idx="6984">
                  <c:v>3766.7779999999998</c:v>
                </c:pt>
                <c:pt idx="6985">
                  <c:v>3767.26</c:v>
                </c:pt>
                <c:pt idx="6986">
                  <c:v>3767.7420000000002</c:v>
                </c:pt>
                <c:pt idx="6987">
                  <c:v>3768.2240000000002</c:v>
                </c:pt>
                <c:pt idx="6988">
                  <c:v>3768.7060000000001</c:v>
                </c:pt>
                <c:pt idx="6989">
                  <c:v>3769.1880000000001</c:v>
                </c:pt>
                <c:pt idx="6990">
                  <c:v>3769.67</c:v>
                </c:pt>
                <c:pt idx="6991">
                  <c:v>3770.1529999999998</c:v>
                </c:pt>
                <c:pt idx="6992">
                  <c:v>3770.6350000000002</c:v>
                </c:pt>
                <c:pt idx="6993">
                  <c:v>3771.1170000000002</c:v>
                </c:pt>
                <c:pt idx="6994">
                  <c:v>3771.5990000000002</c:v>
                </c:pt>
                <c:pt idx="6995">
                  <c:v>3772.0810000000001</c:v>
                </c:pt>
                <c:pt idx="6996">
                  <c:v>3772.5630000000001</c:v>
                </c:pt>
                <c:pt idx="6997">
                  <c:v>3773.0450000000001</c:v>
                </c:pt>
                <c:pt idx="6998">
                  <c:v>3773.527</c:v>
                </c:pt>
                <c:pt idx="6999">
                  <c:v>3774.01</c:v>
                </c:pt>
                <c:pt idx="7000">
                  <c:v>3774.4920000000002</c:v>
                </c:pt>
                <c:pt idx="7001">
                  <c:v>3774.9740000000002</c:v>
                </c:pt>
                <c:pt idx="7002">
                  <c:v>3775.4560000000001</c:v>
                </c:pt>
                <c:pt idx="7003">
                  <c:v>3775.9380000000001</c:v>
                </c:pt>
                <c:pt idx="7004">
                  <c:v>3776.42</c:v>
                </c:pt>
                <c:pt idx="7005">
                  <c:v>3776.902</c:v>
                </c:pt>
                <c:pt idx="7006">
                  <c:v>3777.384</c:v>
                </c:pt>
                <c:pt idx="7007">
                  <c:v>3777.866</c:v>
                </c:pt>
                <c:pt idx="7008">
                  <c:v>3778.3490000000002</c:v>
                </c:pt>
                <c:pt idx="7009">
                  <c:v>3778.8310000000001</c:v>
                </c:pt>
                <c:pt idx="7010">
                  <c:v>3779.3130000000001</c:v>
                </c:pt>
                <c:pt idx="7011">
                  <c:v>3779.7950000000001</c:v>
                </c:pt>
                <c:pt idx="7012">
                  <c:v>3780.277</c:v>
                </c:pt>
                <c:pt idx="7013">
                  <c:v>3780.759</c:v>
                </c:pt>
                <c:pt idx="7014">
                  <c:v>3781.241</c:v>
                </c:pt>
                <c:pt idx="7015">
                  <c:v>3781.723</c:v>
                </c:pt>
                <c:pt idx="7016">
                  <c:v>3782.2060000000001</c:v>
                </c:pt>
                <c:pt idx="7017">
                  <c:v>3782.6880000000001</c:v>
                </c:pt>
                <c:pt idx="7018">
                  <c:v>3783.17</c:v>
                </c:pt>
                <c:pt idx="7019">
                  <c:v>3783.652</c:v>
                </c:pt>
                <c:pt idx="7020">
                  <c:v>3784.134</c:v>
                </c:pt>
                <c:pt idx="7021">
                  <c:v>3784.616</c:v>
                </c:pt>
                <c:pt idx="7022">
                  <c:v>3785.098</c:v>
                </c:pt>
                <c:pt idx="7023">
                  <c:v>3785.58</c:v>
                </c:pt>
                <c:pt idx="7024">
                  <c:v>3786.0630000000001</c:v>
                </c:pt>
                <c:pt idx="7025">
                  <c:v>3786.5450000000001</c:v>
                </c:pt>
                <c:pt idx="7026">
                  <c:v>3787.027</c:v>
                </c:pt>
                <c:pt idx="7027">
                  <c:v>3787.509</c:v>
                </c:pt>
                <c:pt idx="7028">
                  <c:v>3787.991</c:v>
                </c:pt>
                <c:pt idx="7029">
                  <c:v>3788.473</c:v>
                </c:pt>
                <c:pt idx="7030">
                  <c:v>3788.9549999999999</c:v>
                </c:pt>
                <c:pt idx="7031">
                  <c:v>3789.4369999999999</c:v>
                </c:pt>
                <c:pt idx="7032">
                  <c:v>3789.9189999999999</c:v>
                </c:pt>
                <c:pt idx="7033">
                  <c:v>3790.402</c:v>
                </c:pt>
                <c:pt idx="7034">
                  <c:v>3790.884</c:v>
                </c:pt>
                <c:pt idx="7035">
                  <c:v>3791.366</c:v>
                </c:pt>
                <c:pt idx="7036">
                  <c:v>3791.848</c:v>
                </c:pt>
                <c:pt idx="7037">
                  <c:v>3792.33</c:v>
                </c:pt>
                <c:pt idx="7038">
                  <c:v>3792.8119999999999</c:v>
                </c:pt>
                <c:pt idx="7039">
                  <c:v>3793.2939999999999</c:v>
                </c:pt>
                <c:pt idx="7040">
                  <c:v>3793.7759999999998</c:v>
                </c:pt>
                <c:pt idx="7041">
                  <c:v>3794.259</c:v>
                </c:pt>
                <c:pt idx="7042">
                  <c:v>3794.74</c:v>
                </c:pt>
                <c:pt idx="7043">
                  <c:v>3795.223</c:v>
                </c:pt>
                <c:pt idx="7044">
                  <c:v>3795.7049999999999</c:v>
                </c:pt>
                <c:pt idx="7045">
                  <c:v>3796.1869999999999</c:v>
                </c:pt>
                <c:pt idx="7046">
                  <c:v>3796.6689999999999</c:v>
                </c:pt>
                <c:pt idx="7047">
                  <c:v>3797.1509999999998</c:v>
                </c:pt>
                <c:pt idx="7048">
                  <c:v>3797.6329999999998</c:v>
                </c:pt>
                <c:pt idx="7049">
                  <c:v>3798.1149999999998</c:v>
                </c:pt>
                <c:pt idx="7050">
                  <c:v>3798.5970000000002</c:v>
                </c:pt>
                <c:pt idx="7051">
                  <c:v>3799.08</c:v>
                </c:pt>
                <c:pt idx="7052">
                  <c:v>3799.5619999999999</c:v>
                </c:pt>
                <c:pt idx="7053">
                  <c:v>3800.0439999999999</c:v>
                </c:pt>
                <c:pt idx="7054">
                  <c:v>3800.5259999999998</c:v>
                </c:pt>
                <c:pt idx="7055">
                  <c:v>3801.0079999999998</c:v>
                </c:pt>
                <c:pt idx="7056">
                  <c:v>3801.49</c:v>
                </c:pt>
                <c:pt idx="7057">
                  <c:v>3801.9720000000002</c:v>
                </c:pt>
                <c:pt idx="7058">
                  <c:v>3802.4540000000002</c:v>
                </c:pt>
                <c:pt idx="7059">
                  <c:v>3802.9369999999999</c:v>
                </c:pt>
                <c:pt idx="7060">
                  <c:v>3803.4189999999999</c:v>
                </c:pt>
                <c:pt idx="7061">
                  <c:v>3803.9009999999998</c:v>
                </c:pt>
                <c:pt idx="7062">
                  <c:v>3804.3829999999998</c:v>
                </c:pt>
                <c:pt idx="7063">
                  <c:v>3804.8649999999998</c:v>
                </c:pt>
                <c:pt idx="7064">
                  <c:v>3805.3470000000002</c:v>
                </c:pt>
                <c:pt idx="7065">
                  <c:v>3805.8290000000002</c:v>
                </c:pt>
                <c:pt idx="7066">
                  <c:v>3806.3110000000001</c:v>
                </c:pt>
                <c:pt idx="7067">
                  <c:v>3806.7930000000001</c:v>
                </c:pt>
                <c:pt idx="7068">
                  <c:v>3807.2759999999998</c:v>
                </c:pt>
                <c:pt idx="7069">
                  <c:v>3807.7579999999998</c:v>
                </c:pt>
                <c:pt idx="7070">
                  <c:v>3808.24</c:v>
                </c:pt>
                <c:pt idx="7071">
                  <c:v>3808.7220000000002</c:v>
                </c:pt>
                <c:pt idx="7072">
                  <c:v>3809.2040000000002</c:v>
                </c:pt>
                <c:pt idx="7073">
                  <c:v>3809.6860000000001</c:v>
                </c:pt>
                <c:pt idx="7074">
                  <c:v>3810.1680000000001</c:v>
                </c:pt>
                <c:pt idx="7075">
                  <c:v>3810.65</c:v>
                </c:pt>
                <c:pt idx="7076">
                  <c:v>3811.1329999999998</c:v>
                </c:pt>
                <c:pt idx="7077">
                  <c:v>3811.6149999999998</c:v>
                </c:pt>
                <c:pt idx="7078">
                  <c:v>3812.0970000000002</c:v>
                </c:pt>
                <c:pt idx="7079">
                  <c:v>3812.5790000000002</c:v>
                </c:pt>
                <c:pt idx="7080">
                  <c:v>3813.0610000000001</c:v>
                </c:pt>
                <c:pt idx="7081">
                  <c:v>3813.5430000000001</c:v>
                </c:pt>
                <c:pt idx="7082">
                  <c:v>3814.0250000000001</c:v>
                </c:pt>
                <c:pt idx="7083">
                  <c:v>3814.5070000000001</c:v>
                </c:pt>
                <c:pt idx="7084">
                  <c:v>3814.99</c:v>
                </c:pt>
                <c:pt idx="7085">
                  <c:v>3815.4720000000002</c:v>
                </c:pt>
                <c:pt idx="7086">
                  <c:v>3815.9540000000002</c:v>
                </c:pt>
                <c:pt idx="7087">
                  <c:v>3816.4360000000001</c:v>
                </c:pt>
                <c:pt idx="7088">
                  <c:v>3816.9180000000001</c:v>
                </c:pt>
                <c:pt idx="7089">
                  <c:v>3817.4</c:v>
                </c:pt>
                <c:pt idx="7090">
                  <c:v>3817.8820000000001</c:v>
                </c:pt>
                <c:pt idx="7091">
                  <c:v>3818.364</c:v>
                </c:pt>
                <c:pt idx="7092">
                  <c:v>3818.846</c:v>
                </c:pt>
                <c:pt idx="7093">
                  <c:v>3819.3290000000002</c:v>
                </c:pt>
                <c:pt idx="7094">
                  <c:v>3819.8110000000001</c:v>
                </c:pt>
                <c:pt idx="7095">
                  <c:v>3820.2930000000001</c:v>
                </c:pt>
                <c:pt idx="7096">
                  <c:v>3820.7750000000001</c:v>
                </c:pt>
                <c:pt idx="7097">
                  <c:v>3821.2570000000001</c:v>
                </c:pt>
                <c:pt idx="7098">
                  <c:v>3821.739</c:v>
                </c:pt>
                <c:pt idx="7099">
                  <c:v>3822.221</c:v>
                </c:pt>
                <c:pt idx="7100">
                  <c:v>3822.703</c:v>
                </c:pt>
                <c:pt idx="7101">
                  <c:v>3823.1860000000001</c:v>
                </c:pt>
                <c:pt idx="7102">
                  <c:v>3823.6669999999999</c:v>
                </c:pt>
                <c:pt idx="7103">
                  <c:v>3824.15</c:v>
                </c:pt>
                <c:pt idx="7104">
                  <c:v>3824.6320000000001</c:v>
                </c:pt>
                <c:pt idx="7105">
                  <c:v>3825.114</c:v>
                </c:pt>
                <c:pt idx="7106">
                  <c:v>3825.596</c:v>
                </c:pt>
                <c:pt idx="7107">
                  <c:v>3826.078</c:v>
                </c:pt>
                <c:pt idx="7108">
                  <c:v>3826.56</c:v>
                </c:pt>
                <c:pt idx="7109">
                  <c:v>3827.0419999999999</c:v>
                </c:pt>
                <c:pt idx="7110">
                  <c:v>3827.5239999999999</c:v>
                </c:pt>
                <c:pt idx="7111">
                  <c:v>3828.0070000000001</c:v>
                </c:pt>
                <c:pt idx="7112">
                  <c:v>3828.489</c:v>
                </c:pt>
                <c:pt idx="7113">
                  <c:v>3828.971</c:v>
                </c:pt>
                <c:pt idx="7114">
                  <c:v>3829.453</c:v>
                </c:pt>
                <c:pt idx="7115">
                  <c:v>3829.9349999999999</c:v>
                </c:pt>
                <c:pt idx="7116">
                  <c:v>3830.4169999999999</c:v>
                </c:pt>
                <c:pt idx="7117">
                  <c:v>3830.8989999999999</c:v>
                </c:pt>
                <c:pt idx="7118">
                  <c:v>3831.3809999999999</c:v>
                </c:pt>
                <c:pt idx="7119">
                  <c:v>3831.864</c:v>
                </c:pt>
                <c:pt idx="7120">
                  <c:v>3832.346</c:v>
                </c:pt>
                <c:pt idx="7121">
                  <c:v>3832.828</c:v>
                </c:pt>
                <c:pt idx="7122">
                  <c:v>3833.31</c:v>
                </c:pt>
                <c:pt idx="7123">
                  <c:v>3833.7919999999999</c:v>
                </c:pt>
                <c:pt idx="7124">
                  <c:v>3834.2739999999999</c:v>
                </c:pt>
                <c:pt idx="7125">
                  <c:v>3834.7559999999999</c:v>
                </c:pt>
                <c:pt idx="7126">
                  <c:v>3835.2379999999998</c:v>
                </c:pt>
                <c:pt idx="7127">
                  <c:v>3835.72</c:v>
                </c:pt>
                <c:pt idx="7128">
                  <c:v>3836.203</c:v>
                </c:pt>
                <c:pt idx="7129">
                  <c:v>3836.6849999999999</c:v>
                </c:pt>
                <c:pt idx="7130">
                  <c:v>3837.1669999999999</c:v>
                </c:pt>
                <c:pt idx="7131">
                  <c:v>3837.6489999999999</c:v>
                </c:pt>
                <c:pt idx="7132">
                  <c:v>3838.1309999999999</c:v>
                </c:pt>
                <c:pt idx="7133">
                  <c:v>3838.6129999999998</c:v>
                </c:pt>
                <c:pt idx="7134">
                  <c:v>3839.0949999999998</c:v>
                </c:pt>
                <c:pt idx="7135">
                  <c:v>3839.5770000000002</c:v>
                </c:pt>
                <c:pt idx="7136">
                  <c:v>3840.06</c:v>
                </c:pt>
                <c:pt idx="7137">
                  <c:v>3840.5419999999999</c:v>
                </c:pt>
                <c:pt idx="7138">
                  <c:v>3841.0239999999999</c:v>
                </c:pt>
                <c:pt idx="7139">
                  <c:v>3841.5059999999999</c:v>
                </c:pt>
                <c:pt idx="7140">
                  <c:v>3841.9879999999998</c:v>
                </c:pt>
                <c:pt idx="7141">
                  <c:v>3842.47</c:v>
                </c:pt>
                <c:pt idx="7142">
                  <c:v>3842.9520000000002</c:v>
                </c:pt>
                <c:pt idx="7143">
                  <c:v>3843.4340000000002</c:v>
                </c:pt>
                <c:pt idx="7144">
                  <c:v>3843.9169999999999</c:v>
                </c:pt>
                <c:pt idx="7145">
                  <c:v>3844.3989999999999</c:v>
                </c:pt>
                <c:pt idx="7146">
                  <c:v>3844.8809999999999</c:v>
                </c:pt>
                <c:pt idx="7147">
                  <c:v>3845.3629999999998</c:v>
                </c:pt>
                <c:pt idx="7148">
                  <c:v>3845.8449999999998</c:v>
                </c:pt>
                <c:pt idx="7149">
                  <c:v>3846.3270000000002</c:v>
                </c:pt>
                <c:pt idx="7150">
                  <c:v>3846.8090000000002</c:v>
                </c:pt>
                <c:pt idx="7151">
                  <c:v>3847.2910000000002</c:v>
                </c:pt>
                <c:pt idx="7152">
                  <c:v>3847.7730000000001</c:v>
                </c:pt>
                <c:pt idx="7153">
                  <c:v>3848.2559999999999</c:v>
                </c:pt>
                <c:pt idx="7154">
                  <c:v>3848.7379999999998</c:v>
                </c:pt>
                <c:pt idx="7155">
                  <c:v>3849.22</c:v>
                </c:pt>
                <c:pt idx="7156">
                  <c:v>3849.7020000000002</c:v>
                </c:pt>
                <c:pt idx="7157">
                  <c:v>3850.1840000000002</c:v>
                </c:pt>
                <c:pt idx="7158">
                  <c:v>3850.6660000000002</c:v>
                </c:pt>
                <c:pt idx="7159">
                  <c:v>3851.1480000000001</c:v>
                </c:pt>
                <c:pt idx="7160">
                  <c:v>3851.63</c:v>
                </c:pt>
                <c:pt idx="7161">
                  <c:v>3852.1129999999998</c:v>
                </c:pt>
                <c:pt idx="7162">
                  <c:v>3852.5940000000001</c:v>
                </c:pt>
                <c:pt idx="7163">
                  <c:v>3853.0770000000002</c:v>
                </c:pt>
                <c:pt idx="7164">
                  <c:v>3853.5590000000002</c:v>
                </c:pt>
                <c:pt idx="7165">
                  <c:v>3854.0410000000002</c:v>
                </c:pt>
                <c:pt idx="7166">
                  <c:v>3854.5230000000001</c:v>
                </c:pt>
                <c:pt idx="7167">
                  <c:v>3855.0050000000001</c:v>
                </c:pt>
                <c:pt idx="7168">
                  <c:v>3855.4870000000001</c:v>
                </c:pt>
                <c:pt idx="7169">
                  <c:v>3855.9690000000001</c:v>
                </c:pt>
                <c:pt idx="7170">
                  <c:v>3856.451</c:v>
                </c:pt>
                <c:pt idx="7171">
                  <c:v>3856.9340000000002</c:v>
                </c:pt>
                <c:pt idx="7172">
                  <c:v>3857.4160000000002</c:v>
                </c:pt>
                <c:pt idx="7173">
                  <c:v>3857.8980000000001</c:v>
                </c:pt>
                <c:pt idx="7174">
                  <c:v>3858.38</c:v>
                </c:pt>
                <c:pt idx="7175">
                  <c:v>3858.8620000000001</c:v>
                </c:pt>
                <c:pt idx="7176">
                  <c:v>3859.3440000000001</c:v>
                </c:pt>
                <c:pt idx="7177">
                  <c:v>3859.826</c:v>
                </c:pt>
                <c:pt idx="7178">
                  <c:v>3860.308</c:v>
                </c:pt>
                <c:pt idx="7179">
                  <c:v>3860.7910000000002</c:v>
                </c:pt>
                <c:pt idx="7180">
                  <c:v>3861.2730000000001</c:v>
                </c:pt>
                <c:pt idx="7181">
                  <c:v>3861.7550000000001</c:v>
                </c:pt>
                <c:pt idx="7182">
                  <c:v>3862.2370000000001</c:v>
                </c:pt>
                <c:pt idx="7183">
                  <c:v>3862.7190000000001</c:v>
                </c:pt>
                <c:pt idx="7184">
                  <c:v>3863.201</c:v>
                </c:pt>
                <c:pt idx="7185">
                  <c:v>3863.683</c:v>
                </c:pt>
                <c:pt idx="7186">
                  <c:v>3864.165</c:v>
                </c:pt>
                <c:pt idx="7187">
                  <c:v>3864.6469999999999</c:v>
                </c:pt>
                <c:pt idx="7188">
                  <c:v>3865.13</c:v>
                </c:pt>
                <c:pt idx="7189">
                  <c:v>3865.6120000000001</c:v>
                </c:pt>
                <c:pt idx="7190">
                  <c:v>3866.0940000000001</c:v>
                </c:pt>
                <c:pt idx="7191">
                  <c:v>3866.576</c:v>
                </c:pt>
                <c:pt idx="7192">
                  <c:v>3867.058</c:v>
                </c:pt>
                <c:pt idx="7193">
                  <c:v>3867.54</c:v>
                </c:pt>
                <c:pt idx="7194">
                  <c:v>3868.0219999999999</c:v>
                </c:pt>
                <c:pt idx="7195">
                  <c:v>3868.5039999999999</c:v>
                </c:pt>
                <c:pt idx="7196">
                  <c:v>3868.9870000000001</c:v>
                </c:pt>
                <c:pt idx="7197">
                  <c:v>3869.4690000000001</c:v>
                </c:pt>
                <c:pt idx="7198">
                  <c:v>3869.951</c:v>
                </c:pt>
                <c:pt idx="7199">
                  <c:v>3870.433</c:v>
                </c:pt>
                <c:pt idx="7200">
                  <c:v>3870.915</c:v>
                </c:pt>
                <c:pt idx="7201">
                  <c:v>3871.3969999999999</c:v>
                </c:pt>
                <c:pt idx="7202">
                  <c:v>3871.8789999999999</c:v>
                </c:pt>
                <c:pt idx="7203">
                  <c:v>3872.3609999999999</c:v>
                </c:pt>
                <c:pt idx="7204">
                  <c:v>3872.8440000000001</c:v>
                </c:pt>
                <c:pt idx="7205">
                  <c:v>3873.326</c:v>
                </c:pt>
                <c:pt idx="7206">
                  <c:v>3873.808</c:v>
                </c:pt>
                <c:pt idx="7207">
                  <c:v>3874.29</c:v>
                </c:pt>
                <c:pt idx="7208">
                  <c:v>3874.7719999999999</c:v>
                </c:pt>
                <c:pt idx="7209">
                  <c:v>3875.2539999999999</c:v>
                </c:pt>
                <c:pt idx="7210">
                  <c:v>3875.7359999999999</c:v>
                </c:pt>
                <c:pt idx="7211">
                  <c:v>3876.2179999999998</c:v>
                </c:pt>
                <c:pt idx="7212">
                  <c:v>3876.7</c:v>
                </c:pt>
                <c:pt idx="7213">
                  <c:v>3877.183</c:v>
                </c:pt>
                <c:pt idx="7214">
                  <c:v>3877.665</c:v>
                </c:pt>
                <c:pt idx="7215">
                  <c:v>3878.1469999999999</c:v>
                </c:pt>
                <c:pt idx="7216">
                  <c:v>3878.6289999999999</c:v>
                </c:pt>
                <c:pt idx="7217">
                  <c:v>3879.1109999999999</c:v>
                </c:pt>
                <c:pt idx="7218">
                  <c:v>3879.5929999999998</c:v>
                </c:pt>
                <c:pt idx="7219">
                  <c:v>3880.0749999999998</c:v>
                </c:pt>
                <c:pt idx="7220">
                  <c:v>3880.5569999999998</c:v>
                </c:pt>
                <c:pt idx="7221">
                  <c:v>3881.04</c:v>
                </c:pt>
                <c:pt idx="7222">
                  <c:v>3881.5210000000002</c:v>
                </c:pt>
                <c:pt idx="7223">
                  <c:v>3882.0039999999999</c:v>
                </c:pt>
                <c:pt idx="7224">
                  <c:v>3882.4859999999999</c:v>
                </c:pt>
                <c:pt idx="7225">
                  <c:v>3882.9679999999998</c:v>
                </c:pt>
                <c:pt idx="7226">
                  <c:v>3883.45</c:v>
                </c:pt>
                <c:pt idx="7227">
                  <c:v>3883.9319999999998</c:v>
                </c:pt>
                <c:pt idx="7228">
                  <c:v>3884.4140000000002</c:v>
                </c:pt>
                <c:pt idx="7229">
                  <c:v>3884.8960000000002</c:v>
                </c:pt>
                <c:pt idx="7230">
                  <c:v>3885.3780000000002</c:v>
                </c:pt>
                <c:pt idx="7231">
                  <c:v>3885.8609999999999</c:v>
                </c:pt>
                <c:pt idx="7232">
                  <c:v>3886.3429999999998</c:v>
                </c:pt>
                <c:pt idx="7233">
                  <c:v>3886.8249999999998</c:v>
                </c:pt>
                <c:pt idx="7234">
                  <c:v>3887.3069999999998</c:v>
                </c:pt>
                <c:pt idx="7235">
                  <c:v>3887.7890000000002</c:v>
                </c:pt>
                <c:pt idx="7236">
                  <c:v>3888.2710000000002</c:v>
                </c:pt>
                <c:pt idx="7237">
                  <c:v>3888.7530000000002</c:v>
                </c:pt>
                <c:pt idx="7238">
                  <c:v>3889.2350000000001</c:v>
                </c:pt>
                <c:pt idx="7239">
                  <c:v>3889.7179999999998</c:v>
                </c:pt>
                <c:pt idx="7240">
                  <c:v>3890.2</c:v>
                </c:pt>
                <c:pt idx="7241">
                  <c:v>3890.6819999999998</c:v>
                </c:pt>
                <c:pt idx="7242">
                  <c:v>3891.1640000000002</c:v>
                </c:pt>
                <c:pt idx="7243">
                  <c:v>3891.6460000000002</c:v>
                </c:pt>
                <c:pt idx="7244">
                  <c:v>3892.1280000000002</c:v>
                </c:pt>
                <c:pt idx="7245">
                  <c:v>3892.61</c:v>
                </c:pt>
                <c:pt idx="7246">
                  <c:v>3893.0920000000001</c:v>
                </c:pt>
                <c:pt idx="7247">
                  <c:v>3893.5740000000001</c:v>
                </c:pt>
                <c:pt idx="7248">
                  <c:v>3894.0569999999998</c:v>
                </c:pt>
                <c:pt idx="7249">
                  <c:v>3894.5390000000002</c:v>
                </c:pt>
                <c:pt idx="7250">
                  <c:v>3895.0210000000002</c:v>
                </c:pt>
                <c:pt idx="7251">
                  <c:v>3895.5030000000002</c:v>
                </c:pt>
                <c:pt idx="7252">
                  <c:v>3895.9850000000001</c:v>
                </c:pt>
                <c:pt idx="7253">
                  <c:v>3896.4670000000001</c:v>
                </c:pt>
                <c:pt idx="7254">
                  <c:v>3896.9490000000001</c:v>
                </c:pt>
                <c:pt idx="7255">
                  <c:v>3897.431</c:v>
                </c:pt>
                <c:pt idx="7256">
                  <c:v>3897.9140000000002</c:v>
                </c:pt>
                <c:pt idx="7257">
                  <c:v>3898.3960000000002</c:v>
                </c:pt>
                <c:pt idx="7258">
                  <c:v>3898.8780000000002</c:v>
                </c:pt>
                <c:pt idx="7259">
                  <c:v>3899.36</c:v>
                </c:pt>
                <c:pt idx="7260">
                  <c:v>3899.8420000000001</c:v>
                </c:pt>
                <c:pt idx="7261">
                  <c:v>3900.3240000000001</c:v>
                </c:pt>
                <c:pt idx="7262">
                  <c:v>3900.806</c:v>
                </c:pt>
                <c:pt idx="7263">
                  <c:v>3901.288</c:v>
                </c:pt>
                <c:pt idx="7264">
                  <c:v>3901.7710000000002</c:v>
                </c:pt>
                <c:pt idx="7265">
                  <c:v>3902.2530000000002</c:v>
                </c:pt>
                <c:pt idx="7266">
                  <c:v>3902.7350000000001</c:v>
                </c:pt>
                <c:pt idx="7267">
                  <c:v>3903.2170000000001</c:v>
                </c:pt>
                <c:pt idx="7268">
                  <c:v>3903.6990000000001</c:v>
                </c:pt>
                <c:pt idx="7269">
                  <c:v>3904.181</c:v>
                </c:pt>
                <c:pt idx="7270">
                  <c:v>3904.663</c:v>
                </c:pt>
                <c:pt idx="7271">
                  <c:v>3905.145</c:v>
                </c:pt>
                <c:pt idx="7272">
                  <c:v>3905.627</c:v>
                </c:pt>
                <c:pt idx="7273">
                  <c:v>3906.11</c:v>
                </c:pt>
                <c:pt idx="7274">
                  <c:v>3906.5920000000001</c:v>
                </c:pt>
                <c:pt idx="7275">
                  <c:v>3907.0740000000001</c:v>
                </c:pt>
                <c:pt idx="7276">
                  <c:v>3907.556</c:v>
                </c:pt>
                <c:pt idx="7277">
                  <c:v>3908.038</c:v>
                </c:pt>
                <c:pt idx="7278">
                  <c:v>3908.52</c:v>
                </c:pt>
                <c:pt idx="7279">
                  <c:v>3909.002</c:v>
                </c:pt>
                <c:pt idx="7280">
                  <c:v>3909.4839999999999</c:v>
                </c:pt>
                <c:pt idx="7281">
                  <c:v>3909.9670000000001</c:v>
                </c:pt>
                <c:pt idx="7282">
                  <c:v>3910.4479999999999</c:v>
                </c:pt>
                <c:pt idx="7283">
                  <c:v>3910.931</c:v>
                </c:pt>
                <c:pt idx="7284">
                  <c:v>3911.413</c:v>
                </c:pt>
                <c:pt idx="7285">
                  <c:v>3911.895</c:v>
                </c:pt>
                <c:pt idx="7286">
                  <c:v>3912.377</c:v>
                </c:pt>
                <c:pt idx="7287">
                  <c:v>3912.8589999999999</c:v>
                </c:pt>
                <c:pt idx="7288">
                  <c:v>3913.3409999999999</c:v>
                </c:pt>
                <c:pt idx="7289">
                  <c:v>3913.8229999999999</c:v>
                </c:pt>
                <c:pt idx="7290">
                  <c:v>3914.3049999999998</c:v>
                </c:pt>
                <c:pt idx="7291">
                  <c:v>3914.788</c:v>
                </c:pt>
                <c:pt idx="7292">
                  <c:v>3915.27</c:v>
                </c:pt>
                <c:pt idx="7293">
                  <c:v>3915.752</c:v>
                </c:pt>
                <c:pt idx="7294">
                  <c:v>3916.2339999999999</c:v>
                </c:pt>
                <c:pt idx="7295">
                  <c:v>3916.7159999999999</c:v>
                </c:pt>
                <c:pt idx="7296">
                  <c:v>3917.1979999999999</c:v>
                </c:pt>
                <c:pt idx="7297">
                  <c:v>3917.68</c:v>
                </c:pt>
                <c:pt idx="7298">
                  <c:v>3918.1619999999998</c:v>
                </c:pt>
                <c:pt idx="7299">
                  <c:v>3918.645</c:v>
                </c:pt>
                <c:pt idx="7300">
                  <c:v>3919.127</c:v>
                </c:pt>
                <c:pt idx="7301">
                  <c:v>3919.6089999999999</c:v>
                </c:pt>
                <c:pt idx="7302">
                  <c:v>3920.0909999999999</c:v>
                </c:pt>
                <c:pt idx="7303">
                  <c:v>3920.5729999999999</c:v>
                </c:pt>
                <c:pt idx="7304">
                  <c:v>3921.0549999999998</c:v>
                </c:pt>
                <c:pt idx="7305">
                  <c:v>3921.5369999999998</c:v>
                </c:pt>
                <c:pt idx="7306">
                  <c:v>3922.0189999999998</c:v>
                </c:pt>
                <c:pt idx="7307">
                  <c:v>3922.5010000000002</c:v>
                </c:pt>
                <c:pt idx="7308">
                  <c:v>3922.9839999999999</c:v>
                </c:pt>
                <c:pt idx="7309">
                  <c:v>3923.4659999999999</c:v>
                </c:pt>
                <c:pt idx="7310">
                  <c:v>3923.9479999999999</c:v>
                </c:pt>
                <c:pt idx="7311">
                  <c:v>3924.43</c:v>
                </c:pt>
                <c:pt idx="7312">
                  <c:v>3924.9119999999998</c:v>
                </c:pt>
                <c:pt idx="7313">
                  <c:v>3925.3939999999998</c:v>
                </c:pt>
                <c:pt idx="7314">
                  <c:v>3925.8760000000002</c:v>
                </c:pt>
                <c:pt idx="7315">
                  <c:v>3926.3580000000002</c:v>
                </c:pt>
                <c:pt idx="7316">
                  <c:v>3926.8409999999999</c:v>
                </c:pt>
                <c:pt idx="7317">
                  <c:v>3927.3229999999999</c:v>
                </c:pt>
                <c:pt idx="7318">
                  <c:v>3927.8049999999998</c:v>
                </c:pt>
                <c:pt idx="7319">
                  <c:v>3928.2869999999998</c:v>
                </c:pt>
                <c:pt idx="7320">
                  <c:v>3928.7689999999998</c:v>
                </c:pt>
                <c:pt idx="7321">
                  <c:v>3929.2510000000002</c:v>
                </c:pt>
                <c:pt idx="7322">
                  <c:v>3929.7330000000002</c:v>
                </c:pt>
                <c:pt idx="7323">
                  <c:v>3930.2150000000001</c:v>
                </c:pt>
                <c:pt idx="7324">
                  <c:v>3930.6979999999999</c:v>
                </c:pt>
                <c:pt idx="7325">
                  <c:v>3931.18</c:v>
                </c:pt>
                <c:pt idx="7326">
                  <c:v>3931.6619999999998</c:v>
                </c:pt>
                <c:pt idx="7327">
                  <c:v>3932.1439999999998</c:v>
                </c:pt>
                <c:pt idx="7328">
                  <c:v>3932.6260000000002</c:v>
                </c:pt>
                <c:pt idx="7329">
                  <c:v>3933.1080000000002</c:v>
                </c:pt>
                <c:pt idx="7330">
                  <c:v>3933.59</c:v>
                </c:pt>
                <c:pt idx="7331">
                  <c:v>3934.0720000000001</c:v>
                </c:pt>
                <c:pt idx="7332">
                  <c:v>3934.5540000000001</c:v>
                </c:pt>
                <c:pt idx="7333">
                  <c:v>3935.0369999999998</c:v>
                </c:pt>
                <c:pt idx="7334">
                  <c:v>3935.5189999999998</c:v>
                </c:pt>
                <c:pt idx="7335">
                  <c:v>3936.0010000000002</c:v>
                </c:pt>
                <c:pt idx="7336">
                  <c:v>3936.4830000000002</c:v>
                </c:pt>
                <c:pt idx="7337">
                  <c:v>3936.9650000000001</c:v>
                </c:pt>
                <c:pt idx="7338">
                  <c:v>3937.4470000000001</c:v>
                </c:pt>
                <c:pt idx="7339">
                  <c:v>3937.9290000000001</c:v>
                </c:pt>
                <c:pt idx="7340">
                  <c:v>3938.4110000000001</c:v>
                </c:pt>
                <c:pt idx="7341">
                  <c:v>3938.8939999999998</c:v>
                </c:pt>
                <c:pt idx="7342">
                  <c:v>3939.375</c:v>
                </c:pt>
                <c:pt idx="7343">
                  <c:v>3939.8580000000002</c:v>
                </c:pt>
                <c:pt idx="7344">
                  <c:v>3940.34</c:v>
                </c:pt>
                <c:pt idx="7345">
                  <c:v>3940.8220000000001</c:v>
                </c:pt>
                <c:pt idx="7346">
                  <c:v>3941.3040000000001</c:v>
                </c:pt>
                <c:pt idx="7347">
                  <c:v>3941.7860000000001</c:v>
                </c:pt>
                <c:pt idx="7348">
                  <c:v>3942.268</c:v>
                </c:pt>
                <c:pt idx="7349">
                  <c:v>3942.75</c:v>
                </c:pt>
                <c:pt idx="7350">
                  <c:v>3943.232</c:v>
                </c:pt>
                <c:pt idx="7351">
                  <c:v>3943.7150000000001</c:v>
                </c:pt>
                <c:pt idx="7352">
                  <c:v>3944.1970000000001</c:v>
                </c:pt>
                <c:pt idx="7353">
                  <c:v>3944.6790000000001</c:v>
                </c:pt>
                <c:pt idx="7354">
                  <c:v>3945.1610000000001</c:v>
                </c:pt>
                <c:pt idx="7355">
                  <c:v>3945.643</c:v>
                </c:pt>
                <c:pt idx="7356">
                  <c:v>3946.125</c:v>
                </c:pt>
                <c:pt idx="7357">
                  <c:v>3946.607</c:v>
                </c:pt>
                <c:pt idx="7358">
                  <c:v>3947.0889999999999</c:v>
                </c:pt>
                <c:pt idx="7359">
                  <c:v>3947.5720000000001</c:v>
                </c:pt>
                <c:pt idx="7360">
                  <c:v>3948.0540000000001</c:v>
                </c:pt>
                <c:pt idx="7361">
                  <c:v>3948.5360000000001</c:v>
                </c:pt>
                <c:pt idx="7362">
                  <c:v>3949.018</c:v>
                </c:pt>
                <c:pt idx="7363">
                  <c:v>3949.5</c:v>
                </c:pt>
                <c:pt idx="7364">
                  <c:v>3949.982</c:v>
                </c:pt>
                <c:pt idx="7365">
                  <c:v>3950.4639999999999</c:v>
                </c:pt>
                <c:pt idx="7366">
                  <c:v>3950.9459999999999</c:v>
                </c:pt>
                <c:pt idx="7367">
                  <c:v>3951.4279999999999</c:v>
                </c:pt>
                <c:pt idx="7368">
                  <c:v>3951.9110000000001</c:v>
                </c:pt>
                <c:pt idx="7369">
                  <c:v>3952.393</c:v>
                </c:pt>
                <c:pt idx="7370">
                  <c:v>3952.875</c:v>
                </c:pt>
                <c:pt idx="7371">
                  <c:v>3953.357</c:v>
                </c:pt>
                <c:pt idx="7372">
                  <c:v>3953.8389999999999</c:v>
                </c:pt>
                <c:pt idx="7373">
                  <c:v>3954.3209999999999</c:v>
                </c:pt>
                <c:pt idx="7374">
                  <c:v>3954.8029999999999</c:v>
                </c:pt>
                <c:pt idx="7375">
                  <c:v>3955.2849999999999</c:v>
                </c:pt>
                <c:pt idx="7376">
                  <c:v>3955.768</c:v>
                </c:pt>
                <c:pt idx="7377">
                  <c:v>3956.25</c:v>
                </c:pt>
                <c:pt idx="7378">
                  <c:v>3956.732</c:v>
                </c:pt>
                <c:pt idx="7379">
                  <c:v>3957.2139999999999</c:v>
                </c:pt>
                <c:pt idx="7380">
                  <c:v>3957.6959999999999</c:v>
                </c:pt>
                <c:pt idx="7381">
                  <c:v>3958.1779999999999</c:v>
                </c:pt>
                <c:pt idx="7382">
                  <c:v>3958.66</c:v>
                </c:pt>
                <c:pt idx="7383">
                  <c:v>3959.1419999999998</c:v>
                </c:pt>
                <c:pt idx="7384">
                  <c:v>3959.625</c:v>
                </c:pt>
                <c:pt idx="7385">
                  <c:v>3960.107</c:v>
                </c:pt>
                <c:pt idx="7386">
                  <c:v>3960.5889999999999</c:v>
                </c:pt>
                <c:pt idx="7387">
                  <c:v>3961.0709999999999</c:v>
                </c:pt>
                <c:pt idx="7388">
                  <c:v>3961.5529999999999</c:v>
                </c:pt>
                <c:pt idx="7389">
                  <c:v>3962.0349999999999</c:v>
                </c:pt>
                <c:pt idx="7390">
                  <c:v>3962.5169999999998</c:v>
                </c:pt>
                <c:pt idx="7391">
                  <c:v>3962.9989999999998</c:v>
                </c:pt>
                <c:pt idx="7392">
                  <c:v>3963.4810000000002</c:v>
                </c:pt>
                <c:pt idx="7393">
                  <c:v>3963.9639999999999</c:v>
                </c:pt>
                <c:pt idx="7394">
                  <c:v>3964.4459999999999</c:v>
                </c:pt>
                <c:pt idx="7395">
                  <c:v>3964.9279999999999</c:v>
                </c:pt>
                <c:pt idx="7396">
                  <c:v>3965.41</c:v>
                </c:pt>
                <c:pt idx="7397">
                  <c:v>3965.8919999999998</c:v>
                </c:pt>
                <c:pt idx="7398">
                  <c:v>3966.3739999999998</c:v>
                </c:pt>
                <c:pt idx="7399">
                  <c:v>3966.8560000000002</c:v>
                </c:pt>
                <c:pt idx="7400">
                  <c:v>3967.3380000000002</c:v>
                </c:pt>
                <c:pt idx="7401">
                  <c:v>3967.8209999999999</c:v>
                </c:pt>
                <c:pt idx="7402">
                  <c:v>3968.3020000000001</c:v>
                </c:pt>
                <c:pt idx="7403">
                  <c:v>3968.7849999999999</c:v>
                </c:pt>
                <c:pt idx="7404">
                  <c:v>3969.2669999999998</c:v>
                </c:pt>
                <c:pt idx="7405">
                  <c:v>3969.7489999999998</c:v>
                </c:pt>
                <c:pt idx="7406">
                  <c:v>3970.2310000000002</c:v>
                </c:pt>
                <c:pt idx="7407">
                  <c:v>3970.7130000000002</c:v>
                </c:pt>
                <c:pt idx="7408">
                  <c:v>3971.1950000000002</c:v>
                </c:pt>
                <c:pt idx="7409">
                  <c:v>3971.6770000000001</c:v>
                </c:pt>
                <c:pt idx="7410">
                  <c:v>3972.1590000000001</c:v>
                </c:pt>
                <c:pt idx="7411">
                  <c:v>3972.6419999999998</c:v>
                </c:pt>
                <c:pt idx="7412">
                  <c:v>3973.1239999999998</c:v>
                </c:pt>
                <c:pt idx="7413">
                  <c:v>3973.6060000000002</c:v>
                </c:pt>
                <c:pt idx="7414">
                  <c:v>3974.0880000000002</c:v>
                </c:pt>
                <c:pt idx="7415">
                  <c:v>3974.57</c:v>
                </c:pt>
                <c:pt idx="7416">
                  <c:v>3975.0520000000001</c:v>
                </c:pt>
                <c:pt idx="7417">
                  <c:v>3975.5340000000001</c:v>
                </c:pt>
                <c:pt idx="7418">
                  <c:v>3976.0160000000001</c:v>
                </c:pt>
                <c:pt idx="7419">
                  <c:v>3976.4989999999998</c:v>
                </c:pt>
                <c:pt idx="7420">
                  <c:v>3976.9810000000002</c:v>
                </c:pt>
                <c:pt idx="7421">
                  <c:v>3977.4630000000002</c:v>
                </c:pt>
                <c:pt idx="7422">
                  <c:v>3977.9450000000002</c:v>
                </c:pt>
                <c:pt idx="7423">
                  <c:v>3978.4270000000001</c:v>
                </c:pt>
                <c:pt idx="7424">
                  <c:v>3978.9090000000001</c:v>
                </c:pt>
                <c:pt idx="7425">
                  <c:v>3979.3910000000001</c:v>
                </c:pt>
                <c:pt idx="7426">
                  <c:v>3979.873</c:v>
                </c:pt>
                <c:pt idx="7427">
                  <c:v>3980.355</c:v>
                </c:pt>
                <c:pt idx="7428">
                  <c:v>3980.8380000000002</c:v>
                </c:pt>
                <c:pt idx="7429">
                  <c:v>3981.32</c:v>
                </c:pt>
                <c:pt idx="7430">
                  <c:v>3981.8020000000001</c:v>
                </c:pt>
                <c:pt idx="7431">
                  <c:v>3982.2840000000001</c:v>
                </c:pt>
                <c:pt idx="7432">
                  <c:v>3982.7660000000001</c:v>
                </c:pt>
                <c:pt idx="7433">
                  <c:v>3983.248</c:v>
                </c:pt>
                <c:pt idx="7434">
                  <c:v>3983.73</c:v>
                </c:pt>
                <c:pt idx="7435">
                  <c:v>3984.212</c:v>
                </c:pt>
                <c:pt idx="7436">
                  <c:v>3984.6950000000002</c:v>
                </c:pt>
                <c:pt idx="7437">
                  <c:v>3985.1770000000001</c:v>
                </c:pt>
                <c:pt idx="7438">
                  <c:v>3985.6590000000001</c:v>
                </c:pt>
                <c:pt idx="7439">
                  <c:v>3986.1410000000001</c:v>
                </c:pt>
                <c:pt idx="7440">
                  <c:v>3986.623</c:v>
                </c:pt>
                <c:pt idx="7441">
                  <c:v>3987.105</c:v>
                </c:pt>
                <c:pt idx="7442">
                  <c:v>3987.587</c:v>
                </c:pt>
                <c:pt idx="7443">
                  <c:v>3988.069</c:v>
                </c:pt>
                <c:pt idx="7444">
                  <c:v>3988.5520000000001</c:v>
                </c:pt>
                <c:pt idx="7445">
                  <c:v>3989.0340000000001</c:v>
                </c:pt>
                <c:pt idx="7446">
                  <c:v>3989.5160000000001</c:v>
                </c:pt>
                <c:pt idx="7447">
                  <c:v>3989.998</c:v>
                </c:pt>
                <c:pt idx="7448">
                  <c:v>3990.48</c:v>
                </c:pt>
                <c:pt idx="7449">
                  <c:v>3990.962</c:v>
                </c:pt>
                <c:pt idx="7450">
                  <c:v>3991.444</c:v>
                </c:pt>
                <c:pt idx="7451">
                  <c:v>3991.9259999999999</c:v>
                </c:pt>
                <c:pt idx="7452">
                  <c:v>3992.4079999999999</c:v>
                </c:pt>
                <c:pt idx="7453">
                  <c:v>3992.8910000000001</c:v>
                </c:pt>
                <c:pt idx="7454">
                  <c:v>3993.373</c:v>
                </c:pt>
                <c:pt idx="7455">
                  <c:v>3993.855</c:v>
                </c:pt>
                <c:pt idx="7456">
                  <c:v>3994.337</c:v>
                </c:pt>
                <c:pt idx="7457">
                  <c:v>3994.819</c:v>
                </c:pt>
                <c:pt idx="7458">
                  <c:v>3995.3009999999999</c:v>
                </c:pt>
                <c:pt idx="7459">
                  <c:v>3995.7829999999999</c:v>
                </c:pt>
                <c:pt idx="7460">
                  <c:v>3996.2649999999999</c:v>
                </c:pt>
                <c:pt idx="7461">
                  <c:v>3996.748</c:v>
                </c:pt>
                <c:pt idx="7462">
                  <c:v>3997.2289999999998</c:v>
                </c:pt>
                <c:pt idx="7463">
                  <c:v>3997.712</c:v>
                </c:pt>
                <c:pt idx="7464">
                  <c:v>3998.194</c:v>
                </c:pt>
                <c:pt idx="7465">
                  <c:v>3998.6759999999999</c:v>
                </c:pt>
                <c:pt idx="7466">
                  <c:v>3999.1579999999999</c:v>
                </c:pt>
                <c:pt idx="7467">
                  <c:v>3999.64</c:v>
                </c:pt>
                <c:pt idx="7468">
                  <c:v>4000.1219999999998</c:v>
                </c:pt>
              </c:numCache>
            </c:numRef>
          </c:xVal>
          <c:yVal>
            <c:numRef>
              <c:f>FTIR!$P$2:$P$7470</c:f>
              <c:numCache>
                <c:formatCode>0.000000_ </c:formatCode>
                <c:ptCount val="7469"/>
                <c:pt idx="0">
                  <c:v>3.5</c:v>
                </c:pt>
                <c:pt idx="1">
                  <c:v>3.52134846</c:v>
                </c:pt>
                <c:pt idx="2">
                  <c:v>3.5182221500000002</c:v>
                </c:pt>
                <c:pt idx="3">
                  <c:v>3.5155665100000002</c:v>
                </c:pt>
                <c:pt idx="4">
                  <c:v>3.5136590399999998</c:v>
                </c:pt>
                <c:pt idx="5">
                  <c:v>3.5125842500000002</c:v>
                </c:pt>
                <c:pt idx="6">
                  <c:v>3.51227394</c:v>
                </c:pt>
                <c:pt idx="7">
                  <c:v>3.5125482899999998</c:v>
                </c:pt>
                <c:pt idx="8">
                  <c:v>3.5131134899999998</c:v>
                </c:pt>
                <c:pt idx="9">
                  <c:v>3.5136547199999999</c:v>
                </c:pt>
                <c:pt idx="10">
                  <c:v>3.5138891700000001</c:v>
                </c:pt>
                <c:pt idx="11">
                  <c:v>3.51368086</c:v>
                </c:pt>
                <c:pt idx="12">
                  <c:v>3.5131132900000002</c:v>
                </c:pt>
                <c:pt idx="13">
                  <c:v>3.5124742000000002</c:v>
                </c:pt>
                <c:pt idx="14">
                  <c:v>3.5121332299999999</c:v>
                </c:pt>
                <c:pt idx="15">
                  <c:v>3.51236748</c:v>
                </c:pt>
                <c:pt idx="16">
                  <c:v>3.51323396</c:v>
                </c:pt>
                <c:pt idx="17">
                  <c:v>3.5145001699999998</c:v>
                </c:pt>
                <c:pt idx="18">
                  <c:v>3.51573768</c:v>
                </c:pt>
                <c:pt idx="19">
                  <c:v>3.5162688900000001</c:v>
                </c:pt>
                <c:pt idx="20">
                  <c:v>3.5159322400000002</c:v>
                </c:pt>
                <c:pt idx="21">
                  <c:v>3.5151659899999999</c:v>
                </c:pt>
                <c:pt idx="22">
                  <c:v>3.5143399999999998</c:v>
                </c:pt>
                <c:pt idx="23">
                  <c:v>3.5130952099999999</c:v>
                </c:pt>
                <c:pt idx="24">
                  <c:v>3.5123498</c:v>
                </c:pt>
                <c:pt idx="25">
                  <c:v>3.51209156</c:v>
                </c:pt>
                <c:pt idx="26">
                  <c:v>3.5122405300000001</c:v>
                </c:pt>
                <c:pt idx="27">
                  <c:v>3.5125223499999998</c:v>
                </c:pt>
                <c:pt idx="28">
                  <c:v>3.51264164</c:v>
                </c:pt>
                <c:pt idx="29">
                  <c:v>3.5125475000000002</c:v>
                </c:pt>
                <c:pt idx="30">
                  <c:v>3.51282381</c:v>
                </c:pt>
                <c:pt idx="31">
                  <c:v>3.5130525700000002</c:v>
                </c:pt>
                <c:pt idx="32">
                  <c:v>3.51373844</c:v>
                </c:pt>
                <c:pt idx="33">
                  <c:v>3.5151170600000001</c:v>
                </c:pt>
                <c:pt idx="34">
                  <c:v>3.51713772</c:v>
                </c:pt>
                <c:pt idx="35">
                  <c:v>3.5194278200000002</c:v>
                </c:pt>
                <c:pt idx="36">
                  <c:v>3.5214929000000001</c:v>
                </c:pt>
                <c:pt idx="37">
                  <c:v>3.5231678799999999</c:v>
                </c:pt>
                <c:pt idx="38">
                  <c:v>3.5240284599999998</c:v>
                </c:pt>
                <c:pt idx="39">
                  <c:v>3.5245115199999999</c:v>
                </c:pt>
                <c:pt idx="40">
                  <c:v>3.5235709499999999</c:v>
                </c:pt>
                <c:pt idx="41">
                  <c:v>3.5214152799999998</c:v>
                </c:pt>
                <c:pt idx="42">
                  <c:v>3.5183400599999999</c:v>
                </c:pt>
                <c:pt idx="43">
                  <c:v>3.5145367200000002</c:v>
                </c:pt>
                <c:pt idx="44">
                  <c:v>3.5105453099999999</c:v>
                </c:pt>
                <c:pt idx="45">
                  <c:v>3.5070505129999998</c:v>
                </c:pt>
                <c:pt idx="46">
                  <c:v>3.5051634850000002</c:v>
                </c:pt>
                <c:pt idx="47">
                  <c:v>3.5045784320000002</c:v>
                </c:pt>
                <c:pt idx="48">
                  <c:v>3.505069153</c:v>
                </c:pt>
                <c:pt idx="49">
                  <c:v>3.5065523239999998</c:v>
                </c:pt>
                <c:pt idx="50">
                  <c:v>3.5085193380000002</c:v>
                </c:pt>
                <c:pt idx="51">
                  <c:v>3.5102045300000002</c:v>
                </c:pt>
                <c:pt idx="52">
                  <c:v>3.5111028499999999</c:v>
                </c:pt>
                <c:pt idx="53">
                  <c:v>3.5111240700000002</c:v>
                </c:pt>
                <c:pt idx="54">
                  <c:v>3.5104955900000001</c:v>
                </c:pt>
                <c:pt idx="55">
                  <c:v>3.5094029120000001</c:v>
                </c:pt>
                <c:pt idx="56">
                  <c:v>3.5081624489999998</c:v>
                </c:pt>
                <c:pt idx="57">
                  <c:v>3.5071623359999999</c:v>
                </c:pt>
                <c:pt idx="58">
                  <c:v>3.5065232380000002</c:v>
                </c:pt>
                <c:pt idx="59">
                  <c:v>3.5061962210000002</c:v>
                </c:pt>
                <c:pt idx="60">
                  <c:v>3.5060663189999999</c:v>
                </c:pt>
                <c:pt idx="61">
                  <c:v>3.5060311409999998</c:v>
                </c:pt>
                <c:pt idx="62">
                  <c:v>3.5062237349999998</c:v>
                </c:pt>
                <c:pt idx="63">
                  <c:v>3.5069243449999998</c:v>
                </c:pt>
                <c:pt idx="64">
                  <c:v>3.5078529230000002</c:v>
                </c:pt>
                <c:pt idx="65">
                  <c:v>3.5088479270000001</c:v>
                </c:pt>
                <c:pt idx="66">
                  <c:v>3.5097896720000001</c:v>
                </c:pt>
                <c:pt idx="67">
                  <c:v>3.5103601800000002</c:v>
                </c:pt>
                <c:pt idx="68">
                  <c:v>3.5103057500000001</c:v>
                </c:pt>
                <c:pt idx="69">
                  <c:v>3.5095844999999999</c:v>
                </c:pt>
                <c:pt idx="70">
                  <c:v>3.5083980819999998</c:v>
                </c:pt>
                <c:pt idx="71">
                  <c:v>3.5069986310000001</c:v>
                </c:pt>
                <c:pt idx="72">
                  <c:v>3.5055698980000001</c:v>
                </c:pt>
                <c:pt idx="73">
                  <c:v>3.5044609100000002</c:v>
                </c:pt>
                <c:pt idx="74">
                  <c:v>3.5037764149999999</c:v>
                </c:pt>
                <c:pt idx="75">
                  <c:v>3.503448809</c:v>
                </c:pt>
                <c:pt idx="76">
                  <c:v>3.5033497599999999</c:v>
                </c:pt>
                <c:pt idx="77">
                  <c:v>3.5033275530000001</c:v>
                </c:pt>
                <c:pt idx="78">
                  <c:v>3.50356633</c:v>
                </c:pt>
                <c:pt idx="79">
                  <c:v>3.5039078899999998</c:v>
                </c:pt>
                <c:pt idx="80">
                  <c:v>3.5042913090000001</c:v>
                </c:pt>
                <c:pt idx="81">
                  <c:v>3.5046890749999999</c:v>
                </c:pt>
                <c:pt idx="82">
                  <c:v>3.505192767</c:v>
                </c:pt>
                <c:pt idx="83">
                  <c:v>3.505622566</c:v>
                </c:pt>
                <c:pt idx="84">
                  <c:v>3.5058169289999999</c:v>
                </c:pt>
                <c:pt idx="85">
                  <c:v>3.5057453939999998</c:v>
                </c:pt>
                <c:pt idx="86">
                  <c:v>3.5052957459999998</c:v>
                </c:pt>
                <c:pt idx="87">
                  <c:v>3.5044479389999998</c:v>
                </c:pt>
                <c:pt idx="88">
                  <c:v>3.5031412479999999</c:v>
                </c:pt>
                <c:pt idx="89">
                  <c:v>3.5017248959999998</c:v>
                </c:pt>
                <c:pt idx="90">
                  <c:v>3.5006106017</c:v>
                </c:pt>
                <c:pt idx="91">
                  <c:v>3.5</c:v>
                </c:pt>
                <c:pt idx="92">
                  <c:v>3.5000907943200001</c:v>
                </c:pt>
                <c:pt idx="93">
                  <c:v>3.5003959969</c:v>
                </c:pt>
                <c:pt idx="94">
                  <c:v>3.5016392110000001</c:v>
                </c:pt>
                <c:pt idx="95">
                  <c:v>3.5035144479999998</c:v>
                </c:pt>
                <c:pt idx="96">
                  <c:v>3.5050585409999999</c:v>
                </c:pt>
                <c:pt idx="97">
                  <c:v>3.5063556029999998</c:v>
                </c:pt>
                <c:pt idx="98">
                  <c:v>3.507084512</c:v>
                </c:pt>
                <c:pt idx="99">
                  <c:v>3.5071711790000002</c:v>
                </c:pt>
                <c:pt idx="100">
                  <c:v>3.5067315539999999</c:v>
                </c:pt>
                <c:pt idx="101">
                  <c:v>3.5061985789999999</c:v>
                </c:pt>
                <c:pt idx="102">
                  <c:v>3.5053881119999999</c:v>
                </c:pt>
                <c:pt idx="103">
                  <c:v>3.5047902849999999</c:v>
                </c:pt>
                <c:pt idx="104">
                  <c:v>3.5048358780000002</c:v>
                </c:pt>
                <c:pt idx="105">
                  <c:v>3.5053289589999999</c:v>
                </c:pt>
                <c:pt idx="106">
                  <c:v>3.5063102050000001</c:v>
                </c:pt>
                <c:pt idx="107">
                  <c:v>3.507473434</c:v>
                </c:pt>
                <c:pt idx="108">
                  <c:v>3.5087471090000002</c:v>
                </c:pt>
                <c:pt idx="109">
                  <c:v>3.5100321800000001</c:v>
                </c:pt>
                <c:pt idx="110">
                  <c:v>3.5112714700000001</c:v>
                </c:pt>
                <c:pt idx="111">
                  <c:v>3.5124508099999998</c:v>
                </c:pt>
                <c:pt idx="112">
                  <c:v>3.5134937700000002</c:v>
                </c:pt>
                <c:pt idx="113">
                  <c:v>3.5144109499999998</c:v>
                </c:pt>
                <c:pt idx="114">
                  <c:v>3.51528273</c:v>
                </c:pt>
                <c:pt idx="115">
                  <c:v>3.5161885100000001</c:v>
                </c:pt>
                <c:pt idx="116">
                  <c:v>3.5171310400000002</c:v>
                </c:pt>
                <c:pt idx="117">
                  <c:v>3.5183327900000001</c:v>
                </c:pt>
                <c:pt idx="118">
                  <c:v>3.5199684599999999</c:v>
                </c:pt>
                <c:pt idx="119">
                  <c:v>3.5220661600000001</c:v>
                </c:pt>
                <c:pt idx="120">
                  <c:v>3.5244959900000001</c:v>
                </c:pt>
                <c:pt idx="121">
                  <c:v>3.5271936899999998</c:v>
                </c:pt>
                <c:pt idx="122">
                  <c:v>3.5298933400000001</c:v>
                </c:pt>
                <c:pt idx="123">
                  <c:v>3.5321136800000001</c:v>
                </c:pt>
                <c:pt idx="124">
                  <c:v>3.5334763800000002</c:v>
                </c:pt>
                <c:pt idx="125">
                  <c:v>3.5347569299999999</c:v>
                </c:pt>
                <c:pt idx="126">
                  <c:v>3.5352289799999999</c:v>
                </c:pt>
                <c:pt idx="127">
                  <c:v>3.53547031</c:v>
                </c:pt>
                <c:pt idx="128">
                  <c:v>3.5356409000000002</c:v>
                </c:pt>
                <c:pt idx="129">
                  <c:v>3.53608937</c:v>
                </c:pt>
                <c:pt idx="130">
                  <c:v>3.5367787800000001</c:v>
                </c:pt>
                <c:pt idx="131">
                  <c:v>3.5374827299999998</c:v>
                </c:pt>
                <c:pt idx="132">
                  <c:v>3.53826332</c:v>
                </c:pt>
                <c:pt idx="133">
                  <c:v>3.5388925900000001</c:v>
                </c:pt>
                <c:pt idx="134">
                  <c:v>3.5394523000000002</c:v>
                </c:pt>
                <c:pt idx="135">
                  <c:v>3.53991845</c:v>
                </c:pt>
                <c:pt idx="136">
                  <c:v>3.5403248600000001</c:v>
                </c:pt>
                <c:pt idx="137">
                  <c:v>3.5406719299999998</c:v>
                </c:pt>
                <c:pt idx="138">
                  <c:v>3.5408660900000002</c:v>
                </c:pt>
                <c:pt idx="139">
                  <c:v>3.5409521700000002</c:v>
                </c:pt>
                <c:pt idx="140">
                  <c:v>3.5408295399999998</c:v>
                </c:pt>
                <c:pt idx="141">
                  <c:v>3.5406471599999998</c:v>
                </c:pt>
                <c:pt idx="142">
                  <c:v>3.5405591200000002</c:v>
                </c:pt>
                <c:pt idx="143">
                  <c:v>3.5406970800000002</c:v>
                </c:pt>
                <c:pt idx="144">
                  <c:v>3.54115891</c:v>
                </c:pt>
                <c:pt idx="145">
                  <c:v>3.5419084600000001</c:v>
                </c:pt>
                <c:pt idx="146">
                  <c:v>3.5428906900000001</c:v>
                </c:pt>
                <c:pt idx="147">
                  <c:v>3.54395624</c:v>
                </c:pt>
                <c:pt idx="148">
                  <c:v>3.5446617699999998</c:v>
                </c:pt>
                <c:pt idx="149">
                  <c:v>3.5459773000000001</c:v>
                </c:pt>
                <c:pt idx="150">
                  <c:v>3.5470715500000001</c:v>
                </c:pt>
                <c:pt idx="151">
                  <c:v>3.5481202000000001</c:v>
                </c:pt>
                <c:pt idx="152">
                  <c:v>3.54961576</c:v>
                </c:pt>
                <c:pt idx="153">
                  <c:v>3.5507033200000002</c:v>
                </c:pt>
                <c:pt idx="154">
                  <c:v>3.5516894799999998</c:v>
                </c:pt>
                <c:pt idx="155">
                  <c:v>3.5524893400000002</c:v>
                </c:pt>
                <c:pt idx="156">
                  <c:v>3.5524134799999998</c:v>
                </c:pt>
                <c:pt idx="157">
                  <c:v>3.5523918600000002</c:v>
                </c:pt>
                <c:pt idx="158">
                  <c:v>3.5517095300000001</c:v>
                </c:pt>
                <c:pt idx="159">
                  <c:v>3.5512779600000002</c:v>
                </c:pt>
                <c:pt idx="160">
                  <c:v>3.5505256699999999</c:v>
                </c:pt>
                <c:pt idx="161">
                  <c:v>3.5501058900000002</c:v>
                </c:pt>
                <c:pt idx="162">
                  <c:v>3.5495414699999999</c:v>
                </c:pt>
                <c:pt idx="163">
                  <c:v>3.5496570300000001</c:v>
                </c:pt>
                <c:pt idx="164">
                  <c:v>3.5497482200000001</c:v>
                </c:pt>
                <c:pt idx="165">
                  <c:v>3.5498056</c:v>
                </c:pt>
                <c:pt idx="166">
                  <c:v>3.5500496799999999</c:v>
                </c:pt>
                <c:pt idx="167">
                  <c:v>3.55055554</c:v>
                </c:pt>
                <c:pt idx="168">
                  <c:v>3.55108851</c:v>
                </c:pt>
                <c:pt idx="169">
                  <c:v>3.55176574</c:v>
                </c:pt>
                <c:pt idx="170">
                  <c:v>3.5526253300000001</c:v>
                </c:pt>
                <c:pt idx="171">
                  <c:v>3.5535093</c:v>
                </c:pt>
                <c:pt idx="172">
                  <c:v>3.5544805300000002</c:v>
                </c:pt>
                <c:pt idx="173">
                  <c:v>3.5553468100000001</c:v>
                </c:pt>
                <c:pt idx="174">
                  <c:v>3.5561836100000002</c:v>
                </c:pt>
                <c:pt idx="175">
                  <c:v>3.5569610599999999</c:v>
                </c:pt>
                <c:pt idx="176">
                  <c:v>3.5581122999999999</c:v>
                </c:pt>
                <c:pt idx="177">
                  <c:v>3.5589243399999999</c:v>
                </c:pt>
                <c:pt idx="178">
                  <c:v>3.5597013899999999</c:v>
                </c:pt>
                <c:pt idx="179">
                  <c:v>3.5601561500000001</c:v>
                </c:pt>
                <c:pt idx="180">
                  <c:v>3.56068205</c:v>
                </c:pt>
                <c:pt idx="181">
                  <c:v>3.5608805399999999</c:v>
                </c:pt>
                <c:pt idx="182">
                  <c:v>3.5609560099999999</c:v>
                </c:pt>
                <c:pt idx="183">
                  <c:v>3.5609402800000001</c:v>
                </c:pt>
                <c:pt idx="184">
                  <c:v>3.5608310200000002</c:v>
                </c:pt>
                <c:pt idx="185">
                  <c:v>3.5607590899999999</c:v>
                </c:pt>
                <c:pt idx="186">
                  <c:v>3.5607123199999999</c:v>
                </c:pt>
                <c:pt idx="187">
                  <c:v>3.5606278100000002</c:v>
                </c:pt>
                <c:pt idx="188">
                  <c:v>3.5603676100000001</c:v>
                </c:pt>
                <c:pt idx="189">
                  <c:v>3.5601176300000001</c:v>
                </c:pt>
                <c:pt idx="190">
                  <c:v>3.5598912399999998</c:v>
                </c:pt>
                <c:pt idx="191">
                  <c:v>3.5598165599999998</c:v>
                </c:pt>
                <c:pt idx="192">
                  <c:v>3.5603919799999999</c:v>
                </c:pt>
                <c:pt idx="193">
                  <c:v>3.56074219</c:v>
                </c:pt>
                <c:pt idx="194">
                  <c:v>3.5617998800000001</c:v>
                </c:pt>
                <c:pt idx="195">
                  <c:v>3.5622479600000001</c:v>
                </c:pt>
                <c:pt idx="196">
                  <c:v>3.5633068300000001</c:v>
                </c:pt>
                <c:pt idx="197">
                  <c:v>3.5640119600000002</c:v>
                </c:pt>
                <c:pt idx="198">
                  <c:v>3.5646365200000001</c:v>
                </c:pt>
                <c:pt idx="199">
                  <c:v>3.5652661800000001</c:v>
                </c:pt>
                <c:pt idx="200">
                  <c:v>3.5659724900000001</c:v>
                </c:pt>
                <c:pt idx="201">
                  <c:v>3.5666701600000001</c:v>
                </c:pt>
                <c:pt idx="202">
                  <c:v>3.5674825800000001</c:v>
                </c:pt>
                <c:pt idx="203">
                  <c:v>3.5680745200000001</c:v>
                </c:pt>
                <c:pt idx="204">
                  <c:v>3.5683980000000002</c:v>
                </c:pt>
                <c:pt idx="205">
                  <c:v>3.5688743700000001</c:v>
                </c:pt>
                <c:pt idx="206">
                  <c:v>3.5687961599999998</c:v>
                </c:pt>
                <c:pt idx="207">
                  <c:v>3.5686656600000002</c:v>
                </c:pt>
                <c:pt idx="208">
                  <c:v>3.5687073200000001</c:v>
                </c:pt>
                <c:pt idx="209">
                  <c:v>3.5693440700000001</c:v>
                </c:pt>
                <c:pt idx="210">
                  <c:v>3.5699363900000001</c:v>
                </c:pt>
                <c:pt idx="211">
                  <c:v>3.5707991300000002</c:v>
                </c:pt>
                <c:pt idx="212">
                  <c:v>3.57176721</c:v>
                </c:pt>
                <c:pt idx="213">
                  <c:v>3.57294007</c:v>
                </c:pt>
                <c:pt idx="214">
                  <c:v>3.57444505</c:v>
                </c:pt>
                <c:pt idx="215">
                  <c:v>3.5761481399999999</c:v>
                </c:pt>
                <c:pt idx="216">
                  <c:v>3.5779879999999999</c:v>
                </c:pt>
                <c:pt idx="217">
                  <c:v>3.5799913700000001</c:v>
                </c:pt>
                <c:pt idx="218">
                  <c:v>3.5819322499999999</c:v>
                </c:pt>
                <c:pt idx="219">
                  <c:v>3.5836420100000002</c:v>
                </c:pt>
                <c:pt idx="220">
                  <c:v>3.58534234</c:v>
                </c:pt>
                <c:pt idx="221">
                  <c:v>3.5865344600000002</c:v>
                </c:pt>
                <c:pt idx="222">
                  <c:v>3.58762596</c:v>
                </c:pt>
                <c:pt idx="223">
                  <c:v>3.5883597800000002</c:v>
                </c:pt>
                <c:pt idx="224">
                  <c:v>3.5892846199999999</c:v>
                </c:pt>
                <c:pt idx="225">
                  <c:v>3.5901285000000001</c:v>
                </c:pt>
                <c:pt idx="226">
                  <c:v>3.5908843400000001</c:v>
                </c:pt>
                <c:pt idx="227">
                  <c:v>3.5913614900000002</c:v>
                </c:pt>
                <c:pt idx="228">
                  <c:v>3.59161894</c:v>
                </c:pt>
                <c:pt idx="229">
                  <c:v>3.5920237799999999</c:v>
                </c:pt>
                <c:pt idx="230">
                  <c:v>3.59185635</c:v>
                </c:pt>
                <c:pt idx="231">
                  <c:v>3.5924018900000001</c:v>
                </c:pt>
                <c:pt idx="232">
                  <c:v>3.5928409299999999</c:v>
                </c:pt>
                <c:pt idx="233">
                  <c:v>3.5936364599999999</c:v>
                </c:pt>
                <c:pt idx="234">
                  <c:v>3.5948482300000002</c:v>
                </c:pt>
                <c:pt idx="235">
                  <c:v>3.5963371</c:v>
                </c:pt>
                <c:pt idx="236">
                  <c:v>3.5977454</c:v>
                </c:pt>
                <c:pt idx="237">
                  <c:v>3.59926257</c:v>
                </c:pt>
                <c:pt idx="238">
                  <c:v>3.6008957000000001</c:v>
                </c:pt>
                <c:pt idx="239">
                  <c:v>3.6026817000000002</c:v>
                </c:pt>
                <c:pt idx="240">
                  <c:v>3.6046269</c:v>
                </c:pt>
                <c:pt idx="241">
                  <c:v>3.6066818</c:v>
                </c:pt>
                <c:pt idx="242">
                  <c:v>3.6086548999999999</c:v>
                </c:pt>
                <c:pt idx="243">
                  <c:v>3.6104307000000002</c:v>
                </c:pt>
                <c:pt idx="244">
                  <c:v>3.6121617000000001</c:v>
                </c:pt>
                <c:pt idx="245">
                  <c:v>3.6134159000000001</c:v>
                </c:pt>
                <c:pt idx="246">
                  <c:v>3.6146166000000002</c:v>
                </c:pt>
                <c:pt idx="247">
                  <c:v>3.615567</c:v>
                </c:pt>
                <c:pt idx="248">
                  <c:v>3.6164353</c:v>
                </c:pt>
                <c:pt idx="249">
                  <c:v>3.6172626000000001</c:v>
                </c:pt>
                <c:pt idx="250">
                  <c:v>3.6180523</c:v>
                </c:pt>
                <c:pt idx="251">
                  <c:v>3.6188014000000002</c:v>
                </c:pt>
                <c:pt idx="252">
                  <c:v>3.6195336999999999</c:v>
                </c:pt>
                <c:pt idx="253">
                  <c:v>3.6203194000000001</c:v>
                </c:pt>
                <c:pt idx="254">
                  <c:v>3.6212666000000002</c:v>
                </c:pt>
                <c:pt idx="255">
                  <c:v>3.6225499000000001</c:v>
                </c:pt>
                <c:pt idx="256">
                  <c:v>3.6240706</c:v>
                </c:pt>
                <c:pt idx="257">
                  <c:v>3.6258051999999998</c:v>
                </c:pt>
                <c:pt idx="258">
                  <c:v>3.6278950000000001</c:v>
                </c:pt>
                <c:pt idx="259">
                  <c:v>3.6300088000000001</c:v>
                </c:pt>
                <c:pt idx="260">
                  <c:v>3.6319167000000001</c:v>
                </c:pt>
                <c:pt idx="261">
                  <c:v>3.6336035999999998</c:v>
                </c:pt>
                <c:pt idx="262">
                  <c:v>3.6347638999999998</c:v>
                </c:pt>
                <c:pt idx="263">
                  <c:v>3.6355921000000002</c:v>
                </c:pt>
                <c:pt idx="264">
                  <c:v>3.6363034999999999</c:v>
                </c:pt>
                <c:pt idx="265">
                  <c:v>3.6371262</c:v>
                </c:pt>
                <c:pt idx="266">
                  <c:v>3.6378808</c:v>
                </c:pt>
                <c:pt idx="267">
                  <c:v>3.6387985999999999</c:v>
                </c:pt>
                <c:pt idx="268">
                  <c:v>3.639929</c:v>
                </c:pt>
                <c:pt idx="269">
                  <c:v>3.6412637999999999</c:v>
                </c:pt>
                <c:pt idx="270">
                  <c:v>3.6427423999999999</c:v>
                </c:pt>
                <c:pt idx="271">
                  <c:v>3.6442576</c:v>
                </c:pt>
                <c:pt idx="272">
                  <c:v>3.6456654999999998</c:v>
                </c:pt>
                <c:pt idx="273">
                  <c:v>3.6468289999999999</c:v>
                </c:pt>
                <c:pt idx="274">
                  <c:v>3.6476544</c:v>
                </c:pt>
                <c:pt idx="275">
                  <c:v>3.6481425000000001</c:v>
                </c:pt>
                <c:pt idx="276">
                  <c:v>3.6484046999999999</c:v>
                </c:pt>
                <c:pt idx="277">
                  <c:v>3.6486573999999998</c:v>
                </c:pt>
                <c:pt idx="278">
                  <c:v>3.6491671999999999</c:v>
                </c:pt>
                <c:pt idx="279">
                  <c:v>3.6501603999999999</c:v>
                </c:pt>
                <c:pt idx="280">
                  <c:v>3.6517645000000001</c:v>
                </c:pt>
                <c:pt idx="281">
                  <c:v>3.65394</c:v>
                </c:pt>
                <c:pt idx="282">
                  <c:v>3.6565031000000001</c:v>
                </c:pt>
                <c:pt idx="283">
                  <c:v>3.6591640000000001</c:v>
                </c:pt>
                <c:pt idx="284">
                  <c:v>3.6616206</c:v>
                </c:pt>
                <c:pt idx="285">
                  <c:v>3.663653</c:v>
                </c:pt>
                <c:pt idx="286">
                  <c:v>3.6651446999999999</c:v>
                </c:pt>
                <c:pt idx="287">
                  <c:v>3.6661155000000001</c:v>
                </c:pt>
                <c:pt idx="288">
                  <c:v>3.6666743999999998</c:v>
                </c:pt>
                <c:pt idx="289">
                  <c:v>3.6669016000000001</c:v>
                </c:pt>
                <c:pt idx="290">
                  <c:v>3.6669491000000001</c:v>
                </c:pt>
                <c:pt idx="291">
                  <c:v>3.6670756999999998</c:v>
                </c:pt>
                <c:pt idx="292">
                  <c:v>3.6672074000000001</c:v>
                </c:pt>
                <c:pt idx="293">
                  <c:v>3.6673363000000001</c:v>
                </c:pt>
                <c:pt idx="294">
                  <c:v>3.6675901999999998</c:v>
                </c:pt>
                <c:pt idx="295">
                  <c:v>3.6676209000000002</c:v>
                </c:pt>
                <c:pt idx="296">
                  <c:v>3.6675610999999999</c:v>
                </c:pt>
                <c:pt idx="297">
                  <c:v>3.6674405000000001</c:v>
                </c:pt>
                <c:pt idx="298">
                  <c:v>3.6673323999999998</c:v>
                </c:pt>
                <c:pt idx="299">
                  <c:v>3.6673708999999999</c:v>
                </c:pt>
                <c:pt idx="300">
                  <c:v>3.667659</c:v>
                </c:pt>
                <c:pt idx="301">
                  <c:v>3.6683386000000002</c:v>
                </c:pt>
                <c:pt idx="302">
                  <c:v>3.6694686000000001</c:v>
                </c:pt>
                <c:pt idx="303">
                  <c:v>3.671049</c:v>
                </c:pt>
                <c:pt idx="304">
                  <c:v>3.6729191999999999</c:v>
                </c:pt>
                <c:pt idx="305">
                  <c:v>3.6749147</c:v>
                </c:pt>
                <c:pt idx="306">
                  <c:v>3.6768087999999999</c:v>
                </c:pt>
                <c:pt idx="307">
                  <c:v>3.6784151999999999</c:v>
                </c:pt>
                <c:pt idx="308">
                  <c:v>3.6796293000000002</c:v>
                </c:pt>
                <c:pt idx="309">
                  <c:v>3.6803984999999999</c:v>
                </c:pt>
                <c:pt idx="310">
                  <c:v>3.6808657999999999</c:v>
                </c:pt>
                <c:pt idx="311">
                  <c:v>3.6810293000000001</c:v>
                </c:pt>
                <c:pt idx="312">
                  <c:v>3.6809554000000002</c:v>
                </c:pt>
                <c:pt idx="313">
                  <c:v>3.6806904999999999</c:v>
                </c:pt>
                <c:pt idx="314">
                  <c:v>3.6802679999999999</c:v>
                </c:pt>
                <c:pt idx="315">
                  <c:v>3.6797417000000001</c:v>
                </c:pt>
                <c:pt idx="316">
                  <c:v>3.6791895000000001</c:v>
                </c:pt>
                <c:pt idx="317">
                  <c:v>3.6787100000000001</c:v>
                </c:pt>
                <c:pt idx="318">
                  <c:v>3.6784254000000001</c:v>
                </c:pt>
                <c:pt idx="319">
                  <c:v>3.6783763</c:v>
                </c:pt>
                <c:pt idx="320">
                  <c:v>3.6785873000000002</c:v>
                </c:pt>
                <c:pt idx="321">
                  <c:v>3.6790063000000002</c:v>
                </c:pt>
                <c:pt idx="322">
                  <c:v>3.6795643999999998</c:v>
                </c:pt>
                <c:pt idx="323">
                  <c:v>3.6802165000000002</c:v>
                </c:pt>
                <c:pt idx="324">
                  <c:v>3.6809577999999998</c:v>
                </c:pt>
                <c:pt idx="325">
                  <c:v>3.6818122999999998</c:v>
                </c:pt>
                <c:pt idx="326">
                  <c:v>3.6828177000000002</c:v>
                </c:pt>
                <c:pt idx="327">
                  <c:v>3.6839567999999998</c:v>
                </c:pt>
                <c:pt idx="328">
                  <c:v>3.6851422</c:v>
                </c:pt>
                <c:pt idx="329">
                  <c:v>3.6862309</c:v>
                </c:pt>
                <c:pt idx="330">
                  <c:v>3.6869953999999998</c:v>
                </c:pt>
                <c:pt idx="331">
                  <c:v>3.6873908000000002</c:v>
                </c:pt>
                <c:pt idx="332">
                  <c:v>3.6875296</c:v>
                </c:pt>
                <c:pt idx="333">
                  <c:v>3.6874536999999998</c:v>
                </c:pt>
                <c:pt idx="334">
                  <c:v>3.6873409000000001</c:v>
                </c:pt>
                <c:pt idx="335">
                  <c:v>3.6873421</c:v>
                </c:pt>
                <c:pt idx="336">
                  <c:v>3.6876788999999999</c:v>
                </c:pt>
                <c:pt idx="337">
                  <c:v>3.6880166000000001</c:v>
                </c:pt>
                <c:pt idx="338">
                  <c:v>3.6883550000000001</c:v>
                </c:pt>
                <c:pt idx="339">
                  <c:v>3.6885531</c:v>
                </c:pt>
                <c:pt idx="340">
                  <c:v>3.6885349999999999</c:v>
                </c:pt>
                <c:pt idx="341">
                  <c:v>3.6883314</c:v>
                </c:pt>
                <c:pt idx="342">
                  <c:v>3.6880814000000002</c:v>
                </c:pt>
                <c:pt idx="343">
                  <c:v>3.6879610999999999</c:v>
                </c:pt>
                <c:pt idx="344">
                  <c:v>3.6881286000000002</c:v>
                </c:pt>
                <c:pt idx="345">
                  <c:v>3.6886576</c:v>
                </c:pt>
                <c:pt idx="346">
                  <c:v>3.6895246999999998</c:v>
                </c:pt>
                <c:pt idx="347">
                  <c:v>3.6906241</c:v>
                </c:pt>
                <c:pt idx="348">
                  <c:v>3.6918204999999999</c:v>
                </c:pt>
                <c:pt idx="349">
                  <c:v>3.6929937000000002</c:v>
                </c:pt>
                <c:pt idx="350">
                  <c:v>3.6940675999999999</c:v>
                </c:pt>
                <c:pt idx="351">
                  <c:v>3.6949125999999999</c:v>
                </c:pt>
                <c:pt idx="352">
                  <c:v>3.6954790000000002</c:v>
                </c:pt>
                <c:pt idx="353">
                  <c:v>3.6957176</c:v>
                </c:pt>
                <c:pt idx="354">
                  <c:v>3.6955689999999999</c:v>
                </c:pt>
                <c:pt idx="355">
                  <c:v>3.6950292999999999</c:v>
                </c:pt>
                <c:pt idx="356">
                  <c:v>3.6941945</c:v>
                </c:pt>
                <c:pt idx="357">
                  <c:v>3.6932263999999999</c:v>
                </c:pt>
                <c:pt idx="358">
                  <c:v>3.692326</c:v>
                </c:pt>
                <c:pt idx="359">
                  <c:v>3.6916679999999999</c:v>
                </c:pt>
                <c:pt idx="360">
                  <c:v>3.6913657</c:v>
                </c:pt>
                <c:pt idx="361">
                  <c:v>3.6913885</c:v>
                </c:pt>
                <c:pt idx="362">
                  <c:v>3.6916087000000002</c:v>
                </c:pt>
                <c:pt idx="363">
                  <c:v>3.691859</c:v>
                </c:pt>
                <c:pt idx="364">
                  <c:v>3.6920004999999998</c:v>
                </c:pt>
                <c:pt idx="365">
                  <c:v>3.6919813000000001</c:v>
                </c:pt>
                <c:pt idx="366">
                  <c:v>3.6918551000000002</c:v>
                </c:pt>
                <c:pt idx="367">
                  <c:v>3.6917517000000002</c:v>
                </c:pt>
                <c:pt idx="368">
                  <c:v>3.6918264000000001</c:v>
                </c:pt>
                <c:pt idx="369">
                  <c:v>3.6921808999999999</c:v>
                </c:pt>
                <c:pt idx="370">
                  <c:v>3.6928432</c:v>
                </c:pt>
                <c:pt idx="371">
                  <c:v>3.6937476</c:v>
                </c:pt>
                <c:pt idx="372">
                  <c:v>3.6947747</c:v>
                </c:pt>
                <c:pt idx="373">
                  <c:v>3.6957702000000001</c:v>
                </c:pt>
                <c:pt idx="374">
                  <c:v>3.6965811</c:v>
                </c:pt>
                <c:pt idx="375">
                  <c:v>3.697085</c:v>
                </c:pt>
                <c:pt idx="376">
                  <c:v>3.697184</c:v>
                </c:pt>
                <c:pt idx="377">
                  <c:v>3.6968212999999999</c:v>
                </c:pt>
                <c:pt idx="378">
                  <c:v>3.6959900000000001</c:v>
                </c:pt>
                <c:pt idx="379">
                  <c:v>3.6947534000000002</c:v>
                </c:pt>
                <c:pt idx="380">
                  <c:v>3.6932421999999998</c:v>
                </c:pt>
                <c:pt idx="381">
                  <c:v>3.6916283000000001</c:v>
                </c:pt>
                <c:pt idx="382">
                  <c:v>3.6901147000000001</c:v>
                </c:pt>
                <c:pt idx="383">
                  <c:v>3.6888722</c:v>
                </c:pt>
                <c:pt idx="384">
                  <c:v>3.688002</c:v>
                </c:pt>
                <c:pt idx="385">
                  <c:v>3.6875323</c:v>
                </c:pt>
                <c:pt idx="386">
                  <c:v>3.6874202999999999</c:v>
                </c:pt>
                <c:pt idx="387">
                  <c:v>3.6875928999999998</c:v>
                </c:pt>
                <c:pt idx="388">
                  <c:v>3.6879803999999998</c:v>
                </c:pt>
                <c:pt idx="389">
                  <c:v>3.6883192</c:v>
                </c:pt>
                <c:pt idx="390">
                  <c:v>3.6888494000000001</c:v>
                </c:pt>
                <c:pt idx="391">
                  <c:v>3.6896350999999998</c:v>
                </c:pt>
                <c:pt idx="392">
                  <c:v>3.6906846</c:v>
                </c:pt>
                <c:pt idx="393">
                  <c:v>3.6919179999999998</c:v>
                </c:pt>
                <c:pt idx="394">
                  <c:v>3.6931761000000001</c:v>
                </c:pt>
                <c:pt idx="395">
                  <c:v>3.6942683999999999</c:v>
                </c:pt>
                <c:pt idx="396">
                  <c:v>3.6950250000000002</c:v>
                </c:pt>
                <c:pt idx="397">
                  <c:v>3.6953323999999999</c:v>
                </c:pt>
                <c:pt idx="398">
                  <c:v>3.6951508</c:v>
                </c:pt>
                <c:pt idx="399">
                  <c:v>3.6944935999999999</c:v>
                </c:pt>
                <c:pt idx="400">
                  <c:v>3.6934186000000002</c:v>
                </c:pt>
                <c:pt idx="401">
                  <c:v>3.6920111000000002</c:v>
                </c:pt>
                <c:pt idx="402">
                  <c:v>3.6903953</c:v>
                </c:pt>
                <c:pt idx="403">
                  <c:v>3.6887425</c:v>
                </c:pt>
                <c:pt idx="404">
                  <c:v>3.6872446000000001</c:v>
                </c:pt>
                <c:pt idx="405">
                  <c:v>3.6861071000000001</c:v>
                </c:pt>
                <c:pt idx="406">
                  <c:v>3.6854952000000001</c:v>
                </c:pt>
                <c:pt idx="407">
                  <c:v>3.6854762999999999</c:v>
                </c:pt>
                <c:pt idx="408">
                  <c:v>3.6860013999999999</c:v>
                </c:pt>
                <c:pt idx="409">
                  <c:v>3.6869082</c:v>
                </c:pt>
                <c:pt idx="410">
                  <c:v>3.6879824000000001</c:v>
                </c:pt>
                <c:pt idx="411">
                  <c:v>3.6890093999999998</c:v>
                </c:pt>
                <c:pt idx="412">
                  <c:v>3.6898533000000002</c:v>
                </c:pt>
                <c:pt idx="413">
                  <c:v>3.6904837000000001</c:v>
                </c:pt>
                <c:pt idx="414">
                  <c:v>3.6909581999999999</c:v>
                </c:pt>
                <c:pt idx="415">
                  <c:v>3.6913735999999999</c:v>
                </c:pt>
                <c:pt idx="416">
                  <c:v>3.6918047999999999</c:v>
                </c:pt>
                <c:pt idx="417">
                  <c:v>3.6922736999999999</c:v>
                </c:pt>
                <c:pt idx="418">
                  <c:v>3.6927425999999999</c:v>
                </c:pt>
                <c:pt idx="419">
                  <c:v>3.6931438999999999</c:v>
                </c:pt>
                <c:pt idx="420">
                  <c:v>3.6934171</c:v>
                </c:pt>
                <c:pt idx="421">
                  <c:v>3.6935479</c:v>
                </c:pt>
                <c:pt idx="422">
                  <c:v>3.6935596999999998</c:v>
                </c:pt>
                <c:pt idx="423">
                  <c:v>3.6934965000000002</c:v>
                </c:pt>
                <c:pt idx="424">
                  <c:v>3.6933883999999999</c:v>
                </c:pt>
                <c:pt idx="425">
                  <c:v>3.6932358999999999</c:v>
                </c:pt>
                <c:pt idx="426">
                  <c:v>3.6930158</c:v>
                </c:pt>
                <c:pt idx="427">
                  <c:v>3.6927173999999998</c:v>
                </c:pt>
                <c:pt idx="428">
                  <c:v>3.6923675999999999</c:v>
                </c:pt>
                <c:pt idx="429">
                  <c:v>3.6920552</c:v>
                </c:pt>
                <c:pt idx="430">
                  <c:v>3.6919010999999999</c:v>
                </c:pt>
                <c:pt idx="431">
                  <c:v>3.6920237</c:v>
                </c:pt>
                <c:pt idx="432">
                  <c:v>3.6924850999999999</c:v>
                </c:pt>
                <c:pt idx="433">
                  <c:v>3.6932660999999998</c:v>
                </c:pt>
                <c:pt idx="434">
                  <c:v>3.6942664000000001</c:v>
                </c:pt>
                <c:pt idx="435">
                  <c:v>3.6953429999999998</c:v>
                </c:pt>
                <c:pt idx="436">
                  <c:v>3.696374</c:v>
                </c:pt>
                <c:pt idx="437">
                  <c:v>3.6972795999999999</c:v>
                </c:pt>
                <c:pt idx="438">
                  <c:v>3.6980354000000002</c:v>
                </c:pt>
                <c:pt idx="439">
                  <c:v>3.6986474</c:v>
                </c:pt>
                <c:pt idx="440">
                  <c:v>3.6991033</c:v>
                </c:pt>
                <c:pt idx="441">
                  <c:v>3.6993469999999999</c:v>
                </c:pt>
                <c:pt idx="442">
                  <c:v>3.6992794</c:v>
                </c:pt>
                <c:pt idx="443">
                  <c:v>3.6987793999999998</c:v>
                </c:pt>
                <c:pt idx="444">
                  <c:v>3.6977625999999999</c:v>
                </c:pt>
                <c:pt idx="445">
                  <c:v>3.6962166999999999</c:v>
                </c:pt>
                <c:pt idx="446">
                  <c:v>3.6942354000000002</c:v>
                </c:pt>
                <c:pt idx="447">
                  <c:v>3.6920060000000001</c:v>
                </c:pt>
                <c:pt idx="448">
                  <c:v>3.6897766000000001</c:v>
                </c:pt>
                <c:pt idx="449">
                  <c:v>3.6878346</c:v>
                </c:pt>
                <c:pt idx="450">
                  <c:v>3.6864566000000001</c:v>
                </c:pt>
                <c:pt idx="451">
                  <c:v>3.6858705</c:v>
                </c:pt>
                <c:pt idx="452">
                  <c:v>3.6861700000000002</c:v>
                </c:pt>
                <c:pt idx="453">
                  <c:v>3.6872796000000001</c:v>
                </c:pt>
                <c:pt idx="454">
                  <c:v>3.6889468999999999</c:v>
                </c:pt>
                <c:pt idx="455">
                  <c:v>3.6908143</c:v>
                </c:pt>
                <c:pt idx="456">
                  <c:v>3.6925346999999999</c:v>
                </c:pt>
                <c:pt idx="457">
                  <c:v>3.6938591999999999</c:v>
                </c:pt>
                <c:pt idx="458">
                  <c:v>3.6946721</c:v>
                </c:pt>
                <c:pt idx="459">
                  <c:v>3.6949759000000002</c:v>
                </c:pt>
                <c:pt idx="460">
                  <c:v>3.6948694</c:v>
                </c:pt>
                <c:pt idx="461">
                  <c:v>3.6944987</c:v>
                </c:pt>
                <c:pt idx="462">
                  <c:v>3.6940058000000002</c:v>
                </c:pt>
                <c:pt idx="463">
                  <c:v>3.6934752</c:v>
                </c:pt>
                <c:pt idx="464">
                  <c:v>3.6929077000000001</c:v>
                </c:pt>
                <c:pt idx="465">
                  <c:v>3.6922391000000001</c:v>
                </c:pt>
                <c:pt idx="466">
                  <c:v>3.6913798999999998</c:v>
                </c:pt>
                <c:pt idx="467">
                  <c:v>3.6902739000000002</c:v>
                </c:pt>
                <c:pt idx="468">
                  <c:v>3.6889387</c:v>
                </c:pt>
                <c:pt idx="469">
                  <c:v>3.6874823999999999</c:v>
                </c:pt>
                <c:pt idx="470">
                  <c:v>3.6860654999999998</c:v>
                </c:pt>
                <c:pt idx="471">
                  <c:v>3.6848396000000001</c:v>
                </c:pt>
                <c:pt idx="472">
                  <c:v>3.6839075999999999</c:v>
                </c:pt>
                <c:pt idx="473">
                  <c:v>3.6832853999999999</c:v>
                </c:pt>
                <c:pt idx="474">
                  <c:v>3.6829223</c:v>
                </c:pt>
                <c:pt idx="475">
                  <c:v>3.6827437999999999</c:v>
                </c:pt>
                <c:pt idx="476">
                  <c:v>3.6827002000000002</c:v>
                </c:pt>
                <c:pt idx="477">
                  <c:v>3.6827977000000001</c:v>
                </c:pt>
                <c:pt idx="478">
                  <c:v>3.6830850000000002</c:v>
                </c:pt>
                <c:pt idx="479">
                  <c:v>3.6836080999999998</c:v>
                </c:pt>
                <c:pt idx="480">
                  <c:v>3.6843585000000001</c:v>
                </c:pt>
                <c:pt idx="481">
                  <c:v>3.6852456</c:v>
                </c:pt>
                <c:pt idx="482">
                  <c:v>3.6861123</c:v>
                </c:pt>
                <c:pt idx="483">
                  <c:v>3.6867969</c:v>
                </c:pt>
                <c:pt idx="484">
                  <c:v>3.6871852999999999</c:v>
                </c:pt>
                <c:pt idx="485">
                  <c:v>3.6872555999999999</c:v>
                </c:pt>
                <c:pt idx="486">
                  <c:v>3.6870688999999999</c:v>
                </c:pt>
                <c:pt idx="487">
                  <c:v>3.6867163999999999</c:v>
                </c:pt>
                <c:pt idx="488">
                  <c:v>3.6862526</c:v>
                </c:pt>
                <c:pt idx="489">
                  <c:v>3.6856626000000001</c:v>
                </c:pt>
                <c:pt idx="490">
                  <c:v>3.6848744999999998</c:v>
                </c:pt>
                <c:pt idx="491">
                  <c:v>3.6838141000000002</c:v>
                </c:pt>
                <c:pt idx="492">
                  <c:v>3.6824686999999998</c:v>
                </c:pt>
                <c:pt idx="493">
                  <c:v>3.6809341999999998</c:v>
                </c:pt>
                <c:pt idx="494">
                  <c:v>3.6793800999999999</c:v>
                </c:pt>
                <c:pt idx="495">
                  <c:v>3.6780021000000001</c:v>
                </c:pt>
                <c:pt idx="496">
                  <c:v>3.6769291000000002</c:v>
                </c:pt>
                <c:pt idx="497">
                  <c:v>3.6761656999999999</c:v>
                </c:pt>
                <c:pt idx="498">
                  <c:v>3.6756028999999999</c:v>
                </c:pt>
                <c:pt idx="499">
                  <c:v>3.6750695000000002</c:v>
                </c:pt>
                <c:pt idx="500">
                  <c:v>3.6744308000000001</c:v>
                </c:pt>
                <c:pt idx="501">
                  <c:v>3.6736357000000002</c:v>
                </c:pt>
                <c:pt idx="502">
                  <c:v>3.672736</c:v>
                </c:pt>
                <c:pt idx="503">
                  <c:v>3.6718256999999999</c:v>
                </c:pt>
                <c:pt idx="504">
                  <c:v>3.6709681000000001</c:v>
                </c:pt>
                <c:pt idx="505">
                  <c:v>3.6701261999999999</c:v>
                </c:pt>
                <c:pt idx="506">
                  <c:v>3.6691628000000001</c:v>
                </c:pt>
                <c:pt idx="507">
                  <c:v>3.6678850000000001</c:v>
                </c:pt>
                <c:pt idx="508">
                  <c:v>3.6661465</c:v>
                </c:pt>
                <c:pt idx="509">
                  <c:v>3.6639092999999998</c:v>
                </c:pt>
                <c:pt idx="510">
                  <c:v>3.6612809999999998</c:v>
                </c:pt>
                <c:pt idx="511">
                  <c:v>3.6584596999999999</c:v>
                </c:pt>
                <c:pt idx="512">
                  <c:v>3.6556592000000001</c:v>
                </c:pt>
                <c:pt idx="513">
                  <c:v>3.6530513</c:v>
                </c:pt>
                <c:pt idx="514">
                  <c:v>3.6507304</c:v>
                </c:pt>
                <c:pt idx="515">
                  <c:v>3.6487400000000001</c:v>
                </c:pt>
                <c:pt idx="516">
                  <c:v>3.647119</c:v>
                </c:pt>
                <c:pt idx="517">
                  <c:v>3.6459383000000001</c:v>
                </c:pt>
                <c:pt idx="518">
                  <c:v>3.6452792000000001</c:v>
                </c:pt>
                <c:pt idx="519">
                  <c:v>3.6451918999999999</c:v>
                </c:pt>
                <c:pt idx="520">
                  <c:v>3.6456357000000001</c:v>
                </c:pt>
                <c:pt idx="521">
                  <c:v>3.6464618999999998</c:v>
                </c:pt>
                <c:pt idx="522">
                  <c:v>3.6474267999999999</c:v>
                </c:pt>
                <c:pt idx="523">
                  <c:v>3.6482589000000001</c:v>
                </c:pt>
                <c:pt idx="524">
                  <c:v>3.6487313000000001</c:v>
                </c:pt>
                <c:pt idx="525">
                  <c:v>3.6487313000000001</c:v>
                </c:pt>
                <c:pt idx="526">
                  <c:v>3.6482836000000001</c:v>
                </c:pt>
                <c:pt idx="527">
                  <c:v>3.6474935999999998</c:v>
                </c:pt>
                <c:pt idx="528">
                  <c:v>3.6464843</c:v>
                </c:pt>
                <c:pt idx="529">
                  <c:v>3.6453326000000001</c:v>
                </c:pt>
                <c:pt idx="530">
                  <c:v>3.6440760000000001</c:v>
                </c:pt>
                <c:pt idx="531">
                  <c:v>3.6427443999999998</c:v>
                </c:pt>
                <c:pt idx="532">
                  <c:v>3.6414154999999999</c:v>
                </c:pt>
                <c:pt idx="533">
                  <c:v>3.6402445999999999</c:v>
                </c:pt>
                <c:pt idx="534">
                  <c:v>3.6394305999999998</c:v>
                </c:pt>
                <c:pt idx="535">
                  <c:v>3.6391290999999999</c:v>
                </c:pt>
                <c:pt idx="536">
                  <c:v>3.6393735999999999</c:v>
                </c:pt>
                <c:pt idx="537">
                  <c:v>3.6400245</c:v>
                </c:pt>
                <c:pt idx="538">
                  <c:v>3.6408250999999998</c:v>
                </c:pt>
                <c:pt idx="539">
                  <c:v>3.6414960999999999</c:v>
                </c:pt>
                <c:pt idx="540">
                  <c:v>3.6418914999999998</c:v>
                </c:pt>
                <c:pt idx="541">
                  <c:v>3.6420659999999998</c:v>
                </c:pt>
                <c:pt idx="542">
                  <c:v>3.6422333999999998</c:v>
                </c:pt>
                <c:pt idx="543">
                  <c:v>3.6426123000000001</c:v>
                </c:pt>
                <c:pt idx="544">
                  <c:v>3.6432475000000002</c:v>
                </c:pt>
                <c:pt idx="545">
                  <c:v>3.6438768000000001</c:v>
                </c:pt>
                <c:pt idx="546">
                  <c:v>3.6440044999999999</c:v>
                </c:pt>
                <c:pt idx="547">
                  <c:v>3.6431043999999999</c:v>
                </c:pt>
                <c:pt idx="548">
                  <c:v>3.6408955000000001</c:v>
                </c:pt>
                <c:pt idx="549">
                  <c:v>3.6375478999999999</c:v>
                </c:pt>
                <c:pt idx="550">
                  <c:v>3.6336672999999999</c:v>
                </c:pt>
                <c:pt idx="551">
                  <c:v>3.6301515000000002</c:v>
                </c:pt>
                <c:pt idx="552">
                  <c:v>3.6277696000000001</c:v>
                </c:pt>
                <c:pt idx="553">
                  <c:v>3.627011</c:v>
                </c:pt>
                <c:pt idx="554">
                  <c:v>3.6277805999999999</c:v>
                </c:pt>
                <c:pt idx="555">
                  <c:v>3.6292396</c:v>
                </c:pt>
                <c:pt idx="556">
                  <c:v>3.6302740999999998</c:v>
                </c:pt>
                <c:pt idx="557">
                  <c:v>3.6306927</c:v>
                </c:pt>
                <c:pt idx="558">
                  <c:v>3.6317080000000002</c:v>
                </c:pt>
                <c:pt idx="559">
                  <c:v>3.6331760000000002</c:v>
                </c:pt>
                <c:pt idx="560">
                  <c:v>3.6333500999999999</c:v>
                </c:pt>
                <c:pt idx="561">
                  <c:v>3.6312929</c:v>
                </c:pt>
                <c:pt idx="562">
                  <c:v>3.6278136999999999</c:v>
                </c:pt>
                <c:pt idx="563">
                  <c:v>3.6243099999999999</c:v>
                </c:pt>
                <c:pt idx="564">
                  <c:v>3.6217171000000001</c:v>
                </c:pt>
                <c:pt idx="565">
                  <c:v>3.6204062000000001</c:v>
                </c:pt>
                <c:pt idx="566">
                  <c:v>3.6201500000000002</c:v>
                </c:pt>
                <c:pt idx="567">
                  <c:v>3.6204318</c:v>
                </c:pt>
                <c:pt idx="568">
                  <c:v>3.6206995000000002</c:v>
                </c:pt>
                <c:pt idx="569">
                  <c:v>3.6206051000000001</c:v>
                </c:pt>
                <c:pt idx="570">
                  <c:v>3.6200858999999999</c:v>
                </c:pt>
                <c:pt idx="571">
                  <c:v>3.6192676000000001</c:v>
                </c:pt>
                <c:pt idx="572">
                  <c:v>3.6183569000000002</c:v>
                </c:pt>
                <c:pt idx="573">
                  <c:v>3.6175087000000001</c:v>
                </c:pt>
                <c:pt idx="574">
                  <c:v>3.6167826999999999</c:v>
                </c:pt>
                <c:pt idx="575">
                  <c:v>3.6161577999999999</c:v>
                </c:pt>
                <c:pt idx="576">
                  <c:v>3.6155944999999998</c:v>
                </c:pt>
                <c:pt idx="577">
                  <c:v>3.6150820000000001</c:v>
                </c:pt>
                <c:pt idx="578">
                  <c:v>3.6146609999999999</c:v>
                </c:pt>
                <c:pt idx="579">
                  <c:v>3.6143957000000002</c:v>
                </c:pt>
                <c:pt idx="580">
                  <c:v>3.6143312999999999</c:v>
                </c:pt>
                <c:pt idx="581">
                  <c:v>3.6144577999999998</c:v>
                </c:pt>
                <c:pt idx="582">
                  <c:v>3.6147216000000002</c:v>
                </c:pt>
                <c:pt idx="583">
                  <c:v>3.6150486000000002</c:v>
                </c:pt>
                <c:pt idx="584">
                  <c:v>3.6153976000000001</c:v>
                </c:pt>
                <c:pt idx="585">
                  <c:v>3.6157792999999998</c:v>
                </c:pt>
                <c:pt idx="586">
                  <c:v>3.6162508999999998</c:v>
                </c:pt>
                <c:pt idx="587">
                  <c:v>3.6168727000000001</c:v>
                </c:pt>
                <c:pt idx="588">
                  <c:v>3.6176710000000001</c:v>
                </c:pt>
                <c:pt idx="589">
                  <c:v>3.6185915</c:v>
                </c:pt>
                <c:pt idx="590">
                  <c:v>3.6195203</c:v>
                </c:pt>
                <c:pt idx="591">
                  <c:v>3.6203067999999998</c:v>
                </c:pt>
                <c:pt idx="592">
                  <c:v>3.6208241000000001</c:v>
                </c:pt>
                <c:pt idx="593">
                  <c:v>3.6210198</c:v>
                </c:pt>
                <c:pt idx="594">
                  <c:v>3.6209199999999999</c:v>
                </c:pt>
                <c:pt idx="595">
                  <c:v>3.6206138000000001</c:v>
                </c:pt>
                <c:pt idx="596">
                  <c:v>3.6202065999999999</c:v>
                </c:pt>
                <c:pt idx="597">
                  <c:v>3.6197982</c:v>
                </c:pt>
                <c:pt idx="598">
                  <c:v>3.6194543000000001</c:v>
                </c:pt>
                <c:pt idx="599">
                  <c:v>3.6192093999999999</c:v>
                </c:pt>
                <c:pt idx="600">
                  <c:v>3.6190859999999998</c:v>
                </c:pt>
                <c:pt idx="601">
                  <c:v>3.6191051999999999</c:v>
                </c:pt>
                <c:pt idx="602">
                  <c:v>3.6192959</c:v>
                </c:pt>
                <c:pt idx="603">
                  <c:v>3.6196830000000002</c:v>
                </c:pt>
                <c:pt idx="604">
                  <c:v>3.6202757999999999</c:v>
                </c:pt>
                <c:pt idx="605">
                  <c:v>3.6210586999999999</c:v>
                </c:pt>
                <c:pt idx="606">
                  <c:v>3.6219980999999999</c:v>
                </c:pt>
                <c:pt idx="607">
                  <c:v>3.6230506999999998</c:v>
                </c:pt>
                <c:pt idx="608">
                  <c:v>3.6241838</c:v>
                </c:pt>
                <c:pt idx="609">
                  <c:v>3.6253771000000001</c:v>
                </c:pt>
                <c:pt idx="610">
                  <c:v>3.6266227</c:v>
                </c:pt>
                <c:pt idx="611">
                  <c:v>3.6279029</c:v>
                </c:pt>
                <c:pt idx="612">
                  <c:v>3.6291795000000002</c:v>
                </c:pt>
                <c:pt idx="613">
                  <c:v>3.6303865000000002</c:v>
                </c:pt>
                <c:pt idx="614">
                  <c:v>3.6314457999999998</c:v>
                </c:pt>
                <c:pt idx="615">
                  <c:v>3.6322893000000001</c:v>
                </c:pt>
                <c:pt idx="616">
                  <c:v>3.6328917999999999</c:v>
                </c:pt>
                <c:pt idx="617">
                  <c:v>3.6332797999999999</c:v>
                </c:pt>
                <c:pt idx="618">
                  <c:v>3.6335290000000002</c:v>
                </c:pt>
                <c:pt idx="619">
                  <c:v>3.6337294</c:v>
                </c:pt>
                <c:pt idx="620">
                  <c:v>3.6339657000000001</c:v>
                </c:pt>
                <c:pt idx="621">
                  <c:v>3.6342867999999999</c:v>
                </c:pt>
                <c:pt idx="622">
                  <c:v>3.6346940000000001</c:v>
                </c:pt>
                <c:pt idx="623">
                  <c:v>3.6351566000000002</c:v>
                </c:pt>
                <c:pt idx="624">
                  <c:v>3.6356297999999998</c:v>
                </c:pt>
                <c:pt idx="625">
                  <c:v>3.6360782999999999</c:v>
                </c:pt>
                <c:pt idx="626">
                  <c:v>3.6364847</c:v>
                </c:pt>
                <c:pt idx="627">
                  <c:v>3.6368545999999999</c:v>
                </c:pt>
                <c:pt idx="628">
                  <c:v>3.6372008</c:v>
                </c:pt>
                <c:pt idx="629">
                  <c:v>3.6375348999999999</c:v>
                </c:pt>
                <c:pt idx="630">
                  <c:v>3.6378588000000001</c:v>
                </c:pt>
                <c:pt idx="631">
                  <c:v>3.6381578999999999</c:v>
                </c:pt>
                <c:pt idx="632">
                  <c:v>3.6384086999999998</c:v>
                </c:pt>
                <c:pt idx="633">
                  <c:v>3.6385882999999999</c:v>
                </c:pt>
                <c:pt idx="634">
                  <c:v>3.6386751999999998</c:v>
                </c:pt>
                <c:pt idx="635">
                  <c:v>3.6386558999999998</c:v>
                </c:pt>
                <c:pt idx="636">
                  <c:v>3.6385246000000002</c:v>
                </c:pt>
                <c:pt idx="637">
                  <c:v>3.6382821000000001</c:v>
                </c:pt>
                <c:pt idx="638">
                  <c:v>3.637937</c:v>
                </c:pt>
                <c:pt idx="639">
                  <c:v>3.6375058</c:v>
                </c:pt>
                <c:pt idx="640">
                  <c:v>3.6370081999999999</c:v>
                </c:pt>
                <c:pt idx="641">
                  <c:v>3.6364706</c:v>
                </c:pt>
                <c:pt idx="642">
                  <c:v>3.6359203</c:v>
                </c:pt>
                <c:pt idx="643">
                  <c:v>3.6353833999999998</c:v>
                </c:pt>
                <c:pt idx="644">
                  <c:v>3.6348853999999999</c:v>
                </c:pt>
                <c:pt idx="645">
                  <c:v>3.6344482999999999</c:v>
                </c:pt>
                <c:pt idx="646">
                  <c:v>3.6340933999999998</c:v>
                </c:pt>
                <c:pt idx="647">
                  <c:v>3.6338422000000001</c:v>
                </c:pt>
                <c:pt idx="648">
                  <c:v>3.6337188</c:v>
                </c:pt>
                <c:pt idx="649">
                  <c:v>3.6337503</c:v>
                </c:pt>
                <c:pt idx="650">
                  <c:v>3.6339617</c:v>
                </c:pt>
                <c:pt idx="651">
                  <c:v>3.6343744</c:v>
                </c:pt>
                <c:pt idx="652">
                  <c:v>3.6349919000000002</c:v>
                </c:pt>
                <c:pt idx="653">
                  <c:v>3.6357851000000001</c:v>
                </c:pt>
                <c:pt idx="654">
                  <c:v>3.6366789000000002</c:v>
                </c:pt>
                <c:pt idx="655">
                  <c:v>3.6375381</c:v>
                </c:pt>
                <c:pt idx="656">
                  <c:v>3.6381755999999998</c:v>
                </c:pt>
                <c:pt idx="657">
                  <c:v>3.6383937</c:v>
                </c:pt>
                <c:pt idx="658">
                  <c:v>3.6380121000000001</c:v>
                </c:pt>
                <c:pt idx="659">
                  <c:v>3.6369370999999999</c:v>
                </c:pt>
                <c:pt idx="660">
                  <c:v>3.6352006000000001</c:v>
                </c:pt>
                <c:pt idx="661">
                  <c:v>3.6329972000000001</c:v>
                </c:pt>
                <c:pt idx="662">
                  <c:v>3.6306699</c:v>
                </c:pt>
                <c:pt idx="663">
                  <c:v>3.6286586999999999</c:v>
                </c:pt>
                <c:pt idx="664">
                  <c:v>3.6273884000000001</c:v>
                </c:pt>
                <c:pt idx="665">
                  <c:v>3.6271388</c:v>
                </c:pt>
                <c:pt idx="666">
                  <c:v>3.6279417999999999</c:v>
                </c:pt>
                <c:pt idx="667">
                  <c:v>3.6295674</c:v>
                </c:pt>
                <c:pt idx="668">
                  <c:v>3.6316147999999999</c:v>
                </c:pt>
                <c:pt idx="669">
                  <c:v>3.6336575</c:v>
                </c:pt>
                <c:pt idx="670">
                  <c:v>3.6353637000000001</c:v>
                </c:pt>
                <c:pt idx="671">
                  <c:v>3.6365561999999998</c:v>
                </c:pt>
                <c:pt idx="672">
                  <c:v>3.6372118000000002</c:v>
                </c:pt>
                <c:pt idx="673">
                  <c:v>3.6374154000000001</c:v>
                </c:pt>
                <c:pt idx="674">
                  <c:v>3.6372966999999998</c:v>
                </c:pt>
                <c:pt idx="675">
                  <c:v>3.6369752000000002</c:v>
                </c:pt>
                <c:pt idx="676">
                  <c:v>3.6365227999999998</c:v>
                </c:pt>
                <c:pt idx="677">
                  <c:v>3.6359647000000002</c:v>
                </c:pt>
                <c:pt idx="678">
                  <c:v>3.6352910000000001</c:v>
                </c:pt>
                <c:pt idx="679">
                  <c:v>3.6344896000000002</c:v>
                </c:pt>
                <c:pt idx="680">
                  <c:v>3.6335600000000001</c:v>
                </c:pt>
                <c:pt idx="681">
                  <c:v>3.6325270999999999</c:v>
                </c:pt>
                <c:pt idx="682">
                  <c:v>3.6314261999999999</c:v>
                </c:pt>
                <c:pt idx="683">
                  <c:v>3.630293</c:v>
                </c:pt>
                <c:pt idx="684">
                  <c:v>3.6291574999999998</c:v>
                </c:pt>
                <c:pt idx="685">
                  <c:v>3.6280416</c:v>
                </c:pt>
                <c:pt idx="686">
                  <c:v>3.6269678000000001</c:v>
                </c:pt>
                <c:pt idx="687">
                  <c:v>3.6259709999999998</c:v>
                </c:pt>
                <c:pt idx="688">
                  <c:v>3.6250936999999999</c:v>
                </c:pt>
                <c:pt idx="689">
                  <c:v>3.6243764000000001</c:v>
                </c:pt>
                <c:pt idx="690">
                  <c:v>3.6238418999999999</c:v>
                </c:pt>
                <c:pt idx="691">
                  <c:v>3.6234799</c:v>
                </c:pt>
                <c:pt idx="692">
                  <c:v>3.6232464000000002</c:v>
                </c:pt>
                <c:pt idx="693">
                  <c:v>3.6230734999999998</c:v>
                </c:pt>
                <c:pt idx="694">
                  <c:v>3.6228918999999999</c:v>
                </c:pt>
                <c:pt idx="695">
                  <c:v>3.6226493999999998</c:v>
                </c:pt>
                <c:pt idx="696">
                  <c:v>3.6223258999999999</c:v>
                </c:pt>
                <c:pt idx="697">
                  <c:v>3.6219328000000002</c:v>
                </c:pt>
                <c:pt idx="698">
                  <c:v>3.6214981000000002</c:v>
                </c:pt>
                <c:pt idx="699">
                  <c:v>3.621054</c:v>
                </c:pt>
                <c:pt idx="700">
                  <c:v>3.6206176999999999</c:v>
                </c:pt>
                <c:pt idx="701">
                  <c:v>3.6201900999999999</c:v>
                </c:pt>
                <c:pt idx="702">
                  <c:v>3.6197572999999998</c:v>
                </c:pt>
                <c:pt idx="703">
                  <c:v>3.6193005999999999</c:v>
                </c:pt>
                <c:pt idx="704">
                  <c:v>3.6187999</c:v>
                </c:pt>
                <c:pt idx="705">
                  <c:v>3.6182444999999999</c:v>
                </c:pt>
                <c:pt idx="706">
                  <c:v>3.6176349000000001</c:v>
                </c:pt>
                <c:pt idx="707">
                  <c:v>3.616984</c:v>
                </c:pt>
                <c:pt idx="708">
                  <c:v>3.6163232000000001</c:v>
                </c:pt>
                <c:pt idx="709">
                  <c:v>3.6156915999999999</c:v>
                </c:pt>
                <c:pt idx="710">
                  <c:v>3.6151417000000001</c:v>
                </c:pt>
                <c:pt idx="711">
                  <c:v>3.6147266999999998</c:v>
                </c:pt>
                <c:pt idx="712">
                  <c:v>3.6144805999999998</c:v>
                </c:pt>
                <c:pt idx="713">
                  <c:v>3.6144126000000001</c:v>
                </c:pt>
                <c:pt idx="714">
                  <c:v>3.6144964000000002</c:v>
                </c:pt>
                <c:pt idx="715">
                  <c:v>3.6146760000000002</c:v>
                </c:pt>
                <c:pt idx="716">
                  <c:v>3.6148815000000001</c:v>
                </c:pt>
                <c:pt idx="717">
                  <c:v>3.6150502000000002</c:v>
                </c:pt>
                <c:pt idx="718">
                  <c:v>3.6151469000000001</c:v>
                </c:pt>
                <c:pt idx="719">
                  <c:v>3.6151634000000001</c:v>
                </c:pt>
                <c:pt idx="720">
                  <c:v>3.6151170000000001</c:v>
                </c:pt>
                <c:pt idx="721">
                  <c:v>3.6150266000000002</c:v>
                </c:pt>
                <c:pt idx="722">
                  <c:v>3.6148937000000001</c:v>
                </c:pt>
                <c:pt idx="723">
                  <c:v>3.6146967999999999</c:v>
                </c:pt>
                <c:pt idx="724">
                  <c:v>3.6143926</c:v>
                </c:pt>
                <c:pt idx="725">
                  <c:v>3.6139363000000002</c:v>
                </c:pt>
                <c:pt idx="726">
                  <c:v>3.6133066</c:v>
                </c:pt>
                <c:pt idx="727">
                  <c:v>3.6125178</c:v>
                </c:pt>
                <c:pt idx="728">
                  <c:v>3.6116247000000001</c:v>
                </c:pt>
                <c:pt idx="729">
                  <c:v>3.6107070000000001</c:v>
                </c:pt>
                <c:pt idx="730">
                  <c:v>3.6098438000000002</c:v>
                </c:pt>
                <c:pt idx="731">
                  <c:v>3.6091033000000001</c:v>
                </c:pt>
                <c:pt idx="732">
                  <c:v>3.6085227999999998</c:v>
                </c:pt>
                <c:pt idx="733">
                  <c:v>3.6081175999999999</c:v>
                </c:pt>
                <c:pt idx="734">
                  <c:v>3.6078915999999999</c:v>
                </c:pt>
                <c:pt idx="735">
                  <c:v>3.6078440000000001</c:v>
                </c:pt>
                <c:pt idx="736">
                  <c:v>3.6079772000000001</c:v>
                </c:pt>
                <c:pt idx="737">
                  <c:v>3.6082841999999999</c:v>
                </c:pt>
                <c:pt idx="738">
                  <c:v>3.6087452999999998</c:v>
                </c:pt>
                <c:pt idx="739">
                  <c:v>3.6093123999999999</c:v>
                </c:pt>
                <c:pt idx="740">
                  <c:v>3.6099109999999999</c:v>
                </c:pt>
                <c:pt idx="741">
                  <c:v>3.6104569999999998</c:v>
                </c:pt>
                <c:pt idx="742">
                  <c:v>3.6108677</c:v>
                </c:pt>
                <c:pt idx="743">
                  <c:v>3.6110826999999999</c:v>
                </c:pt>
                <c:pt idx="744">
                  <c:v>3.6110855000000002</c:v>
                </c:pt>
                <c:pt idx="745">
                  <c:v>3.6108929000000001</c:v>
                </c:pt>
                <c:pt idx="746">
                  <c:v>3.6105516999999998</c:v>
                </c:pt>
                <c:pt idx="747">
                  <c:v>3.6101217000000001</c:v>
                </c:pt>
                <c:pt idx="748">
                  <c:v>3.6095961999999999</c:v>
                </c:pt>
                <c:pt idx="749">
                  <c:v>3.6091142999999999</c:v>
                </c:pt>
                <c:pt idx="750">
                  <c:v>3.6087362000000001</c:v>
                </c:pt>
                <c:pt idx="751">
                  <c:v>3.6084933000000001</c:v>
                </c:pt>
                <c:pt idx="752">
                  <c:v>3.6083851999999998</c:v>
                </c:pt>
                <c:pt idx="753">
                  <c:v>3.6083957999999998</c:v>
                </c:pt>
                <c:pt idx="754">
                  <c:v>3.6085126000000001</c:v>
                </c:pt>
                <c:pt idx="755">
                  <c:v>3.6087362000000001</c:v>
                </c:pt>
                <c:pt idx="756">
                  <c:v>3.6090816999999999</c:v>
                </c:pt>
                <c:pt idx="757">
                  <c:v>3.6095628</c:v>
                </c:pt>
                <c:pt idx="758">
                  <c:v>3.6101766999999998</c:v>
                </c:pt>
                <c:pt idx="759">
                  <c:v>3.6108893000000002</c:v>
                </c:pt>
                <c:pt idx="760">
                  <c:v>3.6116356999999999</c:v>
                </c:pt>
                <c:pt idx="761">
                  <c:v>3.6123381000000001</c:v>
                </c:pt>
                <c:pt idx="762">
                  <c:v>3.6129234000000001</c:v>
                </c:pt>
                <c:pt idx="763">
                  <c:v>3.6133408</c:v>
                </c:pt>
                <c:pt idx="764">
                  <c:v>3.6135711000000001</c:v>
                </c:pt>
                <c:pt idx="765">
                  <c:v>3.6136203</c:v>
                </c:pt>
                <c:pt idx="766">
                  <c:v>3.6135066999999998</c:v>
                </c:pt>
                <c:pt idx="767">
                  <c:v>3.613248</c:v>
                </c:pt>
                <c:pt idx="768">
                  <c:v>3.6128613000000001</c:v>
                </c:pt>
                <c:pt idx="769">
                  <c:v>3.6123664</c:v>
                </c:pt>
                <c:pt idx="770">
                  <c:v>3.6117960999999998</c:v>
                </c:pt>
                <c:pt idx="771">
                  <c:v>3.6112088999999998</c:v>
                </c:pt>
                <c:pt idx="772">
                  <c:v>3.6106864999999999</c:v>
                </c:pt>
                <c:pt idx="773">
                  <c:v>3.6103143000000002</c:v>
                </c:pt>
                <c:pt idx="774">
                  <c:v>3.6101744</c:v>
                </c:pt>
                <c:pt idx="775">
                  <c:v>3.6103222000000001</c:v>
                </c:pt>
                <c:pt idx="776">
                  <c:v>3.6107773000000001</c:v>
                </c:pt>
                <c:pt idx="777">
                  <c:v>3.6115316000000002</c:v>
                </c:pt>
                <c:pt idx="778">
                  <c:v>3.6125585999999998</c:v>
                </c:pt>
                <c:pt idx="779">
                  <c:v>3.6138309</c:v>
                </c:pt>
                <c:pt idx="780">
                  <c:v>3.6153198</c:v>
                </c:pt>
                <c:pt idx="781">
                  <c:v>3.6169969000000002</c:v>
                </c:pt>
                <c:pt idx="782">
                  <c:v>3.6188254</c:v>
                </c:pt>
                <c:pt idx="783">
                  <c:v>3.6207422999999999</c:v>
                </c:pt>
                <c:pt idx="784">
                  <c:v>3.6226642999999998</c:v>
                </c:pt>
                <c:pt idx="785">
                  <c:v>3.6244955000000001</c:v>
                </c:pt>
                <c:pt idx="786">
                  <c:v>3.6261380999999999</c:v>
                </c:pt>
                <c:pt idx="787">
                  <c:v>3.6275149</c:v>
                </c:pt>
                <c:pt idx="788">
                  <c:v>3.6285809000000002</c:v>
                </c:pt>
                <c:pt idx="789">
                  <c:v>3.6293229999999999</c:v>
                </c:pt>
                <c:pt idx="790">
                  <c:v>3.6297537000000002</c:v>
                </c:pt>
                <c:pt idx="791">
                  <c:v>3.6299043000000002</c:v>
                </c:pt>
                <c:pt idx="792">
                  <c:v>3.6298178000000001</c:v>
                </c:pt>
                <c:pt idx="793">
                  <c:v>3.6295435</c:v>
                </c:pt>
                <c:pt idx="794">
                  <c:v>3.6291370000000001</c:v>
                </c:pt>
                <c:pt idx="795">
                  <c:v>3.6286642000000002</c:v>
                </c:pt>
                <c:pt idx="796">
                  <c:v>3.6281878000000001</c:v>
                </c:pt>
                <c:pt idx="797">
                  <c:v>3.6277645000000001</c:v>
                </c:pt>
                <c:pt idx="798">
                  <c:v>3.6274354999999998</c:v>
                </c:pt>
                <c:pt idx="799">
                  <c:v>3.6272161999999999</c:v>
                </c:pt>
                <c:pt idx="800">
                  <c:v>3.6270991000000001</c:v>
                </c:pt>
                <c:pt idx="801">
                  <c:v>3.6270641000000001</c:v>
                </c:pt>
                <c:pt idx="802">
                  <c:v>3.6270896000000001</c:v>
                </c:pt>
                <c:pt idx="803">
                  <c:v>3.6271616</c:v>
                </c:pt>
                <c:pt idx="804">
                  <c:v>3.6272771000000001</c:v>
                </c:pt>
                <c:pt idx="805">
                  <c:v>3.6274375000000001</c:v>
                </c:pt>
                <c:pt idx="806">
                  <c:v>3.6276351999999998</c:v>
                </c:pt>
                <c:pt idx="807">
                  <c:v>3.6278467000000001</c:v>
                </c:pt>
                <c:pt idx="808">
                  <c:v>3.6280298000000002</c:v>
                </c:pt>
                <c:pt idx="809">
                  <c:v>3.6281303999999999</c:v>
                </c:pt>
                <c:pt idx="810">
                  <c:v>3.6280986</c:v>
                </c:pt>
                <c:pt idx="811">
                  <c:v>3.6279096000000002</c:v>
                </c:pt>
                <c:pt idx="812">
                  <c:v>3.6275702999999999</c:v>
                </c:pt>
                <c:pt idx="813">
                  <c:v>3.6271238000000001</c:v>
                </c:pt>
                <c:pt idx="814">
                  <c:v>3.6266403999999999</c:v>
                </c:pt>
                <c:pt idx="815">
                  <c:v>3.6262056999999999</c:v>
                </c:pt>
                <c:pt idx="816">
                  <c:v>3.6259022999999999</c:v>
                </c:pt>
                <c:pt idx="817">
                  <c:v>3.6257934000000001</c:v>
                </c:pt>
                <c:pt idx="818">
                  <c:v>3.625918</c:v>
                </c:pt>
                <c:pt idx="819">
                  <c:v>3.6262783999999999</c:v>
                </c:pt>
                <c:pt idx="820">
                  <c:v>3.6268452</c:v>
                </c:pt>
                <c:pt idx="821">
                  <c:v>3.6275534</c:v>
                </c:pt>
                <c:pt idx="822">
                  <c:v>3.6283202999999999</c:v>
                </c:pt>
                <c:pt idx="823">
                  <c:v>3.6290575999999999</c:v>
                </c:pt>
                <c:pt idx="824">
                  <c:v>3.6296876999999999</c:v>
                </c:pt>
                <c:pt idx="825">
                  <c:v>3.6301703999999999</c:v>
                </c:pt>
                <c:pt idx="826">
                  <c:v>3.6305052</c:v>
                </c:pt>
                <c:pt idx="827">
                  <c:v>3.6307293</c:v>
                </c:pt>
                <c:pt idx="828">
                  <c:v>3.6308978999999999</c:v>
                </c:pt>
                <c:pt idx="829">
                  <c:v>3.6310574999999998</c:v>
                </c:pt>
                <c:pt idx="830">
                  <c:v>3.6312240999999998</c:v>
                </c:pt>
                <c:pt idx="831">
                  <c:v>3.6313722999999998</c:v>
                </c:pt>
                <c:pt idx="832">
                  <c:v>3.6314411</c:v>
                </c:pt>
                <c:pt idx="833">
                  <c:v>3.6313542000000001</c:v>
                </c:pt>
                <c:pt idx="834">
                  <c:v>3.6310582999999998</c:v>
                </c:pt>
                <c:pt idx="835">
                  <c:v>3.6305350999999999</c:v>
                </c:pt>
                <c:pt idx="836">
                  <c:v>3.6298189999999999</c:v>
                </c:pt>
                <c:pt idx="837">
                  <c:v>3.6289806000000002</c:v>
                </c:pt>
                <c:pt idx="838">
                  <c:v>3.6281159000000001</c:v>
                </c:pt>
                <c:pt idx="839">
                  <c:v>3.6273179999999998</c:v>
                </c:pt>
                <c:pt idx="840">
                  <c:v>3.6266546000000002</c:v>
                </c:pt>
                <c:pt idx="841">
                  <c:v>3.626166</c:v>
                </c:pt>
                <c:pt idx="842">
                  <c:v>3.6258613999999998</c:v>
                </c:pt>
                <c:pt idx="843">
                  <c:v>3.6257250000000001</c:v>
                </c:pt>
                <c:pt idx="844">
                  <c:v>3.6257214000000002</c:v>
                </c:pt>
                <c:pt idx="845">
                  <c:v>3.6258032</c:v>
                </c:pt>
                <c:pt idx="846">
                  <c:v>3.6259144000000001</c:v>
                </c:pt>
                <c:pt idx="847">
                  <c:v>3.6259942000000001</c:v>
                </c:pt>
                <c:pt idx="848">
                  <c:v>3.6259891</c:v>
                </c:pt>
                <c:pt idx="849">
                  <c:v>3.6258640999999998</c:v>
                </c:pt>
                <c:pt idx="850">
                  <c:v>3.6256075000000001</c:v>
                </c:pt>
                <c:pt idx="851">
                  <c:v>3.6252328999999999</c:v>
                </c:pt>
                <c:pt idx="852">
                  <c:v>3.6247695000000002</c:v>
                </c:pt>
                <c:pt idx="853">
                  <c:v>3.6242448</c:v>
                </c:pt>
                <c:pt idx="854">
                  <c:v>3.6236693</c:v>
                </c:pt>
                <c:pt idx="855">
                  <c:v>3.6230305999999999</c:v>
                </c:pt>
                <c:pt idx="856">
                  <c:v>3.6222964000000002</c:v>
                </c:pt>
                <c:pt idx="857">
                  <c:v>3.6214325000000001</c:v>
                </c:pt>
                <c:pt idx="858">
                  <c:v>3.6204247000000001</c:v>
                </c:pt>
                <c:pt idx="859">
                  <c:v>3.6192943</c:v>
                </c:pt>
                <c:pt idx="860">
                  <c:v>3.6180962999999999</c:v>
                </c:pt>
                <c:pt idx="861">
                  <c:v>3.6169159999999998</c:v>
                </c:pt>
                <c:pt idx="862">
                  <c:v>3.6158448999999999</c:v>
                </c:pt>
                <c:pt idx="863">
                  <c:v>3.6149526999999999</c:v>
                </c:pt>
                <c:pt idx="864">
                  <c:v>3.6142818000000001</c:v>
                </c:pt>
                <c:pt idx="865">
                  <c:v>3.6138355999999998</c:v>
                </c:pt>
                <c:pt idx="866">
                  <c:v>3.6135872</c:v>
                </c:pt>
                <c:pt idx="867">
                  <c:v>3.6134878000000001</c:v>
                </c:pt>
                <c:pt idx="868">
                  <c:v>3.6134767999999999</c:v>
                </c:pt>
                <c:pt idx="869">
                  <c:v>3.6134936999999998</c:v>
                </c:pt>
                <c:pt idx="870">
                  <c:v>3.6134748000000001</c:v>
                </c:pt>
                <c:pt idx="871">
                  <c:v>3.613362</c:v>
                </c:pt>
                <c:pt idx="872">
                  <c:v>3.6131128000000001</c:v>
                </c:pt>
                <c:pt idx="873">
                  <c:v>3.6127025000000001</c:v>
                </c:pt>
                <c:pt idx="874">
                  <c:v>3.6121376999999999</c:v>
                </c:pt>
                <c:pt idx="875">
                  <c:v>3.6114522</c:v>
                </c:pt>
                <c:pt idx="876">
                  <c:v>3.6107007000000002</c:v>
                </c:pt>
                <c:pt idx="877">
                  <c:v>3.6099345999999999</c:v>
                </c:pt>
                <c:pt idx="878">
                  <c:v>3.6091831000000001</c:v>
                </c:pt>
                <c:pt idx="879">
                  <c:v>3.6084442000000001</c:v>
                </c:pt>
                <c:pt idx="880">
                  <c:v>3.6076804999999998</c:v>
                </c:pt>
                <c:pt idx="881">
                  <c:v>3.6068406</c:v>
                </c:pt>
                <c:pt idx="882">
                  <c:v>3.6058811</c:v>
                </c:pt>
                <c:pt idx="883">
                  <c:v>3.6047927999999998</c:v>
                </c:pt>
                <c:pt idx="884">
                  <c:v>3.6036109000000001</c:v>
                </c:pt>
                <c:pt idx="885">
                  <c:v>3.6024164000000001</c:v>
                </c:pt>
                <c:pt idx="886">
                  <c:v>3.6013047999999999</c:v>
                </c:pt>
                <c:pt idx="887">
                  <c:v>3.6003647000000001</c:v>
                </c:pt>
                <c:pt idx="888">
                  <c:v>3.5996501099999998</c:v>
                </c:pt>
                <c:pt idx="889">
                  <c:v>3.5991658700000002</c:v>
                </c:pt>
                <c:pt idx="890">
                  <c:v>3.59886441</c:v>
                </c:pt>
                <c:pt idx="891">
                  <c:v>3.5986612</c:v>
                </c:pt>
                <c:pt idx="892">
                  <c:v>3.59846193</c:v>
                </c:pt>
                <c:pt idx="893">
                  <c:v>3.5981734200000002</c:v>
                </c:pt>
                <c:pt idx="894">
                  <c:v>3.5977245600000001</c:v>
                </c:pt>
                <c:pt idx="895">
                  <c:v>3.5970787899999999</c:v>
                </c:pt>
                <c:pt idx="896">
                  <c:v>3.5962290100000001</c:v>
                </c:pt>
                <c:pt idx="897">
                  <c:v>3.5952000100000001</c:v>
                </c:pt>
                <c:pt idx="898">
                  <c:v>3.5940357999999999</c:v>
                </c:pt>
                <c:pt idx="899">
                  <c:v>3.5927945499999998</c:v>
                </c:pt>
                <c:pt idx="900">
                  <c:v>3.59153286</c:v>
                </c:pt>
                <c:pt idx="901">
                  <c:v>3.59029358</c:v>
                </c:pt>
                <c:pt idx="902">
                  <c:v>3.589105</c:v>
                </c:pt>
                <c:pt idx="903">
                  <c:v>3.5879726299999999</c:v>
                </c:pt>
                <c:pt idx="904">
                  <c:v>3.5868913500000001</c:v>
                </c:pt>
                <c:pt idx="905">
                  <c:v>3.58585252</c:v>
                </c:pt>
                <c:pt idx="906">
                  <c:v>3.5848573099999999</c:v>
                </c:pt>
                <c:pt idx="907">
                  <c:v>3.5839242200000001</c:v>
                </c:pt>
                <c:pt idx="908">
                  <c:v>3.5830878099999999</c:v>
                </c:pt>
                <c:pt idx="909">
                  <c:v>3.5823870100000001</c:v>
                </c:pt>
                <c:pt idx="910">
                  <c:v>3.58185325</c:v>
                </c:pt>
                <c:pt idx="911">
                  <c:v>3.5814959599999998</c:v>
                </c:pt>
                <c:pt idx="912">
                  <c:v>3.5812978700000002</c:v>
                </c:pt>
                <c:pt idx="913">
                  <c:v>3.5812145399999999</c:v>
                </c:pt>
                <c:pt idx="914">
                  <c:v>3.5811831000000001</c:v>
                </c:pt>
                <c:pt idx="915">
                  <c:v>3.58114183</c:v>
                </c:pt>
                <c:pt idx="916">
                  <c:v>3.5810333399999998</c:v>
                </c:pt>
                <c:pt idx="917">
                  <c:v>3.5808167800000001</c:v>
                </c:pt>
                <c:pt idx="918">
                  <c:v>3.58046971</c:v>
                </c:pt>
                <c:pt idx="919">
                  <c:v>3.5799839000000002</c:v>
                </c:pt>
                <c:pt idx="920">
                  <c:v>3.57936721</c:v>
                </c:pt>
                <c:pt idx="921">
                  <c:v>3.57863928</c:v>
                </c:pt>
                <c:pt idx="922">
                  <c:v>3.5778315699999999</c:v>
                </c:pt>
                <c:pt idx="923">
                  <c:v>3.5769857200000001</c:v>
                </c:pt>
                <c:pt idx="924">
                  <c:v>3.5761434200000002</c:v>
                </c:pt>
                <c:pt idx="925">
                  <c:v>3.5753455299999999</c:v>
                </c:pt>
                <c:pt idx="926">
                  <c:v>3.5746215399999999</c:v>
                </c:pt>
                <c:pt idx="927">
                  <c:v>3.5739879399999999</c:v>
                </c:pt>
                <c:pt idx="928">
                  <c:v>3.5734498600000002</c:v>
                </c:pt>
                <c:pt idx="929">
                  <c:v>3.5730104300000001</c:v>
                </c:pt>
                <c:pt idx="930">
                  <c:v>3.5726739799999998</c:v>
                </c:pt>
                <c:pt idx="931">
                  <c:v>3.5724554400000001</c:v>
                </c:pt>
                <c:pt idx="932">
                  <c:v>3.5723756600000001</c:v>
                </c:pt>
                <c:pt idx="933">
                  <c:v>3.5724523000000001</c:v>
                </c:pt>
                <c:pt idx="934">
                  <c:v>3.57269009</c:v>
                </c:pt>
                <c:pt idx="935">
                  <c:v>3.5730682100000002</c:v>
                </c:pt>
                <c:pt idx="936">
                  <c:v>3.57354262</c:v>
                </c:pt>
                <c:pt idx="937">
                  <c:v>3.5740441500000002</c:v>
                </c:pt>
                <c:pt idx="938">
                  <c:v>3.5744981199999999</c:v>
                </c:pt>
                <c:pt idx="939">
                  <c:v>3.57483811</c:v>
                </c:pt>
                <c:pt idx="940">
                  <c:v>3.57501537</c:v>
                </c:pt>
                <c:pt idx="941">
                  <c:v>3.57501026</c:v>
                </c:pt>
                <c:pt idx="942">
                  <c:v>3.5748302399999998</c:v>
                </c:pt>
                <c:pt idx="943">
                  <c:v>3.5745106899999999</c:v>
                </c:pt>
                <c:pt idx="944">
                  <c:v>3.5740987799999999</c:v>
                </c:pt>
                <c:pt idx="945">
                  <c:v>3.57365267</c:v>
                </c:pt>
                <c:pt idx="946">
                  <c:v>3.57322936</c:v>
                </c:pt>
                <c:pt idx="947">
                  <c:v>3.5728760099999999</c:v>
                </c:pt>
                <c:pt idx="948">
                  <c:v>3.5726217</c:v>
                </c:pt>
                <c:pt idx="949">
                  <c:v>3.5724782400000001</c:v>
                </c:pt>
                <c:pt idx="950">
                  <c:v>3.5724373599999999</c:v>
                </c:pt>
                <c:pt idx="951">
                  <c:v>3.5724806</c:v>
                </c:pt>
                <c:pt idx="952">
                  <c:v>3.5725871200000001</c:v>
                </c:pt>
                <c:pt idx="953">
                  <c:v>3.57274512</c:v>
                </c:pt>
                <c:pt idx="954">
                  <c:v>3.5729554000000001</c:v>
                </c:pt>
                <c:pt idx="955">
                  <c:v>3.5732258200000002</c:v>
                </c:pt>
                <c:pt idx="956">
                  <c:v>3.57356227</c:v>
                </c:pt>
                <c:pt idx="957">
                  <c:v>3.57395453</c:v>
                </c:pt>
                <c:pt idx="958">
                  <c:v>3.5743664499999999</c:v>
                </c:pt>
                <c:pt idx="959">
                  <c:v>3.5747437799999999</c:v>
                </c:pt>
                <c:pt idx="960">
                  <c:v>3.5750193000000001</c:v>
                </c:pt>
                <c:pt idx="961">
                  <c:v>3.5751384000000002</c:v>
                </c:pt>
                <c:pt idx="962">
                  <c:v>3.5750782600000002</c:v>
                </c:pt>
                <c:pt idx="963">
                  <c:v>3.5748569699999999</c:v>
                </c:pt>
                <c:pt idx="964">
                  <c:v>3.5745291699999999</c:v>
                </c:pt>
                <c:pt idx="965">
                  <c:v>3.5741675599999998</c:v>
                </c:pt>
                <c:pt idx="966">
                  <c:v>3.5738503700000002</c:v>
                </c:pt>
                <c:pt idx="967">
                  <c:v>3.5736365499999998</c:v>
                </c:pt>
                <c:pt idx="968">
                  <c:v>3.5735599100000002</c:v>
                </c:pt>
                <c:pt idx="969">
                  <c:v>3.5736365499999998</c:v>
                </c:pt>
                <c:pt idx="970">
                  <c:v>3.5738731700000002</c:v>
                </c:pt>
                <c:pt idx="971">
                  <c:v>3.5742784099999998</c:v>
                </c:pt>
                <c:pt idx="972">
                  <c:v>3.5748679800000001</c:v>
                </c:pt>
                <c:pt idx="973">
                  <c:v>3.5756619299999999</c:v>
                </c:pt>
                <c:pt idx="974">
                  <c:v>3.5766764000000002</c:v>
                </c:pt>
                <c:pt idx="975">
                  <c:v>3.5779137200000002</c:v>
                </c:pt>
                <c:pt idx="976">
                  <c:v>3.5793613099999999</c:v>
                </c:pt>
                <c:pt idx="977">
                  <c:v>3.5809960099999998</c:v>
                </c:pt>
                <c:pt idx="978">
                  <c:v>3.58278988</c:v>
                </c:pt>
                <c:pt idx="979">
                  <c:v>3.5847213299999998</c:v>
                </c:pt>
                <c:pt idx="980">
                  <c:v>3.5867781499999998</c:v>
                </c:pt>
                <c:pt idx="981">
                  <c:v>3.5889525</c:v>
                </c:pt>
                <c:pt idx="982">
                  <c:v>3.5912396499999999</c:v>
                </c:pt>
                <c:pt idx="983">
                  <c:v>3.5936274199999998</c:v>
                </c:pt>
                <c:pt idx="984">
                  <c:v>3.5961008799999998</c:v>
                </c:pt>
                <c:pt idx="985">
                  <c:v>3.59864154</c:v>
                </c:pt>
                <c:pt idx="986">
                  <c:v>3.6012379999999999</c:v>
                </c:pt>
                <c:pt idx="987">
                  <c:v>3.6038839999999999</c:v>
                </c:pt>
                <c:pt idx="988">
                  <c:v>3.6065803999999999</c:v>
                </c:pt>
                <c:pt idx="989">
                  <c:v>3.6093237999999999</c:v>
                </c:pt>
                <c:pt idx="990">
                  <c:v>3.6120975999999998</c:v>
                </c:pt>
                <c:pt idx="991">
                  <c:v>3.6148646000000002</c:v>
                </c:pt>
                <c:pt idx="992">
                  <c:v>3.6175649000000001</c:v>
                </c:pt>
                <c:pt idx="993">
                  <c:v>3.6201224999999999</c:v>
                </c:pt>
                <c:pt idx="994">
                  <c:v>3.6224595000000002</c:v>
                </c:pt>
                <c:pt idx="995">
                  <c:v>3.6244958999999999</c:v>
                </c:pt>
                <c:pt idx="996">
                  <c:v>3.6261624000000001</c:v>
                </c:pt>
                <c:pt idx="997">
                  <c:v>3.6274001999999999</c:v>
                </c:pt>
                <c:pt idx="998">
                  <c:v>3.6281555999999999</c:v>
                </c:pt>
                <c:pt idx="999">
                  <c:v>3.6283878999999999</c:v>
                </c:pt>
                <c:pt idx="1000">
                  <c:v>3.6280722999999999</c:v>
                </c:pt>
                <c:pt idx="1001">
                  <c:v>3.6272087000000002</c:v>
                </c:pt>
                <c:pt idx="1002">
                  <c:v>3.625826</c:v>
                </c:pt>
                <c:pt idx="1003">
                  <c:v>3.6239810000000001</c:v>
                </c:pt>
                <c:pt idx="1004">
                  <c:v>3.6217540000000001</c:v>
                </c:pt>
                <c:pt idx="1005">
                  <c:v>3.6192291000000001</c:v>
                </c:pt>
                <c:pt idx="1006">
                  <c:v>3.6164831999999998</c:v>
                </c:pt>
                <c:pt idx="1007">
                  <c:v>3.6135809000000001</c:v>
                </c:pt>
                <c:pt idx="1008">
                  <c:v>3.6105670000000001</c:v>
                </c:pt>
                <c:pt idx="1009">
                  <c:v>3.6074780999999998</c:v>
                </c:pt>
                <c:pt idx="1010">
                  <c:v>3.6043525000000001</c:v>
                </c:pt>
                <c:pt idx="1011">
                  <c:v>3.6012336999999999</c:v>
                </c:pt>
                <c:pt idx="1012">
                  <c:v>3.59817264</c:v>
                </c:pt>
                <c:pt idx="1013">
                  <c:v>3.59522516</c:v>
                </c:pt>
                <c:pt idx="1014">
                  <c:v>3.5924360900000001</c:v>
                </c:pt>
                <c:pt idx="1015">
                  <c:v>3.5898348900000001</c:v>
                </c:pt>
                <c:pt idx="1016">
                  <c:v>3.58743415</c:v>
                </c:pt>
                <c:pt idx="1017">
                  <c:v>3.5852307200000002</c:v>
                </c:pt>
                <c:pt idx="1018">
                  <c:v>3.58321398</c:v>
                </c:pt>
                <c:pt idx="1019">
                  <c:v>3.58137412</c:v>
                </c:pt>
                <c:pt idx="1020">
                  <c:v>3.5797040500000001</c:v>
                </c:pt>
                <c:pt idx="1021">
                  <c:v>3.57819632</c:v>
                </c:pt>
                <c:pt idx="1022">
                  <c:v>3.5768379399999999</c:v>
                </c:pt>
                <c:pt idx="1023">
                  <c:v>3.5756080899999998</c:v>
                </c:pt>
                <c:pt idx="1024">
                  <c:v>3.5744749300000001</c:v>
                </c:pt>
                <c:pt idx="1025">
                  <c:v>3.5734050499999999</c:v>
                </c:pt>
                <c:pt idx="1026">
                  <c:v>3.5723729099999999</c:v>
                </c:pt>
                <c:pt idx="1027">
                  <c:v>3.5713623800000001</c:v>
                </c:pt>
                <c:pt idx="1028">
                  <c:v>3.5703726800000002</c:v>
                </c:pt>
                <c:pt idx="1029">
                  <c:v>3.5694100999999998</c:v>
                </c:pt>
                <c:pt idx="1030">
                  <c:v>3.5684801400000001</c:v>
                </c:pt>
                <c:pt idx="1031">
                  <c:v>3.5675816299999998</c:v>
                </c:pt>
                <c:pt idx="1032">
                  <c:v>3.5667043500000002</c:v>
                </c:pt>
                <c:pt idx="1033">
                  <c:v>3.5658353200000001</c:v>
                </c:pt>
                <c:pt idx="1034">
                  <c:v>3.56496982</c:v>
                </c:pt>
                <c:pt idx="1035">
                  <c:v>3.5641196599999998</c:v>
                </c:pt>
                <c:pt idx="1036">
                  <c:v>3.5633194100000001</c:v>
                </c:pt>
                <c:pt idx="1037">
                  <c:v>3.5626178199999998</c:v>
                </c:pt>
                <c:pt idx="1038">
                  <c:v>3.56206873</c:v>
                </c:pt>
                <c:pt idx="1039">
                  <c:v>3.56171931</c:v>
                </c:pt>
                <c:pt idx="1040">
                  <c:v>3.5615935300000001</c:v>
                </c:pt>
                <c:pt idx="1041">
                  <c:v>3.56169022</c:v>
                </c:pt>
                <c:pt idx="1042">
                  <c:v>3.56198462</c:v>
                </c:pt>
                <c:pt idx="1043">
                  <c:v>3.5624342599999999</c:v>
                </c:pt>
                <c:pt idx="1044">
                  <c:v>3.5629865000000001</c:v>
                </c:pt>
                <c:pt idx="1045">
                  <c:v>3.5635859000000001</c:v>
                </c:pt>
                <c:pt idx="1046">
                  <c:v>3.5641829399999998</c:v>
                </c:pt>
                <c:pt idx="1047">
                  <c:v>3.5647367499999998</c:v>
                </c:pt>
                <c:pt idx="1048">
                  <c:v>3.5652190099999999</c:v>
                </c:pt>
                <c:pt idx="1049">
                  <c:v>3.5656211099999999</c:v>
                </c:pt>
                <c:pt idx="1050">
                  <c:v>3.5659508799999999</c:v>
                </c:pt>
                <c:pt idx="1051">
                  <c:v>3.5662319099999999</c:v>
                </c:pt>
                <c:pt idx="1052">
                  <c:v>3.5664944599999999</c:v>
                </c:pt>
                <c:pt idx="1053">
                  <c:v>3.5667684199999998</c:v>
                </c:pt>
                <c:pt idx="1054">
                  <c:v>3.5670765599999998</c:v>
                </c:pt>
                <c:pt idx="1055">
                  <c:v>3.56742874</c:v>
                </c:pt>
                <c:pt idx="1056">
                  <c:v>3.5678292599999999</c:v>
                </c:pt>
                <c:pt idx="1057">
                  <c:v>3.5682785099999998</c:v>
                </c:pt>
                <c:pt idx="1058">
                  <c:v>3.5687823999999999</c:v>
                </c:pt>
                <c:pt idx="1059">
                  <c:v>3.5693530999999998</c:v>
                </c:pt>
                <c:pt idx="1060">
                  <c:v>3.5700051799999999</c:v>
                </c:pt>
                <c:pt idx="1061">
                  <c:v>3.57075079</c:v>
                </c:pt>
                <c:pt idx="1062">
                  <c:v>3.5715895600000001</c:v>
                </c:pt>
                <c:pt idx="1063">
                  <c:v>3.5725057499999999</c:v>
                </c:pt>
                <c:pt idx="1064">
                  <c:v>3.57347108</c:v>
                </c:pt>
                <c:pt idx="1065">
                  <c:v>3.5744474199999998</c:v>
                </c:pt>
                <c:pt idx="1066">
                  <c:v>3.5753993799999999</c:v>
                </c:pt>
                <c:pt idx="1067">
                  <c:v>3.5762959300000001</c:v>
                </c:pt>
                <c:pt idx="1068">
                  <c:v>3.57710835</c:v>
                </c:pt>
                <c:pt idx="1069">
                  <c:v>3.5778134800000001</c:v>
                </c:pt>
                <c:pt idx="1070">
                  <c:v>3.5783877300000002</c:v>
                </c:pt>
                <c:pt idx="1071">
                  <c:v>3.5788067200000002</c:v>
                </c:pt>
                <c:pt idx="1072">
                  <c:v>3.5790571</c:v>
                </c:pt>
                <c:pt idx="1073">
                  <c:v>3.5791388500000001</c:v>
                </c:pt>
                <c:pt idx="1074">
                  <c:v>3.5790728199999999</c:v>
                </c:pt>
                <c:pt idx="1075">
                  <c:v>3.5788959399999998</c:v>
                </c:pt>
                <c:pt idx="1076">
                  <c:v>3.5786554000000002</c:v>
                </c:pt>
                <c:pt idx="1077">
                  <c:v>3.57839756</c:v>
                </c:pt>
                <c:pt idx="1078">
                  <c:v>3.5781503300000002</c:v>
                </c:pt>
                <c:pt idx="1079">
                  <c:v>3.57792669</c:v>
                </c:pt>
                <c:pt idx="1080">
                  <c:v>3.5777258399999998</c:v>
                </c:pt>
                <c:pt idx="1081">
                  <c:v>3.5775458200000001</c:v>
                </c:pt>
                <c:pt idx="1082">
                  <c:v>3.5773929199999999</c:v>
                </c:pt>
                <c:pt idx="1083">
                  <c:v>3.5772852300000002</c:v>
                </c:pt>
                <c:pt idx="1084">
                  <c:v>3.5772478900000002</c:v>
                </c:pt>
                <c:pt idx="1085">
                  <c:v>3.5773013499999999</c:v>
                </c:pt>
                <c:pt idx="1086">
                  <c:v>3.5774483500000001</c:v>
                </c:pt>
                <c:pt idx="1087">
                  <c:v>3.5776712000000002</c:v>
                </c:pt>
                <c:pt idx="1088">
                  <c:v>3.5779329799999999</c:v>
                </c:pt>
                <c:pt idx="1089">
                  <c:v>3.5781915999999998</c:v>
                </c:pt>
                <c:pt idx="1090">
                  <c:v>3.5784176099999998</c:v>
                </c:pt>
                <c:pt idx="1091">
                  <c:v>3.5785952600000002</c:v>
                </c:pt>
                <c:pt idx="1092">
                  <c:v>3.5787289000000002</c:v>
                </c:pt>
                <c:pt idx="1093">
                  <c:v>3.5788299100000001</c:v>
                </c:pt>
                <c:pt idx="1094">
                  <c:v>3.5789081299999999</c:v>
                </c:pt>
                <c:pt idx="1095">
                  <c:v>3.5789631499999999</c:v>
                </c:pt>
                <c:pt idx="1096">
                  <c:v>3.5789879199999999</c:v>
                </c:pt>
                <c:pt idx="1097">
                  <c:v>3.5789776999999998</c:v>
                </c:pt>
                <c:pt idx="1098">
                  <c:v>3.5789427200000001</c:v>
                </c:pt>
                <c:pt idx="1099">
                  <c:v>3.5789144199999998</c:v>
                </c:pt>
                <c:pt idx="1100">
                  <c:v>3.5789442899999999</c:v>
                </c:pt>
                <c:pt idx="1101">
                  <c:v>3.5790845999999998</c:v>
                </c:pt>
                <c:pt idx="1102">
                  <c:v>3.5793758599999999</c:v>
                </c:pt>
                <c:pt idx="1103">
                  <c:v>3.579831</c:v>
                </c:pt>
                <c:pt idx="1104">
                  <c:v>3.5804311900000001</c:v>
                </c:pt>
                <c:pt idx="1105">
                  <c:v>3.5811355300000001</c:v>
                </c:pt>
                <c:pt idx="1106">
                  <c:v>3.5818960899999999</c:v>
                </c:pt>
                <c:pt idx="1107">
                  <c:v>3.5826758999999999</c:v>
                </c:pt>
                <c:pt idx="1108">
                  <c:v>3.5834549199999999</c:v>
                </c:pt>
                <c:pt idx="1109">
                  <c:v>3.58423041</c:v>
                </c:pt>
                <c:pt idx="1110">
                  <c:v>3.5850051000000001</c:v>
                </c:pt>
                <c:pt idx="1111">
                  <c:v>3.5857790199999999</c:v>
                </c:pt>
                <c:pt idx="1112">
                  <c:v>3.5865399600000001</c:v>
                </c:pt>
                <c:pt idx="1113">
                  <c:v>3.5872659200000001</c:v>
                </c:pt>
                <c:pt idx="1114">
                  <c:v>3.5879337100000002</c:v>
                </c:pt>
                <c:pt idx="1115">
                  <c:v>3.5885264299999999</c:v>
                </c:pt>
                <c:pt idx="1116">
                  <c:v>3.5890401500000002</c:v>
                </c:pt>
                <c:pt idx="1117">
                  <c:v>3.5894850800000002</c:v>
                </c:pt>
                <c:pt idx="1118">
                  <c:v>3.5898804800000002</c:v>
                </c:pt>
                <c:pt idx="1119">
                  <c:v>3.5902495600000002</c:v>
                </c:pt>
                <c:pt idx="1120">
                  <c:v>3.5906198100000002</c:v>
                </c:pt>
                <c:pt idx="1121">
                  <c:v>3.5910207199999999</c:v>
                </c:pt>
                <c:pt idx="1122">
                  <c:v>3.5914849100000001</c:v>
                </c:pt>
                <c:pt idx="1123">
                  <c:v>3.5920501100000002</c:v>
                </c:pt>
                <c:pt idx="1124">
                  <c:v>3.5927501300000002</c:v>
                </c:pt>
                <c:pt idx="1125">
                  <c:v>3.5936065899999998</c:v>
                </c:pt>
                <c:pt idx="1126">
                  <c:v>3.5946202700000001</c:v>
                </c:pt>
                <c:pt idx="1127">
                  <c:v>3.59576757</c:v>
                </c:pt>
                <c:pt idx="1128">
                  <c:v>3.5970037100000001</c:v>
                </c:pt>
                <c:pt idx="1129">
                  <c:v>3.5982720800000001</c:v>
                </c:pt>
                <c:pt idx="1130">
                  <c:v>3.5995290500000001</c:v>
                </c:pt>
                <c:pt idx="1131">
                  <c:v>3.6007503000000001</c:v>
                </c:pt>
                <c:pt idx="1132">
                  <c:v>3.6019391999999999</c:v>
                </c:pt>
                <c:pt idx="1133">
                  <c:v>3.6031214999999999</c:v>
                </c:pt>
                <c:pt idx="1134">
                  <c:v>3.6043345000000002</c:v>
                </c:pt>
                <c:pt idx="1135">
                  <c:v>3.6056107000000002</c:v>
                </c:pt>
                <c:pt idx="1136">
                  <c:v>3.6069699000000002</c:v>
                </c:pt>
                <c:pt idx="1137">
                  <c:v>3.6084127000000001</c:v>
                </c:pt>
                <c:pt idx="1138">
                  <c:v>3.6099275999999998</c:v>
                </c:pt>
                <c:pt idx="1139">
                  <c:v>3.6114974000000002</c:v>
                </c:pt>
                <c:pt idx="1140">
                  <c:v>3.613105</c:v>
                </c:pt>
                <c:pt idx="1141">
                  <c:v>3.6147385000000001</c:v>
                </c:pt>
                <c:pt idx="1142">
                  <c:v>3.6163932000000001</c:v>
                </c:pt>
                <c:pt idx="1143">
                  <c:v>3.6180704000000001</c:v>
                </c:pt>
                <c:pt idx="1144">
                  <c:v>3.619777</c:v>
                </c:pt>
                <c:pt idx="1145">
                  <c:v>3.6215240999999998</c:v>
                </c:pt>
                <c:pt idx="1146">
                  <c:v>3.6233285999999998</c:v>
                </c:pt>
                <c:pt idx="1147">
                  <c:v>3.6252081</c:v>
                </c:pt>
                <c:pt idx="1148">
                  <c:v>3.6271768999999998</c:v>
                </c:pt>
                <c:pt idx="1149">
                  <c:v>3.6292439999999999</c:v>
                </c:pt>
                <c:pt idx="1150">
                  <c:v>3.6314049000000002</c:v>
                </c:pt>
                <c:pt idx="1151">
                  <c:v>3.6336465000000002</c:v>
                </c:pt>
                <c:pt idx="1152">
                  <c:v>3.6359453999999998</c:v>
                </c:pt>
                <c:pt idx="1153">
                  <c:v>3.6382762</c:v>
                </c:pt>
                <c:pt idx="1154">
                  <c:v>3.6406152999999999</c:v>
                </c:pt>
                <c:pt idx="1155">
                  <c:v>3.6429377999999999</c:v>
                </c:pt>
                <c:pt idx="1156">
                  <c:v>3.6452214000000001</c:v>
                </c:pt>
                <c:pt idx="1157">
                  <c:v>3.6474397999999999</c:v>
                </c:pt>
                <c:pt idx="1158">
                  <c:v>3.6495649999999999</c:v>
                </c:pt>
                <c:pt idx="1159">
                  <c:v>3.6515730999999998</c:v>
                </c:pt>
                <c:pt idx="1160">
                  <c:v>3.6534521999999998</c:v>
                </c:pt>
                <c:pt idx="1161">
                  <c:v>3.6552091999999998</c:v>
                </c:pt>
                <c:pt idx="1162">
                  <c:v>3.6568670000000001</c:v>
                </c:pt>
                <c:pt idx="1163">
                  <c:v>3.6584604999999999</c:v>
                </c:pt>
                <c:pt idx="1164">
                  <c:v>3.6600196999999999</c:v>
                </c:pt>
                <c:pt idx="1165">
                  <c:v>3.6615560999999999</c:v>
                </c:pt>
                <c:pt idx="1166">
                  <c:v>3.6630571999999999</c:v>
                </c:pt>
                <c:pt idx="1167">
                  <c:v>3.6644914000000002</c:v>
                </c:pt>
                <c:pt idx="1168">
                  <c:v>3.6658238000000001</c:v>
                </c:pt>
                <c:pt idx="1169">
                  <c:v>3.6670335999999999</c:v>
                </c:pt>
                <c:pt idx="1170">
                  <c:v>3.6681267000000002</c:v>
                </c:pt>
                <c:pt idx="1171">
                  <c:v>3.6691310000000001</c:v>
                </c:pt>
                <c:pt idx="1172">
                  <c:v>3.6700900000000001</c:v>
                </c:pt>
                <c:pt idx="1173">
                  <c:v>3.6710387999999998</c:v>
                </c:pt>
                <c:pt idx="1174">
                  <c:v>3.6719853000000002</c:v>
                </c:pt>
                <c:pt idx="1175">
                  <c:v>3.6729093000000002</c:v>
                </c:pt>
                <c:pt idx="1176">
                  <c:v>3.6737662000000002</c:v>
                </c:pt>
                <c:pt idx="1177">
                  <c:v>3.6745106000000001</c:v>
                </c:pt>
                <c:pt idx="1178">
                  <c:v>3.6751073000000001</c:v>
                </c:pt>
                <c:pt idx="1179">
                  <c:v>3.6755455000000001</c:v>
                </c:pt>
                <c:pt idx="1180">
                  <c:v>3.6758356000000001</c:v>
                </c:pt>
                <c:pt idx="1181">
                  <c:v>3.6759966999999998</c:v>
                </c:pt>
                <c:pt idx="1182">
                  <c:v>3.6760451000000001</c:v>
                </c:pt>
                <c:pt idx="1183">
                  <c:v>3.6759868999999998</c:v>
                </c:pt>
                <c:pt idx="1184">
                  <c:v>3.6758199</c:v>
                </c:pt>
                <c:pt idx="1185">
                  <c:v>3.6755475</c:v>
                </c:pt>
                <c:pt idx="1186">
                  <c:v>3.6751863</c:v>
                </c:pt>
                <c:pt idx="1187">
                  <c:v>3.6747759000000002</c:v>
                </c:pt>
                <c:pt idx="1188">
                  <c:v>3.6743671999999998</c:v>
                </c:pt>
                <c:pt idx="1189">
                  <c:v>3.6740103</c:v>
                </c:pt>
                <c:pt idx="1190">
                  <c:v>3.6737413999999999</c:v>
                </c:pt>
                <c:pt idx="1191">
                  <c:v>3.6735723999999998</c:v>
                </c:pt>
                <c:pt idx="1192">
                  <c:v>3.6734925999999999</c:v>
                </c:pt>
                <c:pt idx="1193">
                  <c:v>3.6734819999999999</c:v>
                </c:pt>
                <c:pt idx="1194">
                  <c:v>3.6735283999999999</c:v>
                </c:pt>
                <c:pt idx="1195">
                  <c:v>3.6736333000000001</c:v>
                </c:pt>
                <c:pt idx="1196">
                  <c:v>3.6738122</c:v>
                </c:pt>
                <c:pt idx="1197">
                  <c:v>3.6740857</c:v>
                </c:pt>
                <c:pt idx="1198">
                  <c:v>3.6744645999999999</c:v>
                </c:pt>
                <c:pt idx="1199">
                  <c:v>3.6749394</c:v>
                </c:pt>
                <c:pt idx="1200">
                  <c:v>3.6754858000000001</c:v>
                </c:pt>
                <c:pt idx="1201">
                  <c:v>3.6760679000000001</c:v>
                </c:pt>
                <c:pt idx="1202">
                  <c:v>3.6766578000000001</c:v>
                </c:pt>
                <c:pt idx="1203">
                  <c:v>3.6772459</c:v>
                </c:pt>
                <c:pt idx="1204">
                  <c:v>3.6778401000000001</c:v>
                </c:pt>
                <c:pt idx="1205">
                  <c:v>3.6784655000000002</c:v>
                </c:pt>
                <c:pt idx="1206">
                  <c:v>3.6791458000000001</c:v>
                </c:pt>
                <c:pt idx="1207">
                  <c:v>3.6799016999999998</c:v>
                </c:pt>
                <c:pt idx="1208">
                  <c:v>3.6807444</c:v>
                </c:pt>
                <c:pt idx="1209">
                  <c:v>3.6816797999999999</c:v>
                </c:pt>
                <c:pt idx="1210">
                  <c:v>3.6827174999999999</c:v>
                </c:pt>
                <c:pt idx="1211">
                  <c:v>3.6838742</c:v>
                </c:pt>
                <c:pt idx="1212">
                  <c:v>3.6851688999999999</c:v>
                </c:pt>
                <c:pt idx="1213">
                  <c:v>3.6866208999999999</c:v>
                </c:pt>
                <c:pt idx="1214">
                  <c:v>3.6882326999999999</c:v>
                </c:pt>
                <c:pt idx="1215">
                  <c:v>3.6899928000000002</c:v>
                </c:pt>
                <c:pt idx="1216">
                  <c:v>3.6918731999999999</c:v>
                </c:pt>
                <c:pt idx="1217">
                  <c:v>3.6938439000000001</c:v>
                </c:pt>
                <c:pt idx="1218">
                  <c:v>3.6958826999999999</c:v>
                </c:pt>
                <c:pt idx="1219">
                  <c:v>3.6979799999999998</c:v>
                </c:pt>
                <c:pt idx="1220">
                  <c:v>3.7001385999999998</c:v>
                </c:pt>
                <c:pt idx="1221">
                  <c:v>3.7023633</c:v>
                </c:pt>
                <c:pt idx="1222">
                  <c:v>3.7046495999999998</c:v>
                </c:pt>
                <c:pt idx="1223">
                  <c:v>3.7069776999999999</c:v>
                </c:pt>
                <c:pt idx="1224">
                  <c:v>3.7093178999999998</c:v>
                </c:pt>
                <c:pt idx="1225">
                  <c:v>3.7116416000000001</c:v>
                </c:pt>
                <c:pt idx="1226">
                  <c:v>3.7139354</c:v>
                </c:pt>
                <c:pt idx="1227">
                  <c:v>3.7162134999999998</c:v>
                </c:pt>
                <c:pt idx="1228">
                  <c:v>3.7185101</c:v>
                </c:pt>
                <c:pt idx="1229">
                  <c:v>3.7208671999999998</c:v>
                </c:pt>
                <c:pt idx="1230">
                  <c:v>3.7233217999999999</c:v>
                </c:pt>
                <c:pt idx="1231">
                  <c:v>3.7258868999999999</c:v>
                </c:pt>
                <c:pt idx="1232">
                  <c:v>3.7285501999999999</c:v>
                </c:pt>
                <c:pt idx="1233">
                  <c:v>3.7312813999999999</c:v>
                </c:pt>
                <c:pt idx="1234">
                  <c:v>3.7340434</c:v>
                </c:pt>
                <c:pt idx="1235">
                  <c:v>3.7368085</c:v>
                </c:pt>
                <c:pt idx="1236">
                  <c:v>3.7395621999999999</c:v>
                </c:pt>
                <c:pt idx="1237">
                  <c:v>3.7423036999999999</c:v>
                </c:pt>
                <c:pt idx="1238">
                  <c:v>3.7450401000000002</c:v>
                </c:pt>
                <c:pt idx="1239">
                  <c:v>3.7477773000000001</c:v>
                </c:pt>
                <c:pt idx="1240">
                  <c:v>3.7505207999999999</c:v>
                </c:pt>
                <c:pt idx="1241">
                  <c:v>3.7532741000000001</c:v>
                </c:pt>
                <c:pt idx="1242">
                  <c:v>3.7560430999999999</c:v>
                </c:pt>
                <c:pt idx="1243">
                  <c:v>3.7588385</c:v>
                </c:pt>
                <c:pt idx="1244">
                  <c:v>3.7616703999999999</c:v>
                </c:pt>
                <c:pt idx="1245">
                  <c:v>3.7645452000000001</c:v>
                </c:pt>
                <c:pt idx="1246">
                  <c:v>3.7674561</c:v>
                </c:pt>
                <c:pt idx="1247">
                  <c:v>3.7703855000000002</c:v>
                </c:pt>
                <c:pt idx="1248">
                  <c:v>3.7733116999999998</c:v>
                </c:pt>
                <c:pt idx="1249">
                  <c:v>3.7762183999999999</c:v>
                </c:pt>
                <c:pt idx="1250">
                  <c:v>3.7791057000000001</c:v>
                </c:pt>
                <c:pt idx="1251">
                  <c:v>3.7819934000000002</c:v>
                </c:pt>
                <c:pt idx="1252">
                  <c:v>3.7849142000000002</c:v>
                </c:pt>
                <c:pt idx="1253">
                  <c:v>3.7879029000000002</c:v>
                </c:pt>
                <c:pt idx="1254">
                  <c:v>3.7909831999999999</c:v>
                </c:pt>
                <c:pt idx="1255">
                  <c:v>3.7941598999999999</c:v>
                </c:pt>
                <c:pt idx="1256">
                  <c:v>3.7974218</c:v>
                </c:pt>
                <c:pt idx="1257">
                  <c:v>3.8007512999999999</c:v>
                </c:pt>
                <c:pt idx="1258">
                  <c:v>3.8041326999999998</c:v>
                </c:pt>
                <c:pt idx="1259">
                  <c:v>3.8075627999999999</c:v>
                </c:pt>
                <c:pt idx="1260">
                  <c:v>3.8110433000000001</c:v>
                </c:pt>
                <c:pt idx="1261">
                  <c:v>3.8145783999999998</c:v>
                </c:pt>
                <c:pt idx="1262">
                  <c:v>3.8181593999999999</c:v>
                </c:pt>
                <c:pt idx="1263">
                  <c:v>3.8217672</c:v>
                </c:pt>
                <c:pt idx="1264">
                  <c:v>3.8253727</c:v>
                </c:pt>
                <c:pt idx="1265">
                  <c:v>3.8289474999999999</c:v>
                </c:pt>
                <c:pt idx="1266">
                  <c:v>3.8324769999999999</c:v>
                </c:pt>
                <c:pt idx="1267">
                  <c:v>3.8359665000000001</c:v>
                </c:pt>
                <c:pt idx="1268">
                  <c:v>3.8394374999999998</c:v>
                </c:pt>
                <c:pt idx="1269">
                  <c:v>3.8429168000000002</c:v>
                </c:pt>
                <c:pt idx="1270">
                  <c:v>3.8464247999999999</c:v>
                </c:pt>
                <c:pt idx="1271">
                  <c:v>3.8499672999999999</c:v>
                </c:pt>
                <c:pt idx="1272">
                  <c:v>3.8535362000000002</c:v>
                </c:pt>
                <c:pt idx="1273">
                  <c:v>3.8571165000000001</c:v>
                </c:pt>
                <c:pt idx="1274">
                  <c:v>3.8606972000000002</c:v>
                </c:pt>
                <c:pt idx="1275">
                  <c:v>3.8642775</c:v>
                </c:pt>
                <c:pt idx="1276">
                  <c:v>3.8678679000000002</c:v>
                </c:pt>
                <c:pt idx="1277">
                  <c:v>3.8714859000000001</c:v>
                </c:pt>
                <c:pt idx="1278">
                  <c:v>3.8751445000000002</c:v>
                </c:pt>
                <c:pt idx="1279">
                  <c:v>3.8788501000000002</c:v>
                </c:pt>
                <c:pt idx="1280">
                  <c:v>3.8825994000000001</c:v>
                </c:pt>
                <c:pt idx="1281">
                  <c:v>3.8863845000000001</c:v>
                </c:pt>
                <c:pt idx="1282">
                  <c:v>3.8901971</c:v>
                </c:pt>
                <c:pt idx="1283">
                  <c:v>3.8940313</c:v>
                </c:pt>
                <c:pt idx="1284">
                  <c:v>3.8978799999999998</c:v>
                </c:pt>
                <c:pt idx="1285">
                  <c:v>3.9017341999999999</c:v>
                </c:pt>
                <c:pt idx="1286">
                  <c:v>3.9055794000000001</c:v>
                </c:pt>
                <c:pt idx="1287">
                  <c:v>3.9093982999999999</c:v>
                </c:pt>
                <c:pt idx="1288">
                  <c:v>3.9131759000000002</c:v>
                </c:pt>
                <c:pt idx="1289">
                  <c:v>3.9169059000000002</c:v>
                </c:pt>
                <c:pt idx="1290">
                  <c:v>3.9205942999999999</c:v>
                </c:pt>
                <c:pt idx="1291">
                  <c:v>3.9242531999999999</c:v>
                </c:pt>
                <c:pt idx="1292">
                  <c:v>3.9278944</c:v>
                </c:pt>
                <c:pt idx="1293">
                  <c:v>3.9315202999999999</c:v>
                </c:pt>
                <c:pt idx="1294">
                  <c:v>3.9351189999999998</c:v>
                </c:pt>
                <c:pt idx="1295">
                  <c:v>3.9386717999999998</c:v>
                </c:pt>
                <c:pt idx="1296">
                  <c:v>3.9421644000000002</c:v>
                </c:pt>
                <c:pt idx="1297">
                  <c:v>3.9455980999999998</c:v>
                </c:pt>
                <c:pt idx="1298">
                  <c:v>3.9489947999999999</c:v>
                </c:pt>
                <c:pt idx="1299">
                  <c:v>3.9523907999999999</c:v>
                </c:pt>
                <c:pt idx="1300">
                  <c:v>3.9558260000000001</c:v>
                </c:pt>
                <c:pt idx="1301">
                  <c:v>3.9593273</c:v>
                </c:pt>
                <c:pt idx="1302">
                  <c:v>3.9629001000000001</c:v>
                </c:pt>
                <c:pt idx="1303">
                  <c:v>3.9665322999999999</c:v>
                </c:pt>
                <c:pt idx="1304">
                  <c:v>3.9702077</c:v>
                </c:pt>
                <c:pt idx="1305">
                  <c:v>3.9739176999999999</c:v>
                </c:pt>
                <c:pt idx="1306">
                  <c:v>3.9776745</c:v>
                </c:pt>
                <c:pt idx="1307">
                  <c:v>3.9815046999999999</c:v>
                </c:pt>
                <c:pt idx="1308">
                  <c:v>3.985436</c:v>
                </c:pt>
                <c:pt idx="1309">
                  <c:v>3.9894816</c:v>
                </c:pt>
                <c:pt idx="1310">
                  <c:v>3.9936291000000002</c:v>
                </c:pt>
                <c:pt idx="1311">
                  <c:v>3.9978436999999998</c:v>
                </c:pt>
                <c:pt idx="1312">
                  <c:v>4.0020816000000003</c:v>
                </c:pt>
                <c:pt idx="1313">
                  <c:v>4.0063116000000001</c:v>
                </c:pt>
                <c:pt idx="1314">
                  <c:v>4.0105310000000003</c:v>
                </c:pt>
                <c:pt idx="1315">
                  <c:v>4.0147712000000002</c:v>
                </c:pt>
                <c:pt idx="1316">
                  <c:v>4.0190884000000002</c:v>
                </c:pt>
                <c:pt idx="1317">
                  <c:v>4.0235488000000004</c:v>
                </c:pt>
                <c:pt idx="1318">
                  <c:v>4.0282134000000003</c:v>
                </c:pt>
                <c:pt idx="1319">
                  <c:v>4.0331289000000003</c:v>
                </c:pt>
                <c:pt idx="1320">
                  <c:v>4.0383278000000002</c:v>
                </c:pt>
                <c:pt idx="1321">
                  <c:v>4.0438359999999998</c:v>
                </c:pt>
                <c:pt idx="1322">
                  <c:v>4.0496699999999999</c:v>
                </c:pt>
                <c:pt idx="1323">
                  <c:v>4.0558401000000002</c:v>
                </c:pt>
                <c:pt idx="1324">
                  <c:v>4.0623344000000001</c:v>
                </c:pt>
                <c:pt idx="1325">
                  <c:v>4.0691224000000004</c:v>
                </c:pt>
                <c:pt idx="1326">
                  <c:v>4.0761418999999997</c:v>
                </c:pt>
                <c:pt idx="1327">
                  <c:v>4.0833196999999997</c:v>
                </c:pt>
                <c:pt idx="1328">
                  <c:v>4.0905918999999997</c:v>
                </c:pt>
                <c:pt idx="1329">
                  <c:v>4.0979175999999997</c:v>
                </c:pt>
                <c:pt idx="1330">
                  <c:v>4.1052914999999999</c:v>
                </c:pt>
                <c:pt idx="1331">
                  <c:v>4.1127386999999995</c:v>
                </c:pt>
                <c:pt idx="1332">
                  <c:v>4.1202927000000003</c:v>
                </c:pt>
                <c:pt idx="1333">
                  <c:v>4.1279728000000002</c:v>
                </c:pt>
                <c:pt idx="1334">
                  <c:v>4.1357694</c:v>
                </c:pt>
                <c:pt idx="1335">
                  <c:v>4.1436346999999998</c:v>
                </c:pt>
                <c:pt idx="1336">
                  <c:v>4.1514991999999999</c:v>
                </c:pt>
                <c:pt idx="1337">
                  <c:v>4.1592862999999998</c:v>
                </c:pt>
                <c:pt idx="1338">
                  <c:v>4.1669176999999999</c:v>
                </c:pt>
                <c:pt idx="1339">
                  <c:v>4.1743236000000001</c:v>
                </c:pt>
                <c:pt idx="1340">
                  <c:v>4.1814330000000002</c:v>
                </c:pt>
                <c:pt idx="1341">
                  <c:v>4.1881620000000002</c:v>
                </c:pt>
                <c:pt idx="1342">
                  <c:v>4.1944201999999997</c:v>
                </c:pt>
                <c:pt idx="1343">
                  <c:v>4.2001189999999999</c:v>
                </c:pt>
                <c:pt idx="1344">
                  <c:v>4.2051845999999999</c:v>
                </c:pt>
                <c:pt idx="1345">
                  <c:v>4.2095754000000003</c:v>
                </c:pt>
                <c:pt idx="1346">
                  <c:v>4.2132813999999996</c:v>
                </c:pt>
                <c:pt idx="1347">
                  <c:v>4.2163066999999996</c:v>
                </c:pt>
                <c:pt idx="1348">
                  <c:v>4.2186468999999995</c:v>
                </c:pt>
                <c:pt idx="1349">
                  <c:v>4.2202710000000003</c:v>
                </c:pt>
                <c:pt idx="1350">
                  <c:v>4.2211179999999997</c:v>
                </c:pt>
                <c:pt idx="1351">
                  <c:v>4.2211179999999997</c:v>
                </c:pt>
                <c:pt idx="1352">
                  <c:v>4.2202210000000004</c:v>
                </c:pt>
                <c:pt idx="1353">
                  <c:v>4.2184244</c:v>
                </c:pt>
                <c:pt idx="1354">
                  <c:v>4.2157831000000003</c:v>
                </c:pt>
                <c:pt idx="1355">
                  <c:v>4.2124075999999997</c:v>
                </c:pt>
                <c:pt idx="1356">
                  <c:v>4.2084308000000004</c:v>
                </c:pt>
                <c:pt idx="1357">
                  <c:v>4.2039743999999999</c:v>
                </c:pt>
                <c:pt idx="1358">
                  <c:v>4.1991402999999998</c:v>
                </c:pt>
                <c:pt idx="1359">
                  <c:v>4.1940042999999996</c:v>
                </c:pt>
                <c:pt idx="1360">
                  <c:v>4.1886219000000002</c:v>
                </c:pt>
                <c:pt idx="1361">
                  <c:v>4.1830571000000001</c:v>
                </c:pt>
                <c:pt idx="1362">
                  <c:v>4.1773866000000002</c:v>
                </c:pt>
                <c:pt idx="1363">
                  <c:v>4.1716987000000003</c:v>
                </c:pt>
                <c:pt idx="1364">
                  <c:v>4.1660915000000003</c:v>
                </c:pt>
                <c:pt idx="1365">
                  <c:v>4.1606541000000004</c:v>
                </c:pt>
                <c:pt idx="1366">
                  <c:v>4.1554564000000003</c:v>
                </c:pt>
                <c:pt idx="1367">
                  <c:v>4.1505606000000004</c:v>
                </c:pt>
                <c:pt idx="1368">
                  <c:v>4.1460173000000005</c:v>
                </c:pt>
                <c:pt idx="1369">
                  <c:v>4.1418765999999998</c:v>
                </c:pt>
                <c:pt idx="1370">
                  <c:v>4.1381861999999998</c:v>
                </c:pt>
                <c:pt idx="1371">
                  <c:v>4.1349800999999999</c:v>
                </c:pt>
                <c:pt idx="1372">
                  <c:v>4.1322634000000003</c:v>
                </c:pt>
                <c:pt idx="1373">
                  <c:v>4.1300026000000001</c:v>
                </c:pt>
                <c:pt idx="1374">
                  <c:v>4.1281303999999999</c:v>
                </c:pt>
                <c:pt idx="1375">
                  <c:v>4.1265581999999998</c:v>
                </c:pt>
                <c:pt idx="1376">
                  <c:v>4.1251994999999999</c:v>
                </c:pt>
                <c:pt idx="1377">
                  <c:v>4.1239976</c:v>
                </c:pt>
                <c:pt idx="1378">
                  <c:v>4.1229291999999997</c:v>
                </c:pt>
                <c:pt idx="1379">
                  <c:v>4.1220027999999997</c:v>
                </c:pt>
                <c:pt idx="1380">
                  <c:v>4.1212352000000001</c:v>
                </c:pt>
                <c:pt idx="1381">
                  <c:v>4.1206338000000002</c:v>
                </c:pt>
                <c:pt idx="1382">
                  <c:v>4.1201850000000002</c:v>
                </c:pt>
                <c:pt idx="1383">
                  <c:v>4.1198587</c:v>
                </c:pt>
                <c:pt idx="1384">
                  <c:v>4.1196221</c:v>
                </c:pt>
                <c:pt idx="1385">
                  <c:v>4.119459</c:v>
                </c:pt>
                <c:pt idx="1386">
                  <c:v>4.1193764999999996</c:v>
                </c:pt>
                <c:pt idx="1387">
                  <c:v>4.1194012000000004</c:v>
                </c:pt>
                <c:pt idx="1388">
                  <c:v>4.1195623999999995</c:v>
                </c:pt>
                <c:pt idx="1389">
                  <c:v>4.1198701</c:v>
                </c:pt>
                <c:pt idx="1390">
                  <c:v>4.1203098999999996</c:v>
                </c:pt>
                <c:pt idx="1391">
                  <c:v>4.1208416999999997</c:v>
                </c:pt>
                <c:pt idx="1392">
                  <c:v>4.1214227000000001</c:v>
                </c:pt>
                <c:pt idx="1393">
                  <c:v>4.1220204999999996</c:v>
                </c:pt>
                <c:pt idx="1394">
                  <c:v>4.1226282000000003</c:v>
                </c:pt>
                <c:pt idx="1395">
                  <c:v>4.1232610000000003</c:v>
                </c:pt>
                <c:pt idx="1396">
                  <c:v>4.1239429000000003</c:v>
                </c:pt>
                <c:pt idx="1397">
                  <c:v>4.1246881000000002</c:v>
                </c:pt>
                <c:pt idx="1398">
                  <c:v>4.1254884000000001</c:v>
                </c:pt>
                <c:pt idx="1399">
                  <c:v>4.1263164999999997</c:v>
                </c:pt>
                <c:pt idx="1400">
                  <c:v>4.1271388</c:v>
                </c:pt>
                <c:pt idx="1401">
                  <c:v>4.1279323999999997</c:v>
                </c:pt>
                <c:pt idx="1402">
                  <c:v>4.1286961</c:v>
                </c:pt>
                <c:pt idx="1403">
                  <c:v>4.1294491000000004</c:v>
                </c:pt>
                <c:pt idx="1404">
                  <c:v>4.1302211</c:v>
                </c:pt>
                <c:pt idx="1405">
                  <c:v>4.1310365999999998</c:v>
                </c:pt>
                <c:pt idx="1406">
                  <c:v>4.1319033999999997</c:v>
                </c:pt>
                <c:pt idx="1407">
                  <c:v>4.1328151999999996</c:v>
                </c:pt>
                <c:pt idx="1408">
                  <c:v>4.1337577999999997</c:v>
                </c:pt>
                <c:pt idx="1409">
                  <c:v>4.1347199000000003</c:v>
                </c:pt>
                <c:pt idx="1410">
                  <c:v>4.1356989999999998</c:v>
                </c:pt>
                <c:pt idx="1411">
                  <c:v>4.1366974000000001</c:v>
                </c:pt>
                <c:pt idx="1412">
                  <c:v>4.1377126000000004</c:v>
                </c:pt>
                <c:pt idx="1413">
                  <c:v>4.1387309999999999</c:v>
                </c:pt>
                <c:pt idx="1414">
                  <c:v>4.1397266000000004</c:v>
                </c:pt>
                <c:pt idx="1415">
                  <c:v>4.1406729999999996</c:v>
                </c:pt>
                <c:pt idx="1416">
                  <c:v>4.1415531000000003</c:v>
                </c:pt>
                <c:pt idx="1417">
                  <c:v>4.1423718000000003</c:v>
                </c:pt>
                <c:pt idx="1418">
                  <c:v>4.1431472999999999</c:v>
                </c:pt>
                <c:pt idx="1419">
                  <c:v>4.1439003999999997</c:v>
                </c:pt>
                <c:pt idx="1420">
                  <c:v>4.1446282999999999</c:v>
                </c:pt>
                <c:pt idx="1421">
                  <c:v>4.1452957000000001</c:v>
                </c:pt>
                <c:pt idx="1422">
                  <c:v>4.1458291000000003</c:v>
                </c:pt>
                <c:pt idx="1423">
                  <c:v>4.1461402999999999</c:v>
                </c:pt>
                <c:pt idx="1424">
                  <c:v>4.1461588000000003</c:v>
                </c:pt>
                <c:pt idx="1425">
                  <c:v>4.1458463999999999</c:v>
                </c:pt>
                <c:pt idx="1426">
                  <c:v>4.1452140000000002</c:v>
                </c:pt>
                <c:pt idx="1427">
                  <c:v>4.1443032999999998</c:v>
                </c:pt>
                <c:pt idx="1428">
                  <c:v>4.1431623000000002</c:v>
                </c:pt>
                <c:pt idx="1429">
                  <c:v>4.1418168</c:v>
                </c:pt>
                <c:pt idx="1430">
                  <c:v>4.1402564000000002</c:v>
                </c:pt>
                <c:pt idx="1431">
                  <c:v>4.1384420999999998</c:v>
                </c:pt>
                <c:pt idx="1432">
                  <c:v>4.1363291000000002</c:v>
                </c:pt>
                <c:pt idx="1433">
                  <c:v>4.1338941</c:v>
                </c:pt>
                <c:pt idx="1434">
                  <c:v>4.1311507000000001</c:v>
                </c:pt>
                <c:pt idx="1435">
                  <c:v>4.1281438000000001</c:v>
                </c:pt>
                <c:pt idx="1436">
                  <c:v>4.1249330000000004</c:v>
                </c:pt>
                <c:pt idx="1437">
                  <c:v>4.1215700999999996</c:v>
                </c:pt>
                <c:pt idx="1438">
                  <c:v>4.1180751000000004</c:v>
                </c:pt>
                <c:pt idx="1439">
                  <c:v>4.1144373999999999</c:v>
                </c:pt>
                <c:pt idx="1440">
                  <c:v>4.1106248000000001</c:v>
                </c:pt>
                <c:pt idx="1441">
                  <c:v>4.1066079000000002</c:v>
                </c:pt>
                <c:pt idx="1442">
                  <c:v>4.1023703999999999</c:v>
                </c:pt>
                <c:pt idx="1443">
                  <c:v>4.0979198999999999</c:v>
                </c:pt>
                <c:pt idx="1444">
                  <c:v>4.0932816000000001</c:v>
                </c:pt>
                <c:pt idx="1445">
                  <c:v>4.0884894999999997</c:v>
                </c:pt>
                <c:pt idx="1446">
                  <c:v>4.0835755999999996</c:v>
                </c:pt>
                <c:pt idx="1447">
                  <c:v>4.0785694000000001</c:v>
                </c:pt>
                <c:pt idx="1448">
                  <c:v>4.0735001999999998</c:v>
                </c:pt>
                <c:pt idx="1449">
                  <c:v>4.0684054999999999</c:v>
                </c:pt>
                <c:pt idx="1450">
                  <c:v>4.0633261000000003</c:v>
                </c:pt>
                <c:pt idx="1451">
                  <c:v>4.0583068999999998</c:v>
                </c:pt>
                <c:pt idx="1452">
                  <c:v>4.0533843000000003</c:v>
                </c:pt>
                <c:pt idx="1453">
                  <c:v>4.0485734000000004</c:v>
                </c:pt>
                <c:pt idx="1454">
                  <c:v>4.0438729999999996</c:v>
                </c:pt>
                <c:pt idx="1455">
                  <c:v>4.0392679999999999</c:v>
                </c:pt>
                <c:pt idx="1456">
                  <c:v>4.0347458999999999</c:v>
                </c:pt>
                <c:pt idx="1457">
                  <c:v>4.0303072000000002</c:v>
                </c:pt>
                <c:pt idx="1458">
                  <c:v>4.0259726999999996</c:v>
                </c:pt>
                <c:pt idx="1459">
                  <c:v>4.0217732999999996</c:v>
                </c:pt>
                <c:pt idx="1460">
                  <c:v>4.0177386999999998</c:v>
                </c:pt>
                <c:pt idx="1461">
                  <c:v>4.0138794000000004</c:v>
                </c:pt>
                <c:pt idx="1462">
                  <c:v>4.0101823000000003</c:v>
                </c:pt>
                <c:pt idx="1463">
                  <c:v>4.0066098999999999</c:v>
                </c:pt>
                <c:pt idx="1464">
                  <c:v>4.0031181</c:v>
                </c:pt>
                <c:pt idx="1465">
                  <c:v>3.9996670999999999</c:v>
                </c:pt>
                <c:pt idx="1466">
                  <c:v>3.9962366</c:v>
                </c:pt>
                <c:pt idx="1467">
                  <c:v>3.9928226000000002</c:v>
                </c:pt>
                <c:pt idx="1468">
                  <c:v>3.9894341</c:v>
                </c:pt>
                <c:pt idx="1469">
                  <c:v>3.9860813999999998</c:v>
                </c:pt>
                <c:pt idx="1470">
                  <c:v>3.9827686999999998</c:v>
                </c:pt>
                <c:pt idx="1471">
                  <c:v>3.9794961999999998</c:v>
                </c:pt>
                <c:pt idx="1472">
                  <c:v>3.9762661000000001</c:v>
                </c:pt>
                <c:pt idx="1473">
                  <c:v>3.9730891000000002</c:v>
                </c:pt>
                <c:pt idx="1474">
                  <c:v>3.9699871999999998</c:v>
                </c:pt>
                <c:pt idx="1475">
                  <c:v>3.9669897999999999</c:v>
                </c:pt>
                <c:pt idx="1476">
                  <c:v>3.9641177999999999</c:v>
                </c:pt>
                <c:pt idx="1477">
                  <c:v>3.9613763</c:v>
                </c:pt>
                <c:pt idx="1478">
                  <c:v>3.9587487000000001</c:v>
                </c:pt>
                <c:pt idx="1479">
                  <c:v>3.9562061000000002</c:v>
                </c:pt>
                <c:pt idx="1480">
                  <c:v>3.9537157000000001</c:v>
                </c:pt>
                <c:pt idx="1481">
                  <c:v>3.9512583999999999</c:v>
                </c:pt>
                <c:pt idx="1482">
                  <c:v>3.948836</c:v>
                </c:pt>
                <c:pt idx="1483">
                  <c:v>3.946466</c:v>
                </c:pt>
                <c:pt idx="1484">
                  <c:v>3.9441662000000002</c:v>
                </c:pt>
                <c:pt idx="1485">
                  <c:v>3.9419428000000001</c:v>
                </c:pt>
                <c:pt idx="1486">
                  <c:v>3.9397774000000001</c:v>
                </c:pt>
                <c:pt idx="1487">
                  <c:v>3.9376338</c:v>
                </c:pt>
                <c:pt idx="1488">
                  <c:v>3.9354684</c:v>
                </c:pt>
                <c:pt idx="1489">
                  <c:v>3.9332481000000001</c:v>
                </c:pt>
                <c:pt idx="1490">
                  <c:v>3.9309645</c:v>
                </c:pt>
                <c:pt idx="1491">
                  <c:v>3.9286349</c:v>
                </c:pt>
                <c:pt idx="1492">
                  <c:v>3.9262955000000002</c:v>
                </c:pt>
                <c:pt idx="1493">
                  <c:v>3.9239831999999999</c:v>
                </c:pt>
                <c:pt idx="1494">
                  <c:v>3.9217214999999999</c:v>
                </c:pt>
                <c:pt idx="1495">
                  <c:v>3.9195130000000002</c:v>
                </c:pt>
                <c:pt idx="1496">
                  <c:v>3.9173429999999998</c:v>
                </c:pt>
                <c:pt idx="1497">
                  <c:v>3.9151859</c:v>
                </c:pt>
                <c:pt idx="1498">
                  <c:v>3.9130147000000002</c:v>
                </c:pt>
                <c:pt idx="1499">
                  <c:v>3.9108105000000002</c:v>
                </c:pt>
                <c:pt idx="1500">
                  <c:v>3.9085595</c:v>
                </c:pt>
                <c:pt idx="1501">
                  <c:v>3.9062543000000001</c:v>
                </c:pt>
                <c:pt idx="1502">
                  <c:v>3.9038932000000002</c:v>
                </c:pt>
                <c:pt idx="1503">
                  <c:v>3.9014799</c:v>
                </c:pt>
                <c:pt idx="1504">
                  <c:v>3.8990339999999999</c:v>
                </c:pt>
                <c:pt idx="1505">
                  <c:v>3.8965860999999999</c:v>
                </c:pt>
                <c:pt idx="1506">
                  <c:v>3.8941802000000001</c:v>
                </c:pt>
                <c:pt idx="1507">
                  <c:v>3.8918612000000001</c:v>
                </c:pt>
                <c:pt idx="1508">
                  <c:v>3.8896554000000001</c:v>
                </c:pt>
                <c:pt idx="1509">
                  <c:v>3.8875589000000002</c:v>
                </c:pt>
                <c:pt idx="1510">
                  <c:v>3.8855355</c:v>
                </c:pt>
                <c:pt idx="1511">
                  <c:v>3.8835207</c:v>
                </c:pt>
                <c:pt idx="1512">
                  <c:v>3.8814411</c:v>
                </c:pt>
                <c:pt idx="1513">
                  <c:v>3.8792391999999998</c:v>
                </c:pt>
                <c:pt idx="1514">
                  <c:v>3.8768916</c:v>
                </c:pt>
                <c:pt idx="1515">
                  <c:v>3.8744098999999999</c:v>
                </c:pt>
                <c:pt idx="1516">
                  <c:v>3.8718354000000001</c:v>
                </c:pt>
                <c:pt idx="1517">
                  <c:v>3.8692207999999999</c:v>
                </c:pt>
                <c:pt idx="1518">
                  <c:v>3.8666149000000001</c:v>
                </c:pt>
                <c:pt idx="1519">
                  <c:v>3.8640490999999999</c:v>
                </c:pt>
                <c:pt idx="1520">
                  <c:v>3.8615374999999998</c:v>
                </c:pt>
                <c:pt idx="1521">
                  <c:v>3.8590856000000002</c:v>
                </c:pt>
                <c:pt idx="1522">
                  <c:v>3.8566967000000001</c:v>
                </c:pt>
                <c:pt idx="1523">
                  <c:v>3.8543785000000002</c:v>
                </c:pt>
                <c:pt idx="1524">
                  <c:v>3.8521405</c:v>
                </c:pt>
                <c:pt idx="1525">
                  <c:v>3.8499876999999998</c:v>
                </c:pt>
                <c:pt idx="1526">
                  <c:v>3.8479147999999999</c:v>
                </c:pt>
                <c:pt idx="1527">
                  <c:v>3.8459012000000001</c:v>
                </c:pt>
                <c:pt idx="1528">
                  <c:v>3.8439174999999999</c:v>
                </c:pt>
                <c:pt idx="1529">
                  <c:v>3.8419338000000001</c:v>
                </c:pt>
                <c:pt idx="1530">
                  <c:v>3.8399283999999998</c:v>
                </c:pt>
                <c:pt idx="1531">
                  <c:v>3.8378928000000001</c:v>
                </c:pt>
                <c:pt idx="1532">
                  <c:v>3.8358352</c:v>
                </c:pt>
                <c:pt idx="1533">
                  <c:v>3.8337705</c:v>
                </c:pt>
                <c:pt idx="1534">
                  <c:v>3.8317157000000002</c:v>
                </c:pt>
                <c:pt idx="1535">
                  <c:v>3.8296860000000001</c:v>
                </c:pt>
                <c:pt idx="1536">
                  <c:v>3.8276927999999999</c:v>
                </c:pt>
                <c:pt idx="1537">
                  <c:v>3.8257441000000001</c:v>
                </c:pt>
                <c:pt idx="1538">
                  <c:v>3.8238500000000002</c:v>
                </c:pt>
                <c:pt idx="1539">
                  <c:v>3.8220223</c:v>
                </c:pt>
                <c:pt idx="1540">
                  <c:v>3.8202693000000001</c:v>
                </c:pt>
                <c:pt idx="1541">
                  <c:v>3.8185983999999999</c:v>
                </c:pt>
                <c:pt idx="1542">
                  <c:v>3.8170125000000001</c:v>
                </c:pt>
                <c:pt idx="1543">
                  <c:v>3.8155082999999999</c:v>
                </c:pt>
                <c:pt idx="1544">
                  <c:v>3.8140830999999999</c:v>
                </c:pt>
                <c:pt idx="1545">
                  <c:v>3.8127369</c:v>
                </c:pt>
                <c:pt idx="1546">
                  <c:v>3.8114708999999998</c:v>
                </c:pt>
                <c:pt idx="1547">
                  <c:v>3.8102847</c:v>
                </c:pt>
                <c:pt idx="1548">
                  <c:v>3.8091704000000002</c:v>
                </c:pt>
                <c:pt idx="1549">
                  <c:v>3.8081068</c:v>
                </c:pt>
                <c:pt idx="1550">
                  <c:v>3.8070613</c:v>
                </c:pt>
                <c:pt idx="1551">
                  <c:v>3.8059960999999998</c:v>
                </c:pt>
                <c:pt idx="1552">
                  <c:v>3.8048818</c:v>
                </c:pt>
                <c:pt idx="1553">
                  <c:v>3.8037055</c:v>
                </c:pt>
                <c:pt idx="1554">
                  <c:v>3.8024768</c:v>
                </c:pt>
                <c:pt idx="1555">
                  <c:v>3.8012214000000002</c:v>
                </c:pt>
                <c:pt idx="1556">
                  <c:v>3.7999719000000001</c:v>
                </c:pt>
                <c:pt idx="1557">
                  <c:v>3.7987503</c:v>
                </c:pt>
                <c:pt idx="1558">
                  <c:v>3.7975659999999998</c:v>
                </c:pt>
                <c:pt idx="1559">
                  <c:v>3.7964109000000001</c:v>
                </c:pt>
                <c:pt idx="1560">
                  <c:v>3.7952702</c:v>
                </c:pt>
                <c:pt idx="1561">
                  <c:v>3.7941354999999999</c:v>
                </c:pt>
                <c:pt idx="1562">
                  <c:v>3.7930090000000001</c:v>
                </c:pt>
                <c:pt idx="1563">
                  <c:v>3.7919060999999998</c:v>
                </c:pt>
                <c:pt idx="1564">
                  <c:v>3.7908472</c:v>
                </c:pt>
                <c:pt idx="1565">
                  <c:v>3.7898464999999999</c:v>
                </c:pt>
                <c:pt idx="1566">
                  <c:v>3.7889051999999999</c:v>
                </c:pt>
                <c:pt idx="1567">
                  <c:v>3.7880075</c:v>
                </c:pt>
                <c:pt idx="1568">
                  <c:v>3.7871318</c:v>
                </c:pt>
                <c:pt idx="1569">
                  <c:v>3.7862608</c:v>
                </c:pt>
                <c:pt idx="1570">
                  <c:v>3.7853873999999998</c:v>
                </c:pt>
                <c:pt idx="1571">
                  <c:v>3.7845203000000001</c:v>
                </c:pt>
                <c:pt idx="1572">
                  <c:v>3.7836713</c:v>
                </c:pt>
                <c:pt idx="1573">
                  <c:v>3.7828495000000002</c:v>
                </c:pt>
                <c:pt idx="1574">
                  <c:v>3.7820472999999999</c:v>
                </c:pt>
                <c:pt idx="1575">
                  <c:v>3.7812418999999999</c:v>
                </c:pt>
                <c:pt idx="1576">
                  <c:v>3.7804015999999998</c:v>
                </c:pt>
                <c:pt idx="1577">
                  <c:v>3.7794970999999999</c:v>
                </c:pt>
                <c:pt idx="1578">
                  <c:v>3.7785169000000001</c:v>
                </c:pt>
                <c:pt idx="1579">
                  <c:v>3.7774698</c:v>
                </c:pt>
                <c:pt idx="1580">
                  <c:v>3.776383</c:v>
                </c:pt>
                <c:pt idx="1581">
                  <c:v>3.7752911</c:v>
                </c:pt>
                <c:pt idx="1582">
                  <c:v>3.7742282999999999</c:v>
                </c:pt>
                <c:pt idx="1583">
                  <c:v>3.7732174000000001</c:v>
                </c:pt>
                <c:pt idx="1584">
                  <c:v>3.7722712999999999</c:v>
                </c:pt>
                <c:pt idx="1585">
                  <c:v>3.7713956</c:v>
                </c:pt>
                <c:pt idx="1586">
                  <c:v>3.7705958000000002</c:v>
                </c:pt>
                <c:pt idx="1587">
                  <c:v>3.7698781000000001</c:v>
                </c:pt>
                <c:pt idx="1588">
                  <c:v>3.7692475999999999</c:v>
                </c:pt>
                <c:pt idx="1589">
                  <c:v>3.7687016999999998</c:v>
                </c:pt>
                <c:pt idx="1590">
                  <c:v>3.7682283999999999</c:v>
                </c:pt>
                <c:pt idx="1591">
                  <c:v>3.7678015999999999</c:v>
                </c:pt>
                <c:pt idx="1592">
                  <c:v>3.7673896999999998</c:v>
                </c:pt>
                <c:pt idx="1593">
                  <c:v>3.7669611999999999</c:v>
                </c:pt>
                <c:pt idx="1594">
                  <c:v>3.7664943000000002</c:v>
                </c:pt>
                <c:pt idx="1595">
                  <c:v>3.7659786</c:v>
                </c:pt>
                <c:pt idx="1596">
                  <c:v>3.7654141999999999</c:v>
                </c:pt>
                <c:pt idx="1597">
                  <c:v>3.7648038000000001</c:v>
                </c:pt>
                <c:pt idx="1598">
                  <c:v>3.7641490000000002</c:v>
                </c:pt>
                <c:pt idx="1599">
                  <c:v>3.7634470000000002</c:v>
                </c:pt>
                <c:pt idx="1600">
                  <c:v>3.7626908000000001</c:v>
                </c:pt>
                <c:pt idx="1601">
                  <c:v>3.7618783000000002</c:v>
                </c:pt>
                <c:pt idx="1602">
                  <c:v>3.7610128999999999</c:v>
                </c:pt>
                <c:pt idx="1603">
                  <c:v>3.7601045000000002</c:v>
                </c:pt>
                <c:pt idx="1604">
                  <c:v>3.7591651000000001</c:v>
                </c:pt>
                <c:pt idx="1605">
                  <c:v>3.7582060999999998</c:v>
                </c:pt>
                <c:pt idx="1606">
                  <c:v>3.7572290000000002</c:v>
                </c:pt>
                <c:pt idx="1607">
                  <c:v>3.7562321999999999</c:v>
                </c:pt>
                <c:pt idx="1608">
                  <c:v>3.7552118000000001</c:v>
                </c:pt>
                <c:pt idx="1609">
                  <c:v>3.7541703000000002</c:v>
                </c:pt>
                <c:pt idx="1610">
                  <c:v>3.7531195999999998</c:v>
                </c:pt>
                <c:pt idx="1611">
                  <c:v>3.7520859</c:v>
                </c:pt>
                <c:pt idx="1612">
                  <c:v>3.7510994000000002</c:v>
                </c:pt>
                <c:pt idx="1613">
                  <c:v>3.7501875</c:v>
                </c:pt>
                <c:pt idx="1614">
                  <c:v>3.7493710999999998</c:v>
                </c:pt>
                <c:pt idx="1615">
                  <c:v>3.7486554000000001</c:v>
                </c:pt>
                <c:pt idx="1616">
                  <c:v>3.7480324</c:v>
                </c:pt>
                <c:pt idx="1617">
                  <c:v>3.7474832999999999</c:v>
                </c:pt>
                <c:pt idx="1618">
                  <c:v>3.7469825999999999</c:v>
                </c:pt>
                <c:pt idx="1619">
                  <c:v>3.7464987000000001</c:v>
                </c:pt>
                <c:pt idx="1620">
                  <c:v>3.7459964000000001</c:v>
                </c:pt>
                <c:pt idx="1621">
                  <c:v>3.7454434000000001</c:v>
                </c:pt>
                <c:pt idx="1622">
                  <c:v>3.7448122000000001</c:v>
                </c:pt>
                <c:pt idx="1623">
                  <c:v>3.7440905</c:v>
                </c:pt>
                <c:pt idx="1624">
                  <c:v>3.7432891000000001</c:v>
                </c:pt>
                <c:pt idx="1625">
                  <c:v>3.7424436000000001</c:v>
                </c:pt>
                <c:pt idx="1626">
                  <c:v>3.7416116000000001</c:v>
                </c:pt>
                <c:pt idx="1627">
                  <c:v>3.7408541</c:v>
                </c:pt>
                <c:pt idx="1628">
                  <c:v>3.7402217000000002</c:v>
                </c:pt>
                <c:pt idx="1629">
                  <c:v>3.7397391</c:v>
                </c:pt>
                <c:pt idx="1630">
                  <c:v>3.7394109000000002</c:v>
                </c:pt>
                <c:pt idx="1631">
                  <c:v>3.7392289000000001</c:v>
                </c:pt>
                <c:pt idx="1632">
                  <c:v>3.7391743000000002</c:v>
                </c:pt>
                <c:pt idx="1633">
                  <c:v>3.739236</c:v>
                </c:pt>
                <c:pt idx="1634">
                  <c:v>3.7394096999999999</c:v>
                </c:pt>
                <c:pt idx="1635">
                  <c:v>3.7396973999999998</c:v>
                </c:pt>
                <c:pt idx="1636">
                  <c:v>3.7401007000000002</c:v>
                </c:pt>
                <c:pt idx="1637">
                  <c:v>3.7406085</c:v>
                </c:pt>
                <c:pt idx="1638">
                  <c:v>3.7411965</c:v>
                </c:pt>
                <c:pt idx="1639">
                  <c:v>3.7418312999999999</c:v>
                </c:pt>
                <c:pt idx="1640">
                  <c:v>3.7424844999999998</c:v>
                </c:pt>
                <c:pt idx="1641">
                  <c:v>3.7431459999999999</c:v>
                </c:pt>
                <c:pt idx="1642">
                  <c:v>3.7438294999999999</c:v>
                </c:pt>
                <c:pt idx="1643">
                  <c:v>3.7445704000000002</c:v>
                </c:pt>
                <c:pt idx="1644">
                  <c:v>3.7454052999999998</c:v>
                </c:pt>
                <c:pt idx="1645">
                  <c:v>3.7463595999999999</c:v>
                </c:pt>
                <c:pt idx="1646">
                  <c:v>3.7474354000000001</c:v>
                </c:pt>
                <c:pt idx="1647">
                  <c:v>3.7486126</c:v>
                </c:pt>
                <c:pt idx="1648">
                  <c:v>3.7498592999999998</c:v>
                </c:pt>
                <c:pt idx="1649">
                  <c:v>3.7511535999999999</c:v>
                </c:pt>
                <c:pt idx="1650">
                  <c:v>3.7524951</c:v>
                </c:pt>
                <c:pt idx="1651">
                  <c:v>3.7539077000000001</c:v>
                </c:pt>
                <c:pt idx="1652">
                  <c:v>3.7554303999999998</c:v>
                </c:pt>
                <c:pt idx="1653">
                  <c:v>3.7570961</c:v>
                </c:pt>
                <c:pt idx="1654">
                  <c:v>3.7589218</c:v>
                </c:pt>
                <c:pt idx="1655">
                  <c:v>3.7608948999999998</c:v>
                </c:pt>
                <c:pt idx="1656">
                  <c:v>3.7629839999999999</c:v>
                </c:pt>
                <c:pt idx="1657">
                  <c:v>3.7651469</c:v>
                </c:pt>
                <c:pt idx="1658">
                  <c:v>3.7673492</c:v>
                </c:pt>
                <c:pt idx="1659">
                  <c:v>3.7695726999999999</c:v>
                </c:pt>
                <c:pt idx="1660">
                  <c:v>3.7718142000000001</c:v>
                </c:pt>
                <c:pt idx="1661">
                  <c:v>3.7740781999999999</c:v>
                </c:pt>
                <c:pt idx="1662">
                  <c:v>3.7763626000000001</c:v>
                </c:pt>
                <c:pt idx="1663">
                  <c:v>3.7786588000000001</c:v>
                </c:pt>
                <c:pt idx="1664">
                  <c:v>3.7809511000000002</c:v>
                </c:pt>
                <c:pt idx="1665">
                  <c:v>3.7832264000000002</c:v>
                </c:pt>
                <c:pt idx="1666">
                  <c:v>3.7854828999999999</c:v>
                </c:pt>
                <c:pt idx="1667">
                  <c:v>3.7877318999999998</c:v>
                </c:pt>
                <c:pt idx="1668">
                  <c:v>3.7899946999999998</c:v>
                </c:pt>
                <c:pt idx="1669">
                  <c:v>3.7922964000000001</c:v>
                </c:pt>
                <c:pt idx="1670">
                  <c:v>3.7946534999999999</c:v>
                </c:pt>
                <c:pt idx="1671">
                  <c:v>3.7970731</c:v>
                </c:pt>
                <c:pt idx="1672">
                  <c:v>3.7995532999999999</c:v>
                </c:pt>
                <c:pt idx="1673">
                  <c:v>3.8020877</c:v>
                </c:pt>
                <c:pt idx="1674">
                  <c:v>3.8046739000000001</c:v>
                </c:pt>
                <c:pt idx="1675">
                  <c:v>3.8073128000000001</c:v>
                </c:pt>
                <c:pt idx="1676">
                  <c:v>3.8100029000000002</c:v>
                </c:pt>
                <c:pt idx="1677">
                  <c:v>3.8127361</c:v>
                </c:pt>
                <c:pt idx="1678">
                  <c:v>3.8154897999999999</c:v>
                </c:pt>
                <c:pt idx="1679">
                  <c:v>3.8182312999999999</c:v>
                </c:pt>
                <c:pt idx="1680">
                  <c:v>3.8209257000000001</c:v>
                </c:pt>
                <c:pt idx="1681">
                  <c:v>3.8235462</c:v>
                </c:pt>
                <c:pt idx="1682">
                  <c:v>3.8260836999999999</c:v>
                </c:pt>
                <c:pt idx="1683">
                  <c:v>3.8285488999999999</c:v>
                </c:pt>
                <c:pt idx="1684">
                  <c:v>3.8309617999999999</c:v>
                </c:pt>
                <c:pt idx="1685">
                  <c:v>3.8333449000000002</c:v>
                </c:pt>
                <c:pt idx="1686">
                  <c:v>3.8357114000000001</c:v>
                </c:pt>
                <c:pt idx="1687">
                  <c:v>3.838063</c:v>
                </c:pt>
                <c:pt idx="1688">
                  <c:v>3.8403915</c:v>
                </c:pt>
                <c:pt idx="1689">
                  <c:v>3.8426857000000001</c:v>
                </c:pt>
                <c:pt idx="1690">
                  <c:v>3.8449393999999999</c:v>
                </c:pt>
                <c:pt idx="1691">
                  <c:v>3.8471487</c:v>
                </c:pt>
                <c:pt idx="1692">
                  <c:v>3.8493132999999999</c:v>
                </c:pt>
                <c:pt idx="1693">
                  <c:v>3.8514295000000001</c:v>
                </c:pt>
                <c:pt idx="1694">
                  <c:v>3.8534926</c:v>
                </c:pt>
                <c:pt idx="1695">
                  <c:v>3.8554947999999998</c:v>
                </c:pt>
                <c:pt idx="1696">
                  <c:v>3.8574359999999999</c:v>
                </c:pt>
                <c:pt idx="1697">
                  <c:v>3.8593266000000002</c:v>
                </c:pt>
                <c:pt idx="1698">
                  <c:v>3.8611892000000001</c:v>
                </c:pt>
                <c:pt idx="1699">
                  <c:v>3.8630502999999998</c:v>
                </c:pt>
                <c:pt idx="1700">
                  <c:v>3.8649303000000002</c:v>
                </c:pt>
                <c:pt idx="1701">
                  <c:v>3.8668319000000002</c:v>
                </c:pt>
                <c:pt idx="1702">
                  <c:v>3.8687366000000001</c:v>
                </c:pt>
                <c:pt idx="1703">
                  <c:v>3.8706098</c:v>
                </c:pt>
                <c:pt idx="1704">
                  <c:v>3.8724112000000002</c:v>
                </c:pt>
                <c:pt idx="1705">
                  <c:v>3.8741115000000002</c:v>
                </c:pt>
                <c:pt idx="1706">
                  <c:v>3.8756979</c:v>
                </c:pt>
                <c:pt idx="1707">
                  <c:v>3.8771753000000002</c:v>
                </c:pt>
                <c:pt idx="1708">
                  <c:v>3.8785585</c:v>
                </c:pt>
                <c:pt idx="1709">
                  <c:v>3.8798658000000001</c:v>
                </c:pt>
                <c:pt idx="1710">
                  <c:v>3.8811102000000002</c:v>
                </c:pt>
                <c:pt idx="1711">
                  <c:v>3.8822999</c:v>
                </c:pt>
                <c:pt idx="1712">
                  <c:v>3.8834460000000002</c:v>
                </c:pt>
                <c:pt idx="1713">
                  <c:v>3.88456</c:v>
                </c:pt>
                <c:pt idx="1714">
                  <c:v>3.8856609</c:v>
                </c:pt>
                <c:pt idx="1715">
                  <c:v>3.8867646000000002</c:v>
                </c:pt>
                <c:pt idx="1716">
                  <c:v>3.88788</c:v>
                </c:pt>
                <c:pt idx="1717">
                  <c:v>3.8890001999999999</c:v>
                </c:pt>
                <c:pt idx="1718">
                  <c:v>3.8901051</c:v>
                </c:pt>
                <c:pt idx="1719">
                  <c:v>3.8911687000000001</c:v>
                </c:pt>
                <c:pt idx="1720">
                  <c:v>3.8921744999999999</c:v>
                </c:pt>
                <c:pt idx="1721">
                  <c:v>3.8931206</c:v>
                </c:pt>
                <c:pt idx="1722">
                  <c:v>3.8940226</c:v>
                </c:pt>
                <c:pt idx="1723">
                  <c:v>3.8949030000000002</c:v>
                </c:pt>
                <c:pt idx="1724">
                  <c:v>3.8957747999999999</c:v>
                </c:pt>
                <c:pt idx="1725">
                  <c:v>3.8966313000000001</c:v>
                </c:pt>
                <c:pt idx="1726">
                  <c:v>3.8974449</c:v>
                </c:pt>
                <c:pt idx="1727">
                  <c:v>3.8981743999999998</c:v>
                </c:pt>
                <c:pt idx="1728">
                  <c:v>3.8987835999999998</c:v>
                </c:pt>
                <c:pt idx="1729">
                  <c:v>3.8992575999999999</c:v>
                </c:pt>
                <c:pt idx="1730">
                  <c:v>3.8996094000000001</c:v>
                </c:pt>
                <c:pt idx="1731">
                  <c:v>3.8998727999999998</c:v>
                </c:pt>
                <c:pt idx="1732">
                  <c:v>3.9000842000000002</c:v>
                </c:pt>
                <c:pt idx="1733">
                  <c:v>3.9002721</c:v>
                </c:pt>
                <c:pt idx="1734">
                  <c:v>3.9004422999999999</c:v>
                </c:pt>
                <c:pt idx="1735">
                  <c:v>3.9005809999999999</c:v>
                </c:pt>
                <c:pt idx="1736">
                  <c:v>3.9006686999999998</c:v>
                </c:pt>
                <c:pt idx="1737">
                  <c:v>3.9006902999999999</c:v>
                </c:pt>
                <c:pt idx="1738">
                  <c:v>3.9006470000000002</c:v>
                </c:pt>
                <c:pt idx="1739">
                  <c:v>3.9005510999999999</c:v>
                </c:pt>
                <c:pt idx="1740">
                  <c:v>3.9004202000000001</c:v>
                </c:pt>
                <c:pt idx="1741">
                  <c:v>3.9002618</c:v>
                </c:pt>
                <c:pt idx="1742">
                  <c:v>3.9000669000000001</c:v>
                </c:pt>
                <c:pt idx="1743">
                  <c:v>3.8998122</c:v>
                </c:pt>
                <c:pt idx="1744">
                  <c:v>3.8994721999999999</c:v>
                </c:pt>
                <c:pt idx="1745">
                  <c:v>3.8990293</c:v>
                </c:pt>
                <c:pt idx="1746">
                  <c:v>3.8984817999999999</c:v>
                </c:pt>
                <c:pt idx="1747">
                  <c:v>3.8978429999999999</c:v>
                </c:pt>
                <c:pt idx="1748">
                  <c:v>3.8971336000000001</c:v>
                </c:pt>
                <c:pt idx="1749">
                  <c:v>3.8963682999999998</c:v>
                </c:pt>
                <c:pt idx="1750">
                  <c:v>3.8955527999999999</c:v>
                </c:pt>
                <c:pt idx="1751">
                  <c:v>3.8946806</c:v>
                </c:pt>
                <c:pt idx="1752">
                  <c:v>3.8937447000000001</c:v>
                </c:pt>
                <c:pt idx="1753">
                  <c:v>3.8927396999999999</c:v>
                </c:pt>
                <c:pt idx="1754">
                  <c:v>3.8916694000000001</c:v>
                </c:pt>
                <c:pt idx="1755">
                  <c:v>3.8905441000000001</c:v>
                </c:pt>
                <c:pt idx="1756">
                  <c:v>3.8893748000000001</c:v>
                </c:pt>
                <c:pt idx="1757">
                  <c:v>3.8881676999999999</c:v>
                </c:pt>
                <c:pt idx="1758">
                  <c:v>3.8869189999999998</c:v>
                </c:pt>
                <c:pt idx="1759">
                  <c:v>3.8856199999999999</c:v>
                </c:pt>
                <c:pt idx="1760">
                  <c:v>3.8842648</c:v>
                </c:pt>
                <c:pt idx="1761">
                  <c:v>3.8828583999999999</c:v>
                </c:pt>
                <c:pt idx="1762">
                  <c:v>3.8814147999999999</c:v>
                </c:pt>
                <c:pt idx="1763">
                  <c:v>3.8799554000000001</c:v>
                </c:pt>
                <c:pt idx="1764">
                  <c:v>3.8784972</c:v>
                </c:pt>
                <c:pt idx="1765">
                  <c:v>3.8770471999999998</c:v>
                </c:pt>
                <c:pt idx="1766">
                  <c:v>3.8755991999999999</c:v>
                </c:pt>
                <c:pt idx="1767">
                  <c:v>3.8741422000000001</c:v>
                </c:pt>
                <c:pt idx="1768">
                  <c:v>3.8726658999999999</c:v>
                </c:pt>
                <c:pt idx="1769">
                  <c:v>3.8711696</c:v>
                </c:pt>
                <c:pt idx="1770">
                  <c:v>3.8696657000000001</c:v>
                </c:pt>
                <c:pt idx="1771">
                  <c:v>3.8681722000000001</c:v>
                </c:pt>
                <c:pt idx="1772">
                  <c:v>3.8666993999999999</c:v>
                </c:pt>
                <c:pt idx="1773">
                  <c:v>3.8652490999999998</c:v>
                </c:pt>
                <c:pt idx="1774">
                  <c:v>3.8638062</c:v>
                </c:pt>
                <c:pt idx="1775">
                  <c:v>3.8623503000000001</c:v>
                </c:pt>
                <c:pt idx="1776">
                  <c:v>3.8608646000000002</c:v>
                </c:pt>
                <c:pt idx="1777">
                  <c:v>3.8593451000000001</c:v>
                </c:pt>
                <c:pt idx="1778">
                  <c:v>3.8578063</c:v>
                </c:pt>
                <c:pt idx="1779">
                  <c:v>3.8562737999999999</c:v>
                </c:pt>
                <c:pt idx="1780">
                  <c:v>3.8547782000000002</c:v>
                </c:pt>
                <c:pt idx="1781">
                  <c:v>3.8533354000000002</c:v>
                </c:pt>
                <c:pt idx="1782">
                  <c:v>3.8519491000000001</c:v>
                </c:pt>
                <c:pt idx="1783">
                  <c:v>3.8506068</c:v>
                </c:pt>
                <c:pt idx="1784">
                  <c:v>3.8492928000000002</c:v>
                </c:pt>
                <c:pt idx="1785">
                  <c:v>3.8479855999999999</c:v>
                </c:pt>
                <c:pt idx="1786">
                  <c:v>3.8466703999999998</c:v>
                </c:pt>
                <c:pt idx="1787">
                  <c:v>3.8453312999999998</c:v>
                </c:pt>
                <c:pt idx="1788">
                  <c:v>3.8439454</c:v>
                </c:pt>
                <c:pt idx="1789">
                  <c:v>3.8424825</c:v>
                </c:pt>
                <c:pt idx="1790">
                  <c:v>3.8409067000000001</c:v>
                </c:pt>
                <c:pt idx="1791">
                  <c:v>3.8391852000000002</c:v>
                </c:pt>
                <c:pt idx="1792">
                  <c:v>3.8373040999999999</c:v>
                </c:pt>
                <c:pt idx="1793">
                  <c:v>3.8352691999999999</c:v>
                </c:pt>
                <c:pt idx="1794">
                  <c:v>3.8331081999999999</c:v>
                </c:pt>
                <c:pt idx="1795">
                  <c:v>3.8308580999999999</c:v>
                </c:pt>
                <c:pt idx="1796">
                  <c:v>3.8285493000000002</c:v>
                </c:pt>
                <c:pt idx="1797">
                  <c:v>3.8261997000000001</c:v>
                </c:pt>
                <c:pt idx="1798">
                  <c:v>3.8238110999999999</c:v>
                </c:pt>
                <c:pt idx="1799">
                  <c:v>3.8213789</c:v>
                </c:pt>
                <c:pt idx="1800">
                  <c:v>3.8189074000000001</c:v>
                </c:pt>
                <c:pt idx="1801">
                  <c:v>3.8164202</c:v>
                </c:pt>
                <c:pt idx="1802">
                  <c:v>3.8139588999999998</c:v>
                </c:pt>
                <c:pt idx="1803">
                  <c:v>3.8115798000000001</c:v>
                </c:pt>
                <c:pt idx="1804">
                  <c:v>3.8093300000000001</c:v>
                </c:pt>
                <c:pt idx="1805">
                  <c:v>3.8072401</c:v>
                </c:pt>
                <c:pt idx="1806">
                  <c:v>3.8053146</c:v>
                </c:pt>
                <c:pt idx="1807">
                  <c:v>3.8035383999999999</c:v>
                </c:pt>
                <c:pt idx="1808">
                  <c:v>3.8018841000000001</c:v>
                </c:pt>
                <c:pt idx="1809">
                  <c:v>3.8003232000000002</c:v>
                </c:pt>
                <c:pt idx="1810">
                  <c:v>3.7988352000000001</c:v>
                </c:pt>
                <c:pt idx="1811">
                  <c:v>3.7974012999999998</c:v>
                </c:pt>
                <c:pt idx="1812">
                  <c:v>3.7959996999999999</c:v>
                </c:pt>
                <c:pt idx="1813">
                  <c:v>3.7946027999999998</c:v>
                </c:pt>
                <c:pt idx="1814">
                  <c:v>3.7931753000000001</c:v>
                </c:pt>
                <c:pt idx="1815">
                  <c:v>3.7916859999999999</c:v>
                </c:pt>
                <c:pt idx="1816">
                  <c:v>3.7901161999999999</c:v>
                </c:pt>
                <c:pt idx="1817">
                  <c:v>3.7884688999999998</c:v>
                </c:pt>
                <c:pt idx="1818">
                  <c:v>3.7867670000000002</c:v>
                </c:pt>
                <c:pt idx="1819">
                  <c:v>3.7850394999999999</c:v>
                </c:pt>
                <c:pt idx="1820">
                  <c:v>3.7833125000000001</c:v>
                </c:pt>
                <c:pt idx="1821">
                  <c:v>3.7815913000000001</c:v>
                </c:pt>
                <c:pt idx="1822">
                  <c:v>3.7798642999999998</c:v>
                </c:pt>
                <c:pt idx="1823">
                  <c:v>3.7781101000000001</c:v>
                </c:pt>
                <c:pt idx="1824">
                  <c:v>3.7763162000000001</c:v>
                </c:pt>
                <c:pt idx="1825">
                  <c:v>3.7744917</c:v>
                </c:pt>
                <c:pt idx="1826">
                  <c:v>3.7726723</c:v>
                </c:pt>
                <c:pt idx="1827">
                  <c:v>3.7709077999999998</c:v>
                </c:pt>
                <c:pt idx="1828">
                  <c:v>3.7692464000000001</c:v>
                </c:pt>
                <c:pt idx="1829">
                  <c:v>3.7677147</c:v>
                </c:pt>
                <c:pt idx="1830">
                  <c:v>3.7663072</c:v>
                </c:pt>
                <c:pt idx="1831">
                  <c:v>3.7649889000000001</c:v>
                </c:pt>
                <c:pt idx="1832">
                  <c:v>3.7637119000000001</c:v>
                </c:pt>
                <c:pt idx="1833">
                  <c:v>3.7624322000000001</c:v>
                </c:pt>
                <c:pt idx="1834">
                  <c:v>3.7611232999999999</c:v>
                </c:pt>
                <c:pt idx="1835">
                  <c:v>3.7597817999999998</c:v>
                </c:pt>
                <c:pt idx="1836">
                  <c:v>3.7584182999999998</c:v>
                </c:pt>
                <c:pt idx="1837">
                  <c:v>3.7570516999999999</c:v>
                </c:pt>
                <c:pt idx="1838">
                  <c:v>3.7557027999999999</c:v>
                </c:pt>
                <c:pt idx="1839">
                  <c:v>3.7543872</c:v>
                </c:pt>
                <c:pt idx="1840">
                  <c:v>3.7531204000000002</c:v>
                </c:pt>
                <c:pt idx="1841">
                  <c:v>3.7519203999999999</c:v>
                </c:pt>
                <c:pt idx="1842">
                  <c:v>3.7508045999999999</c:v>
                </c:pt>
                <c:pt idx="1843">
                  <c:v>3.7497873999999998</c:v>
                </c:pt>
                <c:pt idx="1844">
                  <c:v>3.7488671999999998</c:v>
                </c:pt>
                <c:pt idx="1845">
                  <c:v>3.7480248999999999</c:v>
                </c:pt>
                <c:pt idx="1846">
                  <c:v>3.7472259000000001</c:v>
                </c:pt>
                <c:pt idx="1847">
                  <c:v>3.7464322999999999</c:v>
                </c:pt>
                <c:pt idx="1848">
                  <c:v>3.7456203000000001</c:v>
                </c:pt>
                <c:pt idx="1849">
                  <c:v>3.7447921000000002</c:v>
                </c:pt>
                <c:pt idx="1850">
                  <c:v>3.7439754000000001</c:v>
                </c:pt>
                <c:pt idx="1851">
                  <c:v>3.7432085000000002</c:v>
                </c:pt>
                <c:pt idx="1852">
                  <c:v>3.7425258000000001</c:v>
                </c:pt>
                <c:pt idx="1853">
                  <c:v>3.7419370000000001</c:v>
                </c:pt>
                <c:pt idx="1854">
                  <c:v>3.7414201</c:v>
                </c:pt>
                <c:pt idx="1855">
                  <c:v>3.7409311999999999</c:v>
                </c:pt>
                <c:pt idx="1856">
                  <c:v>3.7404234000000001</c:v>
                </c:pt>
                <c:pt idx="1857">
                  <c:v>3.7398655999999999</c:v>
                </c:pt>
                <c:pt idx="1858">
                  <c:v>3.7392525000000001</c:v>
                </c:pt>
                <c:pt idx="1859">
                  <c:v>3.7386043</c:v>
                </c:pt>
                <c:pt idx="1860">
                  <c:v>3.7379514999999999</c:v>
                </c:pt>
                <c:pt idx="1861">
                  <c:v>3.7373186999999999</c:v>
                </c:pt>
                <c:pt idx="1862">
                  <c:v>3.7367102000000001</c:v>
                </c:pt>
                <c:pt idx="1863">
                  <c:v>3.7361135999999999</c:v>
                </c:pt>
                <c:pt idx="1864">
                  <c:v>3.7355090999999998</c:v>
                </c:pt>
                <c:pt idx="1865">
                  <c:v>3.7348837000000001</c:v>
                </c:pt>
                <c:pt idx="1866">
                  <c:v>3.7342418999999998</c:v>
                </c:pt>
                <c:pt idx="1867">
                  <c:v>3.7336043999999999</c:v>
                </c:pt>
                <c:pt idx="1868">
                  <c:v>3.7329943000000001</c:v>
                </c:pt>
                <c:pt idx="1869">
                  <c:v>3.7324291000000001</c:v>
                </c:pt>
                <c:pt idx="1870">
                  <c:v>3.7319091000000002</c:v>
                </c:pt>
                <c:pt idx="1871">
                  <c:v>3.7314229000000001</c:v>
                </c:pt>
                <c:pt idx="1872">
                  <c:v>3.7309548000000001</c:v>
                </c:pt>
                <c:pt idx="1873">
                  <c:v>3.7304997000000002</c:v>
                </c:pt>
                <c:pt idx="1874">
                  <c:v>3.7300661000000002</c:v>
                </c:pt>
                <c:pt idx="1875">
                  <c:v>3.7296757999999999</c:v>
                </c:pt>
                <c:pt idx="1876">
                  <c:v>3.7293468999999999</c:v>
                </c:pt>
                <c:pt idx="1877">
                  <c:v>3.7290831</c:v>
                </c:pt>
                <c:pt idx="1878">
                  <c:v>3.7288676999999999</c:v>
                </c:pt>
                <c:pt idx="1879">
                  <c:v>3.7286641</c:v>
                </c:pt>
                <c:pt idx="1880">
                  <c:v>3.7284389</c:v>
                </c:pt>
                <c:pt idx="1881">
                  <c:v>3.7281684999999998</c:v>
                </c:pt>
                <c:pt idx="1882">
                  <c:v>3.7278552</c:v>
                </c:pt>
                <c:pt idx="1883">
                  <c:v>3.7275223</c:v>
                </c:pt>
                <c:pt idx="1884">
                  <c:v>3.7271945</c:v>
                </c:pt>
                <c:pt idx="1885">
                  <c:v>3.7268848000000001</c:v>
                </c:pt>
                <c:pt idx="1886">
                  <c:v>3.7265822000000002</c:v>
                </c:pt>
                <c:pt idx="1887">
                  <c:v>3.7262559</c:v>
                </c:pt>
                <c:pt idx="1888">
                  <c:v>3.7258692</c:v>
                </c:pt>
                <c:pt idx="1889">
                  <c:v>3.7254038</c:v>
                </c:pt>
                <c:pt idx="1890">
                  <c:v>3.7248684999999999</c:v>
                </c:pt>
                <c:pt idx="1891">
                  <c:v>3.7243035999999998</c:v>
                </c:pt>
                <c:pt idx="1892">
                  <c:v>3.7237662999999999</c:v>
                </c:pt>
                <c:pt idx="1893">
                  <c:v>3.7233124000000002</c:v>
                </c:pt>
                <c:pt idx="1894">
                  <c:v>3.7229751000000002</c:v>
                </c:pt>
                <c:pt idx="1895">
                  <c:v>3.7227581999999999</c:v>
                </c:pt>
                <c:pt idx="1896">
                  <c:v>3.7226316000000002</c:v>
                </c:pt>
                <c:pt idx="1897">
                  <c:v>3.7225510000000002</c:v>
                </c:pt>
                <c:pt idx="1898">
                  <c:v>3.7224719999999998</c:v>
                </c:pt>
                <c:pt idx="1899">
                  <c:v>3.7223616000000002</c:v>
                </c:pt>
                <c:pt idx="1900">
                  <c:v>3.7221964999999999</c:v>
                </c:pt>
                <c:pt idx="1901">
                  <c:v>3.7219688999999998</c:v>
                </c:pt>
                <c:pt idx="1902">
                  <c:v>3.7216749</c:v>
                </c:pt>
                <c:pt idx="1903">
                  <c:v>3.7213267000000001</c:v>
                </c:pt>
                <c:pt idx="1904">
                  <c:v>3.7209469999999998</c:v>
                </c:pt>
                <c:pt idx="1905">
                  <c:v>3.7205783000000001</c:v>
                </c:pt>
                <c:pt idx="1906">
                  <c:v>3.7202772</c:v>
                </c:pt>
                <c:pt idx="1907">
                  <c:v>3.7200967999999999</c:v>
                </c:pt>
                <c:pt idx="1908">
                  <c:v>3.7200720999999999</c:v>
                </c:pt>
                <c:pt idx="1909">
                  <c:v>3.7202030000000001</c:v>
                </c:pt>
                <c:pt idx="1910">
                  <c:v>3.7204514</c:v>
                </c:pt>
                <c:pt idx="1911">
                  <c:v>3.7207552000000002</c:v>
                </c:pt>
                <c:pt idx="1912">
                  <c:v>3.7210508</c:v>
                </c:pt>
                <c:pt idx="1913">
                  <c:v>3.7212941000000002</c:v>
                </c:pt>
                <c:pt idx="1914">
                  <c:v>3.7214752999999998</c:v>
                </c:pt>
                <c:pt idx="1915">
                  <c:v>3.7216108999999999</c:v>
                </c:pt>
                <c:pt idx="1916">
                  <c:v>3.7217346999999998</c:v>
                </c:pt>
                <c:pt idx="1917">
                  <c:v>3.7218738</c:v>
                </c:pt>
                <c:pt idx="1918">
                  <c:v>3.7220385</c:v>
                </c:pt>
                <c:pt idx="1919">
                  <c:v>3.7222205000000002</c:v>
                </c:pt>
                <c:pt idx="1920">
                  <c:v>3.7224013</c:v>
                </c:pt>
                <c:pt idx="1921">
                  <c:v>3.7225671999999999</c:v>
                </c:pt>
                <c:pt idx="1922">
                  <c:v>3.7227152999999999</c:v>
                </c:pt>
                <c:pt idx="1923">
                  <c:v>3.7228568000000002</c:v>
                </c:pt>
                <c:pt idx="1924">
                  <c:v>3.7230015000000001</c:v>
                </c:pt>
                <c:pt idx="1925">
                  <c:v>3.72315</c:v>
                </c:pt>
                <c:pt idx="1926">
                  <c:v>3.7232875999999999</c:v>
                </c:pt>
                <c:pt idx="1927">
                  <c:v>3.7233906000000001</c:v>
                </c:pt>
                <c:pt idx="1928">
                  <c:v>3.7234357999999999</c:v>
                </c:pt>
                <c:pt idx="1929">
                  <c:v>3.7234224</c:v>
                </c:pt>
                <c:pt idx="1930">
                  <c:v>3.7233694000000002</c:v>
                </c:pt>
                <c:pt idx="1931">
                  <c:v>3.7233136</c:v>
                </c:pt>
                <c:pt idx="1932">
                  <c:v>3.7232856000000001</c:v>
                </c:pt>
                <c:pt idx="1933">
                  <c:v>3.7232989999999999</c:v>
                </c:pt>
                <c:pt idx="1934">
                  <c:v>3.7233336000000001</c:v>
                </c:pt>
                <c:pt idx="1935">
                  <c:v>3.723347</c:v>
                </c:pt>
                <c:pt idx="1936">
                  <c:v>3.7232872000000001</c:v>
                </c:pt>
                <c:pt idx="1937">
                  <c:v>3.7231177999999998</c:v>
                </c:pt>
                <c:pt idx="1938">
                  <c:v>3.7228273000000001</c:v>
                </c:pt>
                <c:pt idx="1939">
                  <c:v>3.7224263999999998</c:v>
                </c:pt>
                <c:pt idx="1940">
                  <c:v>3.7219338999999998</c:v>
                </c:pt>
                <c:pt idx="1941">
                  <c:v>3.7213593</c:v>
                </c:pt>
                <c:pt idx="1942">
                  <c:v>3.7206958999999999</c:v>
                </c:pt>
                <c:pt idx="1943">
                  <c:v>3.7199263</c:v>
                </c:pt>
                <c:pt idx="1944">
                  <c:v>3.7190446000000001</c:v>
                </c:pt>
                <c:pt idx="1945">
                  <c:v>3.7180825</c:v>
                </c:pt>
                <c:pt idx="1946">
                  <c:v>3.7171257999999998</c:v>
                </c:pt>
                <c:pt idx="1947">
                  <c:v>3.7163118000000002</c:v>
                </c:pt>
                <c:pt idx="1948">
                  <c:v>3.7158023999999998</c:v>
                </c:pt>
                <c:pt idx="1949">
                  <c:v>3.715732</c:v>
                </c:pt>
                <c:pt idx="1950">
                  <c:v>3.7161564999999999</c:v>
                </c:pt>
                <c:pt idx="1951">
                  <c:v>3.7170173000000002</c:v>
                </c:pt>
                <c:pt idx="1952">
                  <c:v>3.7181622999999999</c:v>
                </c:pt>
                <c:pt idx="1953">
                  <c:v>3.7193976000000002</c:v>
                </c:pt>
                <c:pt idx="1954">
                  <c:v>3.7205575</c:v>
                </c:pt>
                <c:pt idx="1955">
                  <c:v>3.7215392999999999</c:v>
                </c:pt>
                <c:pt idx="1956">
                  <c:v>3.7223128999999999</c:v>
                </c:pt>
                <c:pt idx="1957">
                  <c:v>3.7228973000000001</c:v>
                </c:pt>
                <c:pt idx="1958">
                  <c:v>3.7233315999999999</c:v>
                </c:pt>
                <c:pt idx="1959">
                  <c:v>3.7236563</c:v>
                </c:pt>
                <c:pt idx="1960">
                  <c:v>3.7239054999999999</c:v>
                </c:pt>
                <c:pt idx="1961">
                  <c:v>3.7241114</c:v>
                </c:pt>
                <c:pt idx="1962">
                  <c:v>3.7243048000000001</c:v>
                </c:pt>
                <c:pt idx="1963">
                  <c:v>3.7245170999999999</c:v>
                </c:pt>
                <c:pt idx="1964">
                  <c:v>3.7247769000000002</c:v>
                </c:pt>
                <c:pt idx="1965">
                  <c:v>3.7251047000000002</c:v>
                </c:pt>
                <c:pt idx="1966">
                  <c:v>3.7255091</c:v>
                </c:pt>
                <c:pt idx="1967">
                  <c:v>3.7259905999999998</c:v>
                </c:pt>
                <c:pt idx="1968">
                  <c:v>3.7265440000000001</c:v>
                </c:pt>
                <c:pt idx="1969">
                  <c:v>3.7271698</c:v>
                </c:pt>
                <c:pt idx="1970">
                  <c:v>3.7278733000000002</c:v>
                </c:pt>
                <c:pt idx="1971">
                  <c:v>3.7286562999999999</c:v>
                </c:pt>
                <c:pt idx="1972">
                  <c:v>3.7295072</c:v>
                </c:pt>
                <c:pt idx="1973">
                  <c:v>3.7303967</c:v>
                </c:pt>
                <c:pt idx="1974">
                  <c:v>3.7312775</c:v>
                </c:pt>
                <c:pt idx="1975">
                  <c:v>3.7321021000000001</c:v>
                </c:pt>
                <c:pt idx="1976">
                  <c:v>3.7328446</c:v>
                </c:pt>
                <c:pt idx="1977">
                  <c:v>3.7335151</c:v>
                </c:pt>
                <c:pt idx="1978">
                  <c:v>3.7341647999999998</c:v>
                </c:pt>
                <c:pt idx="1979">
                  <c:v>3.7348683999999999</c:v>
                </c:pt>
                <c:pt idx="1980">
                  <c:v>3.7356973</c:v>
                </c:pt>
                <c:pt idx="1981">
                  <c:v>3.736691</c:v>
                </c:pt>
                <c:pt idx="1982">
                  <c:v>3.7378422000000002</c:v>
                </c:pt>
                <c:pt idx="1983">
                  <c:v>3.7390968</c:v>
                </c:pt>
                <c:pt idx="1984">
                  <c:v>3.7403821000000002</c:v>
                </c:pt>
                <c:pt idx="1985">
                  <c:v>3.7416336000000001</c:v>
                </c:pt>
                <c:pt idx="1986">
                  <c:v>3.7428131000000002</c:v>
                </c:pt>
                <c:pt idx="1987">
                  <c:v>3.7439113000000002</c:v>
                </c:pt>
                <c:pt idx="1988">
                  <c:v>3.7449289000000001</c:v>
                </c:pt>
                <c:pt idx="1989">
                  <c:v>3.7458624</c:v>
                </c:pt>
                <c:pt idx="1990">
                  <c:v>3.7466881999999999</c:v>
                </c:pt>
                <c:pt idx="1991">
                  <c:v>3.747376</c:v>
                </c:pt>
                <c:pt idx="1992">
                  <c:v>3.7479168</c:v>
                </c:pt>
                <c:pt idx="1993">
                  <c:v>3.7483483999999998</c:v>
                </c:pt>
                <c:pt idx="1994">
                  <c:v>3.7487846999999999</c:v>
                </c:pt>
                <c:pt idx="1995">
                  <c:v>3.749412</c:v>
                </c:pt>
                <c:pt idx="1996">
                  <c:v>3.7504571000000002</c:v>
                </c:pt>
                <c:pt idx="1997">
                  <c:v>3.7521114999999998</c:v>
                </c:pt>
                <c:pt idx="1998">
                  <c:v>3.7544493000000001</c:v>
                </c:pt>
                <c:pt idx="1999">
                  <c:v>3.7573821999999999</c:v>
                </c:pt>
                <c:pt idx="2000">
                  <c:v>3.7606744000000001</c:v>
                </c:pt>
                <c:pt idx="2001">
                  <c:v>3.7640440000000002</c:v>
                </c:pt>
                <c:pt idx="2002">
                  <c:v>3.7672655000000002</c:v>
                </c:pt>
                <c:pt idx="2003">
                  <c:v>3.7702295000000001</c:v>
                </c:pt>
                <c:pt idx="2004">
                  <c:v>3.7729328999999998</c:v>
                </c:pt>
                <c:pt idx="2005">
                  <c:v>3.7754298999999998</c:v>
                </c:pt>
                <c:pt idx="2006">
                  <c:v>3.7778030999999999</c:v>
                </c:pt>
                <c:pt idx="2007">
                  <c:v>3.7801279999999999</c:v>
                </c:pt>
                <c:pt idx="2008">
                  <c:v>3.7824721000000001</c:v>
                </c:pt>
                <c:pt idx="2009">
                  <c:v>3.784878</c:v>
                </c:pt>
                <c:pt idx="2010">
                  <c:v>3.7873676000000001</c:v>
                </c:pt>
                <c:pt idx="2011">
                  <c:v>3.7899259000000001</c:v>
                </c:pt>
                <c:pt idx="2012">
                  <c:v>3.7924948999999999</c:v>
                </c:pt>
                <c:pt idx="2013">
                  <c:v>3.7949833000000002</c:v>
                </c:pt>
                <c:pt idx="2014">
                  <c:v>3.7972885000000001</c:v>
                </c:pt>
                <c:pt idx="2015">
                  <c:v>3.7993347000000002</c:v>
                </c:pt>
                <c:pt idx="2016">
                  <c:v>3.8010904999999999</c:v>
                </c:pt>
                <c:pt idx="2017">
                  <c:v>3.8026032999999999</c:v>
                </c:pt>
                <c:pt idx="2018">
                  <c:v>3.8040034</c:v>
                </c:pt>
                <c:pt idx="2019">
                  <c:v>3.8054895000000002</c:v>
                </c:pt>
                <c:pt idx="2020">
                  <c:v>3.8072881000000001</c:v>
                </c:pt>
                <c:pt idx="2021">
                  <c:v>3.8095775999999999</c:v>
                </c:pt>
                <c:pt idx="2022">
                  <c:v>3.8124216999999998</c:v>
                </c:pt>
                <c:pt idx="2023">
                  <c:v>3.8157098999999999</c:v>
                </c:pt>
                <c:pt idx="2024">
                  <c:v>3.8192085000000002</c:v>
                </c:pt>
                <c:pt idx="2025">
                  <c:v>3.8226692999999998</c:v>
                </c:pt>
                <c:pt idx="2026">
                  <c:v>3.8259232999999999</c:v>
                </c:pt>
                <c:pt idx="2027">
                  <c:v>3.8289270000000002</c:v>
                </c:pt>
                <c:pt idx="2028">
                  <c:v>3.8317176000000002</c:v>
                </c:pt>
                <c:pt idx="2029">
                  <c:v>3.8343904000000002</c:v>
                </c:pt>
                <c:pt idx="2030">
                  <c:v>3.8370465999999999</c:v>
                </c:pt>
                <c:pt idx="2031">
                  <c:v>3.8397854000000002</c:v>
                </c:pt>
                <c:pt idx="2032">
                  <c:v>3.8427151999999998</c:v>
                </c:pt>
                <c:pt idx="2033">
                  <c:v>3.8459637</c:v>
                </c:pt>
                <c:pt idx="2034">
                  <c:v>3.8496701999999998</c:v>
                </c:pt>
                <c:pt idx="2035">
                  <c:v>3.8539615</c:v>
                </c:pt>
                <c:pt idx="2036">
                  <c:v>3.8588832000000002</c:v>
                </c:pt>
                <c:pt idx="2037">
                  <c:v>3.8643356</c:v>
                </c:pt>
                <c:pt idx="2038">
                  <c:v>3.8700242</c:v>
                </c:pt>
                <c:pt idx="2039">
                  <c:v>3.8754914999999999</c:v>
                </c:pt>
                <c:pt idx="2040">
                  <c:v>3.8802042000000001</c:v>
                </c:pt>
                <c:pt idx="2041">
                  <c:v>3.8836387000000001</c:v>
                </c:pt>
                <c:pt idx="2042">
                  <c:v>3.8854454999999999</c:v>
                </c:pt>
                <c:pt idx="2043">
                  <c:v>3.8854926999999999</c:v>
                </c:pt>
                <c:pt idx="2044">
                  <c:v>3.8838881999999999</c:v>
                </c:pt>
                <c:pt idx="2045">
                  <c:v>3.8809214999999999</c:v>
                </c:pt>
                <c:pt idx="2046">
                  <c:v>3.8770291000000001</c:v>
                </c:pt>
                <c:pt idx="2047">
                  <c:v>3.8727323</c:v>
                </c:pt>
                <c:pt idx="2048">
                  <c:v>3.8685112999999998</c:v>
                </c:pt>
                <c:pt idx="2049">
                  <c:v>3.8647274999999999</c:v>
                </c:pt>
                <c:pt idx="2050">
                  <c:v>3.8615512999999999</c:v>
                </c:pt>
                <c:pt idx="2051">
                  <c:v>3.8589688999999998</c:v>
                </c:pt>
                <c:pt idx="2052">
                  <c:v>3.8568661</c:v>
                </c:pt>
                <c:pt idx="2053">
                  <c:v>3.8551123</c:v>
                </c:pt>
                <c:pt idx="2054">
                  <c:v>3.8536112999999999</c:v>
                </c:pt>
                <c:pt idx="2055">
                  <c:v>3.8523236999999999</c:v>
                </c:pt>
                <c:pt idx="2056">
                  <c:v>3.8512529999999998</c:v>
                </c:pt>
                <c:pt idx="2057">
                  <c:v>3.8504228999999999</c:v>
                </c:pt>
                <c:pt idx="2058">
                  <c:v>3.8498619999999999</c:v>
                </c:pt>
                <c:pt idx="2059">
                  <c:v>3.8495715000000001</c:v>
                </c:pt>
                <c:pt idx="2060">
                  <c:v>3.8495102000000001</c:v>
                </c:pt>
                <c:pt idx="2061">
                  <c:v>3.8496174999999999</c:v>
                </c:pt>
                <c:pt idx="2062">
                  <c:v>3.8498364</c:v>
                </c:pt>
                <c:pt idx="2063">
                  <c:v>3.8501582999999999</c:v>
                </c:pt>
                <c:pt idx="2064">
                  <c:v>3.8505793000000001</c:v>
                </c:pt>
                <c:pt idx="2065">
                  <c:v>3.8510887</c:v>
                </c:pt>
                <c:pt idx="2066">
                  <c:v>3.8516531000000001</c:v>
                </c:pt>
                <c:pt idx="2067">
                  <c:v>3.8522395</c:v>
                </c:pt>
                <c:pt idx="2068">
                  <c:v>3.8528636999999999</c:v>
                </c:pt>
                <c:pt idx="2069">
                  <c:v>3.8535897000000001</c:v>
                </c:pt>
                <c:pt idx="2070">
                  <c:v>3.8545199999999999</c:v>
                </c:pt>
                <c:pt idx="2071">
                  <c:v>3.8557294</c:v>
                </c:pt>
                <c:pt idx="2072">
                  <c:v>3.8572492999999999</c:v>
                </c:pt>
                <c:pt idx="2073">
                  <c:v>3.8590255</c:v>
                </c:pt>
                <c:pt idx="2074">
                  <c:v>3.8609149</c:v>
                </c:pt>
                <c:pt idx="2075">
                  <c:v>3.8626871999999999</c:v>
                </c:pt>
                <c:pt idx="2076">
                  <c:v>3.8640821000000001</c:v>
                </c:pt>
                <c:pt idx="2077">
                  <c:v>3.8649059000000001</c:v>
                </c:pt>
                <c:pt idx="2078">
                  <c:v>3.8650793000000001</c:v>
                </c:pt>
                <c:pt idx="2079">
                  <c:v>3.8646394000000002</c:v>
                </c:pt>
                <c:pt idx="2080">
                  <c:v>3.8636792</c:v>
                </c:pt>
                <c:pt idx="2081">
                  <c:v>3.8623412999999998</c:v>
                </c:pt>
                <c:pt idx="2082">
                  <c:v>3.8607927000000002</c:v>
                </c:pt>
                <c:pt idx="2083">
                  <c:v>3.8592197000000001</c:v>
                </c:pt>
                <c:pt idx="2084">
                  <c:v>3.8578030999999999</c:v>
                </c:pt>
                <c:pt idx="2085">
                  <c:v>3.8566628999999999</c:v>
                </c:pt>
                <c:pt idx="2086">
                  <c:v>3.8558225999999998</c:v>
                </c:pt>
                <c:pt idx="2087">
                  <c:v>3.8551853999999999</c:v>
                </c:pt>
                <c:pt idx="2088">
                  <c:v>3.8545888000000001</c:v>
                </c:pt>
                <c:pt idx="2089">
                  <c:v>3.8538727000000002</c:v>
                </c:pt>
                <c:pt idx="2090">
                  <c:v>3.8529344000000001</c:v>
                </c:pt>
                <c:pt idx="2091">
                  <c:v>3.8517481999999998</c:v>
                </c:pt>
                <c:pt idx="2092">
                  <c:v>3.8503403</c:v>
                </c:pt>
                <c:pt idx="2093">
                  <c:v>3.8487727999999999</c:v>
                </c:pt>
                <c:pt idx="2094">
                  <c:v>3.8471028</c:v>
                </c:pt>
                <c:pt idx="2095">
                  <c:v>3.8453827999999999</c:v>
                </c:pt>
                <c:pt idx="2096">
                  <c:v>3.8436501999999999</c:v>
                </c:pt>
                <c:pt idx="2097">
                  <c:v>3.8419423999999998</c:v>
                </c:pt>
                <c:pt idx="2098">
                  <c:v>3.8402948000000001</c:v>
                </c:pt>
                <c:pt idx="2099">
                  <c:v>3.8387316</c:v>
                </c:pt>
                <c:pt idx="2100">
                  <c:v>3.8372533999999998</c:v>
                </c:pt>
                <c:pt idx="2101">
                  <c:v>3.8358167999999999</c:v>
                </c:pt>
                <c:pt idx="2102">
                  <c:v>3.8343305999999999</c:v>
                </c:pt>
                <c:pt idx="2103">
                  <c:v>3.8326641000000001</c:v>
                </c:pt>
                <c:pt idx="2104">
                  <c:v>3.8306800000000001</c:v>
                </c:pt>
                <c:pt idx="2105">
                  <c:v>3.8282835999999998</c:v>
                </c:pt>
                <c:pt idx="2106">
                  <c:v>3.8254704999999998</c:v>
                </c:pt>
                <c:pt idx="2107">
                  <c:v>3.8223509</c:v>
                </c:pt>
                <c:pt idx="2108">
                  <c:v>3.8191435999999999</c:v>
                </c:pt>
                <c:pt idx="2109">
                  <c:v>3.8161160000000001</c:v>
                </c:pt>
                <c:pt idx="2110">
                  <c:v>3.8135441999999999</c:v>
                </c:pt>
                <c:pt idx="2111">
                  <c:v>3.8116666000000001</c:v>
                </c:pt>
                <c:pt idx="2112">
                  <c:v>3.8106442999999999</c:v>
                </c:pt>
                <c:pt idx="2113">
                  <c:v>3.8105558999999998</c:v>
                </c:pt>
                <c:pt idx="2114">
                  <c:v>3.8112987999999999</c:v>
                </c:pt>
                <c:pt idx="2115">
                  <c:v>3.8125270000000002</c:v>
                </c:pt>
                <c:pt idx="2116">
                  <c:v>3.8135788000000002</c:v>
                </c:pt>
                <c:pt idx="2117">
                  <c:v>3.8137257999999998</c:v>
                </c:pt>
                <c:pt idx="2118">
                  <c:v>3.8125163999999998</c:v>
                </c:pt>
                <c:pt idx="2119">
                  <c:v>3.8099650999999999</c:v>
                </c:pt>
                <c:pt idx="2120">
                  <c:v>3.8065087000000002</c:v>
                </c:pt>
                <c:pt idx="2121">
                  <c:v>3.8027416999999999</c:v>
                </c:pt>
                <c:pt idx="2122">
                  <c:v>3.7992479000000001</c:v>
                </c:pt>
                <c:pt idx="2123">
                  <c:v>3.7964112000000001</c:v>
                </c:pt>
                <c:pt idx="2124">
                  <c:v>3.7943859</c:v>
                </c:pt>
                <c:pt idx="2125">
                  <c:v>3.7930998000000002</c:v>
                </c:pt>
                <c:pt idx="2126">
                  <c:v>3.7923094000000002</c:v>
                </c:pt>
                <c:pt idx="2127">
                  <c:v>3.7916957999999998</c:v>
                </c:pt>
                <c:pt idx="2128">
                  <c:v>3.7909658999999998</c:v>
                </c:pt>
                <c:pt idx="2129">
                  <c:v>3.7899718999999998</c:v>
                </c:pt>
                <c:pt idx="2130">
                  <c:v>3.7887114</c:v>
                </c:pt>
                <c:pt idx="2131">
                  <c:v>3.7872838999999998</c:v>
                </c:pt>
                <c:pt idx="2132">
                  <c:v>3.7857918000000002</c:v>
                </c:pt>
                <c:pt idx="2133">
                  <c:v>3.7843163</c:v>
                </c:pt>
                <c:pt idx="2134">
                  <c:v>3.7829299999999999</c:v>
                </c:pt>
                <c:pt idx="2135">
                  <c:v>3.7817273</c:v>
                </c:pt>
                <c:pt idx="2136">
                  <c:v>3.7808155000000001</c:v>
                </c:pt>
                <c:pt idx="2137">
                  <c:v>3.7802715</c:v>
                </c:pt>
                <c:pt idx="2138">
                  <c:v>3.7801043999999999</c:v>
                </c:pt>
                <c:pt idx="2139">
                  <c:v>3.7802125000000002</c:v>
                </c:pt>
                <c:pt idx="2140">
                  <c:v>3.7803936999999999</c:v>
                </c:pt>
                <c:pt idx="2141">
                  <c:v>3.7804153</c:v>
                </c:pt>
                <c:pt idx="2142">
                  <c:v>3.7800976999999998</c:v>
                </c:pt>
                <c:pt idx="2143">
                  <c:v>3.7794142000000002</c:v>
                </c:pt>
                <c:pt idx="2144">
                  <c:v>3.7785204000000001</c:v>
                </c:pt>
                <c:pt idx="2145">
                  <c:v>3.7777240999999999</c:v>
                </c:pt>
                <c:pt idx="2146">
                  <c:v>3.7773640999999998</c:v>
                </c:pt>
                <c:pt idx="2147">
                  <c:v>3.7776420000000002</c:v>
                </c:pt>
                <c:pt idx="2148">
                  <c:v>3.7786073</c:v>
                </c:pt>
                <c:pt idx="2149">
                  <c:v>3.7801578999999998</c:v>
                </c:pt>
                <c:pt idx="2150">
                  <c:v>3.7821509999999998</c:v>
                </c:pt>
                <c:pt idx="2151">
                  <c:v>3.7843418999999998</c:v>
                </c:pt>
                <c:pt idx="2152">
                  <c:v>3.7863464000000002</c:v>
                </c:pt>
                <c:pt idx="2153">
                  <c:v>3.7877263999999999</c:v>
                </c:pt>
                <c:pt idx="2154">
                  <c:v>3.7881773000000001</c:v>
                </c:pt>
                <c:pt idx="2155">
                  <c:v>3.7877700999999999</c:v>
                </c:pt>
                <c:pt idx="2156">
                  <c:v>3.7868680000000001</c:v>
                </c:pt>
                <c:pt idx="2157">
                  <c:v>3.7859557000000001</c:v>
                </c:pt>
                <c:pt idx="2158">
                  <c:v>3.7853713</c:v>
                </c:pt>
                <c:pt idx="2159">
                  <c:v>3.7852242999999999</c:v>
                </c:pt>
                <c:pt idx="2160">
                  <c:v>3.7854475000000001</c:v>
                </c:pt>
                <c:pt idx="2161">
                  <c:v>3.7858960000000002</c:v>
                </c:pt>
                <c:pt idx="2162">
                  <c:v>3.7864426999999998</c:v>
                </c:pt>
                <c:pt idx="2163">
                  <c:v>3.7870134000000002</c:v>
                </c:pt>
                <c:pt idx="2164">
                  <c:v>3.7875825999999999</c:v>
                </c:pt>
                <c:pt idx="2165">
                  <c:v>3.7881214000000001</c:v>
                </c:pt>
                <c:pt idx="2166">
                  <c:v>3.7885719</c:v>
                </c:pt>
                <c:pt idx="2167">
                  <c:v>3.7888568</c:v>
                </c:pt>
                <c:pt idx="2168">
                  <c:v>3.7889240000000002</c:v>
                </c:pt>
                <c:pt idx="2169">
                  <c:v>3.7887959000000002</c:v>
                </c:pt>
                <c:pt idx="2170">
                  <c:v>3.7885792999999999</c:v>
                </c:pt>
                <c:pt idx="2171">
                  <c:v>3.7884481000000001</c:v>
                </c:pt>
                <c:pt idx="2172">
                  <c:v>3.7885833</c:v>
                </c:pt>
                <c:pt idx="2173">
                  <c:v>3.7891040999999999</c:v>
                </c:pt>
                <c:pt idx="2174">
                  <c:v>3.7900081000000001</c:v>
                </c:pt>
                <c:pt idx="2175">
                  <c:v>3.7911499000000002</c:v>
                </c:pt>
                <c:pt idx="2176">
                  <c:v>3.7923168999999999</c:v>
                </c:pt>
                <c:pt idx="2177">
                  <c:v>3.7933042000000001</c:v>
                </c:pt>
                <c:pt idx="2178">
                  <c:v>3.7940290000000001</c:v>
                </c:pt>
                <c:pt idx="2179">
                  <c:v>3.7945250000000001</c:v>
                </c:pt>
                <c:pt idx="2180">
                  <c:v>3.7948814999999998</c:v>
                </c:pt>
                <c:pt idx="2181">
                  <c:v>3.7951263000000002</c:v>
                </c:pt>
                <c:pt idx="2182">
                  <c:v>3.7951853</c:v>
                </c:pt>
                <c:pt idx="2183">
                  <c:v>3.7949215999999999</c:v>
                </c:pt>
                <c:pt idx="2184">
                  <c:v>3.7942612000000002</c:v>
                </c:pt>
                <c:pt idx="2185">
                  <c:v>3.7933061000000001</c:v>
                </c:pt>
                <c:pt idx="2186">
                  <c:v>3.7923518000000001</c:v>
                </c:pt>
                <c:pt idx="2187">
                  <c:v>3.7917996</c:v>
                </c:pt>
                <c:pt idx="2188">
                  <c:v>3.7919230000000002</c:v>
                </c:pt>
                <c:pt idx="2189">
                  <c:v>3.7927382000000001</c:v>
                </c:pt>
                <c:pt idx="2190">
                  <c:v>3.7938858999999998</c:v>
                </c:pt>
                <c:pt idx="2191">
                  <c:v>3.7948555000000002</c:v>
                </c:pt>
                <c:pt idx="2192">
                  <c:v>3.7953283999999998</c:v>
                </c:pt>
                <c:pt idx="2193">
                  <c:v>3.7954309999999998</c:v>
                </c:pt>
                <c:pt idx="2194">
                  <c:v>3.7954546000000002</c:v>
                </c:pt>
                <c:pt idx="2195">
                  <c:v>3.7953758999999998</c:v>
                </c:pt>
                <c:pt idx="2196">
                  <c:v>3.7949334000000001</c:v>
                </c:pt>
                <c:pt idx="2197">
                  <c:v>3.7939547</c:v>
                </c:pt>
                <c:pt idx="2198">
                  <c:v>3.7925746999999999</c:v>
                </c:pt>
                <c:pt idx="2199">
                  <c:v>3.7910579000000002</c:v>
                </c:pt>
                <c:pt idx="2200">
                  <c:v>3.7896307</c:v>
                </c:pt>
                <c:pt idx="2201">
                  <c:v>3.7883855999999998</c:v>
                </c:pt>
                <c:pt idx="2202">
                  <c:v>3.7872799000000001</c:v>
                </c:pt>
                <c:pt idx="2203">
                  <c:v>3.7862596000000002</c:v>
                </c:pt>
                <c:pt idx="2204">
                  <c:v>3.7853159000000001</c:v>
                </c:pt>
                <c:pt idx="2205">
                  <c:v>3.7844818</c:v>
                </c:pt>
                <c:pt idx="2206">
                  <c:v>3.7838371999999998</c:v>
                </c:pt>
                <c:pt idx="2207">
                  <c:v>3.7834709000000002</c:v>
                </c:pt>
                <c:pt idx="2208">
                  <c:v>3.7834724</c:v>
                </c:pt>
                <c:pt idx="2209">
                  <c:v>3.7838470000000002</c:v>
                </c:pt>
                <c:pt idx="2210">
                  <c:v>3.7844565999999999</c:v>
                </c:pt>
                <c:pt idx="2211">
                  <c:v>3.7850351999999998</c:v>
                </c:pt>
                <c:pt idx="2212">
                  <c:v>3.7852383999999999</c:v>
                </c:pt>
                <c:pt idx="2213">
                  <c:v>3.7848115999999998</c:v>
                </c:pt>
                <c:pt idx="2214">
                  <c:v>3.7836563999999999</c:v>
                </c:pt>
                <c:pt idx="2215">
                  <c:v>3.7818090999999998</c:v>
                </c:pt>
                <c:pt idx="2216">
                  <c:v>3.7793768999999999</c:v>
                </c:pt>
                <c:pt idx="2217">
                  <c:v>3.7764746000000002</c:v>
                </c:pt>
                <c:pt idx="2218">
                  <c:v>3.7732434000000001</c:v>
                </c:pt>
                <c:pt idx="2219">
                  <c:v>3.769825</c:v>
                </c:pt>
                <c:pt idx="2220">
                  <c:v>3.7663473000000001</c:v>
                </c:pt>
                <c:pt idx="2221">
                  <c:v>3.7629324999999998</c:v>
                </c:pt>
                <c:pt idx="2222">
                  <c:v>3.7596642999999998</c:v>
                </c:pt>
                <c:pt idx="2223">
                  <c:v>3.7566426000000002</c:v>
                </c:pt>
                <c:pt idx="2224">
                  <c:v>3.7540157999999999</c:v>
                </c:pt>
                <c:pt idx="2225">
                  <c:v>3.7519467999999998</c:v>
                </c:pt>
                <c:pt idx="2226">
                  <c:v>3.7504363000000001</c:v>
                </c:pt>
                <c:pt idx="2227">
                  <c:v>3.7491887999999998</c:v>
                </c:pt>
                <c:pt idx="2228">
                  <c:v>3.747795</c:v>
                </c:pt>
                <c:pt idx="2229">
                  <c:v>3.7460022999999998</c:v>
                </c:pt>
                <c:pt idx="2230">
                  <c:v>3.7439026000000002</c:v>
                </c:pt>
                <c:pt idx="2231">
                  <c:v>3.7418320999999999</c:v>
                </c:pt>
                <c:pt idx="2232">
                  <c:v>3.7401919000000001</c:v>
                </c:pt>
                <c:pt idx="2233">
                  <c:v>3.7392414999999999</c:v>
                </c:pt>
                <c:pt idx="2234">
                  <c:v>3.7389860000000001</c:v>
                </c:pt>
                <c:pt idx="2235">
                  <c:v>3.7392006000000002</c:v>
                </c:pt>
                <c:pt idx="2236">
                  <c:v>3.7395456999999999</c:v>
                </c:pt>
                <c:pt idx="2237">
                  <c:v>3.7397315999999998</c:v>
                </c:pt>
                <c:pt idx="2238">
                  <c:v>3.7396208</c:v>
                </c:pt>
                <c:pt idx="2239">
                  <c:v>3.7392536999999999</c:v>
                </c:pt>
                <c:pt idx="2240">
                  <c:v>3.7387722000000001</c:v>
                </c:pt>
                <c:pt idx="2241">
                  <c:v>3.7383654000000002</c:v>
                </c:pt>
                <c:pt idx="2242">
                  <c:v>3.7381853</c:v>
                </c:pt>
                <c:pt idx="2243">
                  <c:v>3.7383202</c:v>
                </c:pt>
                <c:pt idx="2244">
                  <c:v>3.7387630999999999</c:v>
                </c:pt>
                <c:pt idx="2245">
                  <c:v>3.7394210999999999</c:v>
                </c:pt>
                <c:pt idx="2246">
                  <c:v>3.7401540999999998</c:v>
                </c:pt>
                <c:pt idx="2247">
                  <c:v>3.7408117000000001</c:v>
                </c:pt>
                <c:pt idx="2248">
                  <c:v>3.7412896</c:v>
                </c:pt>
                <c:pt idx="2249">
                  <c:v>3.7415322</c:v>
                </c:pt>
                <c:pt idx="2250">
                  <c:v>3.7415376999999999</c:v>
                </c:pt>
                <c:pt idx="2251">
                  <c:v>3.7413148000000001</c:v>
                </c:pt>
                <c:pt idx="2252">
                  <c:v>3.7408766</c:v>
                </c:pt>
                <c:pt idx="2253">
                  <c:v>3.7402394000000001</c:v>
                </c:pt>
                <c:pt idx="2254">
                  <c:v>3.7394316999999999</c:v>
                </c:pt>
                <c:pt idx="2255">
                  <c:v>3.7385006000000001</c:v>
                </c:pt>
                <c:pt idx="2256">
                  <c:v>3.7375246</c:v>
                </c:pt>
                <c:pt idx="2257">
                  <c:v>3.7366362999999998</c:v>
                </c:pt>
                <c:pt idx="2258">
                  <c:v>3.7360432000000001</c:v>
                </c:pt>
                <c:pt idx="2259">
                  <c:v>3.7360381</c:v>
                </c:pt>
                <c:pt idx="2260">
                  <c:v>3.7369457000000001</c:v>
                </c:pt>
                <c:pt idx="2261">
                  <c:v>3.7390072000000001</c:v>
                </c:pt>
                <c:pt idx="2262">
                  <c:v>3.7422031000000002</c:v>
                </c:pt>
                <c:pt idx="2263">
                  <c:v>3.7461788</c:v>
                </c:pt>
                <c:pt idx="2264">
                  <c:v>3.7503061999999998</c:v>
                </c:pt>
                <c:pt idx="2265">
                  <c:v>3.7539465999999999</c:v>
                </c:pt>
                <c:pt idx="2266">
                  <c:v>3.7567251000000002</c:v>
                </c:pt>
                <c:pt idx="2267">
                  <c:v>3.7586399999999998</c:v>
                </c:pt>
                <c:pt idx="2268">
                  <c:v>3.7600093999999999</c:v>
                </c:pt>
                <c:pt idx="2269">
                  <c:v>3.7612399999999999</c:v>
                </c:pt>
                <c:pt idx="2270">
                  <c:v>3.7626987000000001</c:v>
                </c:pt>
                <c:pt idx="2271">
                  <c:v>3.7645479000000002</c:v>
                </c:pt>
                <c:pt idx="2272">
                  <c:v>3.7667172</c:v>
                </c:pt>
                <c:pt idx="2273">
                  <c:v>3.7689862999999999</c:v>
                </c:pt>
                <c:pt idx="2274">
                  <c:v>3.7710938000000001</c:v>
                </c:pt>
                <c:pt idx="2275">
                  <c:v>3.7728723</c:v>
                </c:pt>
                <c:pt idx="2276">
                  <c:v>3.7742338000000002</c:v>
                </c:pt>
                <c:pt idx="2277">
                  <c:v>3.7752055000000002</c:v>
                </c:pt>
                <c:pt idx="2278">
                  <c:v>3.7759149000000001</c:v>
                </c:pt>
                <c:pt idx="2279">
                  <c:v>3.7765583</c:v>
                </c:pt>
                <c:pt idx="2280">
                  <c:v>3.7773420999999998</c:v>
                </c:pt>
                <c:pt idx="2281">
                  <c:v>3.7783880000000001</c:v>
                </c:pt>
                <c:pt idx="2282">
                  <c:v>3.7796831000000002</c:v>
                </c:pt>
                <c:pt idx="2283">
                  <c:v>3.7810576</c:v>
                </c:pt>
                <c:pt idx="2284">
                  <c:v>3.7822677000000002</c:v>
                </c:pt>
                <c:pt idx="2285">
                  <c:v>3.7831025999999999</c:v>
                </c:pt>
                <c:pt idx="2286">
                  <c:v>3.7835173000000002</c:v>
                </c:pt>
                <c:pt idx="2287">
                  <c:v>3.7836873999999998</c:v>
                </c:pt>
                <c:pt idx="2288">
                  <c:v>3.7839858</c:v>
                </c:pt>
                <c:pt idx="2289">
                  <c:v>3.7848245999999999</c:v>
                </c:pt>
                <c:pt idx="2290">
                  <c:v>3.7864962000000002</c:v>
                </c:pt>
                <c:pt idx="2291">
                  <c:v>3.7889976000000001</c:v>
                </c:pt>
                <c:pt idx="2292">
                  <c:v>3.7918766000000002</c:v>
                </c:pt>
                <c:pt idx="2293">
                  <c:v>3.7943810999999998</c:v>
                </c:pt>
                <c:pt idx="2294">
                  <c:v>3.7958519000000002</c:v>
                </c:pt>
                <c:pt idx="2295">
                  <c:v>3.7964077000000001</c:v>
                </c:pt>
                <c:pt idx="2296">
                  <c:v>3.7970983</c:v>
                </c:pt>
                <c:pt idx="2297">
                  <c:v>3.7991264</c:v>
                </c:pt>
                <c:pt idx="2298">
                  <c:v>3.8027098000000001</c:v>
                </c:pt>
                <c:pt idx="2299">
                  <c:v>3.8068935000000002</c:v>
                </c:pt>
                <c:pt idx="2300">
                  <c:v>3.8106686999999999</c:v>
                </c:pt>
                <c:pt idx="2301">
                  <c:v>3.8137089</c:v>
                </c:pt>
                <c:pt idx="2302">
                  <c:v>3.8163939</c:v>
                </c:pt>
                <c:pt idx="2303">
                  <c:v>3.8193169999999999</c:v>
                </c:pt>
                <c:pt idx="2304">
                  <c:v>3.8228689</c:v>
                </c:pt>
                <c:pt idx="2305">
                  <c:v>3.8271359</c:v>
                </c:pt>
                <c:pt idx="2306">
                  <c:v>3.8318709000000002</c:v>
                </c:pt>
                <c:pt idx="2307">
                  <c:v>3.836652</c:v>
                </c:pt>
                <c:pt idx="2308">
                  <c:v>3.8410152000000002</c:v>
                </c:pt>
                <c:pt idx="2309">
                  <c:v>3.8446376</c:v>
                </c:pt>
                <c:pt idx="2310">
                  <c:v>3.8474132999999999</c:v>
                </c:pt>
                <c:pt idx="2311">
                  <c:v>3.8494394000000001</c:v>
                </c:pt>
                <c:pt idx="2312">
                  <c:v>3.8509373999999998</c:v>
                </c:pt>
                <c:pt idx="2313">
                  <c:v>3.8521459999999998</c:v>
                </c:pt>
                <c:pt idx="2314">
                  <c:v>3.8532818999999998</c:v>
                </c:pt>
                <c:pt idx="2315">
                  <c:v>3.8545289999999999</c:v>
                </c:pt>
                <c:pt idx="2316">
                  <c:v>3.8560796000000002</c:v>
                </c:pt>
                <c:pt idx="2317">
                  <c:v>3.8580692000000001</c:v>
                </c:pt>
                <c:pt idx="2318">
                  <c:v>3.8605320999999999</c:v>
                </c:pt>
                <c:pt idx="2319">
                  <c:v>3.8633440000000001</c:v>
                </c:pt>
                <c:pt idx="2320">
                  <c:v>3.8663436999999998</c:v>
                </c:pt>
                <c:pt idx="2321">
                  <c:v>3.8694416999999999</c:v>
                </c:pt>
                <c:pt idx="2322">
                  <c:v>3.8726631</c:v>
                </c:pt>
                <c:pt idx="2323">
                  <c:v>3.8760536000000001</c:v>
                </c:pt>
                <c:pt idx="2324">
                  <c:v>3.8795545000000002</c:v>
                </c:pt>
                <c:pt idx="2325">
                  <c:v>3.883108</c:v>
                </c:pt>
                <c:pt idx="2326">
                  <c:v>3.886717</c:v>
                </c:pt>
                <c:pt idx="2327">
                  <c:v>3.8904513999999999</c:v>
                </c:pt>
                <c:pt idx="2328">
                  <c:v>3.8941102999999999</c:v>
                </c:pt>
                <c:pt idx="2329">
                  <c:v>3.8972376999999998</c:v>
                </c:pt>
                <c:pt idx="2330">
                  <c:v>3.8994765999999998</c:v>
                </c:pt>
                <c:pt idx="2331">
                  <c:v>3.9009029000000002</c:v>
                </c:pt>
                <c:pt idx="2332">
                  <c:v>3.9020003000000001</c:v>
                </c:pt>
                <c:pt idx="2333">
                  <c:v>3.9032977999999998</c:v>
                </c:pt>
                <c:pt idx="2334">
                  <c:v>3.9051738</c:v>
                </c:pt>
                <c:pt idx="2335">
                  <c:v>3.9076826000000002</c:v>
                </c:pt>
                <c:pt idx="2336">
                  <c:v>3.9106465999999998</c:v>
                </c:pt>
                <c:pt idx="2337">
                  <c:v>3.9137662</c:v>
                </c:pt>
                <c:pt idx="2338">
                  <c:v>3.9167871999999999</c:v>
                </c:pt>
                <c:pt idx="2339">
                  <c:v>3.9195948</c:v>
                </c:pt>
                <c:pt idx="2340">
                  <c:v>3.9221868999999998</c:v>
                </c:pt>
                <c:pt idx="2341">
                  <c:v>3.9246194999999999</c:v>
                </c:pt>
                <c:pt idx="2342">
                  <c:v>3.9268885999999998</c:v>
                </c:pt>
                <c:pt idx="2343">
                  <c:v>3.9288816999999998</c:v>
                </c:pt>
                <c:pt idx="2344">
                  <c:v>3.9304036</c:v>
                </c:pt>
                <c:pt idx="2345">
                  <c:v>3.9312820999999998</c:v>
                </c:pt>
                <c:pt idx="2346">
                  <c:v>3.9314936</c:v>
                </c:pt>
                <c:pt idx="2347">
                  <c:v>3.9311976</c:v>
                </c:pt>
                <c:pt idx="2348">
                  <c:v>3.9307164999999999</c:v>
                </c:pt>
                <c:pt idx="2349">
                  <c:v>3.9304896999999999</c:v>
                </c:pt>
                <c:pt idx="2350">
                  <c:v>3.9309739000000001</c:v>
                </c:pt>
                <c:pt idx="2351">
                  <c:v>3.9325299999999999</c:v>
                </c:pt>
                <c:pt idx="2352">
                  <c:v>3.9351390999999998</c:v>
                </c:pt>
                <c:pt idx="2353">
                  <c:v>3.9382744000000001</c:v>
                </c:pt>
                <c:pt idx="2354">
                  <c:v>3.9409920000000001</c:v>
                </c:pt>
                <c:pt idx="2355">
                  <c:v>3.9425110999999999</c:v>
                </c:pt>
                <c:pt idx="2356">
                  <c:v>3.9426969999999999</c:v>
                </c:pt>
                <c:pt idx="2357">
                  <c:v>3.9420893000000001</c:v>
                </c:pt>
                <c:pt idx="2358">
                  <c:v>3.9415532</c:v>
                </c:pt>
                <c:pt idx="2359">
                  <c:v>3.9417293</c:v>
                </c:pt>
                <c:pt idx="2360">
                  <c:v>3.9428350000000001</c:v>
                </c:pt>
                <c:pt idx="2361">
                  <c:v>3.9445340999999998</c:v>
                </c:pt>
                <c:pt idx="2362">
                  <c:v>3.9461731000000002</c:v>
                </c:pt>
                <c:pt idx="2363">
                  <c:v>3.9471935</c:v>
                </c:pt>
                <c:pt idx="2364">
                  <c:v>3.9475503999999999</c:v>
                </c:pt>
                <c:pt idx="2365">
                  <c:v>3.9477924999999998</c:v>
                </c:pt>
                <c:pt idx="2366">
                  <c:v>3.9484167000000001</c:v>
                </c:pt>
                <c:pt idx="2367">
                  <c:v>3.9493749</c:v>
                </c:pt>
                <c:pt idx="2368">
                  <c:v>3.9500887000000002</c:v>
                </c:pt>
                <c:pt idx="2369">
                  <c:v>3.9499496000000001</c:v>
                </c:pt>
                <c:pt idx="2370">
                  <c:v>3.9487692000000001</c:v>
                </c:pt>
                <c:pt idx="2371">
                  <c:v>3.9468117999999999</c:v>
                </c:pt>
                <c:pt idx="2372">
                  <c:v>3.9446547999999999</c:v>
                </c:pt>
                <c:pt idx="2373">
                  <c:v>3.9428820999999998</c:v>
                </c:pt>
                <c:pt idx="2374">
                  <c:v>3.9418853999999999</c:v>
                </c:pt>
                <c:pt idx="2375">
                  <c:v>3.9417305000000002</c:v>
                </c:pt>
                <c:pt idx="2376">
                  <c:v>3.9421246999999999</c:v>
                </c:pt>
                <c:pt idx="2377">
                  <c:v>3.9425330999999999</c:v>
                </c:pt>
                <c:pt idx="2378">
                  <c:v>3.9424017999999998</c:v>
                </c:pt>
                <c:pt idx="2379">
                  <c:v>3.9414050999999999</c:v>
                </c:pt>
                <c:pt idx="2380">
                  <c:v>3.9395337000000001</c:v>
                </c:pt>
                <c:pt idx="2381">
                  <c:v>3.9370348000000002</c:v>
                </c:pt>
                <c:pt idx="2382">
                  <c:v>3.9342174000000001</c:v>
                </c:pt>
                <c:pt idx="2383">
                  <c:v>3.9313574999999998</c:v>
                </c:pt>
                <c:pt idx="2384">
                  <c:v>3.9286365000000001</c:v>
                </c:pt>
                <c:pt idx="2385">
                  <c:v>3.9261735999999998</c:v>
                </c:pt>
                <c:pt idx="2386">
                  <c:v>3.9240119</c:v>
                </c:pt>
                <c:pt idx="2387">
                  <c:v>3.9221295</c:v>
                </c:pt>
                <c:pt idx="2388">
                  <c:v>3.9204841999999998</c:v>
                </c:pt>
                <c:pt idx="2389">
                  <c:v>3.9190567000000001</c:v>
                </c:pt>
                <c:pt idx="2390">
                  <c:v>3.9178587</c:v>
                </c:pt>
                <c:pt idx="2391">
                  <c:v>3.9168186</c:v>
                </c:pt>
                <c:pt idx="2392">
                  <c:v>3.9157530999999999</c:v>
                </c:pt>
                <c:pt idx="2393">
                  <c:v>3.9143476000000001</c:v>
                </c:pt>
                <c:pt idx="2394">
                  <c:v>3.9123104</c:v>
                </c:pt>
                <c:pt idx="2395">
                  <c:v>3.9094612</c:v>
                </c:pt>
                <c:pt idx="2396">
                  <c:v>3.9058619999999999</c:v>
                </c:pt>
                <c:pt idx="2397">
                  <c:v>3.9018139999999999</c:v>
                </c:pt>
                <c:pt idx="2398">
                  <c:v>3.8977857</c:v>
                </c:pt>
                <c:pt idx="2399">
                  <c:v>3.8942372000000001</c:v>
                </c:pt>
                <c:pt idx="2400">
                  <c:v>3.8913419999999999</c:v>
                </c:pt>
                <c:pt idx="2401">
                  <c:v>3.8889836999999998</c:v>
                </c:pt>
                <c:pt idx="2402">
                  <c:v>3.8868884000000001</c:v>
                </c:pt>
                <c:pt idx="2403">
                  <c:v>3.8853868999999999</c:v>
                </c:pt>
                <c:pt idx="2404">
                  <c:v>3.8859781</c:v>
                </c:pt>
                <c:pt idx="2405">
                  <c:v>3.8903755000000002</c:v>
                </c:pt>
                <c:pt idx="2406">
                  <c:v>3.8979688000000001</c:v>
                </c:pt>
                <c:pt idx="2407">
                  <c:v>3.9053542000000001</c:v>
                </c:pt>
                <c:pt idx="2408">
                  <c:v>3.9093011999999998</c:v>
                </c:pt>
                <c:pt idx="2409">
                  <c:v>3.9087906000000001</c:v>
                </c:pt>
                <c:pt idx="2410">
                  <c:v>3.9047936999999999</c:v>
                </c:pt>
                <c:pt idx="2411">
                  <c:v>3.8989962</c:v>
                </c:pt>
                <c:pt idx="2412">
                  <c:v>3.8929578</c:v>
                </c:pt>
                <c:pt idx="2413">
                  <c:v>3.8877278999999998</c:v>
                </c:pt>
                <c:pt idx="2414">
                  <c:v>3.8837321999999999</c:v>
                </c:pt>
                <c:pt idx="2415">
                  <c:v>3.8809675000000001</c:v>
                </c:pt>
                <c:pt idx="2416">
                  <c:v>3.8791582999999998</c:v>
                </c:pt>
                <c:pt idx="2417">
                  <c:v>3.8779555999999999</c:v>
                </c:pt>
                <c:pt idx="2418">
                  <c:v>3.8770012</c:v>
                </c:pt>
                <c:pt idx="2419">
                  <c:v>3.8760303999999999</c:v>
                </c:pt>
                <c:pt idx="2420">
                  <c:v>3.8749212000000002</c:v>
                </c:pt>
                <c:pt idx="2421">
                  <c:v>3.8736991999999999</c:v>
                </c:pt>
                <c:pt idx="2422">
                  <c:v>3.8724918000000002</c:v>
                </c:pt>
                <c:pt idx="2423">
                  <c:v>3.8714379999999999</c:v>
                </c:pt>
                <c:pt idx="2424">
                  <c:v>3.8707292999999998</c:v>
                </c:pt>
                <c:pt idx="2425">
                  <c:v>3.8705921999999999</c:v>
                </c:pt>
                <c:pt idx="2426">
                  <c:v>3.8712732999999999</c:v>
                </c:pt>
                <c:pt idx="2427">
                  <c:v>3.8728082000000001</c:v>
                </c:pt>
                <c:pt idx="2428">
                  <c:v>3.8748379000000002</c:v>
                </c:pt>
                <c:pt idx="2429">
                  <c:v>3.8766710999999998</c:v>
                </c:pt>
                <c:pt idx="2430">
                  <c:v>3.8775696000000002</c:v>
                </c:pt>
                <c:pt idx="2431">
                  <c:v>3.8771844</c:v>
                </c:pt>
                <c:pt idx="2432">
                  <c:v>3.8756805999999999</c:v>
                </c:pt>
                <c:pt idx="2433">
                  <c:v>3.8736646000000001</c:v>
                </c:pt>
                <c:pt idx="2434">
                  <c:v>3.8718900000000001</c:v>
                </c:pt>
                <c:pt idx="2435">
                  <c:v>3.8709915000000001</c:v>
                </c:pt>
                <c:pt idx="2436">
                  <c:v>3.8713598</c:v>
                </c:pt>
                <c:pt idx="2437">
                  <c:v>3.872989</c:v>
                </c:pt>
                <c:pt idx="2438">
                  <c:v>3.8755677999999998</c:v>
                </c:pt>
                <c:pt idx="2439">
                  <c:v>3.8786049</c:v>
                </c:pt>
                <c:pt idx="2440">
                  <c:v>3.8816136000000001</c:v>
                </c:pt>
                <c:pt idx="2441">
                  <c:v>3.8840875000000001</c:v>
                </c:pt>
                <c:pt idx="2442">
                  <c:v>3.8854498</c:v>
                </c:pt>
                <c:pt idx="2443">
                  <c:v>3.8853173999999999</c:v>
                </c:pt>
                <c:pt idx="2444">
                  <c:v>3.8836987999999999</c:v>
                </c:pt>
                <c:pt idx="2445">
                  <c:v>3.8810937000000001</c:v>
                </c:pt>
                <c:pt idx="2446">
                  <c:v>3.8782074999999998</c:v>
                </c:pt>
                <c:pt idx="2447">
                  <c:v>3.8757022000000001</c:v>
                </c:pt>
                <c:pt idx="2448">
                  <c:v>3.8739590000000002</c:v>
                </c:pt>
                <c:pt idx="2449">
                  <c:v>3.8729988</c:v>
                </c:pt>
                <c:pt idx="2450">
                  <c:v>3.8726164000000001</c:v>
                </c:pt>
                <c:pt idx="2451">
                  <c:v>3.8725165000000001</c:v>
                </c:pt>
                <c:pt idx="2452">
                  <c:v>3.8724870999999998</c:v>
                </c:pt>
                <c:pt idx="2453">
                  <c:v>3.8724332000000001</c:v>
                </c:pt>
                <c:pt idx="2454">
                  <c:v>3.8723891999999998</c:v>
                </c:pt>
                <c:pt idx="2455">
                  <c:v>3.8724411000000001</c:v>
                </c:pt>
                <c:pt idx="2456">
                  <c:v>3.8726647000000001</c:v>
                </c:pt>
                <c:pt idx="2457">
                  <c:v>3.8730739000000001</c:v>
                </c:pt>
                <c:pt idx="2458">
                  <c:v>3.8736332</c:v>
                </c:pt>
                <c:pt idx="2459">
                  <c:v>3.8742891999999998</c:v>
                </c:pt>
                <c:pt idx="2460">
                  <c:v>3.8750187</c:v>
                </c:pt>
                <c:pt idx="2461">
                  <c:v>3.8758463999999999</c:v>
                </c:pt>
                <c:pt idx="2462">
                  <c:v>3.8768338</c:v>
                </c:pt>
                <c:pt idx="2463">
                  <c:v>3.8780369000000001</c:v>
                </c:pt>
                <c:pt idx="2464">
                  <c:v>3.8794715000000002</c:v>
                </c:pt>
                <c:pt idx="2465">
                  <c:v>3.8810992</c:v>
                </c:pt>
                <c:pt idx="2466">
                  <c:v>3.8828455000000002</c:v>
                </c:pt>
                <c:pt idx="2467">
                  <c:v>3.8846365999999999</c:v>
                </c:pt>
                <c:pt idx="2468">
                  <c:v>3.8864364</c:v>
                </c:pt>
                <c:pt idx="2469">
                  <c:v>3.8882625000000002</c:v>
                </c:pt>
                <c:pt idx="2470">
                  <c:v>3.8901688000000001</c:v>
                </c:pt>
                <c:pt idx="2471">
                  <c:v>3.892217</c:v>
                </c:pt>
                <c:pt idx="2472">
                  <c:v>3.8944361000000001</c:v>
                </c:pt>
                <c:pt idx="2473">
                  <c:v>3.8968121</c:v>
                </c:pt>
                <c:pt idx="2474">
                  <c:v>3.8993004999999998</c:v>
                </c:pt>
                <c:pt idx="2475">
                  <c:v>3.9018592000000001</c:v>
                </c:pt>
                <c:pt idx="2476">
                  <c:v>3.9044769000000001</c:v>
                </c:pt>
                <c:pt idx="2477">
                  <c:v>3.9071845999999999</c:v>
                </c:pt>
                <c:pt idx="2478">
                  <c:v>3.910037</c:v>
                </c:pt>
                <c:pt idx="2479">
                  <c:v>3.9130791999999999</c:v>
                </c:pt>
                <c:pt idx="2480">
                  <c:v>3.9163068999999999</c:v>
                </c:pt>
                <c:pt idx="2481">
                  <c:v>3.9196596000000001</c:v>
                </c:pt>
                <c:pt idx="2482">
                  <c:v>3.9230312000000001</c:v>
                </c:pt>
                <c:pt idx="2483">
                  <c:v>3.9263111999999998</c:v>
                </c:pt>
                <c:pt idx="2484">
                  <c:v>3.9294288000000002</c:v>
                </c:pt>
                <c:pt idx="2485">
                  <c:v>3.9323684999999999</c:v>
                </c:pt>
                <c:pt idx="2486">
                  <c:v>3.9351622000000002</c:v>
                </c:pt>
                <c:pt idx="2487">
                  <c:v>3.9378498999999998</c:v>
                </c:pt>
                <c:pt idx="2488">
                  <c:v>3.9404558999999999</c:v>
                </c:pt>
                <c:pt idx="2489">
                  <c:v>3.9429677999999999</c:v>
                </c:pt>
                <c:pt idx="2490">
                  <c:v>3.9453583000000001</c:v>
                </c:pt>
                <c:pt idx="2491">
                  <c:v>3.9476133</c:v>
                </c:pt>
                <c:pt idx="2492">
                  <c:v>3.9497643999999998</c:v>
                </c:pt>
                <c:pt idx="2493">
                  <c:v>3.9518966999999998</c:v>
                </c:pt>
                <c:pt idx="2494">
                  <c:v>3.9541206</c:v>
                </c:pt>
                <c:pt idx="2495">
                  <c:v>3.9565241000000002</c:v>
                </c:pt>
                <c:pt idx="2496">
                  <c:v>3.9591316000000001</c:v>
                </c:pt>
                <c:pt idx="2497">
                  <c:v>3.9618869000000001</c:v>
                </c:pt>
                <c:pt idx="2498">
                  <c:v>3.9646720000000002</c:v>
                </c:pt>
                <c:pt idx="2499">
                  <c:v>3.9673612</c:v>
                </c:pt>
                <c:pt idx="2500">
                  <c:v>3.9698701000000001</c:v>
                </c:pt>
                <c:pt idx="2501">
                  <c:v>3.9721906000000002</c:v>
                </c:pt>
                <c:pt idx="2502">
                  <c:v>3.9743849999999998</c:v>
                </c:pt>
                <c:pt idx="2503">
                  <c:v>3.9765530999999998</c:v>
                </c:pt>
                <c:pt idx="2504">
                  <c:v>3.9787835999999999</c:v>
                </c:pt>
                <c:pt idx="2505">
                  <c:v>3.9811356</c:v>
                </c:pt>
                <c:pt idx="2506">
                  <c:v>3.9836393999999999</c:v>
                </c:pt>
                <c:pt idx="2507">
                  <c:v>3.9863230999999999</c:v>
                </c:pt>
                <c:pt idx="2508">
                  <c:v>3.9892325</c:v>
                </c:pt>
                <c:pt idx="2509">
                  <c:v>3.9924303000000001</c:v>
                </c:pt>
                <c:pt idx="2510">
                  <c:v>3.9959622000000001</c:v>
                </c:pt>
                <c:pt idx="2511">
                  <c:v>3.9998117</c:v>
                </c:pt>
                <c:pt idx="2512">
                  <c:v>4.0038498999999996</c:v>
                </c:pt>
                <c:pt idx="2513">
                  <c:v>4.0078461000000001</c:v>
                </c:pt>
                <c:pt idx="2514">
                  <c:v>4.0115191000000001</c:v>
                </c:pt>
                <c:pt idx="2515">
                  <c:v>4.0146642999999997</c:v>
                </c:pt>
                <c:pt idx="2516">
                  <c:v>4.0172835999999998</c:v>
                </c:pt>
                <c:pt idx="2517">
                  <c:v>4.0196367999999998</c:v>
                </c:pt>
                <c:pt idx="2518">
                  <c:v>4.0222052999999995</c:v>
                </c:pt>
                <c:pt idx="2519">
                  <c:v>4.0255054000000001</c:v>
                </c:pt>
                <c:pt idx="2520">
                  <c:v>4.0299754999999999</c:v>
                </c:pt>
                <c:pt idx="2521">
                  <c:v>4.0357807999999995</c:v>
                </c:pt>
                <c:pt idx="2522">
                  <c:v>4.0427964000000003</c:v>
                </c:pt>
                <c:pt idx="2523">
                  <c:v>4.0506735000000003</c:v>
                </c:pt>
                <c:pt idx="2524">
                  <c:v>4.0589228000000004</c:v>
                </c:pt>
                <c:pt idx="2525">
                  <c:v>4.0669575</c:v>
                </c:pt>
                <c:pt idx="2526">
                  <c:v>4.0740438000000001</c:v>
                </c:pt>
                <c:pt idx="2527">
                  <c:v>4.0796275</c:v>
                </c:pt>
                <c:pt idx="2528">
                  <c:v>4.0835841999999998</c:v>
                </c:pt>
                <c:pt idx="2529">
                  <c:v>4.0863202999999997</c:v>
                </c:pt>
                <c:pt idx="2530">
                  <c:v>4.0885426000000002</c:v>
                </c:pt>
                <c:pt idx="2531">
                  <c:v>4.0909680999999996</c:v>
                </c:pt>
                <c:pt idx="2532">
                  <c:v>4.0941329</c:v>
                </c:pt>
                <c:pt idx="2533">
                  <c:v>4.0982441999999999</c:v>
                </c:pt>
                <c:pt idx="2534">
                  <c:v>4.1032760000000001</c:v>
                </c:pt>
                <c:pt idx="2535">
                  <c:v>4.1090891999999997</c:v>
                </c:pt>
                <c:pt idx="2536">
                  <c:v>4.1155847000000003</c:v>
                </c:pt>
                <c:pt idx="2537">
                  <c:v>4.1227260000000001</c:v>
                </c:pt>
                <c:pt idx="2538">
                  <c:v>4.1304483000000003</c:v>
                </c:pt>
                <c:pt idx="2539">
                  <c:v>4.1385632000000001</c:v>
                </c:pt>
                <c:pt idx="2540">
                  <c:v>4.1466795999999997</c:v>
                </c:pt>
                <c:pt idx="2541">
                  <c:v>4.1543625999999998</c:v>
                </c:pt>
                <c:pt idx="2542">
                  <c:v>4.1613261999999995</c:v>
                </c:pt>
                <c:pt idx="2543">
                  <c:v>4.1675572000000001</c:v>
                </c:pt>
                <c:pt idx="2544">
                  <c:v>4.1732832000000002</c:v>
                </c:pt>
                <c:pt idx="2545">
                  <c:v>4.1788385000000003</c:v>
                </c:pt>
                <c:pt idx="2546">
                  <c:v>4.1845730999999997</c:v>
                </c:pt>
                <c:pt idx="2547">
                  <c:v>4.1907204</c:v>
                </c:pt>
                <c:pt idx="2548">
                  <c:v>4.1973345999999996</c:v>
                </c:pt>
                <c:pt idx="2549">
                  <c:v>4.2042307000000001</c:v>
                </c:pt>
                <c:pt idx="2550">
                  <c:v>4.2110440999999996</c:v>
                </c:pt>
                <c:pt idx="2551">
                  <c:v>4.2173670999999997</c:v>
                </c:pt>
                <c:pt idx="2552">
                  <c:v>4.2228694000000004</c:v>
                </c:pt>
                <c:pt idx="2553">
                  <c:v>4.2274137999999999</c:v>
                </c:pt>
                <c:pt idx="2554">
                  <c:v>4.2310648999999998</c:v>
                </c:pt>
                <c:pt idx="2555">
                  <c:v>4.2340505000000004</c:v>
                </c:pt>
                <c:pt idx="2556">
                  <c:v>4.2366871000000002</c:v>
                </c:pt>
                <c:pt idx="2557">
                  <c:v>4.2392953999999996</c:v>
                </c:pt>
                <c:pt idx="2558">
                  <c:v>4.2421614999999999</c:v>
                </c:pt>
                <c:pt idx="2559">
                  <c:v>4.2454236999999999</c:v>
                </c:pt>
                <c:pt idx="2560">
                  <c:v>4.2490500000000004</c:v>
                </c:pt>
                <c:pt idx="2561">
                  <c:v>4.2529113000000001</c:v>
                </c:pt>
                <c:pt idx="2562">
                  <c:v>4.2569350000000004</c:v>
                </c:pt>
                <c:pt idx="2563">
                  <c:v>4.2612462999999998</c:v>
                </c:pt>
                <c:pt idx="2564">
                  <c:v>4.2659773999999997</c:v>
                </c:pt>
                <c:pt idx="2565">
                  <c:v>4.2709700000000002</c:v>
                </c:pt>
                <c:pt idx="2566">
                  <c:v>4.2755784999999999</c:v>
                </c:pt>
                <c:pt idx="2567">
                  <c:v>4.2791454</c:v>
                </c:pt>
                <c:pt idx="2568">
                  <c:v>4.2815181999999998</c:v>
                </c:pt>
                <c:pt idx="2569">
                  <c:v>4.2831416000000004</c:v>
                </c:pt>
                <c:pt idx="2570">
                  <c:v>4.2847191999999996</c:v>
                </c:pt>
                <c:pt idx="2571">
                  <c:v>4.2867407000000002</c:v>
                </c:pt>
                <c:pt idx="2572">
                  <c:v>4.2893222</c:v>
                </c:pt>
                <c:pt idx="2573">
                  <c:v>4.2921776999999999</c:v>
                </c:pt>
                <c:pt idx="2574">
                  <c:v>4.2948426</c:v>
                </c:pt>
                <c:pt idx="2575">
                  <c:v>4.2968959</c:v>
                </c:pt>
                <c:pt idx="2576">
                  <c:v>4.2981870999999998</c:v>
                </c:pt>
                <c:pt idx="2577">
                  <c:v>4.2988964999999997</c:v>
                </c:pt>
                <c:pt idx="2578">
                  <c:v>4.2994173</c:v>
                </c:pt>
                <c:pt idx="2579">
                  <c:v>4.3001715999999996</c:v>
                </c:pt>
                <c:pt idx="2580">
                  <c:v>4.3013743</c:v>
                </c:pt>
                <c:pt idx="2581">
                  <c:v>4.3029842</c:v>
                </c:pt>
                <c:pt idx="2582">
                  <c:v>4.3046845000000005</c:v>
                </c:pt>
                <c:pt idx="2583">
                  <c:v>4.3060467999999998</c:v>
                </c:pt>
                <c:pt idx="2584">
                  <c:v>4.3067697000000003</c:v>
                </c:pt>
                <c:pt idx="2585">
                  <c:v>4.3069040999999997</c:v>
                </c:pt>
                <c:pt idx="2586">
                  <c:v>4.3069158999999999</c:v>
                </c:pt>
                <c:pt idx="2587">
                  <c:v>4.3073439000000002</c:v>
                </c:pt>
                <c:pt idx="2588">
                  <c:v>4.3083678000000001</c:v>
                </c:pt>
                <c:pt idx="2589">
                  <c:v>4.3095556000000004</c:v>
                </c:pt>
                <c:pt idx="2590">
                  <c:v>4.3101668000000002</c:v>
                </c:pt>
                <c:pt idx="2591">
                  <c:v>4.3098390000000002</c:v>
                </c:pt>
                <c:pt idx="2592">
                  <c:v>4.3089215999999997</c:v>
                </c:pt>
                <c:pt idx="2593">
                  <c:v>4.3084180999999999</c:v>
                </c:pt>
                <c:pt idx="2594">
                  <c:v>4.3093979999999998</c:v>
                </c:pt>
                <c:pt idx="2595">
                  <c:v>4.312538</c:v>
                </c:pt>
                <c:pt idx="2596">
                  <c:v>4.3177019000000003</c:v>
                </c:pt>
                <c:pt idx="2597">
                  <c:v>4.3237709999999998</c:v>
                </c:pt>
                <c:pt idx="2598">
                  <c:v>4.3292638999999999</c:v>
                </c:pt>
                <c:pt idx="2599">
                  <c:v>4.3334153000000004</c:v>
                </c:pt>
                <c:pt idx="2600">
                  <c:v>4.3369027999999998</c:v>
                </c:pt>
                <c:pt idx="2601">
                  <c:v>4.3402636999999995</c:v>
                </c:pt>
                <c:pt idx="2602">
                  <c:v>4.3425238000000004</c:v>
                </c:pt>
                <c:pt idx="2603">
                  <c:v>4.3422254000000002</c:v>
                </c:pt>
                <c:pt idx="2604">
                  <c:v>4.3390668999999997</c:v>
                </c:pt>
                <c:pt idx="2605">
                  <c:v>4.3340657</c:v>
                </c:pt>
                <c:pt idx="2606">
                  <c:v>4.3285606999999997</c:v>
                </c:pt>
                <c:pt idx="2607">
                  <c:v>4.3236243999999999</c:v>
                </c:pt>
                <c:pt idx="2608">
                  <c:v>4.3197057000000001</c:v>
                </c:pt>
                <c:pt idx="2609">
                  <c:v>4.3167036000000003</c:v>
                </c:pt>
                <c:pt idx="2610">
                  <c:v>4.3142300999999996</c:v>
                </c:pt>
                <c:pt idx="2611">
                  <c:v>4.3118426999999997</c:v>
                </c:pt>
                <c:pt idx="2612">
                  <c:v>4.3092388000000001</c:v>
                </c:pt>
                <c:pt idx="2613">
                  <c:v>4.3062912999999998</c:v>
                </c:pt>
                <c:pt idx="2614">
                  <c:v>4.3030463000000001</c:v>
                </c:pt>
                <c:pt idx="2615">
                  <c:v>4.2996334000000003</c:v>
                </c:pt>
                <c:pt idx="2616">
                  <c:v>4.2962202000000005</c:v>
                </c:pt>
                <c:pt idx="2617">
                  <c:v>4.2929674000000002</c:v>
                </c:pt>
                <c:pt idx="2618">
                  <c:v>4.2900321000000003</c:v>
                </c:pt>
                <c:pt idx="2619">
                  <c:v>4.2875424999999998</c:v>
                </c:pt>
                <c:pt idx="2620">
                  <c:v>4.2855238</c:v>
                </c:pt>
                <c:pt idx="2621">
                  <c:v>4.2837845999999997</c:v>
                </c:pt>
                <c:pt idx="2622">
                  <c:v>4.2818766999999998</c:v>
                </c:pt>
                <c:pt idx="2623">
                  <c:v>4.2793061999999997</c:v>
                </c:pt>
                <c:pt idx="2624">
                  <c:v>4.2757581</c:v>
                </c:pt>
                <c:pt idx="2625">
                  <c:v>4.2712522000000002</c:v>
                </c:pt>
                <c:pt idx="2626">
                  <c:v>4.2660670999999999</c:v>
                </c:pt>
                <c:pt idx="2627">
                  <c:v>4.2606048999999997</c:v>
                </c:pt>
                <c:pt idx="2628">
                  <c:v>4.2552275999999996</c:v>
                </c:pt>
                <c:pt idx="2629">
                  <c:v>4.2501120999999999</c:v>
                </c:pt>
                <c:pt idx="2630">
                  <c:v>4.2452924999999997</c:v>
                </c:pt>
                <c:pt idx="2631">
                  <c:v>4.2407158000000003</c:v>
                </c:pt>
                <c:pt idx="2632">
                  <c:v>4.2363710000000001</c:v>
                </c:pt>
                <c:pt idx="2633">
                  <c:v>4.2323081</c:v>
                </c:pt>
                <c:pt idx="2634">
                  <c:v>4.2286048000000003</c:v>
                </c:pt>
                <c:pt idx="2635">
                  <c:v>4.2252824000000002</c:v>
                </c:pt>
                <c:pt idx="2636">
                  <c:v>4.2221685999999998</c:v>
                </c:pt>
                <c:pt idx="2637">
                  <c:v>4.2189797999999996</c:v>
                </c:pt>
                <c:pt idx="2638">
                  <c:v>4.2154883999999999</c:v>
                </c:pt>
                <c:pt idx="2639">
                  <c:v>4.2116721999999998</c:v>
                </c:pt>
                <c:pt idx="2640">
                  <c:v>4.2077488000000001</c:v>
                </c:pt>
                <c:pt idx="2641">
                  <c:v>4.2040074000000001</c:v>
                </c:pt>
                <c:pt idx="2642">
                  <c:v>4.2007376000000001</c:v>
                </c:pt>
                <c:pt idx="2643">
                  <c:v>4.198048</c:v>
                </c:pt>
                <c:pt idx="2644">
                  <c:v>4.1958842000000001</c:v>
                </c:pt>
                <c:pt idx="2645">
                  <c:v>4.1940629000000005</c:v>
                </c:pt>
                <c:pt idx="2646">
                  <c:v>4.1922867000000004</c:v>
                </c:pt>
                <c:pt idx="2647">
                  <c:v>4.1901279999999996</c:v>
                </c:pt>
                <c:pt idx="2648">
                  <c:v>4.1870446000000001</c:v>
                </c:pt>
                <c:pt idx="2649">
                  <c:v>4.1827402999999999</c:v>
                </c:pt>
                <c:pt idx="2650">
                  <c:v>4.1773343000000001</c:v>
                </c:pt>
                <c:pt idx="2651">
                  <c:v>4.1713107999999997</c:v>
                </c:pt>
                <c:pt idx="2652">
                  <c:v>4.1651765000000003</c:v>
                </c:pt>
                <c:pt idx="2653">
                  <c:v>4.1592257999999998</c:v>
                </c:pt>
                <c:pt idx="2654">
                  <c:v>4.1534652000000003</c:v>
                </c:pt>
                <c:pt idx="2655">
                  <c:v>4.1477199999999996</c:v>
                </c:pt>
                <c:pt idx="2656">
                  <c:v>4.1418210999999996</c:v>
                </c:pt>
                <c:pt idx="2657">
                  <c:v>4.1357834999999996</c:v>
                </c:pt>
                <c:pt idx="2658">
                  <c:v>4.1298570999999997</c:v>
                </c:pt>
                <c:pt idx="2659">
                  <c:v>4.1244543</c:v>
                </c:pt>
                <c:pt idx="2660">
                  <c:v>4.1199849000000004</c:v>
                </c:pt>
                <c:pt idx="2661">
                  <c:v>4.1166223999999998</c:v>
                </c:pt>
                <c:pt idx="2662">
                  <c:v>4.1144378000000001</c:v>
                </c:pt>
                <c:pt idx="2663">
                  <c:v>4.1135672000000003</c:v>
                </c:pt>
                <c:pt idx="2664">
                  <c:v>4.1143277999999999</c:v>
                </c:pt>
                <c:pt idx="2665">
                  <c:v>4.1164965999999996</c:v>
                </c:pt>
                <c:pt idx="2666">
                  <c:v>4.1187173000000001</c:v>
                </c:pt>
                <c:pt idx="2667">
                  <c:v>4.1191182</c:v>
                </c:pt>
                <c:pt idx="2668">
                  <c:v>4.1164915000000004</c:v>
                </c:pt>
                <c:pt idx="2669">
                  <c:v>4.1109549999999997</c:v>
                </c:pt>
                <c:pt idx="2670">
                  <c:v>4.1034956999999999</c:v>
                </c:pt>
                <c:pt idx="2671">
                  <c:v>4.0953910000000002</c:v>
                </c:pt>
                <c:pt idx="2672">
                  <c:v>4.0876830000000002</c:v>
                </c:pt>
                <c:pt idx="2673">
                  <c:v>4.0809905000000004</c:v>
                </c:pt>
                <c:pt idx="2674">
                  <c:v>4.0755739000000002</c:v>
                </c:pt>
                <c:pt idx="2675">
                  <c:v>4.0713422999999995</c:v>
                </c:pt>
                <c:pt idx="2676">
                  <c:v>4.0679562000000002</c:v>
                </c:pt>
                <c:pt idx="2677">
                  <c:v>4.0648762999999999</c:v>
                </c:pt>
                <c:pt idx="2678">
                  <c:v>4.0615413</c:v>
                </c:pt>
                <c:pt idx="2679">
                  <c:v>4.0575521999999999</c:v>
                </c:pt>
                <c:pt idx="2680">
                  <c:v>4.0528148000000002</c:v>
                </c:pt>
                <c:pt idx="2681">
                  <c:v>4.0476143999999996</c:v>
                </c:pt>
                <c:pt idx="2682">
                  <c:v>4.0425050999999996</c:v>
                </c:pt>
                <c:pt idx="2683">
                  <c:v>4.0381285</c:v>
                </c:pt>
                <c:pt idx="2684">
                  <c:v>4.0348351999999998</c:v>
                </c:pt>
                <c:pt idx="2685">
                  <c:v>4.0325196999999999</c:v>
                </c:pt>
                <c:pt idx="2686">
                  <c:v>4.0305882999999998</c:v>
                </c:pt>
                <c:pt idx="2687">
                  <c:v>4.0282401999999999</c:v>
                </c:pt>
                <c:pt idx="2688">
                  <c:v>4.0247868999999996</c:v>
                </c:pt>
                <c:pt idx="2689">
                  <c:v>4.0198073000000001</c:v>
                </c:pt>
                <c:pt idx="2690">
                  <c:v>4.0132855000000003</c:v>
                </c:pt>
                <c:pt idx="2691">
                  <c:v>4.0055557000000004</c:v>
                </c:pt>
                <c:pt idx="2692">
                  <c:v>3.9974362000000001</c:v>
                </c:pt>
                <c:pt idx="2693">
                  <c:v>3.9898994999999999</c:v>
                </c:pt>
                <c:pt idx="2694">
                  <c:v>3.9837894999999999</c:v>
                </c:pt>
                <c:pt idx="2695">
                  <c:v>3.9793979999999998</c:v>
                </c:pt>
                <c:pt idx="2696">
                  <c:v>3.9764544000000002</c:v>
                </c:pt>
                <c:pt idx="2697">
                  <c:v>3.9744647999999998</c:v>
                </c:pt>
                <c:pt idx="2698">
                  <c:v>3.9727755</c:v>
                </c:pt>
                <c:pt idx="2699">
                  <c:v>3.9704616000000001</c:v>
                </c:pt>
                <c:pt idx="2700">
                  <c:v>3.9662134999999998</c:v>
                </c:pt>
                <c:pt idx="2701">
                  <c:v>3.9593268999999998</c:v>
                </c:pt>
                <c:pt idx="2702">
                  <c:v>3.9502207999999999</c:v>
                </c:pt>
                <c:pt idx="2703">
                  <c:v>3.9401842</c:v>
                </c:pt>
                <c:pt idx="2704">
                  <c:v>3.9305585000000001</c:v>
                </c:pt>
                <c:pt idx="2705">
                  <c:v>3.9221428999999999</c:v>
                </c:pt>
                <c:pt idx="2706">
                  <c:v>3.9151824</c:v>
                </c:pt>
                <c:pt idx="2707">
                  <c:v>3.9094706000000001</c:v>
                </c:pt>
                <c:pt idx="2708">
                  <c:v>3.9046970000000001</c:v>
                </c:pt>
                <c:pt idx="2709">
                  <c:v>3.9005641</c:v>
                </c:pt>
                <c:pt idx="2710">
                  <c:v>3.8968671000000001</c:v>
                </c:pt>
                <c:pt idx="2711">
                  <c:v>3.8934416999999999</c:v>
                </c:pt>
                <c:pt idx="2712">
                  <c:v>3.8901558000000001</c:v>
                </c:pt>
                <c:pt idx="2713">
                  <c:v>3.8869088000000001</c:v>
                </c:pt>
                <c:pt idx="2714">
                  <c:v>3.8836005</c:v>
                </c:pt>
                <c:pt idx="2715">
                  <c:v>3.8801149000000001</c:v>
                </c:pt>
                <c:pt idx="2716">
                  <c:v>3.8763350000000001</c:v>
                </c:pt>
                <c:pt idx="2717">
                  <c:v>3.8722045</c:v>
                </c:pt>
                <c:pt idx="2718">
                  <c:v>3.8677625999999998</c:v>
                </c:pt>
                <c:pt idx="2719">
                  <c:v>3.8631308999999998</c:v>
                </c:pt>
                <c:pt idx="2720">
                  <c:v>3.8584383</c:v>
                </c:pt>
                <c:pt idx="2721">
                  <c:v>3.8537449000000001</c:v>
                </c:pt>
                <c:pt idx="2722">
                  <c:v>3.8489914000000001</c:v>
                </c:pt>
                <c:pt idx="2723">
                  <c:v>3.8440496</c:v>
                </c:pt>
                <c:pt idx="2724">
                  <c:v>3.838813</c:v>
                </c:pt>
                <c:pt idx="2725">
                  <c:v>3.8333205000000001</c:v>
                </c:pt>
                <c:pt idx="2726">
                  <c:v>3.8278072000000001</c:v>
                </c:pt>
                <c:pt idx="2727">
                  <c:v>3.8226748000000002</c:v>
                </c:pt>
                <c:pt idx="2728">
                  <c:v>3.8183237000000001</c:v>
                </c:pt>
                <c:pt idx="2729">
                  <c:v>3.8150300000000001</c:v>
                </c:pt>
                <c:pt idx="2730">
                  <c:v>3.8128136000000001</c:v>
                </c:pt>
                <c:pt idx="2731">
                  <c:v>3.8114572</c:v>
                </c:pt>
                <c:pt idx="2732">
                  <c:v>3.8106368000000002</c:v>
                </c:pt>
                <c:pt idx="2733">
                  <c:v>3.8100556000000001</c:v>
                </c:pt>
                <c:pt idx="2734">
                  <c:v>3.8095072999999999</c:v>
                </c:pt>
                <c:pt idx="2735">
                  <c:v>3.8086766999999999</c:v>
                </c:pt>
                <c:pt idx="2736">
                  <c:v>3.8071812</c:v>
                </c:pt>
                <c:pt idx="2737">
                  <c:v>3.8047132000000001</c:v>
                </c:pt>
                <c:pt idx="2738">
                  <c:v>3.8012359</c:v>
                </c:pt>
                <c:pt idx="2739">
                  <c:v>3.7970074999999999</c:v>
                </c:pt>
                <c:pt idx="2740">
                  <c:v>3.7924269000000002</c:v>
                </c:pt>
                <c:pt idx="2741">
                  <c:v>3.7879041</c:v>
                </c:pt>
                <c:pt idx="2742">
                  <c:v>3.7836945000000002</c:v>
                </c:pt>
                <c:pt idx="2743">
                  <c:v>3.7799079</c:v>
                </c:pt>
                <c:pt idx="2744">
                  <c:v>3.7765551999999998</c:v>
                </c:pt>
                <c:pt idx="2745">
                  <c:v>3.7735975000000002</c:v>
                </c:pt>
                <c:pt idx="2746">
                  <c:v>3.7709761999999998</c:v>
                </c:pt>
                <c:pt idx="2747">
                  <c:v>3.7685905000000002</c:v>
                </c:pt>
                <c:pt idx="2748">
                  <c:v>3.766321</c:v>
                </c:pt>
                <c:pt idx="2749">
                  <c:v>3.7640262999999998</c:v>
                </c:pt>
                <c:pt idx="2750">
                  <c:v>3.7615870999999999</c:v>
                </c:pt>
                <c:pt idx="2751">
                  <c:v>3.7589328000000002</c:v>
                </c:pt>
                <c:pt idx="2752">
                  <c:v>3.7560549000000001</c:v>
                </c:pt>
                <c:pt idx="2753">
                  <c:v>3.7529821000000001</c:v>
                </c:pt>
                <c:pt idx="2754">
                  <c:v>3.7497338999999998</c:v>
                </c:pt>
                <c:pt idx="2755">
                  <c:v>3.7463085</c:v>
                </c:pt>
                <c:pt idx="2756">
                  <c:v>3.7426748000000001</c:v>
                </c:pt>
                <c:pt idx="2757">
                  <c:v>3.7388284000000001</c:v>
                </c:pt>
                <c:pt idx="2758">
                  <c:v>3.7348205000000001</c:v>
                </c:pt>
                <c:pt idx="2759">
                  <c:v>3.7308161000000002</c:v>
                </c:pt>
                <c:pt idx="2760">
                  <c:v>3.7271006</c:v>
                </c:pt>
                <c:pt idx="2761">
                  <c:v>3.7240441999999998</c:v>
                </c:pt>
                <c:pt idx="2762">
                  <c:v>3.7220232000000002</c:v>
                </c:pt>
                <c:pt idx="2763">
                  <c:v>3.7212421999999998</c:v>
                </c:pt>
                <c:pt idx="2764">
                  <c:v>3.7217044000000001</c:v>
                </c:pt>
                <c:pt idx="2765">
                  <c:v>3.7231206000000001</c:v>
                </c:pt>
                <c:pt idx="2766">
                  <c:v>3.7250803000000001</c:v>
                </c:pt>
                <c:pt idx="2767">
                  <c:v>3.7272134000000001</c:v>
                </c:pt>
                <c:pt idx="2768">
                  <c:v>3.7292139999999998</c:v>
                </c:pt>
                <c:pt idx="2769">
                  <c:v>3.7305806000000001</c:v>
                </c:pt>
                <c:pt idx="2770">
                  <c:v>3.7304195</c:v>
                </c:pt>
                <c:pt idx="2771">
                  <c:v>3.7280745999999998</c:v>
                </c:pt>
                <c:pt idx="2772">
                  <c:v>3.7236272000000001</c:v>
                </c:pt>
                <c:pt idx="2773">
                  <c:v>3.7179487999999998</c:v>
                </c:pt>
                <c:pt idx="2774">
                  <c:v>3.7121561000000001</c:v>
                </c:pt>
                <c:pt idx="2775">
                  <c:v>3.7071553000000002</c:v>
                </c:pt>
                <c:pt idx="2776">
                  <c:v>3.7034181999999998</c:v>
                </c:pt>
                <c:pt idx="2777">
                  <c:v>3.7009164000000001</c:v>
                </c:pt>
                <c:pt idx="2778">
                  <c:v>3.6993217999999999</c:v>
                </c:pt>
                <c:pt idx="2779">
                  <c:v>3.6981560999999998</c:v>
                </c:pt>
                <c:pt idx="2780">
                  <c:v>3.6969801000000002</c:v>
                </c:pt>
                <c:pt idx="2781">
                  <c:v>3.6954012000000001</c:v>
                </c:pt>
                <c:pt idx="2782">
                  <c:v>3.693184</c:v>
                </c:pt>
                <c:pt idx="2783">
                  <c:v>3.6903155000000001</c:v>
                </c:pt>
                <c:pt idx="2784">
                  <c:v>3.6869820999999998</c:v>
                </c:pt>
                <c:pt idx="2785">
                  <c:v>3.6834685999999999</c:v>
                </c:pt>
                <c:pt idx="2786">
                  <c:v>3.6800207999999999</c:v>
                </c:pt>
                <c:pt idx="2787">
                  <c:v>3.6768008999999999</c:v>
                </c:pt>
                <c:pt idx="2788">
                  <c:v>3.6738431999999999</c:v>
                </c:pt>
                <c:pt idx="2789">
                  <c:v>3.6710828000000002</c:v>
                </c:pt>
                <c:pt idx="2790">
                  <c:v>3.6683794999999999</c:v>
                </c:pt>
                <c:pt idx="2791">
                  <c:v>3.6655837</c:v>
                </c:pt>
                <c:pt idx="2792">
                  <c:v>3.6625662999999999</c:v>
                </c:pt>
                <c:pt idx="2793">
                  <c:v>3.6592614999999999</c:v>
                </c:pt>
                <c:pt idx="2794">
                  <c:v>3.6556820000000001</c:v>
                </c:pt>
                <c:pt idx="2795">
                  <c:v>3.6519461</c:v>
                </c:pt>
                <c:pt idx="2796">
                  <c:v>3.6482766</c:v>
                </c:pt>
                <c:pt idx="2797">
                  <c:v>3.6449671000000001</c:v>
                </c:pt>
                <c:pt idx="2798">
                  <c:v>3.6423081000000002</c:v>
                </c:pt>
                <c:pt idx="2799">
                  <c:v>3.6405165999999998</c:v>
                </c:pt>
                <c:pt idx="2800">
                  <c:v>3.6396695999999999</c:v>
                </c:pt>
                <c:pt idx="2801">
                  <c:v>3.6396769999999998</c:v>
                </c:pt>
                <c:pt idx="2802">
                  <c:v>3.6402839</c:v>
                </c:pt>
                <c:pt idx="2803">
                  <c:v>3.6410955999999999</c:v>
                </c:pt>
                <c:pt idx="2804">
                  <c:v>3.6416312999999998</c:v>
                </c:pt>
                <c:pt idx="2805">
                  <c:v>3.6413915000000001</c:v>
                </c:pt>
                <c:pt idx="2806">
                  <c:v>3.6400583000000002</c:v>
                </c:pt>
                <c:pt idx="2807">
                  <c:v>3.637597</c:v>
                </c:pt>
                <c:pt idx="2808">
                  <c:v>3.6342957999999999</c:v>
                </c:pt>
                <c:pt idx="2809">
                  <c:v>3.6306023000000001</c:v>
                </c:pt>
                <c:pt idx="2810">
                  <c:v>3.6269745000000002</c:v>
                </c:pt>
                <c:pt idx="2811">
                  <c:v>3.6237330000000001</c:v>
                </c:pt>
                <c:pt idx="2812">
                  <c:v>3.6209809000000002</c:v>
                </c:pt>
                <c:pt idx="2813">
                  <c:v>3.6186788000000001</c:v>
                </c:pt>
                <c:pt idx="2814">
                  <c:v>3.6166998000000001</c:v>
                </c:pt>
                <c:pt idx="2815">
                  <c:v>3.6149236</c:v>
                </c:pt>
                <c:pt idx="2816">
                  <c:v>3.6132024</c:v>
                </c:pt>
                <c:pt idx="2817">
                  <c:v>3.6114120999999999</c:v>
                </c:pt>
                <c:pt idx="2818">
                  <c:v>3.6094987000000001</c:v>
                </c:pt>
                <c:pt idx="2819">
                  <c:v>3.6075051999999999</c:v>
                </c:pt>
                <c:pt idx="2820">
                  <c:v>3.6055552999999998</c:v>
                </c:pt>
                <c:pt idx="2821">
                  <c:v>3.6037574999999999</c:v>
                </c:pt>
                <c:pt idx="2822">
                  <c:v>3.6022061000000001</c:v>
                </c:pt>
                <c:pt idx="2823">
                  <c:v>3.6009471999999998</c:v>
                </c:pt>
                <c:pt idx="2824">
                  <c:v>3.6000112999999998</c:v>
                </c:pt>
                <c:pt idx="2825">
                  <c:v>3.5993946299999999</c:v>
                </c:pt>
                <c:pt idx="2826">
                  <c:v>3.5990224099999999</c:v>
                </c:pt>
                <c:pt idx="2827">
                  <c:v>3.5987319499999999</c:v>
                </c:pt>
                <c:pt idx="2828">
                  <c:v>3.5982555700000001</c:v>
                </c:pt>
                <c:pt idx="2829">
                  <c:v>3.59737829</c:v>
                </c:pt>
                <c:pt idx="2830">
                  <c:v>3.5960324899999998</c:v>
                </c:pt>
                <c:pt idx="2831">
                  <c:v>3.5943537700000001</c:v>
                </c:pt>
                <c:pt idx="2832">
                  <c:v>3.5925925200000002</c:v>
                </c:pt>
                <c:pt idx="2833">
                  <c:v>3.5909900600000002</c:v>
                </c:pt>
                <c:pt idx="2834">
                  <c:v>3.5897059699999998</c:v>
                </c:pt>
                <c:pt idx="2835">
                  <c:v>3.5887280600000002</c:v>
                </c:pt>
                <c:pt idx="2836">
                  <c:v>3.5879128800000002</c:v>
                </c:pt>
                <c:pt idx="2837">
                  <c:v>3.58701516</c:v>
                </c:pt>
                <c:pt idx="2838">
                  <c:v>3.58581007</c:v>
                </c:pt>
                <c:pt idx="2839">
                  <c:v>3.5841415699999999</c:v>
                </c:pt>
                <c:pt idx="2840">
                  <c:v>3.5820100699999999</c:v>
                </c:pt>
                <c:pt idx="2841">
                  <c:v>3.5796026400000001</c:v>
                </c:pt>
                <c:pt idx="2842">
                  <c:v>3.5772647900000001</c:v>
                </c:pt>
                <c:pt idx="2843">
                  <c:v>3.5754111700000002</c:v>
                </c:pt>
                <c:pt idx="2844">
                  <c:v>3.5743613399999998</c:v>
                </c:pt>
                <c:pt idx="2845">
                  <c:v>3.5743114199999999</c:v>
                </c:pt>
                <c:pt idx="2846">
                  <c:v>3.5752563099999999</c:v>
                </c:pt>
                <c:pt idx="2847">
                  <c:v>3.5769758999999999</c:v>
                </c:pt>
                <c:pt idx="2848">
                  <c:v>3.5789415400000002</c:v>
                </c:pt>
                <c:pt idx="2849">
                  <c:v>3.5804630300000002</c:v>
                </c:pt>
                <c:pt idx="2850">
                  <c:v>3.5810003300000002</c:v>
                </c:pt>
                <c:pt idx="2851">
                  <c:v>3.58039307</c:v>
                </c:pt>
                <c:pt idx="2852">
                  <c:v>3.5789226699999999</c:v>
                </c:pt>
                <c:pt idx="2853">
                  <c:v>3.5770843800000001</c:v>
                </c:pt>
                <c:pt idx="2854">
                  <c:v>3.57537737</c:v>
                </c:pt>
                <c:pt idx="2855">
                  <c:v>3.57408503</c:v>
                </c:pt>
                <c:pt idx="2856">
                  <c:v>3.5732207100000002</c:v>
                </c:pt>
                <c:pt idx="2857">
                  <c:v>3.5726095199999999</c:v>
                </c:pt>
                <c:pt idx="2858">
                  <c:v>3.57200776</c:v>
                </c:pt>
                <c:pt idx="2859">
                  <c:v>3.5712401300000001</c:v>
                </c:pt>
                <c:pt idx="2860">
                  <c:v>3.5702669500000002</c:v>
                </c:pt>
                <c:pt idx="2861">
                  <c:v>3.5691896000000001</c:v>
                </c:pt>
                <c:pt idx="2862">
                  <c:v>3.5681877100000001</c:v>
                </c:pt>
                <c:pt idx="2863">
                  <c:v>3.56744014</c:v>
                </c:pt>
                <c:pt idx="2864">
                  <c:v>3.5670447300000001</c:v>
                </c:pt>
                <c:pt idx="2865">
                  <c:v>3.5669830199999999</c:v>
                </c:pt>
                <c:pt idx="2866">
                  <c:v>3.5671241299999998</c:v>
                </c:pt>
                <c:pt idx="2867">
                  <c:v>3.5673155400000001</c:v>
                </c:pt>
                <c:pt idx="2868">
                  <c:v>3.56745036</c:v>
                </c:pt>
                <c:pt idx="2869">
                  <c:v>3.5675175700000001</c:v>
                </c:pt>
                <c:pt idx="2870">
                  <c:v>3.5675529400000001</c:v>
                </c:pt>
                <c:pt idx="2871">
                  <c:v>3.5676099400000001</c:v>
                </c:pt>
                <c:pt idx="2872">
                  <c:v>3.5677085900000001</c:v>
                </c:pt>
                <c:pt idx="2873">
                  <c:v>3.5678304399999998</c:v>
                </c:pt>
                <c:pt idx="2874">
                  <c:v>3.5679125799999998</c:v>
                </c:pt>
                <c:pt idx="2875">
                  <c:v>3.5678638399999998</c:v>
                </c:pt>
                <c:pt idx="2876">
                  <c:v>3.5676012899999998</c:v>
                </c:pt>
                <c:pt idx="2877">
                  <c:v>3.5670608399999999</c:v>
                </c:pt>
                <c:pt idx="2878">
                  <c:v>3.5662189299999998</c:v>
                </c:pt>
                <c:pt idx="2879">
                  <c:v>3.56507949</c:v>
                </c:pt>
                <c:pt idx="2880">
                  <c:v>3.5636798399999998</c:v>
                </c:pt>
                <c:pt idx="2881">
                  <c:v>3.5620828800000002</c:v>
                </c:pt>
                <c:pt idx="2882">
                  <c:v>3.56038137</c:v>
                </c:pt>
                <c:pt idx="2883">
                  <c:v>3.5587266299999998</c:v>
                </c:pt>
                <c:pt idx="2884">
                  <c:v>3.5573120500000002</c:v>
                </c:pt>
                <c:pt idx="2885">
                  <c:v>3.5563372900000001</c:v>
                </c:pt>
                <c:pt idx="2886">
                  <c:v>3.5559843299999998</c:v>
                </c:pt>
                <c:pt idx="2887">
                  <c:v>3.5563443600000002</c:v>
                </c:pt>
                <c:pt idx="2888">
                  <c:v>3.5573702200000001</c:v>
                </c:pt>
                <c:pt idx="2889">
                  <c:v>3.5587859800000001</c:v>
                </c:pt>
                <c:pt idx="2890">
                  <c:v>3.5601502599999999</c:v>
                </c:pt>
                <c:pt idx="2891">
                  <c:v>3.56101182</c:v>
                </c:pt>
                <c:pt idx="2892">
                  <c:v>3.5610884700000001</c:v>
                </c:pt>
                <c:pt idx="2893">
                  <c:v>3.5604045599999998</c:v>
                </c:pt>
                <c:pt idx="2894">
                  <c:v>3.5592273799999998</c:v>
                </c:pt>
                <c:pt idx="2895">
                  <c:v>3.5579436800000002</c:v>
                </c:pt>
                <c:pt idx="2896">
                  <c:v>3.5568514000000002</c:v>
                </c:pt>
                <c:pt idx="2897">
                  <c:v>3.5560818099999998</c:v>
                </c:pt>
                <c:pt idx="2898">
                  <c:v>3.5555963899999998</c:v>
                </c:pt>
                <c:pt idx="2899">
                  <c:v>3.55525169</c:v>
                </c:pt>
                <c:pt idx="2900">
                  <c:v>3.5548936200000001</c:v>
                </c:pt>
                <c:pt idx="2901">
                  <c:v>3.5544357199999999</c:v>
                </c:pt>
                <c:pt idx="2902">
                  <c:v>3.55389292</c:v>
                </c:pt>
                <c:pt idx="2903">
                  <c:v>3.5533595500000001</c:v>
                </c:pt>
                <c:pt idx="2904">
                  <c:v>3.5529594200000001</c:v>
                </c:pt>
                <c:pt idx="2905">
                  <c:v>3.5527951299999998</c:v>
                </c:pt>
                <c:pt idx="2906">
                  <c:v>3.5529044000000001</c:v>
                </c:pt>
                <c:pt idx="2907">
                  <c:v>3.55324478</c:v>
                </c:pt>
                <c:pt idx="2908">
                  <c:v>3.55372902</c:v>
                </c:pt>
                <c:pt idx="2909">
                  <c:v>3.5542537300000001</c:v>
                </c:pt>
                <c:pt idx="2910">
                  <c:v>3.5547477999999999</c:v>
                </c:pt>
                <c:pt idx="2911">
                  <c:v>3.55517701</c:v>
                </c:pt>
                <c:pt idx="2912">
                  <c:v>3.5555362599999998</c:v>
                </c:pt>
                <c:pt idx="2913">
                  <c:v>3.5558094200000001</c:v>
                </c:pt>
                <c:pt idx="2914">
                  <c:v>3.5559576000000002</c:v>
                </c:pt>
                <c:pt idx="2915">
                  <c:v>3.5559300899999999</c:v>
                </c:pt>
                <c:pt idx="2916">
                  <c:v>3.55569465</c:v>
                </c:pt>
                <c:pt idx="2917">
                  <c:v>3.5552607300000001</c:v>
                </c:pt>
                <c:pt idx="2918">
                  <c:v>3.5546805899999998</c:v>
                </c:pt>
                <c:pt idx="2919">
                  <c:v>3.5540269499999999</c:v>
                </c:pt>
                <c:pt idx="2920">
                  <c:v>3.5533587600000001</c:v>
                </c:pt>
                <c:pt idx="2921">
                  <c:v>3.5527047299999999</c:v>
                </c:pt>
                <c:pt idx="2922">
                  <c:v>3.55205934</c:v>
                </c:pt>
                <c:pt idx="2923">
                  <c:v>3.5514108100000001</c:v>
                </c:pt>
                <c:pt idx="2924">
                  <c:v>3.5507697500000002</c:v>
                </c:pt>
                <c:pt idx="2925">
                  <c:v>3.5501927499999999</c:v>
                </c:pt>
                <c:pt idx="2926">
                  <c:v>3.5497800499999999</c:v>
                </c:pt>
                <c:pt idx="2927">
                  <c:v>3.5496330500000002</c:v>
                </c:pt>
                <c:pt idx="2928">
                  <c:v>3.54981386</c:v>
                </c:pt>
                <c:pt idx="2929">
                  <c:v>3.5503047699999999</c:v>
                </c:pt>
                <c:pt idx="2930">
                  <c:v>3.5509985099999999</c:v>
                </c:pt>
                <c:pt idx="2931">
                  <c:v>3.55173586</c:v>
                </c:pt>
                <c:pt idx="2932">
                  <c:v>3.5523612099999999</c:v>
                </c:pt>
                <c:pt idx="2933">
                  <c:v>3.5527758700000001</c:v>
                </c:pt>
                <c:pt idx="2934">
                  <c:v>3.5529570700000002</c:v>
                </c:pt>
                <c:pt idx="2935">
                  <c:v>3.5529499900000001</c:v>
                </c:pt>
                <c:pt idx="2936">
                  <c:v>3.5528293299999998</c:v>
                </c:pt>
                <c:pt idx="2937">
                  <c:v>3.5526563900000001</c:v>
                </c:pt>
                <c:pt idx="2938">
                  <c:v>3.5524689</c:v>
                </c:pt>
                <c:pt idx="2939">
                  <c:v>3.5522774899999998</c:v>
                </c:pt>
                <c:pt idx="2940">
                  <c:v>3.55208843</c:v>
                </c:pt>
                <c:pt idx="2941">
                  <c:v>3.5519084099999998</c:v>
                </c:pt>
                <c:pt idx="2942">
                  <c:v>3.5517547299999999</c:v>
                </c:pt>
                <c:pt idx="2943">
                  <c:v>3.5516478199999999</c:v>
                </c:pt>
                <c:pt idx="2944">
                  <c:v>3.5515943700000001</c:v>
                </c:pt>
                <c:pt idx="2945">
                  <c:v>3.5515648899999999</c:v>
                </c:pt>
                <c:pt idx="2946">
                  <c:v>3.5514937500000001</c:v>
                </c:pt>
                <c:pt idx="2947">
                  <c:v>3.5512913199999998</c:v>
                </c:pt>
                <c:pt idx="2948">
                  <c:v>3.5508829500000001</c:v>
                </c:pt>
                <c:pt idx="2949">
                  <c:v>3.5502442400000001</c:v>
                </c:pt>
                <c:pt idx="2950">
                  <c:v>3.5494184500000001</c:v>
                </c:pt>
                <c:pt idx="2951">
                  <c:v>3.5484995000000001</c:v>
                </c:pt>
                <c:pt idx="2952">
                  <c:v>3.54760177</c:v>
                </c:pt>
                <c:pt idx="2953">
                  <c:v>3.54683533</c:v>
                </c:pt>
                <c:pt idx="2954">
                  <c:v>3.5462744499999999</c:v>
                </c:pt>
                <c:pt idx="2955">
                  <c:v>3.5459623699999998</c:v>
                </c:pt>
                <c:pt idx="2956">
                  <c:v>3.5458715700000001</c:v>
                </c:pt>
                <c:pt idx="2957">
                  <c:v>3.5459085199999998</c:v>
                </c:pt>
                <c:pt idx="2958">
                  <c:v>3.54591323</c:v>
                </c:pt>
                <c:pt idx="2959">
                  <c:v>3.5457123899999998</c:v>
                </c:pt>
                <c:pt idx="2960">
                  <c:v>3.5452041699999999</c:v>
                </c:pt>
                <c:pt idx="2961">
                  <c:v>3.5443996000000002</c:v>
                </c:pt>
                <c:pt idx="2962">
                  <c:v>3.5434213099999998</c:v>
                </c:pt>
                <c:pt idx="2963">
                  <c:v>3.54243672</c:v>
                </c:pt>
                <c:pt idx="2964">
                  <c:v>3.5416572999999998</c:v>
                </c:pt>
                <c:pt idx="2965">
                  <c:v>3.54130316</c:v>
                </c:pt>
                <c:pt idx="2966">
                  <c:v>3.5415637499999999</c:v>
                </c:pt>
                <c:pt idx="2967">
                  <c:v>3.5424799500000002</c:v>
                </c:pt>
                <c:pt idx="2968">
                  <c:v>3.54387842</c:v>
                </c:pt>
                <c:pt idx="2969">
                  <c:v>3.54543214</c:v>
                </c:pt>
                <c:pt idx="2970">
                  <c:v>3.5467795199999999</c:v>
                </c:pt>
                <c:pt idx="2971">
                  <c:v>3.5476909999999999</c:v>
                </c:pt>
                <c:pt idx="2972">
                  <c:v>3.5481178500000001</c:v>
                </c:pt>
                <c:pt idx="2973">
                  <c:v>3.54816894</c:v>
                </c:pt>
                <c:pt idx="2974">
                  <c:v>3.5480140800000002</c:v>
                </c:pt>
                <c:pt idx="2975">
                  <c:v>3.5477908299999998</c:v>
                </c:pt>
                <c:pt idx="2976">
                  <c:v>3.5475762299999998</c:v>
                </c:pt>
                <c:pt idx="2977">
                  <c:v>3.5473793100000002</c:v>
                </c:pt>
                <c:pt idx="2978">
                  <c:v>3.5471768899999998</c:v>
                </c:pt>
                <c:pt idx="2979">
                  <c:v>3.54694931</c:v>
                </c:pt>
                <c:pt idx="2980">
                  <c:v>3.5467178100000001</c:v>
                </c:pt>
                <c:pt idx="2981">
                  <c:v>3.5465432899999998</c:v>
                </c:pt>
                <c:pt idx="2982">
                  <c:v>3.54649416</c:v>
                </c:pt>
                <c:pt idx="2983">
                  <c:v>3.54659871</c:v>
                </c:pt>
                <c:pt idx="2984">
                  <c:v>3.5468027100000001</c:v>
                </c:pt>
                <c:pt idx="2985">
                  <c:v>3.5469646400000001</c:v>
                </c:pt>
                <c:pt idx="2986">
                  <c:v>3.5469033300000001</c:v>
                </c:pt>
                <c:pt idx="2987">
                  <c:v>3.5464796199999999</c:v>
                </c:pt>
                <c:pt idx="2988">
                  <c:v>3.54566954</c:v>
                </c:pt>
                <c:pt idx="2989">
                  <c:v>3.5445957300000002</c:v>
                </c:pt>
                <c:pt idx="2990">
                  <c:v>3.5434944100000001</c:v>
                </c:pt>
                <c:pt idx="2991">
                  <c:v>3.5426501400000001</c:v>
                </c:pt>
                <c:pt idx="2992">
                  <c:v>3.5422602400000001</c:v>
                </c:pt>
                <c:pt idx="2993">
                  <c:v>3.5424052700000002</c:v>
                </c:pt>
                <c:pt idx="2994">
                  <c:v>3.5430286500000001</c:v>
                </c:pt>
                <c:pt idx="2995">
                  <c:v>3.54399869</c:v>
                </c:pt>
                <c:pt idx="2996">
                  <c:v>3.5451106299999999</c:v>
                </c:pt>
                <c:pt idx="2997">
                  <c:v>3.54610308</c:v>
                </c:pt>
                <c:pt idx="2998">
                  <c:v>3.54674296</c:v>
                </c:pt>
                <c:pt idx="2999">
                  <c:v>3.5468711000000002</c:v>
                </c:pt>
                <c:pt idx="3000">
                  <c:v>3.5465153900000002</c:v>
                </c:pt>
                <c:pt idx="3001">
                  <c:v>3.5458585999999999</c:v>
                </c:pt>
                <c:pt idx="3002">
                  <c:v>3.54518216</c:v>
                </c:pt>
                <c:pt idx="3003">
                  <c:v>3.5447332999999999</c:v>
                </c:pt>
                <c:pt idx="3004">
                  <c:v>3.54463032</c:v>
                </c:pt>
                <c:pt idx="3005">
                  <c:v>3.5448693000000002</c:v>
                </c:pt>
                <c:pt idx="3006">
                  <c:v>3.5453452799999998</c:v>
                </c:pt>
                <c:pt idx="3007">
                  <c:v>3.5459191300000001</c:v>
                </c:pt>
                <c:pt idx="3008">
                  <c:v>3.5464552500000002</c:v>
                </c:pt>
                <c:pt idx="3009">
                  <c:v>3.5468687399999999</c:v>
                </c:pt>
                <c:pt idx="3010">
                  <c:v>3.5471316900000001</c:v>
                </c:pt>
                <c:pt idx="3011">
                  <c:v>3.54725943</c:v>
                </c:pt>
                <c:pt idx="3012">
                  <c:v>3.5472924400000001</c:v>
                </c:pt>
                <c:pt idx="3013">
                  <c:v>3.54727397</c:v>
                </c:pt>
                <c:pt idx="3014">
                  <c:v>3.5472409499999999</c:v>
                </c:pt>
                <c:pt idx="3015">
                  <c:v>3.5472197300000001</c:v>
                </c:pt>
                <c:pt idx="3016">
                  <c:v>3.5472240500000001</c:v>
                </c:pt>
                <c:pt idx="3017">
                  <c:v>3.5472488100000001</c:v>
                </c:pt>
                <c:pt idx="3018">
                  <c:v>3.54728105</c:v>
                </c:pt>
                <c:pt idx="3019">
                  <c:v>3.5472963800000001</c:v>
                </c:pt>
                <c:pt idx="3020">
                  <c:v>3.5472735800000001</c:v>
                </c:pt>
                <c:pt idx="3021">
                  <c:v>3.5471973299999999</c:v>
                </c:pt>
                <c:pt idx="3022">
                  <c:v>3.54706762</c:v>
                </c:pt>
                <c:pt idx="3023">
                  <c:v>3.5468994</c:v>
                </c:pt>
                <c:pt idx="3024">
                  <c:v>3.5467166300000001</c:v>
                </c:pt>
                <c:pt idx="3025">
                  <c:v>3.5465440799999999</c:v>
                </c:pt>
                <c:pt idx="3026">
                  <c:v>3.5464002200000002</c:v>
                </c:pt>
                <c:pt idx="3027">
                  <c:v>3.5462889899999999</c:v>
                </c:pt>
                <c:pt idx="3028">
                  <c:v>3.54620684</c:v>
                </c:pt>
                <c:pt idx="3029">
                  <c:v>3.5461474900000001</c:v>
                </c:pt>
                <c:pt idx="3030">
                  <c:v>3.5461073999999999</c:v>
                </c:pt>
                <c:pt idx="3031">
                  <c:v>3.5460861800000001</c:v>
                </c:pt>
                <c:pt idx="3032">
                  <c:v>3.5460865699999999</c:v>
                </c:pt>
                <c:pt idx="3033">
                  <c:v>3.5461011099999999</c:v>
                </c:pt>
                <c:pt idx="3034">
                  <c:v>3.54610622</c:v>
                </c:pt>
                <c:pt idx="3035">
                  <c:v>3.5460535499999999</c:v>
                </c:pt>
                <c:pt idx="3036">
                  <c:v>3.54587707</c:v>
                </c:pt>
                <c:pt idx="3037">
                  <c:v>3.5455017099999999</c:v>
                </c:pt>
                <c:pt idx="3038">
                  <c:v>3.5448665500000001</c:v>
                </c:pt>
                <c:pt idx="3039">
                  <c:v>3.5439428799999999</c:v>
                </c:pt>
                <c:pt idx="3040">
                  <c:v>3.5427566600000002</c:v>
                </c:pt>
                <c:pt idx="3041">
                  <c:v>3.5413861</c:v>
                </c:pt>
                <c:pt idx="3042">
                  <c:v>3.5399577600000001</c:v>
                </c:pt>
                <c:pt idx="3043">
                  <c:v>3.5386382900000002</c:v>
                </c:pt>
                <c:pt idx="3044">
                  <c:v>3.5376104700000002</c:v>
                </c:pt>
                <c:pt idx="3045">
                  <c:v>3.5370535200000002</c:v>
                </c:pt>
                <c:pt idx="3046">
                  <c:v>3.5371054000000002</c:v>
                </c:pt>
                <c:pt idx="3047">
                  <c:v>3.5378160300000001</c:v>
                </c:pt>
                <c:pt idx="3048">
                  <c:v>3.5391001200000001</c:v>
                </c:pt>
                <c:pt idx="3049">
                  <c:v>3.5407179100000001</c:v>
                </c:pt>
                <c:pt idx="3050">
                  <c:v>3.54236518</c:v>
                </c:pt>
                <c:pt idx="3051">
                  <c:v>3.54377348</c:v>
                </c:pt>
                <c:pt idx="3052">
                  <c:v>3.5448036599999999</c:v>
                </c:pt>
                <c:pt idx="3053">
                  <c:v>3.5454525800000001</c:v>
                </c:pt>
                <c:pt idx="3054">
                  <c:v>3.54581576</c:v>
                </c:pt>
                <c:pt idx="3055">
                  <c:v>3.5460224999999999</c:v>
                </c:pt>
                <c:pt idx="3056">
                  <c:v>3.54616715</c:v>
                </c:pt>
                <c:pt idx="3057">
                  <c:v>3.5462992099999999</c:v>
                </c:pt>
                <c:pt idx="3058">
                  <c:v>3.54642459</c:v>
                </c:pt>
                <c:pt idx="3059">
                  <c:v>3.5465311100000001</c:v>
                </c:pt>
                <c:pt idx="3060">
                  <c:v>3.5466073599999999</c:v>
                </c:pt>
                <c:pt idx="3061">
                  <c:v>3.5466560999999999</c:v>
                </c:pt>
                <c:pt idx="3062">
                  <c:v>3.5466957899999998</c:v>
                </c:pt>
                <c:pt idx="3063">
                  <c:v>3.54674493</c:v>
                </c:pt>
                <c:pt idx="3064">
                  <c:v>3.54681135</c:v>
                </c:pt>
                <c:pt idx="3065">
                  <c:v>3.5468856400000002</c:v>
                </c:pt>
                <c:pt idx="3066">
                  <c:v>3.5469481300000001</c:v>
                </c:pt>
                <c:pt idx="3067">
                  <c:v>3.5469784</c:v>
                </c:pt>
                <c:pt idx="3068">
                  <c:v>3.5469693599999998</c:v>
                </c:pt>
                <c:pt idx="3069">
                  <c:v>3.5469339799999999</c:v>
                </c:pt>
                <c:pt idx="3070">
                  <c:v>3.5468919300000001</c:v>
                </c:pt>
                <c:pt idx="3071">
                  <c:v>3.5468616599999998</c:v>
                </c:pt>
                <c:pt idx="3072">
                  <c:v>3.5468427899999999</c:v>
                </c:pt>
                <c:pt idx="3073">
                  <c:v>3.5468168599999998</c:v>
                </c:pt>
                <c:pt idx="3074">
                  <c:v>3.5467531800000001</c:v>
                </c:pt>
                <c:pt idx="3075">
                  <c:v>3.5466313399999998</c:v>
                </c:pt>
                <c:pt idx="3076">
                  <c:v>3.5464532900000001</c:v>
                </c:pt>
                <c:pt idx="3077">
                  <c:v>3.5462500800000001</c:v>
                </c:pt>
                <c:pt idx="3078">
                  <c:v>3.5460724199999998</c:v>
                </c:pt>
                <c:pt idx="3079">
                  <c:v>3.54596197</c:v>
                </c:pt>
                <c:pt idx="3080">
                  <c:v>3.5459301399999998</c:v>
                </c:pt>
                <c:pt idx="3081">
                  <c:v>3.54594114</c:v>
                </c:pt>
                <c:pt idx="3082">
                  <c:v>3.5459226699999999</c:v>
                </c:pt>
                <c:pt idx="3083">
                  <c:v>3.54579296</c:v>
                </c:pt>
                <c:pt idx="3084">
                  <c:v>3.5454970000000001</c:v>
                </c:pt>
                <c:pt idx="3085">
                  <c:v>3.5450304500000001</c:v>
                </c:pt>
                <c:pt idx="3086">
                  <c:v>3.5444503100000002</c:v>
                </c:pt>
                <c:pt idx="3087">
                  <c:v>3.5438654500000002</c:v>
                </c:pt>
                <c:pt idx="3088">
                  <c:v>3.5434071500000002</c:v>
                </c:pt>
                <c:pt idx="3089">
                  <c:v>3.54319805</c:v>
                </c:pt>
                <c:pt idx="3090">
                  <c:v>3.54330693</c:v>
                </c:pt>
                <c:pt idx="3091">
                  <c:v>3.5437267100000001</c:v>
                </c:pt>
                <c:pt idx="3092">
                  <c:v>3.5443528299999998</c:v>
                </c:pt>
                <c:pt idx="3093">
                  <c:v>3.5450217999999998</c:v>
                </c:pt>
                <c:pt idx="3094">
                  <c:v>3.5455756100000002</c:v>
                </c:pt>
                <c:pt idx="3095">
                  <c:v>3.5459128400000002</c:v>
                </c:pt>
                <c:pt idx="3096">
                  <c:v>3.5460079599999998</c:v>
                </c:pt>
                <c:pt idx="3097">
                  <c:v>3.5458876899999998</c:v>
                </c:pt>
                <c:pt idx="3098">
                  <c:v>3.5456263099999998</c:v>
                </c:pt>
                <c:pt idx="3099">
                  <c:v>3.5453130499999999</c:v>
                </c:pt>
                <c:pt idx="3100">
                  <c:v>3.5450442</c:v>
                </c:pt>
                <c:pt idx="3101">
                  <c:v>3.5449015300000002</c:v>
                </c:pt>
                <c:pt idx="3102">
                  <c:v>3.5449388700000002</c:v>
                </c:pt>
                <c:pt idx="3103">
                  <c:v>3.5451699799999998</c:v>
                </c:pt>
                <c:pt idx="3104">
                  <c:v>3.54555635</c:v>
                </c:pt>
                <c:pt idx="3105">
                  <c:v>3.5460295799999999</c:v>
                </c:pt>
                <c:pt idx="3106">
                  <c:v>3.5465071300000002</c:v>
                </c:pt>
                <c:pt idx="3107">
                  <c:v>3.5469198300000002</c:v>
                </c:pt>
                <c:pt idx="3108">
                  <c:v>3.5472256199999999</c:v>
                </c:pt>
                <c:pt idx="3109">
                  <c:v>3.5474186099999998</c:v>
                </c:pt>
                <c:pt idx="3110">
                  <c:v>3.5475219899999999</c:v>
                </c:pt>
                <c:pt idx="3111">
                  <c:v>3.5475738699999999</c:v>
                </c:pt>
                <c:pt idx="3112">
                  <c:v>3.54760885</c:v>
                </c:pt>
                <c:pt idx="3113">
                  <c:v>3.5476465799999999</c:v>
                </c:pt>
                <c:pt idx="3114">
                  <c:v>3.5476874600000001</c:v>
                </c:pt>
                <c:pt idx="3115">
                  <c:v>3.5477196900000001</c:v>
                </c:pt>
                <c:pt idx="3116">
                  <c:v>3.5477303</c:v>
                </c:pt>
                <c:pt idx="3117">
                  <c:v>3.5477161499999998</c:v>
                </c:pt>
                <c:pt idx="3118">
                  <c:v>3.5476862800000002</c:v>
                </c:pt>
                <c:pt idx="3119">
                  <c:v>3.5476567999999999</c:v>
                </c:pt>
                <c:pt idx="3120">
                  <c:v>3.5476367500000001</c:v>
                </c:pt>
                <c:pt idx="3121">
                  <c:v>3.5476230000000002</c:v>
                </c:pt>
                <c:pt idx="3122">
                  <c:v>3.5475939099999998</c:v>
                </c:pt>
                <c:pt idx="3123">
                  <c:v>3.5475192299999998</c:v>
                </c:pt>
                <c:pt idx="3124">
                  <c:v>3.5473722300000001</c:v>
                </c:pt>
                <c:pt idx="3125">
                  <c:v>3.5471430900000001</c:v>
                </c:pt>
                <c:pt idx="3126">
                  <c:v>3.54684869</c:v>
                </c:pt>
                <c:pt idx="3127">
                  <c:v>3.5465267900000002</c:v>
                </c:pt>
                <c:pt idx="3128">
                  <c:v>3.5462312100000002</c:v>
                </c:pt>
                <c:pt idx="3129">
                  <c:v>3.54601385</c:v>
                </c:pt>
                <c:pt idx="3130">
                  <c:v>3.5459187399999998</c:v>
                </c:pt>
                <c:pt idx="3131">
                  <c:v>3.5459710100000001</c:v>
                </c:pt>
                <c:pt idx="3132">
                  <c:v>3.5461761799999998</c:v>
                </c:pt>
                <c:pt idx="3133">
                  <c:v>3.5465146000000001</c:v>
                </c:pt>
                <c:pt idx="3134">
                  <c:v>3.5469501000000001</c:v>
                </c:pt>
                <c:pt idx="3135">
                  <c:v>3.5474339399999999</c:v>
                </c:pt>
                <c:pt idx="3136">
                  <c:v>3.5479110999999999</c:v>
                </c:pt>
                <c:pt idx="3137">
                  <c:v>3.5483234100000001</c:v>
                </c:pt>
                <c:pt idx="3138">
                  <c:v>3.54861702</c:v>
                </c:pt>
                <c:pt idx="3139">
                  <c:v>3.54874358</c:v>
                </c:pt>
                <c:pt idx="3140">
                  <c:v>3.5486810900000001</c:v>
                </c:pt>
                <c:pt idx="3141">
                  <c:v>3.5484377899999999</c:v>
                </c:pt>
                <c:pt idx="3142">
                  <c:v>3.5480592799999999</c:v>
                </c:pt>
                <c:pt idx="3143">
                  <c:v>3.5476171000000001</c:v>
                </c:pt>
                <c:pt idx="3144">
                  <c:v>3.5471996899999998</c:v>
                </c:pt>
                <c:pt idx="3145">
                  <c:v>3.5468919300000001</c:v>
                </c:pt>
                <c:pt idx="3146">
                  <c:v>3.5467555399999999</c:v>
                </c:pt>
                <c:pt idx="3147">
                  <c:v>3.5468294299999998</c:v>
                </c:pt>
                <c:pt idx="3148">
                  <c:v>3.5471187199999998</c:v>
                </c:pt>
                <c:pt idx="3149">
                  <c:v>3.5475990199999998</c:v>
                </c:pt>
                <c:pt idx="3150">
                  <c:v>3.5481787699999998</c:v>
                </c:pt>
                <c:pt idx="3151">
                  <c:v>3.5487089900000002</c:v>
                </c:pt>
                <c:pt idx="3152">
                  <c:v>3.54903404</c:v>
                </c:pt>
                <c:pt idx="3153">
                  <c:v>3.5490450500000001</c:v>
                </c:pt>
                <c:pt idx="3154">
                  <c:v>3.5487310000000001</c:v>
                </c:pt>
                <c:pt idx="3155">
                  <c:v>3.54816069</c:v>
                </c:pt>
                <c:pt idx="3156">
                  <c:v>3.5474783599999999</c:v>
                </c:pt>
                <c:pt idx="3157">
                  <c:v>3.5468510499999999</c:v>
                </c:pt>
                <c:pt idx="3158">
                  <c:v>3.5464367800000001</c:v>
                </c:pt>
                <c:pt idx="3159">
                  <c:v>3.5463471599999998</c:v>
                </c:pt>
                <c:pt idx="3160">
                  <c:v>3.5466160100000002</c:v>
                </c:pt>
                <c:pt idx="3161">
                  <c:v>3.5471949700000001</c:v>
                </c:pt>
                <c:pt idx="3162">
                  <c:v>3.5479551300000001</c:v>
                </c:pt>
                <c:pt idx="3163">
                  <c:v>3.5487506600000001</c:v>
                </c:pt>
                <c:pt idx="3164">
                  <c:v>3.5494577500000002</c:v>
                </c:pt>
                <c:pt idx="3165">
                  <c:v>3.5500103799999998</c:v>
                </c:pt>
                <c:pt idx="3166">
                  <c:v>3.5503924200000001</c:v>
                </c:pt>
                <c:pt idx="3167">
                  <c:v>3.5506235400000001</c:v>
                </c:pt>
                <c:pt idx="3168">
                  <c:v>3.5507402699999999</c:v>
                </c:pt>
                <c:pt idx="3169">
                  <c:v>3.55078154</c:v>
                </c:pt>
                <c:pt idx="3170">
                  <c:v>3.5507787899999999</c:v>
                </c:pt>
                <c:pt idx="3171">
                  <c:v>3.5507552100000002</c:v>
                </c:pt>
                <c:pt idx="3172">
                  <c:v>3.5507288699999999</c:v>
                </c:pt>
                <c:pt idx="3173">
                  <c:v>3.5507107900000001</c:v>
                </c:pt>
                <c:pt idx="3174">
                  <c:v>3.55070686</c:v>
                </c:pt>
                <c:pt idx="3175">
                  <c:v>3.5507151100000001</c:v>
                </c:pt>
                <c:pt idx="3176">
                  <c:v>3.5507249399999998</c:v>
                </c:pt>
                <c:pt idx="3177">
                  <c:v>3.5507198299999998</c:v>
                </c:pt>
                <c:pt idx="3178">
                  <c:v>3.5506864199999999</c:v>
                </c:pt>
                <c:pt idx="3179">
                  <c:v>3.5506223600000002</c:v>
                </c:pt>
                <c:pt idx="3180">
                  <c:v>3.55053588</c:v>
                </c:pt>
                <c:pt idx="3181">
                  <c:v>3.5504474500000001</c:v>
                </c:pt>
                <c:pt idx="3182">
                  <c:v>3.5503782699999999</c:v>
                </c:pt>
                <c:pt idx="3183">
                  <c:v>3.5503405400000001</c:v>
                </c:pt>
                <c:pt idx="3184">
                  <c:v>3.5503318899999998</c:v>
                </c:pt>
                <c:pt idx="3185">
                  <c:v>3.5503362200000002</c:v>
                </c:pt>
                <c:pt idx="3186">
                  <c:v>3.5503315</c:v>
                </c:pt>
                <c:pt idx="3187">
                  <c:v>3.5503004499999999</c:v>
                </c:pt>
                <c:pt idx="3188">
                  <c:v>3.5502371699999999</c:v>
                </c:pt>
                <c:pt idx="3189">
                  <c:v>3.5501428399999999</c:v>
                </c:pt>
                <c:pt idx="3190">
                  <c:v>3.5500178400000002</c:v>
                </c:pt>
                <c:pt idx="3191">
                  <c:v>3.5498468700000001</c:v>
                </c:pt>
                <c:pt idx="3192">
                  <c:v>3.5495996399999998</c:v>
                </c:pt>
                <c:pt idx="3193">
                  <c:v>3.5492376399999999</c:v>
                </c:pt>
                <c:pt idx="3194">
                  <c:v>3.54873218</c:v>
                </c:pt>
                <c:pt idx="3195">
                  <c:v>3.5480856200000002</c:v>
                </c:pt>
                <c:pt idx="3196">
                  <c:v>3.54733922</c:v>
                </c:pt>
                <c:pt idx="3197">
                  <c:v>3.5465837800000002</c:v>
                </c:pt>
                <c:pt idx="3198">
                  <c:v>3.5459415399999998</c:v>
                </c:pt>
                <c:pt idx="3199">
                  <c:v>3.5455363000000002</c:v>
                </c:pt>
                <c:pt idx="3200">
                  <c:v>3.5454431500000001</c:v>
                </c:pt>
                <c:pt idx="3201">
                  <c:v>3.5456667999999998</c:v>
                </c:pt>
                <c:pt idx="3202">
                  <c:v>3.54612902</c:v>
                </c:pt>
                <c:pt idx="3203">
                  <c:v>3.5467001200000001</c:v>
                </c:pt>
                <c:pt idx="3204">
                  <c:v>3.5472566799999998</c:v>
                </c:pt>
                <c:pt idx="3205">
                  <c:v>3.5477204699999998</c:v>
                </c:pt>
                <c:pt idx="3206">
                  <c:v>3.5480754000000001</c:v>
                </c:pt>
                <c:pt idx="3207">
                  <c:v>3.5483470000000001</c:v>
                </c:pt>
                <c:pt idx="3208">
                  <c:v>3.54857339</c:v>
                </c:pt>
                <c:pt idx="3209">
                  <c:v>3.5487836700000002</c:v>
                </c:pt>
                <c:pt idx="3210">
                  <c:v>3.5489876599999999</c:v>
                </c:pt>
                <c:pt idx="3211">
                  <c:v>3.54917397</c:v>
                </c:pt>
                <c:pt idx="3212">
                  <c:v>3.54932844</c:v>
                </c:pt>
                <c:pt idx="3213">
                  <c:v>3.5494432100000002</c:v>
                </c:pt>
                <c:pt idx="3214">
                  <c:v>3.5495253500000001</c:v>
                </c:pt>
                <c:pt idx="3215">
                  <c:v>3.5495913899999998</c:v>
                </c:pt>
                <c:pt idx="3216">
                  <c:v>3.5496566299999999</c:v>
                </c:pt>
                <c:pt idx="3217">
                  <c:v>3.54972463</c:v>
                </c:pt>
                <c:pt idx="3218">
                  <c:v>3.5497867300000001</c:v>
                </c:pt>
                <c:pt idx="3219">
                  <c:v>3.5498268199999998</c:v>
                </c:pt>
                <c:pt idx="3220">
                  <c:v>3.5498299700000002</c:v>
                </c:pt>
                <c:pt idx="3221">
                  <c:v>3.5497922399999999</c:v>
                </c:pt>
                <c:pt idx="3222">
                  <c:v>3.54972149</c:v>
                </c:pt>
                <c:pt idx="3223">
                  <c:v>3.5496330500000002</c:v>
                </c:pt>
                <c:pt idx="3224">
                  <c:v>3.5495430400000001</c:v>
                </c:pt>
                <c:pt idx="3225">
                  <c:v>3.5494609000000001</c:v>
                </c:pt>
                <c:pt idx="3226">
                  <c:v>3.5493893600000002</c:v>
                </c:pt>
                <c:pt idx="3227">
                  <c:v>3.5493343300000002</c:v>
                </c:pt>
                <c:pt idx="3228">
                  <c:v>3.5493091799999998</c:v>
                </c:pt>
                <c:pt idx="3229">
                  <c:v>3.5493382699999998</c:v>
                </c:pt>
                <c:pt idx="3230">
                  <c:v>3.5494510699999999</c:v>
                </c:pt>
                <c:pt idx="3231">
                  <c:v>3.5496644900000001</c:v>
                </c:pt>
                <c:pt idx="3232">
                  <c:v>3.5499734300000001</c:v>
                </c:pt>
                <c:pt idx="3233">
                  <c:v>3.5503425000000002</c:v>
                </c:pt>
                <c:pt idx="3234">
                  <c:v>3.55071</c:v>
                </c:pt>
                <c:pt idx="3235">
                  <c:v>3.5510110799999999</c:v>
                </c:pt>
                <c:pt idx="3236">
                  <c:v>3.5511993500000001</c:v>
                </c:pt>
                <c:pt idx="3237">
                  <c:v>3.5512622399999998</c:v>
                </c:pt>
                <c:pt idx="3238">
                  <c:v>3.5512256799999999</c:v>
                </c:pt>
                <c:pt idx="3239">
                  <c:v>3.5511348900000002</c:v>
                </c:pt>
                <c:pt idx="3240">
                  <c:v>3.5510354500000001</c:v>
                </c:pt>
                <c:pt idx="3241">
                  <c:v>3.5509493700000001</c:v>
                </c:pt>
                <c:pt idx="3242">
                  <c:v>3.5508664400000001</c:v>
                </c:pt>
                <c:pt idx="3243">
                  <c:v>3.55075049</c:v>
                </c:pt>
                <c:pt idx="3244">
                  <c:v>3.5505610399999998</c:v>
                </c:pt>
                <c:pt idx="3245">
                  <c:v>3.5502725399999999</c:v>
                </c:pt>
                <c:pt idx="3246">
                  <c:v>3.5498944300000002</c:v>
                </c:pt>
                <c:pt idx="3247">
                  <c:v>3.5494734700000001</c:v>
                </c:pt>
                <c:pt idx="3248">
                  <c:v>3.5490768799999999</c:v>
                </c:pt>
                <c:pt idx="3249">
                  <c:v>3.5487793500000002</c:v>
                </c:pt>
                <c:pt idx="3250">
                  <c:v>3.54863785</c:v>
                </c:pt>
                <c:pt idx="3251">
                  <c:v>3.5486830500000002</c:v>
                </c:pt>
                <c:pt idx="3252">
                  <c:v>3.54890237</c:v>
                </c:pt>
                <c:pt idx="3253">
                  <c:v>3.5492514000000002</c:v>
                </c:pt>
                <c:pt idx="3254">
                  <c:v>3.5496699999999999</c:v>
                </c:pt>
                <c:pt idx="3255">
                  <c:v>3.55009803</c:v>
                </c:pt>
                <c:pt idx="3256">
                  <c:v>3.5504914699999999</c:v>
                </c:pt>
                <c:pt idx="3257">
                  <c:v>3.55081888</c:v>
                </c:pt>
                <c:pt idx="3258">
                  <c:v>3.5510727900000001</c:v>
                </c:pt>
                <c:pt idx="3259">
                  <c:v>3.5512551600000002</c:v>
                </c:pt>
                <c:pt idx="3260">
                  <c:v>3.55137898</c:v>
                </c:pt>
                <c:pt idx="3261">
                  <c:v>3.5514627000000001</c:v>
                </c:pt>
                <c:pt idx="3262">
                  <c:v>3.55152519</c:v>
                </c:pt>
                <c:pt idx="3263">
                  <c:v>3.5515817900000002</c:v>
                </c:pt>
                <c:pt idx="3264">
                  <c:v>3.55164035</c:v>
                </c:pt>
                <c:pt idx="3265">
                  <c:v>3.5516977399999998</c:v>
                </c:pt>
                <c:pt idx="3266">
                  <c:v>3.5517456900000002</c:v>
                </c:pt>
                <c:pt idx="3267">
                  <c:v>3.5517732</c:v>
                </c:pt>
                <c:pt idx="3268">
                  <c:v>3.5517767400000002</c:v>
                </c:pt>
                <c:pt idx="3269">
                  <c:v>3.5517578799999998</c:v>
                </c:pt>
                <c:pt idx="3270">
                  <c:v>3.5517287899999999</c:v>
                </c:pt>
                <c:pt idx="3271">
                  <c:v>3.5516996999999999</c:v>
                </c:pt>
                <c:pt idx="3272">
                  <c:v>3.55167966</c:v>
                </c:pt>
                <c:pt idx="3273">
                  <c:v>3.5516702200000001</c:v>
                </c:pt>
                <c:pt idx="3274">
                  <c:v>3.5516690500000001</c:v>
                </c:pt>
                <c:pt idx="3275">
                  <c:v>3.5516729800000002</c:v>
                </c:pt>
                <c:pt idx="3276">
                  <c:v>3.5516824100000002</c:v>
                </c:pt>
                <c:pt idx="3277">
                  <c:v>3.5517032400000002</c:v>
                </c:pt>
                <c:pt idx="3278">
                  <c:v>3.5517437200000002</c:v>
                </c:pt>
                <c:pt idx="3279">
                  <c:v>3.55181054</c:v>
                </c:pt>
                <c:pt idx="3280">
                  <c:v>3.5519009499999998</c:v>
                </c:pt>
                <c:pt idx="3281">
                  <c:v>3.55200746</c:v>
                </c:pt>
                <c:pt idx="3282">
                  <c:v>3.55211319</c:v>
                </c:pt>
                <c:pt idx="3283">
                  <c:v>3.5522039799999998</c:v>
                </c:pt>
                <c:pt idx="3284">
                  <c:v>3.5522684500000001</c:v>
                </c:pt>
                <c:pt idx="3285">
                  <c:v>3.5523026400000002</c:v>
                </c:pt>
                <c:pt idx="3286">
                  <c:v>3.5523081400000001</c:v>
                </c:pt>
                <c:pt idx="3287">
                  <c:v>3.55228652</c:v>
                </c:pt>
                <c:pt idx="3288">
                  <c:v>3.5522342500000001</c:v>
                </c:pt>
                <c:pt idx="3289">
                  <c:v>3.5521442400000001</c:v>
                </c:pt>
                <c:pt idx="3290">
                  <c:v>3.5520109999999998</c:v>
                </c:pt>
                <c:pt idx="3291">
                  <c:v>3.5518360900000001</c:v>
                </c:pt>
                <c:pt idx="3292">
                  <c:v>3.5516328800000001</c:v>
                </c:pt>
                <c:pt idx="3293">
                  <c:v>3.5514226</c:v>
                </c:pt>
                <c:pt idx="3294">
                  <c:v>3.5512245099999999</c:v>
                </c:pt>
                <c:pt idx="3295">
                  <c:v>3.55104803</c:v>
                </c:pt>
                <c:pt idx="3296">
                  <c:v>3.5508853</c:v>
                </c:pt>
                <c:pt idx="3297">
                  <c:v>3.5507151100000001</c:v>
                </c:pt>
                <c:pt idx="3298">
                  <c:v>3.5505182</c:v>
                </c:pt>
                <c:pt idx="3299">
                  <c:v>3.55029298</c:v>
                </c:pt>
                <c:pt idx="3300">
                  <c:v>3.5500646200000001</c:v>
                </c:pt>
                <c:pt idx="3301">
                  <c:v>3.5498908899999999</c:v>
                </c:pt>
                <c:pt idx="3302">
                  <c:v>3.5498413700000002</c:v>
                </c:pt>
                <c:pt idx="3303">
                  <c:v>3.54997658</c:v>
                </c:pt>
                <c:pt idx="3304">
                  <c:v>3.5503134200000002</c:v>
                </c:pt>
                <c:pt idx="3305">
                  <c:v>3.5508122000000002</c:v>
                </c:pt>
                <c:pt idx="3306">
                  <c:v>3.5513899800000002</c:v>
                </c:pt>
                <c:pt idx="3307">
                  <c:v>3.55195047</c:v>
                </c:pt>
                <c:pt idx="3308">
                  <c:v>3.55241191</c:v>
                </c:pt>
                <c:pt idx="3309">
                  <c:v>3.5527330300000002</c:v>
                </c:pt>
                <c:pt idx="3310">
                  <c:v>3.5529177600000001</c:v>
                </c:pt>
                <c:pt idx="3311">
                  <c:v>3.55299912</c:v>
                </c:pt>
                <c:pt idx="3312">
                  <c:v>3.5530234900000002</c:v>
                </c:pt>
                <c:pt idx="3313">
                  <c:v>3.5530293899999998</c:v>
                </c:pt>
                <c:pt idx="3314">
                  <c:v>3.5530411800000001</c:v>
                </c:pt>
                <c:pt idx="3315">
                  <c:v>3.5530659400000002</c:v>
                </c:pt>
                <c:pt idx="3316">
                  <c:v>3.55310367</c:v>
                </c:pt>
                <c:pt idx="3317">
                  <c:v>3.5531543800000001</c:v>
                </c:pt>
                <c:pt idx="3318">
                  <c:v>3.5532211999999999</c:v>
                </c:pt>
                <c:pt idx="3319">
                  <c:v>3.5533108100000002</c:v>
                </c:pt>
                <c:pt idx="3320">
                  <c:v>3.5534240100000001</c:v>
                </c:pt>
                <c:pt idx="3321">
                  <c:v>3.5535529299999999</c:v>
                </c:pt>
                <c:pt idx="3322">
                  <c:v>3.5536771300000001</c:v>
                </c:pt>
                <c:pt idx="3323">
                  <c:v>3.5537761799999998</c:v>
                </c:pt>
                <c:pt idx="3324">
                  <c:v>3.5538343499999998</c:v>
                </c:pt>
                <c:pt idx="3325">
                  <c:v>3.5538516499999999</c:v>
                </c:pt>
                <c:pt idx="3326">
                  <c:v>3.5538433899999999</c:v>
                </c:pt>
                <c:pt idx="3327">
                  <c:v>3.5538312099999998</c:v>
                </c:pt>
                <c:pt idx="3328">
                  <c:v>3.5538347400000001</c:v>
                </c:pt>
                <c:pt idx="3329">
                  <c:v>3.5538599</c:v>
                </c:pt>
                <c:pt idx="3330">
                  <c:v>3.5538999900000001</c:v>
                </c:pt>
                <c:pt idx="3331">
                  <c:v>3.5539408699999999</c:v>
                </c:pt>
                <c:pt idx="3332">
                  <c:v>3.5539703500000002</c:v>
                </c:pt>
                <c:pt idx="3333">
                  <c:v>3.5539880400000001</c:v>
                </c:pt>
                <c:pt idx="3334">
                  <c:v>3.5540033599999998</c:v>
                </c:pt>
                <c:pt idx="3335">
                  <c:v>3.5540312699999999</c:v>
                </c:pt>
                <c:pt idx="3336">
                  <c:v>3.5540804000000001</c:v>
                </c:pt>
                <c:pt idx="3337">
                  <c:v>3.5541456500000002</c:v>
                </c:pt>
                <c:pt idx="3338">
                  <c:v>3.5542116799999999</c:v>
                </c:pt>
                <c:pt idx="3339">
                  <c:v>3.5542572699999999</c:v>
                </c:pt>
                <c:pt idx="3340">
                  <c:v>3.55426946</c:v>
                </c:pt>
                <c:pt idx="3341">
                  <c:v>3.5542521599999999</c:v>
                </c:pt>
                <c:pt idx="3342">
                  <c:v>3.5542250399999999</c:v>
                </c:pt>
                <c:pt idx="3343">
                  <c:v>3.55421443</c:v>
                </c:pt>
                <c:pt idx="3344">
                  <c:v>3.5542364399999999</c:v>
                </c:pt>
                <c:pt idx="3345">
                  <c:v>3.5542887200000002</c:v>
                </c:pt>
                <c:pt idx="3346">
                  <c:v>3.5543453199999999</c:v>
                </c:pt>
                <c:pt idx="3347">
                  <c:v>3.5543692899999999</c:v>
                </c:pt>
                <c:pt idx="3348">
                  <c:v>3.5543252700000001</c:v>
                </c:pt>
                <c:pt idx="3349">
                  <c:v>3.55419792</c:v>
                </c:pt>
                <c:pt idx="3350">
                  <c:v>3.554001</c:v>
                </c:pt>
                <c:pt idx="3351">
                  <c:v>3.5537754000000001</c:v>
                </c:pt>
                <c:pt idx="3352">
                  <c:v>3.55357455</c:v>
                </c:pt>
                <c:pt idx="3353">
                  <c:v>3.5534538800000002</c:v>
                </c:pt>
                <c:pt idx="3354">
                  <c:v>3.5534566299999999</c:v>
                </c:pt>
                <c:pt idx="3355">
                  <c:v>3.5536048099999999</c:v>
                </c:pt>
                <c:pt idx="3356">
                  <c:v>3.5539039200000002</c:v>
                </c:pt>
                <c:pt idx="3357">
                  <c:v>3.5543417800000001</c:v>
                </c:pt>
                <c:pt idx="3358">
                  <c:v>3.5548936200000001</c:v>
                </c:pt>
                <c:pt idx="3359">
                  <c:v>3.5555279999999998</c:v>
                </c:pt>
                <c:pt idx="3360">
                  <c:v>3.5562020799999998</c:v>
                </c:pt>
                <c:pt idx="3361">
                  <c:v>3.5568671200000002</c:v>
                </c:pt>
                <c:pt idx="3362">
                  <c:v>3.5574735899999999</c:v>
                </c:pt>
                <c:pt idx="3363">
                  <c:v>3.5579829799999998</c:v>
                </c:pt>
                <c:pt idx="3364">
                  <c:v>3.5583854700000002</c:v>
                </c:pt>
                <c:pt idx="3365">
                  <c:v>3.5587061900000001</c:v>
                </c:pt>
                <c:pt idx="3366">
                  <c:v>3.5589986200000001</c:v>
                </c:pt>
                <c:pt idx="3367">
                  <c:v>3.55932761</c:v>
                </c:pt>
                <c:pt idx="3368">
                  <c:v>3.5597438399999999</c:v>
                </c:pt>
                <c:pt idx="3369">
                  <c:v>3.5602607000000002</c:v>
                </c:pt>
                <c:pt idx="3370">
                  <c:v>3.5608412399999998</c:v>
                </c:pt>
                <c:pt idx="3371">
                  <c:v>3.5614044800000002</c:v>
                </c:pt>
                <c:pt idx="3372">
                  <c:v>3.56184901</c:v>
                </c:pt>
                <c:pt idx="3373">
                  <c:v>3.5620907399999999</c:v>
                </c:pt>
                <c:pt idx="3374">
                  <c:v>3.5620773799999998</c:v>
                </c:pt>
                <c:pt idx="3375">
                  <c:v>3.5618112800000001</c:v>
                </c:pt>
                <c:pt idx="3376">
                  <c:v>3.56133962</c:v>
                </c:pt>
                <c:pt idx="3377">
                  <c:v>3.5607437599999998</c:v>
                </c:pt>
                <c:pt idx="3378">
                  <c:v>3.56010977</c:v>
                </c:pt>
                <c:pt idx="3379">
                  <c:v>3.5595080100000001</c:v>
                </c:pt>
                <c:pt idx="3380">
                  <c:v>3.5589868299999998</c:v>
                </c:pt>
                <c:pt idx="3381">
                  <c:v>3.55856745</c:v>
                </c:pt>
                <c:pt idx="3382">
                  <c:v>3.55825222</c:v>
                </c:pt>
                <c:pt idx="3383">
                  <c:v>3.5580289700000001</c:v>
                </c:pt>
                <c:pt idx="3384">
                  <c:v>3.55788394</c:v>
                </c:pt>
                <c:pt idx="3385">
                  <c:v>3.5577994300000002</c:v>
                </c:pt>
                <c:pt idx="3386">
                  <c:v>3.5577565899999999</c:v>
                </c:pt>
                <c:pt idx="3387">
                  <c:v>3.5577393000000002</c:v>
                </c:pt>
                <c:pt idx="3388">
                  <c:v>3.5577337899999999</c:v>
                </c:pt>
                <c:pt idx="3389">
                  <c:v>3.5577322200000001</c:v>
                </c:pt>
                <c:pt idx="3390">
                  <c:v>3.5577361500000002</c:v>
                </c:pt>
                <c:pt idx="3391">
                  <c:v>3.5577514799999999</c:v>
                </c:pt>
                <c:pt idx="3392">
                  <c:v>3.5577876399999999</c:v>
                </c:pt>
                <c:pt idx="3393">
                  <c:v>3.5578505300000001</c:v>
                </c:pt>
                <c:pt idx="3394">
                  <c:v>3.5579381799999998</c:v>
                </c:pt>
                <c:pt idx="3395">
                  <c:v>3.5580403700000001</c:v>
                </c:pt>
                <c:pt idx="3396">
                  <c:v>3.5581398100000001</c:v>
                </c:pt>
                <c:pt idx="3397">
                  <c:v>3.5582152800000002</c:v>
                </c:pt>
                <c:pt idx="3398">
                  <c:v>3.55825301</c:v>
                </c:pt>
                <c:pt idx="3399">
                  <c:v>3.5582451499999999</c:v>
                </c:pt>
                <c:pt idx="3400">
                  <c:v>3.5581952299999999</c:v>
                </c:pt>
                <c:pt idx="3401">
                  <c:v>3.55811623</c:v>
                </c:pt>
                <c:pt idx="3402">
                  <c:v>3.5580273999999998</c:v>
                </c:pt>
                <c:pt idx="3403">
                  <c:v>3.5579495799999998</c:v>
                </c:pt>
                <c:pt idx="3404">
                  <c:v>3.5579051599999998</c:v>
                </c:pt>
                <c:pt idx="3405">
                  <c:v>3.5579110599999999</c:v>
                </c:pt>
                <c:pt idx="3406">
                  <c:v>3.5579763</c:v>
                </c:pt>
                <c:pt idx="3407">
                  <c:v>3.5581012900000002</c:v>
                </c:pt>
                <c:pt idx="3408">
                  <c:v>3.5582777700000001</c:v>
                </c:pt>
                <c:pt idx="3409">
                  <c:v>3.55848845</c:v>
                </c:pt>
                <c:pt idx="3410">
                  <c:v>3.5587144500000001</c:v>
                </c:pt>
                <c:pt idx="3411">
                  <c:v>3.5589384900000001</c:v>
                </c:pt>
                <c:pt idx="3412">
                  <c:v>3.5591499500000001</c:v>
                </c:pt>
                <c:pt idx="3413">
                  <c:v>3.5593456799999998</c:v>
                </c:pt>
                <c:pt idx="3414">
                  <c:v>3.5595272699999998</c:v>
                </c:pt>
                <c:pt idx="3415">
                  <c:v>3.5596955000000001</c:v>
                </c:pt>
                <c:pt idx="3416">
                  <c:v>3.5598491800000001</c:v>
                </c:pt>
                <c:pt idx="3417">
                  <c:v>3.5599812499999999</c:v>
                </c:pt>
                <c:pt idx="3418">
                  <c:v>3.5600802900000001</c:v>
                </c:pt>
                <c:pt idx="3419">
                  <c:v>3.5601388599999999</c:v>
                </c:pt>
                <c:pt idx="3420">
                  <c:v>3.5601549700000001</c:v>
                </c:pt>
                <c:pt idx="3421">
                  <c:v>3.5601384600000001</c:v>
                </c:pt>
                <c:pt idx="3422">
                  <c:v>3.5601062400000001</c:v>
                </c:pt>
                <c:pt idx="3423">
                  <c:v>3.5600771500000001</c:v>
                </c:pt>
                <c:pt idx="3424">
                  <c:v>3.5600688900000002</c:v>
                </c:pt>
                <c:pt idx="3425">
                  <c:v>3.56008776</c:v>
                </c:pt>
                <c:pt idx="3426">
                  <c:v>3.5601305999999999</c:v>
                </c:pt>
                <c:pt idx="3427">
                  <c:v>3.5601887699999999</c:v>
                </c:pt>
                <c:pt idx="3428">
                  <c:v>3.5602536300000001</c:v>
                </c:pt>
                <c:pt idx="3429">
                  <c:v>3.5603208400000002</c:v>
                </c:pt>
                <c:pt idx="3430">
                  <c:v>3.5603931599999998</c:v>
                </c:pt>
                <c:pt idx="3431">
                  <c:v>3.5604745200000001</c:v>
                </c:pt>
                <c:pt idx="3432">
                  <c:v>3.5605688500000001</c:v>
                </c:pt>
                <c:pt idx="3433">
                  <c:v>3.5606722300000002</c:v>
                </c:pt>
                <c:pt idx="3434">
                  <c:v>3.56077756</c:v>
                </c:pt>
                <c:pt idx="3435">
                  <c:v>3.5608726800000001</c:v>
                </c:pt>
                <c:pt idx="3436">
                  <c:v>3.5609493300000001</c:v>
                </c:pt>
                <c:pt idx="3437">
                  <c:v>3.5610059199999999</c:v>
                </c:pt>
                <c:pt idx="3438">
                  <c:v>3.5610472</c:v>
                </c:pt>
                <c:pt idx="3439">
                  <c:v>3.5610833500000001</c:v>
                </c:pt>
                <c:pt idx="3440">
                  <c:v>3.5611199099999999</c:v>
                </c:pt>
                <c:pt idx="3441">
                  <c:v>3.5611596099999998</c:v>
                </c:pt>
                <c:pt idx="3442">
                  <c:v>3.5611957699999999</c:v>
                </c:pt>
                <c:pt idx="3443">
                  <c:v>3.5612173899999999</c:v>
                </c:pt>
                <c:pt idx="3444">
                  <c:v>3.5612146299999998</c:v>
                </c:pt>
                <c:pt idx="3445">
                  <c:v>3.5611831899999999</c:v>
                </c:pt>
                <c:pt idx="3446">
                  <c:v>3.5611246300000001</c:v>
                </c:pt>
                <c:pt idx="3447">
                  <c:v>3.5610472</c:v>
                </c:pt>
                <c:pt idx="3448">
                  <c:v>3.5609603299999999</c:v>
                </c:pt>
                <c:pt idx="3449">
                  <c:v>3.5608719</c:v>
                </c:pt>
                <c:pt idx="3450">
                  <c:v>3.5607877800000001</c:v>
                </c:pt>
                <c:pt idx="3451">
                  <c:v>3.56071625</c:v>
                </c:pt>
                <c:pt idx="3452">
                  <c:v>3.56066751</c:v>
                </c:pt>
                <c:pt idx="3453">
                  <c:v>3.5606580700000001</c:v>
                </c:pt>
                <c:pt idx="3454">
                  <c:v>3.5607056400000001</c:v>
                </c:pt>
                <c:pt idx="3455">
                  <c:v>3.5608215900000002</c:v>
                </c:pt>
                <c:pt idx="3456">
                  <c:v>3.5610070999999999</c:v>
                </c:pt>
                <c:pt idx="3457">
                  <c:v>3.5612476499999999</c:v>
                </c:pt>
                <c:pt idx="3458">
                  <c:v>3.5615153199999998</c:v>
                </c:pt>
                <c:pt idx="3459">
                  <c:v>3.5617790500000002</c:v>
                </c:pt>
                <c:pt idx="3460">
                  <c:v>3.5620121299999998</c:v>
                </c:pt>
                <c:pt idx="3461">
                  <c:v>3.5622004</c:v>
                </c:pt>
                <c:pt idx="3462">
                  <c:v>3.5623462199999998</c:v>
                </c:pt>
                <c:pt idx="3463">
                  <c:v>3.5624609899999999</c:v>
                </c:pt>
                <c:pt idx="3464">
                  <c:v>3.5625616199999999</c:v>
                </c:pt>
                <c:pt idx="3465">
                  <c:v>3.5626563400000002</c:v>
                </c:pt>
                <c:pt idx="3466">
                  <c:v>3.5627475199999998</c:v>
                </c:pt>
                <c:pt idx="3467">
                  <c:v>3.5628277100000001</c:v>
                </c:pt>
                <c:pt idx="3468">
                  <c:v>3.5628905999999998</c:v>
                </c:pt>
                <c:pt idx="3469">
                  <c:v>3.56293265</c:v>
                </c:pt>
                <c:pt idx="3470">
                  <c:v>3.5629613400000002</c:v>
                </c:pt>
                <c:pt idx="3471">
                  <c:v>3.56299082</c:v>
                </c:pt>
                <c:pt idx="3472">
                  <c:v>3.5630356299999999</c:v>
                </c:pt>
                <c:pt idx="3473">
                  <c:v>3.5631063799999998</c:v>
                </c:pt>
                <c:pt idx="3474">
                  <c:v>3.56320543</c:v>
                </c:pt>
                <c:pt idx="3475">
                  <c:v>3.56332256</c:v>
                </c:pt>
                <c:pt idx="3476">
                  <c:v>3.5634463699999999</c:v>
                </c:pt>
                <c:pt idx="3477">
                  <c:v>3.5635631000000001</c:v>
                </c:pt>
                <c:pt idx="3478">
                  <c:v>3.5636633299999998</c:v>
                </c:pt>
                <c:pt idx="3479">
                  <c:v>3.56374273</c:v>
                </c:pt>
                <c:pt idx="3480">
                  <c:v>3.5637981399999998</c:v>
                </c:pt>
                <c:pt idx="3481">
                  <c:v>3.5638291999999998</c:v>
                </c:pt>
                <c:pt idx="3482">
                  <c:v>3.5638358700000001</c:v>
                </c:pt>
                <c:pt idx="3483">
                  <c:v>3.5638197699999998</c:v>
                </c:pt>
                <c:pt idx="3484">
                  <c:v>3.5637871400000001</c:v>
                </c:pt>
                <c:pt idx="3485">
                  <c:v>3.5637505900000002</c:v>
                </c:pt>
                <c:pt idx="3486">
                  <c:v>3.5637258200000002</c:v>
                </c:pt>
                <c:pt idx="3487">
                  <c:v>3.56372818</c:v>
                </c:pt>
                <c:pt idx="3488">
                  <c:v>3.5637651300000002</c:v>
                </c:pt>
                <c:pt idx="3489">
                  <c:v>3.56383077</c:v>
                </c:pt>
                <c:pt idx="3490">
                  <c:v>3.5639089899999998</c:v>
                </c:pt>
                <c:pt idx="3491">
                  <c:v>3.5639773799999999</c:v>
                </c:pt>
                <c:pt idx="3492">
                  <c:v>3.5640166799999999</c:v>
                </c:pt>
                <c:pt idx="3493">
                  <c:v>3.5640229699999999</c:v>
                </c:pt>
                <c:pt idx="3494">
                  <c:v>3.5640025299999998</c:v>
                </c:pt>
                <c:pt idx="3495">
                  <c:v>3.5639738400000001</c:v>
                </c:pt>
                <c:pt idx="3496">
                  <c:v>3.56395733</c:v>
                </c:pt>
                <c:pt idx="3497">
                  <c:v>3.56396677</c:v>
                </c:pt>
                <c:pt idx="3498">
                  <c:v>3.5640017500000001</c:v>
                </c:pt>
                <c:pt idx="3499">
                  <c:v>3.5640540199999999</c:v>
                </c:pt>
                <c:pt idx="3500">
                  <c:v>3.5641074800000001</c:v>
                </c:pt>
                <c:pt idx="3501">
                  <c:v>3.56415346</c:v>
                </c:pt>
                <c:pt idx="3502">
                  <c:v>3.5641888399999999</c:v>
                </c:pt>
                <c:pt idx="3503">
                  <c:v>3.5642206700000001</c:v>
                </c:pt>
                <c:pt idx="3504">
                  <c:v>3.5642607700000002</c:v>
                </c:pt>
                <c:pt idx="3505">
                  <c:v>3.5643153999999999</c:v>
                </c:pt>
                <c:pt idx="3506">
                  <c:v>3.5643822200000002</c:v>
                </c:pt>
                <c:pt idx="3507">
                  <c:v>3.5644517800000002</c:v>
                </c:pt>
                <c:pt idx="3508">
                  <c:v>3.5645103499999999</c:v>
                </c:pt>
                <c:pt idx="3509">
                  <c:v>3.56454848</c:v>
                </c:pt>
                <c:pt idx="3510">
                  <c:v>3.5645677400000002</c:v>
                </c:pt>
                <c:pt idx="3511">
                  <c:v>3.5645779499999999</c:v>
                </c:pt>
                <c:pt idx="3512">
                  <c:v>3.5645936699999998</c:v>
                </c:pt>
                <c:pt idx="3513">
                  <c:v>3.5646251200000001</c:v>
                </c:pt>
                <c:pt idx="3514">
                  <c:v>3.5646742499999999</c:v>
                </c:pt>
                <c:pt idx="3515">
                  <c:v>3.5647308500000001</c:v>
                </c:pt>
                <c:pt idx="3516">
                  <c:v>3.5647815500000002</c:v>
                </c:pt>
                <c:pt idx="3517">
                  <c:v>3.564813</c:v>
                </c:pt>
                <c:pt idx="3518">
                  <c:v>3.5648243900000001</c:v>
                </c:pt>
                <c:pt idx="3519">
                  <c:v>3.5648263600000001</c:v>
                </c:pt>
                <c:pt idx="3520">
                  <c:v>3.5648381599999999</c:v>
                </c:pt>
                <c:pt idx="3521">
                  <c:v>3.5648778499999998</c:v>
                </c:pt>
                <c:pt idx="3522">
                  <c:v>3.5649529200000001</c:v>
                </c:pt>
                <c:pt idx="3523">
                  <c:v>3.5650558999999999</c:v>
                </c:pt>
                <c:pt idx="3524">
                  <c:v>3.5651663500000002</c:v>
                </c:pt>
                <c:pt idx="3525">
                  <c:v>3.5652634399999998</c:v>
                </c:pt>
                <c:pt idx="3526">
                  <c:v>3.5653271100000001</c:v>
                </c:pt>
                <c:pt idx="3527">
                  <c:v>3.56534912</c:v>
                </c:pt>
                <c:pt idx="3528">
                  <c:v>3.56533575</c:v>
                </c:pt>
                <c:pt idx="3529">
                  <c:v>3.5653066600000001</c:v>
                </c:pt>
                <c:pt idx="3530">
                  <c:v>3.5652834800000002</c:v>
                </c:pt>
                <c:pt idx="3531">
                  <c:v>3.5652826900000001</c:v>
                </c:pt>
                <c:pt idx="3532">
                  <c:v>3.5653090299999999</c:v>
                </c:pt>
                <c:pt idx="3533">
                  <c:v>3.5653538299999998</c:v>
                </c:pt>
                <c:pt idx="3534">
                  <c:v>3.5654013899999999</c:v>
                </c:pt>
                <c:pt idx="3535">
                  <c:v>3.56543951</c:v>
                </c:pt>
                <c:pt idx="3536">
                  <c:v>3.5654638900000002</c:v>
                </c:pt>
                <c:pt idx="3537">
                  <c:v>3.5654815700000002</c:v>
                </c:pt>
                <c:pt idx="3538">
                  <c:v>3.5655055500000001</c:v>
                </c:pt>
                <c:pt idx="3539">
                  <c:v>3.56555036</c:v>
                </c:pt>
                <c:pt idx="3540">
                  <c:v>3.5656211099999999</c:v>
                </c:pt>
                <c:pt idx="3541">
                  <c:v>3.5657122999999999</c:v>
                </c:pt>
                <c:pt idx="3542">
                  <c:v>3.5658109499999999</c:v>
                </c:pt>
                <c:pt idx="3543">
                  <c:v>3.5658986000000001</c:v>
                </c:pt>
                <c:pt idx="3544">
                  <c:v>3.5659646299999999</c:v>
                </c:pt>
                <c:pt idx="3545">
                  <c:v>3.5660086500000001</c:v>
                </c:pt>
                <c:pt idx="3546">
                  <c:v>3.5660393099999999</c:v>
                </c:pt>
                <c:pt idx="3547">
                  <c:v>3.5660719300000001</c:v>
                </c:pt>
                <c:pt idx="3548">
                  <c:v>3.5661175300000001</c:v>
                </c:pt>
                <c:pt idx="3549">
                  <c:v>3.5661811999999999</c:v>
                </c:pt>
                <c:pt idx="3550">
                  <c:v>3.5662562700000002</c:v>
                </c:pt>
                <c:pt idx="3551">
                  <c:v>3.5663309500000002</c:v>
                </c:pt>
                <c:pt idx="3552">
                  <c:v>3.5663918799999998</c:v>
                </c:pt>
                <c:pt idx="3553">
                  <c:v>3.5664343199999999</c:v>
                </c:pt>
                <c:pt idx="3554">
                  <c:v>3.5664614399999999</c:v>
                </c:pt>
                <c:pt idx="3555">
                  <c:v>3.5664854199999998</c:v>
                </c:pt>
                <c:pt idx="3556">
                  <c:v>3.56651922</c:v>
                </c:pt>
                <c:pt idx="3557">
                  <c:v>3.5665711099999999</c:v>
                </c:pt>
                <c:pt idx="3558">
                  <c:v>3.5666395</c:v>
                </c:pt>
                <c:pt idx="3559">
                  <c:v>3.5667157500000002</c:v>
                </c:pt>
                <c:pt idx="3560">
                  <c:v>3.56678571</c:v>
                </c:pt>
                <c:pt idx="3561">
                  <c:v>3.56683956</c:v>
                </c:pt>
                <c:pt idx="3562">
                  <c:v>3.5668749399999999</c:v>
                </c:pt>
                <c:pt idx="3563">
                  <c:v>3.5668989099999999</c:v>
                </c:pt>
                <c:pt idx="3564">
                  <c:v>3.5669228899999998</c:v>
                </c:pt>
                <c:pt idx="3565">
                  <c:v>3.5669570799999999</c:v>
                </c:pt>
                <c:pt idx="3566">
                  <c:v>3.5670046399999999</c:v>
                </c:pt>
                <c:pt idx="3567">
                  <c:v>3.5670596699999999</c:v>
                </c:pt>
                <c:pt idx="3568">
                  <c:v>3.5671119400000002</c:v>
                </c:pt>
                <c:pt idx="3569">
                  <c:v>3.56715085</c:v>
                </c:pt>
                <c:pt idx="3570">
                  <c:v>3.5671716899999999</c:v>
                </c:pt>
                <c:pt idx="3571">
                  <c:v>3.5671799399999999</c:v>
                </c:pt>
                <c:pt idx="3572">
                  <c:v>3.5671874099999998</c:v>
                </c:pt>
                <c:pt idx="3573">
                  <c:v>3.56720784</c:v>
                </c:pt>
                <c:pt idx="3574">
                  <c:v>3.5672491100000001</c:v>
                </c:pt>
                <c:pt idx="3575">
                  <c:v>3.5673100400000002</c:v>
                </c:pt>
                <c:pt idx="3576">
                  <c:v>3.5673819600000001</c:v>
                </c:pt>
                <c:pt idx="3577">
                  <c:v>3.5674535000000001</c:v>
                </c:pt>
                <c:pt idx="3578">
                  <c:v>3.5675144300000001</c:v>
                </c:pt>
                <c:pt idx="3579">
                  <c:v>3.5675639499999998</c:v>
                </c:pt>
                <c:pt idx="3580">
                  <c:v>3.5676083599999999</c:v>
                </c:pt>
                <c:pt idx="3581">
                  <c:v>3.5676586700000001</c:v>
                </c:pt>
                <c:pt idx="3582">
                  <c:v>3.56772431</c:v>
                </c:pt>
                <c:pt idx="3583">
                  <c:v>3.5678080300000001</c:v>
                </c:pt>
                <c:pt idx="3584">
                  <c:v>3.56790472</c:v>
                </c:pt>
                <c:pt idx="3585">
                  <c:v>3.5680069099999998</c:v>
                </c:pt>
                <c:pt idx="3586">
                  <c:v>3.5681063499999999</c:v>
                </c:pt>
                <c:pt idx="3587">
                  <c:v>3.56820147</c:v>
                </c:pt>
                <c:pt idx="3588">
                  <c:v>3.5682965900000001</c:v>
                </c:pt>
                <c:pt idx="3589">
                  <c:v>3.56839957</c:v>
                </c:pt>
                <c:pt idx="3590">
                  <c:v>3.5685139399999999</c:v>
                </c:pt>
                <c:pt idx="3591">
                  <c:v>3.5686365800000002</c:v>
                </c:pt>
                <c:pt idx="3592">
                  <c:v>3.5687533199999999</c:v>
                </c:pt>
                <c:pt idx="3593">
                  <c:v>3.5688448899999998</c:v>
                </c:pt>
                <c:pt idx="3594">
                  <c:v>3.5688955999999998</c:v>
                </c:pt>
                <c:pt idx="3595">
                  <c:v>3.56889835</c:v>
                </c:pt>
                <c:pt idx="3596">
                  <c:v>3.5688625800000002</c:v>
                </c:pt>
                <c:pt idx="3597">
                  <c:v>3.56880913</c:v>
                </c:pt>
                <c:pt idx="3598">
                  <c:v>3.5687674700000001</c:v>
                </c:pt>
                <c:pt idx="3599">
                  <c:v>3.5687611800000001</c:v>
                </c:pt>
                <c:pt idx="3600">
                  <c:v>3.5688032299999999</c:v>
                </c:pt>
                <c:pt idx="3601">
                  <c:v>3.5688904899999998</c:v>
                </c:pt>
                <c:pt idx="3602">
                  <c:v>3.5690068300000002</c:v>
                </c:pt>
                <c:pt idx="3603">
                  <c:v>3.5691322200000002</c:v>
                </c:pt>
                <c:pt idx="3604">
                  <c:v>3.56924581</c:v>
                </c:pt>
                <c:pt idx="3605">
                  <c:v>3.5693362099999999</c:v>
                </c:pt>
                <c:pt idx="3606">
                  <c:v>3.5694010600000001</c:v>
                </c:pt>
                <c:pt idx="3607">
                  <c:v>3.5694454800000002</c:v>
                </c:pt>
                <c:pt idx="3608">
                  <c:v>3.5694769200000001</c:v>
                </c:pt>
                <c:pt idx="3609">
                  <c:v>3.5695028600000001</c:v>
                </c:pt>
                <c:pt idx="3610">
                  <c:v>3.5695276200000001</c:v>
                </c:pt>
                <c:pt idx="3611">
                  <c:v>3.5695531699999998</c:v>
                </c:pt>
                <c:pt idx="3612">
                  <c:v>3.5695798999999999</c:v>
                </c:pt>
                <c:pt idx="3613">
                  <c:v>3.5696081999999998</c:v>
                </c:pt>
                <c:pt idx="3614">
                  <c:v>3.5696380699999999</c:v>
                </c:pt>
                <c:pt idx="3615">
                  <c:v>3.5696675500000001</c:v>
                </c:pt>
                <c:pt idx="3616">
                  <c:v>3.5696930999999998</c:v>
                </c:pt>
                <c:pt idx="3617">
                  <c:v>3.5697107799999999</c:v>
                </c:pt>
                <c:pt idx="3618">
                  <c:v>3.5697158899999999</c:v>
                </c:pt>
                <c:pt idx="3619">
                  <c:v>3.5697072400000001</c:v>
                </c:pt>
                <c:pt idx="3620">
                  <c:v>3.56968877</c:v>
                </c:pt>
                <c:pt idx="3621">
                  <c:v>3.5696683299999998</c:v>
                </c:pt>
                <c:pt idx="3622">
                  <c:v>3.5696561500000001</c:v>
                </c:pt>
                <c:pt idx="3623">
                  <c:v>3.5696592900000002</c:v>
                </c:pt>
                <c:pt idx="3624">
                  <c:v>3.5696816999999998</c:v>
                </c:pt>
                <c:pt idx="3625">
                  <c:v>3.5697221799999999</c:v>
                </c:pt>
                <c:pt idx="3626">
                  <c:v>3.5697752399999998</c:v>
                </c:pt>
                <c:pt idx="3627">
                  <c:v>3.5698334100000002</c:v>
                </c:pt>
                <c:pt idx="3628">
                  <c:v>3.5698931599999999</c:v>
                </c:pt>
                <c:pt idx="3629">
                  <c:v>3.5699532899999999</c:v>
                </c:pt>
                <c:pt idx="3630">
                  <c:v>3.5700165699999999</c:v>
                </c:pt>
                <c:pt idx="3631">
                  <c:v>3.5700849699999999</c:v>
                </c:pt>
                <c:pt idx="3632">
                  <c:v>3.57015964</c:v>
                </c:pt>
                <c:pt idx="3633">
                  <c:v>3.5702378600000002</c:v>
                </c:pt>
                <c:pt idx="3634">
                  <c:v>3.57031411</c:v>
                </c:pt>
                <c:pt idx="3635">
                  <c:v>3.5703840800000002</c:v>
                </c:pt>
                <c:pt idx="3636">
                  <c:v>3.57044461</c:v>
                </c:pt>
                <c:pt idx="3637">
                  <c:v>3.5704960899999998</c:v>
                </c:pt>
                <c:pt idx="3638">
                  <c:v>3.5705416900000002</c:v>
                </c:pt>
                <c:pt idx="3639">
                  <c:v>3.5705849199999999</c:v>
                </c:pt>
                <c:pt idx="3640">
                  <c:v>3.57062619</c:v>
                </c:pt>
                <c:pt idx="3641">
                  <c:v>3.5706627399999999</c:v>
                </c:pt>
                <c:pt idx="3642">
                  <c:v>3.57068751</c:v>
                </c:pt>
                <c:pt idx="3643">
                  <c:v>3.5706957699999999</c:v>
                </c:pt>
                <c:pt idx="3644">
                  <c:v>3.5706843699999999</c:v>
                </c:pt>
                <c:pt idx="3645">
                  <c:v>3.5706568499999998</c:v>
                </c:pt>
                <c:pt idx="3646">
                  <c:v>3.57062108</c:v>
                </c:pt>
                <c:pt idx="3647">
                  <c:v>3.5705892399999999</c:v>
                </c:pt>
                <c:pt idx="3648">
                  <c:v>3.57057235</c:v>
                </c:pt>
                <c:pt idx="3649">
                  <c:v>3.57057746</c:v>
                </c:pt>
                <c:pt idx="3650">
                  <c:v>3.5706069299999998</c:v>
                </c:pt>
                <c:pt idx="3651">
                  <c:v>3.5706568499999998</c:v>
                </c:pt>
                <c:pt idx="3652">
                  <c:v>3.5707209199999999</c:v>
                </c:pt>
                <c:pt idx="3653">
                  <c:v>3.5707928500000001</c:v>
                </c:pt>
                <c:pt idx="3654">
                  <c:v>3.5708655600000001</c:v>
                </c:pt>
                <c:pt idx="3655">
                  <c:v>3.5709339500000001</c:v>
                </c:pt>
                <c:pt idx="3656">
                  <c:v>3.5709956599999999</c:v>
                </c:pt>
                <c:pt idx="3657">
                  <c:v>3.5710475399999999</c:v>
                </c:pt>
                <c:pt idx="3658">
                  <c:v>3.5710891999999999</c:v>
                </c:pt>
                <c:pt idx="3659">
                  <c:v>3.57111986</c:v>
                </c:pt>
                <c:pt idx="3660">
                  <c:v>3.5711418799999999</c:v>
                </c:pt>
                <c:pt idx="3661">
                  <c:v>3.57115917</c:v>
                </c:pt>
                <c:pt idx="3662">
                  <c:v>3.57117489</c:v>
                </c:pt>
                <c:pt idx="3663">
                  <c:v>3.5711961200000002</c:v>
                </c:pt>
                <c:pt idx="3664">
                  <c:v>3.5712240199999998</c:v>
                </c:pt>
                <c:pt idx="3665">
                  <c:v>3.5712613599999998</c:v>
                </c:pt>
                <c:pt idx="3666">
                  <c:v>3.57130774</c:v>
                </c:pt>
                <c:pt idx="3667">
                  <c:v>3.5713607999999999</c:v>
                </c:pt>
                <c:pt idx="3668">
                  <c:v>3.5714201499999998</c:v>
                </c:pt>
                <c:pt idx="3669">
                  <c:v>3.57148501</c:v>
                </c:pt>
                <c:pt idx="3670">
                  <c:v>3.5715553600000001</c:v>
                </c:pt>
                <c:pt idx="3671">
                  <c:v>3.5716308300000001</c:v>
                </c:pt>
                <c:pt idx="3672">
                  <c:v>3.5717102199999999</c:v>
                </c:pt>
                <c:pt idx="3673">
                  <c:v>3.5717911899999999</c:v>
                </c:pt>
                <c:pt idx="3674">
                  <c:v>3.5718698</c:v>
                </c:pt>
                <c:pt idx="3675">
                  <c:v>3.5719409400000002</c:v>
                </c:pt>
                <c:pt idx="3676">
                  <c:v>3.5720026499999999</c:v>
                </c:pt>
                <c:pt idx="3677">
                  <c:v>3.5720525699999999</c:v>
                </c:pt>
                <c:pt idx="3678">
                  <c:v>3.5720922599999998</c:v>
                </c:pt>
                <c:pt idx="3679">
                  <c:v>3.5721245000000001</c:v>
                </c:pt>
                <c:pt idx="3680">
                  <c:v>3.5721543699999998</c:v>
                </c:pt>
                <c:pt idx="3681">
                  <c:v>3.57218502</c:v>
                </c:pt>
                <c:pt idx="3682">
                  <c:v>3.57222237</c:v>
                </c:pt>
                <c:pt idx="3683">
                  <c:v>3.57226796</c:v>
                </c:pt>
                <c:pt idx="3684">
                  <c:v>3.5723233699999999</c:v>
                </c:pt>
                <c:pt idx="3685">
                  <c:v>3.5723886299999998</c:v>
                </c:pt>
                <c:pt idx="3686">
                  <c:v>3.57246094</c:v>
                </c:pt>
                <c:pt idx="3687">
                  <c:v>3.57253563</c:v>
                </c:pt>
                <c:pt idx="3688">
                  <c:v>3.5726067600000002</c:v>
                </c:pt>
                <c:pt idx="3689">
                  <c:v>3.5726696599999999</c:v>
                </c:pt>
                <c:pt idx="3690">
                  <c:v>3.5727215299999999</c:v>
                </c:pt>
                <c:pt idx="3691">
                  <c:v>3.5727631999999998</c:v>
                </c:pt>
                <c:pt idx="3692">
                  <c:v>3.5727981899999999</c:v>
                </c:pt>
                <c:pt idx="3693">
                  <c:v>3.5728312</c:v>
                </c:pt>
                <c:pt idx="3694">
                  <c:v>3.57286736</c:v>
                </c:pt>
                <c:pt idx="3695">
                  <c:v>3.5729094099999998</c:v>
                </c:pt>
                <c:pt idx="3696">
                  <c:v>3.5729569699999999</c:v>
                </c:pt>
                <c:pt idx="3697">
                  <c:v>3.5730072900000001</c:v>
                </c:pt>
                <c:pt idx="3698">
                  <c:v>3.5730587800000002</c:v>
                </c:pt>
                <c:pt idx="3699">
                  <c:v>3.57310908</c:v>
                </c:pt>
                <c:pt idx="3700">
                  <c:v>3.5731594000000002</c:v>
                </c:pt>
                <c:pt idx="3701">
                  <c:v>3.5732112800000002</c:v>
                </c:pt>
                <c:pt idx="3702">
                  <c:v>3.5732670899999999</c:v>
                </c:pt>
                <c:pt idx="3703">
                  <c:v>3.5733272299999999</c:v>
                </c:pt>
                <c:pt idx="3704">
                  <c:v>3.5733905099999999</c:v>
                </c:pt>
                <c:pt idx="3705">
                  <c:v>3.5734522100000001</c:v>
                </c:pt>
                <c:pt idx="3706">
                  <c:v>3.57350842</c:v>
                </c:pt>
                <c:pt idx="3707">
                  <c:v>3.5735563699999999</c:v>
                </c:pt>
                <c:pt idx="3708">
                  <c:v>3.5735948899999999</c:v>
                </c:pt>
                <c:pt idx="3709">
                  <c:v>3.57362555</c:v>
                </c:pt>
                <c:pt idx="3710">
                  <c:v>3.5736499199999998</c:v>
                </c:pt>
                <c:pt idx="3711">
                  <c:v>3.5736707499999998</c:v>
                </c:pt>
                <c:pt idx="3712">
                  <c:v>3.5736872599999998</c:v>
                </c:pt>
                <c:pt idx="3713">
                  <c:v>3.57370141</c:v>
                </c:pt>
                <c:pt idx="3714">
                  <c:v>3.57371477</c:v>
                </c:pt>
                <c:pt idx="3715">
                  <c:v>3.5737316799999999</c:v>
                </c:pt>
                <c:pt idx="3716">
                  <c:v>3.5737607599999999</c:v>
                </c:pt>
                <c:pt idx="3717">
                  <c:v>3.5738098900000002</c:v>
                </c:pt>
                <c:pt idx="3718">
                  <c:v>3.5738861399999999</c:v>
                </c:pt>
                <c:pt idx="3719">
                  <c:v>3.5739891199999998</c:v>
                </c:pt>
                <c:pt idx="3720">
                  <c:v>3.5741125299999998</c:v>
                </c:pt>
                <c:pt idx="3721">
                  <c:v>3.57424381</c:v>
                </c:pt>
                <c:pt idx="3722">
                  <c:v>3.5743668400000002</c:v>
                </c:pt>
                <c:pt idx="3723">
                  <c:v>3.5744682499999998</c:v>
                </c:pt>
                <c:pt idx="3724">
                  <c:v>3.5745413500000001</c:v>
                </c:pt>
                <c:pt idx="3725">
                  <c:v>3.5745873399999999</c:v>
                </c:pt>
                <c:pt idx="3726">
                  <c:v>3.5746152499999999</c:v>
                </c:pt>
                <c:pt idx="3727">
                  <c:v>3.5746372599999998</c:v>
                </c:pt>
                <c:pt idx="3728">
                  <c:v>3.57466398</c:v>
                </c:pt>
                <c:pt idx="3729">
                  <c:v>3.5747024999999999</c:v>
                </c:pt>
                <c:pt idx="3730">
                  <c:v>3.5747536000000002</c:v>
                </c:pt>
                <c:pt idx="3731">
                  <c:v>3.5748129500000001</c:v>
                </c:pt>
                <c:pt idx="3732">
                  <c:v>3.5748762300000001</c:v>
                </c:pt>
                <c:pt idx="3733">
                  <c:v>3.5749391199999998</c:v>
                </c:pt>
                <c:pt idx="3734">
                  <c:v>3.5750004400000002</c:v>
                </c:pt>
                <c:pt idx="3735">
                  <c:v>3.5750605699999998</c:v>
                </c:pt>
                <c:pt idx="3736">
                  <c:v>3.5751218900000001</c:v>
                </c:pt>
                <c:pt idx="3737">
                  <c:v>3.5751843800000001</c:v>
                </c:pt>
                <c:pt idx="3738">
                  <c:v>3.5752464800000001</c:v>
                </c:pt>
                <c:pt idx="3739">
                  <c:v>3.5753054400000002</c:v>
                </c:pt>
                <c:pt idx="3740">
                  <c:v>3.5753581099999998</c:v>
                </c:pt>
                <c:pt idx="3741">
                  <c:v>3.57540331</c:v>
                </c:pt>
                <c:pt idx="3742">
                  <c:v>3.5754414300000001</c:v>
                </c:pt>
                <c:pt idx="3743">
                  <c:v>3.5754760299999999</c:v>
                </c:pt>
                <c:pt idx="3744">
                  <c:v>3.5755106099999998</c:v>
                </c:pt>
                <c:pt idx="3745">
                  <c:v>3.57554756</c:v>
                </c:pt>
                <c:pt idx="3746">
                  <c:v>3.5755876500000001</c:v>
                </c:pt>
                <c:pt idx="3747">
                  <c:v>3.5756281300000001</c:v>
                </c:pt>
                <c:pt idx="3748">
                  <c:v>3.5756658699999999</c:v>
                </c:pt>
                <c:pt idx="3749">
                  <c:v>3.5756965300000001</c:v>
                </c:pt>
                <c:pt idx="3750">
                  <c:v>3.5757193200000001</c:v>
                </c:pt>
                <c:pt idx="3751">
                  <c:v>3.5757350400000001</c:v>
                </c:pt>
                <c:pt idx="3752">
                  <c:v>3.5757487999999999</c:v>
                </c:pt>
                <c:pt idx="3753">
                  <c:v>3.5757676699999998</c:v>
                </c:pt>
                <c:pt idx="3754">
                  <c:v>3.5758002900000001</c:v>
                </c:pt>
                <c:pt idx="3755">
                  <c:v>3.57585335</c:v>
                </c:pt>
                <c:pt idx="3756">
                  <c:v>3.5759303899999999</c:v>
                </c:pt>
                <c:pt idx="3757">
                  <c:v>3.5760310099999999</c:v>
                </c:pt>
                <c:pt idx="3758">
                  <c:v>3.5761497100000001</c:v>
                </c:pt>
                <c:pt idx="3759">
                  <c:v>3.5762766699999999</c:v>
                </c:pt>
                <c:pt idx="3760">
                  <c:v>3.5764016600000001</c:v>
                </c:pt>
                <c:pt idx="3761">
                  <c:v>3.5765136700000002</c:v>
                </c:pt>
                <c:pt idx="3762">
                  <c:v>3.5766060400000002</c:v>
                </c:pt>
                <c:pt idx="3763">
                  <c:v>3.5766783599999998</c:v>
                </c:pt>
                <c:pt idx="3764">
                  <c:v>3.5767345700000002</c:v>
                </c:pt>
                <c:pt idx="3765">
                  <c:v>3.5767833100000002</c:v>
                </c:pt>
                <c:pt idx="3766">
                  <c:v>3.5768351900000002</c:v>
                </c:pt>
                <c:pt idx="3767">
                  <c:v>3.5768980799999999</c:v>
                </c:pt>
                <c:pt idx="3768">
                  <c:v>3.5769762900000002</c:v>
                </c:pt>
                <c:pt idx="3769">
                  <c:v>3.5770686600000001</c:v>
                </c:pt>
                <c:pt idx="3770">
                  <c:v>3.5771692800000001</c:v>
                </c:pt>
                <c:pt idx="3771">
                  <c:v>3.5772683199999999</c:v>
                </c:pt>
                <c:pt idx="3772">
                  <c:v>3.5773587299999998</c:v>
                </c:pt>
                <c:pt idx="3773">
                  <c:v>3.5774341999999999</c:v>
                </c:pt>
                <c:pt idx="3774">
                  <c:v>3.5774939400000001</c:v>
                </c:pt>
                <c:pt idx="3775">
                  <c:v>3.5775422799999999</c:v>
                </c:pt>
                <c:pt idx="3776">
                  <c:v>3.5775859099999998</c:v>
                </c:pt>
                <c:pt idx="3777">
                  <c:v>3.5776314999999999</c:v>
                </c:pt>
                <c:pt idx="3778">
                  <c:v>3.57768496</c:v>
                </c:pt>
                <c:pt idx="3779">
                  <c:v>3.5777470600000001</c:v>
                </c:pt>
                <c:pt idx="3780">
                  <c:v>3.5778162400000002</c:v>
                </c:pt>
                <c:pt idx="3781">
                  <c:v>3.5778854099999999</c:v>
                </c:pt>
                <c:pt idx="3782">
                  <c:v>3.57794634</c:v>
                </c:pt>
                <c:pt idx="3783">
                  <c:v>3.5779923299999998</c:v>
                </c:pt>
                <c:pt idx="3784">
                  <c:v>3.5780206200000002</c:v>
                </c:pt>
                <c:pt idx="3785">
                  <c:v>3.5780324100000001</c:v>
                </c:pt>
                <c:pt idx="3786">
                  <c:v>3.57803556</c:v>
                </c:pt>
                <c:pt idx="3787">
                  <c:v>3.57804381</c:v>
                </c:pt>
                <c:pt idx="3788">
                  <c:v>3.5780693600000002</c:v>
                </c:pt>
                <c:pt idx="3789">
                  <c:v>3.5781236000000001</c:v>
                </c:pt>
                <c:pt idx="3790">
                  <c:v>3.5782120399999999</c:v>
                </c:pt>
                <c:pt idx="3791">
                  <c:v>3.57833231</c:v>
                </c:pt>
                <c:pt idx="3792">
                  <c:v>3.5784745999999998</c:v>
                </c:pt>
                <c:pt idx="3793">
                  <c:v>3.5786231700000002</c:v>
                </c:pt>
                <c:pt idx="3794">
                  <c:v>3.57876152</c:v>
                </c:pt>
                <c:pt idx="3795">
                  <c:v>3.5788743300000001</c:v>
                </c:pt>
                <c:pt idx="3796">
                  <c:v>3.57895137</c:v>
                </c:pt>
                <c:pt idx="3797">
                  <c:v>3.5789989200000001</c:v>
                </c:pt>
                <c:pt idx="3798">
                  <c:v>3.57901976</c:v>
                </c:pt>
                <c:pt idx="3799">
                  <c:v>3.5790189699999999</c:v>
                </c:pt>
                <c:pt idx="3800">
                  <c:v>3.57900207</c:v>
                </c:pt>
                <c:pt idx="3801">
                  <c:v>3.57898045</c:v>
                </c:pt>
                <c:pt idx="3802">
                  <c:v>3.5789651199999999</c:v>
                </c:pt>
                <c:pt idx="3803">
                  <c:v>3.57896905</c:v>
                </c:pt>
                <c:pt idx="3804">
                  <c:v>3.57900207</c:v>
                </c:pt>
                <c:pt idx="3805">
                  <c:v>3.5790677099999999</c:v>
                </c:pt>
                <c:pt idx="3806">
                  <c:v>3.57916086</c:v>
                </c:pt>
                <c:pt idx="3807">
                  <c:v>3.5792705200000001</c:v>
                </c:pt>
                <c:pt idx="3808">
                  <c:v>3.5793845100000001</c:v>
                </c:pt>
                <c:pt idx="3809">
                  <c:v>3.57949377</c:v>
                </c:pt>
                <c:pt idx="3810">
                  <c:v>3.5795924299999999</c:v>
                </c:pt>
                <c:pt idx="3811">
                  <c:v>3.5796828299999999</c:v>
                </c:pt>
                <c:pt idx="3812">
                  <c:v>3.5797673300000001</c:v>
                </c:pt>
                <c:pt idx="3813">
                  <c:v>3.57985066</c:v>
                </c:pt>
                <c:pt idx="3814">
                  <c:v>3.5799324100000001</c:v>
                </c:pt>
                <c:pt idx="3815">
                  <c:v>3.5800114199999999</c:v>
                </c:pt>
                <c:pt idx="3816">
                  <c:v>3.5800860999999999</c:v>
                </c:pt>
                <c:pt idx="3817">
                  <c:v>3.5801584200000001</c:v>
                </c:pt>
                <c:pt idx="3818">
                  <c:v>3.5802307400000002</c:v>
                </c:pt>
                <c:pt idx="3819">
                  <c:v>3.58030895</c:v>
                </c:pt>
                <c:pt idx="3820">
                  <c:v>3.5803966100000002</c:v>
                </c:pt>
                <c:pt idx="3821">
                  <c:v>3.58049369</c:v>
                </c:pt>
                <c:pt idx="3822">
                  <c:v>3.5805927400000002</c:v>
                </c:pt>
                <c:pt idx="3823">
                  <c:v>3.58068667</c:v>
                </c:pt>
                <c:pt idx="3824">
                  <c:v>3.5807676499999999</c:v>
                </c:pt>
                <c:pt idx="3825">
                  <c:v>3.5808340699999999</c:v>
                </c:pt>
                <c:pt idx="3826">
                  <c:v>3.5808910599999999</c:v>
                </c:pt>
                <c:pt idx="3827">
                  <c:v>3.5809496300000001</c:v>
                </c:pt>
                <c:pt idx="3828">
                  <c:v>3.5810191900000001</c:v>
                </c:pt>
                <c:pt idx="3829">
                  <c:v>3.5811052700000001</c:v>
                </c:pt>
                <c:pt idx="3830">
                  <c:v>3.5812054999999998</c:v>
                </c:pt>
                <c:pt idx="3831">
                  <c:v>3.5813135900000002</c:v>
                </c:pt>
                <c:pt idx="3832">
                  <c:v>3.5814200999999999</c:v>
                </c:pt>
                <c:pt idx="3833">
                  <c:v>3.58152033</c:v>
                </c:pt>
                <c:pt idx="3834">
                  <c:v>3.5816134900000001</c:v>
                </c:pt>
                <c:pt idx="3835">
                  <c:v>3.5817066400000002</c:v>
                </c:pt>
                <c:pt idx="3836">
                  <c:v>3.58180451</c:v>
                </c:pt>
                <c:pt idx="3837">
                  <c:v>3.5819122000000001</c:v>
                </c:pt>
                <c:pt idx="3838">
                  <c:v>3.5820254</c:v>
                </c:pt>
                <c:pt idx="3839">
                  <c:v>3.58213939</c:v>
                </c:pt>
                <c:pt idx="3840">
                  <c:v>3.5822463</c:v>
                </c:pt>
                <c:pt idx="3841">
                  <c:v>3.58234298</c:v>
                </c:pt>
                <c:pt idx="3842">
                  <c:v>3.58243103</c:v>
                </c:pt>
                <c:pt idx="3843">
                  <c:v>3.5825178900000001</c:v>
                </c:pt>
                <c:pt idx="3844">
                  <c:v>3.58260829</c:v>
                </c:pt>
                <c:pt idx="3845">
                  <c:v>3.58270577</c:v>
                </c:pt>
                <c:pt idx="3846">
                  <c:v>3.5828044299999999</c:v>
                </c:pt>
                <c:pt idx="3847">
                  <c:v>3.5828959999999999</c:v>
                </c:pt>
                <c:pt idx="3848">
                  <c:v>3.5829687200000002</c:v>
                </c:pt>
                <c:pt idx="3849">
                  <c:v>3.5830182399999999</c:v>
                </c:pt>
                <c:pt idx="3850">
                  <c:v>3.5830473299999999</c:v>
                </c:pt>
                <c:pt idx="3851">
                  <c:v>3.5830669799999999</c:v>
                </c:pt>
                <c:pt idx="3852">
                  <c:v>3.58309057</c:v>
                </c:pt>
                <c:pt idx="3853">
                  <c:v>3.5831294699999998</c:v>
                </c:pt>
                <c:pt idx="3854">
                  <c:v>3.5831876500000002</c:v>
                </c:pt>
                <c:pt idx="3855">
                  <c:v>3.5832611500000002</c:v>
                </c:pt>
                <c:pt idx="3856">
                  <c:v>3.58334054</c:v>
                </c:pt>
                <c:pt idx="3857">
                  <c:v>3.5834160100000001</c:v>
                </c:pt>
                <c:pt idx="3858">
                  <c:v>3.5834812500000002</c:v>
                </c:pt>
                <c:pt idx="3859">
                  <c:v>3.5835362800000001</c:v>
                </c:pt>
                <c:pt idx="3860">
                  <c:v>3.58358423</c:v>
                </c:pt>
                <c:pt idx="3861">
                  <c:v>3.5836290399999999</c:v>
                </c:pt>
                <c:pt idx="3862">
                  <c:v>3.5836742400000001</c:v>
                </c:pt>
                <c:pt idx="3863">
                  <c:v>3.5837210100000001</c:v>
                </c:pt>
                <c:pt idx="3864">
                  <c:v>3.58376779</c:v>
                </c:pt>
                <c:pt idx="3865">
                  <c:v>3.5838153400000001</c:v>
                </c:pt>
                <c:pt idx="3866">
                  <c:v>3.5838652600000001</c:v>
                </c:pt>
                <c:pt idx="3867">
                  <c:v>3.5839187199999998</c:v>
                </c:pt>
                <c:pt idx="3868">
                  <c:v>3.5839745299999999</c:v>
                </c:pt>
                <c:pt idx="3869">
                  <c:v>3.5840279800000001</c:v>
                </c:pt>
                <c:pt idx="3870">
                  <c:v>3.5840668999999998</c:v>
                </c:pt>
                <c:pt idx="3871">
                  <c:v>3.58408222</c:v>
                </c:pt>
                <c:pt idx="3872">
                  <c:v>3.5840649299999998</c:v>
                </c:pt>
                <c:pt idx="3873">
                  <c:v>3.5840185500000001</c:v>
                </c:pt>
                <c:pt idx="3874">
                  <c:v>3.5839560600000002</c:v>
                </c:pt>
                <c:pt idx="3875">
                  <c:v>3.5838982800000001</c:v>
                </c:pt>
                <c:pt idx="3876">
                  <c:v>3.58386644</c:v>
                </c:pt>
                <c:pt idx="3877">
                  <c:v>3.5838774400000002</c:v>
                </c:pt>
                <c:pt idx="3878">
                  <c:v>3.5839340499999999</c:v>
                </c:pt>
                <c:pt idx="3879">
                  <c:v>3.5840307400000002</c:v>
                </c:pt>
                <c:pt idx="3880">
                  <c:v>3.5841510099999998</c:v>
                </c:pt>
                <c:pt idx="3881">
                  <c:v>3.58427914</c:v>
                </c:pt>
                <c:pt idx="3882">
                  <c:v>3.5844017699999999</c:v>
                </c:pt>
                <c:pt idx="3883">
                  <c:v>3.5845118299999998</c:v>
                </c:pt>
                <c:pt idx="3884">
                  <c:v>3.5846061599999999</c:v>
                </c:pt>
                <c:pt idx="3885">
                  <c:v>3.5846859499999999</c:v>
                </c:pt>
                <c:pt idx="3886">
                  <c:v>3.5847484500000002</c:v>
                </c:pt>
                <c:pt idx="3887">
                  <c:v>3.58479561</c:v>
                </c:pt>
                <c:pt idx="3888">
                  <c:v>3.5848266600000001</c:v>
                </c:pt>
                <c:pt idx="3889">
                  <c:v>3.58484749</c:v>
                </c:pt>
                <c:pt idx="3890">
                  <c:v>3.5848683299999999</c:v>
                </c:pt>
                <c:pt idx="3891">
                  <c:v>3.58490252</c:v>
                </c:pt>
                <c:pt idx="3892">
                  <c:v>3.5849618699999999</c:v>
                </c:pt>
                <c:pt idx="3893">
                  <c:v>3.5850526600000001</c:v>
                </c:pt>
                <c:pt idx="3894">
                  <c:v>3.5851705799999998</c:v>
                </c:pt>
                <c:pt idx="3895">
                  <c:v>3.5853022499999998</c:v>
                </c:pt>
                <c:pt idx="3896">
                  <c:v>3.5854307799999998</c:v>
                </c:pt>
                <c:pt idx="3897">
                  <c:v>3.5855400400000002</c:v>
                </c:pt>
                <c:pt idx="3898">
                  <c:v>3.5856194399999999</c:v>
                </c:pt>
                <c:pt idx="3899">
                  <c:v>3.5856705400000002</c:v>
                </c:pt>
                <c:pt idx="3900">
                  <c:v>3.5856976600000001</c:v>
                </c:pt>
                <c:pt idx="3901">
                  <c:v>3.58571259</c:v>
                </c:pt>
                <c:pt idx="3902">
                  <c:v>3.5857255600000002</c:v>
                </c:pt>
                <c:pt idx="3903">
                  <c:v>3.58574561</c:v>
                </c:pt>
                <c:pt idx="3904">
                  <c:v>3.5857770499999999</c:v>
                </c:pt>
                <c:pt idx="3905">
                  <c:v>3.58582461</c:v>
                </c:pt>
                <c:pt idx="3906">
                  <c:v>3.5858902499999998</c:v>
                </c:pt>
                <c:pt idx="3907">
                  <c:v>3.5859731799999999</c:v>
                </c:pt>
                <c:pt idx="3908">
                  <c:v>3.5860683</c:v>
                </c:pt>
                <c:pt idx="3909">
                  <c:v>3.58616775</c:v>
                </c:pt>
                <c:pt idx="3910">
                  <c:v>3.5862585400000002</c:v>
                </c:pt>
                <c:pt idx="3911">
                  <c:v>3.58633047</c:v>
                </c:pt>
                <c:pt idx="3912">
                  <c:v>3.5863756699999998</c:v>
                </c:pt>
                <c:pt idx="3913">
                  <c:v>3.58639807</c:v>
                </c:pt>
                <c:pt idx="3914">
                  <c:v>3.5864090800000001</c:v>
                </c:pt>
                <c:pt idx="3915">
                  <c:v>3.5864275499999998</c:v>
                </c:pt>
                <c:pt idx="3916">
                  <c:v>3.5864688199999999</c:v>
                </c:pt>
                <c:pt idx="3917">
                  <c:v>3.5865458499999998</c:v>
                </c:pt>
                <c:pt idx="3918">
                  <c:v>3.58665748</c:v>
                </c:pt>
                <c:pt idx="3919">
                  <c:v>3.58679623</c:v>
                </c:pt>
                <c:pt idx="3920">
                  <c:v>3.5869452000000002</c:v>
                </c:pt>
                <c:pt idx="3921">
                  <c:v>3.5870890499999999</c:v>
                </c:pt>
                <c:pt idx="3922">
                  <c:v>3.5872167899999998</c:v>
                </c:pt>
                <c:pt idx="3923">
                  <c:v>3.5873217400000001</c:v>
                </c:pt>
                <c:pt idx="3924">
                  <c:v>3.5874046700000002</c:v>
                </c:pt>
                <c:pt idx="3925">
                  <c:v>3.5874679500000002</c:v>
                </c:pt>
                <c:pt idx="3926">
                  <c:v>3.58751394</c:v>
                </c:pt>
                <c:pt idx="3927">
                  <c:v>3.5875485199999999</c:v>
                </c:pt>
                <c:pt idx="3928">
                  <c:v>3.5875768199999998</c:v>
                </c:pt>
                <c:pt idx="3929">
                  <c:v>3.5876098399999998</c:v>
                </c:pt>
                <c:pt idx="3930">
                  <c:v>3.5876589700000001</c:v>
                </c:pt>
                <c:pt idx="3931">
                  <c:v>3.5877367900000001</c:v>
                </c:pt>
                <c:pt idx="3932">
                  <c:v>3.5878476400000001</c:v>
                </c:pt>
                <c:pt idx="3933">
                  <c:v>3.5879895199999998</c:v>
                </c:pt>
                <c:pt idx="3934">
                  <c:v>3.5881471399999998</c:v>
                </c:pt>
                <c:pt idx="3935">
                  <c:v>3.5882984599999999</c:v>
                </c:pt>
                <c:pt idx="3936">
                  <c:v>3.5884203100000001</c:v>
                </c:pt>
                <c:pt idx="3937">
                  <c:v>3.5884949900000001</c:v>
                </c:pt>
                <c:pt idx="3938">
                  <c:v>3.5885154199999998</c:v>
                </c:pt>
                <c:pt idx="3939">
                  <c:v>3.5884875200000002</c:v>
                </c:pt>
                <c:pt idx="3940">
                  <c:v>3.5884266</c:v>
                </c:pt>
                <c:pt idx="3941">
                  <c:v>3.5883527000000002</c:v>
                </c:pt>
                <c:pt idx="3942">
                  <c:v>3.5882862800000002</c:v>
                </c:pt>
                <c:pt idx="3943">
                  <c:v>3.5882453999999999</c:v>
                </c:pt>
                <c:pt idx="3944">
                  <c:v>3.5882414699999998</c:v>
                </c:pt>
                <c:pt idx="3945">
                  <c:v>3.5882827399999999</c:v>
                </c:pt>
                <c:pt idx="3946">
                  <c:v>3.5883719599999999</c:v>
                </c:pt>
                <c:pt idx="3947">
                  <c:v>3.5885059899999998</c:v>
                </c:pt>
                <c:pt idx="3948">
                  <c:v>3.5886722500000001</c:v>
                </c:pt>
                <c:pt idx="3949">
                  <c:v>3.5888526600000001</c:v>
                </c:pt>
                <c:pt idx="3950">
                  <c:v>3.5890224599999998</c:v>
                </c:pt>
                <c:pt idx="3951">
                  <c:v>3.5891600299999999</c:v>
                </c:pt>
                <c:pt idx="3952">
                  <c:v>3.5892461</c:v>
                </c:pt>
                <c:pt idx="3953">
                  <c:v>3.5892747900000002</c:v>
                </c:pt>
                <c:pt idx="3954">
                  <c:v>3.5892488600000001</c:v>
                </c:pt>
                <c:pt idx="3955">
                  <c:v>3.5891808599999999</c:v>
                </c:pt>
                <c:pt idx="3956">
                  <c:v>3.5890833799999999</c:v>
                </c:pt>
                <c:pt idx="3957">
                  <c:v>3.5889678200000001</c:v>
                </c:pt>
                <c:pt idx="3958">
                  <c:v>3.58883537</c:v>
                </c:pt>
                <c:pt idx="3959">
                  <c:v>3.5886836500000001</c:v>
                </c:pt>
                <c:pt idx="3960">
                  <c:v>3.5885079599999998</c:v>
                </c:pt>
                <c:pt idx="3961">
                  <c:v>3.5883086799999999</c:v>
                </c:pt>
                <c:pt idx="3962">
                  <c:v>3.58808857</c:v>
                </c:pt>
                <c:pt idx="3963">
                  <c:v>3.5878551000000001</c:v>
                </c:pt>
                <c:pt idx="3964">
                  <c:v>3.5876161299999998</c:v>
                </c:pt>
                <c:pt idx="3965">
                  <c:v>3.5873779400000001</c:v>
                </c:pt>
                <c:pt idx="3966">
                  <c:v>3.5871452499999998</c:v>
                </c:pt>
                <c:pt idx="3967">
                  <c:v>3.5869196400000001</c:v>
                </c:pt>
                <c:pt idx="3968">
                  <c:v>3.5867148699999998</c:v>
                </c:pt>
                <c:pt idx="3969">
                  <c:v>3.5865529299999999</c:v>
                </c:pt>
                <c:pt idx="3970">
                  <c:v>3.5864601700000001</c:v>
                </c:pt>
                <c:pt idx="3971">
                  <c:v>3.58646646</c:v>
                </c:pt>
                <c:pt idx="3972">
                  <c:v>3.58658674</c:v>
                </c:pt>
                <c:pt idx="3973">
                  <c:v>3.5868158800000001</c:v>
                </c:pt>
                <c:pt idx="3974">
                  <c:v>3.5871232499999999</c:v>
                </c:pt>
                <c:pt idx="3975">
                  <c:v>3.5874655899999999</c:v>
                </c:pt>
                <c:pt idx="3976">
                  <c:v>3.5877985099999998</c:v>
                </c:pt>
                <c:pt idx="3977">
                  <c:v>3.5880818899999998</c:v>
                </c:pt>
                <c:pt idx="3978">
                  <c:v>3.5883008200000002</c:v>
                </c:pt>
                <c:pt idx="3979">
                  <c:v>3.5884607900000001</c:v>
                </c:pt>
                <c:pt idx="3980">
                  <c:v>3.5885728100000001</c:v>
                </c:pt>
                <c:pt idx="3981">
                  <c:v>3.5886510199999999</c:v>
                </c:pt>
                <c:pt idx="3982">
                  <c:v>3.5886919100000001</c:v>
                </c:pt>
                <c:pt idx="3983">
                  <c:v>3.5886813000000002</c:v>
                </c:pt>
                <c:pt idx="3984">
                  <c:v>3.5885924600000001</c:v>
                </c:pt>
                <c:pt idx="3985">
                  <c:v>3.5883990799999999</c:v>
                </c:pt>
                <c:pt idx="3986">
                  <c:v>3.5880932900000002</c:v>
                </c:pt>
                <c:pt idx="3987">
                  <c:v>3.5876912000000001</c:v>
                </c:pt>
                <c:pt idx="3988">
                  <c:v>3.5872305500000001</c:v>
                </c:pt>
                <c:pt idx="3989">
                  <c:v>3.5867675399999999</c:v>
                </c:pt>
                <c:pt idx="3990">
                  <c:v>3.5863505099999999</c:v>
                </c:pt>
                <c:pt idx="3991">
                  <c:v>3.5860199599999998</c:v>
                </c:pt>
                <c:pt idx="3992">
                  <c:v>3.58579946</c:v>
                </c:pt>
                <c:pt idx="3993">
                  <c:v>3.58569491</c:v>
                </c:pt>
                <c:pt idx="3994">
                  <c:v>3.5857059100000002</c:v>
                </c:pt>
                <c:pt idx="3995">
                  <c:v>3.5858230400000002</c:v>
                </c:pt>
                <c:pt idx="3996">
                  <c:v>3.5860435399999999</c:v>
                </c:pt>
                <c:pt idx="3997">
                  <c:v>3.5863508999999998</c:v>
                </c:pt>
                <c:pt idx="3998">
                  <c:v>3.5867176199999999</c:v>
                </c:pt>
                <c:pt idx="3999">
                  <c:v>3.5871098799999999</c:v>
                </c:pt>
                <c:pt idx="4000">
                  <c:v>3.5874793500000002</c:v>
                </c:pt>
                <c:pt idx="4001">
                  <c:v>3.5877753100000001</c:v>
                </c:pt>
                <c:pt idx="4002">
                  <c:v>3.5879525800000001</c:v>
                </c:pt>
                <c:pt idx="4003">
                  <c:v>3.5879875600000002</c:v>
                </c:pt>
                <c:pt idx="4004">
                  <c:v>3.5878751499999999</c:v>
                </c:pt>
                <c:pt idx="4005">
                  <c:v>3.5876330300000001</c:v>
                </c:pt>
                <c:pt idx="4006">
                  <c:v>3.5873095500000001</c:v>
                </c:pt>
                <c:pt idx="4007">
                  <c:v>3.58696013</c:v>
                </c:pt>
                <c:pt idx="4008">
                  <c:v>3.5866449</c:v>
                </c:pt>
                <c:pt idx="4009">
                  <c:v>3.5864212599999998</c:v>
                </c:pt>
                <c:pt idx="4010">
                  <c:v>3.58632653</c:v>
                </c:pt>
                <c:pt idx="4011">
                  <c:v>3.5863776399999998</c:v>
                </c:pt>
                <c:pt idx="4012">
                  <c:v>3.5865482200000001</c:v>
                </c:pt>
                <c:pt idx="4013">
                  <c:v>3.5867977999999998</c:v>
                </c:pt>
                <c:pt idx="4014">
                  <c:v>3.5870674299999998</c:v>
                </c:pt>
                <c:pt idx="4015">
                  <c:v>3.5873013</c:v>
                </c:pt>
                <c:pt idx="4016">
                  <c:v>3.58746834</c:v>
                </c:pt>
                <c:pt idx="4017">
                  <c:v>3.5875764299999999</c:v>
                </c:pt>
                <c:pt idx="4018">
                  <c:v>3.5876711499999998</c:v>
                </c:pt>
                <c:pt idx="4019">
                  <c:v>3.5878185500000002</c:v>
                </c:pt>
                <c:pt idx="4020">
                  <c:v>3.58807521</c:v>
                </c:pt>
                <c:pt idx="4021">
                  <c:v>3.5884635399999998</c:v>
                </c:pt>
                <c:pt idx="4022">
                  <c:v>3.5889560399999998</c:v>
                </c:pt>
                <c:pt idx="4023">
                  <c:v>3.5894842900000001</c:v>
                </c:pt>
                <c:pt idx="4024">
                  <c:v>3.58996263</c:v>
                </c:pt>
                <c:pt idx="4025">
                  <c:v>3.5903293500000002</c:v>
                </c:pt>
                <c:pt idx="4026">
                  <c:v>3.5905643899999999</c:v>
                </c:pt>
                <c:pt idx="4027">
                  <c:v>3.5906944900000002</c:v>
                </c:pt>
                <c:pt idx="4028">
                  <c:v>3.5907703500000001</c:v>
                </c:pt>
                <c:pt idx="4029">
                  <c:v>3.5908285200000001</c:v>
                </c:pt>
                <c:pt idx="4030">
                  <c:v>3.5908638900000001</c:v>
                </c:pt>
                <c:pt idx="4031">
                  <c:v>3.5908300899999999</c:v>
                </c:pt>
                <c:pt idx="4032">
                  <c:v>3.5906449600000001</c:v>
                </c:pt>
                <c:pt idx="4033">
                  <c:v>3.5902782499999999</c:v>
                </c:pt>
                <c:pt idx="4034">
                  <c:v>3.5897668999999999</c:v>
                </c:pt>
                <c:pt idx="4035">
                  <c:v>3.58926693</c:v>
                </c:pt>
                <c:pt idx="4036">
                  <c:v>3.5889124099999998</c:v>
                </c:pt>
                <c:pt idx="4037">
                  <c:v>3.5887371099999998</c:v>
                </c:pt>
                <c:pt idx="4038">
                  <c:v>3.58874929</c:v>
                </c:pt>
                <c:pt idx="4039">
                  <c:v>3.5888243599999998</c:v>
                </c:pt>
                <c:pt idx="4040">
                  <c:v>3.58886642</c:v>
                </c:pt>
                <c:pt idx="4041">
                  <c:v>3.5888003899999998</c:v>
                </c:pt>
                <c:pt idx="4042">
                  <c:v>3.58866007</c:v>
                </c:pt>
                <c:pt idx="4043">
                  <c:v>3.58852722</c:v>
                </c:pt>
                <c:pt idx="4044">
                  <c:v>3.58836567</c:v>
                </c:pt>
                <c:pt idx="4045">
                  <c:v>3.5882198500000002</c:v>
                </c:pt>
                <c:pt idx="4046">
                  <c:v>3.5880673500000002</c:v>
                </c:pt>
                <c:pt idx="4047">
                  <c:v>3.5878696400000001</c:v>
                </c:pt>
                <c:pt idx="4048">
                  <c:v>3.5876180999999998</c:v>
                </c:pt>
                <c:pt idx="4049">
                  <c:v>3.58735318</c:v>
                </c:pt>
                <c:pt idx="4050">
                  <c:v>3.5872061799999999</c:v>
                </c:pt>
                <c:pt idx="4051">
                  <c:v>3.5872450900000001</c:v>
                </c:pt>
                <c:pt idx="4052">
                  <c:v>3.58750451</c:v>
                </c:pt>
                <c:pt idx="4053">
                  <c:v>3.5879368600000001</c:v>
                </c:pt>
                <c:pt idx="4054">
                  <c:v>3.5884167699999998</c:v>
                </c:pt>
                <c:pt idx="4055">
                  <c:v>3.5888188599999999</c:v>
                </c:pt>
                <c:pt idx="4056">
                  <c:v>3.5890637299999999</c:v>
                </c:pt>
                <c:pt idx="4057">
                  <c:v>3.58914745</c:v>
                </c:pt>
                <c:pt idx="4058">
                  <c:v>3.5891207199999999</c:v>
                </c:pt>
                <c:pt idx="4059">
                  <c:v>3.5890456500000001</c:v>
                </c:pt>
                <c:pt idx="4060">
                  <c:v>3.5889635000000002</c:v>
                </c:pt>
                <c:pt idx="4061">
                  <c:v>3.58889865</c:v>
                </c:pt>
                <c:pt idx="4062">
                  <c:v>3.5888762500000002</c:v>
                </c:pt>
                <c:pt idx="4063">
                  <c:v>3.5889336300000001</c:v>
                </c:pt>
                <c:pt idx="4064">
                  <c:v>3.5890865299999999</c:v>
                </c:pt>
                <c:pt idx="4065">
                  <c:v>3.5892928799999999</c:v>
                </c:pt>
                <c:pt idx="4066">
                  <c:v>3.5894610999999998</c:v>
                </c:pt>
                <c:pt idx="4067">
                  <c:v>3.58954796</c:v>
                </c:pt>
                <c:pt idx="4068">
                  <c:v>3.58959356</c:v>
                </c:pt>
                <c:pt idx="4069">
                  <c:v>3.5896812100000002</c:v>
                </c:pt>
                <c:pt idx="4070">
                  <c:v>3.5898443200000001</c:v>
                </c:pt>
                <c:pt idx="4071">
                  <c:v>3.59007465</c:v>
                </c:pt>
                <c:pt idx="4072">
                  <c:v>3.5903281599999999</c:v>
                </c:pt>
                <c:pt idx="4073">
                  <c:v>3.5905584899999998</c:v>
                </c:pt>
                <c:pt idx="4074">
                  <c:v>3.5907314299999999</c:v>
                </c:pt>
                <c:pt idx="4075">
                  <c:v>3.5908544600000001</c:v>
                </c:pt>
                <c:pt idx="4076">
                  <c:v>3.59095626</c:v>
                </c:pt>
                <c:pt idx="4077">
                  <c:v>3.59106199</c:v>
                </c:pt>
                <c:pt idx="4078">
                  <c:v>3.5911755799999998</c:v>
                </c:pt>
                <c:pt idx="4079">
                  <c:v>3.59128917</c:v>
                </c:pt>
                <c:pt idx="4080">
                  <c:v>3.59139608</c:v>
                </c:pt>
                <c:pt idx="4081">
                  <c:v>3.5914943400000001</c:v>
                </c:pt>
                <c:pt idx="4082">
                  <c:v>3.59159418</c:v>
                </c:pt>
                <c:pt idx="4083">
                  <c:v>3.59171131</c:v>
                </c:pt>
                <c:pt idx="4084">
                  <c:v>3.5918567299999999</c:v>
                </c:pt>
                <c:pt idx="4085">
                  <c:v>3.5920351799999999</c:v>
                </c:pt>
                <c:pt idx="4086">
                  <c:v>3.5922364199999999</c:v>
                </c:pt>
                <c:pt idx="4087">
                  <c:v>3.5924439499999998</c:v>
                </c:pt>
                <c:pt idx="4088">
                  <c:v>3.5926388999999999</c:v>
                </c:pt>
                <c:pt idx="4089">
                  <c:v>3.5928094800000001</c:v>
                </c:pt>
                <c:pt idx="4090">
                  <c:v>3.59295491</c:v>
                </c:pt>
                <c:pt idx="4091">
                  <c:v>3.5930818699999998</c:v>
                </c:pt>
                <c:pt idx="4092">
                  <c:v>3.5931986</c:v>
                </c:pt>
                <c:pt idx="4093">
                  <c:v>3.59331259</c:v>
                </c:pt>
                <c:pt idx="4094">
                  <c:v>3.5934218499999999</c:v>
                </c:pt>
                <c:pt idx="4095">
                  <c:v>3.5935205099999998</c:v>
                </c:pt>
                <c:pt idx="4096">
                  <c:v>3.5935995099999998</c:v>
                </c:pt>
                <c:pt idx="4097">
                  <c:v>3.5936514000000002</c:v>
                </c:pt>
                <c:pt idx="4098">
                  <c:v>3.5936722300000001</c:v>
                </c:pt>
                <c:pt idx="4099">
                  <c:v>3.5936690900000001</c:v>
                </c:pt>
                <c:pt idx="4100">
                  <c:v>3.5936490399999999</c:v>
                </c:pt>
                <c:pt idx="4101">
                  <c:v>3.59362074</c:v>
                </c:pt>
                <c:pt idx="4102">
                  <c:v>3.5935877299999999</c:v>
                </c:pt>
                <c:pt idx="4103">
                  <c:v>3.5935507800000002</c:v>
                </c:pt>
                <c:pt idx="4104">
                  <c:v>3.59350675</c:v>
                </c:pt>
                <c:pt idx="4105">
                  <c:v>3.5934548799999999</c:v>
                </c:pt>
                <c:pt idx="4106">
                  <c:v>3.59339473</c:v>
                </c:pt>
                <c:pt idx="4107">
                  <c:v>3.5933310600000001</c:v>
                </c:pt>
                <c:pt idx="4108">
                  <c:v>3.5932677800000001</c:v>
                </c:pt>
                <c:pt idx="4109">
                  <c:v>3.5932123599999999</c:v>
                </c:pt>
                <c:pt idx="4110">
                  <c:v>3.59316755</c:v>
                </c:pt>
                <c:pt idx="4111">
                  <c:v>3.59313533</c:v>
                </c:pt>
                <c:pt idx="4112">
                  <c:v>3.5931172400000002</c:v>
                </c:pt>
                <c:pt idx="4113">
                  <c:v>3.5931172400000002</c:v>
                </c:pt>
                <c:pt idx="4114">
                  <c:v>3.5931419999999998</c:v>
                </c:pt>
                <c:pt idx="4115">
                  <c:v>3.5932001800000002</c:v>
                </c:pt>
                <c:pt idx="4116">
                  <c:v>3.5933035499999999</c:v>
                </c:pt>
                <c:pt idx="4117">
                  <c:v>3.5934572299999998</c:v>
                </c:pt>
                <c:pt idx="4118">
                  <c:v>3.5936628000000002</c:v>
                </c:pt>
                <c:pt idx="4119">
                  <c:v>3.5939127700000002</c:v>
                </c:pt>
                <c:pt idx="4120">
                  <c:v>3.5941910500000001</c:v>
                </c:pt>
                <c:pt idx="4121">
                  <c:v>3.5944799399999998</c:v>
                </c:pt>
                <c:pt idx="4122">
                  <c:v>3.59476058</c:v>
                </c:pt>
                <c:pt idx="4123">
                  <c:v>3.5950176300000001</c:v>
                </c:pt>
                <c:pt idx="4124">
                  <c:v>3.5952408899999999</c:v>
                </c:pt>
                <c:pt idx="4125">
                  <c:v>3.5954260200000001</c:v>
                </c:pt>
                <c:pt idx="4126">
                  <c:v>3.5955702600000001</c:v>
                </c:pt>
                <c:pt idx="4127">
                  <c:v>3.5956771700000001</c:v>
                </c:pt>
                <c:pt idx="4128">
                  <c:v>3.5957526299999998</c:v>
                </c:pt>
                <c:pt idx="4129">
                  <c:v>3.59580609</c:v>
                </c:pt>
                <c:pt idx="4130">
                  <c:v>3.5958481500000001</c:v>
                </c:pt>
                <c:pt idx="4131">
                  <c:v>3.5958925599999998</c:v>
                </c:pt>
                <c:pt idx="4132">
                  <c:v>3.5959464099999998</c:v>
                </c:pt>
                <c:pt idx="4133">
                  <c:v>3.5960108700000002</c:v>
                </c:pt>
                <c:pt idx="4134">
                  <c:v>3.5960800499999999</c:v>
                </c:pt>
                <c:pt idx="4135">
                  <c:v>3.5961421499999999</c:v>
                </c:pt>
                <c:pt idx="4136">
                  <c:v>3.5961830199999998</c:v>
                </c:pt>
                <c:pt idx="4137">
                  <c:v>3.5961944199999998</c:v>
                </c:pt>
                <c:pt idx="4138">
                  <c:v>3.5961759500000001</c:v>
                </c:pt>
                <c:pt idx="4139">
                  <c:v>3.59613468</c:v>
                </c:pt>
                <c:pt idx="4140">
                  <c:v>3.5960816200000001</c:v>
                </c:pt>
                <c:pt idx="4141">
                  <c:v>3.5960297400000001</c:v>
                </c:pt>
                <c:pt idx="4142">
                  <c:v>3.5959861100000001</c:v>
                </c:pt>
                <c:pt idx="4143">
                  <c:v>3.5959538800000002</c:v>
                </c:pt>
                <c:pt idx="4144">
                  <c:v>3.5959310800000002</c:v>
                </c:pt>
                <c:pt idx="4145">
                  <c:v>3.5959192899999999</c:v>
                </c:pt>
                <c:pt idx="4146">
                  <c:v>3.5959196800000002</c:v>
                </c:pt>
                <c:pt idx="4147">
                  <c:v>3.5959405200000001</c:v>
                </c:pt>
                <c:pt idx="4148">
                  <c:v>3.5959880700000002</c:v>
                </c:pt>
                <c:pt idx="4149">
                  <c:v>3.5960666799999998</c:v>
                </c:pt>
                <c:pt idx="4150">
                  <c:v>3.5961464699999999</c:v>
                </c:pt>
                <c:pt idx="4151">
                  <c:v>3.5962592799999999</c:v>
                </c:pt>
                <c:pt idx="4152">
                  <c:v>3.5964007800000002</c:v>
                </c:pt>
                <c:pt idx="4153">
                  <c:v>3.59655171</c:v>
                </c:pt>
                <c:pt idx="4154">
                  <c:v>3.5966904500000001</c:v>
                </c:pt>
                <c:pt idx="4155">
                  <c:v>3.5968024700000001</c:v>
                </c:pt>
                <c:pt idx="4156">
                  <c:v>3.5968865800000001</c:v>
                </c:pt>
                <c:pt idx="4157">
                  <c:v>3.5969541899999999</c:v>
                </c:pt>
                <c:pt idx="4158">
                  <c:v>3.5970221800000002</c:v>
                </c:pt>
                <c:pt idx="4159">
                  <c:v>3.59710354</c:v>
                </c:pt>
                <c:pt idx="4160">
                  <c:v>3.5971967</c:v>
                </c:pt>
                <c:pt idx="4161">
                  <c:v>3.59728906</c:v>
                </c:pt>
                <c:pt idx="4162">
                  <c:v>3.5973641399999998</c:v>
                </c:pt>
                <c:pt idx="4163">
                  <c:v>3.5974113000000001</c:v>
                </c:pt>
                <c:pt idx="4164">
                  <c:v>3.5974356799999998</c:v>
                </c:pt>
                <c:pt idx="4165">
                  <c:v>3.5974553199999999</c:v>
                </c:pt>
                <c:pt idx="4166">
                  <c:v>3.5974926699999998</c:v>
                </c:pt>
                <c:pt idx="4167">
                  <c:v>3.5975665600000002</c:v>
                </c:pt>
                <c:pt idx="4168">
                  <c:v>3.5976817200000002</c:v>
                </c:pt>
                <c:pt idx="4169">
                  <c:v>3.5978287199999999</c:v>
                </c:pt>
                <c:pt idx="4170">
                  <c:v>3.5979886900000002</c:v>
                </c:pt>
                <c:pt idx="4171">
                  <c:v>3.5981462999999998</c:v>
                </c:pt>
                <c:pt idx="4172">
                  <c:v>3.5982925200000002</c:v>
                </c:pt>
                <c:pt idx="4173">
                  <c:v>3.5984308700000001</c:v>
                </c:pt>
                <c:pt idx="4174">
                  <c:v>3.5985692299999998</c:v>
                </c:pt>
                <c:pt idx="4175">
                  <c:v>3.5987130899999999</c:v>
                </c:pt>
                <c:pt idx="4176">
                  <c:v>3.5988593</c:v>
                </c:pt>
                <c:pt idx="4177">
                  <c:v>3.5989945099999998</c:v>
                </c:pt>
                <c:pt idx="4178">
                  <c:v>3.59910613</c:v>
                </c:pt>
                <c:pt idx="4179">
                  <c:v>3.5991855300000002</c:v>
                </c:pt>
                <c:pt idx="4180">
                  <c:v>3.5992362299999998</c:v>
                </c:pt>
                <c:pt idx="4181">
                  <c:v>3.5992712199999999</c:v>
                </c:pt>
                <c:pt idx="4182">
                  <c:v>3.5993101200000002</c:v>
                </c:pt>
                <c:pt idx="4183">
                  <c:v>3.5993663300000001</c:v>
                </c:pt>
                <c:pt idx="4184">
                  <c:v>3.5994441500000001</c:v>
                </c:pt>
                <c:pt idx="4185">
                  <c:v>3.5995353400000001</c:v>
                </c:pt>
                <c:pt idx="4186">
                  <c:v>3.5996312399999999</c:v>
                </c:pt>
                <c:pt idx="4187">
                  <c:v>3.5997243999999999</c:v>
                </c:pt>
                <c:pt idx="4188">
                  <c:v>3.59981755</c:v>
                </c:pt>
                <c:pt idx="4189">
                  <c:v>3.5999221000000001</c:v>
                </c:pt>
                <c:pt idx="4190">
                  <c:v>3.6000497999999999</c:v>
                </c:pt>
                <c:pt idx="4191">
                  <c:v>3.6002067000000002</c:v>
                </c:pt>
                <c:pt idx="4192">
                  <c:v>3.6003867000000001</c:v>
                </c:pt>
                <c:pt idx="4193">
                  <c:v>3.6005714000000002</c:v>
                </c:pt>
                <c:pt idx="4194">
                  <c:v>3.6007408000000001</c:v>
                </c:pt>
                <c:pt idx="4195">
                  <c:v>3.6008806999999998</c:v>
                </c:pt>
                <c:pt idx="4196">
                  <c:v>3.6009916</c:v>
                </c:pt>
                <c:pt idx="4197">
                  <c:v>3.6010867000000002</c:v>
                </c:pt>
                <c:pt idx="4198">
                  <c:v>3.6011853999999999</c:v>
                </c:pt>
                <c:pt idx="4199">
                  <c:v>3.6013033000000001</c:v>
                </c:pt>
                <c:pt idx="4200">
                  <c:v>3.6014447999999999</c:v>
                </c:pt>
                <c:pt idx="4201">
                  <c:v>3.6016016</c:v>
                </c:pt>
                <c:pt idx="4202">
                  <c:v>3.6017557</c:v>
                </c:pt>
                <c:pt idx="4203">
                  <c:v>3.6018921000000002</c:v>
                </c:pt>
                <c:pt idx="4204">
                  <c:v>3.6020009000000002</c:v>
                </c:pt>
                <c:pt idx="4205">
                  <c:v>3.6020843</c:v>
                </c:pt>
                <c:pt idx="4206">
                  <c:v>3.6021499000000001</c:v>
                </c:pt>
                <c:pt idx="4207">
                  <c:v>3.6022064999999999</c:v>
                </c:pt>
                <c:pt idx="4208">
                  <c:v>3.6022563999999999</c:v>
                </c:pt>
                <c:pt idx="4209">
                  <c:v>3.6022984999999998</c:v>
                </c:pt>
                <c:pt idx="4210">
                  <c:v>3.6023291</c:v>
                </c:pt>
                <c:pt idx="4211">
                  <c:v>3.6023480000000001</c:v>
                </c:pt>
                <c:pt idx="4212">
                  <c:v>3.6023629000000001</c:v>
                </c:pt>
                <c:pt idx="4213">
                  <c:v>3.6023868999999999</c:v>
                </c:pt>
                <c:pt idx="4214">
                  <c:v>3.6024356000000002</c:v>
                </c:pt>
                <c:pt idx="4215">
                  <c:v>3.6025162000000002</c:v>
                </c:pt>
                <c:pt idx="4216">
                  <c:v>3.6026270999999999</c:v>
                </c:pt>
                <c:pt idx="4217">
                  <c:v>3.6027551999999998</c:v>
                </c:pt>
                <c:pt idx="4218">
                  <c:v>3.6028856999999999</c:v>
                </c:pt>
                <c:pt idx="4219">
                  <c:v>3.6030052000000001</c:v>
                </c:pt>
                <c:pt idx="4220">
                  <c:v>3.6031105000000001</c:v>
                </c:pt>
                <c:pt idx="4221">
                  <c:v>3.6032052000000001</c:v>
                </c:pt>
                <c:pt idx="4222">
                  <c:v>3.6032980000000001</c:v>
                </c:pt>
                <c:pt idx="4223">
                  <c:v>3.6033947</c:v>
                </c:pt>
                <c:pt idx="4224">
                  <c:v>3.6034945</c:v>
                </c:pt>
                <c:pt idx="4225">
                  <c:v>3.6035900000000001</c:v>
                </c:pt>
                <c:pt idx="4226">
                  <c:v>3.6036780999999998</c:v>
                </c:pt>
                <c:pt idx="4227">
                  <c:v>3.6037579000000002</c:v>
                </c:pt>
                <c:pt idx="4228">
                  <c:v>3.6038399999999999</c:v>
                </c:pt>
                <c:pt idx="4229">
                  <c:v>3.6039401999999998</c:v>
                </c:pt>
                <c:pt idx="4230">
                  <c:v>3.6040722999999999</c:v>
                </c:pt>
                <c:pt idx="4231">
                  <c:v>3.6042409000000002</c:v>
                </c:pt>
                <c:pt idx="4232">
                  <c:v>3.6044374000000001</c:v>
                </c:pt>
                <c:pt idx="4233">
                  <c:v>3.6046418</c:v>
                </c:pt>
                <c:pt idx="4234">
                  <c:v>3.6048301</c:v>
                </c:pt>
                <c:pt idx="4235">
                  <c:v>3.6049880999999999</c:v>
                </c:pt>
                <c:pt idx="4236">
                  <c:v>3.6051150999999999</c:v>
                </c:pt>
                <c:pt idx="4237">
                  <c:v>3.6052224000000002</c:v>
                </c:pt>
                <c:pt idx="4238">
                  <c:v>3.6053293000000002</c:v>
                </c:pt>
                <c:pt idx="4239">
                  <c:v>3.6054510999999998</c:v>
                </c:pt>
                <c:pt idx="4240">
                  <c:v>3.605591</c:v>
                </c:pt>
                <c:pt idx="4241">
                  <c:v>3.6057420000000002</c:v>
                </c:pt>
                <c:pt idx="4242">
                  <c:v>3.6058881999999999</c:v>
                </c:pt>
                <c:pt idx="4243">
                  <c:v>3.6060148000000001</c:v>
                </c:pt>
                <c:pt idx="4244">
                  <c:v>3.6061173000000002</c:v>
                </c:pt>
                <c:pt idx="4245">
                  <c:v>3.6061999</c:v>
                </c:pt>
                <c:pt idx="4246">
                  <c:v>3.6062753000000001</c:v>
                </c:pt>
                <c:pt idx="4247">
                  <c:v>3.6063554999999998</c:v>
                </c:pt>
                <c:pt idx="4248">
                  <c:v>3.6064479</c:v>
                </c:pt>
                <c:pt idx="4249">
                  <c:v>3.6065516999999998</c:v>
                </c:pt>
                <c:pt idx="4250">
                  <c:v>3.6066625000000001</c:v>
                </c:pt>
                <c:pt idx="4251">
                  <c:v>3.6067741</c:v>
                </c:pt>
                <c:pt idx="4252">
                  <c:v>3.6068864999999999</c:v>
                </c:pt>
                <c:pt idx="4253">
                  <c:v>3.6070012999999999</c:v>
                </c:pt>
                <c:pt idx="4254">
                  <c:v>3.6071228</c:v>
                </c:pt>
                <c:pt idx="4255">
                  <c:v>3.6072525</c:v>
                </c:pt>
                <c:pt idx="4256">
                  <c:v>3.6073849</c:v>
                </c:pt>
                <c:pt idx="4257">
                  <c:v>3.6075111</c:v>
                </c:pt>
                <c:pt idx="4258">
                  <c:v>3.6076247000000001</c:v>
                </c:pt>
                <c:pt idx="4259">
                  <c:v>3.6077244999999998</c:v>
                </c:pt>
                <c:pt idx="4260">
                  <c:v>3.6078199999999998</c:v>
                </c:pt>
                <c:pt idx="4261">
                  <c:v>3.6079268999999998</c:v>
                </c:pt>
                <c:pt idx="4262">
                  <c:v>3.6080597999999999</c:v>
                </c:pt>
                <c:pt idx="4263">
                  <c:v>3.6082253</c:v>
                </c:pt>
                <c:pt idx="4264">
                  <c:v>3.6084166999999998</c:v>
                </c:pt>
                <c:pt idx="4265">
                  <c:v>3.6086182999999998</c:v>
                </c:pt>
                <c:pt idx="4266">
                  <c:v>3.6088089000000001</c:v>
                </c:pt>
                <c:pt idx="4267">
                  <c:v>3.6089731999999999</c:v>
                </c:pt>
                <c:pt idx="4268">
                  <c:v>3.6091084000000002</c:v>
                </c:pt>
                <c:pt idx="4269">
                  <c:v>3.6092224000000002</c:v>
                </c:pt>
                <c:pt idx="4270">
                  <c:v>3.6093293000000002</c:v>
                </c:pt>
                <c:pt idx="4271">
                  <c:v>3.6094433000000001</c:v>
                </c:pt>
                <c:pt idx="4272">
                  <c:v>3.6095690999999999</c:v>
                </c:pt>
                <c:pt idx="4273">
                  <c:v>3.6097022999999999</c:v>
                </c:pt>
                <c:pt idx="4274">
                  <c:v>3.6098336</c:v>
                </c:pt>
                <c:pt idx="4275">
                  <c:v>3.6099554999999999</c:v>
                </c:pt>
                <c:pt idx="4276">
                  <c:v>3.6100647000000001</c:v>
                </c:pt>
                <c:pt idx="4277">
                  <c:v>3.6101676999999999</c:v>
                </c:pt>
                <c:pt idx="4278">
                  <c:v>3.6102750000000001</c:v>
                </c:pt>
                <c:pt idx="4279">
                  <c:v>3.6103964999999998</c:v>
                </c:pt>
                <c:pt idx="4280">
                  <c:v>3.6105347999999999</c:v>
                </c:pt>
                <c:pt idx="4281">
                  <c:v>3.6106877000000002</c:v>
                </c:pt>
                <c:pt idx="4282">
                  <c:v>3.6108481000000001</c:v>
                </c:pt>
                <c:pt idx="4283">
                  <c:v>3.6110104000000001</c:v>
                </c:pt>
                <c:pt idx="4284">
                  <c:v>3.6111730999999998</c:v>
                </c:pt>
                <c:pt idx="4285">
                  <c:v>3.6113390000000001</c:v>
                </c:pt>
                <c:pt idx="4286">
                  <c:v>3.6115111</c:v>
                </c:pt>
                <c:pt idx="4287">
                  <c:v>3.6116899999999998</c:v>
                </c:pt>
                <c:pt idx="4288">
                  <c:v>3.6118684000000001</c:v>
                </c:pt>
                <c:pt idx="4289">
                  <c:v>3.6120374000000002</c:v>
                </c:pt>
                <c:pt idx="4290">
                  <c:v>3.6121851999999999</c:v>
                </c:pt>
                <c:pt idx="4291">
                  <c:v>3.6123102</c:v>
                </c:pt>
                <c:pt idx="4292">
                  <c:v>3.6124179000000001</c:v>
                </c:pt>
                <c:pt idx="4293">
                  <c:v>3.6125221000000001</c:v>
                </c:pt>
                <c:pt idx="4294">
                  <c:v>3.6126383999999998</c:v>
                </c:pt>
                <c:pt idx="4295">
                  <c:v>3.6127779000000002</c:v>
                </c:pt>
                <c:pt idx="4296">
                  <c:v>3.6129426000000002</c:v>
                </c:pt>
                <c:pt idx="4297">
                  <c:v>3.6131258000000002</c:v>
                </c:pt>
                <c:pt idx="4298">
                  <c:v>3.6133152000000002</c:v>
                </c:pt>
                <c:pt idx="4299">
                  <c:v>3.6135000000000002</c:v>
                </c:pt>
                <c:pt idx="4300">
                  <c:v>3.6136756999999999</c:v>
                </c:pt>
                <c:pt idx="4301">
                  <c:v>3.6138408000000002</c:v>
                </c:pt>
                <c:pt idx="4302">
                  <c:v>3.6139994999999998</c:v>
                </c:pt>
                <c:pt idx="4303">
                  <c:v>3.6141524</c:v>
                </c:pt>
                <c:pt idx="4304">
                  <c:v>3.6142979</c:v>
                </c:pt>
                <c:pt idx="4305">
                  <c:v>3.6144335000000001</c:v>
                </c:pt>
                <c:pt idx="4306">
                  <c:v>3.6145573</c:v>
                </c:pt>
                <c:pt idx="4307">
                  <c:v>3.6146744000000002</c:v>
                </c:pt>
                <c:pt idx="4308">
                  <c:v>3.6147955000000001</c:v>
                </c:pt>
                <c:pt idx="4309">
                  <c:v>3.6149319000000002</c:v>
                </c:pt>
                <c:pt idx="4310">
                  <c:v>3.6150918000000001</c:v>
                </c:pt>
                <c:pt idx="4311">
                  <c:v>3.6152725999999999</c:v>
                </c:pt>
                <c:pt idx="4312">
                  <c:v>3.6154617</c:v>
                </c:pt>
                <c:pt idx="4313">
                  <c:v>3.6156405</c:v>
                </c:pt>
                <c:pt idx="4314">
                  <c:v>3.6157941999999998</c:v>
                </c:pt>
                <c:pt idx="4315">
                  <c:v>3.6159188000000002</c:v>
                </c:pt>
                <c:pt idx="4316">
                  <c:v>3.6160253</c:v>
                </c:pt>
                <c:pt idx="4317">
                  <c:v>3.616133</c:v>
                </c:pt>
                <c:pt idx="4318">
                  <c:v>3.6162630999999998</c:v>
                </c:pt>
                <c:pt idx="4319">
                  <c:v>3.6164266</c:v>
                </c:pt>
                <c:pt idx="4320">
                  <c:v>3.6166192000000001</c:v>
                </c:pt>
                <c:pt idx="4321">
                  <c:v>3.6168247999999998</c:v>
                </c:pt>
                <c:pt idx="4322">
                  <c:v>3.6170205000000002</c:v>
                </c:pt>
                <c:pt idx="4323">
                  <c:v>3.6171923000000001</c:v>
                </c:pt>
                <c:pt idx="4324">
                  <c:v>3.6173353000000001</c:v>
                </c:pt>
                <c:pt idx="4325">
                  <c:v>3.6174599000000001</c:v>
                </c:pt>
                <c:pt idx="4326">
                  <c:v>3.6175806000000001</c:v>
                </c:pt>
                <c:pt idx="4327">
                  <c:v>3.6177119000000002</c:v>
                </c:pt>
                <c:pt idx="4328">
                  <c:v>3.6178572999999998</c:v>
                </c:pt>
                <c:pt idx="4329">
                  <c:v>3.6180118000000001</c:v>
                </c:pt>
                <c:pt idx="4330">
                  <c:v>3.6181635000000001</c:v>
                </c:pt>
                <c:pt idx="4331">
                  <c:v>3.6183041999999999</c:v>
                </c:pt>
                <c:pt idx="4332">
                  <c:v>3.6184351000000001</c:v>
                </c:pt>
                <c:pt idx="4333">
                  <c:v>3.6185659999999999</c:v>
                </c:pt>
                <c:pt idx="4334">
                  <c:v>3.6187090999999998</c:v>
                </c:pt>
                <c:pt idx="4335">
                  <c:v>3.6188737</c:v>
                </c:pt>
                <c:pt idx="4336">
                  <c:v>3.6190565000000001</c:v>
                </c:pt>
                <c:pt idx="4337">
                  <c:v>3.6192456000000002</c:v>
                </c:pt>
                <c:pt idx="4338">
                  <c:v>3.6194204999999999</c:v>
                </c:pt>
                <c:pt idx="4339">
                  <c:v>3.6195659</c:v>
                </c:pt>
                <c:pt idx="4340">
                  <c:v>3.6196774999999999</c:v>
                </c:pt>
                <c:pt idx="4341">
                  <c:v>3.6197644000000002</c:v>
                </c:pt>
                <c:pt idx="4342">
                  <c:v>3.6198465</c:v>
                </c:pt>
                <c:pt idx="4343">
                  <c:v>3.6199431999999998</c:v>
                </c:pt>
                <c:pt idx="4344">
                  <c:v>3.6200686000000002</c:v>
                </c:pt>
                <c:pt idx="4345">
                  <c:v>3.6202253999999998</c:v>
                </c:pt>
                <c:pt idx="4346">
                  <c:v>3.6204054999999999</c:v>
                </c:pt>
                <c:pt idx="4347">
                  <c:v>3.6205953000000002</c:v>
                </c:pt>
                <c:pt idx="4348">
                  <c:v>3.6207832</c:v>
                </c:pt>
                <c:pt idx="4349">
                  <c:v>3.6209628</c:v>
                </c:pt>
                <c:pt idx="4350">
                  <c:v>3.6211334000000002</c:v>
                </c:pt>
                <c:pt idx="4351">
                  <c:v>3.6212965000000001</c:v>
                </c:pt>
                <c:pt idx="4352">
                  <c:v>3.6214540999999998</c:v>
                </c:pt>
                <c:pt idx="4353">
                  <c:v>3.6216050000000002</c:v>
                </c:pt>
                <c:pt idx="4354">
                  <c:v>3.6217461000000002</c:v>
                </c:pt>
                <c:pt idx="4355">
                  <c:v>3.6218743</c:v>
                </c:pt>
                <c:pt idx="4356">
                  <c:v>3.6219898000000001</c:v>
                </c:pt>
                <c:pt idx="4357">
                  <c:v>3.622096</c:v>
                </c:pt>
                <c:pt idx="4358">
                  <c:v>3.6221974000000001</c:v>
                </c:pt>
                <c:pt idx="4359">
                  <c:v>3.6222979999999998</c:v>
                </c:pt>
                <c:pt idx="4360">
                  <c:v>3.6223993999999999</c:v>
                </c:pt>
                <c:pt idx="4361">
                  <c:v>3.6225008000000001</c:v>
                </c:pt>
                <c:pt idx="4362">
                  <c:v>3.6226037999999998</c:v>
                </c:pt>
                <c:pt idx="4363">
                  <c:v>3.6227111000000001</c:v>
                </c:pt>
                <c:pt idx="4364">
                  <c:v>3.6228305999999999</c:v>
                </c:pt>
                <c:pt idx="4365">
                  <c:v>3.6229713000000001</c:v>
                </c:pt>
                <c:pt idx="4366">
                  <c:v>3.6231387000000002</c:v>
                </c:pt>
                <c:pt idx="4367">
                  <c:v>3.6233309</c:v>
                </c:pt>
                <c:pt idx="4368">
                  <c:v>3.6235373000000002</c:v>
                </c:pt>
                <c:pt idx="4369">
                  <c:v>3.6237409</c:v>
                </c:pt>
                <c:pt idx="4370">
                  <c:v>3.6239256000000002</c:v>
                </c:pt>
                <c:pt idx="4371">
                  <c:v>3.6240785</c:v>
                </c:pt>
                <c:pt idx="4372">
                  <c:v>3.6241979999999998</c:v>
                </c:pt>
                <c:pt idx="4373">
                  <c:v>3.6242904</c:v>
                </c:pt>
                <c:pt idx="4374">
                  <c:v>3.6243661999999999</c:v>
                </c:pt>
                <c:pt idx="4375">
                  <c:v>3.6244361999999999</c:v>
                </c:pt>
                <c:pt idx="4376">
                  <c:v>3.6245069000000001</c:v>
                </c:pt>
                <c:pt idx="4377">
                  <c:v>3.6245827999999998</c:v>
                </c:pt>
                <c:pt idx="4378">
                  <c:v>3.6246660999999998</c:v>
                </c:pt>
                <c:pt idx="4379">
                  <c:v>3.6247612</c:v>
                </c:pt>
                <c:pt idx="4380">
                  <c:v>3.624876</c:v>
                </c:pt>
                <c:pt idx="4381">
                  <c:v>3.6250159000000002</c:v>
                </c:pt>
                <c:pt idx="4382">
                  <c:v>3.6251848999999998</c:v>
                </c:pt>
                <c:pt idx="4383">
                  <c:v>3.6253752000000001</c:v>
                </c:pt>
                <c:pt idx="4384">
                  <c:v>3.6255728999999999</c:v>
                </c:pt>
                <c:pt idx="4385">
                  <c:v>3.6257579999999998</c:v>
                </c:pt>
                <c:pt idx="4386">
                  <c:v>3.6259131999999998</c:v>
                </c:pt>
                <c:pt idx="4387">
                  <c:v>3.6260316000000001</c:v>
                </c:pt>
                <c:pt idx="4388">
                  <c:v>3.6261176000000002</c:v>
                </c:pt>
                <c:pt idx="4389">
                  <c:v>3.6261860000000001</c:v>
                </c:pt>
                <c:pt idx="4390">
                  <c:v>3.6262528000000001</c:v>
                </c:pt>
                <c:pt idx="4391">
                  <c:v>3.6263315</c:v>
                </c:pt>
                <c:pt idx="4392">
                  <c:v>3.6264246</c:v>
                </c:pt>
                <c:pt idx="4393">
                  <c:v>3.6265288</c:v>
                </c:pt>
                <c:pt idx="4394">
                  <c:v>3.6266376</c:v>
                </c:pt>
                <c:pt idx="4395">
                  <c:v>3.6267469000000001</c:v>
                </c:pt>
                <c:pt idx="4396">
                  <c:v>3.6268593</c:v>
                </c:pt>
                <c:pt idx="4397">
                  <c:v>3.6269827000000001</c:v>
                </c:pt>
                <c:pt idx="4398">
                  <c:v>3.6271241999999999</c:v>
                </c:pt>
                <c:pt idx="4399">
                  <c:v>3.6272861999999999</c:v>
                </c:pt>
                <c:pt idx="4400">
                  <c:v>3.6274622999999999</c:v>
                </c:pt>
                <c:pt idx="4401">
                  <c:v>3.6276399000000001</c:v>
                </c:pt>
                <c:pt idx="4402">
                  <c:v>3.6278058</c:v>
                </c:pt>
                <c:pt idx="4403">
                  <c:v>3.6279512</c:v>
                </c:pt>
                <c:pt idx="4404">
                  <c:v>3.6280777999999998</c:v>
                </c:pt>
                <c:pt idx="4405">
                  <c:v>3.6281922</c:v>
                </c:pt>
                <c:pt idx="4406">
                  <c:v>3.6283050000000001</c:v>
                </c:pt>
                <c:pt idx="4407">
                  <c:v>3.6284212999999998</c:v>
                </c:pt>
                <c:pt idx="4408">
                  <c:v>3.6285403999999999</c:v>
                </c:pt>
                <c:pt idx="4409">
                  <c:v>3.6286559999999999</c:v>
                </c:pt>
                <c:pt idx="4410">
                  <c:v>3.6287636000000001</c:v>
                </c:pt>
                <c:pt idx="4411">
                  <c:v>3.6288650000000002</c:v>
                </c:pt>
                <c:pt idx="4412">
                  <c:v>3.6289720000000001</c:v>
                </c:pt>
                <c:pt idx="4413">
                  <c:v>3.6290985</c:v>
                </c:pt>
                <c:pt idx="4414">
                  <c:v>3.6292589</c:v>
                </c:pt>
                <c:pt idx="4415">
                  <c:v>3.6294558000000001</c:v>
                </c:pt>
                <c:pt idx="4416">
                  <c:v>3.6296786999999999</c:v>
                </c:pt>
                <c:pt idx="4417">
                  <c:v>3.6299054000000002</c:v>
                </c:pt>
                <c:pt idx="4418">
                  <c:v>3.6301146000000002</c:v>
                </c:pt>
                <c:pt idx="4419">
                  <c:v>3.630293</c:v>
                </c:pt>
                <c:pt idx="4420">
                  <c:v>3.6304435000000002</c:v>
                </c:pt>
                <c:pt idx="4421">
                  <c:v>3.6305822999999999</c:v>
                </c:pt>
                <c:pt idx="4422">
                  <c:v>3.6307323999999999</c:v>
                </c:pt>
                <c:pt idx="4423">
                  <c:v>3.6309113000000002</c:v>
                </c:pt>
                <c:pt idx="4424">
                  <c:v>3.6311239</c:v>
                </c:pt>
                <c:pt idx="4425">
                  <c:v>3.6313593000000002</c:v>
                </c:pt>
                <c:pt idx="4426">
                  <c:v>3.6315948000000002</c:v>
                </c:pt>
                <c:pt idx="4427">
                  <c:v>3.6318085999999998</c:v>
                </c:pt>
                <c:pt idx="4428">
                  <c:v>3.6319865999999998</c:v>
                </c:pt>
                <c:pt idx="4429">
                  <c:v>3.6321289000000001</c:v>
                </c:pt>
                <c:pt idx="4430">
                  <c:v>3.6322445000000001</c:v>
                </c:pt>
                <c:pt idx="4431">
                  <c:v>3.632349</c:v>
                </c:pt>
                <c:pt idx="4432">
                  <c:v>3.6324548000000001</c:v>
                </c:pt>
                <c:pt idx="4433">
                  <c:v>3.6325660000000002</c:v>
                </c:pt>
                <c:pt idx="4434">
                  <c:v>3.6326822999999999</c:v>
                </c:pt>
                <c:pt idx="4435">
                  <c:v>3.6327991000000002</c:v>
                </c:pt>
                <c:pt idx="4436">
                  <c:v>3.6329150000000001</c:v>
                </c:pt>
                <c:pt idx="4437">
                  <c:v>3.6330317999999999</c:v>
                </c:pt>
                <c:pt idx="4438">
                  <c:v>3.6331547999999998</c:v>
                </c:pt>
                <c:pt idx="4439">
                  <c:v>3.6332892000000001</c:v>
                </c:pt>
                <c:pt idx="4440">
                  <c:v>3.6334362000000002</c:v>
                </c:pt>
                <c:pt idx="4441">
                  <c:v>3.6335918999999999</c:v>
                </c:pt>
                <c:pt idx="4442">
                  <c:v>3.6337505999999999</c:v>
                </c:pt>
                <c:pt idx="4443">
                  <c:v>3.6339082999999999</c:v>
                </c:pt>
                <c:pt idx="4444">
                  <c:v>3.6340634999999999</c:v>
                </c:pt>
                <c:pt idx="4445">
                  <c:v>3.6342211</c:v>
                </c:pt>
                <c:pt idx="4446">
                  <c:v>3.6343858</c:v>
                </c:pt>
                <c:pt idx="4447">
                  <c:v>3.6345599000000002</c:v>
                </c:pt>
                <c:pt idx="4448">
                  <c:v>3.6347399999999999</c:v>
                </c:pt>
                <c:pt idx="4449">
                  <c:v>3.634916</c:v>
                </c:pt>
                <c:pt idx="4450">
                  <c:v>3.6350788000000001</c:v>
                </c:pt>
                <c:pt idx="4451">
                  <c:v>3.6352213999999998</c:v>
                </c:pt>
                <c:pt idx="4452">
                  <c:v>3.6353441000000002</c:v>
                </c:pt>
                <c:pt idx="4453">
                  <c:v>3.6354549</c:v>
                </c:pt>
                <c:pt idx="4454">
                  <c:v>3.6355653999999999</c:v>
                </c:pt>
                <c:pt idx="4455">
                  <c:v>3.6356841000000002</c:v>
                </c:pt>
                <c:pt idx="4456">
                  <c:v>3.6358138000000002</c:v>
                </c:pt>
                <c:pt idx="4457">
                  <c:v>3.6359498000000001</c:v>
                </c:pt>
                <c:pt idx="4458">
                  <c:v>3.6360838000000002</c:v>
                </c:pt>
                <c:pt idx="4459">
                  <c:v>3.6362092000000001</c:v>
                </c:pt>
                <c:pt idx="4460">
                  <c:v>3.6363246999999999</c:v>
                </c:pt>
                <c:pt idx="4461">
                  <c:v>3.6364344000000002</c:v>
                </c:pt>
                <c:pt idx="4462">
                  <c:v>3.6365460000000001</c:v>
                </c:pt>
                <c:pt idx="4463">
                  <c:v>3.6366662999999999</c:v>
                </c:pt>
                <c:pt idx="4464">
                  <c:v>3.6367976</c:v>
                </c:pt>
                <c:pt idx="4465">
                  <c:v>3.6369362999999999</c:v>
                </c:pt>
                <c:pt idx="4466">
                  <c:v>3.6370765999999999</c:v>
                </c:pt>
                <c:pt idx="4467">
                  <c:v>3.6372146000000001</c:v>
                </c:pt>
                <c:pt idx="4468">
                  <c:v>3.6373473999999999</c:v>
                </c:pt>
                <c:pt idx="4469">
                  <c:v>3.6374783000000002</c:v>
                </c:pt>
                <c:pt idx="4470">
                  <c:v>3.63761</c:v>
                </c:pt>
                <c:pt idx="4471">
                  <c:v>3.6377427999999998</c:v>
                </c:pt>
                <c:pt idx="4472">
                  <c:v>3.6378729000000001</c:v>
                </c:pt>
                <c:pt idx="4473">
                  <c:v>3.6379948</c:v>
                </c:pt>
                <c:pt idx="4474">
                  <c:v>3.6381021000000002</c:v>
                </c:pt>
                <c:pt idx="4475">
                  <c:v>3.6381933000000002</c:v>
                </c:pt>
                <c:pt idx="4476">
                  <c:v>3.6382739000000002</c:v>
                </c:pt>
                <c:pt idx="4477">
                  <c:v>3.6383556000000001</c:v>
                </c:pt>
                <c:pt idx="4478">
                  <c:v>3.6384506999999999</c:v>
                </c:pt>
                <c:pt idx="4479">
                  <c:v>3.6385675000000002</c:v>
                </c:pt>
                <c:pt idx="4480">
                  <c:v>3.6387094000000002</c:v>
                </c:pt>
                <c:pt idx="4481">
                  <c:v>3.6388712999999999</c:v>
                </c:pt>
                <c:pt idx="4482">
                  <c:v>3.6390473999999999</c:v>
                </c:pt>
                <c:pt idx="4483">
                  <c:v>3.6392300999999998</c:v>
                </c:pt>
                <c:pt idx="4484">
                  <c:v>3.6394188000000001</c:v>
                </c:pt>
                <c:pt idx="4485">
                  <c:v>3.6396114000000002</c:v>
                </c:pt>
                <c:pt idx="4486">
                  <c:v>3.6398066999999998</c:v>
                </c:pt>
                <c:pt idx="4487">
                  <c:v>3.6399992999999999</c:v>
                </c:pt>
                <c:pt idx="4488">
                  <c:v>3.6401773999999998</c:v>
                </c:pt>
                <c:pt idx="4489">
                  <c:v>3.6403291000000002</c:v>
                </c:pt>
                <c:pt idx="4490">
                  <c:v>3.6404443</c:v>
                </c:pt>
                <c:pt idx="4491">
                  <c:v>3.6405237000000001</c:v>
                </c:pt>
                <c:pt idx="4492">
                  <c:v>3.6405763000000002</c:v>
                </c:pt>
                <c:pt idx="4493">
                  <c:v>3.6406200000000002</c:v>
                </c:pt>
                <c:pt idx="4494">
                  <c:v>3.6406733999999998</c:v>
                </c:pt>
                <c:pt idx="4495">
                  <c:v>3.6407465000000001</c:v>
                </c:pt>
                <c:pt idx="4496">
                  <c:v>3.6408412999999999</c:v>
                </c:pt>
                <c:pt idx="4497">
                  <c:v>3.6409478000000002</c:v>
                </c:pt>
                <c:pt idx="4498">
                  <c:v>3.6410547000000002</c:v>
                </c:pt>
                <c:pt idx="4499">
                  <c:v>3.6411536999999998</c:v>
                </c:pt>
                <c:pt idx="4500">
                  <c:v>3.6412445</c:v>
                </c:pt>
                <c:pt idx="4501">
                  <c:v>3.6413353000000002</c:v>
                </c:pt>
                <c:pt idx="4502">
                  <c:v>3.6414374999999999</c:v>
                </c:pt>
                <c:pt idx="4503">
                  <c:v>3.6415582</c:v>
                </c:pt>
                <c:pt idx="4504">
                  <c:v>3.6416981000000002</c:v>
                </c:pt>
                <c:pt idx="4505">
                  <c:v>3.6418485999999999</c:v>
                </c:pt>
                <c:pt idx="4506">
                  <c:v>3.6419991999999999</c:v>
                </c:pt>
                <c:pt idx="4507">
                  <c:v>3.6421426000000001</c:v>
                </c:pt>
                <c:pt idx="4508">
                  <c:v>3.6422781999999998</c:v>
                </c:pt>
                <c:pt idx="4509">
                  <c:v>3.6424150000000002</c:v>
                </c:pt>
                <c:pt idx="4510">
                  <c:v>3.6425656000000002</c:v>
                </c:pt>
                <c:pt idx="4511">
                  <c:v>3.6427396999999999</c:v>
                </c:pt>
                <c:pt idx="4512">
                  <c:v>3.6429396999999999</c:v>
                </c:pt>
                <c:pt idx="4513">
                  <c:v>3.6431599000000001</c:v>
                </c:pt>
                <c:pt idx="4514">
                  <c:v>3.643389</c:v>
                </c:pt>
                <c:pt idx="4515">
                  <c:v>3.6436161999999999</c:v>
                </c:pt>
                <c:pt idx="4516">
                  <c:v>3.6438343</c:v>
                </c:pt>
                <c:pt idx="4517">
                  <c:v>3.6440429999999999</c:v>
                </c:pt>
                <c:pt idx="4518">
                  <c:v>3.6442431000000002</c:v>
                </c:pt>
                <c:pt idx="4519">
                  <c:v>3.6444380000000001</c:v>
                </c:pt>
                <c:pt idx="4520">
                  <c:v>3.6446247000000001</c:v>
                </c:pt>
                <c:pt idx="4521">
                  <c:v>3.6447973</c:v>
                </c:pt>
                <c:pt idx="4522">
                  <c:v>3.6449506</c:v>
                </c:pt>
                <c:pt idx="4523">
                  <c:v>3.6450819000000001</c:v>
                </c:pt>
                <c:pt idx="4524">
                  <c:v>3.6451966000000002</c:v>
                </c:pt>
                <c:pt idx="4525">
                  <c:v>3.6453058999999999</c:v>
                </c:pt>
                <c:pt idx="4526">
                  <c:v>3.6454206999999998</c:v>
                </c:pt>
                <c:pt idx="4527">
                  <c:v>3.6455492</c:v>
                </c:pt>
                <c:pt idx="4528">
                  <c:v>3.6456914999999999</c:v>
                </c:pt>
                <c:pt idx="4529">
                  <c:v>3.645842</c:v>
                </c:pt>
                <c:pt idx="4530">
                  <c:v>3.6459932999999998</c:v>
                </c:pt>
                <c:pt idx="4531">
                  <c:v>3.6461415000000001</c:v>
                </c:pt>
                <c:pt idx="4532">
                  <c:v>3.6462889000000001</c:v>
                </c:pt>
                <c:pt idx="4533">
                  <c:v>3.6464441999999999</c:v>
                </c:pt>
                <c:pt idx="4534">
                  <c:v>3.6466167</c:v>
                </c:pt>
                <c:pt idx="4535">
                  <c:v>3.6468105</c:v>
                </c:pt>
                <c:pt idx="4536">
                  <c:v>3.6470218999999999</c:v>
                </c:pt>
                <c:pt idx="4537">
                  <c:v>3.6472381</c:v>
                </c:pt>
                <c:pt idx="4538">
                  <c:v>3.6474460999999998</c:v>
                </c:pt>
                <c:pt idx="4539">
                  <c:v>3.6476343</c:v>
                </c:pt>
                <c:pt idx="4540">
                  <c:v>3.6478022000000001</c:v>
                </c:pt>
                <c:pt idx="4541">
                  <c:v>3.6479553999999998</c:v>
                </c:pt>
                <c:pt idx="4542">
                  <c:v>3.6481051999999998</c:v>
                </c:pt>
                <c:pt idx="4543">
                  <c:v>3.6482589000000001</c:v>
                </c:pt>
                <c:pt idx="4544">
                  <c:v>3.6484152999999999</c:v>
                </c:pt>
                <c:pt idx="4545">
                  <c:v>3.6485658000000001</c:v>
                </c:pt>
                <c:pt idx="4546">
                  <c:v>3.6486991</c:v>
                </c:pt>
                <c:pt idx="4547">
                  <c:v>3.6488076</c:v>
                </c:pt>
                <c:pt idx="4548">
                  <c:v>3.6488939999999999</c:v>
                </c:pt>
                <c:pt idx="4549">
                  <c:v>3.6489715</c:v>
                </c:pt>
                <c:pt idx="4550">
                  <c:v>3.6490591000000001</c:v>
                </c:pt>
                <c:pt idx="4551">
                  <c:v>3.6491750999999999</c:v>
                </c:pt>
                <c:pt idx="4552">
                  <c:v>3.6493280000000001</c:v>
                </c:pt>
                <c:pt idx="4553">
                  <c:v>3.6495142999999999</c:v>
                </c:pt>
                <c:pt idx="4554">
                  <c:v>3.6497226</c:v>
                </c:pt>
                <c:pt idx="4555">
                  <c:v>3.6499372000000001</c:v>
                </c:pt>
                <c:pt idx="4556">
                  <c:v>3.6501459000000001</c:v>
                </c:pt>
                <c:pt idx="4557">
                  <c:v>3.6503432</c:v>
                </c:pt>
                <c:pt idx="4558">
                  <c:v>3.6505323000000001</c:v>
                </c:pt>
                <c:pt idx="4559">
                  <c:v>3.6507185999999998</c:v>
                </c:pt>
                <c:pt idx="4560">
                  <c:v>3.6509057</c:v>
                </c:pt>
                <c:pt idx="4561">
                  <c:v>3.6510932</c:v>
                </c:pt>
                <c:pt idx="4562">
                  <c:v>3.6512766999999999</c:v>
                </c:pt>
                <c:pt idx="4563">
                  <c:v>3.6514508000000001</c:v>
                </c:pt>
                <c:pt idx="4564">
                  <c:v>3.6516112000000001</c:v>
                </c:pt>
                <c:pt idx="4565">
                  <c:v>3.6517586</c:v>
                </c:pt>
                <c:pt idx="4566">
                  <c:v>3.6518953999999999</c:v>
                </c:pt>
                <c:pt idx="4567">
                  <c:v>3.6520255000000001</c:v>
                </c:pt>
                <c:pt idx="4568">
                  <c:v>3.6521512</c:v>
                </c:pt>
                <c:pt idx="4569">
                  <c:v>3.6522730999999999</c:v>
                </c:pt>
                <c:pt idx="4570">
                  <c:v>3.6523914</c:v>
                </c:pt>
                <c:pt idx="4571">
                  <c:v>3.6525109000000002</c:v>
                </c:pt>
                <c:pt idx="4572">
                  <c:v>3.6526374000000001</c:v>
                </c:pt>
                <c:pt idx="4573">
                  <c:v>3.6527829000000001</c:v>
                </c:pt>
                <c:pt idx="4574">
                  <c:v>3.6529569999999998</c:v>
                </c:pt>
                <c:pt idx="4575">
                  <c:v>3.6531636999999999</c:v>
                </c:pt>
                <c:pt idx="4576">
                  <c:v>3.6534</c:v>
                </c:pt>
                <c:pt idx="4577">
                  <c:v>3.6536534999999999</c:v>
                </c:pt>
                <c:pt idx="4578">
                  <c:v>3.6539077999999998</c:v>
                </c:pt>
                <c:pt idx="4579">
                  <c:v>3.6541499000000002</c:v>
                </c:pt>
                <c:pt idx="4580">
                  <c:v>3.6543703999999999</c:v>
                </c:pt>
                <c:pt idx="4581">
                  <c:v>3.6545692999999999</c:v>
                </c:pt>
                <c:pt idx="4582">
                  <c:v>3.6547524</c:v>
                </c:pt>
                <c:pt idx="4583">
                  <c:v>3.6549281000000002</c:v>
                </c:pt>
                <c:pt idx="4584">
                  <c:v>3.6551003</c:v>
                </c:pt>
                <c:pt idx="4585">
                  <c:v>3.6552712999999999</c:v>
                </c:pt>
                <c:pt idx="4586">
                  <c:v>3.6554395</c:v>
                </c:pt>
                <c:pt idx="4587">
                  <c:v>3.6556014000000001</c:v>
                </c:pt>
                <c:pt idx="4588">
                  <c:v>3.6557582000000002</c:v>
                </c:pt>
                <c:pt idx="4589">
                  <c:v>3.6559122999999998</c:v>
                </c:pt>
                <c:pt idx="4590">
                  <c:v>3.6560695000000001</c:v>
                </c:pt>
                <c:pt idx="4591">
                  <c:v>3.6562323000000001</c:v>
                </c:pt>
                <c:pt idx="4592">
                  <c:v>3.6564009</c:v>
                </c:pt>
                <c:pt idx="4593">
                  <c:v>3.6565726999999999</c:v>
                </c:pt>
                <c:pt idx="4594">
                  <c:v>3.6567417</c:v>
                </c:pt>
                <c:pt idx="4595">
                  <c:v>3.6569067</c:v>
                </c:pt>
                <c:pt idx="4596">
                  <c:v>3.6570678999999999</c:v>
                </c:pt>
                <c:pt idx="4597">
                  <c:v>3.6572309999999999</c:v>
                </c:pt>
                <c:pt idx="4598">
                  <c:v>3.6574027999999998</c:v>
                </c:pt>
                <c:pt idx="4599">
                  <c:v>3.6575879000000002</c:v>
                </c:pt>
                <c:pt idx="4600">
                  <c:v>3.6577860000000002</c:v>
                </c:pt>
                <c:pt idx="4601">
                  <c:v>3.6579918999999999</c:v>
                </c:pt>
                <c:pt idx="4602">
                  <c:v>3.6581991</c:v>
                </c:pt>
                <c:pt idx="4603">
                  <c:v>3.6584026999999999</c:v>
                </c:pt>
                <c:pt idx="4604">
                  <c:v>3.6585999999999999</c:v>
                </c:pt>
                <c:pt idx="4605">
                  <c:v>3.6587957000000002</c:v>
                </c:pt>
                <c:pt idx="4606">
                  <c:v>3.6589923</c:v>
                </c:pt>
                <c:pt idx="4607">
                  <c:v>3.6591931</c:v>
                </c:pt>
                <c:pt idx="4608">
                  <c:v>3.6593958999999998</c:v>
                </c:pt>
                <c:pt idx="4609">
                  <c:v>3.6595944</c:v>
                </c:pt>
                <c:pt idx="4610">
                  <c:v>3.6597811</c:v>
                </c:pt>
                <c:pt idx="4611">
                  <c:v>3.6599501000000001</c:v>
                </c:pt>
                <c:pt idx="4612">
                  <c:v>3.6601002999999999</c:v>
                </c:pt>
                <c:pt idx="4613">
                  <c:v>3.6602355000000002</c:v>
                </c:pt>
                <c:pt idx="4614">
                  <c:v>3.6603612000000001</c:v>
                </c:pt>
                <c:pt idx="4615">
                  <c:v>3.6604839</c:v>
                </c:pt>
                <c:pt idx="4616">
                  <c:v>3.6606073000000001</c:v>
                </c:pt>
                <c:pt idx="4617">
                  <c:v>3.6607314999999998</c:v>
                </c:pt>
                <c:pt idx="4618">
                  <c:v>3.6608561000000002</c:v>
                </c:pt>
                <c:pt idx="4619">
                  <c:v>3.6609818999999999</c:v>
                </c:pt>
                <c:pt idx="4620">
                  <c:v>3.6611120000000001</c:v>
                </c:pt>
                <c:pt idx="4621">
                  <c:v>3.6612510999999999</c:v>
                </c:pt>
                <c:pt idx="4622">
                  <c:v>3.6614027999999998</c:v>
                </c:pt>
                <c:pt idx="4623">
                  <c:v>3.6615674999999999</c:v>
                </c:pt>
                <c:pt idx="4624">
                  <c:v>3.6617419999999998</c:v>
                </c:pt>
                <c:pt idx="4625">
                  <c:v>3.6619196999999999</c:v>
                </c:pt>
                <c:pt idx="4626">
                  <c:v>3.6620962000000001</c:v>
                </c:pt>
                <c:pt idx="4627">
                  <c:v>3.6622694999999998</c:v>
                </c:pt>
                <c:pt idx="4628">
                  <c:v>3.6624428</c:v>
                </c:pt>
                <c:pt idx="4629">
                  <c:v>3.6626224999999999</c:v>
                </c:pt>
                <c:pt idx="4630">
                  <c:v>3.6628102999999999</c:v>
                </c:pt>
                <c:pt idx="4631">
                  <c:v>3.6630037</c:v>
                </c:pt>
                <c:pt idx="4632">
                  <c:v>3.6631912</c:v>
                </c:pt>
                <c:pt idx="4633">
                  <c:v>3.6633578999999998</c:v>
                </c:pt>
                <c:pt idx="4634">
                  <c:v>3.6634894999999998</c:v>
                </c:pt>
                <c:pt idx="4635">
                  <c:v>3.6635806999999998</c:v>
                </c:pt>
                <c:pt idx="4636">
                  <c:v>3.6636369000000002</c:v>
                </c:pt>
                <c:pt idx="4637">
                  <c:v>3.6636742999999998</c:v>
                </c:pt>
                <c:pt idx="4638">
                  <c:v>3.6637154999999999</c:v>
                </c:pt>
                <c:pt idx="4639">
                  <c:v>3.6637792</c:v>
                </c:pt>
                <c:pt idx="4640">
                  <c:v>3.6638785999999999</c:v>
                </c:pt>
                <c:pt idx="4641">
                  <c:v>3.6640185999999999</c:v>
                </c:pt>
                <c:pt idx="4642">
                  <c:v>3.6641949999999999</c:v>
                </c:pt>
                <c:pt idx="4643">
                  <c:v>3.6644025999999998</c:v>
                </c:pt>
                <c:pt idx="4644">
                  <c:v>3.6646359999999998</c:v>
                </c:pt>
                <c:pt idx="4645">
                  <c:v>3.6648915</c:v>
                </c:pt>
                <c:pt idx="4646">
                  <c:v>3.6651650999999998</c:v>
                </c:pt>
                <c:pt idx="4647">
                  <c:v>3.6654480999999999</c:v>
                </c:pt>
                <c:pt idx="4648">
                  <c:v>3.6657299000000001</c:v>
                </c:pt>
                <c:pt idx="4649">
                  <c:v>3.6659964</c:v>
                </c:pt>
                <c:pt idx="4650">
                  <c:v>3.6662338000000001</c:v>
                </c:pt>
                <c:pt idx="4651">
                  <c:v>3.6664349999999999</c:v>
                </c:pt>
                <c:pt idx="4652">
                  <c:v>3.6666024999999998</c:v>
                </c:pt>
                <c:pt idx="4653">
                  <c:v>3.6667459</c:v>
                </c:pt>
                <c:pt idx="4654">
                  <c:v>3.6668804000000002</c:v>
                </c:pt>
                <c:pt idx="4655">
                  <c:v>3.6670178999999998</c:v>
                </c:pt>
                <c:pt idx="4656">
                  <c:v>3.6671676999999998</c:v>
                </c:pt>
                <c:pt idx="4657">
                  <c:v>3.6673287999999999</c:v>
                </c:pt>
                <c:pt idx="4658">
                  <c:v>3.6674970999999998</c:v>
                </c:pt>
                <c:pt idx="4659">
                  <c:v>3.6676684000000002</c:v>
                </c:pt>
                <c:pt idx="4660">
                  <c:v>3.6678402000000001</c:v>
                </c:pt>
                <c:pt idx="4661">
                  <c:v>3.6680139</c:v>
                </c:pt>
                <c:pt idx="4662">
                  <c:v>3.6681924000000001</c:v>
                </c:pt>
                <c:pt idx="4663">
                  <c:v>3.6683767</c:v>
                </c:pt>
                <c:pt idx="4664">
                  <c:v>3.6685634</c:v>
                </c:pt>
                <c:pt idx="4665">
                  <c:v>3.6687462000000002</c:v>
                </c:pt>
                <c:pt idx="4666">
                  <c:v>3.6689170999999998</c:v>
                </c:pt>
                <c:pt idx="4667">
                  <c:v>3.6690719999999999</c:v>
                </c:pt>
                <c:pt idx="4668">
                  <c:v>3.6692130999999999</c:v>
                </c:pt>
                <c:pt idx="4669">
                  <c:v>3.6693487</c:v>
                </c:pt>
                <c:pt idx="4670">
                  <c:v>3.6694909999999998</c:v>
                </c:pt>
                <c:pt idx="4671">
                  <c:v>3.6696498000000002</c:v>
                </c:pt>
                <c:pt idx="4672">
                  <c:v>3.6698301999999998</c:v>
                </c:pt>
                <c:pt idx="4673">
                  <c:v>3.6700309999999998</c:v>
                </c:pt>
                <c:pt idx="4674">
                  <c:v>3.6702463999999999</c:v>
                </c:pt>
                <c:pt idx="4675">
                  <c:v>3.6704693000000002</c:v>
                </c:pt>
                <c:pt idx="4676">
                  <c:v>3.6706945000000002</c:v>
                </c:pt>
                <c:pt idx="4677">
                  <c:v>3.6709201</c:v>
                </c:pt>
                <c:pt idx="4678">
                  <c:v>3.6711448999999998</c:v>
                </c:pt>
                <c:pt idx="4679">
                  <c:v>3.6713681999999999</c:v>
                </c:pt>
                <c:pt idx="4680">
                  <c:v>3.6715871</c:v>
                </c:pt>
                <c:pt idx="4681">
                  <c:v>3.6717962000000002</c:v>
                </c:pt>
                <c:pt idx="4682">
                  <c:v>3.6719903999999999</c:v>
                </c:pt>
                <c:pt idx="4683">
                  <c:v>3.6721677000000001</c:v>
                </c:pt>
                <c:pt idx="4684">
                  <c:v>3.6723316000000001</c:v>
                </c:pt>
                <c:pt idx="4685">
                  <c:v>3.6724903000000002</c:v>
                </c:pt>
                <c:pt idx="4686">
                  <c:v>3.6726523000000002</c:v>
                </c:pt>
                <c:pt idx="4687">
                  <c:v>3.6728260000000001</c:v>
                </c:pt>
                <c:pt idx="4688">
                  <c:v>3.6730119000000001</c:v>
                </c:pt>
                <c:pt idx="4689">
                  <c:v>3.6732065</c:v>
                </c:pt>
                <c:pt idx="4690">
                  <c:v>3.6734026000000002</c:v>
                </c:pt>
                <c:pt idx="4691">
                  <c:v>3.6735916999999998</c:v>
                </c:pt>
                <c:pt idx="4692">
                  <c:v>3.6737704999999998</c:v>
                </c:pt>
                <c:pt idx="4693">
                  <c:v>3.6739391000000001</c:v>
                </c:pt>
                <c:pt idx="4694">
                  <c:v>3.6741011000000001</c:v>
                </c:pt>
                <c:pt idx="4695">
                  <c:v>3.6742602</c:v>
                </c:pt>
                <c:pt idx="4696">
                  <c:v>3.6744202000000001</c:v>
                </c:pt>
                <c:pt idx="4697">
                  <c:v>3.6745809999999999</c:v>
                </c:pt>
                <c:pt idx="4698">
                  <c:v>3.6747440999999998</c:v>
                </c:pt>
                <c:pt idx="4699">
                  <c:v>3.6749106999999999</c:v>
                </c:pt>
                <c:pt idx="4700">
                  <c:v>3.6750875999999999</c:v>
                </c:pt>
                <c:pt idx="4701">
                  <c:v>3.6752805999999998</c:v>
                </c:pt>
                <c:pt idx="4702">
                  <c:v>3.6754972000000001</c:v>
                </c:pt>
                <c:pt idx="4703">
                  <c:v>3.6757404999999999</c:v>
                </c:pt>
                <c:pt idx="4704">
                  <c:v>3.6760069999999998</c:v>
                </c:pt>
                <c:pt idx="4705">
                  <c:v>3.6762888</c:v>
                </c:pt>
                <c:pt idx="4706">
                  <c:v>3.6765740999999998</c:v>
                </c:pt>
                <c:pt idx="4707">
                  <c:v>3.6768520000000002</c:v>
                </c:pt>
                <c:pt idx="4708">
                  <c:v>3.6771121999999998</c:v>
                </c:pt>
                <c:pt idx="4709">
                  <c:v>3.6773503999999999</c:v>
                </c:pt>
                <c:pt idx="4710">
                  <c:v>3.6775646000000002</c:v>
                </c:pt>
                <c:pt idx="4711">
                  <c:v>3.6777544999999998</c:v>
                </c:pt>
                <c:pt idx="4712">
                  <c:v>3.6779191</c:v>
                </c:pt>
                <c:pt idx="4713">
                  <c:v>3.6780602</c:v>
                </c:pt>
                <c:pt idx="4714">
                  <c:v>3.6781828999999999</c:v>
                </c:pt>
                <c:pt idx="4715">
                  <c:v>3.6782929000000002</c:v>
                </c:pt>
                <c:pt idx="4716">
                  <c:v>3.6784021999999998</c:v>
                </c:pt>
                <c:pt idx="4717">
                  <c:v>3.6785239999999999</c:v>
                </c:pt>
                <c:pt idx="4718">
                  <c:v>3.6786671000000002</c:v>
                </c:pt>
                <c:pt idx="4719">
                  <c:v>3.6788389000000001</c:v>
                </c:pt>
                <c:pt idx="4720">
                  <c:v>3.6790373999999999</c:v>
                </c:pt>
                <c:pt idx="4721">
                  <c:v>3.6792566999999998</c:v>
                </c:pt>
                <c:pt idx="4722">
                  <c:v>3.6794866000000002</c:v>
                </c:pt>
                <c:pt idx="4723">
                  <c:v>3.6797184999999999</c:v>
                </c:pt>
                <c:pt idx="4724">
                  <c:v>3.6799453</c:v>
                </c:pt>
                <c:pt idx="4725">
                  <c:v>3.6801637999999999</c:v>
                </c:pt>
                <c:pt idx="4726">
                  <c:v>3.6803732999999998</c:v>
                </c:pt>
                <c:pt idx="4727">
                  <c:v>3.6805737999999999</c:v>
                </c:pt>
                <c:pt idx="4728">
                  <c:v>3.6807644000000002</c:v>
                </c:pt>
                <c:pt idx="4729">
                  <c:v>3.6809460000000001</c:v>
                </c:pt>
                <c:pt idx="4730">
                  <c:v>3.6811208999999998</c:v>
                </c:pt>
                <c:pt idx="4731">
                  <c:v>3.6812946000000002</c:v>
                </c:pt>
                <c:pt idx="4732">
                  <c:v>3.6814738999999999</c:v>
                </c:pt>
                <c:pt idx="4733">
                  <c:v>3.6816629000000001</c:v>
                </c:pt>
                <c:pt idx="4734">
                  <c:v>3.6818650000000002</c:v>
                </c:pt>
                <c:pt idx="4735">
                  <c:v>3.6820788000000002</c:v>
                </c:pt>
                <c:pt idx="4736">
                  <c:v>3.6822984999999999</c:v>
                </c:pt>
                <c:pt idx="4737">
                  <c:v>3.6825169999999998</c:v>
                </c:pt>
                <c:pt idx="4738">
                  <c:v>3.6827320000000001</c:v>
                </c:pt>
                <c:pt idx="4739">
                  <c:v>3.6829439000000002</c:v>
                </c:pt>
                <c:pt idx="4740">
                  <c:v>3.6831589</c:v>
                </c:pt>
                <c:pt idx="4741">
                  <c:v>3.6833821000000002</c:v>
                </c:pt>
                <c:pt idx="4742">
                  <c:v>3.6836172</c:v>
                </c:pt>
                <c:pt idx="4743">
                  <c:v>3.6838592999999999</c:v>
                </c:pt>
                <c:pt idx="4744">
                  <c:v>3.6840997999999998</c:v>
                </c:pt>
                <c:pt idx="4745">
                  <c:v>3.6843286000000002</c:v>
                </c:pt>
                <c:pt idx="4746">
                  <c:v>3.6845389000000002</c:v>
                </c:pt>
                <c:pt idx="4747">
                  <c:v>3.6847311</c:v>
                </c:pt>
                <c:pt idx="4748">
                  <c:v>3.6849162</c:v>
                </c:pt>
                <c:pt idx="4749">
                  <c:v>3.6851088000000001</c:v>
                </c:pt>
                <c:pt idx="4750">
                  <c:v>3.6853213999999999</c:v>
                </c:pt>
                <c:pt idx="4751">
                  <c:v>3.6855608000000002</c:v>
                </c:pt>
                <c:pt idx="4752">
                  <c:v>3.6858241</c:v>
                </c:pt>
                <c:pt idx="4753">
                  <c:v>3.6861005000000002</c:v>
                </c:pt>
                <c:pt idx="4754">
                  <c:v>3.6863755999999999</c:v>
                </c:pt>
                <c:pt idx="4755">
                  <c:v>3.6866401</c:v>
                </c:pt>
                <c:pt idx="4756">
                  <c:v>3.6868885000000002</c:v>
                </c:pt>
                <c:pt idx="4757">
                  <c:v>3.687122</c:v>
                </c:pt>
                <c:pt idx="4758">
                  <c:v>3.6873421</c:v>
                </c:pt>
                <c:pt idx="4759">
                  <c:v>3.6875507999999999</c:v>
                </c:pt>
                <c:pt idx="4760">
                  <c:v>3.6877450000000001</c:v>
                </c:pt>
                <c:pt idx="4761">
                  <c:v>3.6879214</c:v>
                </c:pt>
                <c:pt idx="4762">
                  <c:v>3.6880790999999999</c:v>
                </c:pt>
                <c:pt idx="4763">
                  <c:v>3.6882217000000002</c:v>
                </c:pt>
                <c:pt idx="4764">
                  <c:v>3.6883604999999999</c:v>
                </c:pt>
                <c:pt idx="4765">
                  <c:v>3.6885105999999999</c:v>
                </c:pt>
                <c:pt idx="4766">
                  <c:v>3.6886858999999999</c:v>
                </c:pt>
                <c:pt idx="4767">
                  <c:v>3.6888945999999998</c:v>
                </c:pt>
                <c:pt idx="4768">
                  <c:v>3.689136</c:v>
                </c:pt>
                <c:pt idx="4769">
                  <c:v>3.6894021000000001</c:v>
                </c:pt>
                <c:pt idx="4770">
                  <c:v>3.6896835000000001</c:v>
                </c:pt>
                <c:pt idx="4771">
                  <c:v>3.6899708000000002</c:v>
                </c:pt>
                <c:pt idx="4772">
                  <c:v>3.6902625000000002</c:v>
                </c:pt>
                <c:pt idx="4773">
                  <c:v>3.6905608000000001</c:v>
                </c:pt>
                <c:pt idx="4774">
                  <c:v>3.6908696999999999</c:v>
                </c:pt>
                <c:pt idx="4775">
                  <c:v>3.6911896999999998</c:v>
                </c:pt>
                <c:pt idx="4776">
                  <c:v>3.6915151000000002</c:v>
                </c:pt>
                <c:pt idx="4777">
                  <c:v>3.6918343</c:v>
                </c:pt>
                <c:pt idx="4778">
                  <c:v>3.6921330000000001</c:v>
                </c:pt>
                <c:pt idx="4779">
                  <c:v>3.6924001999999998</c:v>
                </c:pt>
                <c:pt idx="4780">
                  <c:v>3.692631</c:v>
                </c:pt>
                <c:pt idx="4781">
                  <c:v>3.6928291</c:v>
                </c:pt>
                <c:pt idx="4782">
                  <c:v>3.6930024000000001</c:v>
                </c:pt>
                <c:pt idx="4783">
                  <c:v>3.6931623999999998</c:v>
                </c:pt>
                <c:pt idx="4784">
                  <c:v>3.6933212000000002</c:v>
                </c:pt>
                <c:pt idx="4785">
                  <c:v>3.6934874</c:v>
                </c:pt>
                <c:pt idx="4786">
                  <c:v>3.6936697999999999</c:v>
                </c:pt>
                <c:pt idx="4787">
                  <c:v>3.6938757999999998</c:v>
                </c:pt>
                <c:pt idx="4788">
                  <c:v>3.6941084000000002</c:v>
                </c:pt>
                <c:pt idx="4789">
                  <c:v>3.6943693999999998</c:v>
                </c:pt>
                <c:pt idx="4790">
                  <c:v>3.694652</c:v>
                </c:pt>
                <c:pt idx="4791">
                  <c:v>3.6949451999999998</c:v>
                </c:pt>
                <c:pt idx="4792">
                  <c:v>3.6952313999999999</c:v>
                </c:pt>
                <c:pt idx="4793">
                  <c:v>3.6954970999999999</c:v>
                </c:pt>
                <c:pt idx="4794">
                  <c:v>3.6957361</c:v>
                </c:pt>
                <c:pt idx="4795">
                  <c:v>3.6959518</c:v>
                </c:pt>
                <c:pt idx="4796">
                  <c:v>3.6961605</c:v>
                </c:pt>
                <c:pt idx="4797">
                  <c:v>3.6963854</c:v>
                </c:pt>
                <c:pt idx="4798">
                  <c:v>3.6966464000000001</c:v>
                </c:pt>
                <c:pt idx="4799">
                  <c:v>3.6969536999999999</c:v>
                </c:pt>
                <c:pt idx="4800">
                  <c:v>3.6973047000000001</c:v>
                </c:pt>
                <c:pt idx="4801">
                  <c:v>3.6976836</c:v>
                </c:pt>
                <c:pt idx="4802">
                  <c:v>3.6980712000000002</c:v>
                </c:pt>
                <c:pt idx="4803">
                  <c:v>3.6984472999999998</c:v>
                </c:pt>
                <c:pt idx="4804">
                  <c:v>3.6987987000000002</c:v>
                </c:pt>
                <c:pt idx="4805">
                  <c:v>3.6991236999999999</c:v>
                </c:pt>
                <c:pt idx="4806">
                  <c:v>3.6994224999999998</c:v>
                </c:pt>
                <c:pt idx="4807">
                  <c:v>3.6996996000000002</c:v>
                </c:pt>
                <c:pt idx="4808">
                  <c:v>3.6999566000000002</c:v>
                </c:pt>
                <c:pt idx="4809">
                  <c:v>3.7001917</c:v>
                </c:pt>
                <c:pt idx="4810">
                  <c:v>3.7004051000000002</c:v>
                </c:pt>
                <c:pt idx="4811">
                  <c:v>3.7005984999999999</c:v>
                </c:pt>
                <c:pt idx="4812">
                  <c:v>3.7007827999999998</c:v>
                </c:pt>
                <c:pt idx="4813">
                  <c:v>3.7009718999999999</c:v>
                </c:pt>
                <c:pt idx="4814">
                  <c:v>3.7011824999999998</c:v>
                </c:pt>
                <c:pt idx="4815">
                  <c:v>3.7014282000000001</c:v>
                </c:pt>
                <c:pt idx="4816">
                  <c:v>3.7017120000000001</c:v>
                </c:pt>
                <c:pt idx="4817">
                  <c:v>3.7020287999999999</c:v>
                </c:pt>
                <c:pt idx="4818">
                  <c:v>3.7023644</c:v>
                </c:pt>
                <c:pt idx="4819">
                  <c:v>3.7027005000000002</c:v>
                </c:pt>
                <c:pt idx="4820">
                  <c:v>3.7030240000000001</c:v>
                </c:pt>
                <c:pt idx="4821">
                  <c:v>3.7033258</c:v>
                </c:pt>
                <c:pt idx="4822">
                  <c:v>3.7036045</c:v>
                </c:pt>
                <c:pt idx="4823">
                  <c:v>3.7038666999999998</c:v>
                </c:pt>
                <c:pt idx="4824">
                  <c:v>3.7041214</c:v>
                </c:pt>
                <c:pt idx="4825">
                  <c:v>3.7043796000000002</c:v>
                </c:pt>
                <c:pt idx="4826">
                  <c:v>3.7046504000000002</c:v>
                </c:pt>
                <c:pt idx="4827">
                  <c:v>3.7049389000000001</c:v>
                </c:pt>
                <c:pt idx="4828">
                  <c:v>3.7052434999999999</c:v>
                </c:pt>
                <c:pt idx="4829">
                  <c:v>3.7055568000000001</c:v>
                </c:pt>
                <c:pt idx="4830">
                  <c:v>3.7058634000000001</c:v>
                </c:pt>
                <c:pt idx="4831">
                  <c:v>3.7061470999999999</c:v>
                </c:pt>
                <c:pt idx="4832">
                  <c:v>3.7063928000000002</c:v>
                </c:pt>
                <c:pt idx="4833">
                  <c:v>3.7065944000000002</c:v>
                </c:pt>
                <c:pt idx="4834">
                  <c:v>3.7067570999999999</c:v>
                </c:pt>
                <c:pt idx="4835">
                  <c:v>3.7068994000000002</c:v>
                </c:pt>
                <c:pt idx="4836">
                  <c:v>3.7070487999999999</c:v>
                </c:pt>
                <c:pt idx="4837">
                  <c:v>3.7072295999999998</c:v>
                </c:pt>
                <c:pt idx="4838">
                  <c:v>3.7074587000000001</c:v>
                </c:pt>
                <c:pt idx="4839">
                  <c:v>3.7077385999999999</c:v>
                </c:pt>
                <c:pt idx="4840">
                  <c:v>3.7080565999999999</c:v>
                </c:pt>
                <c:pt idx="4841">
                  <c:v>3.7083898999999998</c:v>
                </c:pt>
                <c:pt idx="4842">
                  <c:v>3.7087156999999999</c:v>
                </c:pt>
                <c:pt idx="4843">
                  <c:v>3.7090176000000001</c:v>
                </c:pt>
                <c:pt idx="4844">
                  <c:v>3.7092906999999999</c:v>
                </c:pt>
                <c:pt idx="4845">
                  <c:v>3.7095384</c:v>
                </c:pt>
                <c:pt idx="4846">
                  <c:v>3.7097695000000002</c:v>
                </c:pt>
                <c:pt idx="4847">
                  <c:v>3.7099915000000001</c:v>
                </c:pt>
                <c:pt idx="4848">
                  <c:v>3.7102081</c:v>
                </c:pt>
                <c:pt idx="4849">
                  <c:v>3.7104176</c:v>
                </c:pt>
                <c:pt idx="4850">
                  <c:v>3.7106173</c:v>
                </c:pt>
                <c:pt idx="4851">
                  <c:v>3.7108067</c:v>
                </c:pt>
                <c:pt idx="4852">
                  <c:v>3.7109911000000002</c:v>
                </c:pt>
                <c:pt idx="4853">
                  <c:v>3.7111770000000002</c:v>
                </c:pt>
                <c:pt idx="4854">
                  <c:v>3.7113714999999998</c:v>
                </c:pt>
                <c:pt idx="4855">
                  <c:v>3.7115790999999998</c:v>
                </c:pt>
                <c:pt idx="4856">
                  <c:v>3.7117984000000002</c:v>
                </c:pt>
                <c:pt idx="4857">
                  <c:v>3.7120264000000001</c:v>
                </c:pt>
                <c:pt idx="4858">
                  <c:v>3.7122574999999998</c:v>
                </c:pt>
                <c:pt idx="4859">
                  <c:v>3.7124898000000002</c:v>
                </c:pt>
                <c:pt idx="4860">
                  <c:v>3.7127240000000001</c:v>
                </c:pt>
                <c:pt idx="4861">
                  <c:v>3.7129601999999999</c:v>
                </c:pt>
                <c:pt idx="4862">
                  <c:v>3.7131961000000002</c:v>
                </c:pt>
                <c:pt idx="4863">
                  <c:v>3.7134244000000001</c:v>
                </c:pt>
                <c:pt idx="4864">
                  <c:v>3.7136331</c:v>
                </c:pt>
                <c:pt idx="4865">
                  <c:v>3.7138116000000001</c:v>
                </c:pt>
                <c:pt idx="4866">
                  <c:v>3.7139554000000001</c:v>
                </c:pt>
                <c:pt idx="4867">
                  <c:v>3.7140713999999999</c:v>
                </c:pt>
                <c:pt idx="4868">
                  <c:v>3.7141779000000001</c:v>
                </c:pt>
                <c:pt idx="4869">
                  <c:v>3.714299</c:v>
                </c:pt>
                <c:pt idx="4870">
                  <c:v>3.7144574000000001</c:v>
                </c:pt>
                <c:pt idx="4871">
                  <c:v>3.7146653000000001</c:v>
                </c:pt>
                <c:pt idx="4872">
                  <c:v>3.7149226999999998</c:v>
                </c:pt>
                <c:pt idx="4873">
                  <c:v>3.7152167</c:v>
                </c:pt>
                <c:pt idx="4874">
                  <c:v>3.7155296</c:v>
                </c:pt>
                <c:pt idx="4875">
                  <c:v>3.715846</c:v>
                </c:pt>
                <c:pt idx="4876">
                  <c:v>3.7161572999999999</c:v>
                </c:pt>
                <c:pt idx="4877">
                  <c:v>3.7164584000000001</c:v>
                </c:pt>
                <c:pt idx="4878">
                  <c:v>3.7167520000000001</c:v>
                </c:pt>
                <c:pt idx="4879">
                  <c:v>3.7170366000000001</c:v>
                </c:pt>
                <c:pt idx="4880">
                  <c:v>3.7173093000000001</c:v>
                </c:pt>
                <c:pt idx="4881">
                  <c:v>3.7175625000000001</c:v>
                </c:pt>
                <c:pt idx="4882">
                  <c:v>3.7177924</c:v>
                </c:pt>
                <c:pt idx="4883">
                  <c:v>3.7179986999999999</c:v>
                </c:pt>
                <c:pt idx="4884">
                  <c:v>3.7181894</c:v>
                </c:pt>
                <c:pt idx="4885">
                  <c:v>3.7183784000000002</c:v>
                </c:pt>
                <c:pt idx="4886">
                  <c:v>3.7185781000000002</c:v>
                </c:pt>
                <c:pt idx="4887">
                  <c:v>3.7187958999999999</c:v>
                </c:pt>
                <c:pt idx="4888">
                  <c:v>3.7190284999999998</c:v>
                </c:pt>
                <c:pt idx="4889">
                  <c:v>3.7192679000000002</c:v>
                </c:pt>
                <c:pt idx="4890">
                  <c:v>3.7195005999999999</c:v>
                </c:pt>
                <c:pt idx="4891">
                  <c:v>3.7197174999999998</c:v>
                </c:pt>
                <c:pt idx="4892">
                  <c:v>3.7199187999999999</c:v>
                </c:pt>
                <c:pt idx="4893">
                  <c:v>3.7201105999999999</c:v>
                </c:pt>
                <c:pt idx="4894">
                  <c:v>3.7203032</c:v>
                </c:pt>
                <c:pt idx="4895">
                  <c:v>3.7205051999999998</c:v>
                </c:pt>
                <c:pt idx="4896">
                  <c:v>3.7207175000000001</c:v>
                </c:pt>
                <c:pt idx="4897">
                  <c:v>3.7209336</c:v>
                </c:pt>
                <c:pt idx="4898">
                  <c:v>3.7211443000000002</c:v>
                </c:pt>
                <c:pt idx="4899">
                  <c:v>3.7213389000000001</c:v>
                </c:pt>
                <c:pt idx="4900">
                  <c:v>3.7215137999999999</c:v>
                </c:pt>
                <c:pt idx="4901">
                  <c:v>3.7216718000000002</c:v>
                </c:pt>
                <c:pt idx="4902">
                  <c:v>3.7218211000000001</c:v>
                </c:pt>
                <c:pt idx="4903">
                  <c:v>3.7219736000000001</c:v>
                </c:pt>
                <c:pt idx="4904">
                  <c:v>3.7221348000000001</c:v>
                </c:pt>
                <c:pt idx="4905">
                  <c:v>3.7223096999999998</c:v>
                </c:pt>
                <c:pt idx="4906">
                  <c:v>3.7224971999999998</c:v>
                </c:pt>
                <c:pt idx="4907">
                  <c:v>3.7226960999999998</c:v>
                </c:pt>
                <c:pt idx="4908">
                  <c:v>3.7229074999999998</c:v>
                </c:pt>
                <c:pt idx="4909">
                  <c:v>3.7231312000000001</c:v>
                </c:pt>
                <c:pt idx="4910">
                  <c:v>3.7233689999999999</c:v>
                </c:pt>
                <c:pt idx="4911">
                  <c:v>3.7236224999999998</c:v>
                </c:pt>
                <c:pt idx="4912">
                  <c:v>3.7238897999999998</c:v>
                </c:pt>
                <c:pt idx="4913">
                  <c:v>3.7241683999999999</c:v>
                </c:pt>
                <c:pt idx="4914">
                  <c:v>3.7244557999999999</c:v>
                </c:pt>
                <c:pt idx="4915">
                  <c:v>3.7247501000000001</c:v>
                </c:pt>
                <c:pt idx="4916">
                  <c:v>3.7250504000000002</c:v>
                </c:pt>
                <c:pt idx="4917">
                  <c:v>3.7253562000000002</c:v>
                </c:pt>
                <c:pt idx="4918">
                  <c:v>3.7256640000000001</c:v>
                </c:pt>
                <c:pt idx="4919">
                  <c:v>3.7259655</c:v>
                </c:pt>
                <c:pt idx="4920">
                  <c:v>3.7262512000000001</c:v>
                </c:pt>
                <c:pt idx="4921">
                  <c:v>3.7265122000000002</c:v>
                </c:pt>
                <c:pt idx="4922">
                  <c:v>3.7267461000000002</c:v>
                </c:pt>
                <c:pt idx="4923">
                  <c:v>3.7269598999999998</c:v>
                </c:pt>
                <c:pt idx="4924">
                  <c:v>3.7271686000000002</c:v>
                </c:pt>
                <c:pt idx="4925">
                  <c:v>3.7273914000000001</c:v>
                </c:pt>
                <c:pt idx="4926">
                  <c:v>3.7276460999999999</c:v>
                </c:pt>
                <c:pt idx="4927">
                  <c:v>3.7279393999999999</c:v>
                </c:pt>
                <c:pt idx="4928">
                  <c:v>3.7282679000000001</c:v>
                </c:pt>
                <c:pt idx="4929">
                  <c:v>3.7286185000000001</c:v>
                </c:pt>
                <c:pt idx="4930">
                  <c:v>3.728977</c:v>
                </c:pt>
                <c:pt idx="4931">
                  <c:v>3.7293295999999998</c:v>
                </c:pt>
                <c:pt idx="4932">
                  <c:v>3.7296722999999998</c:v>
                </c:pt>
                <c:pt idx="4933">
                  <c:v>3.7300088000000002</c:v>
                </c:pt>
                <c:pt idx="4934">
                  <c:v>3.7303468</c:v>
                </c:pt>
                <c:pt idx="4935">
                  <c:v>3.7306906999999998</c:v>
                </c:pt>
                <c:pt idx="4936">
                  <c:v>3.7310432000000002</c:v>
                </c:pt>
                <c:pt idx="4937">
                  <c:v>3.7313985999999999</c:v>
                </c:pt>
                <c:pt idx="4938">
                  <c:v>3.7317504000000001</c:v>
                </c:pt>
                <c:pt idx="4939">
                  <c:v>3.7320950000000002</c:v>
                </c:pt>
                <c:pt idx="4940">
                  <c:v>3.7324343</c:v>
                </c:pt>
                <c:pt idx="4941">
                  <c:v>3.7327735</c:v>
                </c:pt>
                <c:pt idx="4942">
                  <c:v>3.7331221000000001</c:v>
                </c:pt>
                <c:pt idx="4943">
                  <c:v>3.7334868000000001</c:v>
                </c:pt>
                <c:pt idx="4944">
                  <c:v>3.7338673</c:v>
                </c:pt>
                <c:pt idx="4945">
                  <c:v>3.7342567999999998</c:v>
                </c:pt>
                <c:pt idx="4946">
                  <c:v>3.7346431999999998</c:v>
                </c:pt>
                <c:pt idx="4947">
                  <c:v>3.7350137999999999</c:v>
                </c:pt>
                <c:pt idx="4948">
                  <c:v>3.7353589</c:v>
                </c:pt>
                <c:pt idx="4949">
                  <c:v>3.7356729999999998</c:v>
                </c:pt>
                <c:pt idx="4950">
                  <c:v>3.7359567999999999</c:v>
                </c:pt>
                <c:pt idx="4951">
                  <c:v>3.7362169999999999</c:v>
                </c:pt>
                <c:pt idx="4952">
                  <c:v>3.7364633999999999</c:v>
                </c:pt>
                <c:pt idx="4953">
                  <c:v>3.7367102000000001</c:v>
                </c:pt>
                <c:pt idx="4954">
                  <c:v>3.7369748</c:v>
                </c:pt>
                <c:pt idx="4955">
                  <c:v>3.7372765999999999</c:v>
                </c:pt>
                <c:pt idx="4956">
                  <c:v>3.7376288</c:v>
                </c:pt>
                <c:pt idx="4957">
                  <c:v>3.7380382999999999</c:v>
                </c:pt>
                <c:pt idx="4958">
                  <c:v>3.7384978000000002</c:v>
                </c:pt>
                <c:pt idx="4959">
                  <c:v>3.7389876000000002</c:v>
                </c:pt>
                <c:pt idx="4960">
                  <c:v>3.7394777000000001</c:v>
                </c:pt>
                <c:pt idx="4961">
                  <c:v>3.7399382999999999</c:v>
                </c:pt>
                <c:pt idx="4962">
                  <c:v>3.7403510999999998</c:v>
                </c:pt>
                <c:pt idx="4963">
                  <c:v>3.7407146</c:v>
                </c:pt>
                <c:pt idx="4964">
                  <c:v>3.7410467000000001</c:v>
                </c:pt>
                <c:pt idx="4965">
                  <c:v>3.7413764999999999</c:v>
                </c:pt>
                <c:pt idx="4966">
                  <c:v>3.7417349999999998</c:v>
                </c:pt>
                <c:pt idx="4967">
                  <c:v>3.7421405999999999</c:v>
                </c:pt>
                <c:pt idx="4968">
                  <c:v>3.7425942000000001</c:v>
                </c:pt>
                <c:pt idx="4969">
                  <c:v>3.7430804000000002</c:v>
                </c:pt>
                <c:pt idx="4970">
                  <c:v>3.7435744</c:v>
                </c:pt>
                <c:pt idx="4971">
                  <c:v>3.7440563</c:v>
                </c:pt>
                <c:pt idx="4972">
                  <c:v>3.7445162000000001</c:v>
                </c:pt>
                <c:pt idx="4973">
                  <c:v>3.7449607</c:v>
                </c:pt>
                <c:pt idx="4974">
                  <c:v>3.7454071999999998</c:v>
                </c:pt>
                <c:pt idx="4975">
                  <c:v>3.7458765000000001</c:v>
                </c:pt>
                <c:pt idx="4976">
                  <c:v>3.7463812000000001</c:v>
                </c:pt>
                <c:pt idx="4977">
                  <c:v>3.7469223999999999</c:v>
                </c:pt>
                <c:pt idx="4978">
                  <c:v>3.7474880000000002</c:v>
                </c:pt>
                <c:pt idx="4979">
                  <c:v>3.7480611000000001</c:v>
                </c:pt>
                <c:pt idx="4980">
                  <c:v>3.7486212000000001</c:v>
                </c:pt>
                <c:pt idx="4981">
                  <c:v>3.7491572999999998</c:v>
                </c:pt>
                <c:pt idx="4982">
                  <c:v>3.7496667000000001</c:v>
                </c:pt>
                <c:pt idx="4983">
                  <c:v>3.7501557000000001</c:v>
                </c:pt>
                <c:pt idx="4984">
                  <c:v>3.7506368000000001</c:v>
                </c:pt>
                <c:pt idx="4985">
                  <c:v>3.7511209999999999</c:v>
                </c:pt>
                <c:pt idx="4986">
                  <c:v>3.7516201000000002</c:v>
                </c:pt>
                <c:pt idx="4987">
                  <c:v>3.7521417000000001</c:v>
                </c:pt>
                <c:pt idx="4988">
                  <c:v>3.7526869</c:v>
                </c:pt>
                <c:pt idx="4989">
                  <c:v>3.7532529000000001</c:v>
                </c:pt>
                <c:pt idx="4990">
                  <c:v>3.7538303000000002</c:v>
                </c:pt>
                <c:pt idx="4991">
                  <c:v>3.7544057</c:v>
                </c:pt>
                <c:pt idx="4992">
                  <c:v>3.7549638000000001</c:v>
                </c:pt>
                <c:pt idx="4993">
                  <c:v>3.7554905000000001</c:v>
                </c:pt>
                <c:pt idx="4994">
                  <c:v>3.7559822</c:v>
                </c:pt>
                <c:pt idx="4995">
                  <c:v>3.7564440000000001</c:v>
                </c:pt>
                <c:pt idx="4996">
                  <c:v>3.7568925000000002</c:v>
                </c:pt>
                <c:pt idx="4997">
                  <c:v>3.7573508000000002</c:v>
                </c:pt>
                <c:pt idx="4998">
                  <c:v>3.7578404999999999</c:v>
                </c:pt>
                <c:pt idx="4999">
                  <c:v>3.7583755000000001</c:v>
                </c:pt>
                <c:pt idx="5000">
                  <c:v>3.7589568</c:v>
                </c:pt>
                <c:pt idx="5001">
                  <c:v>3.7595738999999999</c:v>
                </c:pt>
                <c:pt idx="5002">
                  <c:v>3.7602082999999999</c:v>
                </c:pt>
                <c:pt idx="5003">
                  <c:v>3.7608442000000002</c:v>
                </c:pt>
                <c:pt idx="5004">
                  <c:v>3.7614708000000001</c:v>
                </c:pt>
                <c:pt idx="5005">
                  <c:v>3.7620879</c:v>
                </c:pt>
                <c:pt idx="5006">
                  <c:v>3.7627049000000001</c:v>
                </c:pt>
                <c:pt idx="5007">
                  <c:v>3.7633337999999998</c:v>
                </c:pt>
                <c:pt idx="5008">
                  <c:v>3.7639830999999999</c:v>
                </c:pt>
                <c:pt idx="5009">
                  <c:v>3.7646571999999998</c:v>
                </c:pt>
                <c:pt idx="5010">
                  <c:v>3.7653525000000001</c:v>
                </c:pt>
                <c:pt idx="5011">
                  <c:v>3.7660596000000002</c:v>
                </c:pt>
                <c:pt idx="5012">
                  <c:v>3.7667693999999998</c:v>
                </c:pt>
                <c:pt idx="5013">
                  <c:v>3.7674742000000001</c:v>
                </c:pt>
                <c:pt idx="5014">
                  <c:v>3.7681703</c:v>
                </c:pt>
                <c:pt idx="5015">
                  <c:v>3.7688576999999999</c:v>
                </c:pt>
                <c:pt idx="5016">
                  <c:v>3.7695381000000001</c:v>
                </c:pt>
                <c:pt idx="5017">
                  <c:v>3.7702144999999998</c:v>
                </c:pt>
                <c:pt idx="5018">
                  <c:v>3.7708898</c:v>
                </c:pt>
                <c:pt idx="5019">
                  <c:v>3.7715689999999999</c:v>
                </c:pt>
                <c:pt idx="5020">
                  <c:v>3.7722552</c:v>
                </c:pt>
                <c:pt idx="5021">
                  <c:v>3.7729525000000002</c:v>
                </c:pt>
                <c:pt idx="5022">
                  <c:v>3.7736630999999998</c:v>
                </c:pt>
                <c:pt idx="5023">
                  <c:v>3.7743878999999998</c:v>
                </c:pt>
                <c:pt idx="5024">
                  <c:v>3.7751228999999999</c:v>
                </c:pt>
                <c:pt idx="5025">
                  <c:v>3.7758642</c:v>
                </c:pt>
                <c:pt idx="5026">
                  <c:v>3.7766077999999998</c:v>
                </c:pt>
                <c:pt idx="5027">
                  <c:v>3.7773523</c:v>
                </c:pt>
                <c:pt idx="5028">
                  <c:v>3.7780987000000001</c:v>
                </c:pt>
                <c:pt idx="5029">
                  <c:v>3.7788529</c:v>
                </c:pt>
                <c:pt idx="5030">
                  <c:v>3.7796221000000001</c:v>
                </c:pt>
                <c:pt idx="5031">
                  <c:v>3.7804134</c:v>
                </c:pt>
                <c:pt idx="5032">
                  <c:v>3.7812293000000001</c:v>
                </c:pt>
                <c:pt idx="5033">
                  <c:v>3.7820735999999999</c:v>
                </c:pt>
                <c:pt idx="5034">
                  <c:v>3.7829449999999998</c:v>
                </c:pt>
                <c:pt idx="5035">
                  <c:v>3.7838438999999999</c:v>
                </c:pt>
                <c:pt idx="5036">
                  <c:v>3.7847686999999999</c:v>
                </c:pt>
                <c:pt idx="5037">
                  <c:v>3.7857186999999999</c:v>
                </c:pt>
                <c:pt idx="5038">
                  <c:v>3.7866930999999999</c:v>
                </c:pt>
                <c:pt idx="5039">
                  <c:v>3.7876875000000001</c:v>
                </c:pt>
                <c:pt idx="5040">
                  <c:v>3.7887016</c:v>
                </c:pt>
                <c:pt idx="5041">
                  <c:v>3.7897322</c:v>
                </c:pt>
                <c:pt idx="5042">
                  <c:v>3.7907815999999999</c:v>
                </c:pt>
                <c:pt idx="5043">
                  <c:v>3.7918585999999999</c:v>
                </c:pt>
                <c:pt idx="5044">
                  <c:v>3.7929724</c:v>
                </c:pt>
                <c:pt idx="5045">
                  <c:v>3.7941359000000001</c:v>
                </c:pt>
                <c:pt idx="5046">
                  <c:v>3.7953570999999999</c:v>
                </c:pt>
                <c:pt idx="5047">
                  <c:v>3.7966392</c:v>
                </c:pt>
                <c:pt idx="5048">
                  <c:v>3.7979756</c:v>
                </c:pt>
                <c:pt idx="5049">
                  <c:v>3.799356</c:v>
                </c:pt>
                <c:pt idx="5050">
                  <c:v>3.8007666000000002</c:v>
                </c:pt>
                <c:pt idx="5051">
                  <c:v>3.8021981</c:v>
                </c:pt>
                <c:pt idx="5052">
                  <c:v>3.8036492000000002</c:v>
                </c:pt>
                <c:pt idx="5053">
                  <c:v>3.8051322000000001</c:v>
                </c:pt>
                <c:pt idx="5054">
                  <c:v>3.8066694000000001</c:v>
                </c:pt>
                <c:pt idx="5055">
                  <c:v>3.8082919</c:v>
                </c:pt>
                <c:pt idx="5056">
                  <c:v>3.8100379000000002</c:v>
                </c:pt>
                <c:pt idx="5057">
                  <c:v>3.8119448999999999</c:v>
                </c:pt>
                <c:pt idx="5058">
                  <c:v>3.8140426000000001</c:v>
                </c:pt>
                <c:pt idx="5059">
                  <c:v>3.8163537999999999</c:v>
                </c:pt>
                <c:pt idx="5060">
                  <c:v>3.8188889000000001</c:v>
                </c:pt>
                <c:pt idx="5061">
                  <c:v>3.8216481</c:v>
                </c:pt>
                <c:pt idx="5062">
                  <c:v>3.8246231000000002</c:v>
                </c:pt>
                <c:pt idx="5063">
                  <c:v>3.8278056</c:v>
                </c:pt>
                <c:pt idx="5064">
                  <c:v>3.8311921</c:v>
                </c:pt>
                <c:pt idx="5065">
                  <c:v>3.8347905</c:v>
                </c:pt>
                <c:pt idx="5066">
                  <c:v>3.8386222999999999</c:v>
                </c:pt>
                <c:pt idx="5067">
                  <c:v>3.8427215000000001</c:v>
                </c:pt>
                <c:pt idx="5068">
                  <c:v>3.8471291000000001</c:v>
                </c:pt>
                <c:pt idx="5069">
                  <c:v>3.8518834000000002</c:v>
                </c:pt>
                <c:pt idx="5070">
                  <c:v>3.8570150999999999</c:v>
                </c:pt>
                <c:pt idx="5071">
                  <c:v>3.8625373999999999</c:v>
                </c:pt>
                <c:pt idx="5072">
                  <c:v>3.8684430000000001</c:v>
                </c:pt>
                <c:pt idx="5073">
                  <c:v>3.8747011000000002</c:v>
                </c:pt>
                <c:pt idx="5074">
                  <c:v>3.8812527999999999</c:v>
                </c:pt>
                <c:pt idx="5075">
                  <c:v>3.8880145000000002</c:v>
                </c:pt>
                <c:pt idx="5076">
                  <c:v>3.8948673</c:v>
                </c:pt>
                <c:pt idx="5077">
                  <c:v>3.9016584000000001</c:v>
                </c:pt>
                <c:pt idx="5078">
                  <c:v>3.9082219</c:v>
                </c:pt>
                <c:pt idx="5079">
                  <c:v>3.9143696000000001</c:v>
                </c:pt>
                <c:pt idx="5080">
                  <c:v>3.9199237999999998</c:v>
                </c:pt>
                <c:pt idx="5081">
                  <c:v>3.9247448999999999</c:v>
                </c:pt>
                <c:pt idx="5082">
                  <c:v>3.9287336000000002</c:v>
                </c:pt>
                <c:pt idx="5083">
                  <c:v>3.9318520000000001</c:v>
                </c:pt>
                <c:pt idx="5084">
                  <c:v>3.9341151999999999</c:v>
                </c:pt>
                <c:pt idx="5085">
                  <c:v>3.9355817000000002</c:v>
                </c:pt>
                <c:pt idx="5086">
                  <c:v>3.9363362999999998</c:v>
                </c:pt>
                <c:pt idx="5087">
                  <c:v>3.9364683999999999</c:v>
                </c:pt>
                <c:pt idx="5088">
                  <c:v>3.9360718000000001</c:v>
                </c:pt>
                <c:pt idx="5089">
                  <c:v>3.9352314000000002</c:v>
                </c:pt>
                <c:pt idx="5090">
                  <c:v>3.9340236000000002</c:v>
                </c:pt>
                <c:pt idx="5091">
                  <c:v>3.9325220999999999</c:v>
                </c:pt>
                <c:pt idx="5092">
                  <c:v>3.93079</c:v>
                </c:pt>
                <c:pt idx="5093">
                  <c:v>3.9288805</c:v>
                </c:pt>
                <c:pt idx="5094">
                  <c:v>3.9268363000000002</c:v>
                </c:pt>
                <c:pt idx="5095">
                  <c:v>3.9246883000000001</c:v>
                </c:pt>
                <c:pt idx="5096">
                  <c:v>3.9224605000000001</c:v>
                </c:pt>
                <c:pt idx="5097">
                  <c:v>3.9201784000000002</c:v>
                </c:pt>
                <c:pt idx="5098">
                  <c:v>3.9178744000000001</c:v>
                </c:pt>
                <c:pt idx="5099">
                  <c:v>3.9155899999999999</c:v>
                </c:pt>
                <c:pt idx="5100">
                  <c:v>3.9133770999999999</c:v>
                </c:pt>
                <c:pt idx="5101">
                  <c:v>3.9112836999999998</c:v>
                </c:pt>
                <c:pt idx="5102">
                  <c:v>3.9093507000000001</c:v>
                </c:pt>
                <c:pt idx="5103">
                  <c:v>3.9076035999999998</c:v>
                </c:pt>
                <c:pt idx="5104">
                  <c:v>3.9060506999999998</c:v>
                </c:pt>
                <c:pt idx="5105">
                  <c:v>3.9046875999999999</c:v>
                </c:pt>
                <c:pt idx="5106">
                  <c:v>3.9035076000000002</c:v>
                </c:pt>
                <c:pt idx="5107">
                  <c:v>3.9025078</c:v>
                </c:pt>
                <c:pt idx="5108">
                  <c:v>3.9016921999999998</c:v>
                </c:pt>
                <c:pt idx="5109">
                  <c:v>3.9010699999999998</c:v>
                </c:pt>
                <c:pt idx="5110">
                  <c:v>3.9006522000000001</c:v>
                </c:pt>
                <c:pt idx="5111">
                  <c:v>3.9004449999999999</c:v>
                </c:pt>
                <c:pt idx="5112">
                  <c:v>3.9004478000000002</c:v>
                </c:pt>
                <c:pt idx="5113">
                  <c:v>3.9006501999999998</c:v>
                </c:pt>
                <c:pt idx="5114">
                  <c:v>3.9010400999999999</c:v>
                </c:pt>
                <c:pt idx="5115">
                  <c:v>3.9016025999999999</c:v>
                </c:pt>
                <c:pt idx="5116">
                  <c:v>3.9023281000000001</c:v>
                </c:pt>
                <c:pt idx="5117">
                  <c:v>3.9032057999999998</c:v>
                </c:pt>
                <c:pt idx="5118">
                  <c:v>3.9042265</c:v>
                </c:pt>
                <c:pt idx="5119">
                  <c:v>3.9053754000000001</c:v>
                </c:pt>
                <c:pt idx="5120">
                  <c:v>3.9066307999999998</c:v>
                </c:pt>
                <c:pt idx="5121">
                  <c:v>3.9079625</c:v>
                </c:pt>
                <c:pt idx="5122">
                  <c:v>3.9093353999999998</c:v>
                </c:pt>
                <c:pt idx="5123">
                  <c:v>3.9107099000000001</c:v>
                </c:pt>
                <c:pt idx="5124">
                  <c:v>3.9120458999999999</c:v>
                </c:pt>
                <c:pt idx="5125">
                  <c:v>3.9133087</c:v>
                </c:pt>
                <c:pt idx="5126">
                  <c:v>3.9144686000000002</c:v>
                </c:pt>
                <c:pt idx="5127">
                  <c:v>3.9155082000000001</c:v>
                </c:pt>
                <c:pt idx="5128">
                  <c:v>3.9164229000000002</c:v>
                </c:pt>
                <c:pt idx="5129">
                  <c:v>3.9172254999999998</c:v>
                </c:pt>
                <c:pt idx="5130">
                  <c:v>3.9179373000000002</c:v>
                </c:pt>
                <c:pt idx="5131">
                  <c:v>3.9185878000000001</c:v>
                </c:pt>
                <c:pt idx="5132">
                  <c:v>3.9192032999999999</c:v>
                </c:pt>
                <c:pt idx="5133">
                  <c:v>3.9197988000000001</c:v>
                </c:pt>
                <c:pt idx="5134">
                  <c:v>3.9203765000000002</c:v>
                </c:pt>
                <c:pt idx="5135">
                  <c:v>3.9209271999999999</c:v>
                </c:pt>
                <c:pt idx="5136">
                  <c:v>3.9214405000000001</c:v>
                </c:pt>
                <c:pt idx="5137">
                  <c:v>3.9219105999999999</c:v>
                </c:pt>
                <c:pt idx="5138">
                  <c:v>3.9223460999999999</c:v>
                </c:pt>
                <c:pt idx="5139">
                  <c:v>3.9227666999999999</c:v>
                </c:pt>
                <c:pt idx="5140">
                  <c:v>3.9231986000000001</c:v>
                </c:pt>
                <c:pt idx="5141">
                  <c:v>3.9236635999999998</c:v>
                </c:pt>
                <c:pt idx="5142">
                  <c:v>3.9241666999999998</c:v>
                </c:pt>
                <c:pt idx="5143">
                  <c:v>3.9246984999999999</c:v>
                </c:pt>
                <c:pt idx="5144">
                  <c:v>3.9252365999999999</c:v>
                </c:pt>
                <c:pt idx="5145">
                  <c:v>3.9257590000000002</c:v>
                </c:pt>
                <c:pt idx="5146">
                  <c:v>3.9262554000000001</c:v>
                </c:pt>
                <c:pt idx="5147">
                  <c:v>3.9267333</c:v>
                </c:pt>
                <c:pt idx="5148">
                  <c:v>3.9272182999999998</c:v>
                </c:pt>
                <c:pt idx="5149">
                  <c:v>3.9277438999999998</c:v>
                </c:pt>
                <c:pt idx="5150">
                  <c:v>3.9283409000000002</c:v>
                </c:pt>
                <c:pt idx="5151">
                  <c:v>3.9290264000000001</c:v>
                </c:pt>
                <c:pt idx="5152">
                  <c:v>3.9298026999999998</c:v>
                </c:pt>
                <c:pt idx="5153">
                  <c:v>3.9306599000000002</c:v>
                </c:pt>
                <c:pt idx="5154">
                  <c:v>3.9315836000000002</c:v>
                </c:pt>
                <c:pt idx="5155">
                  <c:v>3.9325618000000002</c:v>
                </c:pt>
                <c:pt idx="5156">
                  <c:v>3.9335893</c:v>
                </c:pt>
                <c:pt idx="5157">
                  <c:v>3.9346627000000001</c:v>
                </c:pt>
                <c:pt idx="5158">
                  <c:v>3.9357785999999999</c:v>
                </c:pt>
                <c:pt idx="5159">
                  <c:v>3.9369285999999999</c:v>
                </c:pt>
                <c:pt idx="5160">
                  <c:v>3.9380991000000001</c:v>
                </c:pt>
                <c:pt idx="5161">
                  <c:v>3.9392767000000002</c:v>
                </c:pt>
                <c:pt idx="5162">
                  <c:v>3.9404523</c:v>
                </c:pt>
                <c:pt idx="5163">
                  <c:v>3.9416267</c:v>
                </c:pt>
                <c:pt idx="5164">
                  <c:v>3.9428117999999999</c:v>
                </c:pt>
                <c:pt idx="5165">
                  <c:v>3.9440208000000001</c:v>
                </c:pt>
                <c:pt idx="5166">
                  <c:v>3.9452668000000002</c:v>
                </c:pt>
                <c:pt idx="5167">
                  <c:v>3.9465512</c:v>
                </c:pt>
                <c:pt idx="5168">
                  <c:v>3.9478680000000002</c:v>
                </c:pt>
                <c:pt idx="5169">
                  <c:v>3.9492055000000001</c:v>
                </c:pt>
                <c:pt idx="5170">
                  <c:v>3.9505504999999999</c:v>
                </c:pt>
                <c:pt idx="5171">
                  <c:v>3.9518995000000001</c:v>
                </c:pt>
                <c:pt idx="5172">
                  <c:v>3.9532571000000001</c:v>
                </c:pt>
                <c:pt idx="5173">
                  <c:v>3.9546342999999999</c:v>
                </c:pt>
                <c:pt idx="5174">
                  <c:v>3.9560430000000002</c:v>
                </c:pt>
                <c:pt idx="5175">
                  <c:v>3.9574905999999999</c:v>
                </c:pt>
                <c:pt idx="5176">
                  <c:v>3.9589794999999999</c:v>
                </c:pt>
                <c:pt idx="5177">
                  <c:v>3.9605049000000001</c:v>
                </c:pt>
                <c:pt idx="5178">
                  <c:v>3.9620601999999998</c:v>
                </c:pt>
                <c:pt idx="5179">
                  <c:v>3.9636401999999999</c:v>
                </c:pt>
                <c:pt idx="5180">
                  <c:v>3.9652392000000001</c:v>
                </c:pt>
                <c:pt idx="5181">
                  <c:v>3.9668491000000001</c:v>
                </c:pt>
                <c:pt idx="5182">
                  <c:v>3.9684590000000002</c:v>
                </c:pt>
                <c:pt idx="5183">
                  <c:v>3.9700552</c:v>
                </c:pt>
                <c:pt idx="5184">
                  <c:v>3.9716214999999999</c:v>
                </c:pt>
                <c:pt idx="5185">
                  <c:v>3.9731508</c:v>
                </c:pt>
                <c:pt idx="5186">
                  <c:v>3.9746459999999999</c:v>
                </c:pt>
                <c:pt idx="5187">
                  <c:v>3.9761242999999999</c:v>
                </c:pt>
                <c:pt idx="5188">
                  <c:v>3.9776099999999999</c:v>
                </c:pt>
                <c:pt idx="5189">
                  <c:v>3.9791278999999999</c:v>
                </c:pt>
                <c:pt idx="5190">
                  <c:v>3.9806949999999999</c:v>
                </c:pt>
                <c:pt idx="5191">
                  <c:v>3.9823148000000002</c:v>
                </c:pt>
                <c:pt idx="5192">
                  <c:v>3.9839793000000001</c:v>
                </c:pt>
                <c:pt idx="5193">
                  <c:v>3.9856777000000001</c:v>
                </c:pt>
                <c:pt idx="5194">
                  <c:v>3.9874052</c:v>
                </c:pt>
                <c:pt idx="5195">
                  <c:v>3.9891687999999998</c:v>
                </c:pt>
                <c:pt idx="5196">
                  <c:v>3.9909873999999999</c:v>
                </c:pt>
                <c:pt idx="5197">
                  <c:v>3.9928838999999998</c:v>
                </c:pt>
                <c:pt idx="5198">
                  <c:v>3.9948809000000001</c:v>
                </c:pt>
                <c:pt idx="5199">
                  <c:v>3.9969944000000002</c:v>
                </c:pt>
                <c:pt idx="5200">
                  <c:v>3.9992328000000001</c:v>
                </c:pt>
                <c:pt idx="5201">
                  <c:v>4.0016080000000001</c:v>
                </c:pt>
                <c:pt idx="5202">
                  <c:v>4.0041396000000002</c:v>
                </c:pt>
                <c:pt idx="5203">
                  <c:v>4.0068587000000004</c:v>
                </c:pt>
                <c:pt idx="5204">
                  <c:v>4.0098077999999999</c:v>
                </c:pt>
                <c:pt idx="5205">
                  <c:v>4.0130283999999996</c:v>
                </c:pt>
                <c:pt idx="5206">
                  <c:v>4.0165509000000004</c:v>
                </c:pt>
                <c:pt idx="5207">
                  <c:v>4.0203905999999998</c:v>
                </c:pt>
                <c:pt idx="5208">
                  <c:v>4.0245495</c:v>
                </c:pt>
                <c:pt idx="5209">
                  <c:v>4.0290227999999999</c:v>
                </c:pt>
                <c:pt idx="5210">
                  <c:v>4.0338139999999996</c:v>
                </c:pt>
                <c:pt idx="5211">
                  <c:v>4.0389385999999998</c:v>
                </c:pt>
                <c:pt idx="5212">
                  <c:v>4.0444177000000003</c:v>
                </c:pt>
                <c:pt idx="5213">
                  <c:v>4.0502639</c:v>
                </c:pt>
                <c:pt idx="5214">
                  <c:v>4.0564584000000004</c:v>
                </c:pt>
                <c:pt idx="5215">
                  <c:v>4.0629393</c:v>
                </c:pt>
                <c:pt idx="5216">
                  <c:v>4.0695885000000001</c:v>
                </c:pt>
                <c:pt idx="5217">
                  <c:v>4.0762558999999996</c:v>
                </c:pt>
                <c:pt idx="5218">
                  <c:v>4.0827805000000001</c:v>
                </c:pt>
                <c:pt idx="5219">
                  <c:v>4.0890123000000003</c:v>
                </c:pt>
                <c:pt idx="5220">
                  <c:v>4.0948459000000001</c:v>
                </c:pt>
                <c:pt idx="5221">
                  <c:v>4.1002228000000001</c:v>
                </c:pt>
                <c:pt idx="5222">
                  <c:v>4.1051228999999996</c:v>
                </c:pt>
                <c:pt idx="5223">
                  <c:v>4.1095538000000005</c:v>
                </c:pt>
                <c:pt idx="5224">
                  <c:v>4.1135326000000001</c:v>
                </c:pt>
                <c:pt idx="5225">
                  <c:v>4.1170755999999997</c:v>
                </c:pt>
                <c:pt idx="5226">
                  <c:v>4.120196</c:v>
                </c:pt>
                <c:pt idx="5227">
                  <c:v>4.1229088000000003</c:v>
                </c:pt>
                <c:pt idx="5228">
                  <c:v>4.1252352999999999</c:v>
                </c:pt>
                <c:pt idx="5229">
                  <c:v>4.1271997000000002</c:v>
                </c:pt>
                <c:pt idx="5230">
                  <c:v>4.1288317000000001</c:v>
                </c:pt>
                <c:pt idx="5231">
                  <c:v>4.1301535000000005</c:v>
                </c:pt>
                <c:pt idx="5232">
                  <c:v>4.1311777999999997</c:v>
                </c:pt>
                <c:pt idx="5233">
                  <c:v>4.1319061000000001</c:v>
                </c:pt>
                <c:pt idx="5234">
                  <c:v>4.1323340999999996</c:v>
                </c:pt>
                <c:pt idx="5235">
                  <c:v>4.1324603</c:v>
                </c:pt>
                <c:pt idx="5236">
                  <c:v>4.1322881999999996</c:v>
                </c:pt>
                <c:pt idx="5237">
                  <c:v>4.1318321999999998</c:v>
                </c:pt>
                <c:pt idx="5238">
                  <c:v>4.1311097999999999</c:v>
                </c:pt>
                <c:pt idx="5239">
                  <c:v>4.1301373999999997</c:v>
                </c:pt>
                <c:pt idx="5240">
                  <c:v>4.1289259999999999</c:v>
                </c:pt>
                <c:pt idx="5241">
                  <c:v>4.1274826999999998</c:v>
                </c:pt>
                <c:pt idx="5242">
                  <c:v>4.1258134000000002</c:v>
                </c:pt>
                <c:pt idx="5243">
                  <c:v>4.1239327000000001</c:v>
                </c:pt>
                <c:pt idx="5244">
                  <c:v>4.1218671999999996</c:v>
                </c:pt>
                <c:pt idx="5245">
                  <c:v>4.1196579</c:v>
                </c:pt>
                <c:pt idx="5246">
                  <c:v>4.1173503</c:v>
                </c:pt>
                <c:pt idx="5247">
                  <c:v>4.1149864999999997</c:v>
                </c:pt>
                <c:pt idx="5248">
                  <c:v>4.1125955999999997</c:v>
                </c:pt>
                <c:pt idx="5249">
                  <c:v>4.1101874</c:v>
                </c:pt>
                <c:pt idx="5250">
                  <c:v>4.1077493</c:v>
                </c:pt>
                <c:pt idx="5251">
                  <c:v>4.1052558000000001</c:v>
                </c:pt>
                <c:pt idx="5252">
                  <c:v>4.1026734999999999</c:v>
                </c:pt>
                <c:pt idx="5253">
                  <c:v>4.0999724000000004</c:v>
                </c:pt>
                <c:pt idx="5254">
                  <c:v>4.0971307000000001</c:v>
                </c:pt>
                <c:pt idx="5255">
                  <c:v>4.0941410999999999</c:v>
                </c:pt>
                <c:pt idx="5256">
                  <c:v>4.0910235000000004</c:v>
                </c:pt>
                <c:pt idx="5257">
                  <c:v>4.0877919</c:v>
                </c:pt>
                <c:pt idx="5258">
                  <c:v>4.0844800000000001</c:v>
                </c:pt>
                <c:pt idx="5259">
                  <c:v>4.0811269000000001</c:v>
                </c:pt>
                <c:pt idx="5260">
                  <c:v>4.0777726000000003</c:v>
                </c:pt>
                <c:pt idx="5261">
                  <c:v>4.0744442999999997</c:v>
                </c:pt>
                <c:pt idx="5262">
                  <c:v>4.0711580000000005</c:v>
                </c:pt>
                <c:pt idx="5263">
                  <c:v>4.0679141999999997</c:v>
                </c:pt>
                <c:pt idx="5264">
                  <c:v>4.0647038000000002</c:v>
                </c:pt>
                <c:pt idx="5265">
                  <c:v>4.0615176999999996</c:v>
                </c:pt>
                <c:pt idx="5266">
                  <c:v>4.0583501000000002</c:v>
                </c:pt>
                <c:pt idx="5267">
                  <c:v>4.0552057000000001</c:v>
                </c:pt>
                <c:pt idx="5268">
                  <c:v>4.0520962999999997</c:v>
                </c:pt>
                <c:pt idx="5269">
                  <c:v>4.0490360000000001</c:v>
                </c:pt>
                <c:pt idx="5270">
                  <c:v>4.0460371000000004</c:v>
                </c:pt>
                <c:pt idx="5271">
                  <c:v>4.0431030000000003</c:v>
                </c:pt>
                <c:pt idx="5272">
                  <c:v>4.0402345000000004</c:v>
                </c:pt>
                <c:pt idx="5273">
                  <c:v>4.0374273000000001</c:v>
                </c:pt>
                <c:pt idx="5274">
                  <c:v>4.0346834999999999</c:v>
                </c:pt>
                <c:pt idx="5275">
                  <c:v>4.0320099999999996</c:v>
                </c:pt>
                <c:pt idx="5276">
                  <c:v>4.0294233000000004</c:v>
                </c:pt>
                <c:pt idx="5277">
                  <c:v>4.026942</c:v>
                </c:pt>
                <c:pt idx="5278">
                  <c:v>4.0245883999999998</c:v>
                </c:pt>
                <c:pt idx="5279">
                  <c:v>4.0223836999999998</c:v>
                </c:pt>
                <c:pt idx="5280">
                  <c:v>4.0203517</c:v>
                </c:pt>
                <c:pt idx="5281">
                  <c:v>4.0185184999999999</c:v>
                </c:pt>
                <c:pt idx="5282">
                  <c:v>4.0169125000000001</c:v>
                </c:pt>
                <c:pt idx="5283">
                  <c:v>4.0155662999999997</c:v>
                </c:pt>
                <c:pt idx="5284">
                  <c:v>4.0145027999999998</c:v>
                </c:pt>
                <c:pt idx="5285">
                  <c:v>4.0137315999999998</c:v>
                </c:pt>
                <c:pt idx="5286">
                  <c:v>4.0132363</c:v>
                </c:pt>
                <c:pt idx="5287">
                  <c:v>4.0129812000000005</c:v>
                </c:pt>
                <c:pt idx="5288">
                  <c:v>4.0129117000000001</c:v>
                </c:pt>
                <c:pt idx="5289">
                  <c:v>4.0129729999999997</c:v>
                </c:pt>
                <c:pt idx="5290">
                  <c:v>4.0131234999999998</c:v>
                </c:pt>
                <c:pt idx="5291">
                  <c:v>4.0133448000000005</c:v>
                </c:pt>
                <c:pt idx="5292">
                  <c:v>4.0136427000000001</c:v>
                </c:pt>
                <c:pt idx="5293">
                  <c:v>4.0140358000000003</c:v>
                </c:pt>
                <c:pt idx="5294">
                  <c:v>4.0145448000000004</c:v>
                </c:pt>
                <c:pt idx="5295">
                  <c:v>4.0151756000000001</c:v>
                </c:pt>
                <c:pt idx="5296">
                  <c:v>4.0159165000000003</c:v>
                </c:pt>
                <c:pt idx="5297">
                  <c:v>4.0167345000000001</c:v>
                </c:pt>
                <c:pt idx="5298">
                  <c:v>4.0175885999999998</c:v>
                </c:pt>
                <c:pt idx="5299">
                  <c:v>4.0184411000000004</c:v>
                </c:pt>
                <c:pt idx="5300">
                  <c:v>4.0192626000000002</c:v>
                </c:pt>
                <c:pt idx="5301">
                  <c:v>4.0200383999999998</c:v>
                </c:pt>
                <c:pt idx="5302">
                  <c:v>4.0207651999999996</c:v>
                </c:pt>
                <c:pt idx="5303">
                  <c:v>4.0214479000000001</c:v>
                </c:pt>
                <c:pt idx="5304">
                  <c:v>4.0220932999999999</c:v>
                </c:pt>
                <c:pt idx="5305">
                  <c:v>4.0227127999999999</c:v>
                </c:pt>
                <c:pt idx="5306">
                  <c:v>4.0233188000000002</c:v>
                </c:pt>
                <c:pt idx="5307">
                  <c:v>4.0239253000000001</c:v>
                </c:pt>
                <c:pt idx="5308">
                  <c:v>4.0245495</c:v>
                </c:pt>
                <c:pt idx="5309">
                  <c:v>4.0252043000000004</c:v>
                </c:pt>
                <c:pt idx="5310">
                  <c:v>4.0258963999999997</c:v>
                </c:pt>
                <c:pt idx="5311">
                  <c:v>4.0266207999999999</c:v>
                </c:pt>
                <c:pt idx="5312">
                  <c:v>4.0273652999999996</c:v>
                </c:pt>
                <c:pt idx="5313">
                  <c:v>4.0281127999999997</c:v>
                </c:pt>
                <c:pt idx="5314">
                  <c:v>4.0288538000000003</c:v>
                </c:pt>
                <c:pt idx="5315">
                  <c:v>4.0295836000000005</c:v>
                </c:pt>
                <c:pt idx="5316">
                  <c:v>4.0303107999999996</c:v>
                </c:pt>
                <c:pt idx="5317">
                  <c:v>4.0310500999999999</c:v>
                </c:pt>
                <c:pt idx="5318">
                  <c:v>4.0318182</c:v>
                </c:pt>
                <c:pt idx="5319">
                  <c:v>4.0326274</c:v>
                </c:pt>
                <c:pt idx="5320">
                  <c:v>4.0334830999999998</c:v>
                </c:pt>
                <c:pt idx="5321">
                  <c:v>4.0343898999999999</c:v>
                </c:pt>
                <c:pt idx="5322">
                  <c:v>4.0353497000000003</c:v>
                </c:pt>
                <c:pt idx="5323">
                  <c:v>4.0363704</c:v>
                </c:pt>
                <c:pt idx="5324">
                  <c:v>4.0374603000000002</c:v>
                </c:pt>
                <c:pt idx="5325">
                  <c:v>4.0386242000000001</c:v>
                </c:pt>
                <c:pt idx="5326">
                  <c:v>4.0398591000000001</c:v>
                </c:pt>
                <c:pt idx="5327">
                  <c:v>4.0411460000000003</c:v>
                </c:pt>
                <c:pt idx="5328">
                  <c:v>4.0424540000000002</c:v>
                </c:pt>
                <c:pt idx="5329">
                  <c:v>4.0437421000000002</c:v>
                </c:pt>
                <c:pt idx="5330">
                  <c:v>4.0449698999999999</c:v>
                </c:pt>
                <c:pt idx="5331">
                  <c:v>4.0461042999999997</c:v>
                </c:pt>
                <c:pt idx="5332">
                  <c:v>4.0471243000000001</c:v>
                </c:pt>
                <c:pt idx="5333">
                  <c:v>4.0480117</c:v>
                </c:pt>
                <c:pt idx="5334">
                  <c:v>4.0487538000000001</c:v>
                </c:pt>
                <c:pt idx="5335">
                  <c:v>4.0493328000000002</c:v>
                </c:pt>
                <c:pt idx="5336">
                  <c:v>4.0497253999999998</c:v>
                </c:pt>
                <c:pt idx="5337">
                  <c:v>4.0499058000000003</c:v>
                </c:pt>
                <c:pt idx="5338">
                  <c:v>4.0498495999999999</c:v>
                </c:pt>
                <c:pt idx="5339">
                  <c:v>4.0495419000000004</c:v>
                </c:pt>
                <c:pt idx="5340">
                  <c:v>4.0489750999999998</c:v>
                </c:pt>
                <c:pt idx="5341">
                  <c:v>4.0481473000000001</c:v>
                </c:pt>
                <c:pt idx="5342">
                  <c:v>4.0470566000000003</c:v>
                </c:pt>
                <c:pt idx="5343">
                  <c:v>4.0456954999999999</c:v>
                </c:pt>
                <c:pt idx="5344">
                  <c:v>4.0440486</c:v>
                </c:pt>
                <c:pt idx="5345">
                  <c:v>4.0420978999999999</c:v>
                </c:pt>
                <c:pt idx="5346">
                  <c:v>4.0398316000000003</c:v>
                </c:pt>
                <c:pt idx="5347">
                  <c:v>4.0372477</c:v>
                </c:pt>
                <c:pt idx="5348">
                  <c:v>4.0343619999999998</c:v>
                </c:pt>
                <c:pt idx="5349">
                  <c:v>4.0312038000000001</c:v>
                </c:pt>
                <c:pt idx="5350">
                  <c:v>4.0278144999999999</c:v>
                </c:pt>
                <c:pt idx="5351">
                  <c:v>4.0242370000000003</c:v>
                </c:pt>
                <c:pt idx="5352">
                  <c:v>4.0205137000000004</c:v>
                </c:pt>
                <c:pt idx="5353">
                  <c:v>4.0166838</c:v>
                </c:pt>
                <c:pt idx="5354">
                  <c:v>4.0127787999999995</c:v>
                </c:pt>
                <c:pt idx="5355">
                  <c:v>4.0088318999999997</c:v>
                </c:pt>
                <c:pt idx="5356">
                  <c:v>4.0048687000000003</c:v>
                </c:pt>
                <c:pt idx="5357">
                  <c:v>4.0009119000000002</c:v>
                </c:pt>
                <c:pt idx="5358">
                  <c:v>3.9969747</c:v>
                </c:pt>
                <c:pt idx="5359">
                  <c:v>3.9930634999999999</c:v>
                </c:pt>
                <c:pt idx="5360">
                  <c:v>3.9891793999999998</c:v>
                </c:pt>
                <c:pt idx="5361">
                  <c:v>3.985322</c:v>
                </c:pt>
                <c:pt idx="5362">
                  <c:v>3.9815003999999998</c:v>
                </c:pt>
                <c:pt idx="5363">
                  <c:v>3.9777295000000001</c:v>
                </c:pt>
                <c:pt idx="5364">
                  <c:v>3.9740383000000001</c:v>
                </c:pt>
                <c:pt idx="5365">
                  <c:v>3.9704584000000001</c:v>
                </c:pt>
                <c:pt idx="5366">
                  <c:v>3.9670157000000001</c:v>
                </c:pt>
                <c:pt idx="5367">
                  <c:v>3.9637254999999998</c:v>
                </c:pt>
                <c:pt idx="5368">
                  <c:v>3.9605831</c:v>
                </c:pt>
                <c:pt idx="5369">
                  <c:v>3.9575687999999998</c:v>
                </c:pt>
                <c:pt idx="5370">
                  <c:v>3.9546480000000002</c:v>
                </c:pt>
                <c:pt idx="5371">
                  <c:v>3.9517889999999998</c:v>
                </c:pt>
                <c:pt idx="5372">
                  <c:v>3.9489657999999999</c:v>
                </c:pt>
                <c:pt idx="5373">
                  <c:v>3.9461704000000002</c:v>
                </c:pt>
                <c:pt idx="5374">
                  <c:v>3.9434171</c:v>
                </c:pt>
                <c:pt idx="5375">
                  <c:v>3.9407404000000001</c:v>
                </c:pt>
                <c:pt idx="5376">
                  <c:v>3.9381930999999999</c:v>
                </c:pt>
                <c:pt idx="5377">
                  <c:v>3.9358281000000002</c:v>
                </c:pt>
                <c:pt idx="5378">
                  <c:v>3.9336945999999999</c:v>
                </c:pt>
                <c:pt idx="5379">
                  <c:v>3.9318181999999999</c:v>
                </c:pt>
                <c:pt idx="5380">
                  <c:v>3.9301952999999998</c:v>
                </c:pt>
                <c:pt idx="5381">
                  <c:v>3.9287846000000002</c:v>
                </c:pt>
                <c:pt idx="5382">
                  <c:v>3.9275194</c:v>
                </c:pt>
                <c:pt idx="5383">
                  <c:v>3.9263238</c:v>
                </c:pt>
                <c:pt idx="5384">
                  <c:v>3.9251296999999998</c:v>
                </c:pt>
                <c:pt idx="5385">
                  <c:v>3.9239001999999998</c:v>
                </c:pt>
                <c:pt idx="5386">
                  <c:v>3.9226369999999999</c:v>
                </c:pt>
                <c:pt idx="5387">
                  <c:v>3.9213811999999999</c:v>
                </c:pt>
                <c:pt idx="5388">
                  <c:v>3.9201942000000001</c:v>
                </c:pt>
                <c:pt idx="5389">
                  <c:v>3.9191321000000001</c:v>
                </c:pt>
                <c:pt idx="5390">
                  <c:v>3.9182250000000001</c:v>
                </c:pt>
                <c:pt idx="5391">
                  <c:v>3.9174671999999999</c:v>
                </c:pt>
                <c:pt idx="5392">
                  <c:v>3.9168186</c:v>
                </c:pt>
                <c:pt idx="5393">
                  <c:v>3.91622</c:v>
                </c:pt>
                <c:pt idx="5394">
                  <c:v>3.9156195</c:v>
                </c:pt>
                <c:pt idx="5395">
                  <c:v>3.9149897999999999</c:v>
                </c:pt>
                <c:pt idx="5396">
                  <c:v>3.9143381000000002</c:v>
                </c:pt>
                <c:pt idx="5397">
                  <c:v>3.9136983000000001</c:v>
                </c:pt>
                <c:pt idx="5398">
                  <c:v>3.9131141999999999</c:v>
                </c:pt>
                <c:pt idx="5399">
                  <c:v>3.9126240000000001</c:v>
                </c:pt>
                <c:pt idx="5400">
                  <c:v>3.9122439999999998</c:v>
                </c:pt>
                <c:pt idx="5401">
                  <c:v>3.9119660999999999</c:v>
                </c:pt>
                <c:pt idx="5402">
                  <c:v>3.9117644</c:v>
                </c:pt>
                <c:pt idx="5403">
                  <c:v>3.9116057</c:v>
                </c:pt>
                <c:pt idx="5404">
                  <c:v>3.9114634000000001</c:v>
                </c:pt>
                <c:pt idx="5405">
                  <c:v>3.9113183</c:v>
                </c:pt>
                <c:pt idx="5406">
                  <c:v>3.9111615</c:v>
                </c:pt>
                <c:pt idx="5407">
                  <c:v>3.9109850000000002</c:v>
                </c:pt>
                <c:pt idx="5408">
                  <c:v>3.9107794999999999</c:v>
                </c:pt>
                <c:pt idx="5409">
                  <c:v>3.910533</c:v>
                </c:pt>
                <c:pt idx="5410">
                  <c:v>3.9102367</c:v>
                </c:pt>
                <c:pt idx="5411">
                  <c:v>3.9098857000000002</c:v>
                </c:pt>
                <c:pt idx="5412">
                  <c:v>3.9094902999999999</c:v>
                </c:pt>
                <c:pt idx="5413">
                  <c:v>3.9090704999999999</c:v>
                </c:pt>
                <c:pt idx="5414">
                  <c:v>3.9086558</c:v>
                </c:pt>
                <c:pt idx="5415">
                  <c:v>3.9082713999999998</c:v>
                </c:pt>
                <c:pt idx="5416">
                  <c:v>3.9079392999999998</c:v>
                </c:pt>
                <c:pt idx="5417">
                  <c:v>3.9076653000000001</c:v>
                </c:pt>
                <c:pt idx="5418">
                  <c:v>3.9074491999999998</c:v>
                </c:pt>
                <c:pt idx="5419">
                  <c:v>3.9072871999999998</c:v>
                </c:pt>
                <c:pt idx="5420">
                  <c:v>3.9071747999999999</c:v>
                </c:pt>
                <c:pt idx="5421">
                  <c:v>3.907117</c:v>
                </c:pt>
                <c:pt idx="5422">
                  <c:v>3.9071202</c:v>
                </c:pt>
                <c:pt idx="5423">
                  <c:v>3.9071948999999999</c:v>
                </c:pt>
                <c:pt idx="5424">
                  <c:v>3.9073465999999999</c:v>
                </c:pt>
                <c:pt idx="5425">
                  <c:v>3.9075726</c:v>
                </c:pt>
                <c:pt idx="5426">
                  <c:v>3.9078615000000001</c:v>
                </c:pt>
                <c:pt idx="5427">
                  <c:v>3.9081948</c:v>
                </c:pt>
                <c:pt idx="5428">
                  <c:v>3.9085508999999998</c:v>
                </c:pt>
                <c:pt idx="5429">
                  <c:v>3.9089097000000002</c:v>
                </c:pt>
                <c:pt idx="5430">
                  <c:v>3.9092576000000001</c:v>
                </c:pt>
                <c:pt idx="5431">
                  <c:v>3.9095865000000001</c:v>
                </c:pt>
                <c:pt idx="5432">
                  <c:v>3.9098962999999998</c:v>
                </c:pt>
                <c:pt idx="5433">
                  <c:v>3.9101926000000002</c:v>
                </c:pt>
                <c:pt idx="5434">
                  <c:v>3.9104843000000002</c:v>
                </c:pt>
                <c:pt idx="5435">
                  <c:v>3.9107810000000001</c:v>
                </c:pt>
                <c:pt idx="5436">
                  <c:v>3.9110876000000001</c:v>
                </c:pt>
                <c:pt idx="5437">
                  <c:v>3.9114032000000001</c:v>
                </c:pt>
                <c:pt idx="5438">
                  <c:v>3.9117204000000001</c:v>
                </c:pt>
                <c:pt idx="5439">
                  <c:v>3.9120282</c:v>
                </c:pt>
                <c:pt idx="5440">
                  <c:v>3.9123198000000001</c:v>
                </c:pt>
                <c:pt idx="5441">
                  <c:v>3.9125964999999998</c:v>
                </c:pt>
                <c:pt idx="5442">
                  <c:v>3.9128717000000002</c:v>
                </c:pt>
                <c:pt idx="5443">
                  <c:v>3.9131692</c:v>
                </c:pt>
                <c:pt idx="5444">
                  <c:v>3.9135146999999999</c:v>
                </c:pt>
                <c:pt idx="5445">
                  <c:v>3.9139257999999999</c:v>
                </c:pt>
                <c:pt idx="5446">
                  <c:v>3.9144038000000001</c:v>
                </c:pt>
                <c:pt idx="5447">
                  <c:v>3.9149297000000001</c:v>
                </c:pt>
                <c:pt idx="5448">
                  <c:v>3.9154666000000002</c:v>
                </c:pt>
                <c:pt idx="5449">
                  <c:v>3.9159709</c:v>
                </c:pt>
                <c:pt idx="5450">
                  <c:v>3.9164083000000001</c:v>
                </c:pt>
                <c:pt idx="5451">
                  <c:v>3.9167668</c:v>
                </c:pt>
                <c:pt idx="5452">
                  <c:v>3.9170569</c:v>
                </c:pt>
                <c:pt idx="5453">
                  <c:v>3.9173114999999998</c:v>
                </c:pt>
                <c:pt idx="5454">
                  <c:v>3.9175737000000002</c:v>
                </c:pt>
                <c:pt idx="5455">
                  <c:v>3.9178838000000002</c:v>
                </c:pt>
                <c:pt idx="5456">
                  <c:v>3.9182611000000001</c:v>
                </c:pt>
                <c:pt idx="5457">
                  <c:v>3.9187080999999999</c:v>
                </c:pt>
                <c:pt idx="5458">
                  <c:v>3.9192037000000002</c:v>
                </c:pt>
                <c:pt idx="5459">
                  <c:v>3.9197185999999999</c:v>
                </c:pt>
                <c:pt idx="5460">
                  <c:v>3.9202221000000002</c:v>
                </c:pt>
                <c:pt idx="5461">
                  <c:v>3.9206957</c:v>
                </c:pt>
                <c:pt idx="5462">
                  <c:v>3.9211323999999999</c:v>
                </c:pt>
                <c:pt idx="5463">
                  <c:v>3.9215426999999998</c:v>
                </c:pt>
                <c:pt idx="5464">
                  <c:v>3.9219455999999999</c:v>
                </c:pt>
                <c:pt idx="5465">
                  <c:v>3.9223653999999999</c:v>
                </c:pt>
                <c:pt idx="5466">
                  <c:v>3.9228247999999999</c:v>
                </c:pt>
                <c:pt idx="5467">
                  <c:v>3.9233381999999999</c:v>
                </c:pt>
                <c:pt idx="5468">
                  <c:v>3.9239093</c:v>
                </c:pt>
                <c:pt idx="5469">
                  <c:v>3.9245310999999998</c:v>
                </c:pt>
                <c:pt idx="5470">
                  <c:v>3.9251851000000002</c:v>
                </c:pt>
                <c:pt idx="5471">
                  <c:v>3.9258462000000001</c:v>
                </c:pt>
                <c:pt idx="5472">
                  <c:v>3.9264869</c:v>
                </c:pt>
                <c:pt idx="5473">
                  <c:v>3.9270877999999998</c:v>
                </c:pt>
                <c:pt idx="5474">
                  <c:v>3.9276372999999998</c:v>
                </c:pt>
                <c:pt idx="5475">
                  <c:v>3.9281369000000002</c:v>
                </c:pt>
                <c:pt idx="5476">
                  <c:v>3.9285987000000002</c:v>
                </c:pt>
                <c:pt idx="5477">
                  <c:v>3.9290421000000002</c:v>
                </c:pt>
                <c:pt idx="5478">
                  <c:v>3.9294890000000002</c:v>
                </c:pt>
                <c:pt idx="5479">
                  <c:v>3.9299567</c:v>
                </c:pt>
                <c:pt idx="5480">
                  <c:v>3.9304575000000002</c:v>
                </c:pt>
                <c:pt idx="5481">
                  <c:v>3.9309962999999999</c:v>
                </c:pt>
                <c:pt idx="5482">
                  <c:v>3.9315756999999998</c:v>
                </c:pt>
                <c:pt idx="5483">
                  <c:v>3.9321928000000002</c:v>
                </c:pt>
                <c:pt idx="5484">
                  <c:v>3.9328455999999998</c:v>
                </c:pt>
                <c:pt idx="5485">
                  <c:v>3.9335311000000002</c:v>
                </c:pt>
                <c:pt idx="5486">
                  <c:v>3.9342457</c:v>
                </c:pt>
                <c:pt idx="5487">
                  <c:v>3.9349857999999998</c:v>
                </c:pt>
                <c:pt idx="5488">
                  <c:v>3.9357462999999999</c:v>
                </c:pt>
                <c:pt idx="5489">
                  <c:v>3.9365234</c:v>
                </c:pt>
                <c:pt idx="5490">
                  <c:v>3.9373087</c:v>
                </c:pt>
                <c:pt idx="5491">
                  <c:v>3.938094</c:v>
                </c:pt>
                <c:pt idx="5492">
                  <c:v>3.9388687</c:v>
                </c:pt>
                <c:pt idx="5493">
                  <c:v>3.9396214000000001</c:v>
                </c:pt>
                <c:pt idx="5494">
                  <c:v>3.9403454</c:v>
                </c:pt>
                <c:pt idx="5495">
                  <c:v>3.9410379999999998</c:v>
                </c:pt>
                <c:pt idx="5496">
                  <c:v>3.9417065</c:v>
                </c:pt>
                <c:pt idx="5497">
                  <c:v>3.9423672000000001</c:v>
                </c:pt>
                <c:pt idx="5498">
                  <c:v>3.9430432999999998</c:v>
                </c:pt>
                <c:pt idx="5499">
                  <c:v>3.9437543000000002</c:v>
                </c:pt>
                <c:pt idx="5500">
                  <c:v>3.9445125000000001</c:v>
                </c:pt>
                <c:pt idx="5501">
                  <c:v>3.9453135000000001</c:v>
                </c:pt>
                <c:pt idx="5502">
                  <c:v>3.9461385</c:v>
                </c:pt>
                <c:pt idx="5503">
                  <c:v>3.9469615999999998</c:v>
                </c:pt>
                <c:pt idx="5504">
                  <c:v>3.9477582999999998</c:v>
                </c:pt>
                <c:pt idx="5505">
                  <c:v>3.9485196</c:v>
                </c:pt>
                <c:pt idx="5506">
                  <c:v>3.9492539</c:v>
                </c:pt>
                <c:pt idx="5507">
                  <c:v>3.9499873000000001</c:v>
                </c:pt>
                <c:pt idx="5508">
                  <c:v>3.9507493999999999</c:v>
                </c:pt>
                <c:pt idx="5509">
                  <c:v>3.9515658</c:v>
                </c:pt>
                <c:pt idx="5510">
                  <c:v>3.952445</c:v>
                </c:pt>
                <c:pt idx="5511">
                  <c:v>3.9533725999999998</c:v>
                </c:pt>
                <c:pt idx="5512">
                  <c:v>3.9543257999999999</c:v>
                </c:pt>
                <c:pt idx="5513">
                  <c:v>3.9552733999999998</c:v>
                </c:pt>
                <c:pt idx="5514">
                  <c:v>3.9561978999999998</c:v>
                </c:pt>
                <c:pt idx="5515">
                  <c:v>3.9570905000000001</c:v>
                </c:pt>
                <c:pt idx="5516">
                  <c:v>3.9579570999999998</c:v>
                </c:pt>
                <c:pt idx="5517">
                  <c:v>3.9588057000000001</c:v>
                </c:pt>
                <c:pt idx="5518">
                  <c:v>3.9596432999999998</c:v>
                </c:pt>
                <c:pt idx="5519">
                  <c:v>3.9604667</c:v>
                </c:pt>
                <c:pt idx="5520">
                  <c:v>3.961265</c:v>
                </c:pt>
                <c:pt idx="5521">
                  <c:v>3.9620278999999998</c:v>
                </c:pt>
                <c:pt idx="5522">
                  <c:v>3.9627508000000002</c:v>
                </c:pt>
                <c:pt idx="5523">
                  <c:v>3.9634432999999998</c:v>
                </c:pt>
                <c:pt idx="5524">
                  <c:v>3.9641198000000002</c:v>
                </c:pt>
                <c:pt idx="5525">
                  <c:v>3.9648009000000002</c:v>
                </c:pt>
                <c:pt idx="5526">
                  <c:v>3.9654986000000001</c:v>
                </c:pt>
                <c:pt idx="5527">
                  <c:v>3.9662119000000002</c:v>
                </c:pt>
                <c:pt idx="5528">
                  <c:v>3.9669319999999999</c:v>
                </c:pt>
                <c:pt idx="5529">
                  <c:v>3.9676426999999999</c:v>
                </c:pt>
                <c:pt idx="5530">
                  <c:v>3.9683321</c:v>
                </c:pt>
                <c:pt idx="5531">
                  <c:v>3.9689983</c:v>
                </c:pt>
                <c:pt idx="5532">
                  <c:v>3.9696514999999999</c:v>
                </c:pt>
                <c:pt idx="5533">
                  <c:v>3.9703062999999998</c:v>
                </c:pt>
                <c:pt idx="5534">
                  <c:v>3.9709777000000002</c:v>
                </c:pt>
                <c:pt idx="5535">
                  <c:v>3.9716725999999998</c:v>
                </c:pt>
                <c:pt idx="5536">
                  <c:v>3.9723902999999998</c:v>
                </c:pt>
                <c:pt idx="5537">
                  <c:v>3.9731272</c:v>
                </c:pt>
                <c:pt idx="5538">
                  <c:v>3.973878</c:v>
                </c:pt>
                <c:pt idx="5539">
                  <c:v>3.9746440000000001</c:v>
                </c:pt>
                <c:pt idx="5540">
                  <c:v>3.9754312999999999</c:v>
                </c:pt>
                <c:pt idx="5541">
                  <c:v>3.9762465000000002</c:v>
                </c:pt>
                <c:pt idx="5542">
                  <c:v>3.9770916000000001</c:v>
                </c:pt>
                <c:pt idx="5543">
                  <c:v>3.9779597999999998</c:v>
                </c:pt>
                <c:pt idx="5544">
                  <c:v>3.9788328000000002</c:v>
                </c:pt>
                <c:pt idx="5545">
                  <c:v>3.9796876000000001</c:v>
                </c:pt>
                <c:pt idx="5546">
                  <c:v>3.9805055999999999</c:v>
                </c:pt>
                <c:pt idx="5547">
                  <c:v>3.9812699999999999</c:v>
                </c:pt>
                <c:pt idx="5548">
                  <c:v>3.9819783000000002</c:v>
                </c:pt>
                <c:pt idx="5549">
                  <c:v>3.9826288000000001</c:v>
                </c:pt>
                <c:pt idx="5550">
                  <c:v>3.9832269999999999</c:v>
                </c:pt>
                <c:pt idx="5551">
                  <c:v>3.9837756999999998</c:v>
                </c:pt>
                <c:pt idx="5552">
                  <c:v>3.9842811999999999</c:v>
                </c:pt>
                <c:pt idx="5553">
                  <c:v>3.9847551999999999</c:v>
                </c:pt>
                <c:pt idx="5554">
                  <c:v>3.9852181999999998</c:v>
                </c:pt>
                <c:pt idx="5555">
                  <c:v>3.9857016999999999</c:v>
                </c:pt>
                <c:pt idx="5556">
                  <c:v>3.9862410000000001</c:v>
                </c:pt>
                <c:pt idx="5557">
                  <c:v>3.9868682999999998</c:v>
                </c:pt>
                <c:pt idx="5558">
                  <c:v>3.9875992999999998</c:v>
                </c:pt>
                <c:pt idx="5559">
                  <c:v>3.9884287</c:v>
                </c:pt>
                <c:pt idx="5560">
                  <c:v>3.9893287000000002</c:v>
                </c:pt>
                <c:pt idx="5561">
                  <c:v>3.9902590999999998</c:v>
                </c:pt>
                <c:pt idx="5562">
                  <c:v>3.9911761000000001</c:v>
                </c:pt>
                <c:pt idx="5563">
                  <c:v>3.9920490000000002</c:v>
                </c:pt>
                <c:pt idx="5564">
                  <c:v>3.9928666000000002</c:v>
                </c:pt>
                <c:pt idx="5565">
                  <c:v>3.9936354000000001</c:v>
                </c:pt>
                <c:pt idx="5566">
                  <c:v>3.9943781999999999</c:v>
                </c:pt>
                <c:pt idx="5567">
                  <c:v>3.9951230999999998</c:v>
                </c:pt>
                <c:pt idx="5568">
                  <c:v>3.9958985</c:v>
                </c:pt>
                <c:pt idx="5569">
                  <c:v>3.9967228000000001</c:v>
                </c:pt>
                <c:pt idx="5570">
                  <c:v>3.9976052000000002</c:v>
                </c:pt>
                <c:pt idx="5571">
                  <c:v>3.9985442</c:v>
                </c:pt>
                <c:pt idx="5572">
                  <c:v>3.9995243999999999</c:v>
                </c:pt>
                <c:pt idx="5573">
                  <c:v>4.0005211999999997</c:v>
                </c:pt>
                <c:pt idx="5574">
                  <c:v>4.0015003</c:v>
                </c:pt>
                <c:pt idx="5575">
                  <c:v>4.0024267</c:v>
                </c:pt>
                <c:pt idx="5576">
                  <c:v>4.0032674000000004</c:v>
                </c:pt>
                <c:pt idx="5577">
                  <c:v>4.0040084</c:v>
                </c:pt>
                <c:pt idx="5578">
                  <c:v>4.0046517000000001</c:v>
                </c:pt>
                <c:pt idx="5579">
                  <c:v>4.0052224000000001</c:v>
                </c:pt>
                <c:pt idx="5580">
                  <c:v>4.0057609000000003</c:v>
                </c:pt>
                <c:pt idx="5581">
                  <c:v>4.0063057000000004</c:v>
                </c:pt>
                <c:pt idx="5582">
                  <c:v>4.0068937</c:v>
                </c:pt>
                <c:pt idx="5583">
                  <c:v>4.0075418000000003</c:v>
                </c:pt>
                <c:pt idx="5584">
                  <c:v>4.0082541000000003</c:v>
                </c:pt>
                <c:pt idx="5585">
                  <c:v>4.0090212999999997</c:v>
                </c:pt>
                <c:pt idx="5586">
                  <c:v>4.0098314000000004</c:v>
                </c:pt>
                <c:pt idx="5587">
                  <c:v>4.0106780000000004</c:v>
                </c:pt>
                <c:pt idx="5588">
                  <c:v>4.0115563999999999</c:v>
                </c:pt>
                <c:pt idx="5589">
                  <c:v>4.0124667000000001</c:v>
                </c:pt>
                <c:pt idx="5590">
                  <c:v>4.013401</c:v>
                </c:pt>
                <c:pt idx="5591">
                  <c:v>4.0143436000000001</c:v>
                </c:pt>
                <c:pt idx="5592">
                  <c:v>4.0152684000000001</c:v>
                </c:pt>
                <c:pt idx="5593">
                  <c:v>4.0161457</c:v>
                </c:pt>
                <c:pt idx="5594">
                  <c:v>4.0169487000000004</c:v>
                </c:pt>
                <c:pt idx="5595">
                  <c:v>4.0176663999999995</c:v>
                </c:pt>
                <c:pt idx="5596">
                  <c:v>4.0183071000000004</c:v>
                </c:pt>
                <c:pt idx="5597">
                  <c:v>4.0188946999999997</c:v>
                </c:pt>
                <c:pt idx="5598">
                  <c:v>4.0194646000000001</c:v>
                </c:pt>
                <c:pt idx="5599">
                  <c:v>4.0200522000000003</c:v>
                </c:pt>
                <c:pt idx="5600">
                  <c:v>4.020689</c:v>
                </c:pt>
                <c:pt idx="5601">
                  <c:v>4.0213909000000001</c:v>
                </c:pt>
                <c:pt idx="5602">
                  <c:v>4.0221640000000001</c:v>
                </c:pt>
                <c:pt idx="5603">
                  <c:v>4.0229973000000001</c:v>
                </c:pt>
                <c:pt idx="5604">
                  <c:v>4.0238737999999996</c:v>
                </c:pt>
                <c:pt idx="5605">
                  <c:v>4.0247688000000004</c:v>
                </c:pt>
                <c:pt idx="5606">
                  <c:v>4.0256540000000003</c:v>
                </c:pt>
                <c:pt idx="5607">
                  <c:v>4.0265076000000004</c:v>
                </c:pt>
                <c:pt idx="5608">
                  <c:v>4.0273102999999999</c:v>
                </c:pt>
                <c:pt idx="5609">
                  <c:v>4.0280563000000003</c:v>
                </c:pt>
                <c:pt idx="5610">
                  <c:v>4.0287471999999998</c:v>
                </c:pt>
                <c:pt idx="5611">
                  <c:v>4.0293985000000001</c:v>
                </c:pt>
                <c:pt idx="5612">
                  <c:v>4.0300273999999998</c:v>
                </c:pt>
                <c:pt idx="5613">
                  <c:v>4.0306515999999997</c:v>
                </c:pt>
                <c:pt idx="5614">
                  <c:v>4.0312866999999999</c:v>
                </c:pt>
                <c:pt idx="5615">
                  <c:v>4.0319422999999999</c:v>
                </c:pt>
                <c:pt idx="5616">
                  <c:v>4.0326253999999997</c:v>
                </c:pt>
                <c:pt idx="5617">
                  <c:v>4.0333411999999997</c:v>
                </c:pt>
                <c:pt idx="5618">
                  <c:v>4.034097</c:v>
                </c:pt>
                <c:pt idx="5619">
                  <c:v>4.0348977000000001</c:v>
                </c:pt>
                <c:pt idx="5620">
                  <c:v>4.0357399999999997</c:v>
                </c:pt>
                <c:pt idx="5621">
                  <c:v>4.0366149</c:v>
                </c:pt>
                <c:pt idx="5622">
                  <c:v>4.0374999999999996</c:v>
                </c:pt>
                <c:pt idx="5623">
                  <c:v>4.0383639000000002</c:v>
                </c:pt>
                <c:pt idx="5624">
                  <c:v>4.0391763999999997</c:v>
                </c:pt>
                <c:pt idx="5625">
                  <c:v>4.0399140999999998</c:v>
                </c:pt>
                <c:pt idx="5626">
                  <c:v>4.0405701000000001</c:v>
                </c:pt>
                <c:pt idx="5627">
                  <c:v>4.0411519</c:v>
                </c:pt>
                <c:pt idx="5628">
                  <c:v>4.0416809000000002</c:v>
                </c:pt>
                <c:pt idx="5629">
                  <c:v>4.0421839999999998</c:v>
                </c:pt>
                <c:pt idx="5630">
                  <c:v>4.0426859000000004</c:v>
                </c:pt>
                <c:pt idx="5631">
                  <c:v>4.0432050999999998</c:v>
                </c:pt>
                <c:pt idx="5632">
                  <c:v>4.0437561999999998</c:v>
                </c:pt>
                <c:pt idx="5633">
                  <c:v>4.0443484999999999</c:v>
                </c:pt>
                <c:pt idx="5634">
                  <c:v>4.0449875999999998</c:v>
                </c:pt>
                <c:pt idx="5635">
                  <c:v>4.0456747000000002</c:v>
                </c:pt>
                <c:pt idx="5636">
                  <c:v>4.0464034</c:v>
                </c:pt>
                <c:pt idx="5637">
                  <c:v>4.0471569000000001</c:v>
                </c:pt>
                <c:pt idx="5638">
                  <c:v>4.0479118999999999</c:v>
                </c:pt>
                <c:pt idx="5639">
                  <c:v>4.0486468999999996</c:v>
                </c:pt>
                <c:pt idx="5640">
                  <c:v>4.0493512999999997</c:v>
                </c:pt>
                <c:pt idx="5641">
                  <c:v>4.0500375000000002</c:v>
                </c:pt>
                <c:pt idx="5642">
                  <c:v>4.0507391000000004</c:v>
                </c:pt>
                <c:pt idx="5643">
                  <c:v>4.0515059000000004</c:v>
                </c:pt>
                <c:pt idx="5644">
                  <c:v>4.0523825000000002</c:v>
                </c:pt>
                <c:pt idx="5645">
                  <c:v>4.0533897999999997</c:v>
                </c:pt>
                <c:pt idx="5646">
                  <c:v>4.0545150999999997</c:v>
                </c:pt>
                <c:pt idx="5647">
                  <c:v>4.0557091999999999</c:v>
                </c:pt>
                <c:pt idx="5648">
                  <c:v>4.0569040999999997</c:v>
                </c:pt>
                <c:pt idx="5649">
                  <c:v>4.0580305000000001</c:v>
                </c:pt>
                <c:pt idx="5650">
                  <c:v>4.0590482000000003</c:v>
                </c:pt>
                <c:pt idx="5651">
                  <c:v>4.0599471000000005</c:v>
                </c:pt>
                <c:pt idx="5652">
                  <c:v>4.0607544000000004</c:v>
                </c:pt>
                <c:pt idx="5653">
                  <c:v>4.0615091000000003</c:v>
                </c:pt>
                <c:pt idx="5654">
                  <c:v>4.0622487999999999</c:v>
                </c:pt>
                <c:pt idx="5655">
                  <c:v>4.0629960000000001</c:v>
                </c:pt>
                <c:pt idx="5656">
                  <c:v>4.0637477999999998</c:v>
                </c:pt>
                <c:pt idx="5657">
                  <c:v>4.0644907000000003</c:v>
                </c:pt>
                <c:pt idx="5658">
                  <c:v>4.0652080000000002</c:v>
                </c:pt>
                <c:pt idx="5659">
                  <c:v>4.0658978000000001</c:v>
                </c:pt>
                <c:pt idx="5660">
                  <c:v>4.0665718999999996</c:v>
                </c:pt>
                <c:pt idx="5661">
                  <c:v>4.0672578000000001</c:v>
                </c:pt>
                <c:pt idx="5662">
                  <c:v>4.0679813999999999</c:v>
                </c:pt>
                <c:pt idx="5663">
                  <c:v>4.0687595999999999</c:v>
                </c:pt>
                <c:pt idx="5664">
                  <c:v>4.069598</c:v>
                </c:pt>
                <c:pt idx="5665">
                  <c:v>4.0704858999999995</c:v>
                </c:pt>
                <c:pt idx="5666">
                  <c:v>4.0714072000000003</c:v>
                </c:pt>
                <c:pt idx="5667">
                  <c:v>4.0723446000000001</c:v>
                </c:pt>
                <c:pt idx="5668">
                  <c:v>4.0732894999999996</c:v>
                </c:pt>
                <c:pt idx="5669">
                  <c:v>4.0742343999999999</c:v>
                </c:pt>
                <c:pt idx="5670">
                  <c:v>4.0751773</c:v>
                </c:pt>
                <c:pt idx="5671">
                  <c:v>4.0761127999999998</c:v>
                </c:pt>
                <c:pt idx="5672">
                  <c:v>4.0770363999999999</c:v>
                </c:pt>
                <c:pt idx="5673">
                  <c:v>4.0779420000000002</c:v>
                </c:pt>
                <c:pt idx="5674">
                  <c:v>4.0788263999999996</c:v>
                </c:pt>
                <c:pt idx="5675">
                  <c:v>4.0796910999999998</c:v>
                </c:pt>
                <c:pt idx="5676">
                  <c:v>4.0805372999999996</c:v>
                </c:pt>
                <c:pt idx="5677">
                  <c:v>4.0813679</c:v>
                </c:pt>
                <c:pt idx="5678">
                  <c:v>4.0821807000000003</c:v>
                </c:pt>
                <c:pt idx="5679">
                  <c:v>4.0829725999999997</c:v>
                </c:pt>
                <c:pt idx="5680">
                  <c:v>4.0837427000000002</c:v>
                </c:pt>
                <c:pt idx="5681">
                  <c:v>4.0844961</c:v>
                </c:pt>
                <c:pt idx="5682">
                  <c:v>4.0852500000000003</c:v>
                </c:pt>
                <c:pt idx="5683">
                  <c:v>4.0860279000000004</c:v>
                </c:pt>
                <c:pt idx="5684">
                  <c:v>4.0868552000000005</c:v>
                </c:pt>
                <c:pt idx="5685">
                  <c:v>4.0877451000000002</c:v>
                </c:pt>
                <c:pt idx="5686">
                  <c:v>4.0886962000000002</c:v>
                </c:pt>
                <c:pt idx="5687">
                  <c:v>4.0896898999999998</c:v>
                </c:pt>
                <c:pt idx="5688">
                  <c:v>4.0906981</c:v>
                </c:pt>
                <c:pt idx="5689">
                  <c:v>4.0916975999999998</c:v>
                </c:pt>
                <c:pt idx="5690">
                  <c:v>4.0926765999999999</c:v>
                </c:pt>
                <c:pt idx="5691">
                  <c:v>4.0936408000000002</c:v>
                </c:pt>
                <c:pt idx="5692">
                  <c:v>4.0946052999999996</c:v>
                </c:pt>
                <c:pt idx="5693">
                  <c:v>4.0955884000000005</c:v>
                </c:pt>
                <c:pt idx="5694">
                  <c:v>4.0965973</c:v>
                </c:pt>
                <c:pt idx="5695">
                  <c:v>4.0976318000000003</c:v>
                </c:pt>
                <c:pt idx="5696">
                  <c:v>4.0986813</c:v>
                </c:pt>
                <c:pt idx="5697">
                  <c:v>4.0997366</c:v>
                </c:pt>
                <c:pt idx="5698">
                  <c:v>4.1007986000000001</c:v>
                </c:pt>
                <c:pt idx="5699">
                  <c:v>4.1018723999999995</c:v>
                </c:pt>
                <c:pt idx="5700">
                  <c:v>4.1029638999999998</c:v>
                </c:pt>
                <c:pt idx="5701">
                  <c:v>4.1040663999999998</c:v>
                </c:pt>
                <c:pt idx="5702">
                  <c:v>4.1051539999999997</c:v>
                </c:pt>
                <c:pt idx="5703">
                  <c:v>4.1061803000000001</c:v>
                </c:pt>
                <c:pt idx="5704">
                  <c:v>4.1070979999999997</c:v>
                </c:pt>
                <c:pt idx="5705">
                  <c:v>4.1078770000000002</c:v>
                </c:pt>
                <c:pt idx="5706">
                  <c:v>4.1085221000000001</c:v>
                </c:pt>
                <c:pt idx="5707">
                  <c:v>4.1090875999999996</c:v>
                </c:pt>
                <c:pt idx="5708">
                  <c:v>4.1096519999999996</c:v>
                </c:pt>
                <c:pt idx="5709">
                  <c:v>4.1103072999999997</c:v>
                </c:pt>
                <c:pt idx="5710">
                  <c:v>4.1111221000000002</c:v>
                </c:pt>
                <c:pt idx="5711">
                  <c:v>4.1121258999999997</c:v>
                </c:pt>
                <c:pt idx="5712">
                  <c:v>4.1133002999999997</c:v>
                </c:pt>
                <c:pt idx="5713">
                  <c:v>4.1145927000000002</c:v>
                </c:pt>
                <c:pt idx="5714">
                  <c:v>4.1159412</c:v>
                </c:pt>
                <c:pt idx="5715">
                  <c:v>4.1172921000000002</c:v>
                </c:pt>
                <c:pt idx="5716">
                  <c:v>4.1186163000000002</c:v>
                </c:pt>
                <c:pt idx="5717">
                  <c:v>4.1199070999999998</c:v>
                </c:pt>
                <c:pt idx="5718">
                  <c:v>4.1211726999999998</c:v>
                </c:pt>
                <c:pt idx="5719">
                  <c:v>4.1224221999999999</c:v>
                </c:pt>
                <c:pt idx="5720">
                  <c:v>4.1236598999999998</c:v>
                </c:pt>
                <c:pt idx="5721">
                  <c:v>4.1248835000000001</c:v>
                </c:pt>
                <c:pt idx="5722">
                  <c:v>4.1260921000000002</c:v>
                </c:pt>
                <c:pt idx="5723">
                  <c:v>4.1272897000000004</c:v>
                </c:pt>
                <c:pt idx="5724">
                  <c:v>4.1284866000000005</c:v>
                </c:pt>
                <c:pt idx="5725">
                  <c:v>4.129696</c:v>
                </c:pt>
                <c:pt idx="5726">
                  <c:v>4.1309246000000002</c:v>
                </c:pt>
                <c:pt idx="5727">
                  <c:v>4.1321681999999997</c:v>
                </c:pt>
                <c:pt idx="5728">
                  <c:v>4.1334090999999997</c:v>
                </c:pt>
                <c:pt idx="5729">
                  <c:v>4.1346284000000004</c:v>
                </c:pt>
                <c:pt idx="5730">
                  <c:v>4.1358122000000002</c:v>
                </c:pt>
                <c:pt idx="5731">
                  <c:v>4.1369603000000001</c:v>
                </c:pt>
                <c:pt idx="5732">
                  <c:v>4.1380863999999997</c:v>
                </c:pt>
                <c:pt idx="5733">
                  <c:v>4.1392081000000003</c:v>
                </c:pt>
                <c:pt idx="5734">
                  <c:v>4.1403394000000002</c:v>
                </c:pt>
                <c:pt idx="5735">
                  <c:v>4.1414771999999997</c:v>
                </c:pt>
                <c:pt idx="5736">
                  <c:v>4.1426084000000003</c:v>
                </c:pt>
                <c:pt idx="5737">
                  <c:v>4.1437141000000004</c:v>
                </c:pt>
                <c:pt idx="5738">
                  <c:v>4.1447799999999999</c:v>
                </c:pt>
                <c:pt idx="5739">
                  <c:v>4.1458117999999997</c:v>
                </c:pt>
                <c:pt idx="5740">
                  <c:v>4.1468281999999999</c:v>
                </c:pt>
                <c:pt idx="5741">
                  <c:v>4.1478599000000003</c:v>
                </c:pt>
                <c:pt idx="5742">
                  <c:v>4.1489310000000001</c:v>
                </c:pt>
                <c:pt idx="5743">
                  <c:v>4.1500531000000001</c:v>
                </c:pt>
                <c:pt idx="5744">
                  <c:v>4.1512177999999995</c:v>
                </c:pt>
                <c:pt idx="5745">
                  <c:v>4.1524079</c:v>
                </c:pt>
                <c:pt idx="5746">
                  <c:v>4.1536055000000003</c:v>
                </c:pt>
                <c:pt idx="5747">
                  <c:v>4.1548031999999999</c:v>
                </c:pt>
                <c:pt idx="5748">
                  <c:v>4.1560066999999998</c:v>
                </c:pt>
                <c:pt idx="5749">
                  <c:v>4.1572255</c:v>
                </c:pt>
                <c:pt idx="5750">
                  <c:v>4.1584675000000004</c:v>
                </c:pt>
                <c:pt idx="5751">
                  <c:v>4.1597229999999996</c:v>
                </c:pt>
                <c:pt idx="5752">
                  <c:v>4.1609717000000002</c:v>
                </c:pt>
                <c:pt idx="5753">
                  <c:v>4.1621845999999998</c:v>
                </c:pt>
                <c:pt idx="5754">
                  <c:v>4.1633437000000004</c:v>
                </c:pt>
                <c:pt idx="5755">
                  <c:v>4.1644481999999998</c:v>
                </c:pt>
                <c:pt idx="5756">
                  <c:v>4.1655220000000002</c:v>
                </c:pt>
                <c:pt idx="5757">
                  <c:v>4.1666039999999995</c:v>
                </c:pt>
                <c:pt idx="5758">
                  <c:v>4.1677293999999998</c:v>
                </c:pt>
                <c:pt idx="5759">
                  <c:v>4.1689207000000001</c:v>
                </c:pt>
                <c:pt idx="5760">
                  <c:v>4.1701749000000001</c:v>
                </c:pt>
                <c:pt idx="5761">
                  <c:v>4.1714696</c:v>
                </c:pt>
                <c:pt idx="5762">
                  <c:v>4.1727705999999998</c:v>
                </c:pt>
                <c:pt idx="5763">
                  <c:v>4.1740507000000004</c:v>
                </c:pt>
                <c:pt idx="5764">
                  <c:v>4.1752966999999996</c:v>
                </c:pt>
                <c:pt idx="5765">
                  <c:v>4.1765084999999997</c:v>
                </c:pt>
                <c:pt idx="5766">
                  <c:v>4.1776979000000001</c:v>
                </c:pt>
                <c:pt idx="5767">
                  <c:v>4.1788727000000003</c:v>
                </c:pt>
                <c:pt idx="5768">
                  <c:v>4.1800364999999999</c:v>
                </c:pt>
                <c:pt idx="5769">
                  <c:v>4.1811850000000002</c:v>
                </c:pt>
                <c:pt idx="5770">
                  <c:v>4.1823126999999998</c:v>
                </c:pt>
                <c:pt idx="5771">
                  <c:v>4.1834198999999996</c:v>
                </c:pt>
                <c:pt idx="5772">
                  <c:v>4.1845153000000002</c:v>
                </c:pt>
                <c:pt idx="5773">
                  <c:v>4.1856157999999999</c:v>
                </c:pt>
                <c:pt idx="5774">
                  <c:v>4.1867384000000003</c:v>
                </c:pt>
                <c:pt idx="5775">
                  <c:v>4.1878916000000004</c:v>
                </c:pt>
                <c:pt idx="5776">
                  <c:v>4.1890739000000004</c:v>
                </c:pt>
                <c:pt idx="5777">
                  <c:v>4.1902758000000002</c:v>
                </c:pt>
                <c:pt idx="5778">
                  <c:v>4.1914848999999998</c:v>
                </c:pt>
                <c:pt idx="5779">
                  <c:v>4.1926939000000001</c:v>
                </c:pt>
                <c:pt idx="5780">
                  <c:v>4.1939004999999998</c:v>
                </c:pt>
                <c:pt idx="5781">
                  <c:v>4.195106</c:v>
                </c:pt>
                <c:pt idx="5782">
                  <c:v>4.1963087000000003</c:v>
                </c:pt>
                <c:pt idx="5783">
                  <c:v>4.1974961000000004</c:v>
                </c:pt>
                <c:pt idx="5784">
                  <c:v>4.1986498000000001</c:v>
                </c:pt>
                <c:pt idx="5785">
                  <c:v>4.1997491</c:v>
                </c:pt>
                <c:pt idx="5786">
                  <c:v>4.2007827999999998</c:v>
                </c:pt>
                <c:pt idx="5787">
                  <c:v>4.2017584000000001</c:v>
                </c:pt>
                <c:pt idx="5788">
                  <c:v>4.2027055999999998</c:v>
                </c:pt>
                <c:pt idx="5789">
                  <c:v>4.2036654000000002</c:v>
                </c:pt>
                <c:pt idx="5790">
                  <c:v>4.2046744</c:v>
                </c:pt>
                <c:pt idx="5791">
                  <c:v>4.2057557000000001</c:v>
                </c:pt>
                <c:pt idx="5792">
                  <c:v>4.2069048999999996</c:v>
                </c:pt>
                <c:pt idx="5793">
                  <c:v>4.2080985999999996</c:v>
                </c:pt>
                <c:pt idx="5794">
                  <c:v>4.2092989999999997</c:v>
                </c:pt>
                <c:pt idx="5795">
                  <c:v>4.2104749999999997</c:v>
                </c:pt>
                <c:pt idx="5796">
                  <c:v>4.2116121</c:v>
                </c:pt>
                <c:pt idx="5797">
                  <c:v>4.2127169999999996</c:v>
                </c:pt>
                <c:pt idx="5798">
                  <c:v>4.2138115999999997</c:v>
                </c:pt>
                <c:pt idx="5799">
                  <c:v>4.2149231</c:v>
                </c:pt>
                <c:pt idx="5800">
                  <c:v>4.2160728000000001</c:v>
                </c:pt>
                <c:pt idx="5801">
                  <c:v>4.2172676999999998</c:v>
                </c:pt>
                <c:pt idx="5802">
                  <c:v>4.2185014000000001</c:v>
                </c:pt>
                <c:pt idx="5803">
                  <c:v>4.2197573000000004</c:v>
                </c:pt>
                <c:pt idx="5804">
                  <c:v>4.2210158</c:v>
                </c:pt>
                <c:pt idx="5805">
                  <c:v>4.2222597999999998</c:v>
                </c:pt>
                <c:pt idx="5806">
                  <c:v>4.2234783</c:v>
                </c:pt>
                <c:pt idx="5807">
                  <c:v>4.2246667999999996</c:v>
                </c:pt>
                <c:pt idx="5808">
                  <c:v>4.2258250999999998</c:v>
                </c:pt>
                <c:pt idx="5809">
                  <c:v>4.2269594999999995</c:v>
                </c:pt>
                <c:pt idx="5810">
                  <c:v>4.2280756999999998</c:v>
                </c:pt>
                <c:pt idx="5811">
                  <c:v>4.2291841999999997</c:v>
                </c:pt>
                <c:pt idx="5812">
                  <c:v>4.2302932999999996</c:v>
                </c:pt>
                <c:pt idx="5813">
                  <c:v>4.2314080000000001</c:v>
                </c:pt>
                <c:pt idx="5814">
                  <c:v>4.2325267000000002</c:v>
                </c:pt>
                <c:pt idx="5815">
                  <c:v>4.2336406000000002</c:v>
                </c:pt>
                <c:pt idx="5816">
                  <c:v>4.2347374999999996</c:v>
                </c:pt>
                <c:pt idx="5817">
                  <c:v>4.2358031</c:v>
                </c:pt>
                <c:pt idx="5818">
                  <c:v>4.2368316999999998</c:v>
                </c:pt>
                <c:pt idx="5819">
                  <c:v>4.2378213999999996</c:v>
                </c:pt>
                <c:pt idx="5820">
                  <c:v>4.2387835999999997</c:v>
                </c:pt>
                <c:pt idx="5821">
                  <c:v>4.2397320000000001</c:v>
                </c:pt>
                <c:pt idx="5822">
                  <c:v>4.2406839999999999</c:v>
                </c:pt>
                <c:pt idx="5823">
                  <c:v>4.2416536000000002</c:v>
                </c:pt>
                <c:pt idx="5824">
                  <c:v>4.2426535000000003</c:v>
                </c:pt>
                <c:pt idx="5825">
                  <c:v>4.2436911999999998</c:v>
                </c:pt>
                <c:pt idx="5826">
                  <c:v>4.2447692999999997</c:v>
                </c:pt>
                <c:pt idx="5827">
                  <c:v>4.2458875999999997</c:v>
                </c:pt>
                <c:pt idx="5828">
                  <c:v>4.2470356000000002</c:v>
                </c:pt>
                <c:pt idx="5829">
                  <c:v>4.2481951999999996</c:v>
                </c:pt>
                <c:pt idx="5830">
                  <c:v>4.2493417000000004</c:v>
                </c:pt>
                <c:pt idx="5831">
                  <c:v>4.2504477000000005</c:v>
                </c:pt>
                <c:pt idx="5832">
                  <c:v>4.2514944000000003</c:v>
                </c:pt>
                <c:pt idx="5833">
                  <c:v>4.2524769999999998</c:v>
                </c:pt>
                <c:pt idx="5834">
                  <c:v>4.2534089999999996</c:v>
                </c:pt>
                <c:pt idx="5835">
                  <c:v>4.2543185000000001</c:v>
                </c:pt>
                <c:pt idx="5836">
                  <c:v>4.2552370000000002</c:v>
                </c:pt>
                <c:pt idx="5837">
                  <c:v>4.2561869999999997</c:v>
                </c:pt>
                <c:pt idx="5838">
                  <c:v>4.2571759</c:v>
                </c:pt>
                <c:pt idx="5839">
                  <c:v>4.2581918999999999</c:v>
                </c:pt>
                <c:pt idx="5840">
                  <c:v>4.2592151000000005</c:v>
                </c:pt>
                <c:pt idx="5841">
                  <c:v>4.2602263999999996</c:v>
                </c:pt>
                <c:pt idx="5842">
                  <c:v>4.2612224000000003</c:v>
                </c:pt>
                <c:pt idx="5843">
                  <c:v>4.2622156000000002</c:v>
                </c:pt>
                <c:pt idx="5844">
                  <c:v>4.2632297000000001</c:v>
                </c:pt>
                <c:pt idx="5845">
                  <c:v>4.2642870000000004</c:v>
                </c:pt>
                <c:pt idx="5846">
                  <c:v>4.2653961999999996</c:v>
                </c:pt>
                <c:pt idx="5847">
                  <c:v>4.2665461999999996</c:v>
                </c:pt>
                <c:pt idx="5848">
                  <c:v>4.2677119999999995</c:v>
                </c:pt>
                <c:pt idx="5849">
                  <c:v>4.2688597000000001</c:v>
                </c:pt>
                <c:pt idx="5850">
                  <c:v>4.2699638000000002</c:v>
                </c:pt>
                <c:pt idx="5851">
                  <c:v>4.2710109000000003</c:v>
                </c:pt>
                <c:pt idx="5852">
                  <c:v>4.2720016999999997</c:v>
                </c:pt>
                <c:pt idx="5853">
                  <c:v>4.2729423000000004</c:v>
                </c:pt>
                <c:pt idx="5854">
                  <c:v>4.2738388</c:v>
                </c:pt>
                <c:pt idx="5855">
                  <c:v>4.2746933</c:v>
                </c:pt>
                <c:pt idx="5856">
                  <c:v>4.2755061000000003</c:v>
                </c:pt>
                <c:pt idx="5857">
                  <c:v>4.2762820000000001</c:v>
                </c:pt>
                <c:pt idx="5858">
                  <c:v>4.2770418000000001</c:v>
                </c:pt>
                <c:pt idx="5859">
                  <c:v>4.2778153000000003</c:v>
                </c:pt>
                <c:pt idx="5860">
                  <c:v>4.2786403000000002</c:v>
                </c:pt>
                <c:pt idx="5861">
                  <c:v>4.2795471000000003</c:v>
                </c:pt>
                <c:pt idx="5862">
                  <c:v>4.2805431</c:v>
                </c:pt>
                <c:pt idx="5863">
                  <c:v>4.2816128999999998</c:v>
                </c:pt>
                <c:pt idx="5864">
                  <c:v>4.2827225000000002</c:v>
                </c:pt>
                <c:pt idx="5865">
                  <c:v>4.2838324999999999</c:v>
                </c:pt>
                <c:pt idx="5866">
                  <c:v>4.2849157</c:v>
                </c:pt>
                <c:pt idx="5867">
                  <c:v>4.2859644000000001</c:v>
                </c:pt>
                <c:pt idx="5868">
                  <c:v>4.2869887000000002</c:v>
                </c:pt>
                <c:pt idx="5869">
                  <c:v>4.2880023999999999</c:v>
                </c:pt>
                <c:pt idx="5870">
                  <c:v>4.2890120999999999</c:v>
                </c:pt>
                <c:pt idx="5871">
                  <c:v>4.2900038</c:v>
                </c:pt>
                <c:pt idx="5872">
                  <c:v>4.2909502000000002</c:v>
                </c:pt>
                <c:pt idx="5873">
                  <c:v>4.2918205</c:v>
                </c:pt>
                <c:pt idx="5874">
                  <c:v>4.2926017999999999</c:v>
                </c:pt>
                <c:pt idx="5875">
                  <c:v>4.2933105000000005</c:v>
                </c:pt>
                <c:pt idx="5876">
                  <c:v>4.2939932000000001</c:v>
                </c:pt>
                <c:pt idx="5877">
                  <c:v>4.2947109000000001</c:v>
                </c:pt>
                <c:pt idx="5878">
                  <c:v>4.2955226</c:v>
                </c:pt>
                <c:pt idx="5879">
                  <c:v>4.2964615999999998</c:v>
                </c:pt>
                <c:pt idx="5880">
                  <c:v>4.2975254999999999</c:v>
                </c:pt>
                <c:pt idx="5881">
                  <c:v>4.2986819000000001</c:v>
                </c:pt>
                <c:pt idx="5882">
                  <c:v>4.2998802999999999</c:v>
                </c:pt>
                <c:pt idx="5883">
                  <c:v>4.3010719999999996</c:v>
                </c:pt>
                <c:pt idx="5884">
                  <c:v>4.3022239999999998</c:v>
                </c:pt>
                <c:pt idx="5885">
                  <c:v>4.3033264999999998</c:v>
                </c:pt>
                <c:pt idx="5886">
                  <c:v>4.3043877999999998</c:v>
                </c:pt>
                <c:pt idx="5887">
                  <c:v>4.3054255000000001</c:v>
                </c:pt>
                <c:pt idx="5888">
                  <c:v>4.3064594999999999</c:v>
                </c:pt>
                <c:pt idx="5889">
                  <c:v>4.3075010999999996</c:v>
                </c:pt>
                <c:pt idx="5890">
                  <c:v>4.3085553000000001</c:v>
                </c:pt>
                <c:pt idx="5891">
                  <c:v>4.3096243999999997</c:v>
                </c:pt>
                <c:pt idx="5892">
                  <c:v>4.3107068999999996</c:v>
                </c:pt>
                <c:pt idx="5893">
                  <c:v>4.3118069999999999</c:v>
                </c:pt>
                <c:pt idx="5894">
                  <c:v>4.3129274999999998</c:v>
                </c:pt>
                <c:pt idx="5895">
                  <c:v>4.3140748999999996</c:v>
                </c:pt>
                <c:pt idx="5896">
                  <c:v>4.3152543999999997</c:v>
                </c:pt>
                <c:pt idx="5897">
                  <c:v>4.3164708999999997</c:v>
                </c:pt>
                <c:pt idx="5898">
                  <c:v>4.3177227</c:v>
                </c:pt>
                <c:pt idx="5899">
                  <c:v>4.3190004999999996</c:v>
                </c:pt>
                <c:pt idx="5900">
                  <c:v>4.3202917999999997</c:v>
                </c:pt>
                <c:pt idx="5901">
                  <c:v>4.3215710999999999</c:v>
                </c:pt>
                <c:pt idx="5902">
                  <c:v>4.3228147000000003</c:v>
                </c:pt>
                <c:pt idx="5903">
                  <c:v>4.3240052000000002</c:v>
                </c:pt>
                <c:pt idx="5904">
                  <c:v>4.3251426999999998</c:v>
                </c:pt>
                <c:pt idx="5905">
                  <c:v>4.3262472000000001</c:v>
                </c:pt>
                <c:pt idx="5906">
                  <c:v>4.3273568000000004</c:v>
                </c:pt>
                <c:pt idx="5907">
                  <c:v>4.3285143000000001</c:v>
                </c:pt>
                <c:pt idx="5908">
                  <c:v>4.3297501</c:v>
                </c:pt>
                <c:pt idx="5909">
                  <c:v>4.3310706999999997</c:v>
                </c:pt>
                <c:pt idx="5910">
                  <c:v>4.3324464000000003</c:v>
                </c:pt>
                <c:pt idx="5911">
                  <c:v>4.3338298999999996</c:v>
                </c:pt>
                <c:pt idx="5912">
                  <c:v>4.3351702000000003</c:v>
                </c:pt>
                <c:pt idx="5913">
                  <c:v>4.3364377999999997</c:v>
                </c:pt>
                <c:pt idx="5914">
                  <c:v>4.3376343000000004</c:v>
                </c:pt>
                <c:pt idx="5915">
                  <c:v>4.3387953000000001</c:v>
                </c:pt>
                <c:pt idx="5916">
                  <c:v>4.3399698000000004</c:v>
                </c:pt>
                <c:pt idx="5917">
                  <c:v>4.3411976000000001</c:v>
                </c:pt>
                <c:pt idx="5918">
                  <c:v>4.3424899999999997</c:v>
                </c:pt>
                <c:pt idx="5919">
                  <c:v>4.3438185000000002</c:v>
                </c:pt>
                <c:pt idx="5920">
                  <c:v>4.3451367999999997</c:v>
                </c:pt>
                <c:pt idx="5921">
                  <c:v>4.3463941000000004</c:v>
                </c:pt>
                <c:pt idx="5922">
                  <c:v>4.3475653999999997</c:v>
                </c:pt>
                <c:pt idx="5923">
                  <c:v>4.3486605000000003</c:v>
                </c:pt>
                <c:pt idx="5924">
                  <c:v>4.3497193000000003</c:v>
                </c:pt>
                <c:pt idx="5925">
                  <c:v>4.3507981999999998</c:v>
                </c:pt>
                <c:pt idx="5926">
                  <c:v>4.3519399999999999</c:v>
                </c:pt>
                <c:pt idx="5927">
                  <c:v>4.3531643999999998</c:v>
                </c:pt>
                <c:pt idx="5928">
                  <c:v>4.3544641999999998</c:v>
                </c:pt>
                <c:pt idx="5929">
                  <c:v>4.3558167000000001</c:v>
                </c:pt>
                <c:pt idx="5930">
                  <c:v>4.3571986999999996</c:v>
                </c:pt>
                <c:pt idx="5931">
                  <c:v>4.3586022</c:v>
                </c:pt>
                <c:pt idx="5932">
                  <c:v>4.3600325</c:v>
                </c:pt>
                <c:pt idx="5933">
                  <c:v>4.3614997999999998</c:v>
                </c:pt>
                <c:pt idx="5934">
                  <c:v>4.3630070999999999</c:v>
                </c:pt>
                <c:pt idx="5935">
                  <c:v>4.3645411999999997</c:v>
                </c:pt>
                <c:pt idx="5936">
                  <c:v>4.3660749000000001</c:v>
                </c:pt>
                <c:pt idx="5937">
                  <c:v>4.3675771000000001</c:v>
                </c:pt>
                <c:pt idx="5938">
                  <c:v>4.3690293999999996</c:v>
                </c:pt>
                <c:pt idx="5939">
                  <c:v>4.3704318000000004</c:v>
                </c:pt>
                <c:pt idx="5940">
                  <c:v>4.3718054999999998</c:v>
                </c:pt>
                <c:pt idx="5941">
                  <c:v>4.3731749000000004</c:v>
                </c:pt>
                <c:pt idx="5942">
                  <c:v>4.3745564999999997</c:v>
                </c:pt>
                <c:pt idx="5943">
                  <c:v>4.3759499000000002</c:v>
                </c:pt>
                <c:pt idx="5944">
                  <c:v>4.3773356999999997</c:v>
                </c:pt>
                <c:pt idx="5945">
                  <c:v>4.3786882</c:v>
                </c:pt>
                <c:pt idx="5946">
                  <c:v>4.3799837000000004</c:v>
                </c:pt>
                <c:pt idx="5947">
                  <c:v>4.3812175</c:v>
                </c:pt>
                <c:pt idx="5948">
                  <c:v>4.3823954000000001</c:v>
                </c:pt>
                <c:pt idx="5949">
                  <c:v>4.3835294000000005</c:v>
                </c:pt>
                <c:pt idx="5950">
                  <c:v>4.3846255999999997</c:v>
                </c:pt>
                <c:pt idx="5951">
                  <c:v>4.3856805999999997</c:v>
                </c:pt>
                <c:pt idx="5952">
                  <c:v>4.3866886999999997</c:v>
                </c:pt>
                <c:pt idx="5953">
                  <c:v>4.3876524999999997</c:v>
                </c:pt>
                <c:pt idx="5954">
                  <c:v>4.3885962000000003</c:v>
                </c:pt>
                <c:pt idx="5955">
                  <c:v>4.3895651000000004</c:v>
                </c:pt>
                <c:pt idx="5956">
                  <c:v>4.3906128999999998</c:v>
                </c:pt>
                <c:pt idx="5957">
                  <c:v>4.3917842</c:v>
                </c:pt>
                <c:pt idx="5958">
                  <c:v>4.3930902999999999</c:v>
                </c:pt>
                <c:pt idx="5959">
                  <c:v>4.3945012999999999</c:v>
                </c:pt>
                <c:pt idx="5960">
                  <c:v>4.3959513000000001</c:v>
                </c:pt>
                <c:pt idx="5961">
                  <c:v>4.3973718000000002</c:v>
                </c:pt>
                <c:pt idx="5962">
                  <c:v>4.3987074000000002</c:v>
                </c:pt>
                <c:pt idx="5963">
                  <c:v>4.3999439000000002</c:v>
                </c:pt>
                <c:pt idx="5964">
                  <c:v>4.4011046</c:v>
                </c:pt>
                <c:pt idx="5965">
                  <c:v>4.4022354000000004</c:v>
                </c:pt>
                <c:pt idx="5966">
                  <c:v>4.4033775999999998</c:v>
                </c:pt>
                <c:pt idx="5967">
                  <c:v>4.4045465000000004</c:v>
                </c:pt>
                <c:pt idx="5968">
                  <c:v>4.4057269000000003</c:v>
                </c:pt>
                <c:pt idx="5969">
                  <c:v>4.4068797000000002</c:v>
                </c:pt>
                <c:pt idx="5970">
                  <c:v>4.4079680000000003</c:v>
                </c:pt>
                <c:pt idx="5971">
                  <c:v>4.4089738000000001</c:v>
                </c:pt>
                <c:pt idx="5972">
                  <c:v>4.4099060999999997</c:v>
                </c:pt>
                <c:pt idx="5973">
                  <c:v>4.4107951999999999</c:v>
                </c:pt>
                <c:pt idx="5974">
                  <c:v>4.4116771999999997</c:v>
                </c:pt>
                <c:pt idx="5975">
                  <c:v>4.4125760999999999</c:v>
                </c:pt>
                <c:pt idx="5976">
                  <c:v>4.4134954000000004</c:v>
                </c:pt>
                <c:pt idx="5977">
                  <c:v>4.4144265999999996</c:v>
                </c:pt>
                <c:pt idx="5978">
                  <c:v>4.4153561999999997</c:v>
                </c:pt>
                <c:pt idx="5979">
                  <c:v>4.4162813999999999</c:v>
                </c:pt>
                <c:pt idx="5980">
                  <c:v>4.4172117000000002</c:v>
                </c:pt>
                <c:pt idx="5981">
                  <c:v>4.4181625000000002</c:v>
                </c:pt>
                <c:pt idx="5982">
                  <c:v>4.4191403999999999</c:v>
                </c:pt>
                <c:pt idx="5983">
                  <c:v>4.4201363999999996</c:v>
                </c:pt>
                <c:pt idx="5984">
                  <c:v>4.4211236999999999</c:v>
                </c:pt>
                <c:pt idx="5985">
                  <c:v>4.4220677999999998</c:v>
                </c:pt>
                <c:pt idx="5986">
                  <c:v>4.4229415999999997</c:v>
                </c:pt>
                <c:pt idx="5987">
                  <c:v>4.4237368000000004</c:v>
                </c:pt>
                <c:pt idx="5988">
                  <c:v>4.4244662999999997</c:v>
                </c:pt>
                <c:pt idx="5989">
                  <c:v>4.4251509000000002</c:v>
                </c:pt>
                <c:pt idx="5990">
                  <c:v>4.4258062000000002</c:v>
                </c:pt>
                <c:pt idx="5991">
                  <c:v>4.4264307000000001</c:v>
                </c:pt>
                <c:pt idx="5992">
                  <c:v>4.427003</c:v>
                </c:pt>
                <c:pt idx="5993">
                  <c:v>4.4275013999999997</c:v>
                </c:pt>
                <c:pt idx="5994">
                  <c:v>4.4279175999999998</c:v>
                </c:pt>
                <c:pt idx="5995">
                  <c:v>4.4282737000000001</c:v>
                </c:pt>
                <c:pt idx="5996">
                  <c:v>4.4286171999999997</c:v>
                </c:pt>
                <c:pt idx="5997">
                  <c:v>4.4290107000000001</c:v>
                </c:pt>
                <c:pt idx="5998">
                  <c:v>4.4295036000000003</c:v>
                </c:pt>
                <c:pt idx="5999">
                  <c:v>4.4301092999999998</c:v>
                </c:pt>
                <c:pt idx="6000">
                  <c:v>4.4308009999999998</c:v>
                </c:pt>
                <c:pt idx="6001">
                  <c:v>4.4315195000000003</c:v>
                </c:pt>
                <c:pt idx="6002">
                  <c:v>4.4322049999999997</c:v>
                </c:pt>
                <c:pt idx="6003">
                  <c:v>4.4328130000000003</c:v>
                </c:pt>
                <c:pt idx="6004">
                  <c:v>4.4333409000000001</c:v>
                </c:pt>
                <c:pt idx="6005">
                  <c:v>4.4338180000000005</c:v>
                </c:pt>
                <c:pt idx="6006">
                  <c:v>4.4342959999999998</c:v>
                </c:pt>
                <c:pt idx="6007">
                  <c:v>4.4348219000000002</c:v>
                </c:pt>
                <c:pt idx="6008">
                  <c:v>4.4354177999999997</c:v>
                </c:pt>
                <c:pt idx="6009">
                  <c:v>4.4360800000000005</c:v>
                </c:pt>
                <c:pt idx="6010">
                  <c:v>4.4367824000000002</c:v>
                </c:pt>
                <c:pt idx="6011">
                  <c:v>4.4374953999999995</c:v>
                </c:pt>
                <c:pt idx="6012">
                  <c:v>4.4381946000000001</c:v>
                </c:pt>
                <c:pt idx="6013">
                  <c:v>4.4388725999999998</c:v>
                </c:pt>
                <c:pt idx="6014">
                  <c:v>4.4395306000000003</c:v>
                </c:pt>
                <c:pt idx="6015">
                  <c:v>4.4401725000000001</c:v>
                </c:pt>
                <c:pt idx="6016">
                  <c:v>4.4407974000000001</c:v>
                </c:pt>
                <c:pt idx="6017">
                  <c:v>4.4413920999999998</c:v>
                </c:pt>
                <c:pt idx="6018">
                  <c:v>4.4419388</c:v>
                </c:pt>
                <c:pt idx="6019">
                  <c:v>4.4424163999999999</c:v>
                </c:pt>
                <c:pt idx="6020">
                  <c:v>4.4428098</c:v>
                </c:pt>
                <c:pt idx="6021">
                  <c:v>4.4431080999999999</c:v>
                </c:pt>
                <c:pt idx="6022">
                  <c:v>4.4433078000000004</c:v>
                </c:pt>
                <c:pt idx="6023">
                  <c:v>4.4434100000000001</c:v>
                </c:pt>
                <c:pt idx="6024">
                  <c:v>4.4434260999999999</c:v>
                </c:pt>
                <c:pt idx="6025">
                  <c:v>4.4433769999999999</c:v>
                </c:pt>
                <c:pt idx="6026">
                  <c:v>4.4433011000000002</c:v>
                </c:pt>
                <c:pt idx="6027">
                  <c:v>4.4432524000000004</c:v>
                </c:pt>
                <c:pt idx="6028">
                  <c:v>4.4432866000000004</c:v>
                </c:pt>
                <c:pt idx="6029">
                  <c:v>4.4434525000000002</c:v>
                </c:pt>
                <c:pt idx="6030">
                  <c:v>4.4437695999999995</c:v>
                </c:pt>
                <c:pt idx="6031">
                  <c:v>4.4442323000000004</c:v>
                </c:pt>
                <c:pt idx="6032">
                  <c:v>4.4448005999999998</c:v>
                </c:pt>
                <c:pt idx="6033">
                  <c:v>4.4454203999999997</c:v>
                </c:pt>
                <c:pt idx="6034">
                  <c:v>4.4460477999999997</c:v>
                </c:pt>
                <c:pt idx="6035">
                  <c:v>4.4466542999999996</c:v>
                </c:pt>
                <c:pt idx="6036">
                  <c:v>4.4472370999999997</c:v>
                </c:pt>
                <c:pt idx="6037">
                  <c:v>4.4478077999999996</c:v>
                </c:pt>
                <c:pt idx="6038">
                  <c:v>4.4483800999999996</c:v>
                </c:pt>
                <c:pt idx="6039">
                  <c:v>4.4489527999999998</c:v>
                </c:pt>
                <c:pt idx="6040">
                  <c:v>4.4495092999999999</c:v>
                </c:pt>
                <c:pt idx="6041">
                  <c:v>4.4500210999999998</c:v>
                </c:pt>
                <c:pt idx="6042">
                  <c:v>4.4504675999999996</c:v>
                </c:pt>
                <c:pt idx="6043">
                  <c:v>4.4508472999999995</c:v>
                </c:pt>
                <c:pt idx="6044">
                  <c:v>4.4511852999999997</c:v>
                </c:pt>
                <c:pt idx="6045">
                  <c:v>4.4515253000000001</c:v>
                </c:pt>
                <c:pt idx="6046">
                  <c:v>4.4519147999999999</c:v>
                </c:pt>
                <c:pt idx="6047">
                  <c:v>4.4523887999999996</c:v>
                </c:pt>
                <c:pt idx="6048">
                  <c:v>4.4529528999999997</c:v>
                </c:pt>
                <c:pt idx="6049">
                  <c:v>4.4535868000000001</c:v>
                </c:pt>
                <c:pt idx="6050">
                  <c:v>4.4542472000000002</c:v>
                </c:pt>
                <c:pt idx="6051">
                  <c:v>4.4548886000000003</c:v>
                </c:pt>
                <c:pt idx="6052">
                  <c:v>4.4554723000000003</c:v>
                </c:pt>
                <c:pt idx="6053">
                  <c:v>4.4559733999999995</c:v>
                </c:pt>
                <c:pt idx="6054">
                  <c:v>4.4563854000000003</c:v>
                </c:pt>
                <c:pt idx="6055">
                  <c:v>4.4567119000000002</c:v>
                </c:pt>
                <c:pt idx="6056">
                  <c:v>4.4569710000000002</c:v>
                </c:pt>
                <c:pt idx="6057">
                  <c:v>4.4571804999999998</c:v>
                </c:pt>
                <c:pt idx="6058">
                  <c:v>4.4573672000000002</c:v>
                </c:pt>
                <c:pt idx="6059">
                  <c:v>4.4575569999999995</c:v>
                </c:pt>
                <c:pt idx="6060">
                  <c:v>4.4577692999999998</c:v>
                </c:pt>
                <c:pt idx="6061">
                  <c:v>4.4580165000000003</c:v>
                </c:pt>
                <c:pt idx="6062">
                  <c:v>4.4582936000000002</c:v>
                </c:pt>
                <c:pt idx="6063">
                  <c:v>4.4585856000000001</c:v>
                </c:pt>
                <c:pt idx="6064">
                  <c:v>4.4588701999999998</c:v>
                </c:pt>
                <c:pt idx="6065">
                  <c:v>4.4591358999999997</c:v>
                </c:pt>
                <c:pt idx="6066">
                  <c:v>4.4593851000000004</c:v>
                </c:pt>
                <c:pt idx="6067">
                  <c:v>4.4596425000000002</c:v>
                </c:pt>
                <c:pt idx="6068">
                  <c:v>4.4599440000000001</c:v>
                </c:pt>
                <c:pt idx="6069">
                  <c:v>4.4603204999999999</c:v>
                </c:pt>
                <c:pt idx="6070">
                  <c:v>4.4607887000000002</c:v>
                </c:pt>
                <c:pt idx="6071">
                  <c:v>4.4613376999999996</c:v>
                </c:pt>
                <c:pt idx="6072">
                  <c:v>4.4619347999999999</c:v>
                </c:pt>
                <c:pt idx="6073">
                  <c:v>4.4625349999999999</c:v>
                </c:pt>
                <c:pt idx="6074">
                  <c:v>4.4631045</c:v>
                </c:pt>
                <c:pt idx="6075">
                  <c:v>4.4636249000000001</c:v>
                </c:pt>
                <c:pt idx="6076">
                  <c:v>4.4641000999999996</c:v>
                </c:pt>
                <c:pt idx="6077">
                  <c:v>4.4645466000000003</c:v>
                </c:pt>
                <c:pt idx="6078">
                  <c:v>4.4649793999999998</c:v>
                </c:pt>
                <c:pt idx="6079">
                  <c:v>4.4654058000000001</c:v>
                </c:pt>
                <c:pt idx="6080">
                  <c:v>4.4658201000000002</c:v>
                </c:pt>
                <c:pt idx="6081">
                  <c:v>4.4662123999999999</c:v>
                </c:pt>
                <c:pt idx="6082">
                  <c:v>4.4665787000000003</c:v>
                </c:pt>
                <c:pt idx="6083">
                  <c:v>4.4669268999999998</c:v>
                </c:pt>
                <c:pt idx="6084">
                  <c:v>4.467276</c:v>
                </c:pt>
                <c:pt idx="6085">
                  <c:v>4.4676466000000001</c:v>
                </c:pt>
                <c:pt idx="6086">
                  <c:v>4.4680491</c:v>
                </c:pt>
                <c:pt idx="6087">
                  <c:v>4.4684716</c:v>
                </c:pt>
                <c:pt idx="6088">
                  <c:v>4.4688889999999999</c:v>
                </c:pt>
                <c:pt idx="6089">
                  <c:v>4.4692695000000002</c:v>
                </c:pt>
                <c:pt idx="6090">
                  <c:v>4.4695932999999997</c:v>
                </c:pt>
                <c:pt idx="6091">
                  <c:v>4.4698621999999997</c:v>
                </c:pt>
                <c:pt idx="6092">
                  <c:v>4.4701024</c:v>
                </c:pt>
                <c:pt idx="6093">
                  <c:v>4.4703543000000003</c:v>
                </c:pt>
                <c:pt idx="6094">
                  <c:v>4.4706549999999998</c:v>
                </c:pt>
                <c:pt idx="6095">
                  <c:v>4.4710251999999997</c:v>
                </c:pt>
                <c:pt idx="6096">
                  <c:v>4.4714611</c:v>
                </c:pt>
                <c:pt idx="6097">
                  <c:v>4.4719422</c:v>
                </c:pt>
                <c:pt idx="6098">
                  <c:v>4.4724418000000004</c:v>
                </c:pt>
                <c:pt idx="6099">
                  <c:v>4.4729362999999998</c:v>
                </c:pt>
                <c:pt idx="6100">
                  <c:v>4.4734173000000004</c:v>
                </c:pt>
                <c:pt idx="6101">
                  <c:v>4.4738882000000002</c:v>
                </c:pt>
                <c:pt idx="6102">
                  <c:v>4.4743547000000001</c:v>
                </c:pt>
                <c:pt idx="6103">
                  <c:v>4.4748213000000003</c:v>
                </c:pt>
                <c:pt idx="6104">
                  <c:v>4.4752882999999999</c:v>
                </c:pt>
                <c:pt idx="6105">
                  <c:v>4.4757521000000002</c:v>
                </c:pt>
                <c:pt idx="6106">
                  <c:v>4.4762151000000001</c:v>
                </c:pt>
                <c:pt idx="6107">
                  <c:v>4.4766836000000003</c:v>
                </c:pt>
                <c:pt idx="6108">
                  <c:v>4.4771685999999997</c:v>
                </c:pt>
                <c:pt idx="6109">
                  <c:v>4.4776745</c:v>
                </c:pt>
                <c:pt idx="6110">
                  <c:v>4.4781925000000005</c:v>
                </c:pt>
                <c:pt idx="6111">
                  <c:v>4.4786947999999995</c:v>
                </c:pt>
                <c:pt idx="6112">
                  <c:v>4.4791420999999998</c:v>
                </c:pt>
                <c:pt idx="6113">
                  <c:v>4.4794947000000001</c:v>
                </c:pt>
                <c:pt idx="6114">
                  <c:v>4.4797282000000003</c:v>
                </c:pt>
                <c:pt idx="6115">
                  <c:v>4.4798432999999998</c:v>
                </c:pt>
                <c:pt idx="6116">
                  <c:v>4.4798708000000005</c:v>
                </c:pt>
                <c:pt idx="6117">
                  <c:v>4.4798632999999999</c:v>
                </c:pt>
                <c:pt idx="6118">
                  <c:v>4.4798732000000001</c:v>
                </c:pt>
                <c:pt idx="6119">
                  <c:v>4.4799493999999997</c:v>
                </c:pt>
                <c:pt idx="6120">
                  <c:v>4.4801226999999999</c:v>
                </c:pt>
                <c:pt idx="6121">
                  <c:v>4.4804041999999997</c:v>
                </c:pt>
                <c:pt idx="6122">
                  <c:v>4.4807912999999999</c:v>
                </c:pt>
                <c:pt idx="6123">
                  <c:v>4.4812704999999999</c:v>
                </c:pt>
                <c:pt idx="6124">
                  <c:v>4.4818179999999996</c:v>
                </c:pt>
                <c:pt idx="6125">
                  <c:v>4.4823976999999999</c:v>
                </c:pt>
                <c:pt idx="6126">
                  <c:v>4.4829667999999998</c:v>
                </c:pt>
                <c:pt idx="6127">
                  <c:v>4.4834813000000002</c:v>
                </c:pt>
                <c:pt idx="6128">
                  <c:v>4.4839035000000003</c:v>
                </c:pt>
                <c:pt idx="6129">
                  <c:v>4.4842231000000004</c:v>
                </c:pt>
                <c:pt idx="6130">
                  <c:v>4.4844568999999996</c:v>
                </c:pt>
                <c:pt idx="6131">
                  <c:v>4.4846557999999996</c:v>
                </c:pt>
                <c:pt idx="6132">
                  <c:v>4.4848809999999997</c:v>
                </c:pt>
                <c:pt idx="6133">
                  <c:v>4.4851872000000004</c:v>
                </c:pt>
                <c:pt idx="6134">
                  <c:v>4.4856014999999996</c:v>
                </c:pt>
                <c:pt idx="6135">
                  <c:v>4.4861183000000002</c:v>
                </c:pt>
                <c:pt idx="6136">
                  <c:v>4.4866969000000001</c:v>
                </c:pt>
                <c:pt idx="6137">
                  <c:v>4.4872841000000001</c:v>
                </c:pt>
                <c:pt idx="6138">
                  <c:v>4.4878399</c:v>
                </c:pt>
                <c:pt idx="6139">
                  <c:v>4.4883405999999999</c:v>
                </c:pt>
                <c:pt idx="6140">
                  <c:v>4.4887886999999997</c:v>
                </c:pt>
                <c:pt idx="6141">
                  <c:v>4.4891987000000002</c:v>
                </c:pt>
                <c:pt idx="6142">
                  <c:v>4.4895833999999999</c:v>
                </c:pt>
                <c:pt idx="6143">
                  <c:v>4.4899418999999998</c:v>
                </c:pt>
                <c:pt idx="6144">
                  <c:v>4.4902607000000003</c:v>
                </c:pt>
                <c:pt idx="6145">
                  <c:v>4.4905217000000004</c:v>
                </c:pt>
                <c:pt idx="6146">
                  <c:v>4.4907177999999996</c:v>
                </c:pt>
                <c:pt idx="6147">
                  <c:v>4.4908573000000001</c:v>
                </c:pt>
                <c:pt idx="6148">
                  <c:v>4.4909647000000001</c:v>
                </c:pt>
                <c:pt idx="6149">
                  <c:v>4.4910676</c:v>
                </c:pt>
                <c:pt idx="6150">
                  <c:v>4.4911808000000004</c:v>
                </c:pt>
                <c:pt idx="6151">
                  <c:v>4.4912995000000002</c:v>
                </c:pt>
                <c:pt idx="6152">
                  <c:v>4.4913986000000001</c:v>
                </c:pt>
                <c:pt idx="6153">
                  <c:v>4.4914515999999995</c:v>
                </c:pt>
                <c:pt idx="6154">
                  <c:v>4.4914437999999999</c:v>
                </c:pt>
                <c:pt idx="6155">
                  <c:v>4.4913879999999997</c:v>
                </c:pt>
                <c:pt idx="6156">
                  <c:v>4.4913265999999998</c:v>
                </c:pt>
                <c:pt idx="6157">
                  <c:v>4.4913188000000002</c:v>
                </c:pt>
                <c:pt idx="6158">
                  <c:v>4.4914233000000001</c:v>
                </c:pt>
                <c:pt idx="6159">
                  <c:v>4.4916796000000003</c:v>
                </c:pt>
                <c:pt idx="6160">
                  <c:v>4.4921005000000003</c:v>
                </c:pt>
                <c:pt idx="6161">
                  <c:v>4.4926705</c:v>
                </c:pt>
                <c:pt idx="6162">
                  <c:v>4.4933547000000003</c:v>
                </c:pt>
                <c:pt idx="6163">
                  <c:v>4.4941066999999997</c:v>
                </c:pt>
                <c:pt idx="6164">
                  <c:v>4.4948750999999998</c:v>
                </c:pt>
                <c:pt idx="6165">
                  <c:v>4.4956113000000002</c:v>
                </c:pt>
                <c:pt idx="6166">
                  <c:v>4.4962628999999996</c:v>
                </c:pt>
                <c:pt idx="6167">
                  <c:v>4.4967880000000005</c:v>
                </c:pt>
                <c:pt idx="6168">
                  <c:v>4.4971579000000004</c:v>
                </c:pt>
                <c:pt idx="6169">
                  <c:v>4.4973678000000001</c:v>
                </c:pt>
                <c:pt idx="6170">
                  <c:v>4.4974433000000005</c:v>
                </c:pt>
                <c:pt idx="6171">
                  <c:v>4.4974357999999999</c:v>
                </c:pt>
                <c:pt idx="6172">
                  <c:v>4.4974113999999998</c:v>
                </c:pt>
                <c:pt idx="6173">
                  <c:v>4.4974227999999998</c:v>
                </c:pt>
                <c:pt idx="6174">
                  <c:v>4.4975034000000003</c:v>
                </c:pt>
                <c:pt idx="6175">
                  <c:v>4.4976523999999998</c:v>
                </c:pt>
                <c:pt idx="6176">
                  <c:v>4.4978464999999996</c:v>
                </c:pt>
                <c:pt idx="6177">
                  <c:v>4.4980509</c:v>
                </c:pt>
                <c:pt idx="6178">
                  <c:v>4.4982363999999997</c:v>
                </c:pt>
                <c:pt idx="6179">
                  <c:v>4.4983931999999998</c:v>
                </c:pt>
                <c:pt idx="6180">
                  <c:v>4.4985233999999998</c:v>
                </c:pt>
                <c:pt idx="6181">
                  <c:v>4.4986353999999995</c:v>
                </c:pt>
                <c:pt idx="6182">
                  <c:v>4.4987313000000002</c:v>
                </c:pt>
                <c:pt idx="6183">
                  <c:v>4.4988064000000003</c:v>
                </c:pt>
                <c:pt idx="6184">
                  <c:v>4.49885</c:v>
                </c:pt>
                <c:pt idx="6185">
                  <c:v>4.4988621000000002</c:v>
                </c:pt>
                <c:pt idx="6186">
                  <c:v>4.4988581999999999</c:v>
                </c:pt>
                <c:pt idx="6187">
                  <c:v>4.4988685000000004</c:v>
                </c:pt>
                <c:pt idx="6188">
                  <c:v>4.4989281999999999</c:v>
                </c:pt>
                <c:pt idx="6189">
                  <c:v>4.4990579000000004</c:v>
                </c:pt>
                <c:pt idx="6190">
                  <c:v>4.4992536000000003</c:v>
                </c:pt>
                <c:pt idx="6191">
                  <c:v>4.4994832000000002</c:v>
                </c:pt>
                <c:pt idx="6192">
                  <c:v>4.4996998000000001</c:v>
                </c:pt>
                <c:pt idx="6193">
                  <c:v>4.4998652000000003</c:v>
                </c:pt>
                <c:pt idx="6194">
                  <c:v>4.4999623</c:v>
                </c:pt>
                <c:pt idx="6195">
                  <c:v>4.5</c:v>
                </c:pt>
                <c:pt idx="6196">
                  <c:v>4.4999985000000002</c:v>
                </c:pt>
                <c:pt idx="6197">
                  <c:v>4.4999653999999998</c:v>
                </c:pt>
                <c:pt idx="6198">
                  <c:v>4.4998757999999999</c:v>
                </c:pt>
                <c:pt idx="6199">
                  <c:v>4.4996796999999997</c:v>
                </c:pt>
                <c:pt idx="6200">
                  <c:v>4.4993169000000002</c:v>
                </c:pt>
                <c:pt idx="6201">
                  <c:v>4.4987556</c:v>
                </c:pt>
                <c:pt idx="6202">
                  <c:v>4.4980213999999998</c:v>
                </c:pt>
                <c:pt idx="6203">
                  <c:v>4.4972089999999998</c:v>
                </c:pt>
                <c:pt idx="6204">
                  <c:v>4.4964621999999999</c:v>
                </c:pt>
                <c:pt idx="6205">
                  <c:v>4.4959214000000003</c:v>
                </c:pt>
                <c:pt idx="6206">
                  <c:v>4.4956844</c:v>
                </c:pt>
                <c:pt idx="6207">
                  <c:v>4.4957625999999999</c:v>
                </c:pt>
                <c:pt idx="6208">
                  <c:v>4.4960883999999997</c:v>
                </c:pt>
                <c:pt idx="6209">
                  <c:v>4.4965345000000001</c:v>
                </c:pt>
                <c:pt idx="6210">
                  <c:v>4.4969669000000003</c:v>
                </c:pt>
                <c:pt idx="6211">
                  <c:v>4.4972922999999998</c:v>
                </c:pt>
                <c:pt idx="6212">
                  <c:v>4.4974739000000001</c:v>
                </c:pt>
                <c:pt idx="6213">
                  <c:v>4.4975313000000003</c:v>
                </c:pt>
                <c:pt idx="6214">
                  <c:v>4.4975056999999996</c:v>
                </c:pt>
                <c:pt idx="6215">
                  <c:v>4.4974319000000005</c:v>
                </c:pt>
                <c:pt idx="6216">
                  <c:v>4.4973083999999997</c:v>
                </c:pt>
                <c:pt idx="6217">
                  <c:v>4.4971079999999999</c:v>
                </c:pt>
                <c:pt idx="6218">
                  <c:v>4.4967853</c:v>
                </c:pt>
                <c:pt idx="6219">
                  <c:v>4.4963148000000004</c:v>
                </c:pt>
                <c:pt idx="6220">
                  <c:v>4.4957044000000002</c:v>
                </c:pt>
                <c:pt idx="6221">
                  <c:v>4.4950032000000002</c:v>
                </c:pt>
                <c:pt idx="6222">
                  <c:v>4.4942867</c:v>
                </c:pt>
                <c:pt idx="6223">
                  <c:v>4.4936315000000002</c:v>
                </c:pt>
                <c:pt idx="6224">
                  <c:v>4.4931017000000004</c:v>
                </c:pt>
                <c:pt idx="6225">
                  <c:v>4.492731</c:v>
                </c:pt>
                <c:pt idx="6226">
                  <c:v>4.4925281999999997</c:v>
                </c:pt>
                <c:pt idx="6227">
                  <c:v>4.4924787000000004</c:v>
                </c:pt>
                <c:pt idx="6228">
                  <c:v>4.4925575999999996</c:v>
                </c:pt>
                <c:pt idx="6229">
                  <c:v>4.4927337000000005</c:v>
                </c:pt>
                <c:pt idx="6230">
                  <c:v>4.4929661000000003</c:v>
                </c:pt>
                <c:pt idx="6231">
                  <c:v>4.4932125000000003</c:v>
                </c:pt>
                <c:pt idx="6232">
                  <c:v>4.4934279000000004</c:v>
                </c:pt>
                <c:pt idx="6233">
                  <c:v>4.4935736999999998</c:v>
                </c:pt>
                <c:pt idx="6234">
                  <c:v>4.4936243999999999</c:v>
                </c:pt>
                <c:pt idx="6235">
                  <c:v>4.4935749000000005</c:v>
                </c:pt>
                <c:pt idx="6236">
                  <c:v>4.4934345000000002</c:v>
                </c:pt>
                <c:pt idx="6237">
                  <c:v>4.4932191000000001</c:v>
                </c:pt>
                <c:pt idx="6238">
                  <c:v>4.4929436000000003</c:v>
                </c:pt>
                <c:pt idx="6239">
                  <c:v>4.4926145999999996</c:v>
                </c:pt>
                <c:pt idx="6240">
                  <c:v>4.4922329999999997</c:v>
                </c:pt>
                <c:pt idx="6241">
                  <c:v>4.4918022000000004</c:v>
                </c:pt>
                <c:pt idx="6242">
                  <c:v>4.4913357000000005</c:v>
                </c:pt>
                <c:pt idx="6243">
                  <c:v>4.4908589000000001</c:v>
                </c:pt>
                <c:pt idx="6244">
                  <c:v>4.4904022000000001</c:v>
                </c:pt>
                <c:pt idx="6245">
                  <c:v>4.4900267999999999</c:v>
                </c:pt>
                <c:pt idx="6246">
                  <c:v>4.4896864000000001</c:v>
                </c:pt>
                <c:pt idx="6247">
                  <c:v>4.4893640999999995</c:v>
                </c:pt>
                <c:pt idx="6248">
                  <c:v>4.4890387</c:v>
                </c:pt>
                <c:pt idx="6249">
                  <c:v>4.4886958999999997</c:v>
                </c:pt>
                <c:pt idx="6250">
                  <c:v>4.4883351000000005</c:v>
                </c:pt>
                <c:pt idx="6251">
                  <c:v>4.4879664000000004</c:v>
                </c:pt>
                <c:pt idx="6252">
                  <c:v>4.4876031999999997</c:v>
                </c:pt>
                <c:pt idx="6253">
                  <c:v>4.4872585999999997</c:v>
                </c:pt>
                <c:pt idx="6254">
                  <c:v>4.4869310999999996</c:v>
                </c:pt>
                <c:pt idx="6255">
                  <c:v>4.4866095999999995</c:v>
                </c:pt>
                <c:pt idx="6256">
                  <c:v>4.4862795000000002</c:v>
                </c:pt>
                <c:pt idx="6257">
                  <c:v>4.4859296999999998</c:v>
                </c:pt>
                <c:pt idx="6258">
                  <c:v>4.4855567000000001</c:v>
                </c:pt>
                <c:pt idx="6259">
                  <c:v>4.4851703000000001</c:v>
                </c:pt>
                <c:pt idx="6260">
                  <c:v>4.4847792000000002</c:v>
                </c:pt>
                <c:pt idx="6261">
                  <c:v>4.4843853999999999</c:v>
                </c:pt>
                <c:pt idx="6262">
                  <c:v>4.4839801000000001</c:v>
                </c:pt>
                <c:pt idx="6263">
                  <c:v>4.4835462000000001</c:v>
                </c:pt>
                <c:pt idx="6264">
                  <c:v>4.4830655000000004</c:v>
                </c:pt>
                <c:pt idx="6265">
                  <c:v>4.4825286000000002</c:v>
                </c:pt>
                <c:pt idx="6266">
                  <c:v>4.4819504999999999</c:v>
                </c:pt>
                <c:pt idx="6267">
                  <c:v>4.4813554</c:v>
                </c:pt>
                <c:pt idx="6268">
                  <c:v>4.4807775999999997</c:v>
                </c:pt>
                <c:pt idx="6269">
                  <c:v>4.4802403000000002</c:v>
                </c:pt>
                <c:pt idx="6270">
                  <c:v>4.4797478000000002</c:v>
                </c:pt>
                <c:pt idx="6271">
                  <c:v>4.4792854999999996</c:v>
                </c:pt>
                <c:pt idx="6272">
                  <c:v>4.4788256999999998</c:v>
                </c:pt>
                <c:pt idx="6273">
                  <c:v>4.4783403000000002</c:v>
                </c:pt>
                <c:pt idx="6274">
                  <c:v>4.4778148</c:v>
                </c:pt>
                <c:pt idx="6275">
                  <c:v>4.4772492000000002</c:v>
                </c:pt>
                <c:pt idx="6276">
                  <c:v>4.4766553</c:v>
                </c:pt>
                <c:pt idx="6277">
                  <c:v>4.4760476000000002</c:v>
                </c:pt>
                <c:pt idx="6278">
                  <c:v>4.4754316999999997</c:v>
                </c:pt>
                <c:pt idx="6279">
                  <c:v>4.4747992999999999</c:v>
                </c:pt>
                <c:pt idx="6280">
                  <c:v>4.4741374</c:v>
                </c:pt>
                <c:pt idx="6281">
                  <c:v>4.4734350000000003</c:v>
                </c:pt>
                <c:pt idx="6282">
                  <c:v>4.4726925</c:v>
                </c:pt>
                <c:pt idx="6283">
                  <c:v>4.4719233999999997</c:v>
                </c:pt>
                <c:pt idx="6284">
                  <c:v>4.4711479000000001</c:v>
                </c:pt>
                <c:pt idx="6285">
                  <c:v>4.470383</c:v>
                </c:pt>
                <c:pt idx="6286">
                  <c:v>4.4696294999999999</c:v>
                </c:pt>
                <c:pt idx="6287">
                  <c:v>4.4688694</c:v>
                </c:pt>
                <c:pt idx="6288">
                  <c:v>4.4680730999999998</c:v>
                </c:pt>
                <c:pt idx="6289">
                  <c:v>4.4672158</c:v>
                </c:pt>
                <c:pt idx="6290">
                  <c:v>4.4662949000000003</c:v>
                </c:pt>
                <c:pt idx="6291">
                  <c:v>4.4653327000000003</c:v>
                </c:pt>
                <c:pt idx="6292">
                  <c:v>4.4643756000000003</c:v>
                </c:pt>
                <c:pt idx="6293">
                  <c:v>4.4634786999999996</c:v>
                </c:pt>
                <c:pt idx="6294">
                  <c:v>4.4626847999999999</c:v>
                </c:pt>
                <c:pt idx="6295">
                  <c:v>4.4620066999999999</c:v>
                </c:pt>
                <c:pt idx="6296">
                  <c:v>4.4614253999999995</c:v>
                </c:pt>
                <c:pt idx="6297">
                  <c:v>4.4608955999999997</c:v>
                </c:pt>
                <c:pt idx="6298">
                  <c:v>4.4603684999999995</c:v>
                </c:pt>
                <c:pt idx="6299">
                  <c:v>4.4598005000000001</c:v>
                </c:pt>
                <c:pt idx="6300">
                  <c:v>4.4591744999999996</c:v>
                </c:pt>
                <c:pt idx="6301">
                  <c:v>4.4584932999999998</c:v>
                </c:pt>
                <c:pt idx="6302">
                  <c:v>4.4577748000000001</c:v>
                </c:pt>
                <c:pt idx="6303">
                  <c:v>4.4570357999999999</c:v>
                </c:pt>
                <c:pt idx="6304">
                  <c:v>4.4562847000000003</c:v>
                </c:pt>
                <c:pt idx="6305">
                  <c:v>4.4555128000000002</c:v>
                </c:pt>
                <c:pt idx="6306">
                  <c:v>4.4547039000000002</c:v>
                </c:pt>
                <c:pt idx="6307">
                  <c:v>4.4538438999999999</c:v>
                </c:pt>
                <c:pt idx="6308">
                  <c:v>4.4529277</c:v>
                </c:pt>
                <c:pt idx="6309">
                  <c:v>4.4519675000000003</c:v>
                </c:pt>
                <c:pt idx="6310">
                  <c:v>4.4509888000000002</c:v>
                </c:pt>
                <c:pt idx="6311">
                  <c:v>4.4500171999999996</c:v>
                </c:pt>
                <c:pt idx="6312">
                  <c:v>4.4490680000000005</c:v>
                </c:pt>
                <c:pt idx="6313">
                  <c:v>4.4481329000000001</c:v>
                </c:pt>
                <c:pt idx="6314">
                  <c:v>4.4471805</c:v>
                </c:pt>
                <c:pt idx="6315">
                  <c:v>4.4461645000000001</c:v>
                </c:pt>
                <c:pt idx="6316">
                  <c:v>4.4450412000000004</c:v>
                </c:pt>
                <c:pt idx="6317">
                  <c:v>4.4437913</c:v>
                </c:pt>
                <c:pt idx="6318">
                  <c:v>4.4424305999999998</c:v>
                </c:pt>
                <c:pt idx="6319">
                  <c:v>4.4410191000000001</c:v>
                </c:pt>
                <c:pt idx="6320">
                  <c:v>4.4396462000000003</c:v>
                </c:pt>
                <c:pt idx="6321">
                  <c:v>4.4384096</c:v>
                </c:pt>
                <c:pt idx="6322">
                  <c:v>4.4373744000000004</c:v>
                </c:pt>
                <c:pt idx="6323">
                  <c:v>4.4365477999999996</c:v>
                </c:pt>
                <c:pt idx="6324">
                  <c:v>4.4358779999999998</c:v>
                </c:pt>
                <c:pt idx="6325">
                  <c:v>4.4352735000000001</c:v>
                </c:pt>
                <c:pt idx="6326">
                  <c:v>4.4346360000000002</c:v>
                </c:pt>
                <c:pt idx="6327">
                  <c:v>4.4338899999999999</c:v>
                </c:pt>
                <c:pt idx="6328">
                  <c:v>4.4330110999999999</c:v>
                </c:pt>
                <c:pt idx="6329">
                  <c:v>4.4320214</c:v>
                </c:pt>
                <c:pt idx="6330">
                  <c:v>4.4309763000000002</c:v>
                </c:pt>
                <c:pt idx="6331">
                  <c:v>4.4299387000000001</c:v>
                </c:pt>
                <c:pt idx="6332">
                  <c:v>4.4289521000000001</c:v>
                </c:pt>
                <c:pt idx="6333">
                  <c:v>4.4280241</c:v>
                </c:pt>
                <c:pt idx="6334">
                  <c:v>4.4271275000000001</c:v>
                </c:pt>
                <c:pt idx="6335">
                  <c:v>4.4262160999999995</c:v>
                </c:pt>
                <c:pt idx="6336">
                  <c:v>4.4252514999999999</c:v>
                </c:pt>
                <c:pt idx="6337">
                  <c:v>4.4242166000000003</c:v>
                </c:pt>
                <c:pt idx="6338">
                  <c:v>4.4231224000000005</c:v>
                </c:pt>
                <c:pt idx="6339">
                  <c:v>4.4219923999999997</c:v>
                </c:pt>
                <c:pt idx="6340">
                  <c:v>4.4208530000000001</c:v>
                </c:pt>
                <c:pt idx="6341">
                  <c:v>4.4197088000000004</c:v>
                </c:pt>
                <c:pt idx="6342">
                  <c:v>4.4185461000000004</c:v>
                </c:pt>
                <c:pt idx="6343">
                  <c:v>4.4173387000000002</c:v>
                </c:pt>
                <c:pt idx="6344">
                  <c:v>4.4160655999999996</c:v>
                </c:pt>
                <c:pt idx="6345">
                  <c:v>4.4147265000000004</c:v>
                </c:pt>
                <c:pt idx="6346">
                  <c:v>4.4133484000000003</c:v>
                </c:pt>
                <c:pt idx="6347">
                  <c:v>4.4119716000000002</c:v>
                </c:pt>
                <c:pt idx="6348">
                  <c:v>4.4106363999999996</c:v>
                </c:pt>
                <c:pt idx="6349">
                  <c:v>4.4093632999999999</c:v>
                </c:pt>
                <c:pt idx="6350">
                  <c:v>4.4081479999999997</c:v>
                </c:pt>
                <c:pt idx="6351">
                  <c:v>4.4069621999999997</c:v>
                </c:pt>
                <c:pt idx="6352">
                  <c:v>4.4057665000000004</c:v>
                </c:pt>
                <c:pt idx="6353">
                  <c:v>4.4045319999999997</c:v>
                </c:pt>
                <c:pt idx="6354">
                  <c:v>4.4032423000000005</c:v>
                </c:pt>
                <c:pt idx="6355">
                  <c:v>4.4018946000000003</c:v>
                </c:pt>
                <c:pt idx="6356">
                  <c:v>4.4004937999999996</c:v>
                </c:pt>
                <c:pt idx="6357">
                  <c:v>4.3990410999999998</c:v>
                </c:pt>
                <c:pt idx="6358">
                  <c:v>4.3975381000000002</c:v>
                </c:pt>
                <c:pt idx="6359">
                  <c:v>4.3959859000000003</c:v>
                </c:pt>
                <c:pt idx="6360">
                  <c:v>4.3943987</c:v>
                </c:pt>
                <c:pt idx="6361">
                  <c:v>4.3928132</c:v>
                </c:pt>
                <c:pt idx="6362">
                  <c:v>4.3912839000000004</c:v>
                </c:pt>
                <c:pt idx="6363">
                  <c:v>4.3898697000000002</c:v>
                </c:pt>
                <c:pt idx="6364">
                  <c:v>4.3886142000000001</c:v>
                </c:pt>
                <c:pt idx="6365">
                  <c:v>4.3875259</c:v>
                </c:pt>
                <c:pt idx="6366">
                  <c:v>4.3865762999999998</c:v>
                </c:pt>
                <c:pt idx="6367">
                  <c:v>4.3857045000000001</c:v>
                </c:pt>
                <c:pt idx="6368">
                  <c:v>4.3848437999999996</c:v>
                </c:pt>
                <c:pt idx="6369">
                  <c:v>4.3839357999999997</c:v>
                </c:pt>
                <c:pt idx="6370">
                  <c:v>4.3829500000000001</c:v>
                </c:pt>
                <c:pt idx="6371">
                  <c:v>4.3818833000000001</c:v>
                </c:pt>
                <c:pt idx="6372">
                  <c:v>4.3807492999999997</c:v>
                </c:pt>
                <c:pt idx="6373">
                  <c:v>4.3795639</c:v>
                </c:pt>
                <c:pt idx="6374">
                  <c:v>4.3783380000000003</c:v>
                </c:pt>
                <c:pt idx="6375">
                  <c:v>4.3770736000000001</c:v>
                </c:pt>
                <c:pt idx="6376">
                  <c:v>4.3757741000000001</c:v>
                </c:pt>
                <c:pt idx="6377">
                  <c:v>4.3744506999999997</c:v>
                </c:pt>
                <c:pt idx="6378">
                  <c:v>4.3731214000000005</c:v>
                </c:pt>
                <c:pt idx="6379">
                  <c:v>4.3718070999999998</c:v>
                </c:pt>
                <c:pt idx="6380">
                  <c:v>4.3705163000000002</c:v>
                </c:pt>
                <c:pt idx="6381">
                  <c:v>4.3692321999999999</c:v>
                </c:pt>
                <c:pt idx="6382">
                  <c:v>4.3679179000000001</c:v>
                </c:pt>
                <c:pt idx="6383">
                  <c:v>4.3665269000000002</c:v>
                </c:pt>
                <c:pt idx="6384">
                  <c:v>4.3650243</c:v>
                </c:pt>
                <c:pt idx="6385">
                  <c:v>4.3634048999999999</c:v>
                </c:pt>
                <c:pt idx="6386">
                  <c:v>4.3617017999999996</c:v>
                </c:pt>
                <c:pt idx="6387">
                  <c:v>4.3599763999999999</c:v>
                </c:pt>
                <c:pt idx="6388">
                  <c:v>4.3582878000000003</c:v>
                </c:pt>
                <c:pt idx="6389">
                  <c:v>4.3566840999999998</c:v>
                </c:pt>
                <c:pt idx="6390">
                  <c:v>4.3551772</c:v>
                </c:pt>
                <c:pt idx="6391">
                  <c:v>4.3537547999999999</c:v>
                </c:pt>
                <c:pt idx="6392">
                  <c:v>4.3523885</c:v>
                </c:pt>
                <c:pt idx="6393">
                  <c:v>4.3510545</c:v>
                </c:pt>
                <c:pt idx="6394">
                  <c:v>4.3497519000000002</c:v>
                </c:pt>
                <c:pt idx="6395">
                  <c:v>4.3484879000000003</c:v>
                </c:pt>
                <c:pt idx="6396">
                  <c:v>4.3472717999999997</c:v>
                </c:pt>
                <c:pt idx="6397">
                  <c:v>4.3460961999999999</c:v>
                </c:pt>
                <c:pt idx="6398">
                  <c:v>4.3449350999999998</c:v>
                </c:pt>
                <c:pt idx="6399">
                  <c:v>4.3437438000000004</c:v>
                </c:pt>
                <c:pt idx="6400">
                  <c:v>4.3424722999999998</c:v>
                </c:pt>
                <c:pt idx="6401">
                  <c:v>4.3410954000000004</c:v>
                </c:pt>
                <c:pt idx="6402">
                  <c:v>4.3396186999999999</c:v>
                </c:pt>
                <c:pt idx="6403">
                  <c:v>4.3380846999999996</c:v>
                </c:pt>
                <c:pt idx="6404">
                  <c:v>4.3365584999999998</c:v>
                </c:pt>
                <c:pt idx="6405">
                  <c:v>4.3351014000000001</c:v>
                </c:pt>
                <c:pt idx="6406">
                  <c:v>4.3337525000000001</c:v>
                </c:pt>
                <c:pt idx="6407">
                  <c:v>4.3325151999999996</c:v>
                </c:pt>
                <c:pt idx="6408">
                  <c:v>4.3313607999999997</c:v>
                </c:pt>
                <c:pt idx="6409">
                  <c:v>4.3302496000000001</c:v>
                </c:pt>
                <c:pt idx="6410">
                  <c:v>4.3291408000000002</c:v>
                </c:pt>
                <c:pt idx="6411">
                  <c:v>4.3280057000000003</c:v>
                </c:pt>
                <c:pt idx="6412">
                  <c:v>4.3268269999999998</c:v>
                </c:pt>
                <c:pt idx="6413">
                  <c:v>4.3255923999999997</c:v>
                </c:pt>
                <c:pt idx="6414">
                  <c:v>4.3242871000000003</c:v>
                </c:pt>
                <c:pt idx="6415">
                  <c:v>4.3228917999999998</c:v>
                </c:pt>
                <c:pt idx="6416">
                  <c:v>4.3213919000000001</c:v>
                </c:pt>
                <c:pt idx="6417">
                  <c:v>4.3197839</c:v>
                </c:pt>
                <c:pt idx="6418">
                  <c:v>4.3180835999999996</c:v>
                </c:pt>
                <c:pt idx="6419">
                  <c:v>4.3163251000000002</c:v>
                </c:pt>
                <c:pt idx="6420">
                  <c:v>4.3145496999999997</c:v>
                </c:pt>
                <c:pt idx="6421">
                  <c:v>4.3127966999999998</c:v>
                </c:pt>
                <c:pt idx="6422">
                  <c:v>4.3110927999999999</c:v>
                </c:pt>
                <c:pt idx="6423">
                  <c:v>4.3094507000000002</c:v>
                </c:pt>
                <c:pt idx="6424">
                  <c:v>4.3078693999999995</c:v>
                </c:pt>
                <c:pt idx="6425">
                  <c:v>4.3063435999999999</c:v>
                </c:pt>
                <c:pt idx="6426">
                  <c:v>4.3048672999999997</c:v>
                </c:pt>
                <c:pt idx="6427">
                  <c:v>4.3034280000000003</c:v>
                </c:pt>
                <c:pt idx="6428">
                  <c:v>4.3020063000000004</c:v>
                </c:pt>
                <c:pt idx="6429">
                  <c:v>4.3005635</c:v>
                </c:pt>
                <c:pt idx="6430">
                  <c:v>4.2990506000000002</c:v>
                </c:pt>
                <c:pt idx="6431">
                  <c:v>4.2974218000000004</c:v>
                </c:pt>
                <c:pt idx="6432">
                  <c:v>4.2956475999999997</c:v>
                </c:pt>
                <c:pt idx="6433">
                  <c:v>4.2937421000000002</c:v>
                </c:pt>
                <c:pt idx="6434">
                  <c:v>4.2917696999999997</c:v>
                </c:pt>
                <c:pt idx="6435">
                  <c:v>4.2898347000000001</c:v>
                </c:pt>
                <c:pt idx="6436">
                  <c:v>4.2880526999999997</c:v>
                </c:pt>
                <c:pt idx="6437">
                  <c:v>4.2865202</c:v>
                </c:pt>
                <c:pt idx="6438">
                  <c:v>4.2852797000000002</c:v>
                </c:pt>
                <c:pt idx="6439">
                  <c:v>4.2843038</c:v>
                </c:pt>
                <c:pt idx="6440">
                  <c:v>4.2835153000000004</c:v>
                </c:pt>
                <c:pt idx="6441">
                  <c:v>4.2828026999999995</c:v>
                </c:pt>
                <c:pt idx="6442">
                  <c:v>4.2820597999999999</c:v>
                </c:pt>
                <c:pt idx="6443">
                  <c:v>4.2812010999999996</c:v>
                </c:pt>
                <c:pt idx="6444">
                  <c:v>4.2801723999999997</c:v>
                </c:pt>
                <c:pt idx="6445">
                  <c:v>4.2789497000000001</c:v>
                </c:pt>
                <c:pt idx="6446">
                  <c:v>4.2775198000000003</c:v>
                </c:pt>
                <c:pt idx="6447">
                  <c:v>4.2758905</c:v>
                </c:pt>
                <c:pt idx="6448">
                  <c:v>4.2740951000000003</c:v>
                </c:pt>
                <c:pt idx="6449">
                  <c:v>4.2722053999999998</c:v>
                </c:pt>
                <c:pt idx="6450">
                  <c:v>4.2703112000000001</c:v>
                </c:pt>
                <c:pt idx="6451">
                  <c:v>4.2685028000000003</c:v>
                </c:pt>
                <c:pt idx="6452">
                  <c:v>4.2668473000000002</c:v>
                </c:pt>
                <c:pt idx="6453">
                  <c:v>4.2653600000000003</c:v>
                </c:pt>
                <c:pt idx="6454">
                  <c:v>4.2640070999999997</c:v>
                </c:pt>
                <c:pt idx="6455">
                  <c:v>4.2627217999999996</c:v>
                </c:pt>
                <c:pt idx="6456">
                  <c:v>4.2614365999999997</c:v>
                </c:pt>
                <c:pt idx="6457">
                  <c:v>4.2601085000000003</c:v>
                </c:pt>
                <c:pt idx="6458">
                  <c:v>4.2587359999999999</c:v>
                </c:pt>
                <c:pt idx="6459">
                  <c:v>4.2573527999999996</c:v>
                </c:pt>
                <c:pt idx="6460">
                  <c:v>4.2560073999999997</c:v>
                </c:pt>
                <c:pt idx="6461">
                  <c:v>4.2547322999999997</c:v>
                </c:pt>
                <c:pt idx="6462">
                  <c:v>4.2535233000000003</c:v>
                </c:pt>
                <c:pt idx="6463">
                  <c:v>4.2523350999999998</c:v>
                </c:pt>
                <c:pt idx="6464">
                  <c:v>4.2511029000000002</c:v>
                </c:pt>
                <c:pt idx="6465">
                  <c:v>4.2497654000000002</c:v>
                </c:pt>
                <c:pt idx="6466">
                  <c:v>4.2482958000000002</c:v>
                </c:pt>
                <c:pt idx="6467">
                  <c:v>4.2467129999999997</c:v>
                </c:pt>
                <c:pt idx="6468">
                  <c:v>4.2450688000000003</c:v>
                </c:pt>
                <c:pt idx="6469">
                  <c:v>4.2434219999999998</c:v>
                </c:pt>
                <c:pt idx="6470">
                  <c:v>4.2418104000000003</c:v>
                </c:pt>
                <c:pt idx="6471">
                  <c:v>4.2402335000000004</c:v>
                </c:pt>
                <c:pt idx="6472">
                  <c:v>4.2386523</c:v>
                </c:pt>
                <c:pt idx="6473">
                  <c:v>4.2370112999999998</c:v>
                </c:pt>
                <c:pt idx="6474">
                  <c:v>4.2352677999999999</c:v>
                </c:pt>
                <c:pt idx="6475">
                  <c:v>4.2334082999999998</c:v>
                </c:pt>
                <c:pt idx="6476">
                  <c:v>4.2314634</c:v>
                </c:pt>
                <c:pt idx="6477">
                  <c:v>4.2294986000000003</c:v>
                </c:pt>
                <c:pt idx="6478">
                  <c:v>4.2275935000000002</c:v>
                </c:pt>
                <c:pt idx="6479">
                  <c:v>4.2258157000000001</c:v>
                </c:pt>
                <c:pt idx="6480">
                  <c:v>4.2241911999999999</c:v>
                </c:pt>
                <c:pt idx="6481">
                  <c:v>4.2227063000000005</c:v>
                </c:pt>
                <c:pt idx="6482">
                  <c:v>4.2213077999999999</c:v>
                </c:pt>
                <c:pt idx="6483">
                  <c:v>4.2199286000000003</c:v>
                </c:pt>
                <c:pt idx="6484">
                  <c:v>4.2185037999999997</c:v>
                </c:pt>
                <c:pt idx="6485">
                  <c:v>4.2169992000000001</c:v>
                </c:pt>
                <c:pt idx="6486">
                  <c:v>4.2154132999999998</c:v>
                </c:pt>
                <c:pt idx="6487">
                  <c:v>4.2137757999999996</c:v>
                </c:pt>
                <c:pt idx="6488">
                  <c:v>4.2121415999999998</c:v>
                </c:pt>
                <c:pt idx="6489">
                  <c:v>4.2105749000000001</c:v>
                </c:pt>
                <c:pt idx="6490">
                  <c:v>4.2091304000000003</c:v>
                </c:pt>
                <c:pt idx="6491">
                  <c:v>4.2078384</c:v>
                </c:pt>
                <c:pt idx="6492">
                  <c:v>4.2066958999999997</c:v>
                </c:pt>
                <c:pt idx="6493">
                  <c:v>4.2056696000000002</c:v>
                </c:pt>
                <c:pt idx="6494">
                  <c:v>4.2047077999999996</c:v>
                </c:pt>
                <c:pt idx="6495">
                  <c:v>4.2037468000000002</c:v>
                </c:pt>
                <c:pt idx="6496">
                  <c:v>4.2027253</c:v>
                </c:pt>
                <c:pt idx="6497">
                  <c:v>4.2015925000000003</c:v>
                </c:pt>
                <c:pt idx="6498">
                  <c:v>4.2003158999999997</c:v>
                </c:pt>
                <c:pt idx="6499">
                  <c:v>4.1988808999999998</c:v>
                </c:pt>
                <c:pt idx="6500">
                  <c:v>4.1972949000000002</c:v>
                </c:pt>
                <c:pt idx="6501">
                  <c:v>4.1955732999999995</c:v>
                </c:pt>
                <c:pt idx="6502">
                  <c:v>4.1937457</c:v>
                </c:pt>
                <c:pt idx="6503">
                  <c:v>4.1918594000000002</c:v>
                </c:pt>
                <c:pt idx="6504">
                  <c:v>4.1899787000000002</c:v>
                </c:pt>
                <c:pt idx="6505">
                  <c:v>4.1881817000000003</c:v>
                </c:pt>
                <c:pt idx="6506">
                  <c:v>4.1865360000000003</c:v>
                </c:pt>
                <c:pt idx="6507">
                  <c:v>4.1850864000000003</c:v>
                </c:pt>
                <c:pt idx="6508">
                  <c:v>4.1838262999999998</c:v>
                </c:pt>
                <c:pt idx="6509">
                  <c:v>4.1827030000000001</c:v>
                </c:pt>
                <c:pt idx="6510">
                  <c:v>4.1816307000000004</c:v>
                </c:pt>
                <c:pt idx="6511">
                  <c:v>4.1805192</c:v>
                </c:pt>
                <c:pt idx="6512">
                  <c:v>4.1792994999999999</c:v>
                </c:pt>
                <c:pt idx="6513">
                  <c:v>4.1779349000000003</c:v>
                </c:pt>
                <c:pt idx="6514">
                  <c:v>4.1764267999999998</c:v>
                </c:pt>
                <c:pt idx="6515">
                  <c:v>4.174798</c:v>
                </c:pt>
                <c:pt idx="6516">
                  <c:v>4.1730701000000003</c:v>
                </c:pt>
                <c:pt idx="6517">
                  <c:v>4.1712502999999996</c:v>
                </c:pt>
                <c:pt idx="6518">
                  <c:v>4.1693287000000003</c:v>
                </c:pt>
                <c:pt idx="6519">
                  <c:v>4.1672813</c:v>
                </c:pt>
                <c:pt idx="6520">
                  <c:v>4.1650998999999995</c:v>
                </c:pt>
                <c:pt idx="6521">
                  <c:v>4.1628056000000004</c:v>
                </c:pt>
                <c:pt idx="6522">
                  <c:v>4.1604592</c:v>
                </c:pt>
                <c:pt idx="6523">
                  <c:v>4.1581504000000002</c:v>
                </c:pt>
                <c:pt idx="6524">
                  <c:v>4.1559752000000003</c:v>
                </c:pt>
                <c:pt idx="6525">
                  <c:v>4.1540127</c:v>
                </c:pt>
                <c:pt idx="6526">
                  <c:v>4.1523073000000004</c:v>
                </c:pt>
                <c:pt idx="6527">
                  <c:v>4.1508640000000003</c:v>
                </c:pt>
                <c:pt idx="6528">
                  <c:v>4.1496586000000004</c:v>
                </c:pt>
                <c:pt idx="6529">
                  <c:v>4.1486280000000004</c:v>
                </c:pt>
                <c:pt idx="6530">
                  <c:v>4.1477000000000004</c:v>
                </c:pt>
                <c:pt idx="6531">
                  <c:v>4.1467928000000001</c:v>
                </c:pt>
                <c:pt idx="6532">
                  <c:v>4.1458368999999999</c:v>
                </c:pt>
                <c:pt idx="6533">
                  <c:v>4.1447615999999998</c:v>
                </c:pt>
                <c:pt idx="6534">
                  <c:v>4.1435123999999997</c:v>
                </c:pt>
                <c:pt idx="6535">
                  <c:v>4.1420589999999997</c:v>
                </c:pt>
                <c:pt idx="6536">
                  <c:v>4.1404018000000002</c:v>
                </c:pt>
                <c:pt idx="6537">
                  <c:v>4.1386004999999999</c:v>
                </c:pt>
                <c:pt idx="6538">
                  <c:v>4.1367633999999995</c:v>
                </c:pt>
                <c:pt idx="6539">
                  <c:v>4.1350340000000001</c:v>
                </c:pt>
                <c:pt idx="6540">
                  <c:v>4.1335207</c:v>
                </c:pt>
                <c:pt idx="6541">
                  <c:v>4.1322539000000003</c:v>
                </c:pt>
                <c:pt idx="6542">
                  <c:v>4.1311879999999999</c:v>
                </c:pt>
                <c:pt idx="6543">
                  <c:v>4.1302123999999996</c:v>
                </c:pt>
                <c:pt idx="6544">
                  <c:v>4.1292097999999999</c:v>
                </c:pt>
                <c:pt idx="6545">
                  <c:v>4.1280888000000004</c:v>
                </c:pt>
                <c:pt idx="6546">
                  <c:v>4.1268145000000001</c:v>
                </c:pt>
                <c:pt idx="6547">
                  <c:v>4.1253988000000001</c:v>
                </c:pt>
                <c:pt idx="6548">
                  <c:v>4.1238741000000001</c:v>
                </c:pt>
                <c:pt idx="6549">
                  <c:v>4.1222697000000004</c:v>
                </c:pt>
                <c:pt idx="6550">
                  <c:v>4.1205901999999996</c:v>
                </c:pt>
                <c:pt idx="6551">
                  <c:v>4.1188143999999998</c:v>
                </c:pt>
                <c:pt idx="6552">
                  <c:v>4.1169156000000005</c:v>
                </c:pt>
                <c:pt idx="6553">
                  <c:v>4.1148859</c:v>
                </c:pt>
                <c:pt idx="6554">
                  <c:v>4.1127539999999998</c:v>
                </c:pt>
                <c:pt idx="6555">
                  <c:v>4.1105799999999997</c:v>
                </c:pt>
                <c:pt idx="6556">
                  <c:v>4.1084399000000005</c:v>
                </c:pt>
                <c:pt idx="6557">
                  <c:v>4.1063916999999996</c:v>
                </c:pt>
                <c:pt idx="6558">
                  <c:v>4.1044583000000001</c:v>
                </c:pt>
                <c:pt idx="6559">
                  <c:v>4.1026188000000001</c:v>
                </c:pt>
                <c:pt idx="6560">
                  <c:v>4.1008214000000001</c:v>
                </c:pt>
                <c:pt idx="6561">
                  <c:v>4.0990067000000003</c:v>
                </c:pt>
                <c:pt idx="6562">
                  <c:v>4.0971200000000003</c:v>
                </c:pt>
                <c:pt idx="6563">
                  <c:v>4.0951111999999998</c:v>
                </c:pt>
                <c:pt idx="6564">
                  <c:v>4.0929434999999996</c:v>
                </c:pt>
                <c:pt idx="6565">
                  <c:v>4.0905592999999998</c:v>
                </c:pt>
                <c:pt idx="6566">
                  <c:v>4.0879175999999999</c:v>
                </c:pt>
                <c:pt idx="6567">
                  <c:v>4.0850358</c:v>
                </c:pt>
                <c:pt idx="6568">
                  <c:v>4.0820628000000001</c:v>
                </c:pt>
                <c:pt idx="6569">
                  <c:v>4.0792799999999998</c:v>
                </c:pt>
                <c:pt idx="6570">
                  <c:v>4.0770133</c:v>
                </c:pt>
                <c:pt idx="6571">
                  <c:v>4.0755083000000001</c:v>
                </c:pt>
                <c:pt idx="6572">
                  <c:v>4.0747650000000002</c:v>
                </c:pt>
                <c:pt idx="6573">
                  <c:v>4.0745735999999999</c:v>
                </c:pt>
                <c:pt idx="6574">
                  <c:v>4.0746257999999997</c:v>
                </c:pt>
                <c:pt idx="6575">
                  <c:v>4.0746529999999996</c:v>
                </c:pt>
                <c:pt idx="6576">
                  <c:v>4.0744937999999999</c:v>
                </c:pt>
                <c:pt idx="6577">
                  <c:v>4.0740733000000002</c:v>
                </c:pt>
                <c:pt idx="6578">
                  <c:v>4.0734038999999997</c:v>
                </c:pt>
                <c:pt idx="6579">
                  <c:v>4.0725249999999997</c:v>
                </c:pt>
                <c:pt idx="6580">
                  <c:v>4.0714684999999999</c:v>
                </c:pt>
                <c:pt idx="6581">
                  <c:v>4.070252</c:v>
                </c:pt>
                <c:pt idx="6582">
                  <c:v>4.0688747999999997</c:v>
                </c:pt>
                <c:pt idx="6583">
                  <c:v>4.0673332000000002</c:v>
                </c:pt>
                <c:pt idx="6584">
                  <c:v>4.0656300999999999</c:v>
                </c:pt>
                <c:pt idx="6585">
                  <c:v>4.0637954000000001</c:v>
                </c:pt>
                <c:pt idx="6586">
                  <c:v>4.0618891000000001</c:v>
                </c:pt>
                <c:pt idx="6587">
                  <c:v>4.0599824</c:v>
                </c:pt>
                <c:pt idx="6588">
                  <c:v>4.0581351000000003</c:v>
                </c:pt>
                <c:pt idx="6589">
                  <c:v>4.0563742999999999</c:v>
                </c:pt>
                <c:pt idx="6590">
                  <c:v>4.0546889000000004</c:v>
                </c:pt>
                <c:pt idx="6591">
                  <c:v>4.0530404000000004</c:v>
                </c:pt>
                <c:pt idx="6592">
                  <c:v>4.0513849000000004</c:v>
                </c:pt>
                <c:pt idx="6593">
                  <c:v>4.0496962999999999</c:v>
                </c:pt>
                <c:pt idx="6594">
                  <c:v>4.0479830999999997</c:v>
                </c:pt>
                <c:pt idx="6595">
                  <c:v>4.0462708999999997</c:v>
                </c:pt>
                <c:pt idx="6596">
                  <c:v>4.0445894999999998</c:v>
                </c:pt>
                <c:pt idx="6597">
                  <c:v>4.0429469000000005</c:v>
                </c:pt>
                <c:pt idx="6598">
                  <c:v>4.0413252000000002</c:v>
                </c:pt>
                <c:pt idx="6599">
                  <c:v>4.0396806999999999</c:v>
                </c:pt>
                <c:pt idx="6600">
                  <c:v>4.0379800000000001</c:v>
                </c:pt>
                <c:pt idx="6601">
                  <c:v>4.0362077000000003</c:v>
                </c:pt>
                <c:pt idx="6602">
                  <c:v>4.0343847000000004</c:v>
                </c:pt>
                <c:pt idx="6603">
                  <c:v>4.0325492000000001</c:v>
                </c:pt>
                <c:pt idx="6604">
                  <c:v>4.0307404</c:v>
                </c:pt>
                <c:pt idx="6605">
                  <c:v>4.0289650000000004</c:v>
                </c:pt>
                <c:pt idx="6606">
                  <c:v>4.0271593000000001</c:v>
                </c:pt>
                <c:pt idx="6607">
                  <c:v>4.0252219</c:v>
                </c:pt>
                <c:pt idx="6608">
                  <c:v>4.0230366000000002</c:v>
                </c:pt>
                <c:pt idx="6609">
                  <c:v>4.0205469999999996</c:v>
                </c:pt>
                <c:pt idx="6610">
                  <c:v>4.0178377999999997</c:v>
                </c:pt>
                <c:pt idx="6611">
                  <c:v>4.0151618999999998</c:v>
                </c:pt>
                <c:pt idx="6612">
                  <c:v>4.0128935999999999</c:v>
                </c:pt>
                <c:pt idx="6613">
                  <c:v>4.0113053000000001</c:v>
                </c:pt>
                <c:pt idx="6614">
                  <c:v>4.0104468000000004</c:v>
                </c:pt>
                <c:pt idx="6615">
                  <c:v>4.0101167000000002</c:v>
                </c:pt>
                <c:pt idx="6616">
                  <c:v>4.0099574999999996</c:v>
                </c:pt>
                <c:pt idx="6617">
                  <c:v>4.0096489999999996</c:v>
                </c:pt>
                <c:pt idx="6618">
                  <c:v>4.0089996000000001</c:v>
                </c:pt>
                <c:pt idx="6619">
                  <c:v>4.0079871000000002</c:v>
                </c:pt>
                <c:pt idx="6620">
                  <c:v>4.0066582999999998</c:v>
                </c:pt>
                <c:pt idx="6621">
                  <c:v>4.0050746999999998</c:v>
                </c:pt>
                <c:pt idx="6622">
                  <c:v>4.0032889999999997</c:v>
                </c:pt>
                <c:pt idx="6623">
                  <c:v>4.0013269999999999</c:v>
                </c:pt>
                <c:pt idx="6624">
                  <c:v>3.9992307999999999</c:v>
                </c:pt>
                <c:pt idx="6625">
                  <c:v>3.9970694</c:v>
                </c:pt>
                <c:pt idx="6626">
                  <c:v>3.9949634999999999</c:v>
                </c:pt>
                <c:pt idx="6627">
                  <c:v>3.9930339999999998</c:v>
                </c:pt>
                <c:pt idx="6628">
                  <c:v>3.9913506000000001</c:v>
                </c:pt>
                <c:pt idx="6629">
                  <c:v>3.9899167000000002</c:v>
                </c:pt>
                <c:pt idx="6630">
                  <c:v>3.9886523</c:v>
                </c:pt>
                <c:pt idx="6631">
                  <c:v>3.9874318999999998</c:v>
                </c:pt>
                <c:pt idx="6632">
                  <c:v>3.9861312999999998</c:v>
                </c:pt>
                <c:pt idx="6633">
                  <c:v>3.984677</c:v>
                </c:pt>
                <c:pt idx="6634">
                  <c:v>3.9830619999999999</c:v>
                </c:pt>
                <c:pt idx="6635">
                  <c:v>3.9813247</c:v>
                </c:pt>
                <c:pt idx="6636">
                  <c:v>3.9795382999999998</c:v>
                </c:pt>
                <c:pt idx="6637">
                  <c:v>3.9777629000000001</c:v>
                </c:pt>
                <c:pt idx="6638">
                  <c:v>3.9760353999999998</c:v>
                </c:pt>
                <c:pt idx="6639">
                  <c:v>3.9743653999999999</c:v>
                </c:pt>
                <c:pt idx="6640">
                  <c:v>3.9727494999999999</c:v>
                </c:pt>
                <c:pt idx="6641">
                  <c:v>3.9711954</c:v>
                </c:pt>
                <c:pt idx="6642">
                  <c:v>3.969703</c:v>
                </c:pt>
                <c:pt idx="6643">
                  <c:v>3.9682735</c:v>
                </c:pt>
                <c:pt idx="6644">
                  <c:v>3.9668849000000002</c:v>
                </c:pt>
                <c:pt idx="6645">
                  <c:v>3.9654886999999999</c:v>
                </c:pt>
                <c:pt idx="6646">
                  <c:v>3.9639951999999998</c:v>
                </c:pt>
                <c:pt idx="6647">
                  <c:v>3.9622929</c:v>
                </c:pt>
                <c:pt idx="6648">
                  <c:v>3.9602954000000001</c:v>
                </c:pt>
                <c:pt idx="6649">
                  <c:v>3.9579708999999998</c:v>
                </c:pt>
                <c:pt idx="6650">
                  <c:v>3.9553626</c:v>
                </c:pt>
                <c:pt idx="6651">
                  <c:v>3.9525994999999998</c:v>
                </c:pt>
                <c:pt idx="6652">
                  <c:v>3.9498375000000001</c:v>
                </c:pt>
                <c:pt idx="6653">
                  <c:v>3.9472356</c:v>
                </c:pt>
                <c:pt idx="6654">
                  <c:v>3.9449103000000001</c:v>
                </c:pt>
                <c:pt idx="6655">
                  <c:v>3.9429246</c:v>
                </c:pt>
                <c:pt idx="6656">
                  <c:v>3.9412435000000001</c:v>
                </c:pt>
                <c:pt idx="6657">
                  <c:v>3.9397149000000002</c:v>
                </c:pt>
                <c:pt idx="6658">
                  <c:v>3.9381439</c:v>
                </c:pt>
                <c:pt idx="6659">
                  <c:v>3.9363391000000001</c:v>
                </c:pt>
                <c:pt idx="6660">
                  <c:v>3.9341954000000001</c:v>
                </c:pt>
                <c:pt idx="6661">
                  <c:v>3.9316684999999998</c:v>
                </c:pt>
                <c:pt idx="6662">
                  <c:v>3.9287999999999998</c:v>
                </c:pt>
                <c:pt idx="6663">
                  <c:v>3.9256866000000001</c:v>
                </c:pt>
                <c:pt idx="6664">
                  <c:v>3.9224899999999998</c:v>
                </c:pt>
                <c:pt idx="6665">
                  <c:v>3.9194336000000001</c:v>
                </c:pt>
                <c:pt idx="6666">
                  <c:v>3.9167534000000002</c:v>
                </c:pt>
                <c:pt idx="6667">
                  <c:v>3.9146340999999998</c:v>
                </c:pt>
                <c:pt idx="6668">
                  <c:v>3.9131087</c:v>
                </c:pt>
                <c:pt idx="6669">
                  <c:v>3.9120933999999998</c:v>
                </c:pt>
                <c:pt idx="6670">
                  <c:v>3.9114032000000001</c:v>
                </c:pt>
                <c:pt idx="6671">
                  <c:v>3.9108510000000001</c:v>
                </c:pt>
                <c:pt idx="6672">
                  <c:v>3.9102496000000002</c:v>
                </c:pt>
                <c:pt idx="6673">
                  <c:v>3.9094194999999998</c:v>
                </c:pt>
                <c:pt idx="6674">
                  <c:v>3.9082694999999998</c:v>
                </c:pt>
                <c:pt idx="6675">
                  <c:v>3.9068092999999999</c:v>
                </c:pt>
                <c:pt idx="6676">
                  <c:v>3.9051922999999999</c:v>
                </c:pt>
                <c:pt idx="6677">
                  <c:v>3.9036455999999999</c:v>
                </c:pt>
                <c:pt idx="6678">
                  <c:v>3.9024063</c:v>
                </c:pt>
                <c:pt idx="6679">
                  <c:v>3.9016077</c:v>
                </c:pt>
                <c:pt idx="6680">
                  <c:v>3.9011824000000002</c:v>
                </c:pt>
                <c:pt idx="6681">
                  <c:v>3.9009527999999998</c:v>
                </c:pt>
                <c:pt idx="6682">
                  <c:v>3.9007111000000001</c:v>
                </c:pt>
                <c:pt idx="6683">
                  <c:v>3.9003250999999999</c:v>
                </c:pt>
                <c:pt idx="6684">
                  <c:v>3.8997305</c:v>
                </c:pt>
                <c:pt idx="6685">
                  <c:v>3.8989034999999999</c:v>
                </c:pt>
                <c:pt idx="6686">
                  <c:v>3.8978131999999999</c:v>
                </c:pt>
                <c:pt idx="6687">
                  <c:v>3.8964002</c:v>
                </c:pt>
                <c:pt idx="6688">
                  <c:v>3.8946303000000002</c:v>
                </c:pt>
                <c:pt idx="6689">
                  <c:v>3.8925640000000001</c:v>
                </c:pt>
                <c:pt idx="6690">
                  <c:v>3.8904068999999999</c:v>
                </c:pt>
                <c:pt idx="6691">
                  <c:v>3.8884771000000002</c:v>
                </c:pt>
                <c:pt idx="6692">
                  <c:v>3.8871112000000001</c:v>
                </c:pt>
                <c:pt idx="6693">
                  <c:v>3.8863959000000001</c:v>
                </c:pt>
                <c:pt idx="6694">
                  <c:v>3.8861034999999999</c:v>
                </c:pt>
                <c:pt idx="6695">
                  <c:v>3.8856498999999998</c:v>
                </c:pt>
                <c:pt idx="6696">
                  <c:v>3.8844525999999999</c:v>
                </c:pt>
                <c:pt idx="6697">
                  <c:v>3.8823679000000002</c:v>
                </c:pt>
                <c:pt idx="6698">
                  <c:v>3.8799161</c:v>
                </c:pt>
                <c:pt idx="6699">
                  <c:v>3.8779202000000002</c:v>
                </c:pt>
                <c:pt idx="6700">
                  <c:v>3.8766050000000001</c:v>
                </c:pt>
                <c:pt idx="6701">
                  <c:v>3.8756216000000001</c:v>
                </c:pt>
                <c:pt idx="6702">
                  <c:v>3.8744680000000002</c:v>
                </c:pt>
                <c:pt idx="6703">
                  <c:v>3.8729512000000001</c:v>
                </c:pt>
                <c:pt idx="6704">
                  <c:v>3.8711408999999999</c:v>
                </c:pt>
                <c:pt idx="6705">
                  <c:v>3.8691512000000001</c:v>
                </c:pt>
                <c:pt idx="6706">
                  <c:v>3.8671183999999998</c:v>
                </c:pt>
                <c:pt idx="6707">
                  <c:v>3.8651043999999999</c:v>
                </c:pt>
                <c:pt idx="6708">
                  <c:v>3.8631828000000001</c:v>
                </c:pt>
                <c:pt idx="6709">
                  <c:v>3.8614104999999999</c:v>
                </c:pt>
                <c:pt idx="6710">
                  <c:v>3.8598292999999999</c:v>
                </c:pt>
                <c:pt idx="6711">
                  <c:v>3.8584174999999998</c:v>
                </c:pt>
                <c:pt idx="6712">
                  <c:v>3.8570799</c:v>
                </c:pt>
                <c:pt idx="6713">
                  <c:v>3.8556976000000001</c:v>
                </c:pt>
                <c:pt idx="6714">
                  <c:v>3.8541777000000002</c:v>
                </c:pt>
                <c:pt idx="6715">
                  <c:v>3.8524915000000002</c:v>
                </c:pt>
                <c:pt idx="6716">
                  <c:v>3.8506768</c:v>
                </c:pt>
                <c:pt idx="6717">
                  <c:v>3.8488286</c:v>
                </c:pt>
                <c:pt idx="6718">
                  <c:v>3.8470379000000001</c:v>
                </c:pt>
                <c:pt idx="6719">
                  <c:v>3.8453553</c:v>
                </c:pt>
                <c:pt idx="6720">
                  <c:v>3.8437535999999999</c:v>
                </c:pt>
                <c:pt idx="6721">
                  <c:v>3.8421471999999999</c:v>
                </c:pt>
                <c:pt idx="6722">
                  <c:v>3.8404367000000001</c:v>
                </c:pt>
                <c:pt idx="6723">
                  <c:v>3.8385696999999999</c:v>
                </c:pt>
                <c:pt idx="6724">
                  <c:v>3.8365643</c:v>
                </c:pt>
                <c:pt idx="6725">
                  <c:v>3.8345142000000001</c:v>
                </c:pt>
                <c:pt idx="6726">
                  <c:v>3.8325241999999999</c:v>
                </c:pt>
                <c:pt idx="6727">
                  <c:v>3.8306496999999999</c:v>
                </c:pt>
                <c:pt idx="6728">
                  <c:v>3.8288609999999998</c:v>
                </c:pt>
                <c:pt idx="6729">
                  <c:v>3.8270469999999999</c:v>
                </c:pt>
                <c:pt idx="6730">
                  <c:v>3.8250677</c:v>
                </c:pt>
                <c:pt idx="6731">
                  <c:v>3.8227796999999999</c:v>
                </c:pt>
                <c:pt idx="6732">
                  <c:v>3.8201320999999999</c:v>
                </c:pt>
                <c:pt idx="6733">
                  <c:v>3.8171645999999999</c:v>
                </c:pt>
                <c:pt idx="6734">
                  <c:v>3.8140111999999999</c:v>
                </c:pt>
                <c:pt idx="6735">
                  <c:v>3.8109187000000002</c:v>
                </c:pt>
                <c:pt idx="6736">
                  <c:v>3.8081607000000002</c:v>
                </c:pt>
                <c:pt idx="6737">
                  <c:v>3.8059441999999999</c:v>
                </c:pt>
                <c:pt idx="6738">
                  <c:v>3.8042929999999999</c:v>
                </c:pt>
                <c:pt idx="6739">
                  <c:v>3.8030572999999999</c:v>
                </c:pt>
                <c:pt idx="6740">
                  <c:v>3.8020393000000001</c:v>
                </c:pt>
                <c:pt idx="6741">
                  <c:v>3.8011078</c:v>
                </c:pt>
                <c:pt idx="6742">
                  <c:v>3.8003220999999998</c:v>
                </c:pt>
                <c:pt idx="6743">
                  <c:v>3.7998118999999999</c:v>
                </c:pt>
                <c:pt idx="6744">
                  <c:v>3.7995843000000002</c:v>
                </c:pt>
                <c:pt idx="6745">
                  <c:v>3.7995158999999998</c:v>
                </c:pt>
                <c:pt idx="6746">
                  <c:v>3.7994384999999999</c:v>
                </c:pt>
                <c:pt idx="6747">
                  <c:v>3.7993253</c:v>
                </c:pt>
                <c:pt idx="6748">
                  <c:v>3.7992278000000002</c:v>
                </c:pt>
                <c:pt idx="6749">
                  <c:v>3.7992644000000002</c:v>
                </c:pt>
                <c:pt idx="6750">
                  <c:v>3.7994794000000001</c:v>
                </c:pt>
                <c:pt idx="6751">
                  <c:v>3.7997065000000001</c:v>
                </c:pt>
                <c:pt idx="6752">
                  <c:v>3.7996865</c:v>
                </c:pt>
                <c:pt idx="6753">
                  <c:v>3.7992035</c:v>
                </c:pt>
                <c:pt idx="6754">
                  <c:v>3.7983210999999999</c:v>
                </c:pt>
                <c:pt idx="6755">
                  <c:v>3.7972519999999998</c:v>
                </c:pt>
                <c:pt idx="6756">
                  <c:v>3.7962049000000002</c:v>
                </c:pt>
                <c:pt idx="6757">
                  <c:v>3.7952659</c:v>
                </c:pt>
                <c:pt idx="6758">
                  <c:v>3.7943614999999999</c:v>
                </c:pt>
                <c:pt idx="6759">
                  <c:v>3.7934225000000001</c:v>
                </c:pt>
                <c:pt idx="6760">
                  <c:v>3.7924134999999999</c:v>
                </c:pt>
                <c:pt idx="6761">
                  <c:v>3.7913983</c:v>
                </c:pt>
                <c:pt idx="6762">
                  <c:v>3.7904458999999999</c:v>
                </c:pt>
                <c:pt idx="6763">
                  <c:v>3.7895957999999998</c:v>
                </c:pt>
                <c:pt idx="6764">
                  <c:v>3.7888541</c:v>
                </c:pt>
                <c:pt idx="6765">
                  <c:v>3.7881800000000001</c:v>
                </c:pt>
                <c:pt idx="6766">
                  <c:v>3.7875193</c:v>
                </c:pt>
                <c:pt idx="6767">
                  <c:v>3.7867948999999999</c:v>
                </c:pt>
                <c:pt idx="6768">
                  <c:v>3.7859498999999999</c:v>
                </c:pt>
                <c:pt idx="6769">
                  <c:v>3.7849621</c:v>
                </c:pt>
                <c:pt idx="6770">
                  <c:v>3.7838329000000002</c:v>
                </c:pt>
                <c:pt idx="6771">
                  <c:v>3.7825822000000002</c:v>
                </c:pt>
                <c:pt idx="6772">
                  <c:v>3.7812317000000002</c:v>
                </c:pt>
                <c:pt idx="6773">
                  <c:v>3.7797801</c:v>
                </c:pt>
                <c:pt idx="6774">
                  <c:v>3.7782185999999998</c:v>
                </c:pt>
                <c:pt idx="6775">
                  <c:v>3.7765453</c:v>
                </c:pt>
                <c:pt idx="6776">
                  <c:v>3.7748103999999998</c:v>
                </c:pt>
                <c:pt idx="6777">
                  <c:v>3.7730774999999999</c:v>
                </c:pt>
                <c:pt idx="6778">
                  <c:v>3.7714297999999999</c:v>
                </c:pt>
                <c:pt idx="6779">
                  <c:v>3.7699303</c:v>
                </c:pt>
                <c:pt idx="6780">
                  <c:v>3.7685629</c:v>
                </c:pt>
                <c:pt idx="6781">
                  <c:v>3.767315</c:v>
                </c:pt>
                <c:pt idx="6782">
                  <c:v>3.7662293999999998</c:v>
                </c:pt>
                <c:pt idx="6783">
                  <c:v>3.7655167999999999</c:v>
                </c:pt>
                <c:pt idx="6784">
                  <c:v>3.7652562000000001</c:v>
                </c:pt>
                <c:pt idx="6785">
                  <c:v>3.7652047</c:v>
                </c:pt>
                <c:pt idx="6786">
                  <c:v>3.7649406000000001</c:v>
                </c:pt>
                <c:pt idx="6787">
                  <c:v>3.7641450000000001</c:v>
                </c:pt>
                <c:pt idx="6788">
                  <c:v>3.7629576999999998</c:v>
                </c:pt>
                <c:pt idx="6789">
                  <c:v>3.7617196000000002</c:v>
                </c:pt>
                <c:pt idx="6790">
                  <c:v>3.7608544999999998</c:v>
                </c:pt>
                <c:pt idx="6791">
                  <c:v>3.7603742000000002</c:v>
                </c:pt>
                <c:pt idx="6792">
                  <c:v>3.7598517999999999</c:v>
                </c:pt>
                <c:pt idx="6793">
                  <c:v>3.7588978000000002</c:v>
                </c:pt>
                <c:pt idx="6794">
                  <c:v>3.7576879999999999</c:v>
                </c:pt>
                <c:pt idx="6795">
                  <c:v>3.7570595999999998</c:v>
                </c:pt>
                <c:pt idx="6796">
                  <c:v>3.7574030999999999</c:v>
                </c:pt>
                <c:pt idx="6797">
                  <c:v>3.7583012</c:v>
                </c:pt>
                <c:pt idx="6798">
                  <c:v>3.7589348</c:v>
                </c:pt>
                <c:pt idx="6799">
                  <c:v>3.7588566000000001</c:v>
                </c:pt>
                <c:pt idx="6800">
                  <c:v>3.7581546000000001</c:v>
                </c:pt>
                <c:pt idx="6801">
                  <c:v>3.7571834000000002</c:v>
                </c:pt>
                <c:pt idx="6802">
                  <c:v>3.7563567999999998</c:v>
                </c:pt>
                <c:pt idx="6803">
                  <c:v>3.7558956999999999</c:v>
                </c:pt>
                <c:pt idx="6804">
                  <c:v>3.755849</c:v>
                </c:pt>
                <c:pt idx="6805">
                  <c:v>3.7561040999999999</c:v>
                </c:pt>
                <c:pt idx="6806">
                  <c:v>3.7564943</c:v>
                </c:pt>
                <c:pt idx="6807">
                  <c:v>3.7568339000000002</c:v>
                </c:pt>
                <c:pt idx="6808">
                  <c:v>3.7569601000000001</c:v>
                </c:pt>
                <c:pt idx="6809">
                  <c:v>3.7567431999999998</c:v>
                </c:pt>
                <c:pt idx="6810">
                  <c:v>3.7560875</c:v>
                </c:pt>
                <c:pt idx="6811">
                  <c:v>3.7549461000000002</c:v>
                </c:pt>
                <c:pt idx="6812">
                  <c:v>3.7533821999999999</c:v>
                </c:pt>
                <c:pt idx="6813">
                  <c:v>3.7515847999999998</c:v>
                </c:pt>
                <c:pt idx="6814">
                  <c:v>3.7498914999999999</c:v>
                </c:pt>
                <c:pt idx="6815">
                  <c:v>3.7486684000000001</c:v>
                </c:pt>
                <c:pt idx="6816">
                  <c:v>3.7482595999999999</c:v>
                </c:pt>
                <c:pt idx="6817">
                  <c:v>3.7488122000000001</c:v>
                </c:pt>
                <c:pt idx="6818">
                  <c:v>3.7501253999999999</c:v>
                </c:pt>
                <c:pt idx="6819">
                  <c:v>3.7517234999999998</c:v>
                </c:pt>
                <c:pt idx="6820">
                  <c:v>3.7529927000000001</c:v>
                </c:pt>
                <c:pt idx="6821">
                  <c:v>3.753539</c:v>
                </c:pt>
                <c:pt idx="6822">
                  <c:v>3.7532068999999999</c:v>
                </c:pt>
                <c:pt idx="6823">
                  <c:v>3.7521417000000001</c:v>
                </c:pt>
                <c:pt idx="6824">
                  <c:v>3.7506480999999998</c:v>
                </c:pt>
                <c:pt idx="6825">
                  <c:v>3.7490410000000001</c:v>
                </c:pt>
                <c:pt idx="6826">
                  <c:v>3.7476338999999999</c:v>
                </c:pt>
                <c:pt idx="6827">
                  <c:v>3.7466591</c:v>
                </c:pt>
                <c:pt idx="6828">
                  <c:v>3.7462746999999998</c:v>
                </c:pt>
                <c:pt idx="6829">
                  <c:v>3.7464672999999999</c:v>
                </c:pt>
                <c:pt idx="6830">
                  <c:v>3.7470729999999999</c:v>
                </c:pt>
                <c:pt idx="6831">
                  <c:v>3.7478531999999998</c:v>
                </c:pt>
                <c:pt idx="6832">
                  <c:v>3.7485873999999999</c:v>
                </c:pt>
                <c:pt idx="6833">
                  <c:v>3.7491341</c:v>
                </c:pt>
                <c:pt idx="6834">
                  <c:v>3.7494630999999998</c:v>
                </c:pt>
                <c:pt idx="6835">
                  <c:v>3.7496054000000001</c:v>
                </c:pt>
                <c:pt idx="6836">
                  <c:v>3.7496219000000002</c:v>
                </c:pt>
                <c:pt idx="6837">
                  <c:v>3.7495747000000001</c:v>
                </c:pt>
                <c:pt idx="6838">
                  <c:v>3.7495276</c:v>
                </c:pt>
                <c:pt idx="6839">
                  <c:v>3.7495240000000001</c:v>
                </c:pt>
                <c:pt idx="6840">
                  <c:v>3.7495848999999999</c:v>
                </c:pt>
                <c:pt idx="6841">
                  <c:v>3.7497139000000002</c:v>
                </c:pt>
                <c:pt idx="6842">
                  <c:v>3.7498962000000002</c:v>
                </c:pt>
                <c:pt idx="6843">
                  <c:v>3.7500947</c:v>
                </c:pt>
                <c:pt idx="6844">
                  <c:v>3.7501981</c:v>
                </c:pt>
                <c:pt idx="6845">
                  <c:v>3.7500719</c:v>
                </c:pt>
                <c:pt idx="6846">
                  <c:v>3.7495864999999999</c:v>
                </c:pt>
                <c:pt idx="6847">
                  <c:v>3.7487273000000001</c:v>
                </c:pt>
                <c:pt idx="6848">
                  <c:v>3.7476172999999999</c:v>
                </c:pt>
                <c:pt idx="6849">
                  <c:v>3.7464947999999998</c:v>
                </c:pt>
                <c:pt idx="6850">
                  <c:v>3.7456288999999998</c:v>
                </c:pt>
                <c:pt idx="6851">
                  <c:v>3.7451514000000001</c:v>
                </c:pt>
                <c:pt idx="6852">
                  <c:v>3.7450421</c:v>
                </c:pt>
                <c:pt idx="6853">
                  <c:v>3.7451557000000002</c:v>
                </c:pt>
                <c:pt idx="6854">
                  <c:v>3.7453180000000001</c:v>
                </c:pt>
                <c:pt idx="6855">
                  <c:v>3.7453935</c:v>
                </c:pt>
                <c:pt idx="6856">
                  <c:v>3.7453078</c:v>
                </c:pt>
                <c:pt idx="6857">
                  <c:v>3.7450665000000001</c:v>
                </c:pt>
                <c:pt idx="6858">
                  <c:v>3.7447037000000001</c:v>
                </c:pt>
                <c:pt idx="6859">
                  <c:v>3.7442370999999999</c:v>
                </c:pt>
                <c:pt idx="6860">
                  <c:v>3.7436503000000001</c:v>
                </c:pt>
                <c:pt idx="6861">
                  <c:v>3.7428759999999999</c:v>
                </c:pt>
                <c:pt idx="6862">
                  <c:v>3.7418317000000001</c:v>
                </c:pt>
                <c:pt idx="6863">
                  <c:v>3.7404666</c:v>
                </c:pt>
                <c:pt idx="6864">
                  <c:v>3.7388059999999999</c:v>
                </c:pt>
                <c:pt idx="6865">
                  <c:v>3.7369664999999999</c:v>
                </c:pt>
                <c:pt idx="6866">
                  <c:v>3.7351478999999999</c:v>
                </c:pt>
                <c:pt idx="6867">
                  <c:v>3.7335674000000001</c:v>
                </c:pt>
                <c:pt idx="6868">
                  <c:v>3.7324098999999999</c:v>
                </c:pt>
                <c:pt idx="6869">
                  <c:v>3.7317448</c:v>
                </c:pt>
                <c:pt idx="6870">
                  <c:v>3.7315377000000001</c:v>
                </c:pt>
                <c:pt idx="6871">
                  <c:v>3.7316029999999998</c:v>
                </c:pt>
                <c:pt idx="6872">
                  <c:v>3.7316606999999999</c:v>
                </c:pt>
                <c:pt idx="6873">
                  <c:v>3.7315070000000001</c:v>
                </c:pt>
                <c:pt idx="6874">
                  <c:v>3.7310821999999999</c:v>
                </c:pt>
                <c:pt idx="6875">
                  <c:v>3.7305294999999998</c:v>
                </c:pt>
                <c:pt idx="6876">
                  <c:v>3.7300555000000002</c:v>
                </c:pt>
                <c:pt idx="6877">
                  <c:v>3.7298822</c:v>
                </c:pt>
                <c:pt idx="6878">
                  <c:v>3.7301053999999998</c:v>
                </c:pt>
                <c:pt idx="6879">
                  <c:v>3.7306360999999999</c:v>
                </c:pt>
                <c:pt idx="6880">
                  <c:v>3.7312964000000002</c:v>
                </c:pt>
                <c:pt idx="6881">
                  <c:v>3.7318992999999998</c:v>
                </c:pt>
                <c:pt idx="6882">
                  <c:v>3.7323732999999999</c:v>
                </c:pt>
                <c:pt idx="6883">
                  <c:v>3.7327588999999999</c:v>
                </c:pt>
                <c:pt idx="6884">
                  <c:v>3.7331763000000002</c:v>
                </c:pt>
                <c:pt idx="6885">
                  <c:v>3.7337231000000002</c:v>
                </c:pt>
                <c:pt idx="6886">
                  <c:v>3.7343959999999998</c:v>
                </c:pt>
                <c:pt idx="6887">
                  <c:v>3.7350724</c:v>
                </c:pt>
                <c:pt idx="6888">
                  <c:v>3.7355703999999998</c:v>
                </c:pt>
                <c:pt idx="6889">
                  <c:v>3.7357491999999999</c:v>
                </c:pt>
                <c:pt idx="6890">
                  <c:v>3.7356022000000002</c:v>
                </c:pt>
                <c:pt idx="6891">
                  <c:v>3.7352857999999998</c:v>
                </c:pt>
                <c:pt idx="6892">
                  <c:v>3.7350417</c:v>
                </c:pt>
                <c:pt idx="6893">
                  <c:v>3.7350849999999998</c:v>
                </c:pt>
                <c:pt idx="6894">
                  <c:v>3.735493</c:v>
                </c:pt>
                <c:pt idx="6895">
                  <c:v>3.7361879</c:v>
                </c:pt>
                <c:pt idx="6896">
                  <c:v>3.7369688999999999</c:v>
                </c:pt>
                <c:pt idx="6897">
                  <c:v>3.7376217</c:v>
                </c:pt>
                <c:pt idx="6898">
                  <c:v>3.7380154999999999</c:v>
                </c:pt>
                <c:pt idx="6899">
                  <c:v>3.7381535000000001</c:v>
                </c:pt>
                <c:pt idx="6900">
                  <c:v>3.7381530999999999</c:v>
                </c:pt>
                <c:pt idx="6901">
                  <c:v>3.7381365999999998</c:v>
                </c:pt>
                <c:pt idx="6902">
                  <c:v>3.7381696</c:v>
                </c:pt>
                <c:pt idx="6903">
                  <c:v>3.7381959999999999</c:v>
                </c:pt>
                <c:pt idx="6904">
                  <c:v>3.7381405000000001</c:v>
                </c:pt>
                <c:pt idx="6905">
                  <c:v>3.7379769999999999</c:v>
                </c:pt>
                <c:pt idx="6906">
                  <c:v>3.7378130999999999</c:v>
                </c:pt>
                <c:pt idx="6907">
                  <c:v>3.7378185999999998</c:v>
                </c:pt>
                <c:pt idx="6908">
                  <c:v>3.7380320999999999</c:v>
                </c:pt>
                <c:pt idx="6909">
                  <c:v>3.7383500000000001</c:v>
                </c:pt>
                <c:pt idx="6910">
                  <c:v>3.7384868</c:v>
                </c:pt>
                <c:pt idx="6911">
                  <c:v>3.7381543000000002</c:v>
                </c:pt>
                <c:pt idx="6912">
                  <c:v>3.7371147000000002</c:v>
                </c:pt>
                <c:pt idx="6913">
                  <c:v>3.7353173000000002</c:v>
                </c:pt>
                <c:pt idx="6914">
                  <c:v>3.7328999999999999</c:v>
                </c:pt>
                <c:pt idx="6915">
                  <c:v>3.7301302000000001</c:v>
                </c:pt>
                <c:pt idx="6916">
                  <c:v>3.7273461999999999</c:v>
                </c:pt>
                <c:pt idx="6917">
                  <c:v>3.7248483999999999</c:v>
                </c:pt>
                <c:pt idx="6918">
                  <c:v>3.7229551000000001</c:v>
                </c:pt>
                <c:pt idx="6919">
                  <c:v>3.7219177999999999</c:v>
                </c:pt>
                <c:pt idx="6920">
                  <c:v>3.7218836</c:v>
                </c:pt>
                <c:pt idx="6921">
                  <c:v>3.7226626999999999</c:v>
                </c:pt>
                <c:pt idx="6922">
                  <c:v>3.7237898999999999</c:v>
                </c:pt>
                <c:pt idx="6923">
                  <c:v>3.7246963000000002</c:v>
                </c:pt>
                <c:pt idx="6924">
                  <c:v>3.7249517999999999</c:v>
                </c:pt>
                <c:pt idx="6925">
                  <c:v>3.7243873999999999</c:v>
                </c:pt>
                <c:pt idx="6926">
                  <c:v>3.7230215000000002</c:v>
                </c:pt>
                <c:pt idx="6927">
                  <c:v>3.7209859000000001</c:v>
                </c:pt>
                <c:pt idx="6928">
                  <c:v>3.7184735999999998</c:v>
                </c:pt>
                <c:pt idx="6929">
                  <c:v>3.7157977</c:v>
                </c:pt>
                <c:pt idx="6930">
                  <c:v>3.7134767000000002</c:v>
                </c:pt>
                <c:pt idx="6931">
                  <c:v>3.7121458999999999</c:v>
                </c:pt>
                <c:pt idx="6932">
                  <c:v>3.7124299999999999</c:v>
                </c:pt>
                <c:pt idx="6933">
                  <c:v>3.7146512</c:v>
                </c:pt>
                <c:pt idx="6934">
                  <c:v>3.7183533</c:v>
                </c:pt>
                <c:pt idx="6935">
                  <c:v>3.7223411999999998</c:v>
                </c:pt>
                <c:pt idx="6936">
                  <c:v>3.7250779999999999</c:v>
                </c:pt>
                <c:pt idx="6937">
                  <c:v>3.7258722999999998</c:v>
                </c:pt>
                <c:pt idx="6938">
                  <c:v>3.7250288</c:v>
                </c:pt>
                <c:pt idx="6939">
                  <c:v>3.7232291000000002</c:v>
                </c:pt>
                <c:pt idx="6940">
                  <c:v>3.7208059000000002</c:v>
                </c:pt>
                <c:pt idx="6941">
                  <c:v>3.7178198999999998</c:v>
                </c:pt>
                <c:pt idx="6942">
                  <c:v>3.7147266000000001</c:v>
                </c:pt>
                <c:pt idx="6943">
                  <c:v>3.7121411000000002</c:v>
                </c:pt>
                <c:pt idx="6944">
                  <c:v>3.7107253999999998</c:v>
                </c:pt>
                <c:pt idx="6945">
                  <c:v>3.7105885999999999</c:v>
                </c:pt>
                <c:pt idx="6946">
                  <c:v>3.7112788000000001</c:v>
                </c:pt>
                <c:pt idx="6947">
                  <c:v>3.7121124000000001</c:v>
                </c:pt>
                <c:pt idx="6948">
                  <c:v>3.7125781999999998</c:v>
                </c:pt>
                <c:pt idx="6949">
                  <c:v>3.7126537000000002</c:v>
                </c:pt>
                <c:pt idx="6950">
                  <c:v>3.7126068999999999</c:v>
                </c:pt>
                <c:pt idx="6951">
                  <c:v>3.7128348999999998</c:v>
                </c:pt>
                <c:pt idx="6952">
                  <c:v>3.7136021000000001</c:v>
                </c:pt>
                <c:pt idx="6953">
                  <c:v>3.7149043000000002</c:v>
                </c:pt>
                <c:pt idx="6954">
                  <c:v>3.7164820000000001</c:v>
                </c:pt>
                <c:pt idx="6955">
                  <c:v>3.7179139000000001</c:v>
                </c:pt>
                <c:pt idx="6956">
                  <c:v>3.7187499000000002</c:v>
                </c:pt>
                <c:pt idx="6957">
                  <c:v>3.7187565</c:v>
                </c:pt>
                <c:pt idx="6958">
                  <c:v>3.7180081999999999</c:v>
                </c:pt>
                <c:pt idx="6959">
                  <c:v>3.7168820999999999</c:v>
                </c:pt>
                <c:pt idx="6960">
                  <c:v>3.7157745000000002</c:v>
                </c:pt>
                <c:pt idx="6961">
                  <c:v>3.7149730000000001</c:v>
                </c:pt>
                <c:pt idx="6962">
                  <c:v>3.7145505000000001</c:v>
                </c:pt>
                <c:pt idx="6963">
                  <c:v>3.7143744000000001</c:v>
                </c:pt>
                <c:pt idx="6964">
                  <c:v>3.7142328999999998</c:v>
                </c:pt>
                <c:pt idx="6965">
                  <c:v>3.7139538999999999</c:v>
                </c:pt>
                <c:pt idx="6966">
                  <c:v>3.7135101000000001</c:v>
                </c:pt>
                <c:pt idx="6967">
                  <c:v>3.7129878000000001</c:v>
                </c:pt>
                <c:pt idx="6968">
                  <c:v>3.7125582000000001</c:v>
                </c:pt>
                <c:pt idx="6969">
                  <c:v>3.7124060999999999</c:v>
                </c:pt>
                <c:pt idx="6970">
                  <c:v>3.7126508999999999</c:v>
                </c:pt>
                <c:pt idx="6971">
                  <c:v>3.7132822000000001</c:v>
                </c:pt>
                <c:pt idx="6972">
                  <c:v>3.7141799</c:v>
                </c:pt>
                <c:pt idx="6973">
                  <c:v>3.7151345999999998</c:v>
                </c:pt>
                <c:pt idx="6974">
                  <c:v>3.7159954000000002</c:v>
                </c:pt>
                <c:pt idx="6975">
                  <c:v>3.7166725999999999</c:v>
                </c:pt>
                <c:pt idx="6976">
                  <c:v>3.7171772999999999</c:v>
                </c:pt>
                <c:pt idx="6977">
                  <c:v>3.7174811000000001</c:v>
                </c:pt>
                <c:pt idx="6978">
                  <c:v>3.7174748000000002</c:v>
                </c:pt>
                <c:pt idx="6979">
                  <c:v>3.7170700000000001</c:v>
                </c:pt>
                <c:pt idx="6980">
                  <c:v>3.7163067000000001</c:v>
                </c:pt>
                <c:pt idx="6981">
                  <c:v>3.7154265999999998</c:v>
                </c:pt>
                <c:pt idx="6982">
                  <c:v>3.7147038000000001</c:v>
                </c:pt>
                <c:pt idx="6983">
                  <c:v>3.7143603000000001</c:v>
                </c:pt>
                <c:pt idx="6984">
                  <c:v>3.7144558000000001</c:v>
                </c:pt>
                <c:pt idx="6985">
                  <c:v>3.7149321999999998</c:v>
                </c:pt>
                <c:pt idx="6986">
                  <c:v>3.7155854000000001</c:v>
                </c:pt>
                <c:pt idx="6987">
                  <c:v>3.7161360999999999</c:v>
                </c:pt>
                <c:pt idx="6988">
                  <c:v>3.7163423999999998</c:v>
                </c:pt>
                <c:pt idx="6989">
                  <c:v>3.7161384000000002</c:v>
                </c:pt>
                <c:pt idx="6990">
                  <c:v>3.7156959000000001</c:v>
                </c:pt>
                <c:pt idx="6991">
                  <c:v>3.7153016000000001</c:v>
                </c:pt>
                <c:pt idx="6992">
                  <c:v>3.7152329000000002</c:v>
                </c:pt>
                <c:pt idx="6993">
                  <c:v>3.7155732000000001</c:v>
                </c:pt>
                <c:pt idx="6994">
                  <c:v>3.7162285000000002</c:v>
                </c:pt>
                <c:pt idx="6995">
                  <c:v>3.7170038999999999</c:v>
                </c:pt>
                <c:pt idx="6996">
                  <c:v>3.7177137999999998</c:v>
                </c:pt>
                <c:pt idx="6997">
                  <c:v>3.7182369</c:v>
                </c:pt>
                <c:pt idx="6998">
                  <c:v>3.7185226999999998</c:v>
                </c:pt>
                <c:pt idx="6999">
                  <c:v>3.7186013</c:v>
                </c:pt>
                <c:pt idx="7000">
                  <c:v>3.7185545000000002</c:v>
                </c:pt>
                <c:pt idx="7001">
                  <c:v>3.7184759000000001</c:v>
                </c:pt>
                <c:pt idx="7002">
                  <c:v>3.7184208999999999</c:v>
                </c:pt>
                <c:pt idx="7003">
                  <c:v>3.7183890000000002</c:v>
                </c:pt>
                <c:pt idx="7004">
                  <c:v>3.7183163000000001</c:v>
                </c:pt>
                <c:pt idx="7005">
                  <c:v>3.7181057000000002</c:v>
                </c:pt>
                <c:pt idx="7006">
                  <c:v>3.7176615000000002</c:v>
                </c:pt>
                <c:pt idx="7007">
                  <c:v>3.7169257</c:v>
                </c:pt>
                <c:pt idx="7008">
                  <c:v>3.7159426999999998</c:v>
                </c:pt>
                <c:pt idx="7009">
                  <c:v>3.7148696999999999</c:v>
                </c:pt>
                <c:pt idx="7010">
                  <c:v>3.7139822000000002</c:v>
                </c:pt>
                <c:pt idx="7011">
                  <c:v>3.7135085000000001</c:v>
                </c:pt>
                <c:pt idx="7012">
                  <c:v>3.7135435000000001</c:v>
                </c:pt>
                <c:pt idx="7013">
                  <c:v>3.7140002999999999</c:v>
                </c:pt>
                <c:pt idx="7014">
                  <c:v>3.7146696000000001</c:v>
                </c:pt>
                <c:pt idx="7015">
                  <c:v>3.7153374000000001</c:v>
                </c:pt>
                <c:pt idx="7016">
                  <c:v>3.7158362</c:v>
                </c:pt>
                <c:pt idx="7017">
                  <c:v>3.7160853999999999</c:v>
                </c:pt>
                <c:pt idx="7018">
                  <c:v>3.7160339000000002</c:v>
                </c:pt>
                <c:pt idx="7019">
                  <c:v>3.715703</c:v>
                </c:pt>
                <c:pt idx="7020">
                  <c:v>3.7151880999999998</c:v>
                </c:pt>
                <c:pt idx="7021">
                  <c:v>3.7146739000000002</c:v>
                </c:pt>
                <c:pt idx="7022">
                  <c:v>3.7143540000000002</c:v>
                </c:pt>
                <c:pt idx="7023">
                  <c:v>3.7143492999999999</c:v>
                </c:pt>
                <c:pt idx="7024">
                  <c:v>3.7146805999999999</c:v>
                </c:pt>
                <c:pt idx="7025">
                  <c:v>3.7152769000000001</c:v>
                </c:pt>
                <c:pt idx="7026">
                  <c:v>3.7160111000000002</c:v>
                </c:pt>
                <c:pt idx="7027">
                  <c:v>3.7167355</c:v>
                </c:pt>
                <c:pt idx="7028">
                  <c:v>3.7173321000000001</c:v>
                </c:pt>
                <c:pt idx="7029">
                  <c:v>3.717733</c:v>
                </c:pt>
                <c:pt idx="7030">
                  <c:v>3.7179354999999998</c:v>
                </c:pt>
                <c:pt idx="7031">
                  <c:v>3.7179829999999998</c:v>
                </c:pt>
                <c:pt idx="7032">
                  <c:v>3.7179386000000001</c:v>
                </c:pt>
                <c:pt idx="7033">
                  <c:v>3.7178506000000002</c:v>
                </c:pt>
                <c:pt idx="7034">
                  <c:v>3.7177433</c:v>
                </c:pt>
                <c:pt idx="7035">
                  <c:v>3.7176140000000002</c:v>
                </c:pt>
                <c:pt idx="7036">
                  <c:v>3.7174649999999998</c:v>
                </c:pt>
                <c:pt idx="7037">
                  <c:v>3.7172995000000002</c:v>
                </c:pt>
                <c:pt idx="7038">
                  <c:v>3.7171411000000001</c:v>
                </c:pt>
                <c:pt idx="7039">
                  <c:v>3.7169945000000002</c:v>
                </c:pt>
                <c:pt idx="7040">
                  <c:v>3.7168424</c:v>
                </c:pt>
                <c:pt idx="7041">
                  <c:v>3.7165767000000001</c:v>
                </c:pt>
                <c:pt idx="7042">
                  <c:v>3.7160039999999999</c:v>
                </c:pt>
                <c:pt idx="7043">
                  <c:v>3.7149314000000002</c:v>
                </c:pt>
                <c:pt idx="7044">
                  <c:v>3.7132881000000002</c:v>
                </c:pt>
                <c:pt idx="7045">
                  <c:v>3.7112391000000002</c:v>
                </c:pt>
                <c:pt idx="7046">
                  <c:v>3.7090738000000001</c:v>
                </c:pt>
                <c:pt idx="7047">
                  <c:v>3.7071489999999998</c:v>
                </c:pt>
                <c:pt idx="7048">
                  <c:v>3.7057612</c:v>
                </c:pt>
                <c:pt idx="7049">
                  <c:v>3.7051810000000001</c:v>
                </c:pt>
                <c:pt idx="7050">
                  <c:v>3.7055484999999999</c:v>
                </c:pt>
                <c:pt idx="7051">
                  <c:v>3.7068240000000001</c:v>
                </c:pt>
                <c:pt idx="7052">
                  <c:v>3.7087118000000001</c:v>
                </c:pt>
                <c:pt idx="7053">
                  <c:v>3.7105964999999999</c:v>
                </c:pt>
                <c:pt idx="7054">
                  <c:v>3.7118400999999999</c:v>
                </c:pt>
                <c:pt idx="7055">
                  <c:v>3.7121148000000002</c:v>
                </c:pt>
                <c:pt idx="7056">
                  <c:v>3.7117461</c:v>
                </c:pt>
                <c:pt idx="7057">
                  <c:v>3.7112234000000002</c:v>
                </c:pt>
                <c:pt idx="7058">
                  <c:v>3.7107654999999999</c:v>
                </c:pt>
                <c:pt idx="7059">
                  <c:v>3.7102875000000002</c:v>
                </c:pt>
                <c:pt idx="7060">
                  <c:v>3.7097235</c:v>
                </c:pt>
                <c:pt idx="7061">
                  <c:v>3.7093218000000001</c:v>
                </c:pt>
                <c:pt idx="7062">
                  <c:v>3.7093626999999998</c:v>
                </c:pt>
                <c:pt idx="7063">
                  <c:v>3.7100995999999999</c:v>
                </c:pt>
                <c:pt idx="7064">
                  <c:v>3.7114207000000001</c:v>
                </c:pt>
                <c:pt idx="7065">
                  <c:v>3.7129173999999998</c:v>
                </c:pt>
                <c:pt idx="7066">
                  <c:v>3.7141538999999999</c:v>
                </c:pt>
                <c:pt idx="7067">
                  <c:v>3.7149507000000002</c:v>
                </c:pt>
                <c:pt idx="7068">
                  <c:v>3.7154938</c:v>
                </c:pt>
                <c:pt idx="7069">
                  <c:v>3.7158880999999999</c:v>
                </c:pt>
                <c:pt idx="7070">
                  <c:v>3.7161357000000002</c:v>
                </c:pt>
                <c:pt idx="7071">
                  <c:v>3.7161458999999999</c:v>
                </c:pt>
                <c:pt idx="7072">
                  <c:v>3.7159214999999999</c:v>
                </c:pt>
                <c:pt idx="7073">
                  <c:v>3.7155084</c:v>
                </c:pt>
                <c:pt idx="7074">
                  <c:v>3.7149120999999998</c:v>
                </c:pt>
                <c:pt idx="7075">
                  <c:v>3.7141095000000002</c:v>
                </c:pt>
                <c:pt idx="7076">
                  <c:v>3.7130600999999999</c:v>
                </c:pt>
                <c:pt idx="7077">
                  <c:v>3.7118172999999999</c:v>
                </c:pt>
                <c:pt idx="7078">
                  <c:v>3.7105712999999998</c:v>
                </c:pt>
                <c:pt idx="7079">
                  <c:v>3.7096417000000002</c:v>
                </c:pt>
                <c:pt idx="7080">
                  <c:v>3.7093531999999998</c:v>
                </c:pt>
                <c:pt idx="7081">
                  <c:v>3.7099321999999999</c:v>
                </c:pt>
                <c:pt idx="7082">
                  <c:v>3.7112623</c:v>
                </c:pt>
                <c:pt idx="7083">
                  <c:v>3.7129229000000001</c:v>
                </c:pt>
                <c:pt idx="7084">
                  <c:v>3.7143370999999998</c:v>
                </c:pt>
                <c:pt idx="7085">
                  <c:v>3.7151904</c:v>
                </c:pt>
                <c:pt idx="7086">
                  <c:v>3.7154788999999999</c:v>
                </c:pt>
                <c:pt idx="7087">
                  <c:v>3.7153141999999999</c:v>
                </c:pt>
                <c:pt idx="7088">
                  <c:v>3.7147765000000001</c:v>
                </c:pt>
                <c:pt idx="7089">
                  <c:v>3.713832</c:v>
                </c:pt>
                <c:pt idx="7090">
                  <c:v>3.7126222000000002</c:v>
                </c:pt>
                <c:pt idx="7091">
                  <c:v>3.7113545999999999</c:v>
                </c:pt>
                <c:pt idx="7092">
                  <c:v>3.7103082999999999</c:v>
                </c:pt>
                <c:pt idx="7093">
                  <c:v>3.7095194999999999</c:v>
                </c:pt>
                <c:pt idx="7094">
                  <c:v>3.7087279</c:v>
                </c:pt>
                <c:pt idx="7095">
                  <c:v>3.7077154000000001</c:v>
                </c:pt>
                <c:pt idx="7096">
                  <c:v>3.7066137000000001</c:v>
                </c:pt>
                <c:pt idx="7097">
                  <c:v>3.7060390000000001</c:v>
                </c:pt>
                <c:pt idx="7098">
                  <c:v>3.7063849000000002</c:v>
                </c:pt>
                <c:pt idx="7099">
                  <c:v>3.7075152999999998</c:v>
                </c:pt>
                <c:pt idx="7100">
                  <c:v>3.7088926</c:v>
                </c:pt>
                <c:pt idx="7101">
                  <c:v>3.7100488999999999</c:v>
                </c:pt>
                <c:pt idx="7102">
                  <c:v>3.7108433000000001</c:v>
                </c:pt>
                <c:pt idx="7103">
                  <c:v>3.7113087</c:v>
                </c:pt>
                <c:pt idx="7104">
                  <c:v>3.7115669000000002</c:v>
                </c:pt>
                <c:pt idx="7105">
                  <c:v>3.7116077999999999</c:v>
                </c:pt>
                <c:pt idx="7106">
                  <c:v>3.7113849000000001</c:v>
                </c:pt>
                <c:pt idx="7107">
                  <c:v>3.7109065999999999</c:v>
                </c:pt>
                <c:pt idx="7108">
                  <c:v>3.7103402000000001</c:v>
                </c:pt>
                <c:pt idx="7109">
                  <c:v>3.7099356999999999</c:v>
                </c:pt>
                <c:pt idx="7110">
                  <c:v>3.7098689</c:v>
                </c:pt>
                <c:pt idx="7111">
                  <c:v>3.7101896000000001</c:v>
                </c:pt>
                <c:pt idx="7112">
                  <c:v>3.7108070999999998</c:v>
                </c:pt>
                <c:pt idx="7113">
                  <c:v>3.7115531000000002</c:v>
                </c:pt>
                <c:pt idx="7114">
                  <c:v>3.7121933999999999</c:v>
                </c:pt>
                <c:pt idx="7115">
                  <c:v>3.7125203999999998</c:v>
                </c:pt>
                <c:pt idx="7116">
                  <c:v>3.7124155000000001</c:v>
                </c:pt>
                <c:pt idx="7117">
                  <c:v>3.7119127999999999</c:v>
                </c:pt>
                <c:pt idx="7118">
                  <c:v>3.7111573</c:v>
                </c:pt>
                <c:pt idx="7119">
                  <c:v>3.7103068000000001</c:v>
                </c:pt>
                <c:pt idx="7120">
                  <c:v>3.7094613000000001</c:v>
                </c:pt>
                <c:pt idx="7121">
                  <c:v>3.7085946999999999</c:v>
                </c:pt>
                <c:pt idx="7122">
                  <c:v>3.7076395</c:v>
                </c:pt>
                <c:pt idx="7123">
                  <c:v>3.7065858</c:v>
                </c:pt>
                <c:pt idx="7124">
                  <c:v>3.705587</c:v>
                </c:pt>
                <c:pt idx="7125">
                  <c:v>3.7049545999999998</c:v>
                </c:pt>
                <c:pt idx="7126">
                  <c:v>3.7050022</c:v>
                </c:pt>
                <c:pt idx="7127">
                  <c:v>3.7059709999999999</c:v>
                </c:pt>
                <c:pt idx="7128">
                  <c:v>3.7078191999999999</c:v>
                </c:pt>
                <c:pt idx="7129">
                  <c:v>3.7101951999999998</c:v>
                </c:pt>
                <c:pt idx="7130">
                  <c:v>3.7124925000000002</c:v>
                </c:pt>
                <c:pt idx="7131">
                  <c:v>3.7140840000000002</c:v>
                </c:pt>
                <c:pt idx="7132">
                  <c:v>3.7146173</c:v>
                </c:pt>
                <c:pt idx="7133">
                  <c:v>3.7140297000000002</c:v>
                </c:pt>
                <c:pt idx="7134">
                  <c:v>3.7126179000000001</c:v>
                </c:pt>
                <c:pt idx="7135">
                  <c:v>3.7108531</c:v>
                </c:pt>
                <c:pt idx="7136">
                  <c:v>3.7092467</c:v>
                </c:pt>
                <c:pt idx="7137">
                  <c:v>3.7081517000000002</c:v>
                </c:pt>
                <c:pt idx="7138">
                  <c:v>3.7076843999999998</c:v>
                </c:pt>
                <c:pt idx="7139">
                  <c:v>3.7077779</c:v>
                </c:pt>
                <c:pt idx="7140">
                  <c:v>3.7081936999999998</c:v>
                </c:pt>
                <c:pt idx="7141">
                  <c:v>3.7086839</c:v>
                </c:pt>
                <c:pt idx="7142">
                  <c:v>3.7090860000000001</c:v>
                </c:pt>
                <c:pt idx="7143">
                  <c:v>3.7094046999999999</c:v>
                </c:pt>
                <c:pt idx="7144">
                  <c:v>3.7097525999999998</c:v>
                </c:pt>
                <c:pt idx="7145">
                  <c:v>3.7102485999999999</c:v>
                </c:pt>
                <c:pt idx="7146">
                  <c:v>3.7109223</c:v>
                </c:pt>
                <c:pt idx="7147">
                  <c:v>3.7116663000000001</c:v>
                </c:pt>
                <c:pt idx="7148">
                  <c:v>3.7122665000000001</c:v>
                </c:pt>
                <c:pt idx="7149">
                  <c:v>3.7124902</c:v>
                </c:pt>
                <c:pt idx="7150">
                  <c:v>3.7121670999999998</c:v>
                </c:pt>
                <c:pt idx="7151">
                  <c:v>3.7112422</c:v>
                </c:pt>
                <c:pt idx="7152">
                  <c:v>3.7097780999999999</c:v>
                </c:pt>
                <c:pt idx="7153">
                  <c:v>3.7079456999999998</c:v>
                </c:pt>
                <c:pt idx="7154">
                  <c:v>3.7059974000000002</c:v>
                </c:pt>
                <c:pt idx="7155">
                  <c:v>3.7042321999999999</c:v>
                </c:pt>
                <c:pt idx="7156">
                  <c:v>3.7030055000000002</c:v>
                </c:pt>
                <c:pt idx="7157">
                  <c:v>3.7026911</c:v>
                </c:pt>
                <c:pt idx="7158">
                  <c:v>3.7035141</c:v>
                </c:pt>
                <c:pt idx="7159">
                  <c:v>3.7055264999999999</c:v>
                </c:pt>
                <c:pt idx="7160">
                  <c:v>3.7083890999999998</c:v>
                </c:pt>
                <c:pt idx="7161">
                  <c:v>3.7114343999999999</c:v>
                </c:pt>
                <c:pt idx="7162">
                  <c:v>3.7140561000000001</c:v>
                </c:pt>
                <c:pt idx="7163">
                  <c:v>3.7162383000000001</c:v>
                </c:pt>
                <c:pt idx="7164">
                  <c:v>3.7186330999999999</c:v>
                </c:pt>
                <c:pt idx="7165">
                  <c:v>3.7214073000000001</c:v>
                </c:pt>
                <c:pt idx="7166">
                  <c:v>3.7238359000000001</c:v>
                </c:pt>
                <c:pt idx="7167">
                  <c:v>3.7248133999999999</c:v>
                </c:pt>
                <c:pt idx="7168">
                  <c:v>3.7238056999999998</c:v>
                </c:pt>
                <c:pt idx="7169">
                  <c:v>3.7211675</c:v>
                </c:pt>
                <c:pt idx="7170">
                  <c:v>3.7177806000000002</c:v>
                </c:pt>
                <c:pt idx="7171">
                  <c:v>3.7146716</c:v>
                </c:pt>
                <c:pt idx="7172">
                  <c:v>3.7124996000000001</c:v>
                </c:pt>
                <c:pt idx="7173">
                  <c:v>3.7115032000000001</c:v>
                </c:pt>
                <c:pt idx="7174">
                  <c:v>3.7115303000000002</c:v>
                </c:pt>
                <c:pt idx="7175">
                  <c:v>3.7121721999999999</c:v>
                </c:pt>
                <c:pt idx="7176">
                  <c:v>3.7129393999999998</c:v>
                </c:pt>
                <c:pt idx="7177">
                  <c:v>3.7134122999999999</c:v>
                </c:pt>
                <c:pt idx="7178">
                  <c:v>3.7133682000000001</c:v>
                </c:pt>
                <c:pt idx="7179">
                  <c:v>3.7127943999999999</c:v>
                </c:pt>
                <c:pt idx="7180">
                  <c:v>3.7118562000000002</c:v>
                </c:pt>
                <c:pt idx="7181">
                  <c:v>3.7108091000000001</c:v>
                </c:pt>
                <c:pt idx="7182">
                  <c:v>3.7098830999999999</c:v>
                </c:pt>
                <c:pt idx="7183">
                  <c:v>3.7091976</c:v>
                </c:pt>
                <c:pt idx="7184">
                  <c:v>3.7087333999999998</c:v>
                </c:pt>
                <c:pt idx="7185">
                  <c:v>3.7084087000000001</c:v>
                </c:pt>
                <c:pt idx="7186">
                  <c:v>3.7081529</c:v>
                </c:pt>
                <c:pt idx="7187">
                  <c:v>3.7080145</c:v>
                </c:pt>
                <c:pt idx="7188">
                  <c:v>3.7080506999999998</c:v>
                </c:pt>
                <c:pt idx="7189">
                  <c:v>3.7082841000000002</c:v>
                </c:pt>
                <c:pt idx="7190">
                  <c:v>3.7086819000000002</c:v>
                </c:pt>
                <c:pt idx="7191">
                  <c:v>3.7092255000000001</c:v>
                </c:pt>
                <c:pt idx="7192">
                  <c:v>3.7099554000000001</c:v>
                </c:pt>
                <c:pt idx="7193">
                  <c:v>3.7108157999999998</c:v>
                </c:pt>
                <c:pt idx="7194">
                  <c:v>3.7116750000000001</c:v>
                </c:pt>
                <c:pt idx="7195">
                  <c:v>3.7121976999999999</c:v>
                </c:pt>
                <c:pt idx="7196">
                  <c:v>3.7121518</c:v>
                </c:pt>
                <c:pt idx="7197">
                  <c:v>3.7116395999999998</c:v>
                </c:pt>
                <c:pt idx="7198">
                  <c:v>3.7111569000000002</c:v>
                </c:pt>
                <c:pt idx="7199">
                  <c:v>3.7111385000000001</c:v>
                </c:pt>
                <c:pt idx="7200">
                  <c:v>3.7115095</c:v>
                </c:pt>
                <c:pt idx="7201">
                  <c:v>3.7119065</c:v>
                </c:pt>
                <c:pt idx="7202">
                  <c:v>3.7120015999999998</c:v>
                </c:pt>
                <c:pt idx="7203">
                  <c:v>3.7117496999999999</c:v>
                </c:pt>
                <c:pt idx="7204">
                  <c:v>3.7112053</c:v>
                </c:pt>
                <c:pt idx="7205">
                  <c:v>3.7105206000000002</c:v>
                </c:pt>
                <c:pt idx="7206">
                  <c:v>3.7099019000000002</c:v>
                </c:pt>
                <c:pt idx="7207">
                  <c:v>3.7096213000000002</c:v>
                </c:pt>
                <c:pt idx="7208">
                  <c:v>3.7098621999999999</c:v>
                </c:pt>
                <c:pt idx="7209">
                  <c:v>3.7106034999999999</c:v>
                </c:pt>
                <c:pt idx="7210">
                  <c:v>3.7116699</c:v>
                </c:pt>
                <c:pt idx="7211">
                  <c:v>3.7128312999999999</c:v>
                </c:pt>
                <c:pt idx="7212">
                  <c:v>3.7139437000000002</c:v>
                </c:pt>
                <c:pt idx="7213">
                  <c:v>3.7148728000000002</c:v>
                </c:pt>
                <c:pt idx="7214">
                  <c:v>3.7155138999999999</c:v>
                </c:pt>
                <c:pt idx="7215">
                  <c:v>3.7157032999999999</c:v>
                </c:pt>
                <c:pt idx="7216">
                  <c:v>3.7152422999999999</c:v>
                </c:pt>
                <c:pt idx="7217">
                  <c:v>3.7140233999999999</c:v>
                </c:pt>
                <c:pt idx="7218">
                  <c:v>3.7121490000000001</c:v>
                </c:pt>
                <c:pt idx="7219">
                  <c:v>3.7100190999999998</c:v>
                </c:pt>
                <c:pt idx="7220">
                  <c:v>3.7081198999999998</c:v>
                </c:pt>
                <c:pt idx="7221">
                  <c:v>3.7068490999999999</c:v>
                </c:pt>
                <c:pt idx="7222">
                  <c:v>3.7063649000000001</c:v>
                </c:pt>
                <c:pt idx="7223">
                  <c:v>3.7066023000000001</c:v>
                </c:pt>
                <c:pt idx="7224">
                  <c:v>3.7074327999999999</c:v>
                </c:pt>
                <c:pt idx="7225">
                  <c:v>3.7086869999999998</c:v>
                </c:pt>
                <c:pt idx="7226">
                  <c:v>3.7102289000000002</c:v>
                </c:pt>
                <c:pt idx="7227">
                  <c:v>3.7117862000000001</c:v>
                </c:pt>
                <c:pt idx="7228">
                  <c:v>3.7130141000000001</c:v>
                </c:pt>
                <c:pt idx="7229">
                  <c:v>3.7136654</c:v>
                </c:pt>
                <c:pt idx="7230">
                  <c:v>3.7138084</c:v>
                </c:pt>
                <c:pt idx="7231">
                  <c:v>3.7137907999999999</c:v>
                </c:pt>
                <c:pt idx="7232">
                  <c:v>3.7138588000000001</c:v>
                </c:pt>
                <c:pt idx="7233">
                  <c:v>3.7140740999999999</c:v>
                </c:pt>
                <c:pt idx="7234">
                  <c:v>3.7143375000000001</c:v>
                </c:pt>
                <c:pt idx="7235">
                  <c:v>3.7146488</c:v>
                </c:pt>
                <c:pt idx="7236">
                  <c:v>3.7150631000000001</c:v>
                </c:pt>
                <c:pt idx="7237">
                  <c:v>3.7156435999999999</c:v>
                </c:pt>
                <c:pt idx="7238">
                  <c:v>3.7163301999999998</c:v>
                </c:pt>
                <c:pt idx="7239">
                  <c:v>3.7168676</c:v>
                </c:pt>
                <c:pt idx="7240">
                  <c:v>3.7169835</c:v>
                </c:pt>
                <c:pt idx="7241">
                  <c:v>3.7165341999999999</c:v>
                </c:pt>
                <c:pt idx="7242">
                  <c:v>3.7156891999999999</c:v>
                </c:pt>
                <c:pt idx="7243">
                  <c:v>3.7147329</c:v>
                </c:pt>
                <c:pt idx="7244">
                  <c:v>3.7139302999999999</c:v>
                </c:pt>
                <c:pt idx="7245">
                  <c:v>3.7134204999999998</c:v>
                </c:pt>
                <c:pt idx="7246">
                  <c:v>3.7131976</c:v>
                </c:pt>
                <c:pt idx="7247">
                  <c:v>3.7131961000000002</c:v>
                </c:pt>
                <c:pt idx="7248">
                  <c:v>3.7133226000000001</c:v>
                </c:pt>
                <c:pt idx="7249">
                  <c:v>3.7135218999999999</c:v>
                </c:pt>
                <c:pt idx="7250">
                  <c:v>3.7137541999999999</c:v>
                </c:pt>
                <c:pt idx="7251">
                  <c:v>3.7139785999999999</c:v>
                </c:pt>
                <c:pt idx="7252">
                  <c:v>3.7141747999999999</c:v>
                </c:pt>
                <c:pt idx="7253">
                  <c:v>3.7143092000000002</c:v>
                </c:pt>
                <c:pt idx="7254">
                  <c:v>3.714334</c:v>
                </c:pt>
                <c:pt idx="7255">
                  <c:v>3.7141921</c:v>
                </c:pt>
                <c:pt idx="7256">
                  <c:v>3.7138331999999998</c:v>
                </c:pt>
                <c:pt idx="7257">
                  <c:v>3.7132531000000002</c:v>
                </c:pt>
                <c:pt idx="7258">
                  <c:v>3.7124999999999999</c:v>
                </c:pt>
                <c:pt idx="7259">
                  <c:v>3.7116973999999998</c:v>
                </c:pt>
                <c:pt idx="7260">
                  <c:v>3.7110044000000002</c:v>
                </c:pt>
                <c:pt idx="7261">
                  <c:v>3.7105405999999999</c:v>
                </c:pt>
                <c:pt idx="7262">
                  <c:v>3.7103586000000002</c:v>
                </c:pt>
                <c:pt idx="7263">
                  <c:v>3.7104214999999998</c:v>
                </c:pt>
                <c:pt idx="7264">
                  <c:v>3.7106389000000002</c:v>
                </c:pt>
                <c:pt idx="7265">
                  <c:v>3.7108770999999998</c:v>
                </c:pt>
                <c:pt idx="7266">
                  <c:v>3.7110272000000002</c:v>
                </c:pt>
                <c:pt idx="7267">
                  <c:v>3.7110409999999998</c:v>
                </c:pt>
                <c:pt idx="7268">
                  <c:v>3.7109746000000001</c:v>
                </c:pt>
                <c:pt idx="7269">
                  <c:v>3.7109494000000001</c:v>
                </c:pt>
                <c:pt idx="7270">
                  <c:v>3.7110723999999999</c:v>
                </c:pt>
                <c:pt idx="7271">
                  <c:v>3.7114064999999998</c:v>
                </c:pt>
                <c:pt idx="7272">
                  <c:v>3.7119309</c:v>
                </c:pt>
                <c:pt idx="7273">
                  <c:v>3.712599</c:v>
                </c:pt>
                <c:pt idx="7274">
                  <c:v>3.7133528999999998</c:v>
                </c:pt>
                <c:pt idx="7275">
                  <c:v>3.7141701</c:v>
                </c:pt>
                <c:pt idx="7276">
                  <c:v>3.7150284999999998</c:v>
                </c:pt>
                <c:pt idx="7277">
                  <c:v>3.7158704</c:v>
                </c:pt>
                <c:pt idx="7278">
                  <c:v>3.7166298000000002</c:v>
                </c:pt>
                <c:pt idx="7279">
                  <c:v>3.7172295000000002</c:v>
                </c:pt>
                <c:pt idx="7280">
                  <c:v>3.7176193999999998</c:v>
                </c:pt>
                <c:pt idx="7281">
                  <c:v>3.7177869000000001</c:v>
                </c:pt>
                <c:pt idx="7282">
                  <c:v>3.7177676000000002</c:v>
                </c:pt>
                <c:pt idx="7283">
                  <c:v>3.7176355999999999</c:v>
                </c:pt>
                <c:pt idx="7284">
                  <c:v>3.7174795</c:v>
                </c:pt>
                <c:pt idx="7285">
                  <c:v>3.7173753999999999</c:v>
                </c:pt>
                <c:pt idx="7286">
                  <c:v>3.7173691</c:v>
                </c:pt>
                <c:pt idx="7287">
                  <c:v>3.7174570999999998</c:v>
                </c:pt>
                <c:pt idx="7288">
                  <c:v>3.7175973999999998</c:v>
                </c:pt>
                <c:pt idx="7289">
                  <c:v>3.7177142000000001</c:v>
                </c:pt>
                <c:pt idx="7290">
                  <c:v>3.7177384999999998</c:v>
                </c:pt>
                <c:pt idx="7291">
                  <c:v>3.7176022</c:v>
                </c:pt>
                <c:pt idx="7292">
                  <c:v>3.7172719999999999</c:v>
                </c:pt>
                <c:pt idx="7293">
                  <c:v>3.7167748</c:v>
                </c:pt>
                <c:pt idx="7294">
                  <c:v>3.7162033000000001</c:v>
                </c:pt>
                <c:pt idx="7295">
                  <c:v>3.7156910999999999</c:v>
                </c:pt>
                <c:pt idx="7296">
                  <c:v>3.7153429</c:v>
                </c:pt>
                <c:pt idx="7297">
                  <c:v>3.7152093000000002</c:v>
                </c:pt>
                <c:pt idx="7298">
                  <c:v>3.7152658999999999</c:v>
                </c:pt>
                <c:pt idx="7299">
                  <c:v>3.7154517999999999</c:v>
                </c:pt>
                <c:pt idx="7300">
                  <c:v>3.7157065</c:v>
                </c:pt>
                <c:pt idx="7301">
                  <c:v>3.7160004999999998</c:v>
                </c:pt>
                <c:pt idx="7302">
                  <c:v>3.7163309999999998</c:v>
                </c:pt>
                <c:pt idx="7303">
                  <c:v>3.7166958000000001</c:v>
                </c:pt>
                <c:pt idx="7304">
                  <c:v>3.7170719000000001</c:v>
                </c:pt>
                <c:pt idx="7305">
                  <c:v>3.717406</c:v>
                </c:pt>
                <c:pt idx="7306">
                  <c:v>3.7176079999999998</c:v>
                </c:pt>
                <c:pt idx="7307">
                  <c:v>3.7175946999999998</c:v>
                </c:pt>
                <c:pt idx="7308">
                  <c:v>3.7173124999999998</c:v>
                </c:pt>
                <c:pt idx="7309">
                  <c:v>3.7167732</c:v>
                </c:pt>
                <c:pt idx="7310">
                  <c:v>3.7160850000000001</c:v>
                </c:pt>
                <c:pt idx="7311">
                  <c:v>3.7154349</c:v>
                </c:pt>
                <c:pt idx="7312">
                  <c:v>3.7150390999999998</c:v>
                </c:pt>
                <c:pt idx="7313">
                  <c:v>3.7150197999999999</c:v>
                </c:pt>
                <c:pt idx="7314">
                  <c:v>3.7153759000000002</c:v>
                </c:pt>
                <c:pt idx="7315">
                  <c:v>3.7159776999999998</c:v>
                </c:pt>
                <c:pt idx="7316">
                  <c:v>3.7166396000000002</c:v>
                </c:pt>
                <c:pt idx="7317">
                  <c:v>3.7171808</c:v>
                </c:pt>
                <c:pt idx="7318">
                  <c:v>3.7174732000000001</c:v>
                </c:pt>
                <c:pt idx="7319">
                  <c:v>3.7174763999999998</c:v>
                </c:pt>
                <c:pt idx="7320">
                  <c:v>3.7172239999999999</c:v>
                </c:pt>
                <c:pt idx="7321">
                  <c:v>3.7167992000000001</c:v>
                </c:pt>
                <c:pt idx="7322">
                  <c:v>3.7163043</c:v>
                </c:pt>
                <c:pt idx="7323">
                  <c:v>3.7158164999999999</c:v>
                </c:pt>
                <c:pt idx="7324">
                  <c:v>3.7153763</c:v>
                </c:pt>
                <c:pt idx="7325">
                  <c:v>3.7149947000000001</c:v>
                </c:pt>
                <c:pt idx="7326">
                  <c:v>3.7146869000000002</c:v>
                </c:pt>
                <c:pt idx="7327">
                  <c:v>3.7144938999999999</c:v>
                </c:pt>
                <c:pt idx="7328">
                  <c:v>3.7144702999999999</c:v>
                </c:pt>
                <c:pt idx="7329">
                  <c:v>3.7146786999999999</c:v>
                </c:pt>
                <c:pt idx="7330">
                  <c:v>3.7151369999999999</c:v>
                </c:pt>
                <c:pt idx="7331">
                  <c:v>3.7158094999999998</c:v>
                </c:pt>
                <c:pt idx="7332">
                  <c:v>3.7166038000000001</c:v>
                </c:pt>
                <c:pt idx="7333">
                  <c:v>3.7174068</c:v>
                </c:pt>
                <c:pt idx="7334">
                  <c:v>3.7181107999999998</c:v>
                </c:pt>
                <c:pt idx="7335">
                  <c:v>3.7186319999999999</c:v>
                </c:pt>
                <c:pt idx="7336">
                  <c:v>3.7189443999999998</c:v>
                </c:pt>
                <c:pt idx="7337">
                  <c:v>3.7190816</c:v>
                </c:pt>
                <c:pt idx="7338">
                  <c:v>3.7191302999999998</c:v>
                </c:pt>
                <c:pt idx="7339">
                  <c:v>3.7191860999999999</c:v>
                </c:pt>
                <c:pt idx="7340">
                  <c:v>3.7193170000000002</c:v>
                </c:pt>
                <c:pt idx="7341">
                  <c:v>3.7195273000000002</c:v>
                </c:pt>
                <c:pt idx="7342">
                  <c:v>3.7197556999999999</c:v>
                </c:pt>
                <c:pt idx="7343">
                  <c:v>3.7198905</c:v>
                </c:pt>
                <c:pt idx="7344">
                  <c:v>3.7198036000000001</c:v>
                </c:pt>
                <c:pt idx="7345">
                  <c:v>3.7194094</c:v>
                </c:pt>
                <c:pt idx="7346">
                  <c:v>3.7186987999999999</c:v>
                </c:pt>
                <c:pt idx="7347">
                  <c:v>3.7177692000000002</c:v>
                </c:pt>
                <c:pt idx="7348">
                  <c:v>3.7167995999999999</c:v>
                </c:pt>
                <c:pt idx="7349">
                  <c:v>3.7160068000000002</c:v>
                </c:pt>
                <c:pt idx="7350">
                  <c:v>3.7155689000000001</c:v>
                </c:pt>
                <c:pt idx="7351">
                  <c:v>3.7155488999999999</c:v>
                </c:pt>
                <c:pt idx="7352">
                  <c:v>3.7158935999999998</c:v>
                </c:pt>
                <c:pt idx="7353">
                  <c:v>3.7164603</c:v>
                </c:pt>
                <c:pt idx="7354">
                  <c:v>3.717079</c:v>
                </c:pt>
                <c:pt idx="7355">
                  <c:v>3.7175880000000001</c:v>
                </c:pt>
                <c:pt idx="7356">
                  <c:v>3.7178722</c:v>
                </c:pt>
                <c:pt idx="7357">
                  <c:v>3.7178879</c:v>
                </c:pt>
                <c:pt idx="7358">
                  <c:v>3.7176602999999999</c:v>
                </c:pt>
                <c:pt idx="7359">
                  <c:v>3.7172825999999999</c:v>
                </c:pt>
                <c:pt idx="7360">
                  <c:v>3.7168785</c:v>
                </c:pt>
                <c:pt idx="7361">
                  <c:v>3.7165770999999999</c:v>
                </c:pt>
                <c:pt idx="7362">
                  <c:v>3.7164600000000001</c:v>
                </c:pt>
                <c:pt idx="7363">
                  <c:v>3.7165504</c:v>
                </c:pt>
                <c:pt idx="7364">
                  <c:v>3.7167979999999998</c:v>
                </c:pt>
                <c:pt idx="7365">
                  <c:v>3.7171504999999998</c:v>
                </c:pt>
                <c:pt idx="7366">
                  <c:v>3.7175373</c:v>
                </c:pt>
                <c:pt idx="7367">
                  <c:v>3.7179131000000001</c:v>
                </c:pt>
                <c:pt idx="7368">
                  <c:v>3.7182601000000002</c:v>
                </c:pt>
                <c:pt idx="7369">
                  <c:v>3.7185855999999999</c:v>
                </c:pt>
                <c:pt idx="7370">
                  <c:v>3.7188992000000001</c:v>
                </c:pt>
                <c:pt idx="7371">
                  <c:v>3.7192061999999999</c:v>
                </c:pt>
                <c:pt idx="7372">
                  <c:v>3.7194923000000002</c:v>
                </c:pt>
                <c:pt idx="7373">
                  <c:v>3.7197309000000001</c:v>
                </c:pt>
                <c:pt idx="7374">
                  <c:v>3.7198872999999999</c:v>
                </c:pt>
                <c:pt idx="7375">
                  <c:v>3.7199388</c:v>
                </c:pt>
                <c:pt idx="7376">
                  <c:v>3.7198861999999999</c:v>
                </c:pt>
                <c:pt idx="7377">
                  <c:v>3.7197537000000001</c:v>
                </c:pt>
                <c:pt idx="7378">
                  <c:v>3.7195882</c:v>
                </c:pt>
                <c:pt idx="7379">
                  <c:v>3.7194411999999999</c:v>
                </c:pt>
                <c:pt idx="7380">
                  <c:v>3.7193527999999998</c:v>
                </c:pt>
                <c:pt idx="7381">
                  <c:v>3.719341</c:v>
                </c:pt>
                <c:pt idx="7382">
                  <c:v>3.7193936999999999</c:v>
                </c:pt>
                <c:pt idx="7383">
                  <c:v>3.7194769999999999</c:v>
                </c:pt>
                <c:pt idx="7384">
                  <c:v>3.7195480999999999</c:v>
                </c:pt>
                <c:pt idx="7385">
                  <c:v>3.7195721000000002</c:v>
                </c:pt>
                <c:pt idx="7386">
                  <c:v>3.7195301000000001</c:v>
                </c:pt>
                <c:pt idx="7387">
                  <c:v>3.7194345000000002</c:v>
                </c:pt>
                <c:pt idx="7388">
                  <c:v>3.7193185999999998</c:v>
                </c:pt>
                <c:pt idx="7389">
                  <c:v>3.7192265999999998</c:v>
                </c:pt>
                <c:pt idx="7390">
                  <c:v>3.7192002999999998</c:v>
                </c:pt>
                <c:pt idx="7391">
                  <c:v>3.7192620000000001</c:v>
                </c:pt>
                <c:pt idx="7392">
                  <c:v>3.7194069999999999</c:v>
                </c:pt>
                <c:pt idx="7393">
                  <c:v>3.7196083</c:v>
                </c:pt>
                <c:pt idx="7394">
                  <c:v>3.7198240999999999</c:v>
                </c:pt>
                <c:pt idx="7395">
                  <c:v>3.7200150999999999</c:v>
                </c:pt>
                <c:pt idx="7396">
                  <c:v>3.7201502999999998</c:v>
                </c:pt>
                <c:pt idx="7397">
                  <c:v>3.7202179000000002</c:v>
                </c:pt>
                <c:pt idx="7398">
                  <c:v>3.7202253999999999</c:v>
                </c:pt>
                <c:pt idx="7399">
                  <c:v>3.7201927000000001</c:v>
                </c:pt>
                <c:pt idx="7400">
                  <c:v>3.7201420000000001</c:v>
                </c:pt>
                <c:pt idx="7401">
                  <c:v>3.7200913</c:v>
                </c:pt>
                <c:pt idx="7402">
                  <c:v>3.7200519999999999</c:v>
                </c:pt>
                <c:pt idx="7403">
                  <c:v>3.7200218</c:v>
                </c:pt>
                <c:pt idx="7404">
                  <c:v>3.7199935000000002</c:v>
                </c:pt>
                <c:pt idx="7405">
                  <c:v>3.7199605</c:v>
                </c:pt>
                <c:pt idx="7406">
                  <c:v>3.7199184000000001</c:v>
                </c:pt>
                <c:pt idx="7407">
                  <c:v>3.7198677</c:v>
                </c:pt>
                <c:pt idx="7408">
                  <c:v>3.7198110999999998</c:v>
                </c:pt>
                <c:pt idx="7409">
                  <c:v>3.7197532999999998</c:v>
                </c:pt>
                <c:pt idx="7410">
                  <c:v>3.7196951</c:v>
                </c:pt>
                <c:pt idx="7411">
                  <c:v>3.7196362000000001</c:v>
                </c:pt>
                <c:pt idx="7412">
                  <c:v>3.7195771999999998</c:v>
                </c:pt>
                <c:pt idx="7413">
                  <c:v>3.7195230000000001</c:v>
                </c:pt>
                <c:pt idx="7414">
                  <c:v>3.7194856999999999</c:v>
                </c:pt>
                <c:pt idx="7415">
                  <c:v>3.7194761999999999</c:v>
                </c:pt>
                <c:pt idx="7416">
                  <c:v>3.7195076999999999</c:v>
                </c:pt>
                <c:pt idx="7417">
                  <c:v>3.719589</c:v>
                </c:pt>
                <c:pt idx="7418">
                  <c:v>3.7197187</c:v>
                </c:pt>
                <c:pt idx="7419">
                  <c:v>3.7198885000000002</c:v>
                </c:pt>
                <c:pt idx="7420">
                  <c:v>3.7200847000000001</c:v>
                </c:pt>
                <c:pt idx="7421">
                  <c:v>3.7202918</c:v>
                </c:pt>
                <c:pt idx="7422">
                  <c:v>3.7204945999999999</c:v>
                </c:pt>
                <c:pt idx="7423">
                  <c:v>3.7206785999999998</c:v>
                </c:pt>
                <c:pt idx="7424">
                  <c:v>3.7208302999999998</c:v>
                </c:pt>
                <c:pt idx="7425">
                  <c:v>3.7209332000000002</c:v>
                </c:pt>
                <c:pt idx="7426">
                  <c:v>3.7209772999999999</c:v>
                </c:pt>
                <c:pt idx="7427">
                  <c:v>3.7209549000000002</c:v>
                </c:pt>
                <c:pt idx="7428">
                  <c:v>3.7208706999999999</c:v>
                </c:pt>
                <c:pt idx="7429">
                  <c:v>3.7207454000000002</c:v>
                </c:pt>
                <c:pt idx="7430">
                  <c:v>3.7206120999999999</c:v>
                </c:pt>
                <c:pt idx="7431">
                  <c:v>3.7205115000000002</c:v>
                </c:pt>
                <c:pt idx="7432">
                  <c:v>3.7204801000000001</c:v>
                </c:pt>
                <c:pt idx="7433">
                  <c:v>3.7205382</c:v>
                </c:pt>
                <c:pt idx="7434">
                  <c:v>3.7206817000000001</c:v>
                </c:pt>
                <c:pt idx="7435">
                  <c:v>3.7208857000000002</c:v>
                </c:pt>
                <c:pt idx="7436">
                  <c:v>3.7211082000000002</c:v>
                </c:pt>
                <c:pt idx="7437">
                  <c:v>3.7213050999999999</c:v>
                </c:pt>
                <c:pt idx="7438">
                  <c:v>3.7214375</c:v>
                </c:pt>
                <c:pt idx="7439">
                  <c:v>3.7214803999999999</c:v>
                </c:pt>
                <c:pt idx="7440">
                  <c:v>3.7214261</c:v>
                </c:pt>
                <c:pt idx="7441">
                  <c:v>3.7212806999999999</c:v>
                </c:pt>
                <c:pt idx="7442">
                  <c:v>3.7210578000000001</c:v>
                </c:pt>
                <c:pt idx="7443">
                  <c:v>3.7207745000000001</c:v>
                </c:pt>
                <c:pt idx="7444">
                  <c:v>3.7204584000000001</c:v>
                </c:pt>
                <c:pt idx="7445">
                  <c:v>3.7201380999999998</c:v>
                </c:pt>
                <c:pt idx="7446">
                  <c:v>3.7198524000000002</c:v>
                </c:pt>
                <c:pt idx="7447">
                  <c:v>3.7196408999999999</c:v>
                </c:pt>
                <c:pt idx="7448">
                  <c:v>3.7195383</c:v>
                </c:pt>
                <c:pt idx="7449">
                  <c:v>3.7195627</c:v>
                </c:pt>
                <c:pt idx="7450">
                  <c:v>3.7197073</c:v>
                </c:pt>
                <c:pt idx="7451">
                  <c:v>3.7199399999999998</c:v>
                </c:pt>
                <c:pt idx="7452">
                  <c:v>3.7202099999999998</c:v>
                </c:pt>
                <c:pt idx="7453">
                  <c:v>3.7204647</c:v>
                </c:pt>
                <c:pt idx="7454">
                  <c:v>3.7206592999999999</c:v>
                </c:pt>
                <c:pt idx="7455">
                  <c:v>3.7207740999999999</c:v>
                </c:pt>
                <c:pt idx="7456">
                  <c:v>3.7208117999999999</c:v>
                </c:pt>
                <c:pt idx="7457">
                  <c:v>3.7207987999999999</c:v>
                </c:pt>
                <c:pt idx="7458">
                  <c:v>3.7207666000000001</c:v>
                </c:pt>
                <c:pt idx="7459">
                  <c:v>3.7207454000000002</c:v>
                </c:pt>
                <c:pt idx="7460">
                  <c:v>3.7207485</c:v>
                </c:pt>
                <c:pt idx="7461">
                  <c:v>3.7207751999999998</c:v>
                </c:pt>
                <c:pt idx="7462">
                  <c:v>3.7208157000000002</c:v>
                </c:pt>
                <c:pt idx="7463">
                  <c:v>3.7208541999999998</c:v>
                </c:pt>
                <c:pt idx="7464">
                  <c:v>3.7208814000000001</c:v>
                </c:pt>
                <c:pt idx="7465">
                  <c:v>3.7208971000000002</c:v>
                </c:pt>
                <c:pt idx="7466">
                  <c:v>3.7209072999999999</c:v>
                </c:pt>
                <c:pt idx="7467">
                  <c:v>3.7209218000000002</c:v>
                </c:pt>
                <c:pt idx="7468">
                  <c:v>3.7209504999999998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AC-4313-979A-DF1336386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15967"/>
        <c:axId val="428407215"/>
        <c:extLst/>
      </c:scatterChart>
      <c:valAx>
        <c:axId val="14615967"/>
        <c:scaling>
          <c:orientation val="maxMin"/>
          <c:max val="4000"/>
          <c:min val="4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Wave number (cm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44086243779083018"/>
              <c:y val="0.957834089564377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28407215"/>
        <c:crosses val="autoZero"/>
        <c:crossBetween val="midCat"/>
        <c:majorUnit val="400"/>
      </c:valAx>
      <c:valAx>
        <c:axId val="428407215"/>
        <c:scaling>
          <c:orientation val="minMax"/>
          <c:max val="4.7"/>
          <c:min val="0"/>
        </c:scaling>
        <c:delete val="1"/>
        <c:axPos val="r"/>
        <c:numFmt formatCode="General" sourceLinked="1"/>
        <c:majorTickMark val="out"/>
        <c:minorTickMark val="none"/>
        <c:tickLblPos val="nextTo"/>
        <c:crossAx val="14615967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611626294180101"/>
          <c:y val="6.7219039115737247E-2"/>
          <c:w val="0.72617376841924375"/>
          <c:h val="0.79345848112813921"/>
        </c:manualLayout>
      </c:layout>
      <c:scatterChart>
        <c:scatterStyle val="lineMarker"/>
        <c:varyColors val="0"/>
        <c:ser>
          <c:idx val="2"/>
          <c:order val="0"/>
          <c:tx>
            <c:strRef>
              <c:f>Correlation!$D$3</c:f>
              <c:strCache>
                <c:ptCount val="1"/>
                <c:pt idx="0">
                  <c:v>C/N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bg1"/>
              </a:solidFill>
              <a:ln w="12700">
                <a:solidFill>
                  <a:srgbClr val="FF0000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707410405475"/>
                  <c:y val="-9.256029246260126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Correlation!$D$4:$D$11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BF-4999-9D65-3DE30862A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865792"/>
        <c:axId val="14479018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Correlation!$F$3</c15:sqref>
                        </c15:formulaRef>
                      </c:ext>
                    </c:extLst>
                    <c:strCache>
                      <c:ptCount val="1"/>
                      <c:pt idx="0">
                        <c:v>VSS/SS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rgbClr val="00B050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rgbClr val="00B050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5.1445369796429323E-2"/>
                        <c:y val="-5.4954542256751712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ysClr val="windowText" lastClr="000000"/>
                            </a:solidFill>
                            <a:latin typeface="Times New Roman" panose="02020603050405020304" pitchFamily="18" charset="0"/>
                            <a:ea typeface="+mn-ea"/>
                            <a:cs typeface="Times New Roman" panose="02020603050405020304" pitchFamily="18" charset="0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Correlation!$B$4:$B$11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Correlation!$F$4:$F$11</c15:sqref>
                        </c15:formulaRef>
                      </c:ext>
                    </c:extLst>
                    <c:numCache>
                      <c:formatCode>0.00%</c:formatCode>
                      <c:ptCount val="8"/>
                      <c:pt idx="0">
                        <c:v>0.44566800615255536</c:v>
                      </c:pt>
                      <c:pt idx="1">
                        <c:v>0.45457020423470496</c:v>
                      </c:pt>
                      <c:pt idx="2">
                        <c:v>0.57865451051035177</c:v>
                      </c:pt>
                      <c:pt idx="3">
                        <c:v>0.51508303203199246</c:v>
                      </c:pt>
                      <c:pt idx="4">
                        <c:v>0.48168279776071071</c:v>
                      </c:pt>
                      <c:pt idx="5">
                        <c:v>0.20854975738841422</c:v>
                      </c:pt>
                      <c:pt idx="6">
                        <c:v>0.40197089492380783</c:v>
                      </c:pt>
                      <c:pt idx="7">
                        <c:v>0.53553746478128228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38BF-4999-9D65-3DE30862A4A8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0"/>
          <c:order val="1"/>
          <c:tx>
            <c:strRef>
              <c:f>Correlation!$E$3</c:f>
              <c:strCache>
                <c:ptCount val="1"/>
                <c:pt idx="0">
                  <c:v>C/P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chemeClr val="bg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4.5202246915397315E-2"/>
                  <c:y val="-0.1839638866816252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Correlation!$E$4:$E$11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BF-4999-9D65-3DE30862A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7905216"/>
        <c:axId val="1447921440"/>
      </c:scatterChart>
      <c:valAx>
        <c:axId val="1646865792"/>
        <c:scaling>
          <c:orientation val="minMax"/>
          <c:max val="21"/>
          <c:min val="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Biopolymers </a:t>
                </a:r>
                <a:r>
                  <a:rPr lang="en-US"/>
                  <a:t>(% VSS)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1888"/>
        <c:crosses val="autoZero"/>
        <c:crossBetween val="midCat"/>
        <c:majorUnit val="2"/>
      </c:valAx>
      <c:valAx>
        <c:axId val="1447901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nitrogen (C/N)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46865792"/>
        <c:crosses val="autoZero"/>
        <c:crossBetween val="midCat"/>
        <c:majorUnit val="2"/>
      </c:valAx>
      <c:valAx>
        <c:axId val="144792144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phosphorus (C/P)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94695355987750163"/>
              <c:y val="0.188086093331427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5216"/>
        <c:crosses val="max"/>
        <c:crossBetween val="midCat"/>
        <c:majorUnit val="20"/>
      </c:valAx>
      <c:valAx>
        <c:axId val="1447905216"/>
        <c:scaling>
          <c:orientation val="minMax"/>
        </c:scaling>
        <c:delete val="1"/>
        <c:axPos val="t"/>
        <c:numFmt formatCode="0.00_ " sourceLinked="1"/>
        <c:majorTickMark val="out"/>
        <c:minorTickMark val="none"/>
        <c:tickLblPos val="nextTo"/>
        <c:crossAx val="1447921440"/>
        <c:crosses val="max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594735938381534"/>
          <c:y val="0.74178387317544114"/>
          <c:w val="0.19562538327568865"/>
          <c:h val="8.3296779750968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611626294180101"/>
          <c:y val="6.7219039115737247E-2"/>
          <c:w val="0.72617376841924375"/>
          <c:h val="0.79345848112813921"/>
        </c:manualLayout>
      </c:layout>
      <c:scatterChart>
        <c:scatterStyle val="lineMarker"/>
        <c:varyColors val="0"/>
        <c:ser>
          <c:idx val="2"/>
          <c:order val="0"/>
          <c:tx>
            <c:strRef>
              <c:f>Correlation!$D$3</c:f>
              <c:strCache>
                <c:ptCount val="1"/>
                <c:pt idx="0">
                  <c:v>C/N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bg1"/>
              </a:solidFill>
              <a:ln w="12700">
                <a:solidFill>
                  <a:srgbClr val="FF0000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3.273233869928379E-2"/>
                  <c:y val="3.1220487642619757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Correlation!$D$4:$D$11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74-43C6-9939-34E52A952A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865792"/>
        <c:axId val="14479018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Correlation!$F$3</c15:sqref>
                        </c15:formulaRef>
                      </c:ext>
                    </c:extLst>
                    <c:strCache>
                      <c:ptCount val="1"/>
                      <c:pt idx="0">
                        <c:v>VSS/SS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rgbClr val="00B050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rgbClr val="00B050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5.1445369796429323E-2"/>
                        <c:y val="-5.4954542256751712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ysClr val="windowText" lastClr="000000"/>
                            </a:solidFill>
                            <a:latin typeface="Times New Roman" panose="02020603050405020304" pitchFamily="18" charset="0"/>
                            <a:ea typeface="+mn-ea"/>
                            <a:cs typeface="Times New Roman" panose="02020603050405020304" pitchFamily="18" charset="0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Correlation!$B$4:$B$11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Correlation!$F$4:$F$11</c15:sqref>
                        </c15:formulaRef>
                      </c:ext>
                    </c:extLst>
                    <c:numCache>
                      <c:formatCode>0.00%</c:formatCode>
                      <c:ptCount val="8"/>
                      <c:pt idx="0">
                        <c:v>0.44566800615255536</c:v>
                      </c:pt>
                      <c:pt idx="1">
                        <c:v>0.45457020423470496</c:v>
                      </c:pt>
                      <c:pt idx="2">
                        <c:v>0.57865451051035177</c:v>
                      </c:pt>
                      <c:pt idx="3">
                        <c:v>0.51508303203199246</c:v>
                      </c:pt>
                      <c:pt idx="4">
                        <c:v>0.48168279776071071</c:v>
                      </c:pt>
                      <c:pt idx="5">
                        <c:v>0.20854975738841422</c:v>
                      </c:pt>
                      <c:pt idx="6">
                        <c:v>0.40197089492380783</c:v>
                      </c:pt>
                      <c:pt idx="7">
                        <c:v>0.53553746478128228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9F74-43C6-9939-34E52A952A31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0"/>
          <c:order val="1"/>
          <c:tx>
            <c:strRef>
              <c:f>Correlation!$E$3</c:f>
              <c:strCache>
                <c:ptCount val="1"/>
                <c:pt idx="0">
                  <c:v>C/P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chemeClr val="bg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4800598523315428"/>
                  <c:y val="-0.3089865297270967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Correlation!$E$4:$E$11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F74-43C6-9939-34E52A952A31}"/>
            </c:ext>
          </c:extLst>
        </c:ser>
        <c:ser>
          <c:idx val="4"/>
          <c:order val="4"/>
          <c:tx>
            <c:strRef>
              <c:f>Correlation!$H$3</c:f>
              <c:strCache>
                <c:ptCount val="1"/>
                <c:pt idx="0">
                  <c:v>PS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4761694507812693"/>
                  <c:y val="4.155212573291084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Correlation!$H$4:$H$11</c:f>
              <c:numCache>
                <c:formatCode>0.00_ </c:formatCode>
                <c:ptCount val="8"/>
                <c:pt idx="0">
                  <c:v>143.5426682692308</c:v>
                </c:pt>
                <c:pt idx="1">
                  <c:v>131.62560096153848</c:v>
                </c:pt>
                <c:pt idx="2">
                  <c:v>135.634765625</c:v>
                </c:pt>
                <c:pt idx="3">
                  <c:v>123.57647235576924</c:v>
                </c:pt>
                <c:pt idx="4">
                  <c:v>133.76201923076925</c:v>
                </c:pt>
                <c:pt idx="5">
                  <c:v>120.34179687500001</c:v>
                </c:pt>
                <c:pt idx="6">
                  <c:v>117.39558293269231</c:v>
                </c:pt>
                <c:pt idx="7">
                  <c:v>154.07367549668874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F74-43C6-9939-34E52A952A31}"/>
            </c:ext>
          </c:extLst>
        </c:ser>
        <c:ser>
          <c:idx val="5"/>
          <c:order val="5"/>
          <c:tx>
            <c:strRef>
              <c:f>Correlation!$I$3</c:f>
              <c:strCache>
                <c:ptCount val="1"/>
                <c:pt idx="0">
                  <c:v>PN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6121372678882432E-2"/>
                  <c:y val="-6.4060876617067527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Correlation!$I$4:$I$11</c:f>
              <c:numCache>
                <c:formatCode>0.00_ </c:formatCode>
                <c:ptCount val="8"/>
                <c:pt idx="0">
                  <c:v>366.20145631067953</c:v>
                </c:pt>
                <c:pt idx="1">
                  <c:v>383.25242718446594</c:v>
                </c:pt>
                <c:pt idx="2">
                  <c:v>258.1674757281553</c:v>
                </c:pt>
                <c:pt idx="3">
                  <c:v>376.08009708737853</c:v>
                </c:pt>
                <c:pt idx="4">
                  <c:v>464.69660194174747</c:v>
                </c:pt>
                <c:pt idx="5">
                  <c:v>467.64563106796106</c:v>
                </c:pt>
                <c:pt idx="6">
                  <c:v>358.50728155339795</c:v>
                </c:pt>
                <c:pt idx="7">
                  <c:v>408.11909396241009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F74-43C6-9939-34E52A952A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7905216"/>
        <c:axId val="1447921440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Correlation!$G$3</c15:sqref>
                        </c15:formulaRef>
                      </c:ext>
                    </c:extLst>
                    <c:strCache>
                      <c:ptCount val="1"/>
                      <c:pt idx="0">
                        <c:v>SA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Correlation!$B$4:$B$11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Correlation!$G$4:$G$11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82.87</c:v>
                      </c:pt>
                      <c:pt idx="1">
                        <c:v>79.45</c:v>
                      </c:pt>
                      <c:pt idx="2">
                        <c:v>65.86</c:v>
                      </c:pt>
                      <c:pt idx="3">
                        <c:v>71.81</c:v>
                      </c:pt>
                      <c:pt idx="4">
                        <c:v>76.05</c:v>
                      </c:pt>
                      <c:pt idx="5">
                        <c:v>64.260000000000005</c:v>
                      </c:pt>
                      <c:pt idx="6">
                        <c:v>80.59</c:v>
                      </c:pt>
                      <c:pt idx="7">
                        <c:v>61.96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7-9F74-43C6-9939-34E52A952A31}"/>
                  </c:ext>
                </c:extLst>
              </c15:ser>
            </c15:filteredScatterSeries>
          </c:ext>
        </c:extLst>
      </c:scatterChart>
      <c:valAx>
        <c:axId val="1646865792"/>
        <c:scaling>
          <c:orientation val="minMax"/>
          <c:max val="21"/>
          <c:min val="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ALE production (%VSS)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1888"/>
        <c:crosses val="autoZero"/>
        <c:crossBetween val="midCat"/>
        <c:majorUnit val="2"/>
      </c:valAx>
      <c:valAx>
        <c:axId val="1447901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nitrogen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46865792"/>
        <c:crosses val="autoZero"/>
        <c:crossBetween val="midCat"/>
        <c:majorUnit val="2"/>
      </c:valAx>
      <c:valAx>
        <c:axId val="144792144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phosphorus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94695355987750163"/>
              <c:y val="0.188086093331427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5216"/>
        <c:crosses val="max"/>
        <c:crossBetween val="midCat"/>
        <c:majorUnit val="100"/>
      </c:valAx>
      <c:valAx>
        <c:axId val="1447905216"/>
        <c:scaling>
          <c:orientation val="minMax"/>
        </c:scaling>
        <c:delete val="1"/>
        <c:axPos val="t"/>
        <c:numFmt formatCode="0.00_ " sourceLinked="1"/>
        <c:majorTickMark val="out"/>
        <c:minorTickMark val="none"/>
        <c:tickLblPos val="nextTo"/>
        <c:crossAx val="1447921440"/>
        <c:crosses val="max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7.5361444305443129E-2"/>
          <c:y val="2.534906376550999E-2"/>
          <c:w val="0.67986018102877332"/>
          <c:h val="0.189598171836014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9415674435345"/>
          <c:y val="5.0691244239631339E-2"/>
          <c:w val="0.80965678465959479"/>
          <c:h val="0.78658224173591218"/>
        </c:manualLayout>
      </c:layout>
      <c:bubbleChart>
        <c:varyColors val="0"/>
        <c:ser>
          <c:idx val="0"/>
          <c:order val="0"/>
          <c:tx>
            <c:strRef>
              <c:f>Correlation!$B$2</c:f>
              <c:strCache>
                <c:ptCount val="1"/>
                <c:pt idx="0">
                  <c:v>ALE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2.7700831024931255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en-US" altLang="zh-CN"/>
                      <a:t>18.8%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04CB-4630-B60C-2507C996D957}"/>
                </c:ext>
              </c:extLst>
            </c:dLbl>
            <c:dLbl>
              <c:idx val="2"/>
              <c:layout>
                <c:manualLayout>
                  <c:x val="-0.10340257664128338"/>
                  <c:y val="7.8351419433645722E-2"/>
                </c:manualLayout>
              </c:layout>
              <c:tx>
                <c:rich>
                  <a:bodyPr/>
                  <a:lstStyle/>
                  <a:p>
                    <a:r>
                      <a:rPr lang="en-US" altLang="zh-CN"/>
                      <a:t>9.3%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04CB-4630-B60C-2507C996D9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  <a:headEnd type="triangle"/>
                    </a:ln>
                    <a:effectLst/>
                  </c:spPr>
                </c15:leaderLines>
              </c:ext>
            </c:extLst>
          </c:dLbls>
          <c:xVal>
            <c:numRef>
              <c:f>Correlation!$D$4:$D$11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0</c:v>
                </c:pt>
              </c:numCache>
            </c:numRef>
          </c:xVal>
          <c:yVal>
            <c:numRef>
              <c:f>Correlation!$E$4:$E$11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yVal>
          <c:bubbleSize>
            <c:numRef>
              <c:f>Correlation!$B$4:$B$11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04CB-4630-B60C-2507C996D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50"/>
        <c:showNegBubbles val="0"/>
        <c:sizeRepresents val="w"/>
        <c:axId val="17126704"/>
        <c:axId val="1608192688"/>
        <c:extLst>
          <c:ext xmlns:c15="http://schemas.microsoft.com/office/drawing/2012/chart" uri="{02D57815-91ED-43cb-92C2-25804820EDAC}">
            <c15:filteredBubbl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Correlation!$H$2</c15:sqref>
                        </c15:formulaRef>
                      </c:ext>
                    </c:extLst>
                    <c:strCache>
                      <c:ptCount val="1"/>
                      <c:pt idx="0">
                        <c:v>PS</c:v>
                      </c:pt>
                    </c:strCache>
                  </c:strRef>
                </c:tx>
                <c:spPr>
                  <a:solidFill>
                    <a:schemeClr val="accent2">
                      <a:alpha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xVal>
                  <c:numRef>
                    <c:extLst>
                      <c:ext uri="{02D57815-91ED-43cb-92C2-25804820EDAC}">
                        <c15:formulaRef>
                          <c15:sqref>Correlation!$D$4:$D$11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5</c:v>
                      </c:pt>
                      <c:pt idx="7">
                        <c:v>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Correlation!$E$4:$E$11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</c:numCache>
                  </c:numRef>
                </c:yVal>
                <c:bubbleSize>
                  <c:numRef>
                    <c:extLst>
                      <c:ext uri="{02D57815-91ED-43cb-92C2-25804820EDAC}">
                        <c15:formulaRef>
                          <c15:sqref>Correlation!$H$4:$H$11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143.5426682692308</c:v>
                      </c:pt>
                      <c:pt idx="1">
                        <c:v>131.62560096153848</c:v>
                      </c:pt>
                      <c:pt idx="2">
                        <c:v>135.634765625</c:v>
                      </c:pt>
                      <c:pt idx="3">
                        <c:v>123.57647235576924</c:v>
                      </c:pt>
                      <c:pt idx="4">
                        <c:v>133.76201923076925</c:v>
                      </c:pt>
                      <c:pt idx="5">
                        <c:v>120.34179687500001</c:v>
                      </c:pt>
                      <c:pt idx="6">
                        <c:v>117.39558293269231</c:v>
                      </c:pt>
                      <c:pt idx="7">
                        <c:v>154.07367549668874</c:v>
                      </c:pt>
                    </c:numCache>
                  </c:numRef>
                </c:bubbleSize>
                <c:bubble3D val="1"/>
                <c:extLst>
                  <c:ext xmlns:c16="http://schemas.microsoft.com/office/drawing/2014/chart" uri="{C3380CC4-5D6E-409C-BE32-E72D297353CC}">
                    <c16:uniqueId val="{00000003-04CB-4630-B60C-2507C996D957}"/>
                  </c:ext>
                </c:extLst>
              </c15:ser>
            </c15:filteredBubbleSeries>
            <c15:filteredBubbl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Correlation!$I$2</c15:sqref>
                        </c15:formulaRef>
                      </c:ext>
                    </c:extLst>
                    <c:strCache>
                      <c:ptCount val="1"/>
                      <c:pt idx="0">
                        <c:v>PN</c:v>
                      </c:pt>
                    </c:strCache>
                  </c:strRef>
                </c:tx>
                <c:spPr>
                  <a:solidFill>
                    <a:schemeClr val="accent3">
                      <a:alpha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Correlation!$D$4:$D$11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5</c:v>
                      </c:pt>
                      <c:pt idx="7">
                        <c:v>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Correlation!$E$4:$E$11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</c:numCache>
                  </c:numRef>
                </c:yVal>
                <c:bubbleSize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Correlation!$I$4:$I$11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366.20145631067953</c:v>
                      </c:pt>
                      <c:pt idx="1">
                        <c:v>383.25242718446594</c:v>
                      </c:pt>
                      <c:pt idx="2">
                        <c:v>258.1674757281553</c:v>
                      </c:pt>
                      <c:pt idx="3">
                        <c:v>376.08009708737853</c:v>
                      </c:pt>
                      <c:pt idx="4">
                        <c:v>464.69660194174747</c:v>
                      </c:pt>
                      <c:pt idx="5">
                        <c:v>467.64563106796106</c:v>
                      </c:pt>
                      <c:pt idx="6">
                        <c:v>358.50728155339795</c:v>
                      </c:pt>
                      <c:pt idx="7">
                        <c:v>408.11909396241009</c:v>
                      </c:pt>
                    </c:numCache>
                  </c:numRef>
                </c:bubbleSize>
                <c:bubble3D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CB-4630-B60C-2507C996D957}"/>
                  </c:ext>
                </c:extLst>
              </c15:ser>
            </c15:filteredBubbleSeries>
          </c:ext>
        </c:extLst>
      </c:bubbleChart>
      <c:valAx>
        <c:axId val="17126704"/>
        <c:scaling>
          <c:orientation val="minMax"/>
          <c:max val="10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C/N</a:t>
                </a:r>
                <a:endParaRPr lang="zh-CN" altLang="en-US"/>
              </a:p>
            </c:rich>
          </c:tx>
          <c:layout>
            <c:manualLayout>
              <c:xMode val="edge"/>
              <c:yMode val="edge"/>
              <c:x val="0.50455100660893848"/>
              <c:y val="0.92396313364055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08192688"/>
        <c:crosses val="autoZero"/>
        <c:crossBetween val="midCat"/>
        <c:majorUnit val="2"/>
      </c:valAx>
      <c:valAx>
        <c:axId val="1608192688"/>
        <c:scaling>
          <c:orientation val="minMax"/>
          <c:max val="75"/>
          <c:min val="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C/P</a:t>
                </a:r>
                <a:endParaRPr lang="zh-CN" altLang="en-US"/>
              </a:p>
            </c:rich>
          </c:tx>
          <c:layout>
            <c:manualLayout>
              <c:xMode val="edge"/>
              <c:yMode val="edge"/>
              <c:x val="1.1080332409972299E-2"/>
              <c:y val="0.397876192895242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26704"/>
        <c:crosses val="autoZero"/>
        <c:crossBetween val="midCat"/>
        <c:majorUnit val="10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87156264715867"/>
          <c:y val="5.0749711649365627E-2"/>
          <c:w val="0.85353038450165908"/>
          <c:h val="0.839392601876322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'uv-vis'!$AB$5</c:f>
              <c:strCache>
                <c:ptCount val="1"/>
                <c:pt idx="0">
                  <c:v>  E2/E3</c:v>
                </c:pt>
              </c:strCache>
            </c:strRef>
          </c:tx>
          <c:spPr>
            <a:pattFill prst="ltUpDiag">
              <a:fgClr>
                <a:srgbClr val="00B050"/>
              </a:fgClr>
              <a:bgClr>
                <a:schemeClr val="bg1"/>
              </a:bgClr>
            </a:pattFill>
            <a:ln w="12700">
              <a:solidFill>
                <a:srgbClr val="00B050"/>
              </a:solidFill>
            </a:ln>
            <a:effectLst/>
          </c:spPr>
          <c:invertIfNegative val="0"/>
          <c:cat>
            <c:strRef>
              <c:f>'uv-vis'!$T$3:$AA$3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'uv-vis'!$T$5:$AA$5</c:f>
              <c:numCache>
                <c:formatCode>0.00_ </c:formatCode>
                <c:ptCount val="8"/>
                <c:pt idx="0">
                  <c:v>4.4444183558072288</c:v>
                </c:pt>
                <c:pt idx="1">
                  <c:v>4.6671818956231865</c:v>
                </c:pt>
                <c:pt idx="2">
                  <c:v>4.6006269348678064</c:v>
                </c:pt>
                <c:pt idx="3">
                  <c:v>2.6773926809218112</c:v>
                </c:pt>
                <c:pt idx="4">
                  <c:v>4.7870456435945679</c:v>
                </c:pt>
                <c:pt idx="5">
                  <c:v>4.573672666450153</c:v>
                </c:pt>
                <c:pt idx="6">
                  <c:v>4.629993013272566</c:v>
                </c:pt>
                <c:pt idx="7">
                  <c:v>4.9809802565058092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8-4EE9-8E36-94165CC11579}"/>
            </c:ext>
          </c:extLst>
        </c:ser>
        <c:ser>
          <c:idx val="2"/>
          <c:order val="1"/>
          <c:tx>
            <c:strRef>
              <c:f>'uv-vis'!$AB$6</c:f>
              <c:strCache>
                <c:ptCount val="1"/>
                <c:pt idx="0">
                  <c:v>  SUVA254</c:v>
                </c:pt>
              </c:strCache>
            </c:strRef>
          </c:tx>
          <c:spPr>
            <a:pattFill prst="ltDnDiag">
              <a:fgClr>
                <a:srgbClr val="FF0000"/>
              </a:fgClr>
              <a:bgClr>
                <a:schemeClr val="bg1"/>
              </a:bgClr>
            </a:pattFill>
            <a:ln w="12700">
              <a:solidFill>
                <a:srgbClr val="FF0000"/>
              </a:solidFill>
            </a:ln>
            <a:effectLst/>
          </c:spPr>
          <c:invertIfNegative val="0"/>
          <c:cat>
            <c:strRef>
              <c:f>'uv-vis'!$T$3:$AA$3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'uv-vis'!$T$6:$AA$6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58-4EE9-8E36-94165CC11579}"/>
            </c:ext>
          </c:extLst>
        </c:ser>
        <c:ser>
          <c:idx val="0"/>
          <c:order val="2"/>
          <c:tx>
            <c:strRef>
              <c:f>'uv-vis'!$AB$11</c:f>
              <c:strCache>
                <c:ptCount val="1"/>
                <c:pt idx="0">
                  <c:v>SUVA260</c:v>
                </c:pt>
              </c:strCache>
            </c:strRef>
          </c:tx>
          <c:spPr>
            <a:pattFill prst="dashUpDiag">
              <a:fgClr>
                <a:srgbClr val="7030A0"/>
              </a:fgClr>
              <a:bgClr>
                <a:schemeClr val="bg1"/>
              </a:bgClr>
            </a:pattFill>
            <a:ln w="12700">
              <a:solidFill>
                <a:schemeClr val="tx1"/>
              </a:solidFill>
            </a:ln>
            <a:effectLst/>
          </c:spPr>
          <c:invertIfNegative val="0"/>
          <c:val>
            <c:numRef>
              <c:f>'uv-vis'!$T$11:$AA$11</c:f>
              <c:numCache>
                <c:formatCode>0.00_ 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F3-47C4-A152-0B3764A2260F}"/>
            </c:ext>
          </c:extLst>
        </c:ser>
        <c:ser>
          <c:idx val="4"/>
          <c:order val="3"/>
          <c:tx>
            <c:strRef>
              <c:f>'uv-vis'!$AB$8</c:f>
              <c:strCache>
                <c:ptCount val="1"/>
                <c:pt idx="0">
                  <c:v>  E2/E4</c:v>
                </c:pt>
              </c:strCache>
            </c:strRef>
          </c:tx>
          <c:spPr>
            <a:pattFill prst="dkUpDiag">
              <a:fgClr>
                <a:srgbClr val="7030A0"/>
              </a:fgClr>
              <a:bgClr>
                <a:schemeClr val="bg1"/>
              </a:bgClr>
            </a:pattFill>
            <a:ln w="12700">
              <a:solidFill>
                <a:srgbClr val="7030A0"/>
              </a:solidFill>
            </a:ln>
            <a:effectLst/>
          </c:spPr>
          <c:invertIfNegative val="0"/>
          <c:cat>
            <c:strRef>
              <c:f>'uv-vis'!$T$3:$AA$3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'uv-vis'!$T$8:$AA$8</c:f>
              <c:numCache>
                <c:formatCode>0.00_ </c:formatCode>
                <c:ptCount val="8"/>
                <c:pt idx="0">
                  <c:v>6.1656190827795987</c:v>
                </c:pt>
                <c:pt idx="1">
                  <c:v>5.8681024979291658</c:v>
                </c:pt>
                <c:pt idx="2">
                  <c:v>6.0262854856637631</c:v>
                </c:pt>
                <c:pt idx="3">
                  <c:v>3.1437401729421421</c:v>
                </c:pt>
                <c:pt idx="4">
                  <c:v>5.7960225585250358</c:v>
                </c:pt>
                <c:pt idx="5">
                  <c:v>6.2207904203946454</c:v>
                </c:pt>
                <c:pt idx="6">
                  <c:v>7.2940035108920283</c:v>
                </c:pt>
                <c:pt idx="7">
                  <c:v>6.1860717598185682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58-4EE9-8E36-94165CC11579}"/>
            </c:ext>
          </c:extLst>
        </c:ser>
        <c:ser>
          <c:idx val="6"/>
          <c:order val="4"/>
          <c:tx>
            <c:strRef>
              <c:f>'uv-vis'!$AB$10</c:f>
              <c:strCache>
                <c:ptCount val="1"/>
                <c:pt idx="0">
                  <c:v>  E4/E6</c:v>
                </c:pt>
              </c:strCache>
            </c:strRef>
          </c:tx>
          <c:spPr>
            <a:pattFill prst="zigZag">
              <a:fgClr>
                <a:srgbClr val="00B0F0"/>
              </a:fgClr>
              <a:bgClr>
                <a:schemeClr val="bg1"/>
              </a:bgClr>
            </a:pattFill>
            <a:ln w="12700">
              <a:solidFill>
                <a:srgbClr val="00B0F0"/>
              </a:solidFill>
            </a:ln>
            <a:effectLst/>
          </c:spPr>
          <c:invertIfNegative val="0"/>
          <c:cat>
            <c:strRef>
              <c:f>'uv-vis'!$T$3:$AA$3</c:f>
              <c:strCache>
                <c:ptCount val="8"/>
                <c:pt idx="0">
                  <c:v>ALE-1</c:v>
                </c:pt>
                <c:pt idx="1">
                  <c:v>ALE-2</c:v>
                </c:pt>
                <c:pt idx="2">
                  <c:v>ALE-3</c:v>
                </c:pt>
                <c:pt idx="3">
                  <c:v>ALE-4</c:v>
                </c:pt>
                <c:pt idx="4">
                  <c:v>ALE-5</c:v>
                </c:pt>
                <c:pt idx="5">
                  <c:v>ALE-6</c:v>
                </c:pt>
                <c:pt idx="6">
                  <c:v>ALE-7</c:v>
                </c:pt>
                <c:pt idx="7">
                  <c:v>ALE-8</c:v>
                </c:pt>
              </c:strCache>
            </c:strRef>
          </c:cat>
          <c:val>
            <c:numRef>
              <c:f>'uv-vis'!$T$10:$AA$10</c:f>
              <c:numCache>
                <c:formatCode>0.00_ </c:formatCode>
                <c:ptCount val="8"/>
                <c:pt idx="0">
                  <c:v>3.445383173770669</c:v>
                </c:pt>
                <c:pt idx="1">
                  <c:v>3.2800860740808719</c:v>
                </c:pt>
                <c:pt idx="2">
                  <c:v>2.6861485217013183</c:v>
                </c:pt>
                <c:pt idx="3">
                  <c:v>1.3333411140888158</c:v>
                </c:pt>
                <c:pt idx="4">
                  <c:v>2.8024715738201404</c:v>
                </c:pt>
                <c:pt idx="5">
                  <c:v>3.427174261976405</c:v>
                </c:pt>
                <c:pt idx="6">
                  <c:v>3.565203749272424</c:v>
                </c:pt>
                <c:pt idx="7">
                  <c:v>3.130602314499765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F58-4EE9-8E36-94165CC11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10229727"/>
        <c:axId val="1286474271"/>
      </c:barChart>
      <c:catAx>
        <c:axId val="15102297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1286474271"/>
        <c:crosses val="autoZero"/>
        <c:auto val="1"/>
        <c:lblAlgn val="ctr"/>
        <c:lblOffset val="100"/>
        <c:noMultiLvlLbl val="0"/>
      </c:catAx>
      <c:valAx>
        <c:axId val="128647427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宋体" panose="02010600030101010101" pitchFamily="2" charset="-122"/>
                    <a:cs typeface="Times New Roman" panose="02020603050405020304" pitchFamily="18" charset="0"/>
                  </a:defRPr>
                </a:pPr>
                <a:r>
                  <a:rPr lang="en-US" altLang="zh-CN"/>
                  <a:t>Ratio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宋体" panose="02010600030101010101" pitchFamily="2" charset="-122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宋体" panose="02010600030101010101" pitchFamily="2" charset="-122"/>
                <a:cs typeface="Times New Roman" panose="02020603050405020304" pitchFamily="18" charset="0"/>
              </a:defRPr>
            </a:pPr>
            <a:endParaRPr lang="en-US"/>
          </a:p>
        </c:txPr>
        <c:crossAx val="1510229727"/>
        <c:crosses val="autoZero"/>
        <c:crossBetween val="between"/>
        <c:majorUnit val="1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9773671396924969"/>
          <c:y val="6.4063574039388269E-2"/>
          <c:w val="0.68975785756585439"/>
          <c:h val="7.32810823589314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宋体" panose="02010600030101010101" pitchFamily="2" charset="-122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ea typeface="宋体" panose="02010600030101010101" pitchFamily="2" charset="-122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611626294180101"/>
          <c:y val="6.7219039115737247E-2"/>
          <c:w val="0.72617376841924375"/>
          <c:h val="0.79345848112813921"/>
        </c:manualLayout>
      </c:layout>
      <c:scatterChart>
        <c:scatterStyle val="lineMarker"/>
        <c:varyColors val="0"/>
        <c:ser>
          <c:idx val="2"/>
          <c:order val="0"/>
          <c:tx>
            <c:strRef>
              <c:f>corelation!$D$3</c:f>
              <c:strCache>
                <c:ptCount val="1"/>
                <c:pt idx="0">
                  <c:v>C/N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bg1"/>
              </a:solidFill>
              <a:ln w="12700">
                <a:solidFill>
                  <a:srgbClr val="FF0000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707410405475"/>
                  <c:y val="-9.256029246260126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corelation!$D$4:$D$11</c:f>
              <c:numCache>
                <c:formatCode>0.00_ </c:formatCode>
                <c:ptCount val="8"/>
                <c:pt idx="0">
                  <c:v>3.1816744169076219</c:v>
                </c:pt>
                <c:pt idx="1">
                  <c:v>4.8010582351062974</c:v>
                </c:pt>
                <c:pt idx="2">
                  <c:v>8.9138372088320317</c:v>
                </c:pt>
                <c:pt idx="3">
                  <c:v>3.8081256991593366</c:v>
                </c:pt>
                <c:pt idx="4">
                  <c:v>3.9284185403582015</c:v>
                </c:pt>
                <c:pt idx="5">
                  <c:v>4.6100947486387627</c:v>
                </c:pt>
                <c:pt idx="6">
                  <c:v>5</c:v>
                </c:pt>
                <c:pt idx="7">
                  <c:v>4.8063921327596804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04-4B57-9A43-F0D18294E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865792"/>
        <c:axId val="14479018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corelation!$F$3</c15:sqref>
                        </c15:formulaRef>
                      </c:ext>
                    </c:extLst>
                    <c:strCache>
                      <c:ptCount val="1"/>
                      <c:pt idx="0">
                        <c:v>VSS/SS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rgbClr val="00B050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rgbClr val="00B050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5.1445369796429323E-2"/>
                        <c:y val="-5.4954542256751712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ysClr val="windowText" lastClr="000000"/>
                            </a:solidFill>
                            <a:latin typeface="Times New Roman" panose="02020603050405020304" pitchFamily="18" charset="0"/>
                            <a:ea typeface="+mn-ea"/>
                            <a:cs typeface="Times New Roman" panose="02020603050405020304" pitchFamily="18" charset="0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corelation!$B$4:$B$11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corelation!$F$4:$F$11</c15:sqref>
                        </c15:formulaRef>
                      </c:ext>
                    </c:extLst>
                    <c:numCache>
                      <c:formatCode>0.00%</c:formatCode>
                      <c:ptCount val="8"/>
                      <c:pt idx="0">
                        <c:v>0.44566800615255536</c:v>
                      </c:pt>
                      <c:pt idx="1">
                        <c:v>0.45457020423470496</c:v>
                      </c:pt>
                      <c:pt idx="2">
                        <c:v>0.57865451051035177</c:v>
                      </c:pt>
                      <c:pt idx="3">
                        <c:v>0.51508303203199246</c:v>
                      </c:pt>
                      <c:pt idx="4">
                        <c:v>0.48168279776071071</c:v>
                      </c:pt>
                      <c:pt idx="5">
                        <c:v>0.20854975738841422</c:v>
                      </c:pt>
                      <c:pt idx="6">
                        <c:v>0.40197089492380783</c:v>
                      </c:pt>
                      <c:pt idx="7">
                        <c:v>0.53553746478128228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A304-4B57-9A43-F0D18294EFA6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0"/>
          <c:order val="1"/>
          <c:tx>
            <c:strRef>
              <c:f>corelation!$E$3</c:f>
              <c:strCache>
                <c:ptCount val="1"/>
                <c:pt idx="0">
                  <c:v>C/P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chemeClr val="bg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4.5202246915397315E-2"/>
                  <c:y val="-0.1839638866816252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corelation!$E$4:$E$11</c:f>
              <c:numCache>
                <c:formatCode>0.00_ </c:formatCode>
                <c:ptCount val="8"/>
                <c:pt idx="0">
                  <c:v>40.836397699363815</c:v>
                </c:pt>
                <c:pt idx="1">
                  <c:v>59.517702671399583</c:v>
                </c:pt>
                <c:pt idx="2">
                  <c:v>72.998182686556532</c:v>
                </c:pt>
                <c:pt idx="3">
                  <c:v>49.722343568411937</c:v>
                </c:pt>
                <c:pt idx="4">
                  <c:v>53.847835381287219</c:v>
                </c:pt>
                <c:pt idx="5">
                  <c:v>57.148260791096348</c:v>
                </c:pt>
                <c:pt idx="6">
                  <c:v>59.597620089814029</c:v>
                </c:pt>
                <c:pt idx="7">
                  <c:v>55.857142857142854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04-4B57-9A43-F0D18294E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7905216"/>
        <c:axId val="1447921440"/>
      </c:scatterChart>
      <c:valAx>
        <c:axId val="1646865792"/>
        <c:scaling>
          <c:orientation val="minMax"/>
          <c:max val="21"/>
          <c:min val="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Biopolymers </a:t>
                </a:r>
                <a:r>
                  <a:rPr lang="en-US"/>
                  <a:t>(% VSS)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1888"/>
        <c:crosses val="autoZero"/>
        <c:crossBetween val="midCat"/>
        <c:majorUnit val="2"/>
      </c:valAx>
      <c:valAx>
        <c:axId val="1447901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nitrogen (C/N)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46865792"/>
        <c:crosses val="autoZero"/>
        <c:crossBetween val="midCat"/>
        <c:majorUnit val="2"/>
      </c:valAx>
      <c:valAx>
        <c:axId val="144792144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Ratio of carbon to phosphorus (C/P)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94695355987750163"/>
              <c:y val="0.188086093331427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5216"/>
        <c:crosses val="max"/>
        <c:crossBetween val="midCat"/>
        <c:majorUnit val="20"/>
      </c:valAx>
      <c:valAx>
        <c:axId val="1447905216"/>
        <c:scaling>
          <c:orientation val="minMax"/>
        </c:scaling>
        <c:delete val="1"/>
        <c:axPos val="t"/>
        <c:numFmt formatCode="0.00_ " sourceLinked="1"/>
        <c:majorTickMark val="out"/>
        <c:minorTickMark val="none"/>
        <c:tickLblPos val="nextTo"/>
        <c:crossAx val="1447921440"/>
        <c:crosses val="max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594735938381534"/>
          <c:y val="0.74178387317544114"/>
          <c:w val="0.19562538327568865"/>
          <c:h val="8.3296779750968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9415674435345"/>
          <c:y val="5.0691244239631339E-2"/>
          <c:w val="0.80965678465959479"/>
          <c:h val="0.78658224173591218"/>
        </c:manualLayout>
      </c:layout>
      <c:bubbleChart>
        <c:varyColors val="0"/>
        <c:ser>
          <c:idx val="0"/>
          <c:order val="0"/>
          <c:tx>
            <c:strRef>
              <c:f>corelation!$B$2</c:f>
              <c:strCache>
                <c:ptCount val="1"/>
                <c:pt idx="0">
                  <c:v>ALE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2.7700831024931255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en-US" altLang="zh-CN"/>
                      <a:t>18.8%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5D1E-4939-B1B9-4818B7C01CAD}"/>
                </c:ext>
              </c:extLst>
            </c:dLbl>
            <c:dLbl>
              <c:idx val="2"/>
              <c:layout>
                <c:manualLayout>
                  <c:x val="-0.10340257664128338"/>
                  <c:y val="7.8351419433645722E-2"/>
                </c:manualLayout>
              </c:layout>
              <c:tx>
                <c:rich>
                  <a:bodyPr/>
                  <a:lstStyle/>
                  <a:p>
                    <a:r>
                      <a:rPr lang="en-US" altLang="zh-CN"/>
                      <a:t>9.3%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5D1E-4939-B1B9-4818B7C0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  <a:headEnd type="triangle"/>
                    </a:ln>
                    <a:effectLst/>
                  </c:spPr>
                </c15:leaderLines>
              </c:ext>
            </c:extLst>
          </c:dLbls>
          <c:xVal>
            <c:numRef>
              <c:f>corelation!$D$4:$D$11</c:f>
              <c:numCache>
                <c:formatCode>0.00_ </c:formatCode>
                <c:ptCount val="8"/>
                <c:pt idx="0">
                  <c:v>3.1816744169076219</c:v>
                </c:pt>
                <c:pt idx="1">
                  <c:v>4.8010582351062974</c:v>
                </c:pt>
                <c:pt idx="2">
                  <c:v>8.9138372088320317</c:v>
                </c:pt>
                <c:pt idx="3">
                  <c:v>3.8081256991593366</c:v>
                </c:pt>
                <c:pt idx="4">
                  <c:v>3.9284185403582015</c:v>
                </c:pt>
                <c:pt idx="5">
                  <c:v>4.6100947486387627</c:v>
                </c:pt>
                <c:pt idx="6">
                  <c:v>5</c:v>
                </c:pt>
                <c:pt idx="7">
                  <c:v>4.8063921327596804</c:v>
                </c:pt>
              </c:numCache>
            </c:numRef>
          </c:xVal>
          <c:yVal>
            <c:numRef>
              <c:f>corelation!$E$4:$E$11</c:f>
              <c:numCache>
                <c:formatCode>0.00_ </c:formatCode>
                <c:ptCount val="8"/>
                <c:pt idx="0">
                  <c:v>40.836397699363815</c:v>
                </c:pt>
                <c:pt idx="1">
                  <c:v>59.517702671399583</c:v>
                </c:pt>
                <c:pt idx="2">
                  <c:v>72.998182686556532</c:v>
                </c:pt>
                <c:pt idx="3">
                  <c:v>49.722343568411937</c:v>
                </c:pt>
                <c:pt idx="4">
                  <c:v>53.847835381287219</c:v>
                </c:pt>
                <c:pt idx="5">
                  <c:v>57.148260791096348</c:v>
                </c:pt>
                <c:pt idx="6">
                  <c:v>59.597620089814029</c:v>
                </c:pt>
                <c:pt idx="7">
                  <c:v>55.857142857142854</c:v>
                </c:pt>
              </c:numCache>
            </c:numRef>
          </c:yVal>
          <c:bubbleSize>
            <c:numRef>
              <c:f>corelation!$B$4:$B$11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2-5D1E-4939-B1B9-4818B7C01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50"/>
        <c:showNegBubbles val="0"/>
        <c:sizeRepresents val="w"/>
        <c:axId val="17126704"/>
        <c:axId val="1608192688"/>
        <c:extLst>
          <c:ext xmlns:c15="http://schemas.microsoft.com/office/drawing/2012/chart" uri="{02D57815-91ED-43cb-92C2-25804820EDAC}">
            <c15:filteredBubbl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corelation!$H$2</c15:sqref>
                        </c15:formulaRef>
                      </c:ext>
                    </c:extLst>
                    <c:strCache>
                      <c:ptCount val="1"/>
                      <c:pt idx="0">
                        <c:v>PS</c:v>
                      </c:pt>
                    </c:strCache>
                  </c:strRef>
                </c:tx>
                <c:spPr>
                  <a:solidFill>
                    <a:schemeClr val="accent2">
                      <a:alpha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xVal>
                  <c:numRef>
                    <c:extLst>
                      <c:ext uri="{02D57815-91ED-43cb-92C2-25804820EDAC}">
                        <c15:formulaRef>
                          <c15:sqref>corelation!$D$4:$D$11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3.1816744169076219</c:v>
                      </c:pt>
                      <c:pt idx="1">
                        <c:v>4.8010582351062974</c:v>
                      </c:pt>
                      <c:pt idx="2">
                        <c:v>8.9138372088320317</c:v>
                      </c:pt>
                      <c:pt idx="3">
                        <c:v>3.8081256991593366</c:v>
                      </c:pt>
                      <c:pt idx="4">
                        <c:v>3.9284185403582015</c:v>
                      </c:pt>
                      <c:pt idx="5">
                        <c:v>4.6100947486387627</c:v>
                      </c:pt>
                      <c:pt idx="6">
                        <c:v>5</c:v>
                      </c:pt>
                      <c:pt idx="7">
                        <c:v>4.8063921327596804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corelation!$E$4:$E$11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40.836397699363815</c:v>
                      </c:pt>
                      <c:pt idx="1">
                        <c:v>59.517702671399583</c:v>
                      </c:pt>
                      <c:pt idx="2">
                        <c:v>72.998182686556532</c:v>
                      </c:pt>
                      <c:pt idx="3">
                        <c:v>49.722343568411937</c:v>
                      </c:pt>
                      <c:pt idx="4">
                        <c:v>53.847835381287219</c:v>
                      </c:pt>
                      <c:pt idx="5">
                        <c:v>57.148260791096348</c:v>
                      </c:pt>
                      <c:pt idx="6">
                        <c:v>59.597620089814029</c:v>
                      </c:pt>
                      <c:pt idx="7">
                        <c:v>55.857142857142854</c:v>
                      </c:pt>
                    </c:numCache>
                  </c:numRef>
                </c:yVal>
                <c:bubbleSize>
                  <c:numRef>
                    <c:extLst>
                      <c:ext uri="{02D57815-91ED-43cb-92C2-25804820EDAC}">
                        <c15:formulaRef>
                          <c15:sqref>corelation!$H$4:$H$11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143.5426682692308</c:v>
                      </c:pt>
                      <c:pt idx="1">
                        <c:v>131.62560096153848</c:v>
                      </c:pt>
                      <c:pt idx="2">
                        <c:v>135.634765625</c:v>
                      </c:pt>
                      <c:pt idx="3">
                        <c:v>123.57647235576924</c:v>
                      </c:pt>
                      <c:pt idx="4">
                        <c:v>133.76201923076925</c:v>
                      </c:pt>
                      <c:pt idx="5">
                        <c:v>120.34179687500001</c:v>
                      </c:pt>
                      <c:pt idx="6">
                        <c:v>117.39558293269231</c:v>
                      </c:pt>
                      <c:pt idx="7">
                        <c:v>154.07367549668874</c:v>
                      </c:pt>
                    </c:numCache>
                  </c:numRef>
                </c:bubbleSize>
                <c:bubble3D val="1"/>
                <c:extLst>
                  <c:ext xmlns:c16="http://schemas.microsoft.com/office/drawing/2014/chart" uri="{C3380CC4-5D6E-409C-BE32-E72D297353CC}">
                    <c16:uniqueId val="{00000003-5D1E-4939-B1B9-4818B7C01CAD}"/>
                  </c:ext>
                </c:extLst>
              </c15:ser>
            </c15:filteredBubbleSeries>
            <c15:filteredBubbl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corelation!$I$2</c15:sqref>
                        </c15:formulaRef>
                      </c:ext>
                    </c:extLst>
                    <c:strCache>
                      <c:ptCount val="1"/>
                      <c:pt idx="0">
                        <c:v>PN</c:v>
                      </c:pt>
                    </c:strCache>
                  </c:strRef>
                </c:tx>
                <c:spPr>
                  <a:solidFill>
                    <a:schemeClr val="accent3">
                      <a:alpha val="75000"/>
                    </a:schemeClr>
                  </a:solidFill>
                  <a:ln w="25400">
                    <a:noFill/>
                  </a:ln>
                  <a:effectLst/>
                </c:spPr>
                <c:invertIfNegative val="0"/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corelation!$D$4:$D$11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3.1816744169076219</c:v>
                      </c:pt>
                      <c:pt idx="1">
                        <c:v>4.8010582351062974</c:v>
                      </c:pt>
                      <c:pt idx="2">
                        <c:v>8.9138372088320317</c:v>
                      </c:pt>
                      <c:pt idx="3">
                        <c:v>3.8081256991593366</c:v>
                      </c:pt>
                      <c:pt idx="4">
                        <c:v>3.9284185403582015</c:v>
                      </c:pt>
                      <c:pt idx="5">
                        <c:v>4.6100947486387627</c:v>
                      </c:pt>
                      <c:pt idx="6">
                        <c:v>5</c:v>
                      </c:pt>
                      <c:pt idx="7">
                        <c:v>4.8063921327596804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corelation!$E$4:$E$11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40.836397699363815</c:v>
                      </c:pt>
                      <c:pt idx="1">
                        <c:v>59.517702671399583</c:v>
                      </c:pt>
                      <c:pt idx="2">
                        <c:v>72.998182686556532</c:v>
                      </c:pt>
                      <c:pt idx="3">
                        <c:v>49.722343568411937</c:v>
                      </c:pt>
                      <c:pt idx="4">
                        <c:v>53.847835381287219</c:v>
                      </c:pt>
                      <c:pt idx="5">
                        <c:v>57.148260791096348</c:v>
                      </c:pt>
                      <c:pt idx="6">
                        <c:v>59.597620089814029</c:v>
                      </c:pt>
                      <c:pt idx="7">
                        <c:v>55.857142857142854</c:v>
                      </c:pt>
                    </c:numCache>
                  </c:numRef>
                </c:yVal>
                <c:bubbleSize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corelation!$I$4:$I$11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366.20145631067953</c:v>
                      </c:pt>
                      <c:pt idx="1">
                        <c:v>383.25242718446594</c:v>
                      </c:pt>
                      <c:pt idx="2">
                        <c:v>258.1674757281553</c:v>
                      </c:pt>
                      <c:pt idx="3">
                        <c:v>376.08009708737853</c:v>
                      </c:pt>
                      <c:pt idx="4">
                        <c:v>464.69660194174747</c:v>
                      </c:pt>
                      <c:pt idx="5">
                        <c:v>467.64563106796106</c:v>
                      </c:pt>
                      <c:pt idx="6">
                        <c:v>358.50728155339795</c:v>
                      </c:pt>
                      <c:pt idx="7">
                        <c:v>408.11909396241009</c:v>
                      </c:pt>
                    </c:numCache>
                  </c:numRef>
                </c:bubbleSize>
                <c:bubble3D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D1E-4939-B1B9-4818B7C01CAD}"/>
                  </c:ext>
                </c:extLst>
              </c15:ser>
            </c15:filteredBubbleSeries>
          </c:ext>
        </c:extLst>
      </c:bubbleChart>
      <c:valAx>
        <c:axId val="17126704"/>
        <c:scaling>
          <c:orientation val="minMax"/>
          <c:max val="10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C/N</a:t>
                </a:r>
                <a:endParaRPr lang="zh-CN" altLang="en-US"/>
              </a:p>
            </c:rich>
          </c:tx>
          <c:layout>
            <c:manualLayout>
              <c:xMode val="edge"/>
              <c:yMode val="edge"/>
              <c:x val="0.50455100660893848"/>
              <c:y val="0.92396313364055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08192688"/>
        <c:crosses val="autoZero"/>
        <c:crossBetween val="midCat"/>
        <c:majorUnit val="2"/>
      </c:valAx>
      <c:valAx>
        <c:axId val="1608192688"/>
        <c:scaling>
          <c:orientation val="minMax"/>
          <c:max val="75"/>
          <c:min val="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C/P</a:t>
                </a:r>
                <a:endParaRPr lang="zh-CN" altLang="en-US"/>
              </a:p>
            </c:rich>
          </c:tx>
          <c:layout>
            <c:manualLayout>
              <c:xMode val="edge"/>
              <c:yMode val="edge"/>
              <c:x val="1.1080332409972299E-2"/>
              <c:y val="0.397876192895242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126704"/>
        <c:crosses val="autoZero"/>
        <c:crossBetween val="midCat"/>
        <c:majorUnit val="10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039944434426612"/>
          <c:y val="6.7219039115737247E-2"/>
          <c:w val="0.77016048566448281"/>
          <c:h val="0.79345848112813921"/>
        </c:manualLayout>
      </c:layout>
      <c:scatterChart>
        <c:scatterStyle val="lineMarker"/>
        <c:varyColors val="0"/>
        <c:ser>
          <c:idx val="2"/>
          <c:order val="0"/>
          <c:tx>
            <c:strRef>
              <c:f>corelation!$J$3</c:f>
              <c:strCache>
                <c:ptCount val="1"/>
                <c:pt idx="0">
                  <c:v>SCOD/TCOD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12700">
                <a:solidFill>
                  <a:srgbClr val="00B050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00B050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3488035785410094"/>
                  <c:y val="0.1721665898071622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corelation!$B$4:$B$11</c:f>
              <c:numCache>
                <c:formatCode>0.00_ </c:formatCode>
                <c:ptCount val="8"/>
                <c:pt idx="0">
                  <c:v>18.788171823524216</c:v>
                </c:pt>
                <c:pt idx="1">
                  <c:v>15.447178392384073</c:v>
                </c:pt>
                <c:pt idx="2">
                  <c:v>9.2871215090547548</c:v>
                </c:pt>
                <c:pt idx="3">
                  <c:v>14.539105352202609</c:v>
                </c:pt>
                <c:pt idx="4">
                  <c:v>15.985704937644456</c:v>
                </c:pt>
                <c:pt idx="5">
                  <c:v>16.441523764420193</c:v>
                </c:pt>
                <c:pt idx="6">
                  <c:v>11.738482975733803</c:v>
                </c:pt>
                <c:pt idx="7">
                  <c:v>13.23648378754312</c:v>
                </c:pt>
              </c:numCache>
            </c:numRef>
          </c:xVal>
          <c:yVal>
            <c:numRef>
              <c:f>corelation!$J$4:$J$11</c:f>
              <c:numCache>
                <c:formatCode>General</c:formatCode>
                <c:ptCount val="8"/>
                <c:pt idx="0">
                  <c:v>0.45931247482207571</c:v>
                </c:pt>
                <c:pt idx="1">
                  <c:v>0.28050376589702453</c:v>
                </c:pt>
                <c:pt idx="2">
                  <c:v>0.27647443265048544</c:v>
                </c:pt>
                <c:pt idx="3">
                  <c:v>0.36427006572395859</c:v>
                </c:pt>
                <c:pt idx="4">
                  <c:v>0.41674445030639984</c:v>
                </c:pt>
                <c:pt idx="5">
                  <c:v>0.4726619606532721</c:v>
                </c:pt>
                <c:pt idx="6">
                  <c:v>0.25243732590529183</c:v>
                </c:pt>
                <c:pt idx="7">
                  <c:v>0.29918158567774938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A8-4BDA-BF20-0ACDDD104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865792"/>
        <c:axId val="14479018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corelation!$F$3</c15:sqref>
                        </c15:formulaRef>
                      </c:ext>
                    </c:extLst>
                    <c:strCache>
                      <c:ptCount val="1"/>
                      <c:pt idx="0">
                        <c:v>VSS/SS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rgbClr val="00B050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rgbClr val="00B050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5.1445369796429323E-2"/>
                        <c:y val="-5.4954542256751712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ysClr val="windowText" lastClr="000000"/>
                            </a:solidFill>
                            <a:latin typeface="Times New Roman" panose="02020603050405020304" pitchFamily="18" charset="0"/>
                            <a:ea typeface="+mn-ea"/>
                            <a:cs typeface="Times New Roman" panose="02020603050405020304" pitchFamily="18" charset="0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corelation!$B$4:$B$11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corelation!$F$4:$F$11</c15:sqref>
                        </c15:formulaRef>
                      </c:ext>
                    </c:extLst>
                    <c:numCache>
                      <c:formatCode>0.00%</c:formatCode>
                      <c:ptCount val="8"/>
                      <c:pt idx="0">
                        <c:v>0.44566800615255536</c:v>
                      </c:pt>
                      <c:pt idx="1">
                        <c:v>0.45457020423470496</c:v>
                      </c:pt>
                      <c:pt idx="2">
                        <c:v>0.57865451051035177</c:v>
                      </c:pt>
                      <c:pt idx="3">
                        <c:v>0.51508303203199246</c:v>
                      </c:pt>
                      <c:pt idx="4">
                        <c:v>0.48168279776071071</c:v>
                      </c:pt>
                      <c:pt idx="5">
                        <c:v>0.20854975738841422</c:v>
                      </c:pt>
                      <c:pt idx="6">
                        <c:v>0.40197089492380783</c:v>
                      </c:pt>
                      <c:pt idx="7">
                        <c:v>0.53553746478128228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B6A8-4BDA-BF20-0ACDDD104574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1447905216"/>
        <c:axId val="1447921440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1"/>
                <c:tx>
                  <c:strRef>
                    <c:extLst>
                      <c:ext uri="{02D57815-91ED-43cb-92C2-25804820EDAC}">
                        <c15:formulaRef>
                          <c15:sqref>corelation!$E$3</c15:sqref>
                        </c15:formulaRef>
                      </c:ext>
                    </c:extLst>
                    <c:strCache>
                      <c:ptCount val="1"/>
                      <c:pt idx="0">
                        <c:v>C/P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triangle"/>
                  <c:size val="7"/>
                  <c:spPr>
                    <a:solidFill>
                      <a:schemeClr val="bg1"/>
                    </a:solidFill>
                    <a:ln w="12700">
                      <a:solidFill>
                        <a:schemeClr val="accent1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4.5202246915397315E-2"/>
                        <c:y val="-0.18396388668162528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ysClr val="windowText" lastClr="000000"/>
                            </a:solidFill>
                            <a:latin typeface="Times New Roman" panose="02020603050405020304" pitchFamily="18" charset="0"/>
                            <a:ea typeface="+mn-ea"/>
                            <a:cs typeface="Times New Roman" panose="02020603050405020304" pitchFamily="18" charset="0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corelation!$B$4:$B$11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18.788171823524216</c:v>
                      </c:pt>
                      <c:pt idx="1">
                        <c:v>15.447178392384073</c:v>
                      </c:pt>
                      <c:pt idx="2">
                        <c:v>9.2871215090547548</c:v>
                      </c:pt>
                      <c:pt idx="3">
                        <c:v>14.539105352202609</c:v>
                      </c:pt>
                      <c:pt idx="4">
                        <c:v>15.985704937644456</c:v>
                      </c:pt>
                      <c:pt idx="5">
                        <c:v>16.441523764420193</c:v>
                      </c:pt>
                      <c:pt idx="6">
                        <c:v>11.738482975733803</c:v>
                      </c:pt>
                      <c:pt idx="7">
                        <c:v>13.23648378754312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corelation!$E$4:$E$11</c15:sqref>
                        </c15:formulaRef>
                      </c:ext>
                    </c:extLst>
                    <c:numCache>
                      <c:formatCode>0.00_ </c:formatCode>
                      <c:ptCount val="8"/>
                      <c:pt idx="0">
                        <c:v>40.836397699363815</c:v>
                      </c:pt>
                      <c:pt idx="1">
                        <c:v>59.517702671399583</c:v>
                      </c:pt>
                      <c:pt idx="2">
                        <c:v>72.998182686556532</c:v>
                      </c:pt>
                      <c:pt idx="3">
                        <c:v>49.722343568411937</c:v>
                      </c:pt>
                      <c:pt idx="4">
                        <c:v>53.847835381287219</c:v>
                      </c:pt>
                      <c:pt idx="5">
                        <c:v>57.148260791096348</c:v>
                      </c:pt>
                      <c:pt idx="6">
                        <c:v>59.597620089814029</c:v>
                      </c:pt>
                      <c:pt idx="7">
                        <c:v>55.857142857142854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B6A8-4BDA-BF20-0ACDDD104574}"/>
                  </c:ext>
                </c:extLst>
              </c15:ser>
            </c15:filteredScatterSeries>
          </c:ext>
        </c:extLst>
      </c:scatterChart>
      <c:valAx>
        <c:axId val="1646865792"/>
        <c:scaling>
          <c:orientation val="minMax"/>
          <c:max val="21"/>
          <c:min val="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Biopolymers </a:t>
                </a:r>
                <a:r>
                  <a:rPr lang="en-US"/>
                  <a:t>(% VSS)</a:t>
                </a:r>
                <a:endParaRPr lang="zh-C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_ 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447901888"/>
        <c:crosses val="autoZero"/>
        <c:crossBetween val="midCat"/>
        <c:majorUnit val="2"/>
      </c:valAx>
      <c:valAx>
        <c:axId val="1447901888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SCOD/</a:t>
                </a:r>
                <a:r>
                  <a:rPr lang="en-US" altLang="zh-CN"/>
                  <a:t>TCOD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2.1100492209466182E-2"/>
              <c:y val="0.334484434595109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%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46865792"/>
        <c:crosses val="autoZero"/>
        <c:crossBetween val="midCat"/>
        <c:majorUnit val="0.1"/>
      </c:valAx>
      <c:valAx>
        <c:axId val="1447921440"/>
        <c:scaling>
          <c:orientation val="minMax"/>
        </c:scaling>
        <c:delete val="1"/>
        <c:axPos val="r"/>
        <c:numFmt formatCode="0.0_ " sourceLinked="0"/>
        <c:majorTickMark val="in"/>
        <c:minorTickMark val="none"/>
        <c:tickLblPos val="nextTo"/>
        <c:crossAx val="1447905216"/>
        <c:crosses val="max"/>
        <c:crossBetween val="midCat"/>
        <c:majorUnit val="20"/>
      </c:valAx>
      <c:valAx>
        <c:axId val="1447905216"/>
        <c:scaling>
          <c:orientation val="minMax"/>
        </c:scaling>
        <c:delete val="1"/>
        <c:axPos val="t"/>
        <c:numFmt formatCode="0.00_ " sourceLinked="1"/>
        <c:majorTickMark val="out"/>
        <c:minorTickMark val="none"/>
        <c:tickLblPos val="nextTo"/>
        <c:crossAx val="1447921440"/>
        <c:crosses val="max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5209459504584828"/>
          <c:y val="0.63034575727411035"/>
          <c:w val="0.30419186151349403"/>
          <c:h val="5.02781404094775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503235</xdr:colOff>
      <xdr:row>21</xdr:row>
      <xdr:rowOff>17462</xdr:rowOff>
    </xdr:from>
    <xdr:to>
      <xdr:col>10</xdr:col>
      <xdr:colOff>727074</xdr:colOff>
      <xdr:row>34</xdr:row>
      <xdr:rowOff>123825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6C08A16-2286-4792-9B02-E29CC7A680E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428624</xdr:colOff>
      <xdr:row>25</xdr:row>
      <xdr:rowOff>142875</xdr:rowOff>
    </xdr:from>
    <xdr:to>
      <xdr:col>16</xdr:col>
      <xdr:colOff>76199</xdr:colOff>
      <xdr:row>40</xdr:row>
      <xdr:rowOff>171450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6DA7448D-D597-443C-9FB0-9A94A864A8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228600</xdr:colOff>
      <xdr:row>27</xdr:row>
      <xdr:rowOff>47625</xdr:rowOff>
    </xdr:from>
    <xdr:to>
      <xdr:col>23</xdr:col>
      <xdr:colOff>533400</xdr:colOff>
      <xdr:row>43</xdr:row>
      <xdr:rowOff>139700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8A6A9673-6593-4B3C-BE95-5FA2F184E4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495300</xdr:colOff>
      <xdr:row>4</xdr:row>
      <xdr:rowOff>103187</xdr:rowOff>
    </xdr:from>
    <xdr:to>
      <xdr:col>13</xdr:col>
      <xdr:colOff>44450</xdr:colOff>
      <xdr:row>15</xdr:row>
      <xdr:rowOff>85725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E82987D3-5FAE-46F7-BF93-26DED2A882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101600</xdr:colOff>
      <xdr:row>4</xdr:row>
      <xdr:rowOff>104775</xdr:rowOff>
    </xdr:from>
    <xdr:to>
      <xdr:col>17</xdr:col>
      <xdr:colOff>381000</xdr:colOff>
      <xdr:row>15</xdr:row>
      <xdr:rowOff>84138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BE6A1057-B987-43A1-8D79-4F22FA467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463550</xdr:colOff>
      <xdr:row>43</xdr:row>
      <xdr:rowOff>114300</xdr:rowOff>
    </xdr:from>
    <xdr:to>
      <xdr:col>19</xdr:col>
      <xdr:colOff>85725</xdr:colOff>
      <xdr:row>54</xdr:row>
      <xdr:rowOff>93663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C681431D-1E23-4E8F-9FB0-5121DFC08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590550</xdr:colOff>
      <xdr:row>57</xdr:row>
      <xdr:rowOff>16328</xdr:rowOff>
    </xdr:from>
    <xdr:to>
      <xdr:col>10</xdr:col>
      <xdr:colOff>336177</xdr:colOff>
      <xdr:row>73</xdr:row>
      <xdr:rowOff>111579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E6A43B27-B00F-4D02-B95A-9B29A0E58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219075</xdr:colOff>
      <xdr:row>5</xdr:row>
      <xdr:rowOff>133350</xdr:rowOff>
    </xdr:from>
    <xdr:to>
      <xdr:col>23</xdr:col>
      <xdr:colOff>495300</xdr:colOff>
      <xdr:row>16</xdr:row>
      <xdr:rowOff>115888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D09F4E52-E386-4EA6-BF53-FB2758D0E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289992</xdr:colOff>
      <xdr:row>13</xdr:row>
      <xdr:rowOff>25433</xdr:rowOff>
    </xdr:from>
    <xdr:to>
      <xdr:col>26</xdr:col>
      <xdr:colOff>456266</xdr:colOff>
      <xdr:row>37</xdr:row>
      <xdr:rowOff>83297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84B6E08D-3D17-4EEE-B9DB-75C59A700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0.02578</cdr:x>
      <cdr:y>0.23784</cdr:y>
    </cdr:from>
    <cdr:to>
      <cdr:x>0.12363</cdr:x>
      <cdr:y>0.83187</cdr:y>
    </cdr:to>
    <cdr:grpSp>
      <cdr:nvGrpSpPr>
        <cdr:cNvPr id="9" name="组合 8">
          <a:extLst xmlns:a="http://schemas.openxmlformats.org/drawingml/2006/main">
            <a:ext uri="{FF2B5EF4-FFF2-40B4-BE49-F238E27FC236}">
              <a16:creationId xmlns:a16="http://schemas.microsoft.com/office/drawing/2014/main" id="{A7654720-62BA-41AB-B1D5-44CFE1741B14}"/>
            </a:ext>
          </a:extLst>
        </cdr:cNvPr>
        <cdr:cNvGrpSpPr/>
      </cdr:nvGrpSpPr>
      <cdr:grpSpPr>
        <a:xfrm xmlns:a="http://schemas.openxmlformats.org/drawingml/2006/main">
          <a:off x="160286" y="1101167"/>
          <a:ext cx="608377" cy="2750278"/>
          <a:chOff x="162903" y="1025981"/>
          <a:chExt cx="660833" cy="2590520"/>
        </a:xfrm>
      </cdr:grpSpPr>
      <cdr:sp macro="" textlink="">
        <cdr:nvSpPr>
          <cdr:cNvPr id="2" name="文本框 1">
            <a:extLst xmlns:a="http://schemas.openxmlformats.org/drawingml/2006/main">
              <a:ext uri="{FF2B5EF4-FFF2-40B4-BE49-F238E27FC236}">
                <a16:creationId xmlns:a16="http://schemas.microsoft.com/office/drawing/2014/main" id="{E780EA8E-493C-49D2-A093-1840F8FAFA7F}"/>
              </a:ext>
            </a:extLst>
          </cdr:cNvPr>
          <cdr:cNvSpPr txBox="1"/>
        </cdr:nvSpPr>
        <cdr:spPr>
          <a:xfrm xmlns:a="http://schemas.openxmlformats.org/drawingml/2006/main">
            <a:off x="169494" y="3358766"/>
            <a:ext cx="605119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ALE-1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3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218618" y="1025981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ALE-7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4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207545" y="1563798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ALE-6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5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196431" y="1855127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ALE-5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6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207592" y="2168882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ALE-4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7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162903" y="2650670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ALE-3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  <cdr:sp macro="" textlink="">
        <cdr:nvSpPr>
          <cdr:cNvPr id="8" name="文本框 1">
            <a:extLst xmlns:a="http://schemas.openxmlformats.org/drawingml/2006/main">
              <a:ext uri="{FF2B5EF4-FFF2-40B4-BE49-F238E27FC236}">
                <a16:creationId xmlns:a16="http://schemas.microsoft.com/office/drawing/2014/main" id="{164A5D5C-E97E-446E-A82B-56845A08FAA5}"/>
              </a:ext>
            </a:extLst>
          </cdr:cNvPr>
          <cdr:cNvSpPr txBox="1"/>
        </cdr:nvSpPr>
        <cdr:spPr>
          <a:xfrm xmlns:a="http://schemas.openxmlformats.org/drawingml/2006/main">
            <a:off x="162948" y="2975592"/>
            <a:ext cx="605118" cy="25773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US" altLang="zh-CN" sz="1100">
                <a:latin typeface="Times New Roman" panose="02020603050405020304" pitchFamily="18" charset="0"/>
                <a:cs typeface="Times New Roman" panose="02020603050405020304" pitchFamily="18" charset="0"/>
              </a:rPr>
              <a:t>ALE-2</a:t>
            </a:r>
            <a:endParaRPr lang="zh-CN" altLang="en-US" sz="11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dr:txBody>
      </cdr:sp>
    </cdr:grpSp>
  </cdr:relSizeAnchor>
  <cdr:relSizeAnchor xmlns:cdr="http://schemas.openxmlformats.org/drawingml/2006/chartDrawing">
    <cdr:from>
      <cdr:x>0.24583</cdr:x>
      <cdr:y>0.05069</cdr:y>
    </cdr:from>
    <cdr:to>
      <cdr:x>0.33046</cdr:x>
      <cdr:y>0.11493</cdr:y>
    </cdr:to>
    <cdr:sp macro="" textlink="">
      <cdr:nvSpPr>
        <cdr:cNvPr id="10" name="文本框 9">
          <a:extLst xmlns:a="http://schemas.openxmlformats.org/drawingml/2006/main">
            <a:ext uri="{FF2B5EF4-FFF2-40B4-BE49-F238E27FC236}">
              <a16:creationId xmlns:a16="http://schemas.microsoft.com/office/drawing/2014/main" id="{6B9F290C-3A82-4AE1-9514-D5CE5F974D94}"/>
            </a:ext>
          </a:extLst>
        </cdr:cNvPr>
        <cdr:cNvSpPr txBox="1"/>
      </cdr:nvSpPr>
      <cdr:spPr>
        <a:xfrm xmlns:a="http://schemas.openxmlformats.org/drawingml/2006/main">
          <a:off x="1666983" y="220877"/>
          <a:ext cx="573807" cy="2799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2960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0.03393</cdr:x>
      <cdr:y>0.18138</cdr:y>
    </cdr:from>
    <cdr:to>
      <cdr:x>0.12353</cdr:x>
      <cdr:y>0.24048</cdr:y>
    </cdr:to>
    <cdr:sp macro="" textlink="">
      <cdr:nvSpPr>
        <cdr:cNvPr id="11" name="文本框 1">
          <a:extLst xmlns:a="http://schemas.openxmlformats.org/drawingml/2006/main">
            <a:ext uri="{FF2B5EF4-FFF2-40B4-BE49-F238E27FC236}">
              <a16:creationId xmlns:a16="http://schemas.microsoft.com/office/drawing/2014/main" id="{B155F947-B1B1-447E-BE09-C7144BA7068C}"/>
            </a:ext>
          </a:extLst>
        </cdr:cNvPr>
        <cdr:cNvSpPr txBox="1"/>
      </cdr:nvSpPr>
      <cdr:spPr>
        <a:xfrm xmlns:a="http://schemas.openxmlformats.org/drawingml/2006/main">
          <a:off x="230095" y="790388"/>
          <a:ext cx="607561" cy="257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ALE-8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0.31276</cdr:x>
      <cdr:y>0.12972</cdr:y>
    </cdr:from>
    <cdr:to>
      <cdr:x>0.32411</cdr:x>
      <cdr:y>0.15935</cdr:y>
    </cdr:to>
    <cdr:cxnSp macro="">
      <cdr:nvCxnSpPr>
        <cdr:cNvPr id="12" name="直接箭头连接符 11">
          <a:extLst xmlns:a="http://schemas.openxmlformats.org/drawingml/2006/main">
            <a:ext uri="{FF2B5EF4-FFF2-40B4-BE49-F238E27FC236}">
              <a16:creationId xmlns:a16="http://schemas.microsoft.com/office/drawing/2014/main" id="{C16CF04D-141F-4155-BF8F-C8F53D5B386A}"/>
            </a:ext>
          </a:extLst>
        </cdr:cNvPr>
        <cdr:cNvCxnSpPr/>
      </cdr:nvCxnSpPr>
      <cdr:spPr>
        <a:xfrm xmlns:a="http://schemas.openxmlformats.org/drawingml/2006/main" flipH="1">
          <a:off x="2119784" y="565716"/>
          <a:ext cx="76963" cy="12918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0.30165</cdr:x>
      <cdr:y>0.07851</cdr:y>
    </cdr:from>
    <cdr:to>
      <cdr:x>0.38628</cdr:x>
      <cdr:y>0.14275</cdr:y>
    </cdr:to>
    <cdr:sp macro="" textlink="">
      <cdr:nvSpPr>
        <cdr:cNvPr id="14" name="文本框 1">
          <a:extLst xmlns:a="http://schemas.openxmlformats.org/drawingml/2006/main">
            <a:ext uri="{FF2B5EF4-FFF2-40B4-BE49-F238E27FC236}">
              <a16:creationId xmlns:a16="http://schemas.microsoft.com/office/drawing/2014/main" id="{28A1FE03-FFE4-4437-B66F-7E3B7CCE498D}"/>
            </a:ext>
          </a:extLst>
        </cdr:cNvPr>
        <cdr:cNvSpPr txBox="1"/>
      </cdr:nvSpPr>
      <cdr:spPr>
        <a:xfrm xmlns:a="http://schemas.openxmlformats.org/drawingml/2006/main">
          <a:off x="2044536" y="342394"/>
          <a:ext cx="573539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2930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0.79764</cdr:x>
      <cdr:y>0.10466</cdr:y>
    </cdr:from>
    <cdr:to>
      <cdr:x>0.83183</cdr:x>
      <cdr:y>0.14653</cdr:y>
    </cdr:to>
    <cdr:cxnSp macro="">
      <cdr:nvCxnSpPr>
        <cdr:cNvPr id="15" name="直接箭头连接符 14">
          <a:extLst xmlns:a="http://schemas.openxmlformats.org/drawingml/2006/main">
            <a:ext uri="{FF2B5EF4-FFF2-40B4-BE49-F238E27FC236}">
              <a16:creationId xmlns:a16="http://schemas.microsoft.com/office/drawing/2014/main" id="{C16CF04D-141F-4155-BF8F-C8F53D5B386A}"/>
            </a:ext>
          </a:extLst>
        </cdr:cNvPr>
        <cdr:cNvCxnSpPr/>
      </cdr:nvCxnSpPr>
      <cdr:spPr>
        <a:xfrm xmlns:a="http://schemas.openxmlformats.org/drawingml/2006/main" flipH="1">
          <a:off x="5406193" y="456420"/>
          <a:ext cx="231726" cy="18257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0.74089</cdr:x>
      <cdr:y>0.13036</cdr:y>
    </cdr:from>
    <cdr:to>
      <cdr:x>0.75398</cdr:x>
      <cdr:y>0.19674</cdr:y>
    </cdr:to>
    <cdr:cxnSp macro="">
      <cdr:nvCxnSpPr>
        <cdr:cNvPr id="16" name="直接箭头连接符 15">
          <a:extLst xmlns:a="http://schemas.openxmlformats.org/drawingml/2006/main">
            <a:ext uri="{FF2B5EF4-FFF2-40B4-BE49-F238E27FC236}">
              <a16:creationId xmlns:a16="http://schemas.microsoft.com/office/drawing/2014/main" id="{C16CF04D-141F-4155-BF8F-C8F53D5B386A}"/>
            </a:ext>
          </a:extLst>
        </cdr:cNvPr>
        <cdr:cNvCxnSpPr/>
      </cdr:nvCxnSpPr>
      <cdr:spPr>
        <a:xfrm xmlns:a="http://schemas.openxmlformats.org/drawingml/2006/main">
          <a:off x="5021596" y="568478"/>
          <a:ext cx="88717" cy="28949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0.67359</cdr:x>
      <cdr:y>0.12209</cdr:y>
    </cdr:from>
    <cdr:to>
      <cdr:x>0.6779</cdr:x>
      <cdr:y>0.19028</cdr:y>
    </cdr:to>
    <cdr:cxnSp macro="">
      <cdr:nvCxnSpPr>
        <cdr:cNvPr id="17" name="直接箭头连接符 16">
          <a:extLst xmlns:a="http://schemas.openxmlformats.org/drawingml/2006/main">
            <a:ext uri="{FF2B5EF4-FFF2-40B4-BE49-F238E27FC236}">
              <a16:creationId xmlns:a16="http://schemas.microsoft.com/office/drawing/2014/main" id="{C16CF04D-141F-4155-BF8F-C8F53D5B386A}"/>
            </a:ext>
          </a:extLst>
        </cdr:cNvPr>
        <cdr:cNvCxnSpPr/>
      </cdr:nvCxnSpPr>
      <cdr:spPr>
        <a:xfrm xmlns:a="http://schemas.openxmlformats.org/drawingml/2006/main" flipH="1">
          <a:off x="4565390" y="532445"/>
          <a:ext cx="29238" cy="29734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0.61524</cdr:x>
      <cdr:y>0.12008</cdr:y>
    </cdr:from>
    <cdr:to>
      <cdr:x>0.64328</cdr:x>
      <cdr:y>0.13105</cdr:y>
    </cdr:to>
    <cdr:cxnSp macro="">
      <cdr:nvCxnSpPr>
        <cdr:cNvPr id="18" name="直接箭头连接符 17">
          <a:extLst xmlns:a="http://schemas.openxmlformats.org/drawingml/2006/main">
            <a:ext uri="{FF2B5EF4-FFF2-40B4-BE49-F238E27FC236}">
              <a16:creationId xmlns:a16="http://schemas.microsoft.com/office/drawing/2014/main" id="{C16CF04D-141F-4155-BF8F-C8F53D5B386A}"/>
            </a:ext>
          </a:extLst>
        </cdr:cNvPr>
        <cdr:cNvCxnSpPr/>
      </cdr:nvCxnSpPr>
      <cdr:spPr>
        <a:xfrm xmlns:a="http://schemas.openxmlformats.org/drawingml/2006/main">
          <a:off x="4169949" y="523655"/>
          <a:ext cx="190030" cy="4785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0.55167</cdr:x>
      <cdr:y>0.08628</cdr:y>
    </cdr:from>
    <cdr:to>
      <cdr:x>0.63629</cdr:x>
      <cdr:y>0.15052</cdr:y>
    </cdr:to>
    <cdr:sp macro="" textlink="">
      <cdr:nvSpPr>
        <cdr:cNvPr id="21" name="文本框 1">
          <a:extLst xmlns:a="http://schemas.openxmlformats.org/drawingml/2006/main">
            <a:ext uri="{FF2B5EF4-FFF2-40B4-BE49-F238E27FC236}">
              <a16:creationId xmlns:a16="http://schemas.microsoft.com/office/drawing/2014/main" id="{41DA7AE8-16C3-4C96-93CE-7EBA0C52AE6E}"/>
            </a:ext>
          </a:extLst>
        </cdr:cNvPr>
        <cdr:cNvSpPr txBox="1"/>
      </cdr:nvSpPr>
      <cdr:spPr>
        <a:xfrm xmlns:a="http://schemas.openxmlformats.org/drawingml/2006/main">
          <a:off x="3739061" y="376266"/>
          <a:ext cx="573539" cy="2801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1655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0.64927</cdr:x>
      <cdr:y>0.06828</cdr:y>
    </cdr:from>
    <cdr:to>
      <cdr:x>0.73389</cdr:x>
      <cdr:y>0.13252</cdr:y>
    </cdr:to>
    <cdr:sp macro="" textlink="">
      <cdr:nvSpPr>
        <cdr:cNvPr id="23" name="文本框 1">
          <a:extLst xmlns:a="http://schemas.openxmlformats.org/drawingml/2006/main">
            <a:ext uri="{FF2B5EF4-FFF2-40B4-BE49-F238E27FC236}">
              <a16:creationId xmlns:a16="http://schemas.microsoft.com/office/drawing/2014/main" id="{5B81386F-C92E-4B38-8F23-1F787E5F6DFF}"/>
            </a:ext>
          </a:extLst>
        </cdr:cNvPr>
        <cdr:cNvSpPr txBox="1"/>
      </cdr:nvSpPr>
      <cdr:spPr>
        <a:xfrm xmlns:a="http://schemas.openxmlformats.org/drawingml/2006/main">
          <a:off x="4400606" y="297747"/>
          <a:ext cx="573539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1530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0.70055</cdr:x>
      <cdr:y>0.07857</cdr:y>
    </cdr:from>
    <cdr:to>
      <cdr:x>0.78517</cdr:x>
      <cdr:y>0.14281</cdr:y>
    </cdr:to>
    <cdr:sp macro="" textlink="">
      <cdr:nvSpPr>
        <cdr:cNvPr id="25" name="文本框 1">
          <a:extLst xmlns:a="http://schemas.openxmlformats.org/drawingml/2006/main">
            <a:ext uri="{FF2B5EF4-FFF2-40B4-BE49-F238E27FC236}">
              <a16:creationId xmlns:a16="http://schemas.microsoft.com/office/drawing/2014/main" id="{2D615DA0-2A00-4AC6-80D5-3A279DBFCECD}"/>
            </a:ext>
          </a:extLst>
        </cdr:cNvPr>
        <cdr:cNvSpPr txBox="1"/>
      </cdr:nvSpPr>
      <cdr:spPr>
        <a:xfrm xmlns:a="http://schemas.openxmlformats.org/drawingml/2006/main">
          <a:off x="4748158" y="342619"/>
          <a:ext cx="573539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1233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0.81303</cdr:x>
      <cdr:y>0.05801</cdr:y>
    </cdr:from>
    <cdr:to>
      <cdr:x>0.89765</cdr:x>
      <cdr:y>0.12225</cdr:y>
    </cdr:to>
    <cdr:sp macro="" textlink="">
      <cdr:nvSpPr>
        <cdr:cNvPr id="27" name="文本框 1">
          <a:extLst xmlns:a="http://schemas.openxmlformats.org/drawingml/2006/main">
            <a:ext uri="{FF2B5EF4-FFF2-40B4-BE49-F238E27FC236}">
              <a16:creationId xmlns:a16="http://schemas.microsoft.com/office/drawing/2014/main" id="{2D615DA0-2A00-4AC6-80D5-3A279DBFCECD}"/>
            </a:ext>
          </a:extLst>
        </cdr:cNvPr>
        <cdr:cNvSpPr txBox="1"/>
      </cdr:nvSpPr>
      <cdr:spPr>
        <a:xfrm xmlns:a="http://schemas.openxmlformats.org/drawingml/2006/main">
          <a:off x="5510477" y="252956"/>
          <a:ext cx="573539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1072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0.8428</cdr:x>
      <cdr:y>0.13002</cdr:y>
    </cdr:from>
    <cdr:to>
      <cdr:x>0.92742</cdr:x>
      <cdr:y>0.19426</cdr:y>
    </cdr:to>
    <cdr:sp macro="" textlink="">
      <cdr:nvSpPr>
        <cdr:cNvPr id="28" name="文本框 1">
          <a:extLst xmlns:a="http://schemas.openxmlformats.org/drawingml/2006/main">
            <a:ext uri="{FF2B5EF4-FFF2-40B4-BE49-F238E27FC236}">
              <a16:creationId xmlns:a16="http://schemas.microsoft.com/office/drawing/2014/main" id="{436FAB87-015C-4C13-AF90-AC4CB72A68AC}"/>
            </a:ext>
          </a:extLst>
        </cdr:cNvPr>
        <cdr:cNvSpPr txBox="1"/>
      </cdr:nvSpPr>
      <cdr:spPr>
        <a:xfrm xmlns:a="http://schemas.openxmlformats.org/drawingml/2006/main">
          <a:off x="5712253" y="567014"/>
          <a:ext cx="573538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100">
              <a:latin typeface="Times New Roman" panose="02020603050405020304" pitchFamily="18" charset="0"/>
              <a:cs typeface="Times New Roman" panose="02020603050405020304" pitchFamily="18" charset="0"/>
            </a:rPr>
            <a:t>950</a:t>
          </a:r>
          <a:endParaRPr lang="zh-CN" alt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0.8292</cdr:x>
      <cdr:y>0.19152</cdr:y>
    </cdr:from>
    <cdr:to>
      <cdr:x>0.86339</cdr:x>
      <cdr:y>0.23339</cdr:y>
    </cdr:to>
    <cdr:cxnSp macro="">
      <cdr:nvCxnSpPr>
        <cdr:cNvPr id="32" name="直接箭头连接符 31">
          <a:extLst xmlns:a="http://schemas.openxmlformats.org/drawingml/2006/main">
            <a:ext uri="{FF2B5EF4-FFF2-40B4-BE49-F238E27FC236}">
              <a16:creationId xmlns:a16="http://schemas.microsoft.com/office/drawing/2014/main" id="{7812B91D-D20D-4254-B985-BC362CD81A6B}"/>
            </a:ext>
          </a:extLst>
        </cdr:cNvPr>
        <cdr:cNvCxnSpPr/>
      </cdr:nvCxnSpPr>
      <cdr:spPr>
        <a:xfrm xmlns:a="http://schemas.openxmlformats.org/drawingml/2006/main" flipH="1">
          <a:off x="5620124" y="835211"/>
          <a:ext cx="231726" cy="18257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0.28195</cdr:x>
      <cdr:y>0.10415</cdr:y>
    </cdr:from>
    <cdr:to>
      <cdr:x>0.29504</cdr:x>
      <cdr:y>0.17054</cdr:y>
    </cdr:to>
    <cdr:cxnSp macro="">
      <cdr:nvCxnSpPr>
        <cdr:cNvPr id="33" name="直接箭头连接符 32">
          <a:extLst xmlns:a="http://schemas.openxmlformats.org/drawingml/2006/main">
            <a:ext uri="{FF2B5EF4-FFF2-40B4-BE49-F238E27FC236}">
              <a16:creationId xmlns:a16="http://schemas.microsoft.com/office/drawing/2014/main" id="{D4F53042-7BBD-4456-8521-97782AC027D8}"/>
            </a:ext>
          </a:extLst>
        </cdr:cNvPr>
        <cdr:cNvCxnSpPr/>
      </cdr:nvCxnSpPr>
      <cdr:spPr>
        <a:xfrm xmlns:a="http://schemas.openxmlformats.org/drawingml/2006/main">
          <a:off x="1910976" y="454211"/>
          <a:ext cx="88717" cy="28949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47625</xdr:colOff>
      <xdr:row>20</xdr:row>
      <xdr:rowOff>28622</xdr:rowOff>
    </xdr:from>
    <xdr:to>
      <xdr:col>16</xdr:col>
      <xdr:colOff>371475</xdr:colOff>
      <xdr:row>41</xdr:row>
      <xdr:rowOff>131703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181716E9-FC7E-488F-BF86-7E23D417C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2650" y="3648122"/>
          <a:ext cx="5038725" cy="3903556"/>
        </a:xfrm>
        <a:prstGeom prst="rect">
          <a:avLst/>
        </a:prstGeom>
      </xdr:spPr>
    </xdr:pic>
    <xdr:clientData/>
  </xdr:twoCellAnchor>
  <xdr:twoCellAnchor editAs="oneCell">
    <xdr:from>
      <xdr:col>14</xdr:col>
      <xdr:colOff>6350</xdr:colOff>
      <xdr:row>0</xdr:row>
      <xdr:rowOff>95250</xdr:rowOff>
    </xdr:from>
    <xdr:to>
      <xdr:col>25</xdr:col>
      <xdr:colOff>606425</xdr:colOff>
      <xdr:row>20</xdr:row>
      <xdr:rowOff>38100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D8164A2B-0A5B-49C7-97A4-D0C15ADCF9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7500" y="95250"/>
          <a:ext cx="7829550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476250</xdr:colOff>
      <xdr:row>1</xdr:row>
      <xdr:rowOff>106362</xdr:rowOff>
    </xdr:from>
    <xdr:to>
      <xdr:col>16</xdr:col>
      <xdr:colOff>609600</xdr:colOff>
      <xdr:row>12</xdr:row>
      <xdr:rowOff>246530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97D4AAF1-2C91-4C50-8F96-0F3350E413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457200</xdr:colOff>
      <xdr:row>14</xdr:row>
      <xdr:rowOff>82550</xdr:rowOff>
    </xdr:from>
    <xdr:to>
      <xdr:col>16</xdr:col>
      <xdr:colOff>590550</xdr:colOff>
      <xdr:row>29</xdr:row>
      <xdr:rowOff>119529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640C02C4-EACC-499F-A8E5-BCA1A2289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64714</xdr:colOff>
      <xdr:row>17</xdr:row>
      <xdr:rowOff>162018</xdr:rowOff>
    </xdr:from>
    <xdr:to>
      <xdr:col>8</xdr:col>
      <xdr:colOff>304800</xdr:colOff>
      <xdr:row>33</xdr:row>
      <xdr:rowOff>28576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6688B180-67CA-414A-BBE3-C1C6BFA80E1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433387</xdr:colOff>
      <xdr:row>13</xdr:row>
      <xdr:rowOff>173037</xdr:rowOff>
    </xdr:from>
    <xdr:to>
      <xdr:col>22</xdr:col>
      <xdr:colOff>392112</xdr:colOff>
      <xdr:row>29</xdr:row>
      <xdr:rowOff>30162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F990C568-DA5A-4CF3-8983-3F7E75E18B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254000</xdr:colOff>
      <xdr:row>13</xdr:row>
      <xdr:rowOff>90363</xdr:rowOff>
    </xdr:from>
    <xdr:to>
      <xdr:col>15</xdr:col>
      <xdr:colOff>133350</xdr:colOff>
      <xdr:row>29</xdr:row>
      <xdr:rowOff>178967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6DFC7A97-0A65-4F78-A819-58E1F6158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7600" y="2401763"/>
          <a:ext cx="3841750" cy="29302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476250</xdr:colOff>
      <xdr:row>1</xdr:row>
      <xdr:rowOff>106362</xdr:rowOff>
    </xdr:from>
    <xdr:to>
      <xdr:col>16</xdr:col>
      <xdr:colOff>609600</xdr:colOff>
      <xdr:row>12</xdr:row>
      <xdr:rowOff>246530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5A8E1C0C-CA59-46E8-9999-5D49286389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602596</xdr:colOff>
      <xdr:row>11</xdr:row>
      <xdr:rowOff>173224</xdr:rowOff>
    </xdr:from>
    <xdr:to>
      <xdr:col>10</xdr:col>
      <xdr:colOff>271183</xdr:colOff>
      <xdr:row>24</xdr:row>
      <xdr:rowOff>140635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A7764C20-FF1A-45E7-B302-ACEAF4F557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615951</xdr:colOff>
      <xdr:row>1</xdr:row>
      <xdr:rowOff>63500</xdr:rowOff>
    </xdr:from>
    <xdr:to>
      <xdr:col>23</xdr:col>
      <xdr:colOff>419101</xdr:colOff>
      <xdr:row>12</xdr:row>
      <xdr:rowOff>206843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8447C2DE-813B-44E8-B3D2-C162B5E545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1-&#23398;&#26415;&#30740;&#31350;\4-EPS\2-EPS&#23454;&#39564;&#25968;&#25454;\2-&#19981;&#21516;&#27745;&#27700;&#22788;&#29702;&#21378;\&#19981;&#21516;&#27745;&#27700;&#22788;&#29702;&#21378;ALE&#25968;&#2545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进水水质"/>
      <sheetName val="污泥参数"/>
      <sheetName val="ALE提取"/>
      <sheetName val="组分分析"/>
      <sheetName val="TP"/>
      <sheetName val="FTIR-1"/>
      <sheetName val="FTIR"/>
      <sheetName val="EEM"/>
      <sheetName val="相关性分析"/>
      <sheetName val="12"/>
      <sheetName val="GM"/>
      <sheetName val="全扫"/>
      <sheetName val="粒径分析"/>
      <sheetName val="文献数据"/>
      <sheetName val="TOC"/>
      <sheetName val="高通量"/>
      <sheetName val="OUT统计"/>
    </sheetNames>
    <sheetDataSet>
      <sheetData sheetId="0">
        <row r="3">
          <cell r="P3">
            <v>3.1816744169076219</v>
          </cell>
          <cell r="Q3">
            <v>40.836397699363815</v>
          </cell>
        </row>
        <row r="5">
          <cell r="P5">
            <v>4.8010582351062974</v>
          </cell>
          <cell r="Q5">
            <v>59.517702671399583</v>
          </cell>
        </row>
        <row r="7">
          <cell r="P7">
            <v>8.9138372088320317</v>
          </cell>
          <cell r="Q7">
            <v>72.998182686556532</v>
          </cell>
        </row>
        <row r="9">
          <cell r="P9">
            <v>3.8081256991593366</v>
          </cell>
          <cell r="Q9">
            <v>49.722343568411937</v>
          </cell>
        </row>
        <row r="11">
          <cell r="P11">
            <v>3.9284185403582015</v>
          </cell>
          <cell r="Q11">
            <v>53.847835381287219</v>
          </cell>
        </row>
        <row r="13">
          <cell r="P13">
            <v>4.6100947486387627</v>
          </cell>
          <cell r="Q13">
            <v>57.148260791096348</v>
          </cell>
        </row>
        <row r="15">
          <cell r="Q15">
            <v>59.597620089814029</v>
          </cell>
        </row>
        <row r="17">
          <cell r="P17">
            <v>4.8063921327596804</v>
          </cell>
          <cell r="Q17">
            <v>55.857142857142854</v>
          </cell>
        </row>
      </sheetData>
      <sheetData sheetId="1">
        <row r="4">
          <cell r="N4">
            <v>0.44566800615255536</v>
          </cell>
        </row>
        <row r="6">
          <cell r="N6">
            <v>0.45457020423470496</v>
          </cell>
        </row>
        <row r="8">
          <cell r="N8">
            <v>0.57865451051035177</v>
          </cell>
        </row>
        <row r="10">
          <cell r="N10">
            <v>0.51508303203199246</v>
          </cell>
        </row>
        <row r="12">
          <cell r="N12">
            <v>0.48168279776071071</v>
          </cell>
        </row>
        <row r="14">
          <cell r="N14">
            <v>0.20854975738841422</v>
          </cell>
        </row>
        <row r="16">
          <cell r="N16">
            <v>0.40197089492380783</v>
          </cell>
        </row>
        <row r="20">
          <cell r="N20">
            <v>0.53553746478128228</v>
          </cell>
        </row>
      </sheetData>
      <sheetData sheetId="2">
        <row r="25">
          <cell r="D25">
            <v>18.788171823524216</v>
          </cell>
        </row>
        <row r="26">
          <cell r="D26">
            <v>15.447178392384073</v>
          </cell>
        </row>
        <row r="27">
          <cell r="D27">
            <v>9.2871215090547548</v>
          </cell>
        </row>
        <row r="28">
          <cell r="D28">
            <v>14.539105352202609</v>
          </cell>
        </row>
        <row r="29">
          <cell r="D29">
            <v>15.985704937644456</v>
          </cell>
        </row>
        <row r="30">
          <cell r="D30">
            <v>16.441523764420193</v>
          </cell>
        </row>
        <row r="31">
          <cell r="D31">
            <v>11.738482975733803</v>
          </cell>
        </row>
        <row r="32">
          <cell r="D32">
            <v>13.23648378754312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85687-A1F9-4353-A9E1-27660968564C}">
  <dimension ref="A1:W27"/>
  <sheetViews>
    <sheetView zoomScale="85" zoomScaleNormal="85" workbookViewId="0">
      <selection activeCell="W3" sqref="W3:W18"/>
    </sheetView>
  </sheetViews>
  <sheetFormatPr defaultColWidth="8.7109375" defaultRowHeight="15"/>
  <cols>
    <col min="1" max="1" width="11" style="51" bestFit="1" customWidth="1"/>
    <col min="2" max="2" width="9" style="51" bestFit="1" customWidth="1"/>
    <col min="3" max="3" width="9" style="51" customWidth="1"/>
    <col min="4" max="8" width="8.7109375" style="51"/>
    <col min="9" max="9" width="8.7109375" style="53"/>
    <col min="10" max="10" width="8.7109375" style="51"/>
    <col min="11" max="11" width="8.7109375" style="53"/>
    <col min="12" max="14" width="8.7109375" style="51"/>
    <col min="15" max="15" width="8.7109375" style="53"/>
    <col min="16" max="19" width="8.7109375" style="51"/>
    <col min="20" max="20" width="9.42578125" style="51" bestFit="1" customWidth="1"/>
    <col min="21" max="21" width="8.7109375" style="52"/>
    <col min="22" max="16384" width="8.7109375" style="51"/>
  </cols>
  <sheetData>
    <row r="1" spans="1:23" ht="21" customHeight="1" thickBot="1">
      <c r="A1" s="51" t="s">
        <v>54</v>
      </c>
      <c r="B1" s="51" t="s">
        <v>53</v>
      </c>
    </row>
    <row r="2" spans="1:23" ht="20.100000000000001" customHeight="1">
      <c r="A2" s="68" t="s">
        <v>52</v>
      </c>
      <c r="B2" s="168" t="s">
        <v>51</v>
      </c>
      <c r="C2" s="168"/>
      <c r="D2" s="168" t="s">
        <v>50</v>
      </c>
      <c r="E2" s="168"/>
      <c r="F2" s="168" t="s">
        <v>49</v>
      </c>
      <c r="G2" s="168"/>
      <c r="H2" s="168" t="s">
        <v>48</v>
      </c>
      <c r="I2" s="168"/>
      <c r="J2" s="168" t="s">
        <v>47</v>
      </c>
      <c r="K2" s="168"/>
      <c r="L2" s="168" t="s">
        <v>46</v>
      </c>
      <c r="M2" s="168"/>
      <c r="N2" s="168" t="s">
        <v>45</v>
      </c>
      <c r="O2" s="168"/>
      <c r="P2" s="69" t="s">
        <v>41</v>
      </c>
      <c r="Q2" s="70" t="s">
        <v>40</v>
      </c>
      <c r="R2" s="54"/>
      <c r="T2" s="60" t="s">
        <v>44</v>
      </c>
      <c r="U2" s="59" t="s">
        <v>43</v>
      </c>
    </row>
    <row r="3" spans="1:23" ht="20.100000000000001" customHeight="1">
      <c r="A3" s="162" t="s">
        <v>35</v>
      </c>
      <c r="B3" s="56">
        <v>124.52312630708617</v>
      </c>
      <c r="C3" s="58">
        <f>AVERAGE(B3:B4)</f>
        <v>115.90097757891147</v>
      </c>
      <c r="D3" s="56">
        <v>54.472058752006177</v>
      </c>
      <c r="E3" s="58">
        <f>AVERAGE(D3:D4)</f>
        <v>53.234764846067733</v>
      </c>
      <c r="F3" s="55">
        <v>40.056464174454831</v>
      </c>
      <c r="G3" s="57">
        <f>AVERAGE(F3:F4)</f>
        <v>36.427667445482868</v>
      </c>
      <c r="H3" s="55">
        <v>29.738</v>
      </c>
      <c r="I3" s="57">
        <f>AVERAGE(H3:H4)</f>
        <v>29.512</v>
      </c>
      <c r="J3" s="55">
        <v>4.9000000000000002E-2</v>
      </c>
      <c r="K3" s="57">
        <f>AVERAGE(J3:J4)</f>
        <v>2.4500000000000001E-2</v>
      </c>
      <c r="L3" s="55">
        <v>2.8633720930232562</v>
      </c>
      <c r="M3" s="57">
        <f>AVERAGE(L3:L4)</f>
        <v>2.8381782945736438</v>
      </c>
      <c r="N3" s="55">
        <v>2.4020000000000001</v>
      </c>
      <c r="O3" s="58">
        <f>AVERAGE(N3:N4)</f>
        <v>2.3715000000000002</v>
      </c>
      <c r="P3" s="163">
        <f>C3/G3</f>
        <v>3.1816744169076219</v>
      </c>
      <c r="Q3" s="164">
        <f>C3/M3</f>
        <v>40.836397699363815</v>
      </c>
      <c r="R3" s="165">
        <f>E3/C3</f>
        <v>0.45931247482207571</v>
      </c>
      <c r="T3" s="166">
        <f>[1]ALE提取!D25</f>
        <v>18.788171823524216</v>
      </c>
      <c r="U3" s="169">
        <v>0.44569999999999999</v>
      </c>
      <c r="W3" s="160">
        <f>E3/C3</f>
        <v>0.45931247482207571</v>
      </c>
    </row>
    <row r="4" spans="1:23" ht="20.100000000000001" customHeight="1">
      <c r="A4" s="162"/>
      <c r="B4" s="56">
        <v>107.27882885073674</v>
      </c>
      <c r="C4" s="56">
        <f>_xlfn.STDEV.P(B3:B4)</f>
        <v>8.6221487281747144</v>
      </c>
      <c r="D4" s="56">
        <v>51.997470940129283</v>
      </c>
      <c r="E4" s="56">
        <f>_xlfn.STDEV.P(D3:D4)</f>
        <v>1.2372939059384471</v>
      </c>
      <c r="F4" s="55">
        <v>32.798870716510905</v>
      </c>
      <c r="G4" s="55">
        <f>_xlfn.STDEV.P(F3:F4)</f>
        <v>3.6287967289719631</v>
      </c>
      <c r="H4" s="55">
        <v>29.286000000000001</v>
      </c>
      <c r="I4" s="55">
        <f>_xlfn.STDEV.P(H3:H4)</f>
        <v>0.22599999999999909</v>
      </c>
      <c r="J4" s="55">
        <v>0</v>
      </c>
      <c r="K4" s="55">
        <f>_xlfn.STDEV.P(J3:J4)</f>
        <v>2.4500000000000001E-2</v>
      </c>
      <c r="L4" s="55">
        <v>2.8129844961240313</v>
      </c>
      <c r="M4" s="57">
        <f>_xlfn.STDEV.P(L3:L4)</f>
        <v>2.5193798449612448E-2</v>
      </c>
      <c r="N4" s="55">
        <v>2.3410000000000002</v>
      </c>
      <c r="O4" s="56">
        <f>_xlfn.STDEV.P(N3:N4)</f>
        <v>3.0499999999999972E-2</v>
      </c>
      <c r="P4" s="163"/>
      <c r="Q4" s="164"/>
      <c r="R4" s="165"/>
      <c r="T4" s="167"/>
      <c r="U4" s="170"/>
      <c r="W4" s="160"/>
    </row>
    <row r="5" spans="1:23" ht="20.100000000000001" customHeight="1">
      <c r="A5" s="162" t="s">
        <v>36</v>
      </c>
      <c r="B5" s="56">
        <v>318.97281260639073</v>
      </c>
      <c r="C5" s="58">
        <f>AVERAGE(B5:B6)</f>
        <v>315.12085988035597</v>
      </c>
      <c r="D5" s="56">
        <v>84.805213754194867</v>
      </c>
      <c r="E5" s="58">
        <f>AVERAGE(D5:D6)</f>
        <v>88.392587909148432</v>
      </c>
      <c r="F5" s="55">
        <v>65.591900311526473</v>
      </c>
      <c r="G5" s="57">
        <f>AVERAGE(F5:F6)</f>
        <v>65.635708722741427</v>
      </c>
      <c r="H5" s="55">
        <v>49.646000000000001</v>
      </c>
      <c r="I5" s="57">
        <f>AVERAGE(H5:H6)</f>
        <v>49.516000000000005</v>
      </c>
      <c r="J5" s="55">
        <v>0</v>
      </c>
      <c r="K5" s="57">
        <f>AVERAGE(J5:J6)</f>
        <v>0</v>
      </c>
      <c r="L5" s="55">
        <v>5.322480620155039</v>
      </c>
      <c r="M5" s="57">
        <f>AVERAGE(L5:L6)</f>
        <v>5.2945736434108532</v>
      </c>
      <c r="N5" s="55">
        <v>4.173</v>
      </c>
      <c r="O5" s="58">
        <f>AVERAGE(N5:N6)</f>
        <v>4.0609999999999999</v>
      </c>
      <c r="P5" s="163">
        <f>C5/G5</f>
        <v>4.8010582351062974</v>
      </c>
      <c r="Q5" s="164">
        <f>C5/M5</f>
        <v>59.517702671399583</v>
      </c>
      <c r="R5" s="165">
        <f>E5/C5</f>
        <v>0.28050376589702453</v>
      </c>
      <c r="T5" s="166">
        <f>[1]ALE提取!D26</f>
        <v>15.447178392384073</v>
      </c>
      <c r="U5" s="171">
        <v>0.4546</v>
      </c>
      <c r="W5" s="160">
        <f>E5/C5</f>
        <v>0.28050376589702453</v>
      </c>
    </row>
    <row r="6" spans="1:23" ht="20.100000000000001" customHeight="1">
      <c r="A6" s="162"/>
      <c r="B6" s="56">
        <v>311.26890715432125</v>
      </c>
      <c r="C6" s="56">
        <f>_xlfn.STDEV.P(B5:B6)</f>
        <v>3.8519527260347388</v>
      </c>
      <c r="D6" s="56">
        <v>91.979962064101983</v>
      </c>
      <c r="E6" s="56">
        <f>_xlfn.STDEV.P(D5:D6)</f>
        <v>3.587374154953558</v>
      </c>
      <c r="F6" s="55">
        <v>65.679517133956381</v>
      </c>
      <c r="G6" s="55">
        <f>_xlfn.STDEV.P(F5:F6)</f>
        <v>4.3808411214953935E-2</v>
      </c>
      <c r="H6" s="55">
        <v>49.386000000000003</v>
      </c>
      <c r="I6" s="55">
        <f>_xlfn.STDEV.P(H5:H6)</f>
        <v>0.12999999999999901</v>
      </c>
      <c r="J6" s="55">
        <v>0</v>
      </c>
      <c r="K6" s="55">
        <f>_xlfn.STDEV.P(J5:J6)</f>
        <v>0</v>
      </c>
      <c r="L6" s="55">
        <v>5.2666666666666675</v>
      </c>
      <c r="M6" s="57">
        <f>_xlfn.STDEV.P(L5:L6)</f>
        <v>2.7906976744185741E-2</v>
      </c>
      <c r="N6" s="55">
        <v>3.9489999999999998</v>
      </c>
      <c r="O6" s="56">
        <f>_xlfn.STDEV.P(N5:N6)</f>
        <v>0.1120000000000001</v>
      </c>
      <c r="P6" s="163"/>
      <c r="Q6" s="164"/>
      <c r="R6" s="165"/>
      <c r="T6" s="167"/>
      <c r="U6" s="172"/>
      <c r="W6" s="160"/>
    </row>
    <row r="7" spans="1:23" ht="20.100000000000001" customHeight="1">
      <c r="A7" s="162" t="s">
        <v>30</v>
      </c>
      <c r="B7" s="56">
        <v>350.41097222897713</v>
      </c>
      <c r="C7" s="58">
        <f>AVERAGE(B7:B8)</f>
        <v>345.29838042896745</v>
      </c>
      <c r="D7" s="56">
        <v>97.551675502164201</v>
      </c>
      <c r="E7" s="58">
        <f>AVERAGE(D7:D8)</f>
        <v>95.466173824230268</v>
      </c>
      <c r="F7" s="55">
        <v>40.431269470404985</v>
      </c>
      <c r="G7" s="57">
        <f>AVERAGE(F7:F8)</f>
        <v>38.737344236760123</v>
      </c>
      <c r="H7" s="55">
        <v>19.323</v>
      </c>
      <c r="I7" s="57">
        <f>AVERAGE(H7:H8)</f>
        <v>19.332999999999998</v>
      </c>
      <c r="J7" s="55">
        <v>0</v>
      </c>
      <c r="K7" s="57">
        <f>AVERAGE(J7:J8)</f>
        <v>0</v>
      </c>
      <c r="L7" s="55">
        <v>4.93139534883721</v>
      </c>
      <c r="M7" s="57">
        <f>AVERAGE(L7:L8)</f>
        <v>4.7302325581395355</v>
      </c>
      <c r="N7" s="55">
        <v>1.726</v>
      </c>
      <c r="O7" s="58">
        <f>AVERAGE(N7:N8)</f>
        <v>1.7185000000000001</v>
      </c>
      <c r="P7" s="163">
        <f>C7/G7</f>
        <v>8.9138372088320317</v>
      </c>
      <c r="Q7" s="164">
        <f>C7/M7</f>
        <v>72.998182686556532</v>
      </c>
      <c r="R7" s="165">
        <f>E7/C7</f>
        <v>0.27647443265048544</v>
      </c>
      <c r="T7" s="166">
        <f>[1]ALE提取!D27</f>
        <v>9.2871215090547548</v>
      </c>
      <c r="U7" s="172">
        <v>0.57869999999999999</v>
      </c>
      <c r="W7" s="160">
        <f t="shared" ref="W7" si="0">E7/C7</f>
        <v>0.27647443265048544</v>
      </c>
    </row>
    <row r="8" spans="1:23" ht="20.100000000000001" customHeight="1">
      <c r="A8" s="162"/>
      <c r="B8" s="56">
        <v>340.18578862895777</v>
      </c>
      <c r="C8" s="56">
        <f>_xlfn.STDEV.P(B7:B8)</f>
        <v>5.1125918000096817</v>
      </c>
      <c r="D8" s="56">
        <v>93.380672146296334</v>
      </c>
      <c r="E8" s="56">
        <f>_xlfn.STDEV.P(D7:D8)</f>
        <v>2.0855016779339337</v>
      </c>
      <c r="F8" s="55">
        <v>37.043419003115261</v>
      </c>
      <c r="G8" s="55">
        <f>_xlfn.STDEV.P(F7:F8)</f>
        <v>1.6939252336448618</v>
      </c>
      <c r="H8" s="55">
        <v>19.343</v>
      </c>
      <c r="I8" s="55">
        <f>_xlfn.STDEV.P(H7:H8)</f>
        <v>9.9999999999997868E-3</v>
      </c>
      <c r="J8" s="55">
        <v>0</v>
      </c>
      <c r="K8" s="55">
        <f>_xlfn.STDEV.P(J7:J8)</f>
        <v>0</v>
      </c>
      <c r="L8" s="55">
        <v>4.529069767441861</v>
      </c>
      <c r="M8" s="57">
        <f>_xlfn.STDEV.P(L7:L8)</f>
        <v>0.20116279069767451</v>
      </c>
      <c r="N8" s="55">
        <v>1.7110000000000001</v>
      </c>
      <c r="O8" s="56">
        <f>_xlfn.STDEV.P(N7:N8)</f>
        <v>7.4999999999999512E-3</v>
      </c>
      <c r="P8" s="163"/>
      <c r="Q8" s="164"/>
      <c r="R8" s="165"/>
      <c r="T8" s="167"/>
      <c r="U8" s="172"/>
      <c r="W8" s="160"/>
    </row>
    <row r="9" spans="1:23" ht="20.100000000000001" customHeight="1">
      <c r="A9" s="162" t="s">
        <v>37</v>
      </c>
      <c r="B9" s="56">
        <v>94.018773405962733</v>
      </c>
      <c r="C9" s="58">
        <f>AVERAGE(B9:B10)</f>
        <v>78.14405914109237</v>
      </c>
      <c r="D9" s="56">
        <v>36.963182724575631</v>
      </c>
      <c r="E9" s="58">
        <f>AVERAGE(D9:D10)</f>
        <v>28.465541559262626</v>
      </c>
      <c r="F9" s="55">
        <v>21.919781931464176</v>
      </c>
      <c r="G9" s="57">
        <f>AVERAGE(F9:F10)</f>
        <v>20.520346573208723</v>
      </c>
      <c r="H9" s="55">
        <v>15.698</v>
      </c>
      <c r="I9" s="57">
        <f>AVERAGE(H9:H10)</f>
        <v>16.000999999999998</v>
      </c>
      <c r="J9" s="55">
        <v>5.0000000000000001E-3</v>
      </c>
      <c r="K9" s="57">
        <f>AVERAGE(J9:J10)</f>
        <v>1.0500000000000001E-2</v>
      </c>
      <c r="L9" s="55">
        <v>1.6207364341085271</v>
      </c>
      <c r="M9" s="57">
        <f>AVERAGE(L9:L10)</f>
        <v>1.571608527131783</v>
      </c>
      <c r="N9" s="55">
        <v>1.7150000000000001</v>
      </c>
      <c r="O9" s="58">
        <f>AVERAGE(N9:N10)</f>
        <v>1.7415</v>
      </c>
      <c r="P9" s="163">
        <f>C9/G9</f>
        <v>3.8081256991593366</v>
      </c>
      <c r="Q9" s="164">
        <f>C9/M9</f>
        <v>49.722343568411937</v>
      </c>
      <c r="R9" s="165">
        <f>E9/C9</f>
        <v>0.36427006572395859</v>
      </c>
      <c r="T9" s="166">
        <f>[1]ALE提取!D28</f>
        <v>14.539105352202609</v>
      </c>
      <c r="U9" s="172">
        <v>0.5151</v>
      </c>
      <c r="W9" s="160">
        <f t="shared" ref="W9" si="1">E9/C9</f>
        <v>0.36427006572395859</v>
      </c>
    </row>
    <row r="10" spans="1:23" ht="20.100000000000001" customHeight="1">
      <c r="A10" s="162"/>
      <c r="B10" s="56">
        <v>62.269344876222</v>
      </c>
      <c r="C10" s="56">
        <f>_xlfn.STDEV.P(B9:B10)</f>
        <v>15.874714264870349</v>
      </c>
      <c r="D10" s="56">
        <v>19.96790039394962</v>
      </c>
      <c r="E10" s="56">
        <f>_xlfn.STDEV.P(D9:D10)</f>
        <v>8.4976411653130004</v>
      </c>
      <c r="F10" s="55">
        <v>19.120911214953271</v>
      </c>
      <c r="G10" s="55">
        <f>_xlfn.STDEV.P(F9:F10)</f>
        <v>1.3994353582554524</v>
      </c>
      <c r="H10" s="55">
        <v>16.303999999999998</v>
      </c>
      <c r="I10" s="55">
        <f>_xlfn.STDEV.P(H9:H10)</f>
        <v>0.30299999999999905</v>
      </c>
      <c r="J10" s="55">
        <v>1.6E-2</v>
      </c>
      <c r="K10" s="55">
        <f>_xlfn.STDEV.P(J9:J10)</f>
        <v>5.4999999999999988E-3</v>
      </c>
      <c r="L10" s="55">
        <v>1.5224806201550387</v>
      </c>
      <c r="M10" s="57">
        <f>_xlfn.STDEV.P(L9:L10)</f>
        <v>4.9127906976744184E-2</v>
      </c>
      <c r="N10" s="55">
        <v>1.768</v>
      </c>
      <c r="O10" s="56">
        <f>_xlfn.STDEV.P(N9:N10)</f>
        <v>2.6499999999999968E-2</v>
      </c>
      <c r="P10" s="163"/>
      <c r="Q10" s="164"/>
      <c r="R10" s="165"/>
      <c r="T10" s="167"/>
      <c r="U10" s="172"/>
      <c r="W10" s="160"/>
    </row>
    <row r="11" spans="1:23" ht="20.100000000000001" customHeight="1">
      <c r="A11" s="162" t="s">
        <v>33</v>
      </c>
      <c r="B11" s="56">
        <v>210.33996400953259</v>
      </c>
      <c r="C11" s="58">
        <f>AVERAGE(B11:B12)</f>
        <v>191.74942852974073</v>
      </c>
      <c r="D11" s="56">
        <v>80.587520062253688</v>
      </c>
      <c r="E11" s="58">
        <f>AVERAGE(D11:D12)</f>
        <v>79.910510189193104</v>
      </c>
      <c r="F11" s="55">
        <v>48.603971962616818</v>
      </c>
      <c r="G11" s="57">
        <f>AVERAGE(F11:F12)</f>
        <v>48.810845015576319</v>
      </c>
      <c r="H11" s="55">
        <v>32.744999999999997</v>
      </c>
      <c r="I11" s="57">
        <f>AVERAGE(H11:H12)</f>
        <v>33.116</v>
      </c>
      <c r="J11" s="55">
        <v>0</v>
      </c>
      <c r="K11" s="57">
        <f>AVERAGE(J11:J12)</f>
        <v>0</v>
      </c>
      <c r="L11" s="55">
        <v>3.5063953488372102</v>
      </c>
      <c r="M11" s="57">
        <f>AVERAGE(L11:L12)</f>
        <v>3.5609496124031015</v>
      </c>
      <c r="N11" s="55">
        <v>3.3330000000000002</v>
      </c>
      <c r="O11" s="58">
        <f>AVERAGE(N11:N12)</f>
        <v>3.2725</v>
      </c>
      <c r="P11" s="163">
        <f>C11/G11</f>
        <v>3.9284185403582015</v>
      </c>
      <c r="Q11" s="164">
        <f>C11/M11</f>
        <v>53.847835381287219</v>
      </c>
      <c r="R11" s="165">
        <f>E11/C11</f>
        <v>0.41674445030639984</v>
      </c>
      <c r="T11" s="166">
        <f>[1]ALE提取!D29</f>
        <v>15.985704937644456</v>
      </c>
      <c r="U11" s="172">
        <v>0.48170000000000002</v>
      </c>
      <c r="W11" s="160">
        <f t="shared" ref="W11" si="2">E11/C11</f>
        <v>0.41674445030639984</v>
      </c>
    </row>
    <row r="12" spans="1:23" ht="20.100000000000001" customHeight="1">
      <c r="A12" s="162"/>
      <c r="B12" s="56">
        <v>173.15889304994889</v>
      </c>
      <c r="C12" s="56">
        <f>_xlfn.STDEV.P(B11:B12)</f>
        <v>18.590535479791853</v>
      </c>
      <c r="D12" s="56">
        <v>79.233500316132506</v>
      </c>
      <c r="E12" s="56">
        <f>_xlfn.STDEV.P(D11:D12)</f>
        <v>0.67700987306059091</v>
      </c>
      <c r="F12" s="55">
        <v>49.017718068535821</v>
      </c>
      <c r="G12" s="55">
        <f>_xlfn.STDEV.P(F11:F12)</f>
        <v>0.20687305295950154</v>
      </c>
      <c r="H12" s="55">
        <v>33.487000000000002</v>
      </c>
      <c r="I12" s="55">
        <f>_xlfn.STDEV.P(H11:H12)</f>
        <v>0.37100000000000222</v>
      </c>
      <c r="J12" s="55">
        <v>0</v>
      </c>
      <c r="K12" s="55">
        <f>_xlfn.STDEV.P(J11:J12)</f>
        <v>0</v>
      </c>
      <c r="L12" s="55">
        <v>3.6155038759689924</v>
      </c>
      <c r="M12" s="57">
        <f>_xlfn.STDEV.P(L11:L12)</f>
        <v>5.4554263565891103E-2</v>
      </c>
      <c r="N12" s="55">
        <v>3.2120000000000002</v>
      </c>
      <c r="O12" s="56">
        <f>_xlfn.STDEV.P(N11:N12)</f>
        <v>6.0499999999999998E-2</v>
      </c>
      <c r="P12" s="163"/>
      <c r="Q12" s="164"/>
      <c r="R12" s="165"/>
      <c r="T12" s="167"/>
      <c r="U12" s="172"/>
      <c r="W12" s="160"/>
    </row>
    <row r="13" spans="1:23" ht="20.100000000000001" customHeight="1">
      <c r="A13" s="162" t="s">
        <v>34</v>
      </c>
      <c r="B13" s="56">
        <v>202.0757745245854</v>
      </c>
      <c r="C13" s="58">
        <f>AVERAGE(B13:B14)</f>
        <v>186.30222265454017</v>
      </c>
      <c r="D13" s="56">
        <v>118.31331160935743</v>
      </c>
      <c r="E13" s="58">
        <f>AVERAGE(D13:D14)</f>
        <v>88.057973833957405</v>
      </c>
      <c r="F13" s="55">
        <v>38.829828660436135</v>
      </c>
      <c r="G13" s="57">
        <f>AVERAGE(F13:F14)</f>
        <v>40.41179906542056</v>
      </c>
      <c r="H13" s="55">
        <v>27.411000000000001</v>
      </c>
      <c r="I13" s="57">
        <f>AVERAGE(H13:H14)</f>
        <v>27.637500000000003</v>
      </c>
      <c r="J13" s="55">
        <v>0</v>
      </c>
      <c r="K13" s="57">
        <f>AVERAGE(J13:J14)</f>
        <v>1.0999999999999999E-2</v>
      </c>
      <c r="L13" s="55">
        <v>3.295542635658915</v>
      </c>
      <c r="M13" s="57">
        <f>AVERAGE(L13:L14)</f>
        <v>3.259980620155039</v>
      </c>
      <c r="N13" s="55">
        <v>2.444</v>
      </c>
      <c r="O13" s="58">
        <f>AVERAGE(N13:N14)</f>
        <v>2.4165000000000001</v>
      </c>
      <c r="P13" s="163">
        <f>C13/G13</f>
        <v>4.6100947486387627</v>
      </c>
      <c r="Q13" s="164">
        <f>C13/M13</f>
        <v>57.148260791096348</v>
      </c>
      <c r="R13" s="165">
        <f>E13/C13</f>
        <v>0.4726619606532721</v>
      </c>
      <c r="T13" s="166">
        <f>[1]ALE提取!D30</f>
        <v>16.441523764420193</v>
      </c>
      <c r="U13" s="172">
        <v>0.20849999999999999</v>
      </c>
      <c r="W13" s="160">
        <f t="shared" ref="W13" si="3">E13/C13</f>
        <v>0.4726619606532721</v>
      </c>
    </row>
    <row r="14" spans="1:23" ht="20.100000000000001" customHeight="1">
      <c r="A14" s="162"/>
      <c r="B14" s="56">
        <v>170.52867078449492</v>
      </c>
      <c r="C14" s="56">
        <f>_xlfn.STDEV.P(B13:B14)</f>
        <v>15.773551870045239</v>
      </c>
      <c r="D14" s="56">
        <v>57.80263605855739</v>
      </c>
      <c r="E14" s="56">
        <f>_xlfn.STDEV.P(D13:D14)</f>
        <v>30.255337775400015</v>
      </c>
      <c r="F14" s="55">
        <v>41.993769470404985</v>
      </c>
      <c r="G14" s="55">
        <f>_xlfn.STDEV.P(F13:F14)</f>
        <v>1.5819704049844248</v>
      </c>
      <c r="H14" s="55">
        <v>27.864000000000001</v>
      </c>
      <c r="I14" s="55">
        <f>_xlfn.STDEV.P(H13:H14)</f>
        <v>0.2264999999999997</v>
      </c>
      <c r="J14" s="55">
        <v>2.1999999999999999E-2</v>
      </c>
      <c r="K14" s="55">
        <f>_xlfn.STDEV.P(J13:J14)</f>
        <v>1.0999999999999999E-2</v>
      </c>
      <c r="L14" s="55">
        <v>3.2244186046511629</v>
      </c>
      <c r="M14" s="57">
        <f>_xlfn.STDEV.P(L13:L14)</f>
        <v>3.5562015503876054E-2</v>
      </c>
      <c r="N14" s="55">
        <v>2.3889999999999998</v>
      </c>
      <c r="O14" s="56">
        <f>_xlfn.STDEV.P(N13:N14)</f>
        <v>2.750000000000008E-2</v>
      </c>
      <c r="P14" s="163"/>
      <c r="Q14" s="164"/>
      <c r="R14" s="165"/>
      <c r="T14" s="167"/>
      <c r="U14" s="172"/>
      <c r="W14" s="160"/>
    </row>
    <row r="15" spans="1:23" ht="20.100000000000001" customHeight="1">
      <c r="A15" s="162" t="s">
        <v>38</v>
      </c>
      <c r="B15" s="56">
        <v>93.178347356646086</v>
      </c>
      <c r="C15" s="58">
        <f>AVERAGE(B15:B16)</f>
        <v>89.396430134721044</v>
      </c>
      <c r="D15" s="56">
        <v>27.562861728515053</v>
      </c>
      <c r="E15" s="58">
        <f>AVERAGE(D15:D16)</f>
        <v>22.566995768688226</v>
      </c>
      <c r="F15" s="55">
        <v>20.809968847352021</v>
      </c>
      <c r="G15" s="57">
        <f>AVERAGE(F15:F16)</f>
        <v>21.671534267912769</v>
      </c>
      <c r="H15" s="55">
        <v>18.501999999999999</v>
      </c>
      <c r="I15" s="57">
        <f>AVERAGE(H15:H16)</f>
        <v>15.829499999999999</v>
      </c>
      <c r="J15" s="55">
        <v>1.2999999999999999E-2</v>
      </c>
      <c r="K15" s="57">
        <f>AVERAGE(J15:J16)</f>
        <v>3.1E-2</v>
      </c>
      <c r="L15" s="55">
        <v>1.51</v>
      </c>
      <c r="M15" s="57">
        <f>AVERAGE(L15:L16)</f>
        <v>1.5</v>
      </c>
      <c r="N15" s="55">
        <v>1.345</v>
      </c>
      <c r="O15" s="58">
        <f>AVERAGE(N15:N16)</f>
        <v>1.7565</v>
      </c>
      <c r="P15" s="163">
        <f>C15/G15</f>
        <v>4.1250623527418115</v>
      </c>
      <c r="Q15" s="164">
        <f>C15/M15</f>
        <v>59.597620089814029</v>
      </c>
      <c r="R15" s="165">
        <f>E15/C15</f>
        <v>0.25243732590529183</v>
      </c>
      <c r="T15" s="166">
        <f>[1]ALE提取!D31</f>
        <v>11.738482975733803</v>
      </c>
      <c r="U15" s="161">
        <v>0.40200000000000002</v>
      </c>
      <c r="W15" s="160">
        <f t="shared" ref="W15" si="4">E15/C15</f>
        <v>0.25243732590529183</v>
      </c>
    </row>
    <row r="16" spans="1:23" ht="20.100000000000001" customHeight="1">
      <c r="A16" s="162"/>
      <c r="B16" s="56">
        <v>85.614512912796016</v>
      </c>
      <c r="C16" s="56">
        <f>_xlfn.STDEV.P(B15:B16)</f>
        <v>3.7819172219250348</v>
      </c>
      <c r="D16" s="56">
        <v>17.5711298088614</v>
      </c>
      <c r="E16" s="56">
        <f>_xlfn.STDEV.P(D15:D16)</f>
        <v>4.9958659598268316</v>
      </c>
      <c r="F16" s="55">
        <v>22.533099688473516</v>
      </c>
      <c r="G16" s="55">
        <f>_xlfn.STDEV.P(F15:F16)</f>
        <v>0.8615654205607477</v>
      </c>
      <c r="H16" s="55">
        <v>13.157</v>
      </c>
      <c r="I16" s="55">
        <f>_xlfn.STDEV.P(H15:H16)</f>
        <v>2.672499999999995</v>
      </c>
      <c r="J16" s="55">
        <v>4.9000000000000002E-2</v>
      </c>
      <c r="K16" s="55">
        <f>_xlfn.STDEV.P(J15:J16)</f>
        <v>1.8000000000000006E-2</v>
      </c>
      <c r="L16" s="55">
        <v>1.49</v>
      </c>
      <c r="M16" s="57">
        <f>_xlfn.STDEV.P(L15:L16)</f>
        <v>1.0000000000000009E-2</v>
      </c>
      <c r="N16" s="55">
        <v>2.1680000000000001</v>
      </c>
      <c r="O16" s="56">
        <f>_xlfn.STDEV.P(N15:N16)</f>
        <v>0.41150000000000064</v>
      </c>
      <c r="P16" s="163"/>
      <c r="Q16" s="164"/>
      <c r="R16" s="165"/>
      <c r="T16" s="167"/>
      <c r="U16" s="161"/>
      <c r="W16" s="160"/>
    </row>
    <row r="17" spans="1:23" ht="20.45" customHeight="1" thickBot="1">
      <c r="A17" s="162" t="s">
        <v>42</v>
      </c>
      <c r="B17" s="56">
        <v>197</v>
      </c>
      <c r="C17" s="58">
        <f>AVERAGE(B17:B18)</f>
        <v>195.5</v>
      </c>
      <c r="D17" s="54">
        <v>61.32</v>
      </c>
      <c r="E17" s="61">
        <f>AVERAGE(D17:D18)</f>
        <v>58.489999999999995</v>
      </c>
      <c r="F17" s="55">
        <v>38.5</v>
      </c>
      <c r="G17" s="57">
        <f>AVERAGE(F17:F18)</f>
        <v>40.674999999999997</v>
      </c>
      <c r="H17" s="55">
        <v>36.700000000000003</v>
      </c>
      <c r="I17" s="57">
        <f>AVERAGE(H17:H18)</f>
        <v>35.35</v>
      </c>
      <c r="J17" s="61"/>
      <c r="K17" s="56"/>
      <c r="L17" s="61"/>
      <c r="M17" s="61">
        <v>3.5</v>
      </c>
      <c r="N17" s="61"/>
      <c r="O17" s="56"/>
      <c r="P17" s="163">
        <f>C17/G17</f>
        <v>4.8063921327596804</v>
      </c>
      <c r="Q17" s="164">
        <f>C17/M17</f>
        <v>55.857142857142854</v>
      </c>
      <c r="R17" s="165" t="e">
        <f>#REF!/C17</f>
        <v>#REF!</v>
      </c>
      <c r="T17" s="166">
        <f>[1]ALE提取!D32</f>
        <v>13.23648378754312</v>
      </c>
      <c r="U17" s="173">
        <v>0.53549999999999998</v>
      </c>
      <c r="W17" s="160">
        <f>E17/C17</f>
        <v>0.29918158567774933</v>
      </c>
    </row>
    <row r="18" spans="1:23" ht="20.45" customHeight="1" thickBot="1">
      <c r="A18" s="174"/>
      <c r="B18" s="71">
        <v>194</v>
      </c>
      <c r="C18" s="71">
        <f>_xlfn.STDEV.P(B17:B18)</f>
        <v>1.5</v>
      </c>
      <c r="D18" s="159">
        <v>55.66</v>
      </c>
      <c r="E18" s="159">
        <f>_xlfn.STDEV.P(D17:D18)</f>
        <v>2.8300000000000018</v>
      </c>
      <c r="F18" s="73">
        <v>42.85</v>
      </c>
      <c r="G18" s="73">
        <f>_xlfn.STDEV.P(F17:F18)</f>
        <v>2.1750000000000007</v>
      </c>
      <c r="H18" s="73">
        <v>34</v>
      </c>
      <c r="I18" s="73">
        <f>_xlfn.STDEV.P(H17:H18)</f>
        <v>1.3500000000000014</v>
      </c>
      <c r="J18" s="72"/>
      <c r="K18" s="74"/>
      <c r="L18" s="72"/>
      <c r="M18" s="72"/>
      <c r="N18" s="72"/>
      <c r="O18" s="74"/>
      <c r="P18" s="175"/>
      <c r="Q18" s="176"/>
      <c r="R18" s="165"/>
      <c r="T18" s="167"/>
      <c r="U18" s="173"/>
      <c r="W18" s="160"/>
    </row>
    <row r="21" spans="1:23">
      <c r="A21" s="162" t="s">
        <v>38</v>
      </c>
      <c r="B21" s="56">
        <v>111.178347356646</v>
      </c>
      <c r="C21" s="58">
        <f>AVERAGE(B21:B22)</f>
        <v>108.396430134721</v>
      </c>
      <c r="D21" s="56">
        <v>27.562861728515099</v>
      </c>
      <c r="E21" s="58">
        <f>AVERAGE(D21:D22)</f>
        <v>27.766995768688247</v>
      </c>
      <c r="F21" s="55">
        <v>20.809968847352021</v>
      </c>
      <c r="G21" s="57">
        <f>AVERAGE(F21:F22)</f>
        <v>21.671534267912769</v>
      </c>
      <c r="H21" s="55">
        <v>18.501999999999999</v>
      </c>
      <c r="I21" s="57">
        <f>AVERAGE(H21:H22)</f>
        <v>15.829499999999999</v>
      </c>
      <c r="J21" s="55">
        <v>1.2999999999999999E-2</v>
      </c>
      <c r="K21" s="57">
        <f>AVERAGE(J21:J22)</f>
        <v>3.1E-2</v>
      </c>
      <c r="L21" s="55">
        <v>1.51</v>
      </c>
      <c r="M21" s="57">
        <f>AVERAGE(L21:L22)</f>
        <v>1.5</v>
      </c>
      <c r="N21" s="55">
        <v>1.345</v>
      </c>
      <c r="O21" s="58">
        <f>AVERAGE(N21:N22)</f>
        <v>1.7565</v>
      </c>
      <c r="P21" s="163">
        <f>C21/G21</f>
        <v>5.0017884656747418</v>
      </c>
      <c r="Q21" s="164">
        <f>C21/M21</f>
        <v>72.264286756480672</v>
      </c>
      <c r="R21" s="165">
        <f>E21/C21</f>
        <v>0.25616153349494913</v>
      </c>
      <c r="T21" s="166">
        <f>[1]ALE提取!D37</f>
        <v>0</v>
      </c>
      <c r="U21" s="161">
        <v>0.40200000000000002</v>
      </c>
    </row>
    <row r="22" spans="1:23">
      <c r="A22" s="162"/>
      <c r="B22" s="56">
        <v>105.614512912796</v>
      </c>
      <c r="C22" s="56">
        <f>_xlfn.STDEV.P(B21:B22)</f>
        <v>2.7819172219249992</v>
      </c>
      <c r="D22" s="56">
        <v>27.971129808861399</v>
      </c>
      <c r="E22" s="56">
        <f>_xlfn.STDEV.P(D21:D22)</f>
        <v>0.20413404017314996</v>
      </c>
      <c r="F22" s="55">
        <v>22.533099688473516</v>
      </c>
      <c r="G22" s="55">
        <f>_xlfn.STDEV.P(F21:F22)</f>
        <v>0.8615654205607477</v>
      </c>
      <c r="H22" s="55">
        <v>13.157</v>
      </c>
      <c r="I22" s="55">
        <f>_xlfn.STDEV.P(H21:H22)</f>
        <v>2.672499999999995</v>
      </c>
      <c r="J22" s="55">
        <v>4.9000000000000002E-2</v>
      </c>
      <c r="K22" s="55">
        <f>_xlfn.STDEV.P(J21:J22)</f>
        <v>1.8000000000000006E-2</v>
      </c>
      <c r="L22" s="55">
        <v>1.49</v>
      </c>
      <c r="M22" s="57">
        <f>_xlfn.STDEV.P(L21:L22)</f>
        <v>1.0000000000000009E-2</v>
      </c>
      <c r="N22" s="55">
        <v>2.1680000000000001</v>
      </c>
      <c r="O22" s="56">
        <f>_xlfn.STDEV.P(N21:N22)</f>
        <v>0.41150000000000064</v>
      </c>
      <c r="P22" s="163"/>
      <c r="Q22" s="164"/>
      <c r="R22" s="165"/>
      <c r="T22" s="167"/>
      <c r="U22" s="161"/>
    </row>
    <row r="26" spans="1:23">
      <c r="P26" s="54"/>
    </row>
    <row r="27" spans="1:23">
      <c r="P27" s="54"/>
    </row>
  </sheetData>
  <mergeCells count="69">
    <mergeCell ref="N2:O2"/>
    <mergeCell ref="A3:A4"/>
    <mergeCell ref="P3:P4"/>
    <mergeCell ref="Q3:Q4"/>
    <mergeCell ref="R3:R4"/>
    <mergeCell ref="B2:C2"/>
    <mergeCell ref="D2:E2"/>
    <mergeCell ref="F2:G2"/>
    <mergeCell ref="H2:I2"/>
    <mergeCell ref="J2:K2"/>
    <mergeCell ref="L2:M2"/>
    <mergeCell ref="U3:U4"/>
    <mergeCell ref="W3:W4"/>
    <mergeCell ref="A5:A6"/>
    <mergeCell ref="P5:P6"/>
    <mergeCell ref="Q5:Q6"/>
    <mergeCell ref="R5:R6"/>
    <mergeCell ref="T5:T6"/>
    <mergeCell ref="U5:U6"/>
    <mergeCell ref="W5:W6"/>
    <mergeCell ref="T3:T4"/>
    <mergeCell ref="W7:W8"/>
    <mergeCell ref="A9:A10"/>
    <mergeCell ref="P9:P10"/>
    <mergeCell ref="Q9:Q10"/>
    <mergeCell ref="R9:R10"/>
    <mergeCell ref="T9:T10"/>
    <mergeCell ref="U9:U10"/>
    <mergeCell ref="W9:W10"/>
    <mergeCell ref="A7:A8"/>
    <mergeCell ref="P7:P8"/>
    <mergeCell ref="Q7:Q8"/>
    <mergeCell ref="R7:R8"/>
    <mergeCell ref="T7:T8"/>
    <mergeCell ref="U7:U8"/>
    <mergeCell ref="W11:W12"/>
    <mergeCell ref="A13:A14"/>
    <mergeCell ref="P13:P14"/>
    <mergeCell ref="Q13:Q14"/>
    <mergeCell ref="R13:R14"/>
    <mergeCell ref="T13:T14"/>
    <mergeCell ref="U13:U14"/>
    <mergeCell ref="W13:W14"/>
    <mergeCell ref="A11:A12"/>
    <mergeCell ref="P11:P12"/>
    <mergeCell ref="Q11:Q12"/>
    <mergeCell ref="R11:R12"/>
    <mergeCell ref="T11:T12"/>
    <mergeCell ref="U11:U12"/>
    <mergeCell ref="U21:U22"/>
    <mergeCell ref="W15:W16"/>
    <mergeCell ref="A17:A18"/>
    <mergeCell ref="P17:P18"/>
    <mergeCell ref="Q17:Q18"/>
    <mergeCell ref="R17:R18"/>
    <mergeCell ref="T17:T18"/>
    <mergeCell ref="U17:U18"/>
    <mergeCell ref="W17:W18"/>
    <mergeCell ref="A15:A16"/>
    <mergeCell ref="P15:P16"/>
    <mergeCell ref="Q15:Q16"/>
    <mergeCell ref="R15:R16"/>
    <mergeCell ref="T15:T16"/>
    <mergeCell ref="U15:U16"/>
    <mergeCell ref="A21:A22"/>
    <mergeCell ref="P21:P22"/>
    <mergeCell ref="Q21:Q22"/>
    <mergeCell ref="R21:R22"/>
    <mergeCell ref="T21:T22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1"/>
  <sheetViews>
    <sheetView zoomScaleNormal="100" workbookViewId="0">
      <pane ySplit="2" topLeftCell="A3" activePane="bottomLeft" state="frozen"/>
      <selection pane="bottomLeft" activeCell="Q18" sqref="Q18"/>
    </sheetView>
  </sheetViews>
  <sheetFormatPr defaultColWidth="8.7109375" defaultRowHeight="15"/>
  <cols>
    <col min="1" max="1" width="16.140625" style="1" customWidth="1"/>
    <col min="2" max="2" width="8.5703125" style="6" bestFit="1" customWidth="1"/>
    <col min="3" max="3" width="6.85546875" style="3" customWidth="1"/>
    <col min="4" max="4" width="7.140625" style="3" bestFit="1" customWidth="1"/>
    <col min="5" max="5" width="11.140625" style="3" customWidth="1"/>
    <col min="6" max="6" width="9.140625" style="3" customWidth="1"/>
    <col min="7" max="9" width="6.140625" style="4" bestFit="1" customWidth="1"/>
    <col min="10" max="10" width="5.28515625" style="4" bestFit="1" customWidth="1"/>
    <col min="11" max="11" width="6.140625" style="4" bestFit="1" customWidth="1"/>
    <col min="12" max="12" width="5.28515625" style="4" bestFit="1" customWidth="1"/>
    <col min="13" max="13" width="7.140625" style="29" bestFit="1" customWidth="1"/>
    <col min="14" max="14" width="7.140625" style="1" bestFit="1" customWidth="1"/>
    <col min="15" max="15" width="9.7109375" style="1" bestFit="1" customWidth="1"/>
    <col min="16" max="16" width="8.85546875" style="1" bestFit="1" customWidth="1"/>
    <col min="17" max="16384" width="8.7109375" style="1"/>
  </cols>
  <sheetData>
    <row r="1" spans="1:14" ht="17.25">
      <c r="A1" s="75" t="s">
        <v>61</v>
      </c>
      <c r="D1" s="185" t="s">
        <v>14</v>
      </c>
      <c r="E1" s="185"/>
      <c r="F1" s="30" t="s">
        <v>17</v>
      </c>
    </row>
    <row r="2" spans="1:14" s="2" customFormat="1" ht="57">
      <c r="A2" s="2" t="s">
        <v>1</v>
      </c>
      <c r="B2" s="16" t="s">
        <v>13</v>
      </c>
      <c r="C2" s="17" t="s">
        <v>6</v>
      </c>
      <c r="D2" s="17" t="s">
        <v>7</v>
      </c>
      <c r="E2" s="17" t="s">
        <v>8</v>
      </c>
      <c r="F2" s="17" t="s">
        <v>28</v>
      </c>
      <c r="G2" s="18" t="s">
        <v>9</v>
      </c>
      <c r="H2" s="18" t="s">
        <v>10</v>
      </c>
      <c r="I2" s="19" t="s">
        <v>11</v>
      </c>
      <c r="J2" s="19" t="s">
        <v>15</v>
      </c>
      <c r="K2" s="19" t="s">
        <v>12</v>
      </c>
      <c r="L2" s="19" t="s">
        <v>15</v>
      </c>
      <c r="M2" s="19" t="s">
        <v>0</v>
      </c>
      <c r="N2" s="20" t="s">
        <v>0</v>
      </c>
    </row>
    <row r="3" spans="1:14">
      <c r="A3" s="33">
        <v>20201011</v>
      </c>
    </row>
    <row r="4" spans="1:14">
      <c r="A4" s="181" t="s">
        <v>23</v>
      </c>
      <c r="B4" s="76">
        <v>25</v>
      </c>
      <c r="C4" s="23">
        <v>2.0002</v>
      </c>
      <c r="D4" s="23">
        <v>2.7471000000000001</v>
      </c>
      <c r="E4" s="23">
        <v>64.829499999999996</v>
      </c>
      <c r="F4" s="23">
        <v>62.502099999999999</v>
      </c>
      <c r="G4" s="49">
        <f t="shared" ref="G4:G19" si="0">(D4-C4)/B4*1000</f>
        <v>29.876000000000005</v>
      </c>
      <c r="H4" s="77">
        <f t="shared" ref="H4:H19" si="1">(E4-F4-C4)/B4*1000</f>
        <v>13.087999999999891</v>
      </c>
      <c r="I4" s="179">
        <f t="shared" ref="I4:I14" si="2">AVERAGE(G4:G5)</f>
        <v>30.00911111111111</v>
      </c>
      <c r="J4" s="179">
        <f>_xlfn.STDEV.P(G4:G5)</f>
        <v>0.13311111111110741</v>
      </c>
      <c r="K4" s="179">
        <f>AVERAGE(H4:H5)</f>
        <v>13.375111111111233</v>
      </c>
      <c r="L4" s="179">
        <f>_xlfn.STDEV.P(H4:H5)</f>
        <v>0.2871111111113418</v>
      </c>
      <c r="M4" s="78">
        <f>H4/G4</f>
        <v>0.43807738653099104</v>
      </c>
      <c r="N4" s="180">
        <f>AVERAGE(M4:M5)</f>
        <v>0.44566800615255536</v>
      </c>
    </row>
    <row r="5" spans="1:14">
      <c r="A5" s="181"/>
      <c r="B5" s="76">
        <v>22.5</v>
      </c>
      <c r="C5" s="23">
        <v>2.0062000000000002</v>
      </c>
      <c r="D5" s="23">
        <v>2.6844000000000001</v>
      </c>
      <c r="E5" s="23">
        <v>66.436300000000003</v>
      </c>
      <c r="F5" s="23">
        <v>64.122699999999995</v>
      </c>
      <c r="G5" s="49">
        <f t="shared" si="0"/>
        <v>30.14222222222222</v>
      </c>
      <c r="H5" s="77">
        <f t="shared" si="1"/>
        <v>13.662222222222574</v>
      </c>
      <c r="I5" s="179"/>
      <c r="J5" s="179"/>
      <c r="K5" s="179"/>
      <c r="L5" s="179"/>
      <c r="M5" s="78">
        <f t="shared" ref="M5:M19" si="3">H5/G5</f>
        <v>0.45325862577411968</v>
      </c>
      <c r="N5" s="181"/>
    </row>
    <row r="6" spans="1:14">
      <c r="A6" s="181" t="s">
        <v>24</v>
      </c>
      <c r="B6" s="76">
        <v>10</v>
      </c>
      <c r="C6" s="23">
        <v>2.0608</v>
      </c>
      <c r="D6" s="23">
        <v>2.2987000000000002</v>
      </c>
      <c r="E6" s="23">
        <v>65.693799999999996</v>
      </c>
      <c r="F6" s="23">
        <v>63.519599999999997</v>
      </c>
      <c r="G6" s="49">
        <f t="shared" si="0"/>
        <v>23.790000000000024</v>
      </c>
      <c r="H6" s="77">
        <f t="shared" si="1"/>
        <v>11.339999999999906</v>
      </c>
      <c r="I6" s="179">
        <f t="shared" si="2"/>
        <v>24.034583333333345</v>
      </c>
      <c r="J6" s="179">
        <f t="shared" ref="J6" si="4">_xlfn.STDEV.P(G6:G7)</f>
        <v>0.24458333333332227</v>
      </c>
      <c r="K6" s="179">
        <f t="shared" ref="K6" si="5">AVERAGE(H6:H7)</f>
        <v>10.919999999999856</v>
      </c>
      <c r="L6" s="179">
        <f t="shared" ref="L6" si="6">_xlfn.STDEV.P(H6:H7)</f>
        <v>0.42000000000004967</v>
      </c>
      <c r="M6" s="78">
        <f t="shared" si="3"/>
        <v>0.47667087011348863</v>
      </c>
      <c r="N6" s="180">
        <f t="shared" ref="N6" si="7">AVERAGE(M6:M7)</f>
        <v>0.45457020423470496</v>
      </c>
    </row>
    <row r="7" spans="1:14">
      <c r="A7" s="181"/>
      <c r="B7" s="76">
        <v>24</v>
      </c>
      <c r="C7" s="23">
        <v>2.0457999999999998</v>
      </c>
      <c r="D7" s="23">
        <v>2.6284999999999998</v>
      </c>
      <c r="E7" s="23">
        <v>67.3767</v>
      </c>
      <c r="F7" s="23">
        <v>65.078900000000004</v>
      </c>
      <c r="G7" s="49">
        <f t="shared" si="0"/>
        <v>24.279166666666669</v>
      </c>
      <c r="H7" s="77">
        <f t="shared" si="1"/>
        <v>10.499999999999806</v>
      </c>
      <c r="I7" s="179"/>
      <c r="J7" s="179"/>
      <c r="K7" s="179"/>
      <c r="L7" s="179"/>
      <c r="M7" s="78">
        <f t="shared" si="3"/>
        <v>0.43246953835592128</v>
      </c>
      <c r="N7" s="181"/>
    </row>
    <row r="8" spans="1:14">
      <c r="A8" s="181" t="s">
        <v>25</v>
      </c>
      <c r="B8" s="76">
        <v>25</v>
      </c>
      <c r="C8" s="23">
        <v>2.0257000000000001</v>
      </c>
      <c r="D8" s="23">
        <v>2.4094000000000002</v>
      </c>
      <c r="E8" s="23">
        <v>95.552899999999994</v>
      </c>
      <c r="F8" s="23">
        <v>93.299499999999995</v>
      </c>
      <c r="G8" s="49">
        <f t="shared" si="0"/>
        <v>15.348000000000006</v>
      </c>
      <c r="H8" s="77">
        <f t="shared" si="1"/>
        <v>9.107999999999965</v>
      </c>
      <c r="I8" s="179">
        <f t="shared" si="2"/>
        <v>14.938000000000002</v>
      </c>
      <c r="J8" s="179">
        <f t="shared" ref="J8" si="8">_xlfn.STDEV.P(G8:G9)</f>
        <v>0.41000000000000369</v>
      </c>
      <c r="K8" s="179">
        <f t="shared" ref="K8" si="9">AVERAGE(H8:H9)</f>
        <v>8.6500000000000998</v>
      </c>
      <c r="L8" s="179">
        <f t="shared" ref="L8" si="10">_xlfn.STDEV.P(H8:H9)</f>
        <v>0.45799999999986518</v>
      </c>
      <c r="M8" s="78">
        <f t="shared" si="3"/>
        <v>0.59343236903830865</v>
      </c>
      <c r="N8" s="180">
        <f t="shared" ref="N8" si="11">AVERAGE(M8:M9)</f>
        <v>0.57865451051035177</v>
      </c>
    </row>
    <row r="9" spans="1:14">
      <c r="A9" s="181"/>
      <c r="B9" s="76">
        <v>25</v>
      </c>
      <c r="C9" s="23">
        <v>2.0274000000000001</v>
      </c>
      <c r="D9" s="23">
        <v>2.3906000000000001</v>
      </c>
      <c r="E9" s="23">
        <v>92.036500000000004</v>
      </c>
      <c r="F9" s="23">
        <v>89.804299999999998</v>
      </c>
      <c r="G9" s="49">
        <f t="shared" si="0"/>
        <v>14.527999999999999</v>
      </c>
      <c r="H9" s="77">
        <f t="shared" si="1"/>
        <v>8.1920000000002346</v>
      </c>
      <c r="I9" s="179"/>
      <c r="J9" s="179"/>
      <c r="K9" s="179"/>
      <c r="L9" s="179"/>
      <c r="M9" s="78">
        <f t="shared" si="3"/>
        <v>0.56387665198239501</v>
      </c>
      <c r="N9" s="181"/>
    </row>
    <row r="10" spans="1:14">
      <c r="A10" s="181" t="s">
        <v>26</v>
      </c>
      <c r="B10" s="76">
        <v>10</v>
      </c>
      <c r="C10" s="23">
        <v>2.0165999999999999</v>
      </c>
      <c r="D10" s="23">
        <v>2.3214999999999999</v>
      </c>
      <c r="E10" s="23">
        <v>92.4392</v>
      </c>
      <c r="F10" s="23">
        <v>90.27</v>
      </c>
      <c r="G10" s="49">
        <f t="shared" si="0"/>
        <v>30.489999999999995</v>
      </c>
      <c r="H10" s="77">
        <f t="shared" si="1"/>
        <v>15.260000000000362</v>
      </c>
      <c r="I10" s="179">
        <f t="shared" si="2"/>
        <v>27.390833333333333</v>
      </c>
      <c r="J10" s="179">
        <f t="shared" ref="J10" si="12">_xlfn.STDEV.P(G10:G11)</f>
        <v>3.0991666666666653</v>
      </c>
      <c r="K10" s="179">
        <f t="shared" ref="K10:K14" si="13">AVERAGE(H10:H11)</f>
        <v>14.063333333333546</v>
      </c>
      <c r="L10" s="179">
        <f t="shared" ref="L10" si="14">_xlfn.STDEV.P(H10:H11)</f>
        <v>1.1966666666668164</v>
      </c>
      <c r="M10" s="78">
        <f t="shared" si="3"/>
        <v>0.50049196457856227</v>
      </c>
      <c r="N10" s="180">
        <f t="shared" ref="N10" si="15">AVERAGE(M10:M11)</f>
        <v>0.51508303203199246</v>
      </c>
    </row>
    <row r="11" spans="1:14">
      <c r="A11" s="181"/>
      <c r="B11" s="76">
        <v>24</v>
      </c>
      <c r="C11" s="23">
        <v>2.0503999999999998</v>
      </c>
      <c r="D11" s="23">
        <v>2.6334</v>
      </c>
      <c r="E11" s="23">
        <v>93.318399999999997</v>
      </c>
      <c r="F11" s="23">
        <v>90.959199999999996</v>
      </c>
      <c r="G11" s="49">
        <f t="shared" si="0"/>
        <v>24.291666666666675</v>
      </c>
      <c r="H11" s="77">
        <f t="shared" si="1"/>
        <v>12.866666666666729</v>
      </c>
      <c r="I11" s="179"/>
      <c r="J11" s="179"/>
      <c r="K11" s="179"/>
      <c r="L11" s="179"/>
      <c r="M11" s="78">
        <f t="shared" si="3"/>
        <v>0.52967409948542266</v>
      </c>
      <c r="N11" s="181"/>
    </row>
    <row r="12" spans="1:14">
      <c r="A12" s="181" t="s">
        <v>33</v>
      </c>
      <c r="B12" s="76">
        <v>25</v>
      </c>
      <c r="C12" s="23">
        <v>2.0779000000000001</v>
      </c>
      <c r="D12" s="23">
        <v>2.9011999999999998</v>
      </c>
      <c r="E12" s="11">
        <v>93.351299999999995</v>
      </c>
      <c r="F12" s="23">
        <v>90.876599999999996</v>
      </c>
      <c r="G12" s="49">
        <f t="shared" si="0"/>
        <v>32.931999999999988</v>
      </c>
      <c r="H12" s="77">
        <f t="shared" si="1"/>
        <v>15.871999999999938</v>
      </c>
      <c r="I12" s="179">
        <f t="shared" si="2"/>
        <v>32.933499999999981</v>
      </c>
      <c r="J12" s="179">
        <f t="shared" ref="J12" si="16">_xlfn.STDEV.P(G12:G13)</f>
        <v>1.4999999999965041E-3</v>
      </c>
      <c r="K12" s="179">
        <f t="shared" si="13"/>
        <v>15.863500000000245</v>
      </c>
      <c r="L12" s="179">
        <f t="shared" ref="L12" si="17">_xlfn.STDEV.P(H12:H13)</f>
        <v>8.4999999996924203E-3</v>
      </c>
      <c r="M12" s="78">
        <f t="shared" si="3"/>
        <v>0.48196283250333849</v>
      </c>
      <c r="N12" s="180">
        <f t="shared" ref="N12" si="18">AVERAGE(M12:M13)</f>
        <v>0.48168279776071071</v>
      </c>
    </row>
    <row r="13" spans="1:14">
      <c r="A13" s="181"/>
      <c r="B13" s="76">
        <v>20</v>
      </c>
      <c r="C13" s="23">
        <v>2.0043000000000002</v>
      </c>
      <c r="D13" s="79">
        <v>2.6629999999999998</v>
      </c>
      <c r="E13" s="80">
        <v>95.808000000000007</v>
      </c>
      <c r="F13" s="23">
        <v>93.486599999999996</v>
      </c>
      <c r="G13" s="49">
        <f t="shared" si="0"/>
        <v>32.934999999999981</v>
      </c>
      <c r="H13" s="77">
        <f t="shared" si="1"/>
        <v>15.855000000000553</v>
      </c>
      <c r="I13" s="179"/>
      <c r="J13" s="179"/>
      <c r="K13" s="179"/>
      <c r="L13" s="179"/>
      <c r="M13" s="78">
        <f t="shared" si="3"/>
        <v>0.48140276301808294</v>
      </c>
      <c r="N13" s="181"/>
    </row>
    <row r="14" spans="1:14">
      <c r="A14" s="183" t="s">
        <v>34</v>
      </c>
      <c r="B14" s="81">
        <v>20</v>
      </c>
      <c r="C14" s="82">
        <v>2.0150000000000001</v>
      </c>
      <c r="D14" s="82">
        <v>3.3037999999999998</v>
      </c>
      <c r="E14" s="82">
        <v>93.35</v>
      </c>
      <c r="F14" s="83">
        <v>91.054000000000002</v>
      </c>
      <c r="G14" s="84">
        <f t="shared" si="0"/>
        <v>64.439999999999984</v>
      </c>
      <c r="H14" s="85">
        <f t="shared" si="1"/>
        <v>14.049999999999608</v>
      </c>
      <c r="I14" s="184">
        <f t="shared" si="2"/>
        <v>64.382499999999993</v>
      </c>
      <c r="J14" s="179">
        <f t="shared" ref="J14" si="19">_xlfn.STDEV.P(G14:G15)</f>
        <v>5.7499999999997442E-2</v>
      </c>
      <c r="K14" s="184">
        <f t="shared" si="13"/>
        <v>13.42749999999981</v>
      </c>
      <c r="L14" s="179">
        <f t="shared" ref="L14" si="20">_xlfn.STDEV.P(H14:H15)</f>
        <v>0.62249999999979888</v>
      </c>
      <c r="M14" s="86">
        <f t="shared" si="3"/>
        <v>0.21803227808813799</v>
      </c>
      <c r="N14" s="180">
        <f t="shared" ref="N14" si="21">AVERAGE(M14:M15)</f>
        <v>0.20854975738841422</v>
      </c>
    </row>
    <row r="15" spans="1:14">
      <c r="A15" s="183"/>
      <c r="B15" s="81">
        <v>20</v>
      </c>
      <c r="C15" s="83">
        <v>1.9892000000000001</v>
      </c>
      <c r="D15" s="83">
        <v>3.2757000000000001</v>
      </c>
      <c r="E15" s="83">
        <v>93.214399999999998</v>
      </c>
      <c r="F15" s="83">
        <v>90.969099999999997</v>
      </c>
      <c r="G15" s="84">
        <f t="shared" si="0"/>
        <v>64.324999999999989</v>
      </c>
      <c r="H15" s="85">
        <f t="shared" si="1"/>
        <v>12.80500000000001</v>
      </c>
      <c r="I15" s="184"/>
      <c r="J15" s="179"/>
      <c r="K15" s="184"/>
      <c r="L15" s="179"/>
      <c r="M15" s="86">
        <f t="shared" si="3"/>
        <v>0.19906723668869045</v>
      </c>
      <c r="N15" s="181"/>
    </row>
    <row r="16" spans="1:14">
      <c r="A16" s="181" t="s">
        <v>27</v>
      </c>
      <c r="B16" s="76">
        <v>25</v>
      </c>
      <c r="C16" s="23">
        <v>2.0577999999999999</v>
      </c>
      <c r="D16" s="23">
        <v>2.9304999999999999</v>
      </c>
      <c r="E16" s="79">
        <v>66.111000000000004</v>
      </c>
      <c r="F16" s="23">
        <v>63.702399999999997</v>
      </c>
      <c r="G16" s="49">
        <f t="shared" si="0"/>
        <v>34.908000000000001</v>
      </c>
      <c r="H16" s="77">
        <f t="shared" si="1"/>
        <v>14.032000000000284</v>
      </c>
      <c r="I16" s="179">
        <f>G16</f>
        <v>34.908000000000001</v>
      </c>
      <c r="J16" s="179">
        <f t="shared" ref="J16" si="22">_xlfn.STDEV.P(G16:G17)</f>
        <v>0</v>
      </c>
      <c r="K16" s="179">
        <f t="shared" ref="K16:K18" si="23">AVERAGE(H16:H17)</f>
        <v>14.435999999999813</v>
      </c>
      <c r="L16" s="179">
        <f t="shared" ref="L16" si="24">_xlfn.STDEV.P(H16:H17)</f>
        <v>0.40399999999952918</v>
      </c>
      <c r="M16" s="78">
        <f t="shared" si="3"/>
        <v>0.40197089492380783</v>
      </c>
      <c r="N16" s="180">
        <f t="shared" ref="N16" si="25">AVERAGE(M16:M17)</f>
        <v>0.40197089492380783</v>
      </c>
    </row>
    <row r="17" spans="1:14">
      <c r="A17" s="181"/>
      <c r="B17" s="76">
        <v>10</v>
      </c>
      <c r="C17" s="23">
        <v>1.9916</v>
      </c>
      <c r="D17" s="23"/>
      <c r="E17" s="23">
        <v>65.117599999999996</v>
      </c>
      <c r="F17" s="23">
        <v>62.977600000000002</v>
      </c>
      <c r="G17" s="49"/>
      <c r="H17" s="77">
        <f t="shared" si="1"/>
        <v>14.839999999999343</v>
      </c>
      <c r="I17" s="179"/>
      <c r="J17" s="179"/>
      <c r="K17" s="179"/>
      <c r="L17" s="179"/>
      <c r="M17" s="78"/>
      <c r="N17" s="181"/>
    </row>
    <row r="18" spans="1:14">
      <c r="A18" s="186" t="s">
        <v>62</v>
      </c>
      <c r="B18" s="87">
        <v>25</v>
      </c>
      <c r="C18" s="88">
        <v>2.0466000000000002</v>
      </c>
      <c r="D18" s="88">
        <v>3.6402999999999999</v>
      </c>
      <c r="E18" s="88">
        <v>93.288200000000003</v>
      </c>
      <c r="F18" s="88">
        <v>90.887299999999996</v>
      </c>
      <c r="G18" s="89">
        <f t="shared" si="0"/>
        <v>63.747999999999983</v>
      </c>
      <c r="H18" s="90">
        <f t="shared" si="1"/>
        <v>14.172000000000278</v>
      </c>
      <c r="I18" s="182">
        <f>G18</f>
        <v>63.747999999999983</v>
      </c>
      <c r="J18" s="182">
        <f t="shared" ref="J18:J20" si="26">_xlfn.STDEV.P(G18:G19)</f>
        <v>7.5999999999993406E-2</v>
      </c>
      <c r="K18" s="182">
        <f t="shared" si="23"/>
        <v>14.290000000000118</v>
      </c>
      <c r="L18" s="182">
        <f t="shared" ref="L18" si="27">_xlfn.STDEV.P(H18:H19)</f>
        <v>0.11799999999984045</v>
      </c>
      <c r="M18" s="91">
        <f t="shared" si="3"/>
        <v>0.22231285687394556</v>
      </c>
      <c r="N18" s="180">
        <f t="shared" ref="N18" si="28">AVERAGE(M18:M19)</f>
        <v>0.22443399306367856</v>
      </c>
    </row>
    <row r="19" spans="1:14">
      <c r="A19" s="186"/>
      <c r="B19" s="87">
        <v>25</v>
      </c>
      <c r="C19" s="88">
        <v>2.0015000000000001</v>
      </c>
      <c r="D19" s="88">
        <v>3.5914000000000001</v>
      </c>
      <c r="E19" s="88">
        <v>96.804699999999997</v>
      </c>
      <c r="F19" s="92">
        <v>94.442999999999998</v>
      </c>
      <c r="G19" s="89">
        <f t="shared" si="0"/>
        <v>63.595999999999997</v>
      </c>
      <c r="H19" s="90">
        <f t="shared" si="1"/>
        <v>14.407999999999959</v>
      </c>
      <c r="I19" s="182"/>
      <c r="J19" s="182"/>
      <c r="K19" s="182"/>
      <c r="L19" s="182"/>
      <c r="M19" s="91">
        <f t="shared" si="3"/>
        <v>0.22655512925341154</v>
      </c>
      <c r="N19" s="181"/>
    </row>
    <row r="20" spans="1:14">
      <c r="A20" s="177" t="s">
        <v>55</v>
      </c>
      <c r="B20" s="42">
        <v>50</v>
      </c>
      <c r="C20" s="41">
        <v>2.0455999999999999</v>
      </c>
      <c r="D20" s="41">
        <v>3.4072</v>
      </c>
      <c r="E20" s="43">
        <v>92.771000000000001</v>
      </c>
      <c r="F20" s="41">
        <v>90.0167</v>
      </c>
      <c r="G20" s="50">
        <f>(D20-C20)/B20*1000</f>
        <v>27.232000000000003</v>
      </c>
      <c r="H20" s="50">
        <f>(E20-F20-C20)/B20*1000</f>
        <v>14.174000000000015</v>
      </c>
      <c r="I20" s="178">
        <f>AVERAGE(G20:G21)</f>
        <v>28.077000000000002</v>
      </c>
      <c r="J20" s="179">
        <f t="shared" si="26"/>
        <v>0.84499999999999886</v>
      </c>
      <c r="K20" s="178">
        <f>AVERAGE(H20:H21)</f>
        <v>15.049000000000014</v>
      </c>
      <c r="L20" s="179">
        <f t="shared" ref="L20" si="29">_xlfn.STDEV.P(H20:H21)</f>
        <v>0.87499999999999911</v>
      </c>
      <c r="M20" s="78">
        <f>H20/G20</f>
        <v>0.52049059929494768</v>
      </c>
      <c r="N20" s="180">
        <f>AVERAGE(M20:M21)</f>
        <v>0.53553746478128228</v>
      </c>
    </row>
    <row r="21" spans="1:14">
      <c r="A21" s="177"/>
      <c r="B21" s="42">
        <v>50</v>
      </c>
      <c r="C21" s="41">
        <v>2.0175999999999998</v>
      </c>
      <c r="D21" s="41">
        <v>3.4636999999999998</v>
      </c>
      <c r="E21" s="41">
        <v>93.280699999999996</v>
      </c>
      <c r="F21" s="41">
        <v>90.466899999999995</v>
      </c>
      <c r="G21" s="50">
        <f>(D21-C21)/B21*1000</f>
        <v>28.922000000000001</v>
      </c>
      <c r="H21" s="50">
        <f>(E21-F21-C21)/B21*1000</f>
        <v>15.924000000000014</v>
      </c>
      <c r="I21" s="178"/>
      <c r="J21" s="179"/>
      <c r="K21" s="178"/>
      <c r="L21" s="179"/>
      <c r="M21" s="78">
        <f t="shared" ref="M21" si="30">H21/G21</f>
        <v>0.55058433026761677</v>
      </c>
      <c r="N21" s="181"/>
    </row>
  </sheetData>
  <mergeCells count="55">
    <mergeCell ref="A18:A19"/>
    <mergeCell ref="I18:I19"/>
    <mergeCell ref="K18:K19"/>
    <mergeCell ref="J12:J13"/>
    <mergeCell ref="J14:J15"/>
    <mergeCell ref="J16:J17"/>
    <mergeCell ref="J18:J19"/>
    <mergeCell ref="K16:K17"/>
    <mergeCell ref="K12:K13"/>
    <mergeCell ref="K14:K15"/>
    <mergeCell ref="A16:A17"/>
    <mergeCell ref="I16:I17"/>
    <mergeCell ref="D1:E1"/>
    <mergeCell ref="J10:J11"/>
    <mergeCell ref="L10:L11"/>
    <mergeCell ref="J4:J5"/>
    <mergeCell ref="J6:J7"/>
    <mergeCell ref="J8:J9"/>
    <mergeCell ref="K4:K5"/>
    <mergeCell ref="K6:K7"/>
    <mergeCell ref="K8:K9"/>
    <mergeCell ref="K10:K11"/>
    <mergeCell ref="I4:I5"/>
    <mergeCell ref="I6:I7"/>
    <mergeCell ref="I8:I9"/>
    <mergeCell ref="I10:I11"/>
    <mergeCell ref="A4:A5"/>
    <mergeCell ref="A6:A7"/>
    <mergeCell ref="A12:A13"/>
    <mergeCell ref="A14:A15"/>
    <mergeCell ref="I12:I13"/>
    <mergeCell ref="I14:I15"/>
    <mergeCell ref="A8:A9"/>
    <mergeCell ref="A10:A11"/>
    <mergeCell ref="L16:L17"/>
    <mergeCell ref="L18:L19"/>
    <mergeCell ref="L20:L21"/>
    <mergeCell ref="N4:N5"/>
    <mergeCell ref="N6:N7"/>
    <mergeCell ref="N8:N9"/>
    <mergeCell ref="N10:N11"/>
    <mergeCell ref="N12:N13"/>
    <mergeCell ref="N14:N15"/>
    <mergeCell ref="N16:N17"/>
    <mergeCell ref="N18:N19"/>
    <mergeCell ref="L4:L5"/>
    <mergeCell ref="L6:L7"/>
    <mergeCell ref="L8:L9"/>
    <mergeCell ref="L12:L13"/>
    <mergeCell ref="L14:L15"/>
    <mergeCell ref="A20:A21"/>
    <mergeCell ref="I20:I21"/>
    <mergeCell ref="J20:J21"/>
    <mergeCell ref="K20:K21"/>
    <mergeCell ref="N20:N2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BC2E1-4F53-4B38-8BC6-E408A5FDF079}">
  <dimension ref="A1:K32"/>
  <sheetViews>
    <sheetView zoomScale="85" zoomScaleNormal="85" workbookViewId="0">
      <selection activeCell="B25" sqref="B25:B32"/>
    </sheetView>
  </sheetViews>
  <sheetFormatPr defaultColWidth="8.7109375" defaultRowHeight="15"/>
  <cols>
    <col min="1" max="1" width="17.42578125" style="3" customWidth="1"/>
    <col min="2" max="2" width="15.140625" style="3" bestFit="1" customWidth="1"/>
    <col min="3" max="3" width="8.7109375" style="1" bestFit="1" customWidth="1"/>
    <col min="4" max="4" width="10.5703125" style="5" bestFit="1" customWidth="1"/>
    <col min="5" max="5" width="10.85546875" style="5" bestFit="1" customWidth="1"/>
    <col min="6" max="6" width="8.5703125" style="5" bestFit="1" customWidth="1"/>
    <col min="7" max="7" width="10.42578125" style="1" bestFit="1" customWidth="1"/>
    <col min="8" max="9" width="8.7109375" style="1"/>
    <col min="10" max="11" width="11.140625" style="1" customWidth="1"/>
    <col min="12" max="12" width="12.7109375" style="1" bestFit="1" customWidth="1"/>
    <col min="13" max="16384" width="8.7109375" style="1"/>
  </cols>
  <sheetData>
    <row r="1" spans="1:11">
      <c r="B1" s="35" t="s">
        <v>29</v>
      </c>
    </row>
    <row r="2" spans="1:11" ht="42">
      <c r="A2" s="34">
        <v>20201014</v>
      </c>
      <c r="B2" s="12" t="s">
        <v>2</v>
      </c>
      <c r="C2" s="12" t="s">
        <v>18</v>
      </c>
      <c r="D2" s="13" t="s">
        <v>3</v>
      </c>
      <c r="E2" s="14" t="s">
        <v>4</v>
      </c>
      <c r="F2" s="15" t="s">
        <v>5</v>
      </c>
      <c r="G2" s="38" t="s">
        <v>31</v>
      </c>
      <c r="H2" s="39" t="s">
        <v>32</v>
      </c>
      <c r="I2" s="13" t="s">
        <v>19</v>
      </c>
      <c r="J2" s="14" t="s">
        <v>21</v>
      </c>
      <c r="K2" s="15" t="s">
        <v>20</v>
      </c>
    </row>
    <row r="3" spans="1:11">
      <c r="A3" s="44" t="s">
        <v>112</v>
      </c>
      <c r="B3" s="11">
        <v>175</v>
      </c>
      <c r="C3" s="45">
        <v>0.32090999999999997</v>
      </c>
      <c r="D3" s="36">
        <f>C3/B3*1000</f>
        <v>1.8337714285714284</v>
      </c>
      <c r="E3" s="36">
        <f>D3/tsvs!K4*1000</f>
        <v>137.1032669065487</v>
      </c>
      <c r="F3" s="37">
        <f>E3/1000*100</f>
        <v>13.71032669065487</v>
      </c>
      <c r="G3" s="40">
        <v>365</v>
      </c>
      <c r="H3" s="40">
        <v>250</v>
      </c>
      <c r="I3" s="22">
        <f>D3/H3*G3</f>
        <v>2.6773062857142857</v>
      </c>
      <c r="J3" s="22">
        <f>E3/H3*G3</f>
        <v>200.1707696835611</v>
      </c>
      <c r="K3" s="22">
        <f>J3/10</f>
        <v>20.017076968356111</v>
      </c>
    </row>
    <row r="4" spans="1:11">
      <c r="A4" s="44" t="s">
        <v>113</v>
      </c>
      <c r="B4" s="11">
        <v>220</v>
      </c>
      <c r="C4" s="45">
        <v>0.34134999999999999</v>
      </c>
      <c r="D4" s="36">
        <f>C4/B4*1000</f>
        <v>1.551590909090909</v>
      </c>
      <c r="E4" s="36">
        <f>D4/tsvs!K6*1000</f>
        <v>142.08707958708143</v>
      </c>
      <c r="F4" s="37">
        <f t="shared" ref="F4:F5" si="0">E4/1000*100</f>
        <v>14.208707958708144</v>
      </c>
      <c r="G4" s="40">
        <v>370</v>
      </c>
      <c r="H4" s="40">
        <v>365</v>
      </c>
      <c r="I4" s="22">
        <f t="shared" ref="I4:I5" si="1">D4/H4*G4</f>
        <v>1.5728455790784559</v>
      </c>
      <c r="J4" s="22">
        <f t="shared" ref="J4:J5" si="2">E4/H4*G4</f>
        <v>144.0334779375894</v>
      </c>
      <c r="K4" s="22">
        <f>J4/10</f>
        <v>14.40334779375894</v>
      </c>
    </row>
    <row r="5" spans="1:11">
      <c r="A5" s="44" t="s">
        <v>114</v>
      </c>
      <c r="B5" s="11">
        <v>350</v>
      </c>
      <c r="C5" s="45">
        <v>0.27772000000000002</v>
      </c>
      <c r="D5" s="36">
        <f t="shared" ref="D5:D9" si="3">C5/B5*1000</f>
        <v>0.79348571428571435</v>
      </c>
      <c r="E5" s="36">
        <f>D5/tsvs!K8*1000</f>
        <v>91.732452518578626</v>
      </c>
      <c r="F5" s="37">
        <f t="shared" si="0"/>
        <v>9.1732452518578622</v>
      </c>
      <c r="G5" s="40">
        <v>325</v>
      </c>
      <c r="H5" s="40">
        <v>310</v>
      </c>
      <c r="I5" s="22">
        <f t="shared" si="1"/>
        <v>0.83188018433179733</v>
      </c>
      <c r="J5" s="22">
        <f t="shared" si="2"/>
        <v>96.171119575929211</v>
      </c>
      <c r="K5" s="22">
        <f>J5/10</f>
        <v>9.6171119575929218</v>
      </c>
    </row>
    <row r="6" spans="1:11">
      <c r="A6" s="44" t="s">
        <v>115</v>
      </c>
      <c r="B6" s="23">
        <v>190</v>
      </c>
      <c r="C6" s="27">
        <v>0.38185999999999998</v>
      </c>
      <c r="D6" s="36">
        <f t="shared" si="3"/>
        <v>2.0097894736842106</v>
      </c>
      <c r="E6" s="22">
        <f>D6/tsvs!K10*1000</f>
        <v>142.90989383864755</v>
      </c>
      <c r="F6" s="37">
        <f>E6/1000*100</f>
        <v>14.290989383864755</v>
      </c>
      <c r="G6" s="40">
        <v>490</v>
      </c>
      <c r="H6" s="40">
        <v>435</v>
      </c>
      <c r="I6" s="22">
        <f t="shared" ref="I6:I9" si="4">D6/H6*G6</f>
        <v>2.2639007864488812</v>
      </c>
      <c r="J6" s="22">
        <f t="shared" ref="J6:J9" si="5">E6/H6*G6</f>
        <v>160.97896087571795</v>
      </c>
      <c r="K6" s="22">
        <f t="shared" ref="K6:K9" si="6">J6/10</f>
        <v>16.097896087571794</v>
      </c>
    </row>
    <row r="7" spans="1:11">
      <c r="A7" s="44" t="s">
        <v>116</v>
      </c>
      <c r="B7" s="23">
        <v>160</v>
      </c>
      <c r="C7" s="27">
        <v>0.40571000000000002</v>
      </c>
      <c r="D7" s="36">
        <f t="shared" ref="D7" si="7">C7/B7*1000</f>
        <v>2.5356875000000003</v>
      </c>
      <c r="E7" s="22">
        <f>D7/tsvs!K12*1000</f>
        <v>159.84413906136481</v>
      </c>
      <c r="F7" s="37">
        <f t="shared" ref="F7" si="8">E7/1000*100</f>
        <v>15.984413906136483</v>
      </c>
      <c r="G7" s="40">
        <v>350</v>
      </c>
      <c r="H7" s="40">
        <v>345</v>
      </c>
      <c r="I7" s="22">
        <f t="shared" ref="I7" si="9">D7/H7*G7</f>
        <v>2.5724365942028991</v>
      </c>
      <c r="J7" s="22">
        <f t="shared" ref="J7" si="10">E7/H7*G7</f>
        <v>162.16072078689183</v>
      </c>
      <c r="K7" s="22">
        <f t="shared" ref="K7" si="11">J7/10</f>
        <v>16.216072078689184</v>
      </c>
    </row>
    <row r="8" spans="1:11">
      <c r="A8" s="44" t="s">
        <v>117</v>
      </c>
      <c r="B8" s="23">
        <v>164</v>
      </c>
      <c r="C8" s="23">
        <v>0.39105000000000001</v>
      </c>
      <c r="D8" s="36">
        <f>C8/B8*1000</f>
        <v>2.384451219512195</v>
      </c>
      <c r="E8" s="22">
        <f>D8/tsvs!K14*1000</f>
        <v>177.57968493853875</v>
      </c>
      <c r="F8" s="37">
        <f>E8/1000*100</f>
        <v>17.757968493853873</v>
      </c>
      <c r="G8" s="11">
        <v>390</v>
      </c>
      <c r="H8" s="11">
        <v>383</v>
      </c>
      <c r="I8" s="22">
        <f>D8/H8*G8</f>
        <v>2.4280312679105904</v>
      </c>
      <c r="J8" s="22">
        <f>E8/H8*G8</f>
        <v>180.8252666475982</v>
      </c>
      <c r="K8" s="22">
        <f>J8/10</f>
        <v>18.082526664759818</v>
      </c>
    </row>
    <row r="9" spans="1:11">
      <c r="A9" s="44" t="s">
        <v>118</v>
      </c>
      <c r="B9" s="23">
        <v>150</v>
      </c>
      <c r="C9" s="27">
        <v>0.19639999999999999</v>
      </c>
      <c r="D9" s="36">
        <f t="shared" si="3"/>
        <v>1.3093333333333335</v>
      </c>
      <c r="E9" s="22">
        <f>D9/tsvs!K16*1000</f>
        <v>90.699177980974667</v>
      </c>
      <c r="F9" s="37">
        <f t="shared" ref="F9" si="12">E9/1000*100</f>
        <v>9.0699177980974675</v>
      </c>
      <c r="G9" s="40">
        <v>483</v>
      </c>
      <c r="H9" s="40">
        <v>380</v>
      </c>
      <c r="I9" s="22">
        <f t="shared" si="4"/>
        <v>1.6642315789473685</v>
      </c>
      <c r="J9" s="22">
        <f t="shared" si="5"/>
        <v>115.28342885476516</v>
      </c>
      <c r="K9" s="22">
        <f t="shared" si="6"/>
        <v>11.528342885476516</v>
      </c>
    </row>
    <row r="10" spans="1:11">
      <c r="A10" s="44" t="s">
        <v>119</v>
      </c>
      <c r="B10" s="23">
        <v>175</v>
      </c>
      <c r="C10" s="23">
        <v>0.31064000000000003</v>
      </c>
      <c r="D10" s="24">
        <v>1.7750857142857099</v>
      </c>
      <c r="E10" s="24">
        <v>117.95373209420644</v>
      </c>
      <c r="F10" s="24">
        <v>11.795373209420644</v>
      </c>
      <c r="G10" s="23">
        <v>405</v>
      </c>
      <c r="H10" s="23">
        <v>385</v>
      </c>
      <c r="I10" s="28">
        <v>1.8672979591836736</v>
      </c>
      <c r="J10" s="49">
        <v>124.08119869650288</v>
      </c>
      <c r="K10" s="22">
        <v>12.408119869650289</v>
      </c>
    </row>
    <row r="11" spans="1:11">
      <c r="E11" s="1"/>
      <c r="F11" s="1"/>
    </row>
    <row r="12" spans="1:11" ht="30">
      <c r="A12" s="34">
        <v>20201110</v>
      </c>
      <c r="B12" s="12" t="s">
        <v>2</v>
      </c>
      <c r="C12" s="12" t="s">
        <v>18</v>
      </c>
      <c r="D12" s="13" t="s">
        <v>3</v>
      </c>
      <c r="E12" s="14" t="s">
        <v>4</v>
      </c>
      <c r="F12" s="15" t="s">
        <v>5</v>
      </c>
      <c r="G12" s="62"/>
      <c r="H12" s="62"/>
      <c r="I12" s="62"/>
      <c r="J12" s="62"/>
      <c r="K12" s="62"/>
    </row>
    <row r="13" spans="1:11">
      <c r="A13" s="44" t="s">
        <v>112</v>
      </c>
      <c r="B13" s="11">
        <v>175</v>
      </c>
      <c r="C13" s="45">
        <v>0.41099999999999998</v>
      </c>
      <c r="D13" s="36">
        <f>C13/B13*1000</f>
        <v>2.3485714285714288</v>
      </c>
      <c r="E13" s="36">
        <f>D13/tsvs!K4*1000</f>
        <v>175.59266678692319</v>
      </c>
      <c r="F13" s="37">
        <f>E13/1000*100</f>
        <v>17.559266678692321</v>
      </c>
      <c r="G13" s="62"/>
      <c r="H13" s="62"/>
      <c r="I13" s="62"/>
      <c r="J13" s="24">
        <f>E13</f>
        <v>175.59266678692319</v>
      </c>
      <c r="K13" s="24">
        <f>F13</f>
        <v>17.559266678692321</v>
      </c>
    </row>
    <row r="14" spans="1:11">
      <c r="A14" s="44" t="s">
        <v>113</v>
      </c>
      <c r="B14" s="11">
        <v>220</v>
      </c>
      <c r="C14" s="45">
        <v>0.39617999999999998</v>
      </c>
      <c r="D14" s="36">
        <f>C14/B14*1000</f>
        <v>1.8008181818181817</v>
      </c>
      <c r="E14" s="36">
        <f>D14/tsvs!K6*1000</f>
        <v>164.91008991009207</v>
      </c>
      <c r="F14" s="37">
        <f t="shared" ref="F14" si="13">E14/1000*100</f>
        <v>16.491008991009206</v>
      </c>
      <c r="G14" s="62"/>
      <c r="H14" s="62"/>
      <c r="I14" s="62"/>
      <c r="J14" s="24">
        <f>E14</f>
        <v>164.91008991009207</v>
      </c>
      <c r="K14" s="24">
        <f>F14</f>
        <v>16.491008991009206</v>
      </c>
    </row>
    <row r="15" spans="1:11">
      <c r="A15" s="44" t="s">
        <v>114</v>
      </c>
      <c r="B15" s="11">
        <v>350</v>
      </c>
      <c r="C15" s="45">
        <v>0.23727999999999999</v>
      </c>
      <c r="D15" s="36">
        <f>C15/B15*1000</f>
        <v>0.67794285714285707</v>
      </c>
      <c r="E15" s="36">
        <f>D15/tsvs!K8*1000</f>
        <v>78.374896779520142</v>
      </c>
      <c r="F15" s="37">
        <f>E15/1000*100</f>
        <v>7.8374896779520142</v>
      </c>
      <c r="G15" s="108">
        <v>400</v>
      </c>
      <c r="H15" s="108">
        <v>350</v>
      </c>
      <c r="I15" s="22">
        <f>D15/H15*G15</f>
        <v>0.77479183673469376</v>
      </c>
      <c r="J15" s="22">
        <f>E15/H15*G15</f>
        <v>89.571310605165877</v>
      </c>
      <c r="K15" s="22">
        <f>J15/10</f>
        <v>8.9571310605165877</v>
      </c>
    </row>
    <row r="16" spans="1:11">
      <c r="A16" s="44" t="s">
        <v>115</v>
      </c>
      <c r="B16" s="11">
        <v>190</v>
      </c>
      <c r="C16" s="45">
        <f>0.21991+0.07738</f>
        <v>0.29729</v>
      </c>
      <c r="D16" s="36">
        <f t="shared" ref="D16:D19" si="14">C16/B16*1000</f>
        <v>1.5646842105263157</v>
      </c>
      <c r="E16" s="36">
        <f>D16/tsvs!K10*1000</f>
        <v>111.25983957285793</v>
      </c>
      <c r="F16" s="37">
        <f t="shared" ref="F16:F19" si="15">E16/1000*100</f>
        <v>11.125983957285793</v>
      </c>
      <c r="G16" s="108">
        <v>350</v>
      </c>
      <c r="H16" s="108">
        <v>300</v>
      </c>
      <c r="I16" s="22">
        <f t="shared" ref="I16:I19" si="16">D16/H16*G16</f>
        <v>1.8254649122807016</v>
      </c>
      <c r="J16" s="22">
        <f t="shared" ref="J16:J19" si="17">E16/H16*G16</f>
        <v>129.80314616833425</v>
      </c>
      <c r="K16" s="22">
        <f t="shared" ref="K16:K19" si="18">J16/10</f>
        <v>12.980314616833425</v>
      </c>
    </row>
    <row r="17" spans="1:11">
      <c r="A17" s="44" t="s">
        <v>116</v>
      </c>
      <c r="B17" s="11">
        <v>160</v>
      </c>
      <c r="C17" s="45">
        <v>0.35909000000000002</v>
      </c>
      <c r="D17" s="36">
        <f t="shared" si="14"/>
        <v>2.2443125000000004</v>
      </c>
      <c r="E17" s="36">
        <f>D17/tsvs!K12*1000</f>
        <v>141.47650266334452</v>
      </c>
      <c r="F17" s="37">
        <f t="shared" si="15"/>
        <v>14.147650266334452</v>
      </c>
      <c r="G17" s="108">
        <v>490</v>
      </c>
      <c r="H17" s="108">
        <v>440</v>
      </c>
      <c r="I17" s="22">
        <f t="shared" si="16"/>
        <v>2.4993480113636366</v>
      </c>
      <c r="J17" s="22">
        <f t="shared" si="17"/>
        <v>157.5533779659973</v>
      </c>
      <c r="K17" s="22">
        <f t="shared" si="18"/>
        <v>15.755337796599729</v>
      </c>
    </row>
    <row r="18" spans="1:11">
      <c r="A18" s="44" t="s">
        <v>117</v>
      </c>
      <c r="B18" s="11">
        <v>82</v>
      </c>
      <c r="C18" s="45">
        <f>0.04003+0.10091</f>
        <v>0.14094000000000001</v>
      </c>
      <c r="D18" s="36">
        <f t="shared" si="14"/>
        <v>1.7187804878048782</v>
      </c>
      <c r="E18" s="36">
        <f>D18/tsvs!K14*1000</f>
        <v>128.00450477042654</v>
      </c>
      <c r="F18" s="37">
        <f t="shared" si="15"/>
        <v>12.800450477042654</v>
      </c>
      <c r="G18" s="108">
        <v>370</v>
      </c>
      <c r="H18" s="108">
        <v>320</v>
      </c>
      <c r="I18" s="22">
        <f t="shared" si="16"/>
        <v>1.9873399390243904</v>
      </c>
      <c r="J18" s="22">
        <f t="shared" si="17"/>
        <v>148.00520864080568</v>
      </c>
      <c r="K18" s="22">
        <f t="shared" si="18"/>
        <v>14.800520864080568</v>
      </c>
    </row>
    <row r="19" spans="1:11">
      <c r="A19" s="44" t="s">
        <v>118</v>
      </c>
      <c r="B19" s="11">
        <v>150</v>
      </c>
      <c r="C19" s="45">
        <v>0.2228</v>
      </c>
      <c r="D19" s="36">
        <f t="shared" si="14"/>
        <v>1.4853333333333334</v>
      </c>
      <c r="E19" s="36">
        <f>D19/tsvs!K16*1000</f>
        <v>102.8909208460344</v>
      </c>
      <c r="F19" s="37">
        <f t="shared" si="15"/>
        <v>10.289092084603441</v>
      </c>
      <c r="G19" s="108">
        <v>360</v>
      </c>
      <c r="H19" s="108">
        <v>310</v>
      </c>
      <c r="I19" s="22">
        <f t="shared" si="16"/>
        <v>1.7249032258064518</v>
      </c>
      <c r="J19" s="22">
        <f t="shared" si="17"/>
        <v>119.48623065991092</v>
      </c>
      <c r="K19" s="22">
        <f t="shared" si="18"/>
        <v>11.948623065991091</v>
      </c>
    </row>
    <row r="20" spans="1:11">
      <c r="A20" s="44" t="s">
        <v>119</v>
      </c>
      <c r="B20" s="63"/>
      <c r="C20" s="63"/>
      <c r="D20" s="63"/>
      <c r="E20" s="63"/>
      <c r="F20" s="63"/>
      <c r="G20" s="63"/>
      <c r="H20" s="63"/>
      <c r="I20" s="63"/>
      <c r="J20" s="24">
        <v>140.64847705435955</v>
      </c>
      <c r="K20" s="24">
        <v>14.064847705435952</v>
      </c>
    </row>
    <row r="24" spans="1:11" ht="30">
      <c r="A24" s="23"/>
      <c r="B24" s="14" t="s">
        <v>4</v>
      </c>
      <c r="C24" s="11" t="s">
        <v>15</v>
      </c>
      <c r="D24" s="109" t="s">
        <v>56</v>
      </c>
      <c r="E24" s="11" t="s">
        <v>15</v>
      </c>
    </row>
    <row r="25" spans="1:11">
      <c r="A25" s="44" t="s">
        <v>112</v>
      </c>
      <c r="B25" s="24">
        <f t="shared" ref="B25:B31" si="19">AVERAGE(J3,J13)</f>
        <v>187.88171823524215</v>
      </c>
      <c r="C25" s="24">
        <f t="shared" ref="C25:C30" si="20">_xlfn.STDEV.P(J3,J13)</f>
        <v>12.289051448318958</v>
      </c>
      <c r="D25" s="28">
        <f t="shared" ref="D25:D30" si="21">AVERAGE(K3,K13)</f>
        <v>18.788171823524216</v>
      </c>
      <c r="E25" s="28">
        <f t="shared" ref="E25:E30" si="22">_xlfn.STDEV.P(K3,K13)</f>
        <v>1.2289051448318951</v>
      </c>
    </row>
    <row r="26" spans="1:11">
      <c r="A26" s="44" t="s">
        <v>113</v>
      </c>
      <c r="B26" s="24">
        <f t="shared" si="19"/>
        <v>154.47178392384075</v>
      </c>
      <c r="C26" s="24">
        <f t="shared" si="20"/>
        <v>10.438305986251336</v>
      </c>
      <c r="D26" s="28">
        <f t="shared" si="21"/>
        <v>15.447178392384073</v>
      </c>
      <c r="E26" s="28">
        <f t="shared" si="22"/>
        <v>1.0438305986251333</v>
      </c>
    </row>
    <row r="27" spans="1:11">
      <c r="A27" s="44" t="s">
        <v>114</v>
      </c>
      <c r="B27" s="24">
        <f t="shared" si="19"/>
        <v>92.871215090547537</v>
      </c>
      <c r="C27" s="24">
        <f t="shared" si="20"/>
        <v>3.299904485381667</v>
      </c>
      <c r="D27" s="28">
        <f t="shared" si="21"/>
        <v>9.2871215090547548</v>
      </c>
      <c r="E27" s="28">
        <f t="shared" si="22"/>
        <v>0.32999044853816706</v>
      </c>
    </row>
    <row r="28" spans="1:11">
      <c r="A28" s="44" t="s">
        <v>115</v>
      </c>
      <c r="B28" s="24">
        <f t="shared" si="19"/>
        <v>145.39105352202608</v>
      </c>
      <c r="C28" s="24">
        <f>_xlfn.STDEV.P(J6,J16)</f>
        <v>15.587907353691955</v>
      </c>
      <c r="D28" s="28">
        <f t="shared" si="21"/>
        <v>14.539105352202609</v>
      </c>
      <c r="E28" s="28">
        <f t="shared" si="22"/>
        <v>1.5587907353691799</v>
      </c>
    </row>
    <row r="29" spans="1:11">
      <c r="A29" s="44" t="s">
        <v>116</v>
      </c>
      <c r="B29" s="24">
        <f t="shared" si="19"/>
        <v>159.85704937644456</v>
      </c>
      <c r="C29" s="24">
        <f t="shared" si="20"/>
        <v>2.3036714104472651</v>
      </c>
      <c r="D29" s="28">
        <f t="shared" si="21"/>
        <v>15.985704937644456</v>
      </c>
      <c r="E29" s="28">
        <f t="shared" si="22"/>
        <v>0.23036714104472722</v>
      </c>
      <c r="F29" s="5" t="s">
        <v>77</v>
      </c>
    </row>
    <row r="30" spans="1:11">
      <c r="A30" s="44" t="s">
        <v>117</v>
      </c>
      <c r="B30" s="24">
        <f>AVERAGE(J8,J18)</f>
        <v>164.41523764420194</v>
      </c>
      <c r="C30" s="24">
        <f t="shared" si="20"/>
        <v>16.410029003396261</v>
      </c>
      <c r="D30" s="28">
        <f t="shared" si="21"/>
        <v>16.441523764420193</v>
      </c>
      <c r="E30" s="28">
        <f t="shared" si="22"/>
        <v>1.6410029003396254</v>
      </c>
    </row>
    <row r="31" spans="1:11">
      <c r="A31" s="44" t="s">
        <v>118</v>
      </c>
      <c r="B31" s="24">
        <f t="shared" si="19"/>
        <v>117.38482975733804</v>
      </c>
      <c r="C31" s="24">
        <f t="shared" ref="C31" si="23">_xlfn.STDEV.P(J9,J19)</f>
        <v>2.1014009025728768</v>
      </c>
      <c r="D31" s="28">
        <f t="shared" ref="D31" si="24">AVERAGE(K9,K19)</f>
        <v>11.738482975733803</v>
      </c>
      <c r="E31" s="28">
        <f t="shared" ref="E31" si="25">_xlfn.STDEV.P(K9,K19)</f>
        <v>0.21014009025728786</v>
      </c>
    </row>
    <row r="32" spans="1:11">
      <c r="A32" s="44" t="s">
        <v>119</v>
      </c>
      <c r="B32" s="24">
        <f>AVERAGE(J10,J20)</f>
        <v>132.36483787543122</v>
      </c>
      <c r="C32" s="24">
        <f>_xlfn.STDEV.P(J10,J20)</f>
        <v>8.2836391789283326</v>
      </c>
      <c r="D32" s="28">
        <f>AVERAGE(K10,K20)</f>
        <v>13.23648378754312</v>
      </c>
      <c r="E32" s="28">
        <f>_xlfn.STDEV.P(K10,K20)</f>
        <v>0.82836391789283148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11BA-FCFE-401B-B423-50639140163A}">
  <dimension ref="A1:AG75"/>
  <sheetViews>
    <sheetView topLeftCell="A28" zoomScale="85" zoomScaleNormal="85" workbookViewId="0">
      <selection activeCell="N55" sqref="N55"/>
    </sheetView>
  </sheetViews>
  <sheetFormatPr defaultColWidth="8.7109375" defaultRowHeight="15"/>
  <cols>
    <col min="1" max="1" width="10.85546875" style="46" bestFit="1" customWidth="1"/>
    <col min="2" max="2" width="10.42578125" style="46" customWidth="1"/>
    <col min="3" max="9" width="8.7109375" style="46"/>
    <col min="10" max="10" width="9.42578125" style="46" bestFit="1" customWidth="1"/>
    <col min="11" max="16384" width="8.7109375" style="46"/>
  </cols>
  <sheetData>
    <row r="1" spans="1:26">
      <c r="S1"/>
      <c r="T1"/>
      <c r="U1"/>
      <c r="V1"/>
      <c r="W1"/>
      <c r="X1" s="102">
        <v>120</v>
      </c>
      <c r="Y1" s="102">
        <v>160</v>
      </c>
      <c r="Z1" s="103">
        <v>200</v>
      </c>
    </row>
    <row r="2" spans="1:26" ht="15.75" thickBot="1">
      <c r="A2" s="99" t="s">
        <v>76</v>
      </c>
      <c r="B2" s="95" t="s">
        <v>71</v>
      </c>
      <c r="C2" s="95" t="s">
        <v>72</v>
      </c>
      <c r="D2" s="187" t="s">
        <v>74</v>
      </c>
      <c r="E2" s="188"/>
      <c r="F2" s="96" t="s">
        <v>73</v>
      </c>
      <c r="G2" s="96" t="s">
        <v>67</v>
      </c>
      <c r="J2" s="100">
        <v>20201113</v>
      </c>
      <c r="S2"/>
      <c r="T2"/>
      <c r="U2"/>
      <c r="V2"/>
      <c r="W2"/>
      <c r="X2" s="105">
        <v>2.1815600000000002</v>
      </c>
      <c r="Y2" s="105">
        <v>2.56324</v>
      </c>
      <c r="Z2" s="106">
        <v>3.2279599999999999</v>
      </c>
    </row>
    <row r="3" spans="1:26">
      <c r="A3" s="11" t="s">
        <v>112</v>
      </c>
      <c r="B3" s="95">
        <v>0.15998000000000001</v>
      </c>
      <c r="C3" s="95">
        <v>0.16571</v>
      </c>
      <c r="D3" s="97">
        <f>(B3-0.01197)/0.00206</f>
        <v>71.849514563106794</v>
      </c>
      <c r="E3" s="97">
        <f>(C3-0.01197)/0.00206</f>
        <v>74.63106796116503</v>
      </c>
      <c r="F3" s="98">
        <f>AVERAGE(D3:E3)</f>
        <v>73.240291262135912</v>
      </c>
      <c r="G3" s="98">
        <f>_xlfn.STDEV.P(D3:E3)</f>
        <v>1.3907766990291179</v>
      </c>
      <c r="I3" s="47" t="s">
        <v>76</v>
      </c>
      <c r="J3" s="101">
        <v>0</v>
      </c>
      <c r="K3" s="102">
        <v>20</v>
      </c>
      <c r="L3" s="102">
        <v>40</v>
      </c>
      <c r="M3" s="102">
        <v>80</v>
      </c>
      <c r="N3" s="102">
        <v>120</v>
      </c>
      <c r="O3" s="102">
        <v>160</v>
      </c>
      <c r="P3" s="103">
        <v>200</v>
      </c>
      <c r="S3" s="47" t="s">
        <v>65</v>
      </c>
      <c r="T3" s="101">
        <v>0</v>
      </c>
      <c r="U3" s="102">
        <v>40</v>
      </c>
      <c r="V3" s="102">
        <v>80</v>
      </c>
      <c r="W3" s="102">
        <v>100</v>
      </c>
      <c r="X3" s="102"/>
    </row>
    <row r="4" spans="1:26" ht="15.75" thickBot="1">
      <c r="A4" s="11" t="s">
        <v>113</v>
      </c>
      <c r="B4" s="95">
        <v>0.17244999999999999</v>
      </c>
      <c r="C4" s="95">
        <v>0.16728999999999999</v>
      </c>
      <c r="D4" s="97">
        <f t="shared" ref="D4:D10" si="0">(B4-0.01197)/0.00206</f>
        <v>77.902912621359206</v>
      </c>
      <c r="E4" s="97">
        <f t="shared" ref="E4:E10" si="1">(C4-0.01197)/0.00206</f>
        <v>75.398058252427177</v>
      </c>
      <c r="F4" s="98">
        <f t="shared" ref="F4:F10" si="2">AVERAGE(D4:E4)</f>
        <v>76.650485436893192</v>
      </c>
      <c r="G4" s="98">
        <f t="shared" ref="G4:G10" si="3">_xlfn.STDEV.P(D4:E4)</f>
        <v>1.2524271844660149</v>
      </c>
      <c r="I4" s="47"/>
      <c r="J4" s="104">
        <v>5.0000000000000002E-5</v>
      </c>
      <c r="K4" s="105">
        <v>6.0290000000000003E-2</v>
      </c>
      <c r="L4" s="105">
        <v>9.8280000000000006E-2</v>
      </c>
      <c r="M4" s="105">
        <v>0.17186999999999999</v>
      </c>
      <c r="N4" s="105">
        <v>0.26891999999999999</v>
      </c>
      <c r="O4" s="105">
        <v>0.34520000000000001</v>
      </c>
      <c r="P4" s="106">
        <v>0.41392000000000001</v>
      </c>
      <c r="T4" s="104">
        <v>2.5000000000000001E-4</v>
      </c>
      <c r="U4" s="105">
        <v>0.80954000000000004</v>
      </c>
      <c r="V4" s="105">
        <v>1.51112</v>
      </c>
      <c r="W4" s="105">
        <v>1.83847</v>
      </c>
      <c r="X4" s="105"/>
    </row>
    <row r="5" spans="1:26">
      <c r="A5" s="11" t="s">
        <v>114</v>
      </c>
      <c r="B5" s="95">
        <v>0.11205</v>
      </c>
      <c r="C5" s="95">
        <v>0.12461999999999999</v>
      </c>
      <c r="D5" s="97">
        <f t="shared" si="0"/>
        <v>48.582524271844655</v>
      </c>
      <c r="E5" s="97">
        <f t="shared" si="1"/>
        <v>54.684466019417471</v>
      </c>
      <c r="F5" s="98">
        <f t="shared" si="2"/>
        <v>51.633495145631059</v>
      </c>
      <c r="G5" s="98">
        <f t="shared" si="3"/>
        <v>3.0509708737864081</v>
      </c>
      <c r="I5" s="47"/>
      <c r="J5" s="47"/>
      <c r="K5" s="47"/>
      <c r="L5" s="47"/>
      <c r="M5" s="47"/>
      <c r="N5" s="47"/>
      <c r="O5" s="47"/>
      <c r="P5" s="47"/>
    </row>
    <row r="6" spans="1:26">
      <c r="A6" s="11" t="s">
        <v>115</v>
      </c>
      <c r="B6" s="95">
        <v>0.15833</v>
      </c>
      <c r="C6" s="95">
        <v>0.17549999999999999</v>
      </c>
      <c r="D6" s="97">
        <f t="shared" si="0"/>
        <v>71.048543689320383</v>
      </c>
      <c r="E6" s="97">
        <f t="shared" si="1"/>
        <v>79.383495145631045</v>
      </c>
      <c r="F6" s="98">
        <f t="shared" si="2"/>
        <v>75.216019417475707</v>
      </c>
      <c r="G6" s="98">
        <f t="shared" si="3"/>
        <v>4.1674757281553312</v>
      </c>
      <c r="I6" s="47"/>
      <c r="J6" s="47"/>
      <c r="K6" s="47"/>
      <c r="L6" s="47"/>
      <c r="M6" s="47"/>
      <c r="N6" s="47"/>
      <c r="O6" s="47"/>
      <c r="P6" s="47"/>
    </row>
    <row r="7" spans="1:26">
      <c r="A7" s="11" t="s">
        <v>116</v>
      </c>
      <c r="B7" s="95">
        <v>0.18023</v>
      </c>
      <c r="C7" s="95">
        <v>0.22661999999999999</v>
      </c>
      <c r="D7" s="97">
        <f t="shared" si="0"/>
        <v>81.679611650485427</v>
      </c>
      <c r="E7" s="97">
        <f t="shared" si="1"/>
        <v>104.19902912621357</v>
      </c>
      <c r="F7" s="98">
        <f t="shared" si="2"/>
        <v>92.9393203883495</v>
      </c>
      <c r="G7" s="98">
        <f t="shared" si="3"/>
        <v>11.259708737864024</v>
      </c>
      <c r="I7" s="47"/>
      <c r="J7" s="47"/>
      <c r="K7" s="47"/>
      <c r="L7" s="47"/>
      <c r="M7" s="47"/>
      <c r="N7" s="47"/>
      <c r="O7" s="47"/>
      <c r="P7" s="47"/>
    </row>
    <row r="8" spans="1:26">
      <c r="A8" s="11" t="s">
        <v>117</v>
      </c>
      <c r="B8" s="95">
        <v>0.20033000000000001</v>
      </c>
      <c r="C8" s="95">
        <v>0.20895</v>
      </c>
      <c r="D8" s="97">
        <f t="shared" si="0"/>
        <v>91.436893203883486</v>
      </c>
      <c r="E8" s="97">
        <f t="shared" si="1"/>
        <v>95.621359223300956</v>
      </c>
      <c r="F8" s="98">
        <f t="shared" si="2"/>
        <v>93.529126213592221</v>
      </c>
      <c r="G8" s="98">
        <f t="shared" si="3"/>
        <v>2.0922330097087354</v>
      </c>
      <c r="I8" s="47"/>
      <c r="J8" s="47"/>
      <c r="K8" s="47"/>
      <c r="L8" s="47"/>
      <c r="M8" s="47"/>
      <c r="N8" s="47"/>
      <c r="O8" s="47"/>
      <c r="P8" s="47"/>
    </row>
    <row r="9" spans="1:26">
      <c r="A9" s="11" t="s">
        <v>118</v>
      </c>
      <c r="B9" s="95">
        <v>0.15395</v>
      </c>
      <c r="C9" s="95">
        <v>0.16539999999999999</v>
      </c>
      <c r="D9" s="97">
        <f t="shared" si="0"/>
        <v>68.922330097087368</v>
      </c>
      <c r="E9" s="97">
        <f t="shared" si="1"/>
        <v>74.480582524271824</v>
      </c>
      <c r="F9" s="98">
        <f t="shared" si="2"/>
        <v>71.701456310679589</v>
      </c>
      <c r="G9" s="98">
        <f t="shared" si="3"/>
        <v>2.7791262135922281</v>
      </c>
      <c r="I9" s="47"/>
      <c r="J9" s="47"/>
      <c r="K9" s="47"/>
      <c r="L9" s="47"/>
      <c r="M9" s="47"/>
      <c r="N9" s="47"/>
      <c r="O9" s="47"/>
      <c r="P9" s="47"/>
    </row>
    <row r="10" spans="1:26">
      <c r="A10" s="11" t="s">
        <v>119</v>
      </c>
      <c r="B10" s="95">
        <v>0.16213</v>
      </c>
      <c r="C10" s="95">
        <v>0.14018</v>
      </c>
      <c r="D10" s="97">
        <f t="shared" si="0"/>
        <v>72.893203883495133</v>
      </c>
      <c r="E10" s="97">
        <f t="shared" si="1"/>
        <v>62.23786407766989</v>
      </c>
      <c r="F10" s="98">
        <f t="shared" si="2"/>
        <v>67.565533980582515</v>
      </c>
      <c r="G10" s="98">
        <f t="shared" si="3"/>
        <v>5.3276699029126213</v>
      </c>
      <c r="I10" s="47"/>
      <c r="J10" s="47"/>
      <c r="K10" s="47"/>
      <c r="L10" s="47"/>
      <c r="M10" s="47"/>
      <c r="N10" s="47"/>
      <c r="O10" s="47"/>
      <c r="P10" s="47"/>
    </row>
    <row r="11" spans="1:26">
      <c r="A11" s="2"/>
      <c r="I11" s="47"/>
      <c r="J11" s="47"/>
      <c r="K11" s="47"/>
      <c r="L11" s="47"/>
      <c r="M11" s="47"/>
      <c r="N11" s="47"/>
      <c r="O11" s="47"/>
      <c r="P11" s="47"/>
    </row>
    <row r="12" spans="1:26">
      <c r="I12" s="47"/>
      <c r="J12" s="47"/>
      <c r="K12" s="47"/>
      <c r="L12" s="47"/>
      <c r="M12" s="47"/>
      <c r="N12" s="47"/>
      <c r="O12" s="47"/>
      <c r="P12" s="47"/>
    </row>
    <row r="13" spans="1:26">
      <c r="A13" s="99" t="s">
        <v>75</v>
      </c>
      <c r="B13" s="95" t="s">
        <v>71</v>
      </c>
      <c r="C13" s="95" t="s">
        <v>72</v>
      </c>
      <c r="D13" s="187" t="s">
        <v>74</v>
      </c>
      <c r="E13" s="188"/>
      <c r="F13" s="96" t="s">
        <v>73</v>
      </c>
      <c r="G13" s="96" t="s">
        <v>67</v>
      </c>
      <c r="I13" s="47"/>
      <c r="J13" s="47"/>
      <c r="K13" s="47"/>
      <c r="L13" s="47"/>
      <c r="M13" s="47"/>
      <c r="N13" s="47"/>
      <c r="O13" s="47"/>
      <c r="P13" s="47"/>
    </row>
    <row r="14" spans="1:26">
      <c r="A14" s="11" t="s">
        <v>112</v>
      </c>
      <c r="B14" s="95">
        <v>0.95198000000000005</v>
      </c>
      <c r="C14" s="95">
        <v>0.90725999999999996</v>
      </c>
      <c r="D14" s="97">
        <f>(B14+0.02978)/0.01836</f>
        <v>53.472766884531588</v>
      </c>
      <c r="E14" s="97">
        <f>(C14+0.02978)/0.01836</f>
        <v>51.037037037037031</v>
      </c>
      <c r="F14" s="98">
        <f>AVERAGE(D14:E14)</f>
        <v>52.254901960784309</v>
      </c>
      <c r="G14" s="98">
        <f>_xlfn.STDEV.P(D14:E14)</f>
        <v>1.2178649237472783</v>
      </c>
      <c r="I14" s="47"/>
    </row>
    <row r="15" spans="1:26">
      <c r="A15" s="11" t="s">
        <v>113</v>
      </c>
      <c r="B15" s="95">
        <v>0.77847999999999995</v>
      </c>
      <c r="C15" s="95">
        <v>0.92212000000000005</v>
      </c>
      <c r="D15" s="97">
        <f t="shared" ref="D15:D20" si="4">(B15+0.02978)/0.01836</f>
        <v>44.022875816993462</v>
      </c>
      <c r="E15" s="97">
        <f t="shared" ref="E15:E20" si="5">(C15+0.02978)/0.01836</f>
        <v>51.846405228758172</v>
      </c>
      <c r="F15" s="98">
        <f t="shared" ref="F15:F21" si="6">AVERAGE(D15:E15)</f>
        <v>47.934640522875817</v>
      </c>
      <c r="G15" s="98">
        <f t="shared" ref="G15:G21" si="7">_xlfn.STDEV.P(D15:E15)</f>
        <v>3.911764705882355</v>
      </c>
      <c r="I15" s="47"/>
    </row>
    <row r="16" spans="1:26">
      <c r="A16" s="11" t="s">
        <v>114</v>
      </c>
      <c r="B16" s="95">
        <v>0.79278999999999999</v>
      </c>
      <c r="C16" s="95">
        <v>0.96118000000000003</v>
      </c>
      <c r="D16" s="97">
        <f t="shared" si="4"/>
        <v>44.802287581699346</v>
      </c>
      <c r="E16" s="97">
        <f t="shared" si="5"/>
        <v>53.973856209150327</v>
      </c>
      <c r="F16" s="98">
        <f>AVERAGE(D16:E16)</f>
        <v>49.388071895424837</v>
      </c>
      <c r="G16" s="98">
        <f t="shared" si="7"/>
        <v>4.5857843137254903</v>
      </c>
      <c r="I16" s="47"/>
    </row>
    <row r="17" spans="1:33" ht="15.75" thickBot="1">
      <c r="A17" s="11" t="s">
        <v>115</v>
      </c>
      <c r="B17" s="95">
        <v>0.84038000000000002</v>
      </c>
      <c r="C17" s="95">
        <v>0.75307000000000002</v>
      </c>
      <c r="D17" s="97">
        <f t="shared" si="4"/>
        <v>47.394335511982568</v>
      </c>
      <c r="E17" s="97">
        <f t="shared" si="5"/>
        <v>42.638888888888886</v>
      </c>
      <c r="F17" s="98">
        <f t="shared" si="6"/>
        <v>45.016612200435731</v>
      </c>
      <c r="G17" s="98">
        <f t="shared" si="7"/>
        <v>2.3777233115468412</v>
      </c>
      <c r="I17" s="47"/>
      <c r="AA17" t="s">
        <v>87</v>
      </c>
      <c r="AB17"/>
      <c r="AC17"/>
      <c r="AD17"/>
      <c r="AE17"/>
      <c r="AF17"/>
      <c r="AG17"/>
    </row>
    <row r="18" spans="1:33">
      <c r="A18" s="11" t="s">
        <v>116</v>
      </c>
      <c r="B18" s="95">
        <v>0.79507000000000005</v>
      </c>
      <c r="C18" s="95">
        <v>0.93396999999999997</v>
      </c>
      <c r="D18" s="97">
        <f t="shared" si="4"/>
        <v>44.926470588235297</v>
      </c>
      <c r="E18" s="97">
        <f t="shared" si="5"/>
        <v>52.491830065359473</v>
      </c>
      <c r="F18" s="98">
        <f t="shared" si="6"/>
        <v>48.709150326797385</v>
      </c>
      <c r="G18" s="98">
        <f t="shared" si="7"/>
        <v>3.7826797385620878</v>
      </c>
      <c r="I18" s="47" t="s">
        <v>75</v>
      </c>
      <c r="J18" s="101">
        <v>0</v>
      </c>
      <c r="K18" s="102">
        <v>30</v>
      </c>
      <c r="L18" s="102">
        <v>50</v>
      </c>
      <c r="M18" s="102">
        <v>80</v>
      </c>
      <c r="N18" s="102">
        <v>100</v>
      </c>
      <c r="O18" s="102">
        <v>150</v>
      </c>
      <c r="P18" s="103">
        <v>200</v>
      </c>
      <c r="AA18"/>
      <c r="AB18"/>
      <c r="AC18"/>
      <c r="AD18"/>
      <c r="AE18"/>
      <c r="AF18"/>
      <c r="AG18"/>
    </row>
    <row r="19" spans="1:33" ht="15.75" thickBot="1">
      <c r="A19" s="11" t="s">
        <v>117</v>
      </c>
      <c r="B19" s="95">
        <v>0.75648000000000004</v>
      </c>
      <c r="C19" s="95">
        <v>0.79391</v>
      </c>
      <c r="D19" s="97">
        <f t="shared" si="4"/>
        <v>42.824618736383442</v>
      </c>
      <c r="E19" s="97">
        <f t="shared" si="5"/>
        <v>44.863289760348586</v>
      </c>
      <c r="F19" s="98">
        <f t="shared" si="6"/>
        <v>43.843954248366018</v>
      </c>
      <c r="G19" s="98">
        <f t="shared" si="7"/>
        <v>1.0193355119825718</v>
      </c>
      <c r="J19" s="104">
        <v>-8.4499999999999992E-3</v>
      </c>
      <c r="K19" s="105">
        <v>0.49470999999999998</v>
      </c>
      <c r="L19" s="105">
        <v>0.82940000000000003</v>
      </c>
      <c r="M19" s="105">
        <v>1.2789299999999999</v>
      </c>
      <c r="N19" s="105">
        <v>1.5705</v>
      </c>
      <c r="O19" s="105">
        <v>2.4589799999999999</v>
      </c>
      <c r="P19" s="106">
        <v>3.34674</v>
      </c>
      <c r="AA19" t="s">
        <v>88</v>
      </c>
      <c r="AB19"/>
      <c r="AC19"/>
      <c r="AD19"/>
      <c r="AE19"/>
      <c r="AF19"/>
      <c r="AG19"/>
    </row>
    <row r="20" spans="1:33">
      <c r="A20" s="11" t="s">
        <v>118</v>
      </c>
      <c r="B20" s="95">
        <v>0.71131999999999995</v>
      </c>
      <c r="C20" s="95">
        <v>0.79984999999999995</v>
      </c>
      <c r="D20" s="97">
        <f t="shared" si="4"/>
        <v>40.364923747276684</v>
      </c>
      <c r="E20" s="97">
        <f t="shared" si="5"/>
        <v>45.186819172113289</v>
      </c>
      <c r="F20" s="98">
        <f t="shared" si="6"/>
        <v>42.775871459694983</v>
      </c>
      <c r="G20" s="98">
        <f t="shared" si="7"/>
        <v>2.4109477124183023</v>
      </c>
      <c r="AA20" s="128" t="s">
        <v>89</v>
      </c>
      <c r="AB20" s="128" t="s">
        <v>90</v>
      </c>
      <c r="AC20" s="128" t="s">
        <v>91</v>
      </c>
      <c r="AD20" s="128" t="s">
        <v>92</v>
      </c>
      <c r="AE20" s="128" t="s">
        <v>137</v>
      </c>
      <c r="AF20"/>
      <c r="AG20"/>
    </row>
    <row r="21" spans="1:33">
      <c r="A21" s="11" t="s">
        <v>119</v>
      </c>
      <c r="B21" s="95">
        <v>0.58643999999999996</v>
      </c>
      <c r="C21" s="95">
        <v>0.45706000000000002</v>
      </c>
      <c r="D21" s="97">
        <f>(B21+0.02978)/0.01836</f>
        <v>33.563180827886704</v>
      </c>
      <c r="E21" s="97">
        <f>(C21+0.02978)/0.01836</f>
        <v>26.516339869281047</v>
      </c>
      <c r="F21" s="98">
        <f t="shared" si="6"/>
        <v>30.039760348583876</v>
      </c>
      <c r="G21" s="98">
        <f t="shared" si="7"/>
        <v>3.5234204793028367</v>
      </c>
      <c r="AA21" t="s">
        <v>101</v>
      </c>
      <c r="AB21">
        <v>2</v>
      </c>
      <c r="AC21">
        <v>104.50980392156862</v>
      </c>
      <c r="AD21">
        <v>52.254901960784309</v>
      </c>
      <c r="AE21">
        <v>2.9663899449879279</v>
      </c>
      <c r="AF21"/>
      <c r="AG21"/>
    </row>
    <row r="22" spans="1:33">
      <c r="AA22" t="s">
        <v>102</v>
      </c>
      <c r="AB22">
        <v>2</v>
      </c>
      <c r="AC22">
        <v>95.869281045751634</v>
      </c>
      <c r="AD22">
        <v>47.934640522875817</v>
      </c>
      <c r="AE22">
        <v>30.603806228373735</v>
      </c>
      <c r="AF22"/>
      <c r="AG22"/>
    </row>
    <row r="23" spans="1:33">
      <c r="AA23" t="s">
        <v>103</v>
      </c>
      <c r="AB23">
        <v>2</v>
      </c>
      <c r="AC23">
        <v>98.776143790849673</v>
      </c>
      <c r="AD23">
        <v>49.388071895424837</v>
      </c>
      <c r="AE23">
        <v>42.058835544021534</v>
      </c>
      <c r="AF23"/>
      <c r="AG23"/>
    </row>
    <row r="24" spans="1:33">
      <c r="A24" s="99" t="s">
        <v>65</v>
      </c>
      <c r="B24" s="95" t="s">
        <v>71</v>
      </c>
      <c r="C24" s="95" t="s">
        <v>72</v>
      </c>
      <c r="D24" s="187" t="s">
        <v>74</v>
      </c>
      <c r="E24" s="188"/>
      <c r="F24" s="96" t="s">
        <v>73</v>
      </c>
      <c r="G24" s="96" t="s">
        <v>67</v>
      </c>
      <c r="AA24" t="s">
        <v>104</v>
      </c>
      <c r="AB24">
        <v>2</v>
      </c>
      <c r="AC24">
        <v>90.033224400871461</v>
      </c>
      <c r="AD24">
        <v>45.016612200435731</v>
      </c>
      <c r="AE24">
        <v>11.307136292546554</v>
      </c>
      <c r="AF24"/>
      <c r="AG24"/>
    </row>
    <row r="25" spans="1:33">
      <c r="A25" s="11" t="s">
        <v>112</v>
      </c>
      <c r="B25" s="95">
        <v>0.85629</v>
      </c>
      <c r="C25" s="95">
        <v>0.85416999999999998</v>
      </c>
      <c r="D25" s="97">
        <f>(B25-0.14545)/0.01565</f>
        <v>45.421086261980832</v>
      </c>
      <c r="E25" s="97">
        <f>(C25-0.14545)/0.01565</f>
        <v>45.285623003194885</v>
      </c>
      <c r="F25" s="98">
        <f t="shared" ref="F25:F31" si="8">AVERAGE(D25:E25)</f>
        <v>45.353354632587859</v>
      </c>
      <c r="G25" s="98">
        <f t="shared" ref="G25:G32" si="9">_xlfn.STDEV.P(D25:E25)</f>
        <v>6.7731629392973502E-2</v>
      </c>
      <c r="AA25" t="s">
        <v>105</v>
      </c>
      <c r="AB25">
        <v>2</v>
      </c>
      <c r="AC25">
        <v>97.41830065359477</v>
      </c>
      <c r="AD25">
        <v>48.709150326797385</v>
      </c>
      <c r="AE25">
        <v>28.617332009056291</v>
      </c>
      <c r="AF25"/>
      <c r="AG25"/>
    </row>
    <row r="26" spans="1:33">
      <c r="A26" s="11" t="s">
        <v>113</v>
      </c>
      <c r="B26" s="95">
        <v>0.73321000000000003</v>
      </c>
      <c r="C26" s="95">
        <v>0.76129000000000002</v>
      </c>
      <c r="D26" s="97">
        <f t="shared" ref="D26:D32" si="10">(B26-0.14545)/0.01565</f>
        <v>37.556549520766772</v>
      </c>
      <c r="E26" s="97">
        <f t="shared" ref="E26:E32" si="11">(C26-0.14545)/0.01565</f>
        <v>39.350798722044729</v>
      </c>
      <c r="F26" s="98">
        <f t="shared" si="8"/>
        <v>38.453674121405754</v>
      </c>
      <c r="G26" s="98">
        <f t="shared" si="9"/>
        <v>0.89712460063897836</v>
      </c>
      <c r="AA26" t="s">
        <v>106</v>
      </c>
      <c r="AB26">
        <v>2</v>
      </c>
      <c r="AC26">
        <v>87.687908496732035</v>
      </c>
      <c r="AD26">
        <v>43.843954248366018</v>
      </c>
      <c r="AE26">
        <v>2.0780897719775435</v>
      </c>
      <c r="AF26"/>
      <c r="AG26"/>
    </row>
    <row r="27" spans="1:33">
      <c r="A27" s="11" t="s">
        <v>114</v>
      </c>
      <c r="B27" s="95">
        <v>0.86017999999999994</v>
      </c>
      <c r="C27" s="95">
        <v>0.89685000000000004</v>
      </c>
      <c r="D27" s="97">
        <f t="shared" si="10"/>
        <v>45.669648562300317</v>
      </c>
      <c r="E27" s="97">
        <f t="shared" si="11"/>
        <v>48.012779552715656</v>
      </c>
      <c r="F27" s="98">
        <f t="shared" si="8"/>
        <v>46.841214057507983</v>
      </c>
      <c r="G27" s="98">
        <f t="shared" si="9"/>
        <v>1.1715654952076697</v>
      </c>
      <c r="AA27" t="s">
        <v>107</v>
      </c>
      <c r="AB27">
        <v>2</v>
      </c>
      <c r="AC27">
        <v>85.551742919389966</v>
      </c>
      <c r="AD27">
        <v>42.775871459694983</v>
      </c>
      <c r="AE27">
        <v>11.625337744030091</v>
      </c>
      <c r="AF27"/>
      <c r="AG27"/>
    </row>
    <row r="28" spans="1:33" ht="15.75" thickBot="1">
      <c r="A28" s="11" t="s">
        <v>115</v>
      </c>
      <c r="B28" s="95">
        <v>0.99482999999999999</v>
      </c>
      <c r="C28" s="95">
        <v>0.99287000000000003</v>
      </c>
      <c r="D28" s="97">
        <f t="shared" si="10"/>
        <v>54.273482428115017</v>
      </c>
      <c r="E28" s="97">
        <f t="shared" si="11"/>
        <v>54.148242811501596</v>
      </c>
      <c r="F28" s="98">
        <f t="shared" si="8"/>
        <v>54.21086261980831</v>
      </c>
      <c r="G28" s="98">
        <f t="shared" si="9"/>
        <v>6.2619808306710212E-2</v>
      </c>
      <c r="AA28" s="112" t="s">
        <v>110</v>
      </c>
      <c r="AB28" s="112">
        <v>2</v>
      </c>
      <c r="AC28" s="112">
        <v>60.079520697167752</v>
      </c>
      <c r="AD28" s="112">
        <v>30.039760348583876</v>
      </c>
      <c r="AE28" s="112">
        <v>24.828983747941265</v>
      </c>
      <c r="AF28"/>
      <c r="AG28"/>
    </row>
    <row r="29" spans="1:33">
      <c r="A29" s="11" t="s">
        <v>116</v>
      </c>
      <c r="B29" s="95">
        <v>0.75485000000000002</v>
      </c>
      <c r="C29" s="95">
        <v>0.75190000000000001</v>
      </c>
      <c r="D29" s="97">
        <f t="shared" si="10"/>
        <v>38.939297124600643</v>
      </c>
      <c r="E29" s="97">
        <f t="shared" si="11"/>
        <v>38.750798722044728</v>
      </c>
      <c r="F29" s="98">
        <f t="shared" si="8"/>
        <v>38.845047923322682</v>
      </c>
      <c r="G29" s="98">
        <f t="shared" si="9"/>
        <v>9.424920127795744E-2</v>
      </c>
      <c r="AA29"/>
      <c r="AB29"/>
      <c r="AC29"/>
      <c r="AD29"/>
      <c r="AE29"/>
      <c r="AF29"/>
      <c r="AG29"/>
    </row>
    <row r="30" spans="1:33">
      <c r="A30" s="11" t="s">
        <v>117</v>
      </c>
      <c r="B30" s="95">
        <v>0.72558</v>
      </c>
      <c r="C30" s="95">
        <v>0.72482000000000002</v>
      </c>
      <c r="D30" s="97">
        <f t="shared" si="10"/>
        <v>37.069009584664535</v>
      </c>
      <c r="E30" s="97">
        <f t="shared" si="11"/>
        <v>37.020447284345046</v>
      </c>
      <c r="F30" s="98">
        <f t="shared" si="8"/>
        <v>37.04472843450479</v>
      </c>
      <c r="G30" s="98">
        <f t="shared" si="9"/>
        <v>2.4281150159744413E-2</v>
      </c>
      <c r="AA30"/>
      <c r="AB30"/>
      <c r="AC30"/>
      <c r="AD30"/>
      <c r="AE30"/>
      <c r="AF30"/>
      <c r="AG30"/>
    </row>
    <row r="31" spans="1:33" ht="15.75" thickBot="1">
      <c r="A31" s="11" t="s">
        <v>118</v>
      </c>
      <c r="B31" s="95">
        <v>0.76095999999999997</v>
      </c>
      <c r="C31" s="95">
        <v>0.7389</v>
      </c>
      <c r="D31" s="97">
        <f t="shared" si="10"/>
        <v>39.329712460063895</v>
      </c>
      <c r="E31" s="97">
        <f t="shared" si="11"/>
        <v>37.920127795527158</v>
      </c>
      <c r="F31" s="98">
        <f t="shared" si="8"/>
        <v>38.624920127795527</v>
      </c>
      <c r="G31" s="98">
        <f t="shared" si="9"/>
        <v>0.70479233226836868</v>
      </c>
      <c r="AA31" t="s">
        <v>93</v>
      </c>
      <c r="AB31"/>
      <c r="AC31"/>
      <c r="AD31"/>
      <c r="AE31"/>
      <c r="AF31"/>
      <c r="AG31"/>
    </row>
    <row r="32" spans="1:33">
      <c r="A32" s="11" t="s">
        <v>119</v>
      </c>
      <c r="B32" s="95">
        <v>0.83736999999999995</v>
      </c>
      <c r="C32" s="95">
        <v>0.82303000000000004</v>
      </c>
      <c r="D32" s="97">
        <f t="shared" si="10"/>
        <v>44.212140575079871</v>
      </c>
      <c r="E32" s="97">
        <f t="shared" si="11"/>
        <v>43.295846645367412</v>
      </c>
      <c r="F32" s="98">
        <f>AVERAGE(D32:E32)</f>
        <v>43.753993610223645</v>
      </c>
      <c r="G32" s="98">
        <f t="shared" si="9"/>
        <v>0.45814696485622974</v>
      </c>
      <c r="AA32" s="128" t="s">
        <v>94</v>
      </c>
      <c r="AB32" s="128" t="s">
        <v>95</v>
      </c>
      <c r="AC32" s="128" t="s">
        <v>96</v>
      </c>
      <c r="AD32" s="128" t="s">
        <v>97</v>
      </c>
      <c r="AE32" s="128" t="s">
        <v>138</v>
      </c>
      <c r="AF32" s="128" t="s">
        <v>139</v>
      </c>
      <c r="AG32" s="128" t="s">
        <v>140</v>
      </c>
    </row>
    <row r="33" spans="1:33">
      <c r="A33" s="2"/>
      <c r="AA33" t="s">
        <v>98</v>
      </c>
      <c r="AB33">
        <v>648.70150606841628</v>
      </c>
      <c r="AC33">
        <v>7</v>
      </c>
      <c r="AD33">
        <v>92.671643724059464</v>
      </c>
      <c r="AE33">
        <v>4.8114272331566728</v>
      </c>
      <c r="AF33">
        <v>2.1043559231052774E-2</v>
      </c>
      <c r="AG33">
        <v>3.500463855044941</v>
      </c>
    </row>
    <row r="34" spans="1:33" ht="15.75" thickBot="1">
      <c r="B34" s="47" t="s">
        <v>63</v>
      </c>
      <c r="C34" s="47"/>
      <c r="D34" s="47" t="s">
        <v>64</v>
      </c>
      <c r="E34" s="47"/>
      <c r="F34" s="47"/>
      <c r="G34" s="47" t="s">
        <v>65</v>
      </c>
      <c r="AA34" t="s">
        <v>99</v>
      </c>
      <c r="AB34">
        <v>154.08591128293483</v>
      </c>
      <c r="AC34">
        <v>8</v>
      </c>
      <c r="AD34">
        <v>19.260738910366854</v>
      </c>
      <c r="AE34"/>
      <c r="AF34"/>
      <c r="AG34"/>
    </row>
    <row r="35" spans="1:33" ht="60">
      <c r="A35" s="123"/>
      <c r="B35" s="124" t="s">
        <v>66</v>
      </c>
      <c r="C35" s="125" t="s">
        <v>67</v>
      </c>
      <c r="D35" s="124" t="s">
        <v>68</v>
      </c>
      <c r="E35" s="125" t="s">
        <v>67</v>
      </c>
      <c r="F35" s="126" t="s">
        <v>69</v>
      </c>
      <c r="G35" s="124" t="s">
        <v>70</v>
      </c>
      <c r="H35" s="127" t="s">
        <v>67</v>
      </c>
      <c r="AA35"/>
      <c r="AB35"/>
      <c r="AC35"/>
      <c r="AD35"/>
      <c r="AE35"/>
      <c r="AF35"/>
      <c r="AG35"/>
    </row>
    <row r="36" spans="1:33" ht="15.75" thickBot="1">
      <c r="A36" s="44" t="s">
        <v>112</v>
      </c>
      <c r="B36" s="120">
        <f t="shared" ref="B36:C43" si="12">F14/(0.4/2)/(0.04/0.02)</f>
        <v>130.63725490196077</v>
      </c>
      <c r="C36" s="121">
        <f t="shared" si="12"/>
        <v>3.0446623093681957</v>
      </c>
      <c r="D36" s="113">
        <f t="shared" ref="D36:E43" si="13">F3/(0.1/1)/(0.04/0.02)</f>
        <v>366.20145631067953</v>
      </c>
      <c r="E36" s="121">
        <f t="shared" si="13"/>
        <v>6.9538834951455897</v>
      </c>
      <c r="F36" s="122">
        <f>D36/B36</f>
        <v>2.8031931364870029</v>
      </c>
      <c r="G36" s="113">
        <f>F25/(0.04/0.02)</f>
        <v>22.676677316293929</v>
      </c>
      <c r="H36" s="122">
        <f>G25/(0.04/0.02)</f>
        <v>3.3865814696486751E-2</v>
      </c>
      <c r="AA36" s="112" t="s">
        <v>100</v>
      </c>
      <c r="AB36" s="112">
        <v>802.78741735135111</v>
      </c>
      <c r="AC36" s="112">
        <v>15</v>
      </c>
      <c r="AD36" s="112"/>
      <c r="AE36" s="112"/>
      <c r="AF36" s="112"/>
      <c r="AG36" s="112"/>
    </row>
    <row r="37" spans="1:33">
      <c r="A37" s="44" t="s">
        <v>113</v>
      </c>
      <c r="B37" s="120">
        <f t="shared" si="12"/>
        <v>119.83660130718954</v>
      </c>
      <c r="C37" s="121">
        <f t="shared" si="12"/>
        <v>9.7794117647058876</v>
      </c>
      <c r="D37" s="113">
        <f t="shared" si="13"/>
        <v>383.25242718446594</v>
      </c>
      <c r="E37" s="121">
        <f t="shared" si="13"/>
        <v>6.2621359223300743</v>
      </c>
      <c r="F37" s="122">
        <f t="shared" ref="F37:F43" si="14">D37/B37</f>
        <v>3.1981249718692824</v>
      </c>
      <c r="G37" s="113">
        <f t="shared" ref="G37:H37" si="15">F26/(0.04/0.02)</f>
        <v>19.226837060702877</v>
      </c>
      <c r="H37" s="122">
        <f t="shared" si="15"/>
        <v>0.44856230031948918</v>
      </c>
    </row>
    <row r="38" spans="1:33">
      <c r="A38" s="44" t="s">
        <v>114</v>
      </c>
      <c r="B38" s="120">
        <f t="shared" si="12"/>
        <v>123.47017973856208</v>
      </c>
      <c r="C38" s="121">
        <f t="shared" si="12"/>
        <v>11.464460784313726</v>
      </c>
      <c r="D38" s="113">
        <f t="shared" si="13"/>
        <v>258.1674757281553</v>
      </c>
      <c r="E38" s="121">
        <f t="shared" si="13"/>
        <v>15.25485436893204</v>
      </c>
      <c r="F38" s="122">
        <f t="shared" si="14"/>
        <v>2.0909297797638557</v>
      </c>
      <c r="G38" s="113">
        <f t="shared" ref="G38:H38" si="16">F27/(0.04/0.02)</f>
        <v>23.420607028753992</v>
      </c>
      <c r="H38" s="122">
        <f t="shared" si="16"/>
        <v>0.58578274760383486</v>
      </c>
    </row>
    <row r="39" spans="1:33">
      <c r="A39" s="44" t="s">
        <v>115</v>
      </c>
      <c r="B39" s="120">
        <f t="shared" si="12"/>
        <v>112.54153050108933</v>
      </c>
      <c r="C39" s="121">
        <f t="shared" si="12"/>
        <v>5.9443082788671031</v>
      </c>
      <c r="D39" s="113">
        <f t="shared" si="13"/>
        <v>376.08009708737853</v>
      </c>
      <c r="E39" s="121">
        <f t="shared" si="13"/>
        <v>20.837378640776656</v>
      </c>
      <c r="F39" s="122">
        <f t="shared" si="14"/>
        <v>3.3417005741159556</v>
      </c>
      <c r="G39" s="113">
        <f t="shared" ref="G39:H39" si="17">F28/(0.04/0.02)</f>
        <v>27.105431309904155</v>
      </c>
      <c r="H39" s="122">
        <f t="shared" si="17"/>
        <v>3.1309904153355106E-2</v>
      </c>
    </row>
    <row r="40" spans="1:33">
      <c r="A40" s="44" t="s">
        <v>116</v>
      </c>
      <c r="B40" s="120">
        <f t="shared" si="12"/>
        <v>121.77287581699346</v>
      </c>
      <c r="C40" s="121">
        <f t="shared" si="12"/>
        <v>9.4566993464052196</v>
      </c>
      <c r="D40" s="113">
        <f t="shared" si="13"/>
        <v>464.69660194174747</v>
      </c>
      <c r="E40" s="121">
        <f t="shared" si="13"/>
        <v>56.29854368932012</v>
      </c>
      <c r="F40" s="122">
        <f t="shared" si="14"/>
        <v>3.8160928599577248</v>
      </c>
      <c r="G40" s="113">
        <f t="shared" ref="G40:H40" si="18">F29/(0.04/0.02)</f>
        <v>19.422523961661341</v>
      </c>
      <c r="H40" s="122">
        <f t="shared" si="18"/>
        <v>4.712460063897872E-2</v>
      </c>
    </row>
    <row r="41" spans="1:33" ht="15.75" thickBot="1">
      <c r="A41" s="44" t="s">
        <v>117</v>
      </c>
      <c r="B41" s="120">
        <f t="shared" si="12"/>
        <v>109.60988562091504</v>
      </c>
      <c r="C41" s="121">
        <f t="shared" si="12"/>
        <v>2.5483387799564294</v>
      </c>
      <c r="D41" s="113">
        <f t="shared" si="13"/>
        <v>467.64563106796106</v>
      </c>
      <c r="E41" s="121">
        <f t="shared" si="13"/>
        <v>10.461165048543677</v>
      </c>
      <c r="F41" s="122">
        <f t="shared" si="14"/>
        <v>4.2664548769379245</v>
      </c>
      <c r="G41" s="113">
        <f t="shared" ref="G41:H41" si="19">F30/(0.04/0.02)</f>
        <v>18.522364217252395</v>
      </c>
      <c r="H41" s="122">
        <f t="shared" si="19"/>
        <v>1.2140575079872207E-2</v>
      </c>
    </row>
    <row r="42" spans="1:33">
      <c r="A42" s="44" t="s">
        <v>118</v>
      </c>
      <c r="B42" s="120">
        <f t="shared" si="12"/>
        <v>106.93967864923745</v>
      </c>
      <c r="C42" s="121">
        <f t="shared" si="12"/>
        <v>6.0273692810457558</v>
      </c>
      <c r="D42" s="113">
        <f t="shared" si="13"/>
        <v>358.50728155339795</v>
      </c>
      <c r="E42" s="121">
        <f t="shared" si="13"/>
        <v>13.895631067961141</v>
      </c>
      <c r="F42" s="122">
        <f t="shared" si="14"/>
        <v>3.352425274526055</v>
      </c>
      <c r="G42" s="113">
        <f t="shared" ref="G42:H42" si="20">F31/(0.04/0.02)</f>
        <v>19.312460063897763</v>
      </c>
      <c r="H42" s="122">
        <f t="shared" si="20"/>
        <v>0.35239616613418434</v>
      </c>
      <c r="I42" s="47" t="s">
        <v>127</v>
      </c>
      <c r="J42" s="101">
        <v>0</v>
      </c>
      <c r="K42" s="102">
        <v>60</v>
      </c>
      <c r="L42" s="102">
        <v>120</v>
      </c>
      <c r="M42" s="102">
        <v>180</v>
      </c>
      <c r="N42" s="102">
        <v>240</v>
      </c>
      <c r="O42" s="102">
        <v>300</v>
      </c>
      <c r="P42" s="103"/>
    </row>
    <row r="43" spans="1:33" ht="15.75" thickBot="1">
      <c r="A43" s="44" t="s">
        <v>119</v>
      </c>
      <c r="B43" s="120">
        <f>F21/(0.4/2)/(0.04/0.02)</f>
        <v>75.099400871459679</v>
      </c>
      <c r="C43" s="121">
        <f t="shared" si="12"/>
        <v>8.8085511982570921</v>
      </c>
      <c r="D43" s="113">
        <f t="shared" si="13"/>
        <v>337.82766990291253</v>
      </c>
      <c r="E43" s="121">
        <f t="shared" si="13"/>
        <v>26.638349514563107</v>
      </c>
      <c r="F43" s="122">
        <f t="shared" si="14"/>
        <v>4.4984069910376414</v>
      </c>
      <c r="G43" s="113">
        <f t="shared" ref="G43:H43" si="21">F32/(0.04/0.02)</f>
        <v>21.876996805111823</v>
      </c>
      <c r="H43" s="122">
        <f t="shared" si="21"/>
        <v>0.22907348242811487</v>
      </c>
      <c r="I43" s="47"/>
      <c r="J43" s="104">
        <v>4.342E-2</v>
      </c>
      <c r="K43" s="105">
        <v>0.47419</v>
      </c>
      <c r="L43" s="105">
        <v>0.76604000000000005</v>
      </c>
      <c r="M43" s="105">
        <v>1.2024999999999999</v>
      </c>
      <c r="N43" s="105">
        <v>1.43207</v>
      </c>
      <c r="O43" s="105">
        <v>1.76752</v>
      </c>
      <c r="P43" s="106"/>
    </row>
    <row r="44" spans="1:33">
      <c r="F44" s="94"/>
    </row>
    <row r="45" spans="1:33">
      <c r="F45" s="94"/>
    </row>
    <row r="46" spans="1:33">
      <c r="A46" s="47"/>
    </row>
    <row r="47" spans="1:33">
      <c r="A47" s="99" t="s">
        <v>16</v>
      </c>
      <c r="B47" s="95" t="s">
        <v>71</v>
      </c>
      <c r="C47" s="95" t="s">
        <v>72</v>
      </c>
      <c r="D47" s="129" t="s">
        <v>74</v>
      </c>
      <c r="E47" s="130"/>
      <c r="F47" s="96" t="s">
        <v>73</v>
      </c>
      <c r="G47" s="96" t="s">
        <v>67</v>
      </c>
    </row>
    <row r="48" spans="1:33">
      <c r="A48" s="11" t="s">
        <v>112</v>
      </c>
      <c r="B48" s="95">
        <v>0.94923000000000002</v>
      </c>
      <c r="C48" s="95">
        <v>0.96911999999999998</v>
      </c>
      <c r="D48" s="97">
        <f>(B48-0.09544)/0.00568</f>
        <v>150.31514084507043</v>
      </c>
      <c r="E48" s="97">
        <f>(C48-0.09544)/0.00568</f>
        <v>153.81690140845069</v>
      </c>
      <c r="F48" s="98">
        <f>AVERAGE(D48:E48)</f>
        <v>152.06602112676057</v>
      </c>
      <c r="G48" s="98">
        <f>_xlfn.STDEV.P(D48:E48)</f>
        <v>1.7508802816901294</v>
      </c>
    </row>
    <row r="49" spans="1:21">
      <c r="A49" s="11" t="s">
        <v>113</v>
      </c>
      <c r="B49" s="95">
        <v>0.92535000000000001</v>
      </c>
      <c r="C49" s="95">
        <v>0.90502000000000005</v>
      </c>
      <c r="D49" s="97">
        <f t="shared" ref="D49:D55" si="22">(B49-0.09544)/0.00568</f>
        <v>146.11091549295776</v>
      </c>
      <c r="E49" s="97">
        <f t="shared" ref="E49:E55" si="23">(C49-0.09544)/0.00568</f>
        <v>142.53169014084509</v>
      </c>
      <c r="F49" s="98">
        <f t="shared" ref="F49:F55" si="24">AVERAGE(D49:E49)</f>
        <v>144.32130281690144</v>
      </c>
      <c r="G49" s="98">
        <f t="shared" ref="G49:G55" si="25">_xlfn.STDEV.P(D49:E49)</f>
        <v>1.7896126760563362</v>
      </c>
    </row>
    <row r="50" spans="1:21">
      <c r="A50" s="11" t="s">
        <v>114</v>
      </c>
      <c r="B50" s="95">
        <v>0.99021000000000003</v>
      </c>
      <c r="C50" s="95">
        <v>0.98760000000000003</v>
      </c>
      <c r="D50" s="97">
        <f t="shared" si="22"/>
        <v>157.5299295774648</v>
      </c>
      <c r="E50" s="97">
        <f t="shared" si="23"/>
        <v>157.07042253521126</v>
      </c>
      <c r="F50" s="98">
        <f t="shared" si="24"/>
        <v>157.30017605633805</v>
      </c>
      <c r="G50" s="98">
        <f t="shared" si="25"/>
        <v>0.22975352112676717</v>
      </c>
    </row>
    <row r="51" spans="1:21">
      <c r="A51" s="11" t="s">
        <v>115</v>
      </c>
      <c r="B51" s="95">
        <v>0.96128000000000002</v>
      </c>
      <c r="C51" s="95">
        <v>0.90683999999999998</v>
      </c>
      <c r="D51" s="97">
        <f t="shared" si="22"/>
        <v>152.43661971830986</v>
      </c>
      <c r="E51" s="97">
        <f t="shared" si="23"/>
        <v>142.85211267605632</v>
      </c>
      <c r="F51" s="98">
        <f t="shared" si="24"/>
        <v>147.6443661971831</v>
      </c>
      <c r="G51" s="98">
        <f t="shared" si="25"/>
        <v>4.7922535211267672</v>
      </c>
    </row>
    <row r="52" spans="1:21">
      <c r="A52" s="11" t="s">
        <v>116</v>
      </c>
      <c r="B52" s="95">
        <v>0.93379000000000001</v>
      </c>
      <c r="C52" s="95">
        <v>0.95621999999999996</v>
      </c>
      <c r="D52" s="97">
        <f t="shared" si="22"/>
        <v>147.59683098591549</v>
      </c>
      <c r="E52" s="97">
        <f t="shared" si="23"/>
        <v>151.54577464788733</v>
      </c>
      <c r="F52" s="98">
        <f t="shared" si="24"/>
        <v>149.57130281690141</v>
      </c>
      <c r="G52" s="98">
        <f t="shared" si="25"/>
        <v>1.9744718309859195</v>
      </c>
    </row>
    <row r="53" spans="1:21">
      <c r="A53" s="11" t="s">
        <v>117</v>
      </c>
      <c r="B53" s="131">
        <v>0.82155999999999996</v>
      </c>
      <c r="C53" s="95">
        <v>0.80210000000000004</v>
      </c>
      <c r="D53" s="97">
        <f t="shared" si="22"/>
        <v>127.83802816901408</v>
      </c>
      <c r="E53" s="97">
        <f t="shared" si="23"/>
        <v>124.41197183098592</v>
      </c>
      <c r="F53" s="98">
        <f t="shared" si="24"/>
        <v>126.125</v>
      </c>
      <c r="G53" s="98">
        <f t="shared" si="25"/>
        <v>1.7130281690140805</v>
      </c>
    </row>
    <row r="54" spans="1:21">
      <c r="A54" s="11" t="s">
        <v>118</v>
      </c>
      <c r="B54" s="131">
        <v>0.85631999999999997</v>
      </c>
      <c r="C54" s="95">
        <v>0.86943999999999999</v>
      </c>
      <c r="D54" s="97">
        <f t="shared" si="22"/>
        <v>133.95774647887325</v>
      </c>
      <c r="E54" s="97">
        <f t="shared" si="23"/>
        <v>136.26760563380282</v>
      </c>
      <c r="F54" s="98">
        <f t="shared" si="24"/>
        <v>135.11267605633805</v>
      </c>
      <c r="G54" s="98">
        <f t="shared" si="25"/>
        <v>1.1549295774647845</v>
      </c>
    </row>
    <row r="55" spans="1:21">
      <c r="A55" s="11" t="s">
        <v>119</v>
      </c>
      <c r="B55" s="95">
        <v>1.0159</v>
      </c>
      <c r="C55" s="95">
        <v>0.96565999999999996</v>
      </c>
      <c r="D55" s="97">
        <f t="shared" si="22"/>
        <v>162.05281690140845</v>
      </c>
      <c r="E55" s="97">
        <f t="shared" si="23"/>
        <v>153.20774647887325</v>
      </c>
      <c r="F55" s="98">
        <f t="shared" si="24"/>
        <v>157.63028169014086</v>
      </c>
      <c r="G55" s="98">
        <f t="shared" si="25"/>
        <v>4.4225352112676006</v>
      </c>
    </row>
    <row r="56" spans="1:21">
      <c r="O56" t="s">
        <v>87</v>
      </c>
      <c r="P56"/>
      <c r="Q56"/>
      <c r="R56"/>
      <c r="S56"/>
      <c r="T56"/>
      <c r="U56"/>
    </row>
    <row r="57" spans="1:21">
      <c r="O57"/>
      <c r="P57"/>
      <c r="Q57"/>
      <c r="R57"/>
      <c r="S57"/>
      <c r="T57"/>
      <c r="U57"/>
    </row>
    <row r="58" spans="1:21" ht="15.75" thickBot="1">
      <c r="B58" s="47" t="s">
        <v>16</v>
      </c>
      <c r="C58" s="47"/>
      <c r="D58" s="47"/>
      <c r="E58" s="47"/>
      <c r="F58" s="47"/>
      <c r="G58" s="47"/>
      <c r="O58" t="s">
        <v>88</v>
      </c>
      <c r="P58"/>
      <c r="Q58"/>
      <c r="R58"/>
      <c r="S58"/>
      <c r="T58"/>
      <c r="U58"/>
    </row>
    <row r="59" spans="1:21" ht="30">
      <c r="A59" s="123"/>
      <c r="B59" s="124" t="s">
        <v>66</v>
      </c>
      <c r="C59" s="125" t="s">
        <v>67</v>
      </c>
      <c r="O59" s="128" t="s">
        <v>89</v>
      </c>
      <c r="P59" s="128" t="s">
        <v>90</v>
      </c>
      <c r="Q59" s="128" t="s">
        <v>91</v>
      </c>
      <c r="R59" s="128" t="s">
        <v>92</v>
      </c>
      <c r="S59" s="128"/>
      <c r="T59"/>
      <c r="U59"/>
    </row>
    <row r="60" spans="1:21">
      <c r="A60" s="44" t="s">
        <v>112</v>
      </c>
      <c r="B60" s="120">
        <f>F48/(0.3/2)/(0.04/0.02)</f>
        <v>506.88673708920192</v>
      </c>
      <c r="C60" s="121">
        <f>G48/(0.3/2)/(0.04/0.02)</f>
        <v>5.8362676056337648</v>
      </c>
      <c r="O60" s="7" t="s">
        <v>101</v>
      </c>
      <c r="P60" s="7">
        <v>2</v>
      </c>
      <c r="Q60" s="7">
        <v>304.13204225352115</v>
      </c>
      <c r="R60" s="7">
        <v>152.06602112676057</v>
      </c>
      <c r="S60"/>
      <c r="T60"/>
      <c r="U60"/>
    </row>
    <row r="61" spans="1:21">
      <c r="A61" s="44" t="s">
        <v>113</v>
      </c>
      <c r="B61" s="120">
        <f t="shared" ref="B61:B66" si="26">F49/(0.3/2)/(0.04/0.02)</f>
        <v>481.07100938967147</v>
      </c>
      <c r="C61" s="121">
        <f t="shared" ref="C61:C67" si="27">G49/(0.3/2)/(0.04/0.02)</f>
        <v>5.9653755868544547</v>
      </c>
      <c r="O61" s="7" t="s">
        <v>102</v>
      </c>
      <c r="P61" s="7">
        <v>2</v>
      </c>
      <c r="Q61" s="7">
        <v>288.64260563380287</v>
      </c>
      <c r="R61" s="7">
        <v>144.32130281690144</v>
      </c>
      <c r="S61"/>
      <c r="T61"/>
      <c r="U61"/>
    </row>
    <row r="62" spans="1:21">
      <c r="A62" s="44" t="s">
        <v>114</v>
      </c>
      <c r="B62" s="120">
        <f t="shared" si="26"/>
        <v>524.33392018779352</v>
      </c>
      <c r="C62" s="121">
        <f t="shared" si="27"/>
        <v>0.76584507042255723</v>
      </c>
      <c r="O62" s="7" t="s">
        <v>103</v>
      </c>
      <c r="P62" s="7">
        <v>2</v>
      </c>
      <c r="Q62" s="7">
        <v>314.60035211267609</v>
      </c>
      <c r="R62" s="7">
        <v>157.30017605633805</v>
      </c>
      <c r="S62"/>
      <c r="T62"/>
      <c r="U62"/>
    </row>
    <row r="63" spans="1:21">
      <c r="A63" s="44" t="s">
        <v>115</v>
      </c>
      <c r="B63" s="120">
        <f t="shared" si="26"/>
        <v>492.14788732394368</v>
      </c>
      <c r="C63" s="121">
        <f t="shared" si="27"/>
        <v>15.974178403755891</v>
      </c>
      <c r="O63" s="7" t="s">
        <v>104</v>
      </c>
      <c r="P63" s="7">
        <v>2</v>
      </c>
      <c r="Q63" s="7">
        <v>295.28873239436621</v>
      </c>
      <c r="R63" s="7">
        <v>147.6443661971831</v>
      </c>
      <c r="S63"/>
      <c r="T63"/>
      <c r="U63"/>
    </row>
    <row r="64" spans="1:21">
      <c r="A64" s="44" t="s">
        <v>116</v>
      </c>
      <c r="B64" s="120">
        <f t="shared" si="26"/>
        <v>498.57100938967136</v>
      </c>
      <c r="C64" s="121">
        <f t="shared" si="27"/>
        <v>6.5815727699530653</v>
      </c>
      <c r="O64" s="7" t="s">
        <v>105</v>
      </c>
      <c r="P64" s="7">
        <v>2</v>
      </c>
      <c r="Q64" s="7">
        <v>299.14260563380282</v>
      </c>
      <c r="R64" s="7">
        <v>149.57130281690141</v>
      </c>
      <c r="S64"/>
      <c r="T64"/>
      <c r="U64"/>
    </row>
    <row r="65" spans="1:21">
      <c r="A65" s="44" t="s">
        <v>117</v>
      </c>
      <c r="B65" s="120">
        <f t="shared" si="26"/>
        <v>420.41666666666669</v>
      </c>
      <c r="C65" s="121">
        <f t="shared" si="27"/>
        <v>5.7100938967136017</v>
      </c>
      <c r="O65" s="7" t="s">
        <v>106</v>
      </c>
      <c r="P65" s="7">
        <v>2</v>
      </c>
      <c r="Q65" s="7">
        <v>266.52288732394368</v>
      </c>
      <c r="R65" s="7">
        <v>133.26144366197184</v>
      </c>
      <c r="S65"/>
      <c r="T65"/>
      <c r="U65"/>
    </row>
    <row r="66" spans="1:21">
      <c r="A66" s="44" t="s">
        <v>118</v>
      </c>
      <c r="B66" s="120">
        <f t="shared" si="26"/>
        <v>450.37558685446015</v>
      </c>
      <c r="C66" s="121">
        <f t="shared" si="27"/>
        <v>3.8497652582159487</v>
      </c>
      <c r="O66" s="7" t="s">
        <v>107</v>
      </c>
      <c r="P66" s="7">
        <v>2</v>
      </c>
      <c r="Q66" s="7">
        <v>260.40492957746483</v>
      </c>
      <c r="R66" s="7">
        <v>130.20246478873241</v>
      </c>
      <c r="S66"/>
      <c r="T66"/>
      <c r="U66"/>
    </row>
    <row r="67" spans="1:21" ht="15.75" thickBot="1">
      <c r="A67" s="44" t="s">
        <v>119</v>
      </c>
      <c r="B67" s="120">
        <f>F55/(0.3/2)/(0.04/0.02)</f>
        <v>525.43427230046962</v>
      </c>
      <c r="C67" s="121">
        <f t="shared" si="27"/>
        <v>14.74178403755867</v>
      </c>
      <c r="O67" s="132" t="s">
        <v>110</v>
      </c>
      <c r="P67" s="132">
        <v>2</v>
      </c>
      <c r="Q67" s="132">
        <v>315.26056338028172</v>
      </c>
      <c r="R67" s="132">
        <v>157.63028169014086</v>
      </c>
      <c r="S67" s="112"/>
      <c r="T67"/>
      <c r="U67"/>
    </row>
    <row r="68" spans="1:21">
      <c r="O68"/>
      <c r="P68"/>
      <c r="Q68"/>
      <c r="R68"/>
      <c r="S68"/>
      <c r="T68"/>
      <c r="U68"/>
    </row>
    <row r="69" spans="1:21">
      <c r="O69"/>
      <c r="P69"/>
      <c r="Q69"/>
      <c r="R69"/>
      <c r="S69"/>
      <c r="T69"/>
      <c r="U69"/>
    </row>
    <row r="70" spans="1:21" ht="15.75" thickBot="1">
      <c r="O70" t="s">
        <v>93</v>
      </c>
      <c r="P70"/>
      <c r="Q70"/>
      <c r="R70"/>
      <c r="S70"/>
      <c r="T70"/>
      <c r="U70"/>
    </row>
    <row r="71" spans="1:21">
      <c r="O71" s="128" t="s">
        <v>94</v>
      </c>
      <c r="P71" s="128" t="s">
        <v>95</v>
      </c>
      <c r="Q71" s="128" t="s">
        <v>96</v>
      </c>
      <c r="R71" s="128" t="s">
        <v>97</v>
      </c>
      <c r="S71" s="128"/>
      <c r="T71" s="128"/>
      <c r="U71" s="128"/>
    </row>
    <row r="72" spans="1:21">
      <c r="O72" t="s">
        <v>98</v>
      </c>
      <c r="P72">
        <v>1455.7315758824509</v>
      </c>
      <c r="Q72">
        <v>7</v>
      </c>
      <c r="R72">
        <v>207.96165369749298</v>
      </c>
      <c r="S72"/>
      <c r="T72"/>
      <c r="U72"/>
    </row>
    <row r="73" spans="1:21">
      <c r="O73" t="s">
        <v>99</v>
      </c>
      <c r="P73">
        <v>335.68643529309662</v>
      </c>
      <c r="Q73">
        <v>8</v>
      </c>
      <c r="R73">
        <v>41.960804411637078</v>
      </c>
      <c r="S73"/>
      <c r="T73"/>
      <c r="U73"/>
    </row>
    <row r="74" spans="1:21">
      <c r="O74"/>
      <c r="P74"/>
      <c r="Q74"/>
      <c r="R74"/>
      <c r="S74"/>
      <c r="T74"/>
      <c r="U74"/>
    </row>
    <row r="75" spans="1:21" ht="15.75" thickBot="1">
      <c r="O75" s="112" t="s">
        <v>100</v>
      </c>
      <c r="P75" s="112">
        <v>1791.4180111755475</v>
      </c>
      <c r="Q75" s="112">
        <v>15</v>
      </c>
      <c r="R75" s="112"/>
      <c r="S75" s="112"/>
      <c r="T75" s="112"/>
      <c r="U75" s="112"/>
    </row>
  </sheetData>
  <mergeCells count="3">
    <mergeCell ref="D2:E2"/>
    <mergeCell ref="D13:E13"/>
    <mergeCell ref="D24:E24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EB162-0467-4076-8E10-B6B25DE603A9}">
  <dimension ref="A1:AA7470"/>
  <sheetViews>
    <sheetView zoomScale="85" zoomScaleNormal="85" workbookViewId="0">
      <pane xSplit="1" topLeftCell="B1" activePane="topRight" state="frozen"/>
      <selection pane="topRight" activeCell="R41" sqref="R41"/>
    </sheetView>
  </sheetViews>
  <sheetFormatPr defaultRowHeight="15"/>
  <cols>
    <col min="1" max="1" width="9.140625" style="10" bestFit="1" customWidth="1"/>
    <col min="2" max="2" width="9.140625" style="8" bestFit="1" customWidth="1"/>
    <col min="3" max="3" width="8.140625" bestFit="1" customWidth="1"/>
    <col min="4" max="4" width="9.140625" customWidth="1"/>
    <col min="5" max="5" width="8.140625" bestFit="1" customWidth="1"/>
    <col min="6" max="6" width="9.140625" customWidth="1"/>
    <col min="7" max="7" width="8.140625" style="10" customWidth="1"/>
    <col min="8" max="8" width="9.140625" style="10" customWidth="1"/>
    <col min="9" max="9" width="8.140625" bestFit="1" customWidth="1"/>
    <col min="10" max="10" width="9.140625" customWidth="1"/>
    <col min="11" max="11" width="8.140625" style="10" bestFit="1" customWidth="1"/>
    <col min="12" max="14" width="8.140625" bestFit="1" customWidth="1"/>
    <col min="15" max="15" width="9.28515625" style="26" bestFit="1" customWidth="1"/>
    <col min="16" max="16" width="9.140625" bestFit="1" customWidth="1"/>
  </cols>
  <sheetData>
    <row r="1" spans="1:27">
      <c r="A1" s="10" t="s">
        <v>22</v>
      </c>
      <c r="B1" s="10" t="s">
        <v>112</v>
      </c>
      <c r="C1" s="7" t="s">
        <v>120</v>
      </c>
      <c r="D1" s="7"/>
      <c r="E1" s="10" t="s">
        <v>121</v>
      </c>
      <c r="F1" s="10"/>
      <c r="G1" s="10" t="s">
        <v>122</v>
      </c>
      <c r="I1" s="7" t="s">
        <v>123</v>
      </c>
      <c r="J1" s="7"/>
      <c r="K1" s="10" t="s">
        <v>124</v>
      </c>
      <c r="L1" s="7"/>
      <c r="M1" s="7" t="s">
        <v>125</v>
      </c>
      <c r="N1" s="7"/>
      <c r="O1" s="25" t="s">
        <v>126</v>
      </c>
    </row>
    <row r="2" spans="1:27">
      <c r="A2" s="10">
        <v>399.6748</v>
      </c>
      <c r="B2" s="31">
        <v>0</v>
      </c>
      <c r="C2" s="9">
        <v>0</v>
      </c>
      <c r="D2" s="31">
        <f>C2+0.5</f>
        <v>0.5</v>
      </c>
      <c r="E2" s="9">
        <v>0</v>
      </c>
      <c r="F2" s="31">
        <f>E2+1</f>
        <v>1</v>
      </c>
      <c r="G2" s="9">
        <v>0</v>
      </c>
      <c r="H2" s="32">
        <f>G2+1.5</f>
        <v>1.5</v>
      </c>
      <c r="I2" s="9">
        <v>0</v>
      </c>
      <c r="J2" s="31">
        <f>I2+2</f>
        <v>2</v>
      </c>
      <c r="K2" s="9">
        <v>0</v>
      </c>
      <c r="L2" s="48">
        <f>K2+2.5</f>
        <v>2.5</v>
      </c>
      <c r="M2" s="9">
        <v>0</v>
      </c>
      <c r="N2" s="48">
        <f>M2+3</f>
        <v>3</v>
      </c>
      <c r="O2" s="26">
        <v>0</v>
      </c>
      <c r="P2" s="93">
        <f>O2+3.5</f>
        <v>3.5</v>
      </c>
    </row>
    <row r="3" spans="1:27">
      <c r="A3" s="10">
        <v>400.15690000000001</v>
      </c>
      <c r="B3" s="31">
        <v>2.5261039999999998E-2</v>
      </c>
      <c r="C3" s="9">
        <v>5.805073E-3</v>
      </c>
      <c r="D3" s="31">
        <f t="shared" ref="D3:D66" si="0">C3+0.5</f>
        <v>0.50580507299999999</v>
      </c>
      <c r="E3" s="9">
        <v>0</v>
      </c>
      <c r="F3" s="31">
        <f t="shared" ref="F3:F66" si="1">E3+1</f>
        <v>1</v>
      </c>
      <c r="G3" s="9">
        <v>4.1493750000000003E-2</v>
      </c>
      <c r="H3" s="32">
        <f t="shared" ref="H3:H66" si="2">G3+1.5</f>
        <v>1.5414937500000001</v>
      </c>
      <c r="I3" s="9">
        <v>6.9754439999999999E-3</v>
      </c>
      <c r="J3" s="31">
        <f t="shared" ref="J3:J66" si="3">I3+2</f>
        <v>2.0069754440000001</v>
      </c>
      <c r="K3" s="9">
        <v>0</v>
      </c>
      <c r="L3" s="48">
        <f t="shared" ref="L3:L66" si="4">K3+2.5</f>
        <v>2.5</v>
      </c>
      <c r="M3" s="9">
        <v>3.874097E-2</v>
      </c>
      <c r="N3" s="48">
        <f t="shared" ref="N3:N66" si="5">M3+3</f>
        <v>3.0387409700000001</v>
      </c>
      <c r="O3" s="26">
        <v>2.134846E-2</v>
      </c>
      <c r="P3" s="93">
        <f t="shared" ref="P3:P66" si="6">O3+3.5</f>
        <v>3.52134846</v>
      </c>
    </row>
    <row r="4" spans="1:27">
      <c r="A4" s="10">
        <v>400.63900000000001</v>
      </c>
      <c r="B4" s="31">
        <v>2.4844680000000001E-2</v>
      </c>
      <c r="C4" s="9">
        <v>1.1289560000000001E-2</v>
      </c>
      <c r="D4" s="31">
        <f t="shared" si="0"/>
        <v>0.51128956000000003</v>
      </c>
      <c r="E4" s="9">
        <v>6.2491029999999998E-3</v>
      </c>
      <c r="F4" s="31">
        <f t="shared" si="1"/>
        <v>1.006249103</v>
      </c>
      <c r="G4" s="9">
        <v>4.4494819999999997E-2</v>
      </c>
      <c r="H4" s="32">
        <f t="shared" si="2"/>
        <v>1.5444948199999999</v>
      </c>
      <c r="I4" s="9">
        <v>1.126254E-2</v>
      </c>
      <c r="J4" s="31">
        <f t="shared" si="3"/>
        <v>2.0112625400000002</v>
      </c>
      <c r="K4" s="9">
        <v>9.4603139999999998E-4</v>
      </c>
      <c r="L4" s="48">
        <f t="shared" si="4"/>
        <v>2.5009460313999998</v>
      </c>
      <c r="M4" s="9">
        <v>3.8416029999999997E-2</v>
      </c>
      <c r="N4" s="48">
        <f t="shared" si="5"/>
        <v>3.03841603</v>
      </c>
      <c r="O4" s="26">
        <v>1.8222149999999999E-2</v>
      </c>
      <c r="P4" s="93">
        <f t="shared" si="6"/>
        <v>3.5182221500000002</v>
      </c>
    </row>
    <row r="5" spans="1:27">
      <c r="A5" s="10">
        <v>401.12110000000001</v>
      </c>
      <c r="B5" s="31">
        <v>2.3337940000000001E-2</v>
      </c>
      <c r="C5" s="9">
        <v>1.503792E-2</v>
      </c>
      <c r="D5" s="31">
        <f t="shared" si="0"/>
        <v>0.51503792000000004</v>
      </c>
      <c r="E5" s="9">
        <v>1.170267E-2</v>
      </c>
      <c r="F5" s="31">
        <f t="shared" si="1"/>
        <v>1.01170267</v>
      </c>
      <c r="G5" s="9">
        <v>4.7621950000000003E-2</v>
      </c>
      <c r="H5" s="32">
        <f t="shared" si="2"/>
        <v>1.5476219499999999</v>
      </c>
      <c r="I5" s="9">
        <v>1.708229E-2</v>
      </c>
      <c r="J5" s="31">
        <f t="shared" si="3"/>
        <v>2.0170822899999998</v>
      </c>
      <c r="K5" s="9">
        <v>2.8691799999999998E-3</v>
      </c>
      <c r="L5" s="48">
        <f t="shared" si="4"/>
        <v>2.5028691799999998</v>
      </c>
      <c r="M5" s="9">
        <v>3.8775190000000001E-2</v>
      </c>
      <c r="N5" s="48">
        <f t="shared" si="5"/>
        <v>3.03877519</v>
      </c>
      <c r="O5" s="26">
        <v>1.556651E-2</v>
      </c>
      <c r="P5" s="93">
        <f t="shared" si="6"/>
        <v>3.5155665100000002</v>
      </c>
    </row>
    <row r="6" spans="1:27">
      <c r="A6" s="10">
        <v>401.60320000000002</v>
      </c>
      <c r="B6" s="31">
        <v>2.0940670000000002E-2</v>
      </c>
      <c r="C6" s="9">
        <v>1.6090739999999999E-2</v>
      </c>
      <c r="D6" s="31">
        <f t="shared" si="0"/>
        <v>0.51609073999999999</v>
      </c>
      <c r="E6" s="9">
        <v>1.559755E-2</v>
      </c>
      <c r="F6" s="31">
        <f t="shared" si="1"/>
        <v>1.0155975500000001</v>
      </c>
      <c r="G6" s="9">
        <v>4.9880319999999999E-2</v>
      </c>
      <c r="H6" s="32">
        <f t="shared" si="2"/>
        <v>1.54988032</v>
      </c>
      <c r="I6" s="9">
        <v>2.297507E-2</v>
      </c>
      <c r="J6" s="31">
        <f t="shared" si="3"/>
        <v>2.0229750700000002</v>
      </c>
      <c r="K6" s="9">
        <v>5.131086E-3</v>
      </c>
      <c r="L6" s="48">
        <f t="shared" si="4"/>
        <v>2.505131086</v>
      </c>
      <c r="M6" s="9">
        <v>4.0482829999999997E-2</v>
      </c>
      <c r="N6" s="48">
        <f t="shared" si="5"/>
        <v>3.0404828300000002</v>
      </c>
      <c r="O6" s="26">
        <v>1.3659040000000001E-2</v>
      </c>
      <c r="P6" s="93">
        <f t="shared" si="6"/>
        <v>3.5136590399999998</v>
      </c>
    </row>
    <row r="7" spans="1:27">
      <c r="A7" s="10">
        <v>402.08539999999999</v>
      </c>
      <c r="B7" s="31">
        <v>1.8240050000000001E-2</v>
      </c>
      <c r="C7" s="9">
        <v>1.4458159999999999E-2</v>
      </c>
      <c r="D7" s="31">
        <f t="shared" si="0"/>
        <v>0.51445816</v>
      </c>
      <c r="E7" s="9">
        <v>1.7727920000000001E-2</v>
      </c>
      <c r="F7" s="31">
        <f t="shared" si="1"/>
        <v>1.01772792</v>
      </c>
      <c r="G7" s="9">
        <v>5.024116E-2</v>
      </c>
      <c r="H7" s="32">
        <f t="shared" si="2"/>
        <v>1.5502411599999999</v>
      </c>
      <c r="I7" s="9">
        <v>2.7664859999999999E-2</v>
      </c>
      <c r="J7" s="31">
        <f t="shared" si="3"/>
        <v>2.0276648599999998</v>
      </c>
      <c r="K7" s="9">
        <v>7.2222689999999999E-3</v>
      </c>
      <c r="L7" s="48">
        <f t="shared" si="4"/>
        <v>2.5072222690000001</v>
      </c>
      <c r="M7" s="9">
        <v>4.3695579999999998E-2</v>
      </c>
      <c r="N7" s="48">
        <f t="shared" si="5"/>
        <v>3.0436955800000001</v>
      </c>
      <c r="O7" s="26">
        <v>1.258425E-2</v>
      </c>
      <c r="P7" s="93">
        <f t="shared" si="6"/>
        <v>3.5125842500000002</v>
      </c>
    </row>
    <row r="8" spans="1:27">
      <c r="A8" s="10">
        <v>402.5675</v>
      </c>
      <c r="B8" s="31">
        <v>1.602408E-2</v>
      </c>
      <c r="C8" s="9">
        <v>1.099756E-2</v>
      </c>
      <c r="D8" s="31">
        <f t="shared" si="0"/>
        <v>0.51099755999999996</v>
      </c>
      <c r="E8" s="9">
        <v>1.835125E-2</v>
      </c>
      <c r="F8" s="31">
        <f t="shared" si="1"/>
        <v>1.01835125</v>
      </c>
      <c r="G8" s="9">
        <v>4.8107940000000002E-2</v>
      </c>
      <c r="H8" s="32">
        <f t="shared" si="2"/>
        <v>1.54810794</v>
      </c>
      <c r="I8" s="9">
        <v>3.043299E-2</v>
      </c>
      <c r="J8" s="31">
        <f t="shared" si="3"/>
        <v>2.03043299</v>
      </c>
      <c r="K8" s="9">
        <v>8.9227730000000002E-3</v>
      </c>
      <c r="L8" s="48">
        <f t="shared" si="4"/>
        <v>2.5089227730000001</v>
      </c>
      <c r="M8" s="9">
        <v>4.8067909999999998E-2</v>
      </c>
      <c r="N8" s="48">
        <f t="shared" si="5"/>
        <v>3.0480679099999999</v>
      </c>
      <c r="O8" s="26">
        <v>1.2273940000000001E-2</v>
      </c>
      <c r="P8" s="93">
        <f t="shared" si="6"/>
        <v>3.51227394</v>
      </c>
      <c r="AA8" s="21">
        <v>82.87</v>
      </c>
    </row>
    <row r="9" spans="1:27" ht="15.75" thickBot="1">
      <c r="A9" s="10">
        <v>403.0496</v>
      </c>
      <c r="B9" s="31">
        <v>1.5109040000000001E-2</v>
      </c>
      <c r="C9" s="9">
        <v>7.1117710000000002E-3</v>
      </c>
      <c r="D9" s="31">
        <f t="shared" si="0"/>
        <v>0.50711177100000004</v>
      </c>
      <c r="E9" s="9">
        <v>1.794892E-2</v>
      </c>
      <c r="F9" s="31">
        <f t="shared" si="1"/>
        <v>1.01794892</v>
      </c>
      <c r="G9" s="9">
        <v>4.3504099999999997E-2</v>
      </c>
      <c r="H9" s="32">
        <f t="shared" si="2"/>
        <v>1.5435041</v>
      </c>
      <c r="I9" s="9">
        <v>3.10741E-2</v>
      </c>
      <c r="J9" s="31">
        <f t="shared" si="3"/>
        <v>2.0310741000000001</v>
      </c>
      <c r="K9" s="9">
        <v>1.0254950000000001E-2</v>
      </c>
      <c r="L9" s="48">
        <f t="shared" si="4"/>
        <v>2.5102549500000002</v>
      </c>
      <c r="M9" s="9">
        <v>5.2778390000000001E-2</v>
      </c>
      <c r="N9" s="48">
        <f t="shared" si="5"/>
        <v>3.0527783899999998</v>
      </c>
      <c r="O9" s="26">
        <v>1.254829E-2</v>
      </c>
      <c r="P9" s="93">
        <f t="shared" si="6"/>
        <v>3.5125482899999998</v>
      </c>
      <c r="AA9" s="21">
        <v>79.45</v>
      </c>
    </row>
    <row r="10" spans="1:27">
      <c r="A10" s="10">
        <v>403.5317</v>
      </c>
      <c r="B10" s="31">
        <v>1.5982199999999998E-2</v>
      </c>
      <c r="C10" s="9">
        <v>4.1714370000000001E-3</v>
      </c>
      <c r="D10" s="31">
        <f t="shared" si="0"/>
        <v>0.504171437</v>
      </c>
      <c r="E10" s="9">
        <v>1.6966820000000001E-2</v>
      </c>
      <c r="F10" s="31">
        <f t="shared" si="1"/>
        <v>1.0169668199999999</v>
      </c>
      <c r="G10" s="9">
        <v>3.716001E-2</v>
      </c>
      <c r="H10" s="32">
        <f t="shared" si="2"/>
        <v>1.53716001</v>
      </c>
      <c r="I10" s="9">
        <v>2.9828489999999999E-2</v>
      </c>
      <c r="J10" s="31">
        <f t="shared" si="3"/>
        <v>2.0298284899999999</v>
      </c>
      <c r="K10" s="9">
        <v>1.133372E-2</v>
      </c>
      <c r="L10" s="48">
        <f t="shared" si="4"/>
        <v>2.5113337200000001</v>
      </c>
      <c r="M10" s="9">
        <v>5.6625189999999999E-2</v>
      </c>
      <c r="N10" s="48">
        <f t="shared" si="5"/>
        <v>3.0566251900000001</v>
      </c>
      <c r="O10" s="26">
        <v>1.311349E-2</v>
      </c>
      <c r="P10" s="93">
        <f t="shared" si="6"/>
        <v>3.5131134899999998</v>
      </c>
      <c r="R10" s="114"/>
      <c r="S10" s="44" t="s">
        <v>112</v>
      </c>
      <c r="T10" s="44" t="s">
        <v>113</v>
      </c>
      <c r="U10" s="44" t="s">
        <v>114</v>
      </c>
      <c r="V10" s="44" t="s">
        <v>115</v>
      </c>
      <c r="W10" s="44" t="s">
        <v>116</v>
      </c>
      <c r="X10" s="44" t="s">
        <v>117</v>
      </c>
      <c r="Y10" s="44" t="s">
        <v>118</v>
      </c>
      <c r="Z10" s="44" t="s">
        <v>119</v>
      </c>
      <c r="AA10" s="21">
        <v>65.86</v>
      </c>
    </row>
    <row r="11" spans="1:27">
      <c r="A11" s="10">
        <v>404.0138</v>
      </c>
      <c r="B11" s="31">
        <v>1.8593120000000001E-2</v>
      </c>
      <c r="C11" s="9">
        <v>3.005129E-3</v>
      </c>
      <c r="D11" s="31">
        <f t="shared" si="0"/>
        <v>0.50300512900000005</v>
      </c>
      <c r="E11" s="9">
        <v>1.5644990000000001E-2</v>
      </c>
      <c r="F11" s="31">
        <f t="shared" si="1"/>
        <v>1.01564499</v>
      </c>
      <c r="G11" s="9">
        <v>3.022E-2</v>
      </c>
      <c r="H11" s="32">
        <f t="shared" si="2"/>
        <v>1.5302199999999999</v>
      </c>
      <c r="I11" s="9">
        <v>2.7130560000000001E-2</v>
      </c>
      <c r="J11" s="31">
        <f t="shared" si="3"/>
        <v>2.0271305599999998</v>
      </c>
      <c r="K11" s="9">
        <v>1.220767E-2</v>
      </c>
      <c r="L11" s="48">
        <f t="shared" si="4"/>
        <v>2.51220767</v>
      </c>
      <c r="M11" s="9">
        <v>5.8405190000000003E-2</v>
      </c>
      <c r="N11" s="48">
        <f t="shared" si="5"/>
        <v>3.0584051900000002</v>
      </c>
      <c r="O11" s="26">
        <v>1.365472E-2</v>
      </c>
      <c r="P11" s="93">
        <f t="shared" si="6"/>
        <v>3.5136547199999999</v>
      </c>
      <c r="R11" s="116" t="s">
        <v>16</v>
      </c>
      <c r="S11" s="21">
        <v>82.87</v>
      </c>
      <c r="T11" s="21">
        <v>79.45</v>
      </c>
      <c r="U11" s="21">
        <v>65.86</v>
      </c>
      <c r="V11" s="21">
        <v>71.81</v>
      </c>
      <c r="W11" s="21">
        <v>76.05</v>
      </c>
      <c r="X11" s="21">
        <v>64.260000000000005</v>
      </c>
      <c r="Y11" s="21">
        <v>80.59</v>
      </c>
      <c r="Z11" s="117">
        <v>61.96</v>
      </c>
      <c r="AA11" s="21">
        <v>71.81</v>
      </c>
    </row>
    <row r="12" spans="1:27" ht="15.75" thickBot="1">
      <c r="A12" s="10">
        <v>404.49590000000001</v>
      </c>
      <c r="B12" s="31">
        <v>2.2394589999999999E-2</v>
      </c>
      <c r="C12" s="9">
        <v>3.7754680000000001E-3</v>
      </c>
      <c r="D12" s="31">
        <f t="shared" si="0"/>
        <v>0.50377546799999995</v>
      </c>
      <c r="E12" s="9">
        <v>1.406293E-2</v>
      </c>
      <c r="F12" s="31">
        <f t="shared" si="1"/>
        <v>1.0140629299999999</v>
      </c>
      <c r="G12" s="9">
        <v>2.39866E-2</v>
      </c>
      <c r="H12" s="32">
        <f t="shared" si="2"/>
        <v>1.5239866</v>
      </c>
      <c r="I12" s="9">
        <v>2.3451349999999999E-2</v>
      </c>
      <c r="J12" s="31">
        <f t="shared" si="3"/>
        <v>2.0234513500000002</v>
      </c>
      <c r="K12" s="9">
        <v>1.2796800000000001E-2</v>
      </c>
      <c r="L12" s="48">
        <f t="shared" si="4"/>
        <v>2.5127967999999998</v>
      </c>
      <c r="M12" s="9">
        <v>5.7138590000000003E-2</v>
      </c>
      <c r="N12" s="48">
        <f t="shared" si="5"/>
        <v>3.0571385900000001</v>
      </c>
      <c r="O12" s="26">
        <v>1.3889169999999999E-2</v>
      </c>
      <c r="P12" s="93">
        <f t="shared" si="6"/>
        <v>3.5138891700000001</v>
      </c>
      <c r="R12" s="118" t="s">
        <v>39</v>
      </c>
      <c r="S12" s="115">
        <v>78.709999999999994</v>
      </c>
      <c r="T12" s="115">
        <v>74.06</v>
      </c>
      <c r="U12" s="115">
        <v>54.38</v>
      </c>
      <c r="V12" s="115">
        <v>62.73</v>
      </c>
      <c r="W12" s="115">
        <v>69.63</v>
      </c>
      <c r="X12" s="115">
        <v>59.38</v>
      </c>
      <c r="Y12" s="115">
        <v>74.099999999999994</v>
      </c>
      <c r="Z12" s="119"/>
      <c r="AA12" s="21">
        <v>76.05</v>
      </c>
    </row>
    <row r="13" spans="1:27">
      <c r="A13" s="10">
        <v>404.97809999999998</v>
      </c>
      <c r="B13" s="31">
        <v>2.6548889999999999E-2</v>
      </c>
      <c r="C13" s="9">
        <v>6.0432899999999998E-3</v>
      </c>
      <c r="D13" s="31">
        <f t="shared" si="0"/>
        <v>0.50604329000000003</v>
      </c>
      <c r="E13" s="9">
        <v>1.2281190000000001E-2</v>
      </c>
      <c r="F13" s="31">
        <f t="shared" si="1"/>
        <v>1.0122811899999999</v>
      </c>
      <c r="G13" s="9">
        <v>1.9497710000000001E-2</v>
      </c>
      <c r="H13" s="32">
        <f t="shared" si="2"/>
        <v>1.51949771</v>
      </c>
      <c r="I13" s="9">
        <v>1.9174400000000001E-2</v>
      </c>
      <c r="J13" s="31">
        <f t="shared" si="3"/>
        <v>2.0191743999999998</v>
      </c>
      <c r="K13" s="9">
        <v>1.2955589999999999E-2</v>
      </c>
      <c r="L13" s="48">
        <f t="shared" si="4"/>
        <v>2.5129555899999998</v>
      </c>
      <c r="M13" s="9">
        <v>5.2499379999999998E-2</v>
      </c>
      <c r="N13" s="48">
        <f t="shared" si="5"/>
        <v>3.05249938</v>
      </c>
      <c r="O13" s="26">
        <v>1.368086E-2</v>
      </c>
      <c r="P13" s="93">
        <f t="shared" si="6"/>
        <v>3.51368086</v>
      </c>
      <c r="AA13" s="21">
        <v>64.260000000000005</v>
      </c>
    </row>
    <row r="14" spans="1:27">
      <c r="A14" s="10">
        <v>405.46019999999999</v>
      </c>
      <c r="B14" s="31">
        <v>3.0337039999999999E-2</v>
      </c>
      <c r="C14" s="9">
        <v>9.1388349999999997E-3</v>
      </c>
      <c r="D14" s="31">
        <f t="shared" si="0"/>
        <v>0.50913883500000001</v>
      </c>
      <c r="E14" s="9">
        <v>1.049192E-2</v>
      </c>
      <c r="F14" s="31">
        <f t="shared" si="1"/>
        <v>1.01049192</v>
      </c>
      <c r="G14" s="9">
        <v>1.7251820000000001E-2</v>
      </c>
      <c r="H14" s="32">
        <f t="shared" si="2"/>
        <v>1.51725182</v>
      </c>
      <c r="I14" s="9">
        <v>1.4608329999999999E-2</v>
      </c>
      <c r="J14" s="31">
        <f t="shared" si="3"/>
        <v>2.0146083300000002</v>
      </c>
      <c r="K14" s="9">
        <v>1.261952E-2</v>
      </c>
      <c r="L14" s="48">
        <f t="shared" si="4"/>
        <v>2.5126195199999999</v>
      </c>
      <c r="M14" s="9">
        <v>4.492405E-2</v>
      </c>
      <c r="N14" s="48">
        <f t="shared" si="5"/>
        <v>3.0449240500000001</v>
      </c>
      <c r="O14" s="26">
        <v>1.311329E-2</v>
      </c>
      <c r="P14" s="93">
        <f t="shared" si="6"/>
        <v>3.5131132900000002</v>
      </c>
      <c r="AA14" s="21">
        <v>80.59</v>
      </c>
    </row>
    <row r="15" spans="1:27">
      <c r="A15" s="10">
        <v>405.94229999999999</v>
      </c>
      <c r="B15" s="31">
        <v>3.3291510000000003E-2</v>
      </c>
      <c r="C15" s="9">
        <v>1.2438930000000001E-2</v>
      </c>
      <c r="D15" s="31">
        <f t="shared" si="0"/>
        <v>0.51243892999999996</v>
      </c>
      <c r="E15" s="9">
        <v>9.1106810000000007E-3</v>
      </c>
      <c r="F15" s="31">
        <f t="shared" si="1"/>
        <v>1.0091106809999999</v>
      </c>
      <c r="G15" s="9">
        <v>1.72398E-2</v>
      </c>
      <c r="H15" s="32">
        <f t="shared" si="2"/>
        <v>1.5172398</v>
      </c>
      <c r="I15" s="9">
        <v>1.0083379999999999E-2</v>
      </c>
      <c r="J15" s="31">
        <f t="shared" si="3"/>
        <v>2.0100833800000002</v>
      </c>
      <c r="K15" s="9">
        <v>1.1922520000000001E-2</v>
      </c>
      <c r="L15" s="48">
        <f t="shared" si="4"/>
        <v>2.5119225200000002</v>
      </c>
      <c r="M15" s="9">
        <v>3.5532979999999999E-2</v>
      </c>
      <c r="N15" s="48">
        <f t="shared" si="5"/>
        <v>3.0355329800000002</v>
      </c>
      <c r="O15" s="26">
        <v>1.24742E-2</v>
      </c>
      <c r="P15" s="93">
        <f t="shared" si="6"/>
        <v>3.5124742000000002</v>
      </c>
      <c r="AA15" s="117">
        <v>61.96</v>
      </c>
    </row>
    <row r="16" spans="1:27">
      <c r="A16" s="10">
        <v>406.42439999999999</v>
      </c>
      <c r="B16" s="31">
        <v>3.5320009999999999E-2</v>
      </c>
      <c r="C16" s="9">
        <v>1.556518E-2</v>
      </c>
      <c r="D16" s="31">
        <f t="shared" si="0"/>
        <v>0.51556517999999996</v>
      </c>
      <c r="E16" s="9">
        <v>8.6433489999999998E-3</v>
      </c>
      <c r="F16" s="31">
        <f t="shared" si="1"/>
        <v>1.008643349</v>
      </c>
      <c r="G16" s="9">
        <v>1.8968479999999999E-2</v>
      </c>
      <c r="H16" s="32">
        <f t="shared" si="2"/>
        <v>1.5189684800000001</v>
      </c>
      <c r="I16" s="9">
        <v>5.9962239999999997E-3</v>
      </c>
      <c r="J16" s="31">
        <f t="shared" si="3"/>
        <v>2.005996224</v>
      </c>
      <c r="K16" s="9">
        <v>1.120266E-2</v>
      </c>
      <c r="L16" s="48">
        <f t="shared" si="4"/>
        <v>2.5112026599999999</v>
      </c>
      <c r="M16" s="9">
        <v>2.578254E-2</v>
      </c>
      <c r="N16" s="48">
        <f t="shared" si="5"/>
        <v>3.0257825399999998</v>
      </c>
      <c r="O16" s="26">
        <v>1.213323E-2</v>
      </c>
      <c r="P16" s="93">
        <f t="shared" si="6"/>
        <v>3.5121332299999999</v>
      </c>
    </row>
    <row r="17" spans="1:16">
      <c r="A17" s="10">
        <v>406.90649999999999</v>
      </c>
      <c r="B17" s="31">
        <v>3.6566229999999998E-2</v>
      </c>
      <c r="C17" s="9">
        <v>1.8351780000000002E-2</v>
      </c>
      <c r="D17" s="31">
        <f t="shared" si="0"/>
        <v>0.51835178000000004</v>
      </c>
      <c r="E17" s="9">
        <v>9.4563319999999996E-3</v>
      </c>
      <c r="F17" s="31">
        <f t="shared" si="1"/>
        <v>1.0094563320000001</v>
      </c>
      <c r="G17" s="9">
        <v>2.1661989999999999E-2</v>
      </c>
      <c r="H17" s="32">
        <f t="shared" si="2"/>
        <v>1.5216619899999999</v>
      </c>
      <c r="I17" s="9">
        <v>2.7480500000000001E-3</v>
      </c>
      <c r="J17" s="31">
        <f t="shared" si="3"/>
        <v>2.0027480500000001</v>
      </c>
      <c r="K17" s="9">
        <v>1.0840549999999999E-2</v>
      </c>
      <c r="L17" s="48">
        <f t="shared" si="4"/>
        <v>2.5108405500000002</v>
      </c>
      <c r="M17" s="9">
        <v>1.6970510000000001E-2</v>
      </c>
      <c r="N17" s="48">
        <f t="shared" si="5"/>
        <v>3.0169705100000002</v>
      </c>
      <c r="O17" s="26">
        <v>1.236748E-2</v>
      </c>
      <c r="P17" s="93">
        <f t="shared" si="6"/>
        <v>3.51236748</v>
      </c>
    </row>
    <row r="18" spans="1:16">
      <c r="A18" s="10">
        <v>407.3886</v>
      </c>
      <c r="B18" s="31">
        <v>3.7245970000000003E-2</v>
      </c>
      <c r="C18" s="9">
        <v>2.0663859999999999E-2</v>
      </c>
      <c r="D18" s="31">
        <f t="shared" si="0"/>
        <v>0.52066385999999998</v>
      </c>
      <c r="E18" s="9">
        <v>1.158498E-2</v>
      </c>
      <c r="F18" s="31">
        <f t="shared" si="1"/>
        <v>1.0115849800000001</v>
      </c>
      <c r="G18" s="9">
        <v>2.4342559999999999E-2</v>
      </c>
      <c r="H18" s="32">
        <f t="shared" si="2"/>
        <v>1.52434256</v>
      </c>
      <c r="I18" s="9">
        <v>6.9461580000000005E-4</v>
      </c>
      <c r="J18" s="31">
        <f t="shared" si="3"/>
        <v>2.0006946158000001</v>
      </c>
      <c r="K18" s="9">
        <v>1.111494E-2</v>
      </c>
      <c r="L18" s="48">
        <f t="shared" si="4"/>
        <v>2.5111149400000001</v>
      </c>
      <c r="M18" s="9">
        <v>1.0038989999999999E-2</v>
      </c>
      <c r="N18" s="48">
        <f t="shared" si="5"/>
        <v>3.01003899</v>
      </c>
      <c r="O18" s="26">
        <v>1.3233959999999999E-2</v>
      </c>
      <c r="P18" s="93">
        <f t="shared" si="6"/>
        <v>3.51323396</v>
      </c>
    </row>
    <row r="19" spans="1:16">
      <c r="A19" s="10">
        <v>407.87079999999997</v>
      </c>
      <c r="B19" s="31">
        <v>3.7524330000000002E-2</v>
      </c>
      <c r="C19" s="9">
        <v>2.2278010000000001E-2</v>
      </c>
      <c r="D19" s="31">
        <f t="shared" si="0"/>
        <v>0.52227800999999996</v>
      </c>
      <c r="E19" s="9">
        <v>1.4607469999999999E-2</v>
      </c>
      <c r="F19" s="31">
        <f t="shared" si="1"/>
        <v>1.0146074700000001</v>
      </c>
      <c r="G19" s="9">
        <v>2.609744E-2</v>
      </c>
      <c r="H19" s="32">
        <f t="shared" si="2"/>
        <v>1.52609744</v>
      </c>
      <c r="I19" s="9">
        <v>0</v>
      </c>
      <c r="J19" s="31">
        <f t="shared" si="3"/>
        <v>2</v>
      </c>
      <c r="K19" s="9">
        <v>1.2022659999999999E-2</v>
      </c>
      <c r="L19" s="48">
        <f t="shared" si="4"/>
        <v>2.51202266</v>
      </c>
      <c r="M19" s="9">
        <v>5.2931979999999998E-3</v>
      </c>
      <c r="N19" s="48">
        <f t="shared" si="5"/>
        <v>3.0052931979999999</v>
      </c>
      <c r="O19" s="26">
        <v>1.450017E-2</v>
      </c>
      <c r="P19" s="93">
        <f t="shared" si="6"/>
        <v>3.5145001699999998</v>
      </c>
    </row>
    <row r="20" spans="1:16">
      <c r="A20" s="10">
        <v>408.35289999999998</v>
      </c>
      <c r="B20" s="31">
        <v>3.7533850000000001E-2</v>
      </c>
      <c r="C20" s="9">
        <v>2.290648E-2</v>
      </c>
      <c r="D20" s="31">
        <f t="shared" si="0"/>
        <v>0.52290647999999995</v>
      </c>
      <c r="E20" s="9">
        <v>1.7801129999999998E-2</v>
      </c>
      <c r="F20" s="31">
        <f t="shared" si="1"/>
        <v>1.0178011300000001</v>
      </c>
      <c r="G20" s="9">
        <v>2.6318810000000002E-2</v>
      </c>
      <c r="H20" s="32">
        <f t="shared" si="2"/>
        <v>1.52631881</v>
      </c>
      <c r="I20" s="9">
        <v>6.0994770000000003E-4</v>
      </c>
      <c r="J20" s="31">
        <f t="shared" si="3"/>
        <v>2.0006099477000001</v>
      </c>
      <c r="K20" s="9">
        <v>1.32935E-2</v>
      </c>
      <c r="L20" s="48">
        <f t="shared" si="4"/>
        <v>2.5132935000000001</v>
      </c>
      <c r="M20" s="9">
        <v>2.4946370000000001E-3</v>
      </c>
      <c r="N20" s="48">
        <f t="shared" si="5"/>
        <v>3.0024946369999999</v>
      </c>
      <c r="O20" s="26">
        <v>1.573768E-2</v>
      </c>
      <c r="P20" s="93">
        <f t="shared" si="6"/>
        <v>3.51573768</v>
      </c>
    </row>
    <row r="21" spans="1:16">
      <c r="A21" s="10">
        <v>408.83499999999998</v>
      </c>
      <c r="B21" s="31">
        <v>3.7298070000000003E-2</v>
      </c>
      <c r="C21" s="9">
        <v>2.2207080000000001E-2</v>
      </c>
      <c r="D21" s="31">
        <f t="shared" si="0"/>
        <v>0.52220708000000005</v>
      </c>
      <c r="E21" s="9">
        <v>2.028512E-2</v>
      </c>
      <c r="F21" s="31">
        <f t="shared" si="1"/>
        <v>1.02028512</v>
      </c>
      <c r="G21" s="9">
        <v>2.4819580000000001E-2</v>
      </c>
      <c r="H21" s="32">
        <f t="shared" si="2"/>
        <v>1.52481958</v>
      </c>
      <c r="I21" s="9">
        <v>2.2276510000000002E-3</v>
      </c>
      <c r="J21" s="31">
        <f t="shared" si="3"/>
        <v>2.0022276510000001</v>
      </c>
      <c r="K21" s="9">
        <v>1.4281210000000001E-2</v>
      </c>
      <c r="L21" s="48">
        <f t="shared" si="4"/>
        <v>2.51428121</v>
      </c>
      <c r="M21" s="9">
        <v>1.300608E-3</v>
      </c>
      <c r="N21" s="48">
        <f t="shared" si="5"/>
        <v>3.0013006080000002</v>
      </c>
      <c r="O21" s="26">
        <v>1.6268890000000001E-2</v>
      </c>
      <c r="P21" s="93">
        <f t="shared" si="6"/>
        <v>3.5162688900000001</v>
      </c>
    </row>
    <row r="22" spans="1:16">
      <c r="A22" s="10">
        <v>409.31709999999998</v>
      </c>
      <c r="B22" s="31">
        <v>3.7146279999999997E-2</v>
      </c>
      <c r="C22" s="9">
        <v>2.0249260000000002E-2</v>
      </c>
      <c r="D22" s="31">
        <f t="shared" si="0"/>
        <v>0.52024926000000005</v>
      </c>
      <c r="E22" s="9">
        <v>2.1626679999999999E-2</v>
      </c>
      <c r="F22" s="31">
        <f t="shared" si="1"/>
        <v>1.02162668</v>
      </c>
      <c r="G22" s="9">
        <v>2.197731E-2</v>
      </c>
      <c r="H22" s="32">
        <f t="shared" si="2"/>
        <v>1.52197731</v>
      </c>
      <c r="I22" s="9">
        <v>4.502987E-3</v>
      </c>
      <c r="J22" s="31">
        <f t="shared" si="3"/>
        <v>2.004502987</v>
      </c>
      <c r="K22" s="9">
        <v>1.482665E-2</v>
      </c>
      <c r="L22" s="48">
        <f t="shared" si="4"/>
        <v>2.5148266499999998</v>
      </c>
      <c r="M22" s="9">
        <v>1.1411730000000001E-3</v>
      </c>
      <c r="N22" s="48">
        <f t="shared" si="5"/>
        <v>3.0011411730000002</v>
      </c>
      <c r="O22" s="26">
        <v>1.593224E-2</v>
      </c>
      <c r="P22" s="93">
        <f t="shared" si="6"/>
        <v>3.5159322400000002</v>
      </c>
    </row>
    <row r="23" spans="1:16">
      <c r="A23" s="10">
        <v>409.79919999999998</v>
      </c>
      <c r="B23" s="31">
        <v>3.7926170000000002E-2</v>
      </c>
      <c r="C23" s="9">
        <v>1.7772650000000001E-2</v>
      </c>
      <c r="D23" s="31">
        <f t="shared" si="0"/>
        <v>0.51777264999999995</v>
      </c>
      <c r="E23" s="9">
        <v>2.197495E-2</v>
      </c>
      <c r="F23" s="31">
        <f t="shared" si="1"/>
        <v>1.0219749499999999</v>
      </c>
      <c r="G23" s="9">
        <v>1.878867E-2</v>
      </c>
      <c r="H23" s="32">
        <f t="shared" si="2"/>
        <v>1.51878867</v>
      </c>
      <c r="I23" s="9">
        <v>7.5157419999999997E-3</v>
      </c>
      <c r="J23" s="31">
        <f t="shared" si="3"/>
        <v>2.0075157419999998</v>
      </c>
      <c r="K23" s="9">
        <v>1.5451400000000001E-2</v>
      </c>
      <c r="L23" s="48">
        <f t="shared" si="4"/>
        <v>2.5154513999999999</v>
      </c>
      <c r="M23" s="9">
        <v>1.621644E-3</v>
      </c>
      <c r="N23" s="48">
        <f t="shared" si="5"/>
        <v>3.0016216440000001</v>
      </c>
      <c r="O23" s="26">
        <v>1.5165990000000001E-2</v>
      </c>
      <c r="P23" s="93">
        <f t="shared" si="6"/>
        <v>3.5151659899999999</v>
      </c>
    </row>
    <row r="24" spans="1:16">
      <c r="A24" s="10">
        <v>410.28129999999999</v>
      </c>
      <c r="B24" s="31">
        <v>4.0193300000000001E-2</v>
      </c>
      <c r="C24" s="9">
        <v>1.515947E-2</v>
      </c>
      <c r="D24" s="31">
        <f t="shared" si="0"/>
        <v>0.51515946999999995</v>
      </c>
      <c r="E24" s="9">
        <v>2.1813240000000001E-2</v>
      </c>
      <c r="F24" s="31">
        <f t="shared" si="1"/>
        <v>1.02181324</v>
      </c>
      <c r="G24" s="9">
        <v>1.5888240000000001E-2</v>
      </c>
      <c r="H24" s="32">
        <f t="shared" si="2"/>
        <v>1.51588824</v>
      </c>
      <c r="I24" s="9">
        <v>1.079977E-2</v>
      </c>
      <c r="J24" s="31">
        <f t="shared" si="3"/>
        <v>2.0107997700000002</v>
      </c>
      <c r="K24" s="9">
        <v>1.6462460000000002E-2</v>
      </c>
      <c r="L24" s="48">
        <f t="shared" si="4"/>
        <v>2.5164624600000001</v>
      </c>
      <c r="M24" s="9">
        <v>1.781946E-3</v>
      </c>
      <c r="N24" s="48">
        <f t="shared" si="5"/>
        <v>3.0017819459999999</v>
      </c>
      <c r="O24" s="26">
        <v>1.434E-2</v>
      </c>
      <c r="P24" s="93">
        <f t="shared" si="6"/>
        <v>3.5143399999999998</v>
      </c>
    </row>
    <row r="25" spans="1:16">
      <c r="A25" s="10">
        <v>410.76350000000002</v>
      </c>
      <c r="B25" s="31">
        <v>4.3054519999999999E-2</v>
      </c>
      <c r="C25" s="9">
        <v>1.2889100000000001E-2</v>
      </c>
      <c r="D25" s="31">
        <f t="shared" si="0"/>
        <v>0.51288909999999999</v>
      </c>
      <c r="E25" s="9">
        <v>2.1084309999999998E-2</v>
      </c>
      <c r="F25" s="31">
        <f t="shared" si="1"/>
        <v>1.02108431</v>
      </c>
      <c r="G25" s="9">
        <v>1.454857E-2</v>
      </c>
      <c r="H25" s="32">
        <f t="shared" si="2"/>
        <v>1.5145485700000001</v>
      </c>
      <c r="I25" s="9">
        <v>1.4533799999999999E-2</v>
      </c>
      <c r="J25" s="31">
        <f t="shared" si="3"/>
        <v>2.0145338000000002</v>
      </c>
      <c r="K25" s="9">
        <v>1.7499399999999998E-2</v>
      </c>
      <c r="L25" s="48">
        <f t="shared" si="4"/>
        <v>2.5174994000000002</v>
      </c>
      <c r="M25" s="9">
        <v>3.6490250000000002E-3</v>
      </c>
      <c r="N25" s="48">
        <f t="shared" si="5"/>
        <v>3.0036490250000001</v>
      </c>
      <c r="O25" s="26">
        <v>1.3095209999999999E-2</v>
      </c>
      <c r="P25" s="93">
        <f t="shared" si="6"/>
        <v>3.5130952099999999</v>
      </c>
    </row>
    <row r="26" spans="1:16">
      <c r="A26" s="10">
        <v>411.24560000000002</v>
      </c>
      <c r="B26" s="31">
        <v>4.5988059999999997E-2</v>
      </c>
      <c r="C26" s="9">
        <v>1.147696E-2</v>
      </c>
      <c r="D26" s="31">
        <f t="shared" si="0"/>
        <v>0.51147695999999998</v>
      </c>
      <c r="E26" s="9">
        <v>2.0096960000000001E-2</v>
      </c>
      <c r="F26" s="31">
        <f t="shared" si="1"/>
        <v>1.0200969600000001</v>
      </c>
      <c r="G26" s="9">
        <v>1.476477E-2</v>
      </c>
      <c r="H26" s="32">
        <f t="shared" si="2"/>
        <v>1.51476477</v>
      </c>
      <c r="I26" s="9">
        <v>1.8728910000000001E-2</v>
      </c>
      <c r="J26" s="31">
        <f t="shared" si="3"/>
        <v>2.0187289100000001</v>
      </c>
      <c r="K26" s="9">
        <v>1.9492450000000001E-2</v>
      </c>
      <c r="L26" s="48">
        <f t="shared" si="4"/>
        <v>2.51949245</v>
      </c>
      <c r="M26" s="9">
        <v>5.3904620000000004E-3</v>
      </c>
      <c r="N26" s="48">
        <f t="shared" si="5"/>
        <v>3.0053904619999998</v>
      </c>
      <c r="O26" s="26">
        <v>1.2349799999999999E-2</v>
      </c>
      <c r="P26" s="93">
        <f t="shared" si="6"/>
        <v>3.5123498</v>
      </c>
    </row>
    <row r="27" spans="1:16">
      <c r="A27" s="10">
        <v>411.72770000000003</v>
      </c>
      <c r="B27" s="31">
        <v>4.8391280000000002E-2</v>
      </c>
      <c r="C27" s="9">
        <v>1.0636319999999999E-2</v>
      </c>
      <c r="D27" s="31">
        <f t="shared" si="0"/>
        <v>0.51063632000000003</v>
      </c>
      <c r="E27" s="9">
        <v>1.979042E-2</v>
      </c>
      <c r="F27" s="31">
        <f t="shared" si="1"/>
        <v>1.0197904200000001</v>
      </c>
      <c r="G27" s="9">
        <v>1.6940770000000001E-2</v>
      </c>
      <c r="H27" s="32">
        <f t="shared" si="2"/>
        <v>1.5169407699999999</v>
      </c>
      <c r="I27" s="9">
        <v>2.2242720000000001E-2</v>
      </c>
      <c r="J27" s="31">
        <f t="shared" si="3"/>
        <v>2.0222427199999999</v>
      </c>
      <c r="K27" s="9">
        <v>2.2341300000000001E-2</v>
      </c>
      <c r="L27" s="48">
        <f t="shared" si="4"/>
        <v>2.5223412999999999</v>
      </c>
      <c r="M27" s="9">
        <v>8.2607240000000005E-3</v>
      </c>
      <c r="N27" s="48">
        <f t="shared" si="5"/>
        <v>3.0082607239999999</v>
      </c>
      <c r="O27" s="26">
        <v>1.2091559999999999E-2</v>
      </c>
      <c r="P27" s="93">
        <f t="shared" si="6"/>
        <v>3.51209156</v>
      </c>
    </row>
    <row r="28" spans="1:16">
      <c r="A28" s="10">
        <v>412.20979999999997</v>
      </c>
      <c r="B28" s="31">
        <v>4.9680559999999999E-2</v>
      </c>
      <c r="C28" s="9">
        <v>1.0000230000000001E-2</v>
      </c>
      <c r="D28" s="31">
        <f t="shared" si="0"/>
        <v>0.51000023000000005</v>
      </c>
      <c r="E28" s="9">
        <v>2.0337350000000001E-2</v>
      </c>
      <c r="F28" s="31">
        <f t="shared" si="1"/>
        <v>1.0203373499999999</v>
      </c>
      <c r="G28" s="9">
        <v>2.0407580000000002E-2</v>
      </c>
      <c r="H28" s="32">
        <f t="shared" si="2"/>
        <v>1.5204075800000001</v>
      </c>
      <c r="I28" s="9">
        <v>2.4642339999999999E-2</v>
      </c>
      <c r="J28" s="31">
        <f t="shared" si="3"/>
        <v>2.0246423400000002</v>
      </c>
      <c r="K28" s="9">
        <v>2.5867319999999999E-2</v>
      </c>
      <c r="L28" s="48">
        <f t="shared" si="4"/>
        <v>2.5258673200000001</v>
      </c>
      <c r="M28" s="9">
        <v>1.143773E-2</v>
      </c>
      <c r="N28" s="48">
        <f t="shared" si="5"/>
        <v>3.0114377299999999</v>
      </c>
      <c r="O28" s="26">
        <v>1.2240529999999999E-2</v>
      </c>
      <c r="P28" s="93">
        <f t="shared" si="6"/>
        <v>3.5122405300000001</v>
      </c>
    </row>
    <row r="29" spans="1:16">
      <c r="A29" s="10">
        <v>412.69189999999998</v>
      </c>
      <c r="B29" s="31">
        <v>4.9046510000000001E-2</v>
      </c>
      <c r="C29" s="9">
        <v>9.0179270000000002E-3</v>
      </c>
      <c r="D29" s="31">
        <f t="shared" si="0"/>
        <v>0.50901792700000004</v>
      </c>
      <c r="E29" s="9">
        <v>2.1315810000000001E-2</v>
      </c>
      <c r="F29" s="31">
        <f t="shared" si="1"/>
        <v>1.0213158099999999</v>
      </c>
      <c r="G29" s="9">
        <v>2.3931939999999999E-2</v>
      </c>
      <c r="H29" s="32">
        <f t="shared" si="2"/>
        <v>1.52393194</v>
      </c>
      <c r="I29" s="9">
        <v>2.5733450000000001E-2</v>
      </c>
      <c r="J29" s="31">
        <f t="shared" si="3"/>
        <v>2.0257334500000002</v>
      </c>
      <c r="K29" s="9">
        <v>2.961801E-2</v>
      </c>
      <c r="L29" s="48">
        <f t="shared" si="4"/>
        <v>2.5296180100000001</v>
      </c>
      <c r="M29" s="9">
        <v>1.442237E-2</v>
      </c>
      <c r="N29" s="48">
        <f t="shared" si="5"/>
        <v>3.0144223700000001</v>
      </c>
      <c r="O29" s="26">
        <v>1.252235E-2</v>
      </c>
      <c r="P29" s="93">
        <f t="shared" si="6"/>
        <v>3.5125223499999998</v>
      </c>
    </row>
    <row r="30" spans="1:16">
      <c r="A30" s="10">
        <v>413.17399999999998</v>
      </c>
      <c r="B30" s="31">
        <v>4.6591420000000001E-2</v>
      </c>
      <c r="C30" s="9">
        <v>7.3779379999999997E-3</v>
      </c>
      <c r="D30" s="31">
        <f t="shared" si="0"/>
        <v>0.50737793799999997</v>
      </c>
      <c r="E30" s="9">
        <v>2.2529859999999999E-2</v>
      </c>
      <c r="F30" s="31">
        <f t="shared" si="1"/>
        <v>1.0225298599999999</v>
      </c>
      <c r="G30" s="9">
        <v>2.6377279999999999E-2</v>
      </c>
      <c r="H30" s="32">
        <f t="shared" si="2"/>
        <v>1.5263772799999999</v>
      </c>
      <c r="I30" s="9">
        <v>2.564052E-2</v>
      </c>
      <c r="J30" s="31">
        <f t="shared" si="3"/>
        <v>2.0256405200000001</v>
      </c>
      <c r="K30" s="9">
        <v>3.2964069999999998E-2</v>
      </c>
      <c r="L30" s="48">
        <f t="shared" si="4"/>
        <v>2.5329640699999998</v>
      </c>
      <c r="M30" s="9">
        <v>1.7016429999999999E-2</v>
      </c>
      <c r="N30" s="48">
        <f t="shared" si="5"/>
        <v>3.01701643</v>
      </c>
      <c r="O30" s="26">
        <v>1.2641640000000001E-2</v>
      </c>
      <c r="P30" s="93">
        <f t="shared" si="6"/>
        <v>3.51264164</v>
      </c>
    </row>
    <row r="31" spans="1:16">
      <c r="A31" s="10">
        <v>413.65620000000001</v>
      </c>
      <c r="B31" s="31">
        <v>4.272571E-2</v>
      </c>
      <c r="C31" s="9">
        <v>5.3025950000000002E-3</v>
      </c>
      <c r="D31" s="31">
        <f t="shared" si="0"/>
        <v>0.50530259499999997</v>
      </c>
      <c r="E31" s="9">
        <v>2.4281049999999998E-2</v>
      </c>
      <c r="F31" s="31">
        <f t="shared" si="1"/>
        <v>1.0242810499999999</v>
      </c>
      <c r="G31" s="9">
        <v>2.7430570000000001E-2</v>
      </c>
      <c r="H31" s="32">
        <f t="shared" si="2"/>
        <v>1.5274305699999999</v>
      </c>
      <c r="I31" s="9">
        <v>2.478671E-2</v>
      </c>
      <c r="J31" s="31">
        <f t="shared" si="3"/>
        <v>2.0247867099999999</v>
      </c>
      <c r="K31" s="9">
        <v>3.5824179999999997E-2</v>
      </c>
      <c r="L31" s="48">
        <f t="shared" si="4"/>
        <v>2.5358241800000001</v>
      </c>
      <c r="M31" s="9">
        <v>1.9254159999999999E-2</v>
      </c>
      <c r="N31" s="48">
        <f t="shared" si="5"/>
        <v>3.01925416</v>
      </c>
      <c r="O31" s="26">
        <v>1.25475E-2</v>
      </c>
      <c r="P31" s="93">
        <f t="shared" si="6"/>
        <v>3.5125475000000002</v>
      </c>
    </row>
    <row r="32" spans="1:16">
      <c r="A32" s="10">
        <v>414.13830000000002</v>
      </c>
      <c r="B32" s="31">
        <v>3.8942329999999997E-2</v>
      </c>
      <c r="C32" s="9">
        <v>3.4252369999999998E-3</v>
      </c>
      <c r="D32" s="31">
        <f t="shared" si="0"/>
        <v>0.50342523699999997</v>
      </c>
      <c r="E32" s="9">
        <v>2.6892079999999999E-2</v>
      </c>
      <c r="F32" s="31">
        <f t="shared" si="1"/>
        <v>1.0268920800000001</v>
      </c>
      <c r="G32" s="9">
        <v>2.641839E-2</v>
      </c>
      <c r="H32" s="32">
        <f t="shared" si="2"/>
        <v>1.5264183899999999</v>
      </c>
      <c r="I32" s="9">
        <v>2.344272E-2</v>
      </c>
      <c r="J32" s="31">
        <f t="shared" si="3"/>
        <v>2.0234427199999998</v>
      </c>
      <c r="K32" s="9">
        <v>3.8682599999999998E-2</v>
      </c>
      <c r="L32" s="48">
        <f t="shared" si="4"/>
        <v>2.5386826</v>
      </c>
      <c r="M32" s="9">
        <v>1.975066E-2</v>
      </c>
      <c r="N32" s="48">
        <f t="shared" si="5"/>
        <v>3.0197506600000001</v>
      </c>
      <c r="O32" s="26">
        <v>1.282381E-2</v>
      </c>
      <c r="P32" s="93">
        <f t="shared" si="6"/>
        <v>3.51282381</v>
      </c>
    </row>
    <row r="33" spans="1:16">
      <c r="A33" s="10">
        <v>414.62040000000002</v>
      </c>
      <c r="B33" s="31">
        <v>3.4752100000000001E-2</v>
      </c>
      <c r="C33" s="9">
        <v>1.651635E-3</v>
      </c>
      <c r="D33" s="31">
        <f t="shared" si="0"/>
        <v>0.50165163499999998</v>
      </c>
      <c r="E33" s="9">
        <v>2.9763810000000002E-2</v>
      </c>
      <c r="F33" s="31">
        <f t="shared" si="1"/>
        <v>1.0297638099999999</v>
      </c>
      <c r="G33" s="9">
        <v>2.3662300000000001E-2</v>
      </c>
      <c r="H33" s="32">
        <f t="shared" si="2"/>
        <v>1.5236623</v>
      </c>
      <c r="I33" s="9">
        <v>2.2840280000000001E-2</v>
      </c>
      <c r="J33" s="31">
        <f t="shared" si="3"/>
        <v>2.02284028</v>
      </c>
      <c r="K33" s="9">
        <v>4.1021630000000003E-2</v>
      </c>
      <c r="L33" s="48">
        <f t="shared" si="4"/>
        <v>2.5410216299999999</v>
      </c>
      <c r="M33" s="9">
        <v>1.9380229999999998E-2</v>
      </c>
      <c r="N33" s="48">
        <f t="shared" si="5"/>
        <v>3.0193802299999999</v>
      </c>
      <c r="O33" s="26">
        <v>1.3052569999999999E-2</v>
      </c>
      <c r="P33" s="93">
        <f t="shared" si="6"/>
        <v>3.5130525700000002</v>
      </c>
    </row>
    <row r="34" spans="1:16">
      <c r="A34" s="10">
        <v>415.10250000000002</v>
      </c>
      <c r="B34" s="31">
        <v>3.026995E-2</v>
      </c>
      <c r="C34" s="9">
        <v>4.0210959999999998E-4</v>
      </c>
      <c r="D34" s="31">
        <f t="shared" si="0"/>
        <v>0.50040210959999998</v>
      </c>
      <c r="E34" s="9">
        <v>3.3253629999999999E-2</v>
      </c>
      <c r="F34" s="31">
        <f t="shared" si="1"/>
        <v>1.0332536299999999</v>
      </c>
      <c r="G34" s="9">
        <v>1.987241E-2</v>
      </c>
      <c r="H34" s="32">
        <f t="shared" si="2"/>
        <v>1.5198724100000001</v>
      </c>
      <c r="I34" s="9">
        <v>2.2799730000000001E-2</v>
      </c>
      <c r="J34" s="31">
        <f t="shared" si="3"/>
        <v>2.02279973</v>
      </c>
      <c r="K34" s="9">
        <v>4.3141550000000001E-2</v>
      </c>
      <c r="L34" s="48">
        <f t="shared" si="4"/>
        <v>2.5431415500000001</v>
      </c>
      <c r="M34" s="9">
        <v>1.8206779999999999E-2</v>
      </c>
      <c r="N34" s="48">
        <f t="shared" si="5"/>
        <v>3.0182067799999999</v>
      </c>
      <c r="O34" s="26">
        <v>1.3738439999999999E-2</v>
      </c>
      <c r="P34" s="93">
        <f t="shared" si="6"/>
        <v>3.51373844</v>
      </c>
    </row>
    <row r="35" spans="1:16">
      <c r="A35" s="10">
        <v>415.58460000000002</v>
      </c>
      <c r="B35" s="31">
        <v>2.559436E-2</v>
      </c>
      <c r="C35" s="9">
        <v>0</v>
      </c>
      <c r="D35" s="31">
        <f t="shared" si="0"/>
        <v>0.5</v>
      </c>
      <c r="E35" s="9">
        <v>3.684494E-2</v>
      </c>
      <c r="F35" s="31">
        <f t="shared" si="1"/>
        <v>1.0368449399999999</v>
      </c>
      <c r="G35" s="9">
        <v>1.5699299999999999E-2</v>
      </c>
      <c r="H35" s="32">
        <f t="shared" si="2"/>
        <v>1.5156993000000001</v>
      </c>
      <c r="I35" s="9">
        <v>2.4013240000000002E-2</v>
      </c>
      <c r="J35" s="31">
        <f t="shared" si="3"/>
        <v>2.0240132399999999</v>
      </c>
      <c r="K35" s="9">
        <v>4.5350359999999999E-2</v>
      </c>
      <c r="L35" s="48">
        <f t="shared" si="4"/>
        <v>2.54535036</v>
      </c>
      <c r="M35" s="9">
        <v>1.61859E-2</v>
      </c>
      <c r="N35" s="48">
        <f t="shared" si="5"/>
        <v>3.0161859</v>
      </c>
      <c r="O35" s="26">
        <v>1.511706E-2</v>
      </c>
      <c r="P35" s="93">
        <f t="shared" si="6"/>
        <v>3.5151170600000001</v>
      </c>
    </row>
    <row r="36" spans="1:16">
      <c r="A36" s="10">
        <v>416.06670000000003</v>
      </c>
      <c r="B36" s="31">
        <v>2.0382270000000001E-2</v>
      </c>
      <c r="C36" s="9">
        <v>3.9787459999999998E-4</v>
      </c>
      <c r="D36" s="31">
        <f t="shared" si="0"/>
        <v>0.50039787459999996</v>
      </c>
      <c r="E36" s="9">
        <v>3.9860810000000003E-2</v>
      </c>
      <c r="F36" s="31">
        <f t="shared" si="1"/>
        <v>1.03986081</v>
      </c>
      <c r="G36" s="9">
        <v>1.1638239999999999E-2</v>
      </c>
      <c r="H36" s="32">
        <f t="shared" si="2"/>
        <v>1.5116382399999999</v>
      </c>
      <c r="I36" s="9">
        <v>2.6521929999999999E-2</v>
      </c>
      <c r="J36" s="31">
        <f t="shared" si="3"/>
        <v>2.0265219299999999</v>
      </c>
      <c r="K36" s="9">
        <v>4.7661670000000003E-2</v>
      </c>
      <c r="L36" s="48">
        <f t="shared" si="4"/>
        <v>2.5476616700000001</v>
      </c>
      <c r="M36" s="9">
        <v>1.353009E-2</v>
      </c>
      <c r="N36" s="48">
        <f t="shared" si="5"/>
        <v>3.0135300900000002</v>
      </c>
      <c r="O36" s="26">
        <v>1.7137719999999999E-2</v>
      </c>
      <c r="P36" s="93">
        <f t="shared" si="6"/>
        <v>3.51713772</v>
      </c>
    </row>
    <row r="37" spans="1:16">
      <c r="A37" s="10">
        <v>416.5489</v>
      </c>
      <c r="B37" s="31">
        <v>1.448902E-2</v>
      </c>
      <c r="C37" s="9">
        <v>1.44878E-3</v>
      </c>
      <c r="D37" s="31">
        <f t="shared" si="0"/>
        <v>0.50144878000000004</v>
      </c>
      <c r="E37" s="9">
        <v>4.1672889999999997E-2</v>
      </c>
      <c r="F37" s="31">
        <f t="shared" si="1"/>
        <v>1.0416728900000001</v>
      </c>
      <c r="G37" s="9">
        <v>7.9474709999999994E-3</v>
      </c>
      <c r="H37" s="32">
        <f t="shared" si="2"/>
        <v>1.507947471</v>
      </c>
      <c r="I37" s="9">
        <v>3.006992E-2</v>
      </c>
      <c r="J37" s="31">
        <f t="shared" si="3"/>
        <v>2.0300699199999999</v>
      </c>
      <c r="K37" s="9">
        <v>4.98083E-2</v>
      </c>
      <c r="L37" s="48">
        <f t="shared" si="4"/>
        <v>2.5498083</v>
      </c>
      <c r="M37" s="9">
        <v>1.0771609999999999E-2</v>
      </c>
      <c r="N37" s="48">
        <f t="shared" si="5"/>
        <v>3.0107716099999999</v>
      </c>
      <c r="O37" s="26">
        <v>1.9427819999999998E-2</v>
      </c>
      <c r="P37" s="93">
        <f t="shared" si="6"/>
        <v>3.5194278200000002</v>
      </c>
    </row>
    <row r="38" spans="1:16">
      <c r="A38" s="10">
        <v>417.03100000000001</v>
      </c>
      <c r="B38" s="31">
        <v>8.3697479999999998E-3</v>
      </c>
      <c r="C38" s="9">
        <v>3.2120069999999998E-3</v>
      </c>
      <c r="D38" s="31">
        <f t="shared" si="0"/>
        <v>0.50321200700000002</v>
      </c>
      <c r="E38" s="9">
        <v>4.1963E-2</v>
      </c>
      <c r="F38" s="31">
        <f t="shared" si="1"/>
        <v>1.041963</v>
      </c>
      <c r="G38" s="9">
        <v>4.8223190000000003E-3</v>
      </c>
      <c r="H38" s="32">
        <f t="shared" si="2"/>
        <v>1.5048223190000001</v>
      </c>
      <c r="I38" s="9">
        <v>3.4342549999999999E-2</v>
      </c>
      <c r="J38" s="31">
        <f t="shared" si="3"/>
        <v>2.0343425499999999</v>
      </c>
      <c r="K38" s="9">
        <v>5.1588620000000002E-2</v>
      </c>
      <c r="L38" s="48">
        <f t="shared" si="4"/>
        <v>2.55158862</v>
      </c>
      <c r="M38" s="9">
        <v>8.8882830000000003E-3</v>
      </c>
      <c r="N38" s="48">
        <f t="shared" si="5"/>
        <v>3.0088882830000001</v>
      </c>
      <c r="O38" s="26">
        <v>2.1492899999999999E-2</v>
      </c>
      <c r="P38" s="93">
        <f t="shared" si="6"/>
        <v>3.5214929000000001</v>
      </c>
    </row>
    <row r="39" spans="1:16">
      <c r="A39" s="10">
        <v>417.51310000000001</v>
      </c>
      <c r="B39" s="31">
        <v>3.3796379999999999E-3</v>
      </c>
      <c r="C39" s="9">
        <v>5.92217E-3</v>
      </c>
      <c r="D39" s="31">
        <f t="shared" si="0"/>
        <v>0.50592216999999995</v>
      </c>
      <c r="E39" s="9">
        <v>4.1328719999999999E-2</v>
      </c>
      <c r="F39" s="31">
        <f t="shared" si="1"/>
        <v>1.0413287200000001</v>
      </c>
      <c r="G39" s="9">
        <v>2.684835E-3</v>
      </c>
      <c r="H39" s="32">
        <f t="shared" si="2"/>
        <v>1.5026848349999999</v>
      </c>
      <c r="I39" s="9">
        <v>3.905637E-2</v>
      </c>
      <c r="J39" s="31">
        <f t="shared" si="3"/>
        <v>2.03905637</v>
      </c>
      <c r="K39" s="9">
        <v>5.3244430000000002E-2</v>
      </c>
      <c r="L39" s="48">
        <f t="shared" si="4"/>
        <v>2.5532444299999999</v>
      </c>
      <c r="M39" s="9">
        <v>8.9426550000000007E-3</v>
      </c>
      <c r="N39" s="48">
        <f t="shared" si="5"/>
        <v>3.0089426549999998</v>
      </c>
      <c r="O39" s="26">
        <v>2.3167879999999998E-2</v>
      </c>
      <c r="P39" s="93">
        <f t="shared" si="6"/>
        <v>3.5231678799999999</v>
      </c>
    </row>
    <row r="40" spans="1:16">
      <c r="A40" s="10">
        <v>417.99520000000001</v>
      </c>
      <c r="B40" s="31">
        <v>4.4157750000000003E-4</v>
      </c>
      <c r="C40" s="9">
        <v>9.9292909999999998E-3</v>
      </c>
      <c r="D40" s="31">
        <f t="shared" si="0"/>
        <v>0.50992929099999995</v>
      </c>
      <c r="E40" s="9">
        <v>3.9766610000000001E-2</v>
      </c>
      <c r="F40" s="31">
        <f t="shared" si="1"/>
        <v>1.03976661</v>
      </c>
      <c r="G40" s="9">
        <v>1.256699E-3</v>
      </c>
      <c r="H40" s="32">
        <f t="shared" si="2"/>
        <v>1.501256699</v>
      </c>
      <c r="I40" s="9">
        <v>4.4045210000000001E-2</v>
      </c>
      <c r="J40" s="31">
        <f t="shared" si="3"/>
        <v>2.0440452100000002</v>
      </c>
      <c r="K40" s="9">
        <v>5.4641460000000003E-2</v>
      </c>
      <c r="L40" s="48">
        <f t="shared" si="4"/>
        <v>2.55464146</v>
      </c>
      <c r="M40" s="9">
        <v>1.1708720000000001E-2</v>
      </c>
      <c r="N40" s="48">
        <f t="shared" si="5"/>
        <v>3.0117087200000001</v>
      </c>
      <c r="O40" s="26">
        <v>2.4028460000000001E-2</v>
      </c>
      <c r="P40" s="93">
        <f t="shared" si="6"/>
        <v>3.5240284599999998</v>
      </c>
    </row>
    <row r="41" spans="1:16">
      <c r="A41" s="10">
        <v>418.47730000000001</v>
      </c>
      <c r="B41" s="31">
        <v>0</v>
      </c>
      <c r="C41" s="9">
        <v>1.481771E-2</v>
      </c>
      <c r="D41" s="31">
        <f t="shared" si="0"/>
        <v>0.51481770999999998</v>
      </c>
      <c r="E41" s="9">
        <v>3.8056260000000001E-2</v>
      </c>
      <c r="F41" s="31">
        <f t="shared" si="1"/>
        <v>1.0380562600000001</v>
      </c>
      <c r="G41" s="9">
        <v>1.05207E-4</v>
      </c>
      <c r="H41" s="32">
        <f t="shared" si="2"/>
        <v>1.5001052070000001</v>
      </c>
      <c r="I41" s="9">
        <v>4.8904139999999999E-2</v>
      </c>
      <c r="J41" s="31">
        <f t="shared" si="3"/>
        <v>2.0489041399999999</v>
      </c>
      <c r="K41" s="9">
        <v>5.6530839999999999E-2</v>
      </c>
      <c r="L41" s="48">
        <f t="shared" si="4"/>
        <v>2.5565308400000002</v>
      </c>
      <c r="M41" s="9">
        <v>1.5975130000000001E-2</v>
      </c>
      <c r="N41" s="48">
        <f t="shared" si="5"/>
        <v>3.0159751300000002</v>
      </c>
      <c r="O41" s="26">
        <v>2.4511519999999998E-2</v>
      </c>
      <c r="P41" s="93">
        <f t="shared" si="6"/>
        <v>3.5245115199999999</v>
      </c>
    </row>
    <row r="42" spans="1:16">
      <c r="A42" s="10">
        <v>418.95940000000002</v>
      </c>
      <c r="B42" s="31">
        <v>2.3699099999999998E-3</v>
      </c>
      <c r="C42" s="9">
        <v>2.0210079999999998E-2</v>
      </c>
      <c r="D42" s="31">
        <f t="shared" si="0"/>
        <v>0.52021008000000002</v>
      </c>
      <c r="E42" s="9">
        <v>3.715421E-2</v>
      </c>
      <c r="F42" s="31">
        <f t="shared" si="1"/>
        <v>1.03715421</v>
      </c>
      <c r="G42" s="9">
        <v>0</v>
      </c>
      <c r="H42" s="32">
        <f t="shared" si="2"/>
        <v>1.5</v>
      </c>
      <c r="I42" s="9">
        <v>5.3151440000000001E-2</v>
      </c>
      <c r="J42" s="31">
        <f t="shared" si="3"/>
        <v>2.0531514400000002</v>
      </c>
      <c r="K42" s="9">
        <v>5.7485439999999999E-2</v>
      </c>
      <c r="L42" s="48">
        <f t="shared" si="4"/>
        <v>2.5574854399999998</v>
      </c>
      <c r="M42" s="9">
        <v>2.292723E-2</v>
      </c>
      <c r="N42" s="48">
        <f t="shared" si="5"/>
        <v>3.0229272300000001</v>
      </c>
      <c r="O42" s="26">
        <v>2.357095E-2</v>
      </c>
      <c r="P42" s="93">
        <f t="shared" si="6"/>
        <v>3.5235709499999999</v>
      </c>
    </row>
    <row r="43" spans="1:16">
      <c r="A43" s="10">
        <v>419.44159999999999</v>
      </c>
      <c r="B43" s="31">
        <v>7.9938370000000002E-3</v>
      </c>
      <c r="C43" s="9">
        <v>2.57708E-2</v>
      </c>
      <c r="D43" s="31">
        <f t="shared" si="0"/>
        <v>0.52577079999999998</v>
      </c>
      <c r="E43" s="9">
        <v>3.7774130000000003E-2</v>
      </c>
      <c r="F43" s="31">
        <f t="shared" si="1"/>
        <v>1.0377741300000001</v>
      </c>
      <c r="G43" s="9">
        <v>9.5447610000000003E-4</v>
      </c>
      <c r="H43" s="32">
        <f t="shared" si="2"/>
        <v>1.5009544761</v>
      </c>
      <c r="I43" s="9">
        <v>5.6226699999999998E-2</v>
      </c>
      <c r="J43" s="31">
        <f t="shared" si="3"/>
        <v>2.0562266999999999</v>
      </c>
      <c r="K43" s="9">
        <v>5.8183110000000003E-2</v>
      </c>
      <c r="L43" s="48">
        <f t="shared" si="4"/>
        <v>2.5581831099999999</v>
      </c>
      <c r="M43" s="9">
        <v>3.2159510000000002E-2</v>
      </c>
      <c r="N43" s="48">
        <f t="shared" si="5"/>
        <v>3.0321595100000001</v>
      </c>
      <c r="O43" s="26">
        <v>2.1415279999999998E-2</v>
      </c>
      <c r="P43" s="93">
        <f t="shared" si="6"/>
        <v>3.5214152799999998</v>
      </c>
    </row>
    <row r="44" spans="1:16">
      <c r="A44" s="10">
        <v>419.9237</v>
      </c>
      <c r="B44" s="31">
        <v>1.493679E-2</v>
      </c>
      <c r="C44" s="9">
        <v>3.0311100000000001E-2</v>
      </c>
      <c r="D44" s="31">
        <f t="shared" si="0"/>
        <v>0.53031110000000004</v>
      </c>
      <c r="E44" s="9">
        <v>3.9632279999999999E-2</v>
      </c>
      <c r="F44" s="31">
        <f t="shared" si="1"/>
        <v>1.03963228</v>
      </c>
      <c r="G44" s="9">
        <v>2.426157E-3</v>
      </c>
      <c r="H44" s="32">
        <f t="shared" si="2"/>
        <v>1.5024261569999999</v>
      </c>
      <c r="I44" s="9">
        <v>5.7498790000000001E-2</v>
      </c>
      <c r="J44" s="31">
        <f t="shared" si="3"/>
        <v>2.0574987899999999</v>
      </c>
      <c r="K44" s="9">
        <v>5.8223780000000003E-2</v>
      </c>
      <c r="L44" s="48">
        <f t="shared" si="4"/>
        <v>2.5582237800000001</v>
      </c>
      <c r="M44" s="9">
        <v>4.1179060000000003E-2</v>
      </c>
      <c r="N44" s="48">
        <f t="shared" si="5"/>
        <v>3.0411790600000002</v>
      </c>
      <c r="O44" s="26">
        <v>1.8340059999999998E-2</v>
      </c>
      <c r="P44" s="93">
        <f t="shared" si="6"/>
        <v>3.5183400599999999</v>
      </c>
    </row>
    <row r="45" spans="1:16">
      <c r="A45" s="10">
        <v>420.4058</v>
      </c>
      <c r="B45" s="31">
        <v>2.1657280000000001E-2</v>
      </c>
      <c r="C45" s="9">
        <v>3.3086909999999997E-2</v>
      </c>
      <c r="D45" s="31">
        <f t="shared" si="0"/>
        <v>0.53308690999999997</v>
      </c>
      <c r="E45" s="9">
        <v>4.2288699999999999E-2</v>
      </c>
      <c r="F45" s="31">
        <f t="shared" si="1"/>
        <v>1.0422887000000001</v>
      </c>
      <c r="G45" s="9">
        <v>3.9613269999999997E-3</v>
      </c>
      <c r="H45" s="32">
        <f t="shared" si="2"/>
        <v>1.5039613270000001</v>
      </c>
      <c r="I45" s="9">
        <v>5.6421010000000001E-2</v>
      </c>
      <c r="J45" s="31">
        <f t="shared" si="3"/>
        <v>2.0564210100000002</v>
      </c>
      <c r="K45" s="9">
        <v>5.7245650000000002E-2</v>
      </c>
      <c r="L45" s="48">
        <f t="shared" si="4"/>
        <v>2.55724565</v>
      </c>
      <c r="M45" s="9">
        <v>4.8217599999999999E-2</v>
      </c>
      <c r="N45" s="48">
        <f t="shared" si="5"/>
        <v>3.0482176000000001</v>
      </c>
      <c r="O45" s="26">
        <v>1.453672E-2</v>
      </c>
      <c r="P45" s="93">
        <f t="shared" si="6"/>
        <v>3.5145367200000002</v>
      </c>
    </row>
    <row r="46" spans="1:16">
      <c r="A46" s="10">
        <v>420.8879</v>
      </c>
      <c r="B46" s="31">
        <v>2.686057E-2</v>
      </c>
      <c r="C46" s="9">
        <v>3.385788E-2</v>
      </c>
      <c r="D46" s="31">
        <f t="shared" si="0"/>
        <v>0.53385788000000001</v>
      </c>
      <c r="E46" s="9">
        <v>4.526078E-2</v>
      </c>
      <c r="F46" s="31">
        <f t="shared" si="1"/>
        <v>1.04526078</v>
      </c>
      <c r="G46" s="9">
        <v>5.4001209999999999E-3</v>
      </c>
      <c r="H46" s="32">
        <f t="shared" si="2"/>
        <v>1.5054001210000001</v>
      </c>
      <c r="I46" s="9">
        <v>5.3173020000000001E-2</v>
      </c>
      <c r="J46" s="31">
        <f t="shared" si="3"/>
        <v>2.05317302</v>
      </c>
      <c r="K46" s="9">
        <v>5.5533550000000001E-2</v>
      </c>
      <c r="L46" s="48">
        <f t="shared" si="4"/>
        <v>2.5555335499999998</v>
      </c>
      <c r="M46" s="9">
        <v>5.223705E-2</v>
      </c>
      <c r="N46" s="48">
        <f t="shared" si="5"/>
        <v>3.05223705</v>
      </c>
      <c r="O46" s="26">
        <v>1.054531E-2</v>
      </c>
      <c r="P46" s="93">
        <f t="shared" si="6"/>
        <v>3.5105453099999999</v>
      </c>
    </row>
    <row r="47" spans="1:16">
      <c r="A47" s="10">
        <v>421.37</v>
      </c>
      <c r="B47" s="31">
        <v>3.0229740000000001E-2</v>
      </c>
      <c r="C47" s="9">
        <v>3.3251429999999998E-2</v>
      </c>
      <c r="D47" s="31">
        <f t="shared" si="0"/>
        <v>0.53325142999999997</v>
      </c>
      <c r="E47" s="9">
        <v>4.8261369999999998E-2</v>
      </c>
      <c r="F47" s="31">
        <f t="shared" si="1"/>
        <v>1.0482613700000001</v>
      </c>
      <c r="G47" s="9">
        <v>6.8209489999999998E-3</v>
      </c>
      <c r="H47" s="32">
        <f t="shared" si="2"/>
        <v>1.506820949</v>
      </c>
      <c r="I47" s="9">
        <v>4.8359340000000001E-2</v>
      </c>
      <c r="J47" s="31">
        <f t="shared" si="3"/>
        <v>2.0483593400000002</v>
      </c>
      <c r="K47" s="9">
        <v>5.3743819999999998E-2</v>
      </c>
      <c r="L47" s="48">
        <f t="shared" si="4"/>
        <v>2.5537438200000002</v>
      </c>
      <c r="M47" s="9">
        <v>5.2978770000000001E-2</v>
      </c>
      <c r="N47" s="48">
        <f t="shared" si="5"/>
        <v>3.0529787700000002</v>
      </c>
      <c r="O47" s="26">
        <v>7.0505129999999996E-3</v>
      </c>
      <c r="P47" s="93">
        <f t="shared" si="6"/>
        <v>3.5070505129999998</v>
      </c>
    </row>
    <row r="48" spans="1:16">
      <c r="A48" s="10">
        <v>421.85210000000001</v>
      </c>
      <c r="B48" s="31">
        <v>3.1341769999999998E-2</v>
      </c>
      <c r="C48" s="9">
        <v>3.2190160000000002E-2</v>
      </c>
      <c r="D48" s="31">
        <f t="shared" si="0"/>
        <v>0.53219015999999997</v>
      </c>
      <c r="E48" s="9">
        <v>5.011678E-2</v>
      </c>
      <c r="F48" s="31">
        <f t="shared" si="1"/>
        <v>1.05011678</v>
      </c>
      <c r="G48" s="9">
        <v>7.1965579999999996E-3</v>
      </c>
      <c r="H48" s="32">
        <f t="shared" si="2"/>
        <v>1.507196558</v>
      </c>
      <c r="I48" s="9">
        <v>4.2979820000000002E-2</v>
      </c>
      <c r="J48" s="31">
        <f t="shared" si="3"/>
        <v>2.0429798200000002</v>
      </c>
      <c r="K48" s="9">
        <v>5.3526730000000002E-2</v>
      </c>
      <c r="L48" s="48">
        <f t="shared" si="4"/>
        <v>2.5535267300000002</v>
      </c>
      <c r="M48" s="9">
        <v>4.9489829999999999E-2</v>
      </c>
      <c r="N48" s="48">
        <f t="shared" si="5"/>
        <v>3.0494898300000002</v>
      </c>
      <c r="O48" s="26">
        <v>5.1634849999999998E-3</v>
      </c>
      <c r="P48" s="93">
        <f t="shared" si="6"/>
        <v>3.5051634850000002</v>
      </c>
    </row>
    <row r="49" spans="1:16">
      <c r="A49" s="10">
        <v>422.33429999999998</v>
      </c>
      <c r="B49" s="31">
        <v>3.0715570000000001E-2</v>
      </c>
      <c r="C49" s="9">
        <v>3.1439929999999998E-2</v>
      </c>
      <c r="D49" s="31">
        <f t="shared" si="0"/>
        <v>0.53143993</v>
      </c>
      <c r="E49" s="9">
        <v>5.1216570000000003E-2</v>
      </c>
      <c r="F49" s="31">
        <f t="shared" si="1"/>
        <v>1.05121657</v>
      </c>
      <c r="G49" s="9">
        <v>8.1874229999999992E-3</v>
      </c>
      <c r="H49" s="32">
        <f t="shared" si="2"/>
        <v>1.5081874230000001</v>
      </c>
      <c r="I49" s="9">
        <v>3.8763310000000002E-2</v>
      </c>
      <c r="J49" s="31">
        <f t="shared" si="3"/>
        <v>2.0387633100000002</v>
      </c>
      <c r="K49" s="9">
        <v>5.3844139999999999E-2</v>
      </c>
      <c r="L49" s="48">
        <f t="shared" si="4"/>
        <v>2.5538441399999998</v>
      </c>
      <c r="M49" s="9">
        <v>4.4667360000000003E-2</v>
      </c>
      <c r="N49" s="48">
        <f t="shared" si="5"/>
        <v>3.04466736</v>
      </c>
      <c r="O49" s="26">
        <v>4.5784320000000003E-3</v>
      </c>
      <c r="P49" s="93">
        <f t="shared" si="6"/>
        <v>3.5045784320000002</v>
      </c>
    </row>
    <row r="50" spans="1:16">
      <c r="A50" s="10">
        <v>422.81639999999999</v>
      </c>
      <c r="B50" s="31">
        <v>2.8544320000000001E-2</v>
      </c>
      <c r="C50" s="9">
        <v>3.1415369999999998E-2</v>
      </c>
      <c r="D50" s="31">
        <f t="shared" si="0"/>
        <v>0.53141536999999994</v>
      </c>
      <c r="E50" s="9">
        <v>5.1289790000000002E-2</v>
      </c>
      <c r="F50" s="31">
        <f t="shared" si="1"/>
        <v>1.05128979</v>
      </c>
      <c r="G50" s="9">
        <v>9.1288040000000008E-3</v>
      </c>
      <c r="H50" s="32">
        <f t="shared" si="2"/>
        <v>1.5091288039999999</v>
      </c>
      <c r="I50" s="9">
        <v>3.550557E-2</v>
      </c>
      <c r="J50" s="31">
        <f t="shared" si="3"/>
        <v>2.0355055700000002</v>
      </c>
      <c r="K50" s="9">
        <v>5.5699909999999998E-2</v>
      </c>
      <c r="L50" s="48">
        <f t="shared" si="4"/>
        <v>2.55569991</v>
      </c>
      <c r="M50" s="9">
        <v>3.8645649999999997E-2</v>
      </c>
      <c r="N50" s="48">
        <f t="shared" si="5"/>
        <v>3.0386456499999999</v>
      </c>
      <c r="O50" s="26">
        <v>5.0691529999999999E-3</v>
      </c>
      <c r="P50" s="93">
        <f t="shared" si="6"/>
        <v>3.505069153</v>
      </c>
    </row>
    <row r="51" spans="1:16">
      <c r="A51" s="10">
        <v>423.29849999999999</v>
      </c>
      <c r="B51" s="31">
        <v>2.558699E-2</v>
      </c>
      <c r="C51" s="9">
        <v>3.2299630000000003E-2</v>
      </c>
      <c r="D51" s="31">
        <f t="shared" si="0"/>
        <v>0.53229963000000002</v>
      </c>
      <c r="E51" s="9">
        <v>5.0580460000000001E-2</v>
      </c>
      <c r="F51" s="31">
        <f t="shared" si="1"/>
        <v>1.0505804599999999</v>
      </c>
      <c r="G51" s="9">
        <v>1.059074E-2</v>
      </c>
      <c r="H51" s="32">
        <f t="shared" si="2"/>
        <v>1.51059074</v>
      </c>
      <c r="I51" s="9">
        <v>3.4343119999999998E-2</v>
      </c>
      <c r="J51" s="31">
        <f t="shared" si="3"/>
        <v>2.0343431199999999</v>
      </c>
      <c r="K51" s="9">
        <v>5.8820129999999998E-2</v>
      </c>
      <c r="L51" s="48">
        <f t="shared" si="4"/>
        <v>2.55882013</v>
      </c>
      <c r="M51" s="9">
        <v>3.268157E-2</v>
      </c>
      <c r="N51" s="48">
        <f t="shared" si="5"/>
        <v>3.0326815699999998</v>
      </c>
      <c r="O51" s="26">
        <v>6.552324E-3</v>
      </c>
      <c r="P51" s="93">
        <f t="shared" si="6"/>
        <v>3.5065523239999998</v>
      </c>
    </row>
    <row r="52" spans="1:16">
      <c r="A52" s="10">
        <v>423.78059999999999</v>
      </c>
      <c r="B52" s="31">
        <v>2.3123339999999999E-2</v>
      </c>
      <c r="C52" s="9">
        <v>3.3580909999999999E-2</v>
      </c>
      <c r="D52" s="31">
        <f t="shared" si="0"/>
        <v>0.53358090999999996</v>
      </c>
      <c r="E52" s="9">
        <v>5.0348049999999998E-2</v>
      </c>
      <c r="F52" s="31">
        <f t="shared" si="1"/>
        <v>1.05034805</v>
      </c>
      <c r="G52" s="9">
        <v>1.318605E-2</v>
      </c>
      <c r="H52" s="32">
        <f t="shared" si="2"/>
        <v>1.5131860500000001</v>
      </c>
      <c r="I52" s="9">
        <v>3.4944240000000001E-2</v>
      </c>
      <c r="J52" s="31">
        <f t="shared" si="3"/>
        <v>2.0349442400000002</v>
      </c>
      <c r="K52" s="9">
        <v>6.240362E-2</v>
      </c>
      <c r="L52" s="48">
        <f t="shared" si="4"/>
        <v>2.56240362</v>
      </c>
      <c r="M52" s="9">
        <v>2.7298260000000001E-2</v>
      </c>
      <c r="N52" s="48">
        <f t="shared" si="5"/>
        <v>3.0272982599999998</v>
      </c>
      <c r="O52" s="26">
        <v>8.5193379999999996E-3</v>
      </c>
      <c r="P52" s="93">
        <f t="shared" si="6"/>
        <v>3.5085193380000002</v>
      </c>
    </row>
    <row r="53" spans="1:16">
      <c r="A53" s="10">
        <v>424.2627</v>
      </c>
      <c r="B53" s="31">
        <v>1.9913340000000002E-2</v>
      </c>
      <c r="C53" s="9">
        <v>3.4273970000000001E-2</v>
      </c>
      <c r="D53" s="31">
        <f t="shared" si="0"/>
        <v>0.53427396999999999</v>
      </c>
      <c r="E53" s="9">
        <v>4.900467E-2</v>
      </c>
      <c r="F53" s="31">
        <f t="shared" si="1"/>
        <v>1.04900467</v>
      </c>
      <c r="G53" s="9">
        <v>1.5808610000000001E-2</v>
      </c>
      <c r="H53" s="32">
        <f t="shared" si="2"/>
        <v>1.5158086100000001</v>
      </c>
      <c r="I53" s="9">
        <v>3.7633529999999998E-2</v>
      </c>
      <c r="J53" s="31">
        <f t="shared" si="3"/>
        <v>2.0376335299999999</v>
      </c>
      <c r="K53" s="9">
        <v>6.5661800000000006E-2</v>
      </c>
      <c r="L53" s="48">
        <f t="shared" si="4"/>
        <v>2.5656618</v>
      </c>
      <c r="M53" s="9">
        <v>2.2911190000000001E-2</v>
      </c>
      <c r="N53" s="48">
        <f t="shared" si="5"/>
        <v>3.0229111899999999</v>
      </c>
      <c r="O53" s="26">
        <v>1.020453E-2</v>
      </c>
      <c r="P53" s="93">
        <f t="shared" si="6"/>
        <v>3.5102045300000002</v>
      </c>
    </row>
    <row r="54" spans="1:16">
      <c r="A54" s="10">
        <v>424.7448</v>
      </c>
      <c r="B54" s="31">
        <v>1.679874E-2</v>
      </c>
      <c r="C54" s="9">
        <v>3.3726390000000002E-2</v>
      </c>
      <c r="D54" s="31">
        <f t="shared" si="0"/>
        <v>0.53372638999999999</v>
      </c>
      <c r="E54" s="9">
        <v>4.7266269999999999E-2</v>
      </c>
      <c r="F54" s="31">
        <f t="shared" si="1"/>
        <v>1.0472662699999999</v>
      </c>
      <c r="G54" s="9">
        <v>1.8513089999999999E-2</v>
      </c>
      <c r="H54" s="32">
        <f t="shared" si="2"/>
        <v>1.5185130899999999</v>
      </c>
      <c r="I54" s="9">
        <v>4.1632259999999997E-2</v>
      </c>
      <c r="J54" s="31">
        <f t="shared" si="3"/>
        <v>2.0416322600000001</v>
      </c>
      <c r="K54" s="9">
        <v>6.7678210000000003E-2</v>
      </c>
      <c r="L54" s="48">
        <f t="shared" si="4"/>
        <v>2.56767821</v>
      </c>
      <c r="M54" s="9">
        <v>1.9663360000000001E-2</v>
      </c>
      <c r="N54" s="48">
        <f t="shared" si="5"/>
        <v>3.01966336</v>
      </c>
      <c r="O54" s="26">
        <v>1.1102849999999999E-2</v>
      </c>
      <c r="P54" s="93">
        <f t="shared" si="6"/>
        <v>3.5111028499999999</v>
      </c>
    </row>
    <row r="55" spans="1:16">
      <c r="A55" s="10">
        <v>425.22699999999998</v>
      </c>
      <c r="B55" s="31">
        <v>1.4756210000000001E-2</v>
      </c>
      <c r="C55" s="9">
        <v>3.1891379999999997E-2</v>
      </c>
      <c r="D55" s="31">
        <f t="shared" si="0"/>
        <v>0.53189138000000002</v>
      </c>
      <c r="E55" s="9">
        <v>4.5967590000000003E-2</v>
      </c>
      <c r="F55" s="31">
        <f t="shared" si="1"/>
        <v>1.0459675900000001</v>
      </c>
      <c r="G55" s="9">
        <v>2.1477159999999999E-2</v>
      </c>
      <c r="H55" s="32">
        <f t="shared" si="2"/>
        <v>1.5214771600000001</v>
      </c>
      <c r="I55" s="9">
        <v>4.6213539999999997E-2</v>
      </c>
      <c r="J55" s="31">
        <f t="shared" si="3"/>
        <v>2.0462135400000001</v>
      </c>
      <c r="K55" s="9">
        <v>6.8016300000000002E-2</v>
      </c>
      <c r="L55" s="48">
        <f t="shared" si="4"/>
        <v>2.5680163</v>
      </c>
      <c r="M55" s="9">
        <v>1.7414800000000001E-2</v>
      </c>
      <c r="N55" s="48">
        <f t="shared" si="5"/>
        <v>3.0174148000000001</v>
      </c>
      <c r="O55" s="26">
        <v>1.112407E-2</v>
      </c>
      <c r="P55" s="93">
        <f t="shared" si="6"/>
        <v>3.5111240700000002</v>
      </c>
    </row>
    <row r="56" spans="1:16">
      <c r="A56" s="10">
        <v>425.70909999999998</v>
      </c>
      <c r="B56" s="31">
        <v>1.4202330000000001E-2</v>
      </c>
      <c r="C56" s="9">
        <v>2.9191169999999999E-2</v>
      </c>
      <c r="D56" s="31">
        <f t="shared" si="0"/>
        <v>0.52919117000000004</v>
      </c>
      <c r="E56" s="9">
        <v>4.5434120000000001E-2</v>
      </c>
      <c r="F56" s="31">
        <f t="shared" si="1"/>
        <v>1.0454341199999999</v>
      </c>
      <c r="G56" s="9">
        <v>2.451994E-2</v>
      </c>
      <c r="H56" s="32">
        <f t="shared" si="2"/>
        <v>1.52451994</v>
      </c>
      <c r="I56" s="9">
        <v>5.0835739999999997E-2</v>
      </c>
      <c r="J56" s="31">
        <f t="shared" si="3"/>
        <v>2.0508357400000001</v>
      </c>
      <c r="K56" s="9">
        <v>6.6698069999999998E-2</v>
      </c>
      <c r="L56" s="48">
        <f t="shared" si="4"/>
        <v>2.5666980700000002</v>
      </c>
      <c r="M56" s="9">
        <v>1.553971E-2</v>
      </c>
      <c r="N56" s="48">
        <f t="shared" si="5"/>
        <v>3.0155397100000001</v>
      </c>
      <c r="O56" s="26">
        <v>1.0495590000000001E-2</v>
      </c>
      <c r="P56" s="93">
        <f t="shared" si="6"/>
        <v>3.5104955900000001</v>
      </c>
    </row>
    <row r="57" spans="1:16">
      <c r="A57" s="10">
        <v>426.19119999999998</v>
      </c>
      <c r="B57" s="31">
        <v>1.431344E-2</v>
      </c>
      <c r="C57" s="9">
        <v>2.6001179999999999E-2</v>
      </c>
      <c r="D57" s="31">
        <f t="shared" si="0"/>
        <v>0.52600117999999996</v>
      </c>
      <c r="E57" s="9">
        <v>4.4756730000000002E-2</v>
      </c>
      <c r="F57" s="31">
        <f t="shared" si="1"/>
        <v>1.04475673</v>
      </c>
      <c r="G57" s="9">
        <v>2.6587690000000001E-2</v>
      </c>
      <c r="H57" s="32">
        <f t="shared" si="2"/>
        <v>1.5265876899999999</v>
      </c>
      <c r="I57" s="9">
        <v>5.5173519999999997E-2</v>
      </c>
      <c r="J57" s="31">
        <f t="shared" si="3"/>
        <v>2.0551735199999999</v>
      </c>
      <c r="K57" s="9">
        <v>6.3974400000000001E-2</v>
      </c>
      <c r="L57" s="48">
        <f t="shared" si="4"/>
        <v>2.5639744000000002</v>
      </c>
      <c r="M57" s="9">
        <v>1.3212089999999999E-2</v>
      </c>
      <c r="N57" s="48">
        <f t="shared" si="5"/>
        <v>3.0132120900000001</v>
      </c>
      <c r="O57" s="26">
        <v>9.4029119999999994E-3</v>
      </c>
      <c r="P57" s="93">
        <f t="shared" si="6"/>
        <v>3.5094029120000001</v>
      </c>
    </row>
    <row r="58" spans="1:16">
      <c r="A58" s="10">
        <v>426.67329999999998</v>
      </c>
      <c r="B58" s="31">
        <v>1.6109490000000001E-2</v>
      </c>
      <c r="C58" s="9">
        <v>2.3345009999999999E-2</v>
      </c>
      <c r="D58" s="31">
        <f t="shared" si="0"/>
        <v>0.52334501</v>
      </c>
      <c r="E58" s="9">
        <v>4.4820819999999997E-2</v>
      </c>
      <c r="F58" s="31">
        <f t="shared" si="1"/>
        <v>1.04482082</v>
      </c>
      <c r="G58" s="9">
        <v>2.8366619999999999E-2</v>
      </c>
      <c r="H58" s="32">
        <f t="shared" si="2"/>
        <v>1.5283666199999999</v>
      </c>
      <c r="I58" s="9">
        <v>5.8849350000000002E-2</v>
      </c>
      <c r="J58" s="31">
        <f t="shared" si="3"/>
        <v>2.05884935</v>
      </c>
      <c r="K58" s="9">
        <v>6.03647E-2</v>
      </c>
      <c r="L58" s="48">
        <f t="shared" si="4"/>
        <v>2.5603647</v>
      </c>
      <c r="M58" s="9">
        <v>1.153174E-2</v>
      </c>
      <c r="N58" s="48">
        <f t="shared" si="5"/>
        <v>3.0115317400000001</v>
      </c>
      <c r="O58" s="26">
        <v>8.1624490000000004E-3</v>
      </c>
      <c r="P58" s="93">
        <f t="shared" si="6"/>
        <v>3.5081624489999998</v>
      </c>
    </row>
    <row r="59" spans="1:16">
      <c r="A59" s="10">
        <v>427.15539999999999</v>
      </c>
      <c r="B59" s="31">
        <v>1.8923120000000002E-2</v>
      </c>
      <c r="C59" s="9">
        <v>2.182106E-2</v>
      </c>
      <c r="D59" s="31">
        <f t="shared" si="0"/>
        <v>0.52182105999999995</v>
      </c>
      <c r="E59" s="9">
        <v>4.5466279999999998E-2</v>
      </c>
      <c r="F59" s="31">
        <f t="shared" si="1"/>
        <v>1.0454662800000001</v>
      </c>
      <c r="G59" s="9">
        <v>2.9642809999999999E-2</v>
      </c>
      <c r="H59" s="32">
        <f t="shared" si="2"/>
        <v>1.5296428099999999</v>
      </c>
      <c r="I59" s="9">
        <v>6.1604909999999999E-2</v>
      </c>
      <c r="J59" s="31">
        <f t="shared" si="3"/>
        <v>2.0616049099999998</v>
      </c>
      <c r="K59" s="9">
        <v>5.6437069999999999E-2</v>
      </c>
      <c r="L59" s="48">
        <f t="shared" si="4"/>
        <v>2.5564370699999999</v>
      </c>
      <c r="M59" s="9">
        <v>1.0116969999999999E-2</v>
      </c>
      <c r="N59" s="48">
        <f t="shared" si="5"/>
        <v>3.0101169699999999</v>
      </c>
      <c r="O59" s="26">
        <v>7.162336E-3</v>
      </c>
      <c r="P59" s="93">
        <f t="shared" si="6"/>
        <v>3.5071623359999999</v>
      </c>
    </row>
    <row r="60" spans="1:16">
      <c r="A60" s="10">
        <v>427.63749999999999</v>
      </c>
      <c r="B60" s="31">
        <v>2.185761E-2</v>
      </c>
      <c r="C60" s="9">
        <v>2.1544730000000002E-2</v>
      </c>
      <c r="D60" s="31">
        <f t="shared" si="0"/>
        <v>0.52154473000000001</v>
      </c>
      <c r="E60" s="9">
        <v>4.6291690000000003E-2</v>
      </c>
      <c r="F60" s="31">
        <f t="shared" si="1"/>
        <v>1.0462916900000001</v>
      </c>
      <c r="G60" s="9">
        <v>3.0166709999999999E-2</v>
      </c>
      <c r="H60" s="32">
        <f t="shared" si="2"/>
        <v>1.53016671</v>
      </c>
      <c r="I60" s="9">
        <v>6.3250959999999995E-2</v>
      </c>
      <c r="J60" s="31">
        <f t="shared" si="3"/>
        <v>2.06325096</v>
      </c>
      <c r="K60" s="9">
        <v>5.254843E-2</v>
      </c>
      <c r="L60" s="48">
        <f t="shared" si="4"/>
        <v>2.5525484299999999</v>
      </c>
      <c r="M60" s="9">
        <v>9.1311180000000006E-3</v>
      </c>
      <c r="N60" s="48">
        <f t="shared" si="5"/>
        <v>3.009131118</v>
      </c>
      <c r="O60" s="26">
        <v>6.5232379999999998E-3</v>
      </c>
      <c r="P60" s="93">
        <f t="shared" si="6"/>
        <v>3.5065232380000002</v>
      </c>
    </row>
    <row r="61" spans="1:16">
      <c r="A61" s="10">
        <v>428.11970000000002</v>
      </c>
      <c r="B61" s="31">
        <v>2.410261E-2</v>
      </c>
      <c r="C61" s="9">
        <v>2.2211740000000001E-2</v>
      </c>
      <c r="D61" s="31">
        <f t="shared" si="0"/>
        <v>0.52221174000000004</v>
      </c>
      <c r="E61" s="9">
        <v>4.6954709999999997E-2</v>
      </c>
      <c r="F61" s="31">
        <f t="shared" si="1"/>
        <v>1.0469547100000001</v>
      </c>
      <c r="G61" s="9">
        <v>2.9752279999999999E-2</v>
      </c>
      <c r="H61" s="32">
        <f t="shared" si="2"/>
        <v>1.5297522800000001</v>
      </c>
      <c r="I61" s="9">
        <v>6.3586249999999997E-2</v>
      </c>
      <c r="J61" s="31">
        <f t="shared" si="3"/>
        <v>2.0635862500000002</v>
      </c>
      <c r="K61" s="9">
        <v>4.8832359999999998E-2</v>
      </c>
      <c r="L61" s="48">
        <f t="shared" si="4"/>
        <v>2.54883236</v>
      </c>
      <c r="M61" s="9">
        <v>8.8720359999999998E-3</v>
      </c>
      <c r="N61" s="48">
        <f t="shared" si="5"/>
        <v>3.0088720360000001</v>
      </c>
      <c r="O61" s="26">
        <v>6.196221E-3</v>
      </c>
      <c r="P61" s="93">
        <f t="shared" si="6"/>
        <v>3.5061962210000002</v>
      </c>
    </row>
    <row r="62" spans="1:16">
      <c r="A62" s="10">
        <v>428.60180000000003</v>
      </c>
      <c r="B62" s="31">
        <v>2.534931E-2</v>
      </c>
      <c r="C62" s="9">
        <v>2.3276189999999999E-2</v>
      </c>
      <c r="D62" s="31">
        <f t="shared" si="0"/>
        <v>0.52327619000000003</v>
      </c>
      <c r="E62" s="9">
        <v>4.7439599999999998E-2</v>
      </c>
      <c r="F62" s="31">
        <f t="shared" si="1"/>
        <v>1.0474395999999999</v>
      </c>
      <c r="G62" s="9">
        <v>2.845371E-2</v>
      </c>
      <c r="H62" s="32">
        <f t="shared" si="2"/>
        <v>1.52845371</v>
      </c>
      <c r="I62" s="9">
        <v>6.2427749999999997E-2</v>
      </c>
      <c r="J62" s="31">
        <f t="shared" si="3"/>
        <v>2.0624277499999999</v>
      </c>
      <c r="K62" s="9">
        <v>4.5282969999999999E-2</v>
      </c>
      <c r="L62" s="48">
        <f t="shared" si="4"/>
        <v>2.5452829700000001</v>
      </c>
      <c r="M62" s="9">
        <v>9.6980220000000006E-3</v>
      </c>
      <c r="N62" s="48">
        <f t="shared" si="5"/>
        <v>3.0096980219999998</v>
      </c>
      <c r="O62" s="26">
        <v>6.0663189999999997E-3</v>
      </c>
      <c r="P62" s="93">
        <f t="shared" si="6"/>
        <v>3.5060663189999999</v>
      </c>
    </row>
    <row r="63" spans="1:16">
      <c r="A63" s="10">
        <v>429.08390000000003</v>
      </c>
      <c r="B63" s="31">
        <v>2.5309809999999999E-2</v>
      </c>
      <c r="C63" s="9">
        <v>2.4268229999999998E-2</v>
      </c>
      <c r="D63" s="31">
        <f t="shared" si="0"/>
        <v>0.52426823</v>
      </c>
      <c r="E63" s="9">
        <v>4.7364339999999998E-2</v>
      </c>
      <c r="F63" s="31">
        <f t="shared" si="1"/>
        <v>1.0473643399999999</v>
      </c>
      <c r="G63" s="9">
        <v>2.6329930000000001E-2</v>
      </c>
      <c r="H63" s="32">
        <f t="shared" si="2"/>
        <v>1.5263299299999999</v>
      </c>
      <c r="I63" s="9">
        <v>6.0025130000000003E-2</v>
      </c>
      <c r="J63" s="31">
        <f t="shared" si="3"/>
        <v>2.0600251300000001</v>
      </c>
      <c r="K63" s="9">
        <v>4.2049330000000003E-2</v>
      </c>
      <c r="L63" s="48">
        <f t="shared" si="4"/>
        <v>2.5420493300000002</v>
      </c>
      <c r="M63" s="9">
        <v>1.2109480000000001E-2</v>
      </c>
      <c r="N63" s="48">
        <f t="shared" si="5"/>
        <v>3.0121094799999999</v>
      </c>
      <c r="O63" s="26">
        <v>6.0311410000000003E-3</v>
      </c>
      <c r="P63" s="93">
        <f t="shared" si="6"/>
        <v>3.5060311409999998</v>
      </c>
    </row>
    <row r="64" spans="1:16">
      <c r="A64" s="10">
        <v>429.56599999999997</v>
      </c>
      <c r="B64" s="31">
        <v>2.486609E-2</v>
      </c>
      <c r="C64" s="9">
        <v>2.5099349999999999E-2</v>
      </c>
      <c r="D64" s="31">
        <f t="shared" si="0"/>
        <v>0.52509934999999996</v>
      </c>
      <c r="E64" s="9">
        <v>4.7285649999999999E-2</v>
      </c>
      <c r="F64" s="31">
        <f t="shared" si="1"/>
        <v>1.0472856500000001</v>
      </c>
      <c r="G64" s="9">
        <v>2.4121340000000002E-2</v>
      </c>
      <c r="H64" s="32">
        <f t="shared" si="2"/>
        <v>1.52412134</v>
      </c>
      <c r="I64" s="9">
        <v>5.677695E-2</v>
      </c>
      <c r="J64" s="31">
        <f t="shared" si="3"/>
        <v>2.0567769500000002</v>
      </c>
      <c r="K64" s="9">
        <v>3.9419929999999999E-2</v>
      </c>
      <c r="L64" s="48">
        <f t="shared" si="4"/>
        <v>2.5394199300000002</v>
      </c>
      <c r="M64" s="9">
        <v>1.6212109999999998E-2</v>
      </c>
      <c r="N64" s="48">
        <f t="shared" si="5"/>
        <v>3.0162121100000001</v>
      </c>
      <c r="O64" s="26">
        <v>6.2237350000000002E-3</v>
      </c>
      <c r="P64" s="93">
        <f t="shared" si="6"/>
        <v>3.5062237349999998</v>
      </c>
    </row>
    <row r="65" spans="1:16">
      <c r="A65" s="10">
        <v>430.04809999999998</v>
      </c>
      <c r="B65" s="31">
        <v>2.376619E-2</v>
      </c>
      <c r="C65" s="9">
        <v>2.5925799999999999E-2</v>
      </c>
      <c r="D65" s="31">
        <f t="shared" si="0"/>
        <v>0.5259258</v>
      </c>
      <c r="E65" s="9">
        <v>4.6343009999999997E-2</v>
      </c>
      <c r="F65" s="31">
        <f t="shared" si="1"/>
        <v>1.04634301</v>
      </c>
      <c r="G65" s="9">
        <v>2.1866010000000002E-2</v>
      </c>
      <c r="H65" s="32">
        <f t="shared" si="2"/>
        <v>1.5218660100000001</v>
      </c>
      <c r="I65" s="9">
        <v>5.4205370000000003E-2</v>
      </c>
      <c r="J65" s="31">
        <f t="shared" si="3"/>
        <v>2.05420537</v>
      </c>
      <c r="K65" s="9">
        <v>3.783218E-2</v>
      </c>
      <c r="L65" s="48">
        <f t="shared" si="4"/>
        <v>2.5378321800000001</v>
      </c>
      <c r="M65" s="9">
        <v>2.1436859999999999E-2</v>
      </c>
      <c r="N65" s="48">
        <f t="shared" si="5"/>
        <v>3.0214368600000001</v>
      </c>
      <c r="O65" s="26">
        <v>6.9243450000000002E-3</v>
      </c>
      <c r="P65" s="93">
        <f t="shared" si="6"/>
        <v>3.5069243449999998</v>
      </c>
    </row>
    <row r="66" spans="1:16">
      <c r="A66" s="10">
        <v>430.53019999999998</v>
      </c>
      <c r="B66" s="31">
        <v>2.3386000000000001E-2</v>
      </c>
      <c r="C66" s="9">
        <v>2.653457E-2</v>
      </c>
      <c r="D66" s="31">
        <f t="shared" si="0"/>
        <v>0.52653457000000004</v>
      </c>
      <c r="E66" s="9">
        <v>4.5274010000000003E-2</v>
      </c>
      <c r="F66" s="31">
        <f t="shared" si="1"/>
        <v>1.04527401</v>
      </c>
      <c r="G66" s="9">
        <v>2.0170219999999999E-2</v>
      </c>
      <c r="H66" s="32">
        <f t="shared" si="2"/>
        <v>1.52017022</v>
      </c>
      <c r="I66" s="9">
        <v>5.2430350000000001E-2</v>
      </c>
      <c r="J66" s="31">
        <f t="shared" si="3"/>
        <v>2.0524303499999998</v>
      </c>
      <c r="K66" s="9">
        <v>3.7138699999999997E-2</v>
      </c>
      <c r="L66" s="48">
        <f t="shared" si="4"/>
        <v>2.5371386999999999</v>
      </c>
      <c r="M66" s="9">
        <v>2.7890939999999999E-2</v>
      </c>
      <c r="N66" s="48">
        <f t="shared" si="5"/>
        <v>3.0278909399999998</v>
      </c>
      <c r="O66" s="26">
        <v>7.8529229999999995E-3</v>
      </c>
      <c r="P66" s="93">
        <f t="shared" si="6"/>
        <v>3.5078529230000002</v>
      </c>
    </row>
    <row r="67" spans="1:16">
      <c r="A67" s="10">
        <v>431.01240000000001</v>
      </c>
      <c r="B67" s="31">
        <v>2.3348649999999999E-2</v>
      </c>
      <c r="C67" s="9">
        <v>2.67838E-2</v>
      </c>
      <c r="D67" s="31">
        <f t="shared" ref="D67:D130" si="7">C67+0.5</f>
        <v>0.52678380000000002</v>
      </c>
      <c r="E67" s="9">
        <v>4.4492379999999998E-2</v>
      </c>
      <c r="F67" s="31">
        <f t="shared" ref="F67:F130" si="8">E67+1</f>
        <v>1.0444923799999999</v>
      </c>
      <c r="G67" s="9">
        <v>1.9391129999999999E-2</v>
      </c>
      <c r="H67" s="32">
        <f t="shared" ref="H67:H130" si="9">G67+1.5</f>
        <v>1.51939113</v>
      </c>
      <c r="I67" s="9">
        <v>5.0900319999999999E-2</v>
      </c>
      <c r="J67" s="31">
        <f t="shared" ref="J67:J130" si="10">I67+2</f>
        <v>2.0509003200000002</v>
      </c>
      <c r="K67" s="9">
        <v>3.7492749999999998E-2</v>
      </c>
      <c r="L67" s="48">
        <f t="shared" ref="L67:L130" si="11">K67+2.5</f>
        <v>2.5374927500000002</v>
      </c>
      <c r="M67" s="9">
        <v>3.3920869999999999E-2</v>
      </c>
      <c r="N67" s="48">
        <f t="shared" ref="N67:N130" si="12">M67+3</f>
        <v>3.0339208700000002</v>
      </c>
      <c r="O67" s="26">
        <v>8.8479270000000002E-3</v>
      </c>
      <c r="P67" s="93">
        <f t="shared" ref="P67:P130" si="13">O67+3.5</f>
        <v>3.5088479270000001</v>
      </c>
    </row>
    <row r="68" spans="1:16">
      <c r="A68" s="10">
        <v>431.49450000000002</v>
      </c>
      <c r="B68" s="31">
        <v>2.385779E-2</v>
      </c>
      <c r="C68" s="9">
        <v>2.6825089999999999E-2</v>
      </c>
      <c r="D68" s="31">
        <f t="shared" si="7"/>
        <v>0.52682509</v>
      </c>
      <c r="E68" s="9">
        <v>4.4089139999999999E-2</v>
      </c>
      <c r="F68" s="31">
        <f t="shared" si="8"/>
        <v>1.0440891400000001</v>
      </c>
      <c r="G68" s="9">
        <v>1.9611750000000001E-2</v>
      </c>
      <c r="H68" s="32">
        <f t="shared" si="9"/>
        <v>1.5196117499999999</v>
      </c>
      <c r="I68" s="9">
        <v>5.0090059999999999E-2</v>
      </c>
      <c r="J68" s="31">
        <f t="shared" si="10"/>
        <v>2.05009006</v>
      </c>
      <c r="K68" s="9">
        <v>3.869823E-2</v>
      </c>
      <c r="L68" s="48">
        <f t="shared" si="11"/>
        <v>2.5386982300000001</v>
      </c>
      <c r="M68" s="9">
        <v>3.8530410000000001E-2</v>
      </c>
      <c r="N68" s="48">
        <f t="shared" si="12"/>
        <v>3.0385304099999999</v>
      </c>
      <c r="O68" s="26">
        <v>9.7896719999999993E-3</v>
      </c>
      <c r="P68" s="93">
        <f t="shared" si="13"/>
        <v>3.5097896720000001</v>
      </c>
    </row>
    <row r="69" spans="1:16">
      <c r="A69" s="10">
        <v>431.97660000000002</v>
      </c>
      <c r="B69" s="31">
        <v>2.4562509999999999E-2</v>
      </c>
      <c r="C69" s="9">
        <v>2.6553630000000002E-2</v>
      </c>
      <c r="D69" s="31">
        <f t="shared" si="7"/>
        <v>0.52655362999999999</v>
      </c>
      <c r="E69" s="9">
        <v>4.4032120000000001E-2</v>
      </c>
      <c r="F69" s="31">
        <f t="shared" si="8"/>
        <v>1.04403212</v>
      </c>
      <c r="G69" s="9">
        <v>2.0514919999999999E-2</v>
      </c>
      <c r="H69" s="32">
        <f t="shared" si="9"/>
        <v>1.5205149200000001</v>
      </c>
      <c r="I69" s="9">
        <v>4.9767720000000001E-2</v>
      </c>
      <c r="J69" s="31">
        <f t="shared" si="10"/>
        <v>2.0497677200000002</v>
      </c>
      <c r="K69" s="9">
        <v>4.0312189999999998E-2</v>
      </c>
      <c r="L69" s="48">
        <f t="shared" si="11"/>
        <v>2.5403121899999999</v>
      </c>
      <c r="M69" s="9">
        <v>4.0809499999999999E-2</v>
      </c>
      <c r="N69" s="48">
        <f t="shared" si="12"/>
        <v>3.0408094999999999</v>
      </c>
      <c r="O69" s="26">
        <v>1.036018E-2</v>
      </c>
      <c r="P69" s="93">
        <f t="shared" si="13"/>
        <v>3.5103601800000002</v>
      </c>
    </row>
    <row r="70" spans="1:16">
      <c r="A70" s="10">
        <v>432.45870000000002</v>
      </c>
      <c r="B70" s="31">
        <v>2.515088E-2</v>
      </c>
      <c r="C70" s="9">
        <v>2.6006479999999998E-2</v>
      </c>
      <c r="D70" s="31">
        <f t="shared" si="7"/>
        <v>0.52600647999999994</v>
      </c>
      <c r="E70" s="9">
        <v>4.4275250000000002E-2</v>
      </c>
      <c r="F70" s="31">
        <f t="shared" si="8"/>
        <v>1.0442752500000001</v>
      </c>
      <c r="G70" s="9">
        <v>2.1759130000000002E-2</v>
      </c>
      <c r="H70" s="32">
        <f t="shared" si="9"/>
        <v>1.52175913</v>
      </c>
      <c r="I70" s="9">
        <v>4.96669E-2</v>
      </c>
      <c r="J70" s="31">
        <f t="shared" si="10"/>
        <v>2.0496669000000001</v>
      </c>
      <c r="K70" s="9">
        <v>4.1833410000000001E-2</v>
      </c>
      <c r="L70" s="48">
        <f t="shared" si="11"/>
        <v>2.5418334100000002</v>
      </c>
      <c r="M70" s="9">
        <v>4.0517280000000003E-2</v>
      </c>
      <c r="N70" s="48">
        <f t="shared" si="12"/>
        <v>3.04051728</v>
      </c>
      <c r="O70" s="26">
        <v>1.0305750000000001E-2</v>
      </c>
      <c r="P70" s="93">
        <f t="shared" si="13"/>
        <v>3.5103057500000001</v>
      </c>
    </row>
    <row r="71" spans="1:16">
      <c r="A71" s="10">
        <v>432.94080000000002</v>
      </c>
      <c r="B71" s="31">
        <v>2.5678110000000001E-2</v>
      </c>
      <c r="C71" s="9">
        <v>2.5551850000000001E-2</v>
      </c>
      <c r="D71" s="31">
        <f t="shared" si="7"/>
        <v>0.52555185000000004</v>
      </c>
      <c r="E71" s="9">
        <v>4.4867570000000002E-2</v>
      </c>
      <c r="F71" s="31">
        <f t="shared" si="8"/>
        <v>1.0448675700000001</v>
      </c>
      <c r="G71" s="9">
        <v>2.3269330000000001E-2</v>
      </c>
      <c r="H71" s="32">
        <f t="shared" si="9"/>
        <v>1.52326933</v>
      </c>
      <c r="I71" s="9">
        <v>4.9711400000000003E-2</v>
      </c>
      <c r="J71" s="31">
        <f t="shared" si="10"/>
        <v>2.0497114000000001</v>
      </c>
      <c r="K71" s="9">
        <v>4.2929160000000001E-2</v>
      </c>
      <c r="L71" s="48">
        <f t="shared" si="11"/>
        <v>2.5429291599999999</v>
      </c>
      <c r="M71" s="9">
        <v>3.8416680000000002E-2</v>
      </c>
      <c r="N71" s="48">
        <f t="shared" si="12"/>
        <v>3.0384166800000001</v>
      </c>
      <c r="O71" s="26">
        <v>9.5844999999999993E-3</v>
      </c>
      <c r="P71" s="93">
        <f t="shared" si="13"/>
        <v>3.5095844999999999</v>
      </c>
    </row>
    <row r="72" spans="1:16">
      <c r="A72" s="10">
        <v>433.42290000000003</v>
      </c>
      <c r="B72" s="31">
        <v>2.58468E-2</v>
      </c>
      <c r="C72" s="9">
        <v>2.5380340000000001E-2</v>
      </c>
      <c r="D72" s="31">
        <f t="shared" si="7"/>
        <v>0.52538034</v>
      </c>
      <c r="E72" s="9">
        <v>4.5416100000000001E-2</v>
      </c>
      <c r="F72" s="31">
        <f t="shared" si="8"/>
        <v>1.0454161</v>
      </c>
      <c r="G72" s="9">
        <v>2.436967E-2</v>
      </c>
      <c r="H72" s="32">
        <f t="shared" si="9"/>
        <v>1.52436967</v>
      </c>
      <c r="I72" s="9">
        <v>4.9747439999999997E-2</v>
      </c>
      <c r="J72" s="31">
        <f t="shared" si="10"/>
        <v>2.04974744</v>
      </c>
      <c r="K72" s="9">
        <v>4.3479129999999998E-2</v>
      </c>
      <c r="L72" s="48">
        <f t="shared" si="11"/>
        <v>2.5434791300000001</v>
      </c>
      <c r="M72" s="9">
        <v>3.4571610000000003E-2</v>
      </c>
      <c r="N72" s="48">
        <f t="shared" si="12"/>
        <v>3.03457161</v>
      </c>
      <c r="O72" s="26">
        <v>8.3980819999999994E-3</v>
      </c>
      <c r="P72" s="93">
        <f t="shared" si="13"/>
        <v>3.5083980819999998</v>
      </c>
    </row>
    <row r="73" spans="1:16">
      <c r="A73" s="10">
        <v>433.9051</v>
      </c>
      <c r="B73" s="31">
        <v>2.6167510000000001E-2</v>
      </c>
      <c r="C73" s="9">
        <v>2.6097530000000001E-2</v>
      </c>
      <c r="D73" s="31">
        <f t="shared" si="7"/>
        <v>0.52609753000000004</v>
      </c>
      <c r="E73" s="9">
        <v>4.5924479999999997E-2</v>
      </c>
      <c r="F73" s="31">
        <f t="shared" si="8"/>
        <v>1.04592448</v>
      </c>
      <c r="G73" s="9">
        <v>2.53584E-2</v>
      </c>
      <c r="H73" s="32">
        <f t="shared" si="9"/>
        <v>1.5253584</v>
      </c>
      <c r="I73" s="9">
        <v>5.0060019999999997E-2</v>
      </c>
      <c r="J73" s="31">
        <f t="shared" si="10"/>
        <v>2.0500600200000001</v>
      </c>
      <c r="K73" s="9">
        <v>4.3548530000000002E-2</v>
      </c>
      <c r="L73" s="48">
        <f t="shared" si="11"/>
        <v>2.5435485299999998</v>
      </c>
      <c r="M73" s="9">
        <v>3.0799759999999999E-2</v>
      </c>
      <c r="N73" s="48">
        <f t="shared" si="12"/>
        <v>3.0307997599999998</v>
      </c>
      <c r="O73" s="26">
        <v>6.9986309999999999E-3</v>
      </c>
      <c r="P73" s="93">
        <f t="shared" si="13"/>
        <v>3.5069986310000001</v>
      </c>
    </row>
    <row r="74" spans="1:16">
      <c r="A74" s="10">
        <v>434.38720000000001</v>
      </c>
      <c r="B74" s="31">
        <v>2.6440160000000001E-2</v>
      </c>
      <c r="C74" s="9">
        <v>2.751433E-2</v>
      </c>
      <c r="D74" s="31">
        <f t="shared" si="7"/>
        <v>0.52751433000000003</v>
      </c>
      <c r="E74" s="9">
        <v>4.5898939999999999E-2</v>
      </c>
      <c r="F74" s="31">
        <f t="shared" si="8"/>
        <v>1.0458989400000001</v>
      </c>
      <c r="G74" s="9">
        <v>2.5607029999999999E-2</v>
      </c>
      <c r="H74" s="32">
        <f t="shared" si="9"/>
        <v>1.52560703</v>
      </c>
      <c r="I74" s="9">
        <v>5.0427039999999999E-2</v>
      </c>
      <c r="J74" s="31">
        <f t="shared" si="10"/>
        <v>2.0504270400000002</v>
      </c>
      <c r="K74" s="9">
        <v>4.3068120000000001E-2</v>
      </c>
      <c r="L74" s="48">
        <f t="shared" si="11"/>
        <v>2.54306812</v>
      </c>
      <c r="M74" s="9">
        <v>2.735891E-2</v>
      </c>
      <c r="N74" s="48">
        <f t="shared" si="12"/>
        <v>3.0273589099999998</v>
      </c>
      <c r="O74" s="26">
        <v>5.5698980000000002E-3</v>
      </c>
      <c r="P74" s="93">
        <f t="shared" si="13"/>
        <v>3.5055698980000001</v>
      </c>
    </row>
    <row r="75" spans="1:16">
      <c r="A75" s="10">
        <v>434.86930000000001</v>
      </c>
      <c r="B75" s="31">
        <v>2.681513E-2</v>
      </c>
      <c r="C75" s="9">
        <v>2.9718209999999998E-2</v>
      </c>
      <c r="D75" s="31">
        <f t="shared" si="7"/>
        <v>0.52971820999999997</v>
      </c>
      <c r="E75" s="9">
        <v>4.5250060000000002E-2</v>
      </c>
      <c r="F75" s="31">
        <f t="shared" si="8"/>
        <v>1.0452500600000001</v>
      </c>
      <c r="G75" s="9">
        <v>2.5266899999999998E-2</v>
      </c>
      <c r="H75" s="32">
        <f t="shared" si="9"/>
        <v>1.5252669000000001</v>
      </c>
      <c r="I75" s="9">
        <v>5.0965089999999998E-2</v>
      </c>
      <c r="J75" s="31">
        <f t="shared" si="10"/>
        <v>2.05096509</v>
      </c>
      <c r="K75" s="9">
        <v>4.235481E-2</v>
      </c>
      <c r="L75" s="48">
        <f t="shared" si="11"/>
        <v>2.54235481</v>
      </c>
      <c r="M75" s="9">
        <v>2.4899580000000001E-2</v>
      </c>
      <c r="N75" s="48">
        <f t="shared" si="12"/>
        <v>3.02489958</v>
      </c>
      <c r="O75" s="26">
        <v>4.4609100000000002E-3</v>
      </c>
      <c r="P75" s="93">
        <f t="shared" si="13"/>
        <v>3.5044609100000002</v>
      </c>
    </row>
    <row r="76" spans="1:16">
      <c r="A76" s="10">
        <v>435.35140000000001</v>
      </c>
      <c r="B76" s="31">
        <v>2.7239099999999999E-2</v>
      </c>
      <c r="C76" s="9">
        <v>3.2293700000000002E-2</v>
      </c>
      <c r="D76" s="31">
        <f t="shared" si="7"/>
        <v>0.53229369999999998</v>
      </c>
      <c r="E76" s="9">
        <v>4.390326E-2</v>
      </c>
      <c r="F76" s="31">
        <f t="shared" si="8"/>
        <v>1.04390326</v>
      </c>
      <c r="G76" s="9">
        <v>2.426613E-2</v>
      </c>
      <c r="H76" s="32">
        <f t="shared" si="9"/>
        <v>1.52426613</v>
      </c>
      <c r="I76" s="9">
        <v>5.143404E-2</v>
      </c>
      <c r="J76" s="31">
        <f t="shared" si="10"/>
        <v>2.0514340400000002</v>
      </c>
      <c r="K76" s="9">
        <v>4.1552119999999998E-2</v>
      </c>
      <c r="L76" s="48">
        <f t="shared" si="11"/>
        <v>2.54155212</v>
      </c>
      <c r="M76" s="9">
        <v>2.35654E-2</v>
      </c>
      <c r="N76" s="48">
        <f t="shared" si="12"/>
        <v>3.0235653999999998</v>
      </c>
      <c r="O76" s="26">
        <v>3.776415E-3</v>
      </c>
      <c r="P76" s="93">
        <f t="shared" si="13"/>
        <v>3.5037764149999999</v>
      </c>
    </row>
    <row r="77" spans="1:16">
      <c r="A77" s="10">
        <v>435.83350000000002</v>
      </c>
      <c r="B77" s="31">
        <v>2.7354960000000001E-2</v>
      </c>
      <c r="C77" s="9">
        <v>3.4540769999999998E-2</v>
      </c>
      <c r="D77" s="31">
        <f t="shared" si="7"/>
        <v>0.53454077</v>
      </c>
      <c r="E77" s="9">
        <v>4.1817720000000003E-2</v>
      </c>
      <c r="F77" s="31">
        <f t="shared" si="8"/>
        <v>1.0418177200000001</v>
      </c>
      <c r="G77" s="9">
        <v>2.2328560000000001E-2</v>
      </c>
      <c r="H77" s="32">
        <f t="shared" si="9"/>
        <v>1.5223285600000001</v>
      </c>
      <c r="I77" s="9">
        <v>5.1370970000000002E-2</v>
      </c>
      <c r="J77" s="31">
        <f t="shared" si="10"/>
        <v>2.0513709699999998</v>
      </c>
      <c r="K77" s="9">
        <v>4.0657840000000001E-2</v>
      </c>
      <c r="L77" s="48">
        <f t="shared" si="11"/>
        <v>2.5406578400000002</v>
      </c>
      <c r="M77" s="9">
        <v>2.2752410000000001E-2</v>
      </c>
      <c r="N77" s="48">
        <f t="shared" si="12"/>
        <v>3.0227524099999998</v>
      </c>
      <c r="O77" s="26">
        <v>3.4488090000000002E-3</v>
      </c>
      <c r="P77" s="93">
        <f t="shared" si="13"/>
        <v>3.503448809</v>
      </c>
    </row>
    <row r="78" spans="1:16">
      <c r="A78" s="10">
        <v>436.31560000000002</v>
      </c>
      <c r="B78" s="31">
        <v>2.676516E-2</v>
      </c>
      <c r="C78" s="9">
        <v>3.5921790000000002E-2</v>
      </c>
      <c r="D78" s="31">
        <f t="shared" si="7"/>
        <v>0.53592178999999995</v>
      </c>
      <c r="E78" s="9">
        <v>3.9141679999999998E-2</v>
      </c>
      <c r="F78" s="31">
        <f t="shared" si="8"/>
        <v>1.03914168</v>
      </c>
      <c r="G78" s="9">
        <v>1.932536E-2</v>
      </c>
      <c r="H78" s="32">
        <f t="shared" si="9"/>
        <v>1.5193253600000001</v>
      </c>
      <c r="I78" s="9">
        <v>5.0323600000000003E-2</v>
      </c>
      <c r="J78" s="31">
        <f t="shared" si="10"/>
        <v>2.0503236</v>
      </c>
      <c r="K78" s="9">
        <v>3.967064E-2</v>
      </c>
      <c r="L78" s="48">
        <f t="shared" si="11"/>
        <v>2.5396706400000002</v>
      </c>
      <c r="M78" s="9">
        <v>2.176287E-2</v>
      </c>
      <c r="N78" s="48">
        <f t="shared" si="12"/>
        <v>3.0217628699999999</v>
      </c>
      <c r="O78" s="26">
        <v>3.3497599999999998E-3</v>
      </c>
      <c r="P78" s="93">
        <f t="shared" si="13"/>
        <v>3.5033497599999999</v>
      </c>
    </row>
    <row r="79" spans="1:16">
      <c r="A79" s="10">
        <v>436.7978</v>
      </c>
      <c r="B79" s="31">
        <v>2.572617E-2</v>
      </c>
      <c r="C79" s="9">
        <v>3.6257829999999998E-2</v>
      </c>
      <c r="D79" s="31">
        <f t="shared" si="7"/>
        <v>0.53625783000000005</v>
      </c>
      <c r="E79" s="9">
        <v>3.6493699999999997E-2</v>
      </c>
      <c r="F79" s="31">
        <f t="shared" si="8"/>
        <v>1.0364937000000001</v>
      </c>
      <c r="G79" s="9">
        <v>1.5792480000000001E-2</v>
      </c>
      <c r="H79" s="32">
        <f t="shared" si="9"/>
        <v>1.51579248</v>
      </c>
      <c r="I79" s="9">
        <v>4.8104019999999997E-2</v>
      </c>
      <c r="J79" s="31">
        <f t="shared" si="10"/>
        <v>2.0481040199999998</v>
      </c>
      <c r="K79" s="9">
        <v>3.8576230000000003E-2</v>
      </c>
      <c r="L79" s="48">
        <f t="shared" si="11"/>
        <v>2.5385762299999999</v>
      </c>
      <c r="M79" s="9">
        <v>2.0772039999999999E-2</v>
      </c>
      <c r="N79" s="48">
        <f t="shared" si="12"/>
        <v>3.0207720400000002</v>
      </c>
      <c r="O79" s="26">
        <v>3.327553E-3</v>
      </c>
      <c r="P79" s="93">
        <f t="shared" si="13"/>
        <v>3.5033275530000001</v>
      </c>
    </row>
    <row r="80" spans="1:16">
      <c r="A80" s="10">
        <v>437.2799</v>
      </c>
      <c r="B80" s="31">
        <v>2.447686E-2</v>
      </c>
      <c r="C80" s="9">
        <v>3.5437950000000003E-2</v>
      </c>
      <c r="D80" s="31">
        <f t="shared" si="7"/>
        <v>0.53543795000000005</v>
      </c>
      <c r="E80" s="9">
        <v>3.4175740000000003E-2</v>
      </c>
      <c r="F80" s="31">
        <f t="shared" si="8"/>
        <v>1.03417574</v>
      </c>
      <c r="G80" s="9">
        <v>1.182597E-2</v>
      </c>
      <c r="H80" s="32">
        <f t="shared" si="9"/>
        <v>1.5118259700000001</v>
      </c>
      <c r="I80" s="9">
        <v>4.5080559999999999E-2</v>
      </c>
      <c r="J80" s="31">
        <f t="shared" si="10"/>
        <v>2.0450805600000002</v>
      </c>
      <c r="K80" s="9">
        <v>3.7281359999999999E-2</v>
      </c>
      <c r="L80" s="48">
        <f t="shared" si="11"/>
        <v>2.5372813600000002</v>
      </c>
      <c r="M80" s="9">
        <v>1.8647609999999998E-2</v>
      </c>
      <c r="N80" s="48">
        <f t="shared" si="12"/>
        <v>3.0186476099999999</v>
      </c>
      <c r="O80" s="26">
        <v>3.5663299999999999E-3</v>
      </c>
      <c r="P80" s="93">
        <f t="shared" si="13"/>
        <v>3.50356633</v>
      </c>
    </row>
    <row r="81" spans="1:16">
      <c r="A81" s="10">
        <v>437.762</v>
      </c>
      <c r="B81" s="31">
        <v>2.319328E-2</v>
      </c>
      <c r="C81" s="9">
        <v>3.4307419999999998E-2</v>
      </c>
      <c r="D81" s="31">
        <f t="shared" si="7"/>
        <v>0.53430741999999998</v>
      </c>
      <c r="E81" s="9">
        <v>3.2673170000000001E-2</v>
      </c>
      <c r="F81" s="31">
        <f t="shared" si="8"/>
        <v>1.03267317</v>
      </c>
      <c r="G81" s="9">
        <v>8.3303879999999993E-3</v>
      </c>
      <c r="H81" s="32">
        <f t="shared" si="9"/>
        <v>1.5083303880000001</v>
      </c>
      <c r="I81" s="9">
        <v>4.1714870000000001E-2</v>
      </c>
      <c r="J81" s="31">
        <f t="shared" si="10"/>
        <v>2.0417148699999998</v>
      </c>
      <c r="K81" s="9">
        <v>3.6047660000000002E-2</v>
      </c>
      <c r="L81" s="48">
        <f t="shared" si="11"/>
        <v>2.5360476599999999</v>
      </c>
      <c r="M81" s="9">
        <v>1.6719230000000002E-2</v>
      </c>
      <c r="N81" s="48">
        <f t="shared" si="12"/>
        <v>3.0167192300000001</v>
      </c>
      <c r="O81" s="26">
        <v>3.9078899999999998E-3</v>
      </c>
      <c r="P81" s="93">
        <f t="shared" si="13"/>
        <v>3.5039078899999998</v>
      </c>
    </row>
    <row r="82" spans="1:16">
      <c r="A82" s="10">
        <v>438.2441</v>
      </c>
      <c r="B82" s="31">
        <v>2.204509E-2</v>
      </c>
      <c r="C82" s="9">
        <v>3.2998609999999998E-2</v>
      </c>
      <c r="D82" s="31">
        <f t="shared" si="7"/>
        <v>0.53299861000000004</v>
      </c>
      <c r="E82" s="9">
        <v>3.212487E-2</v>
      </c>
      <c r="F82" s="31">
        <f t="shared" si="8"/>
        <v>1.0321248700000001</v>
      </c>
      <c r="G82" s="9">
        <v>5.6167769999999999E-3</v>
      </c>
      <c r="H82" s="32">
        <f t="shared" si="9"/>
        <v>1.505616777</v>
      </c>
      <c r="I82" s="9">
        <v>3.8409249999999999E-2</v>
      </c>
      <c r="J82" s="31">
        <f t="shared" si="10"/>
        <v>2.03840925</v>
      </c>
      <c r="K82" s="9">
        <v>3.4664399999999998E-2</v>
      </c>
      <c r="L82" s="48">
        <f t="shared" si="11"/>
        <v>2.5346644</v>
      </c>
      <c r="M82" s="9">
        <v>1.5359909999999999E-2</v>
      </c>
      <c r="N82" s="48">
        <f t="shared" si="12"/>
        <v>3.0153599099999999</v>
      </c>
      <c r="O82" s="26">
        <v>4.2913090000000001E-3</v>
      </c>
      <c r="P82" s="93">
        <f t="shared" si="13"/>
        <v>3.5042913090000001</v>
      </c>
    </row>
    <row r="83" spans="1:16">
      <c r="A83" s="10">
        <v>438.72620000000001</v>
      </c>
      <c r="B83" s="31">
        <v>2.0476009999999999E-2</v>
      </c>
      <c r="C83" s="9">
        <v>3.1735739999999998E-2</v>
      </c>
      <c r="D83" s="31">
        <f t="shared" si="7"/>
        <v>0.53173574000000001</v>
      </c>
      <c r="E83" s="9">
        <v>3.2644659999999999E-2</v>
      </c>
      <c r="F83" s="31">
        <f t="shared" si="8"/>
        <v>1.0326446600000001</v>
      </c>
      <c r="G83" s="9">
        <v>4.135657E-3</v>
      </c>
      <c r="H83" s="32">
        <f t="shared" si="9"/>
        <v>1.504135657</v>
      </c>
      <c r="I83" s="9">
        <v>3.4976149999999998E-2</v>
      </c>
      <c r="J83" s="31">
        <f t="shared" si="10"/>
        <v>2.0349761499999999</v>
      </c>
      <c r="K83" s="9">
        <v>3.3348030000000001E-2</v>
      </c>
      <c r="L83" s="48">
        <f t="shared" si="11"/>
        <v>2.53334803</v>
      </c>
      <c r="M83" s="9">
        <v>1.432229E-2</v>
      </c>
      <c r="N83" s="48">
        <f t="shared" si="12"/>
        <v>3.01432229</v>
      </c>
      <c r="O83" s="26">
        <v>4.689075E-3</v>
      </c>
      <c r="P83" s="93">
        <f t="shared" si="13"/>
        <v>3.5046890749999999</v>
      </c>
    </row>
    <row r="84" spans="1:16">
      <c r="A84" s="10">
        <v>439.20830000000001</v>
      </c>
      <c r="B84" s="31">
        <v>1.8433479999999999E-2</v>
      </c>
      <c r="C84" s="9">
        <v>3.086059E-2</v>
      </c>
      <c r="D84" s="31">
        <f t="shared" si="7"/>
        <v>0.53086058999999997</v>
      </c>
      <c r="E84" s="9">
        <v>3.3794629999999999E-2</v>
      </c>
      <c r="F84" s="31">
        <f t="shared" si="8"/>
        <v>1.03379463</v>
      </c>
      <c r="G84" s="9">
        <v>3.9690919999999996E-3</v>
      </c>
      <c r="H84" s="32">
        <f t="shared" si="9"/>
        <v>1.503969092</v>
      </c>
      <c r="I84" s="9">
        <v>3.2328919999999997E-2</v>
      </c>
      <c r="J84" s="31">
        <f t="shared" si="10"/>
        <v>2.0323289199999999</v>
      </c>
      <c r="K84" s="9">
        <v>3.2222540000000001E-2</v>
      </c>
      <c r="L84" s="48">
        <f t="shared" si="11"/>
        <v>2.5322225399999998</v>
      </c>
      <c r="M84" s="9">
        <v>1.378094E-2</v>
      </c>
      <c r="N84" s="48">
        <f t="shared" si="12"/>
        <v>3.0137809400000002</v>
      </c>
      <c r="O84" s="26">
        <v>5.192767E-3</v>
      </c>
      <c r="P84" s="93">
        <f t="shared" si="13"/>
        <v>3.505192767</v>
      </c>
    </row>
    <row r="85" spans="1:16">
      <c r="A85" s="10">
        <v>439.69049999999999</v>
      </c>
      <c r="B85" s="31">
        <v>1.582851E-2</v>
      </c>
      <c r="C85" s="9">
        <v>3.028929E-2</v>
      </c>
      <c r="D85" s="31">
        <f t="shared" si="7"/>
        <v>0.53028929000000002</v>
      </c>
      <c r="E85" s="9">
        <v>3.5198899999999998E-2</v>
      </c>
      <c r="F85" s="31">
        <f t="shared" si="8"/>
        <v>1.0351988999999999</v>
      </c>
      <c r="G85" s="9">
        <v>4.9193049999999997E-3</v>
      </c>
      <c r="H85" s="32">
        <f t="shared" si="9"/>
        <v>1.504919305</v>
      </c>
      <c r="I85" s="9">
        <v>3.0659209999999999E-2</v>
      </c>
      <c r="J85" s="31">
        <f t="shared" si="10"/>
        <v>2.03065921</v>
      </c>
      <c r="K85" s="9">
        <v>3.1278689999999998E-2</v>
      </c>
      <c r="L85" s="48">
        <f t="shared" si="11"/>
        <v>2.5312786900000002</v>
      </c>
      <c r="M85" s="9">
        <v>1.371357E-2</v>
      </c>
      <c r="N85" s="48">
        <f t="shared" si="12"/>
        <v>3.0137135700000002</v>
      </c>
      <c r="O85" s="26">
        <v>5.6225659999999998E-3</v>
      </c>
      <c r="P85" s="93">
        <f t="shared" si="13"/>
        <v>3.505622566</v>
      </c>
    </row>
    <row r="86" spans="1:16">
      <c r="A86" s="10">
        <v>440.17259999999999</v>
      </c>
      <c r="B86" s="31">
        <v>1.300845E-2</v>
      </c>
      <c r="C86" s="9">
        <v>2.990073E-2</v>
      </c>
      <c r="D86" s="31">
        <f t="shared" si="7"/>
        <v>0.52990073000000004</v>
      </c>
      <c r="E86" s="9">
        <v>3.684722E-2</v>
      </c>
      <c r="F86" s="31">
        <f t="shared" si="8"/>
        <v>1.0368472200000001</v>
      </c>
      <c r="G86" s="9">
        <v>6.7898890000000003E-3</v>
      </c>
      <c r="H86" s="32">
        <f t="shared" si="9"/>
        <v>1.506789889</v>
      </c>
      <c r="I86" s="9">
        <v>2.9858340000000001E-2</v>
      </c>
      <c r="J86" s="31">
        <f t="shared" si="10"/>
        <v>2.0298583400000001</v>
      </c>
      <c r="K86" s="9">
        <v>3.0485229999999999E-2</v>
      </c>
      <c r="L86" s="48">
        <f t="shared" si="11"/>
        <v>2.53048523</v>
      </c>
      <c r="M86" s="9">
        <v>1.381712E-2</v>
      </c>
      <c r="N86" s="48">
        <f t="shared" si="12"/>
        <v>3.0138171200000001</v>
      </c>
      <c r="O86" s="26">
        <v>5.8169290000000002E-3</v>
      </c>
      <c r="P86" s="93">
        <f t="shared" si="13"/>
        <v>3.5058169289999999</v>
      </c>
    </row>
    <row r="87" spans="1:16">
      <c r="A87" s="10">
        <v>440.65469999999999</v>
      </c>
      <c r="B87" s="31">
        <v>1.0002820000000001E-2</v>
      </c>
      <c r="C87" s="9">
        <v>2.9770930000000001E-2</v>
      </c>
      <c r="D87" s="31">
        <f t="shared" si="7"/>
        <v>0.52977092999999997</v>
      </c>
      <c r="E87" s="9">
        <v>3.8072679999999998E-2</v>
      </c>
      <c r="F87" s="31">
        <f t="shared" si="8"/>
        <v>1.03807268</v>
      </c>
      <c r="G87" s="9">
        <v>9.0333419999999998E-3</v>
      </c>
      <c r="H87" s="32">
        <f t="shared" si="9"/>
        <v>1.5090333419999999</v>
      </c>
      <c r="I87" s="9">
        <v>3.015984E-2</v>
      </c>
      <c r="J87" s="31">
        <f t="shared" si="10"/>
        <v>2.03015984</v>
      </c>
      <c r="K87" s="9">
        <v>3.00512E-2</v>
      </c>
      <c r="L87" s="48">
        <f t="shared" si="11"/>
        <v>2.5300511999999999</v>
      </c>
      <c r="M87" s="9">
        <v>1.370946E-2</v>
      </c>
      <c r="N87" s="48">
        <f t="shared" si="12"/>
        <v>3.0137094599999998</v>
      </c>
      <c r="O87" s="26">
        <v>5.745394E-3</v>
      </c>
      <c r="P87" s="93">
        <f t="shared" si="13"/>
        <v>3.5057453939999998</v>
      </c>
    </row>
    <row r="88" spans="1:16">
      <c r="A88" s="10">
        <v>441.13679999999999</v>
      </c>
      <c r="B88" s="31">
        <v>7.5258510000000001E-3</v>
      </c>
      <c r="C88" s="9">
        <v>2.985732E-2</v>
      </c>
      <c r="D88" s="31">
        <f t="shared" si="7"/>
        <v>0.52985731999999996</v>
      </c>
      <c r="E88" s="9">
        <v>3.8534760000000001E-2</v>
      </c>
      <c r="F88" s="31">
        <f t="shared" si="8"/>
        <v>1.0385347600000001</v>
      </c>
      <c r="G88" s="9">
        <v>1.1016140000000001E-2</v>
      </c>
      <c r="H88" s="32">
        <f t="shared" si="9"/>
        <v>1.51101614</v>
      </c>
      <c r="I88" s="9">
        <v>3.1390809999999998E-2</v>
      </c>
      <c r="J88" s="31">
        <f t="shared" si="10"/>
        <v>2.03139081</v>
      </c>
      <c r="K88" s="9">
        <v>3.0006000000000001E-2</v>
      </c>
      <c r="L88" s="48">
        <f t="shared" si="11"/>
        <v>2.5300060000000002</v>
      </c>
      <c r="M88" s="9">
        <v>1.317873E-2</v>
      </c>
      <c r="N88" s="48">
        <f t="shared" si="12"/>
        <v>3.0131787299999999</v>
      </c>
      <c r="O88" s="26">
        <v>5.2957459999999996E-3</v>
      </c>
      <c r="P88" s="93">
        <f t="shared" si="13"/>
        <v>3.5052957459999998</v>
      </c>
    </row>
    <row r="89" spans="1:16">
      <c r="A89" s="10">
        <v>441.6189</v>
      </c>
      <c r="B89" s="31">
        <v>5.4673760000000004E-3</v>
      </c>
      <c r="C89" s="9">
        <v>3.013768E-2</v>
      </c>
      <c r="D89" s="31">
        <f t="shared" si="7"/>
        <v>0.53013767999999994</v>
      </c>
      <c r="E89" s="9">
        <v>3.8236439999999997E-2</v>
      </c>
      <c r="F89" s="31">
        <f t="shared" si="8"/>
        <v>1.0382364399999999</v>
      </c>
      <c r="G89" s="9">
        <v>1.238413E-2</v>
      </c>
      <c r="H89" s="32">
        <f t="shared" si="9"/>
        <v>1.51238413</v>
      </c>
      <c r="I89" s="9">
        <v>3.3291059999999997E-2</v>
      </c>
      <c r="J89" s="31">
        <f t="shared" si="10"/>
        <v>2.0332910599999998</v>
      </c>
      <c r="K89" s="9">
        <v>3.0239060000000002E-2</v>
      </c>
      <c r="L89" s="48">
        <f t="shared" si="11"/>
        <v>2.53023906</v>
      </c>
      <c r="M89" s="9">
        <v>1.1659549999999999E-2</v>
      </c>
      <c r="N89" s="48">
        <f t="shared" si="12"/>
        <v>3.0116595500000001</v>
      </c>
      <c r="O89" s="26">
        <v>4.4479389999999997E-3</v>
      </c>
      <c r="P89" s="93">
        <f t="shared" si="13"/>
        <v>3.5044479389999998</v>
      </c>
    </row>
    <row r="90" spans="1:16">
      <c r="A90" s="10">
        <v>442.101</v>
      </c>
      <c r="B90" s="31">
        <v>4.8704380000000004E-3</v>
      </c>
      <c r="C90" s="9">
        <v>3.0883879999999999E-2</v>
      </c>
      <c r="D90" s="31">
        <f t="shared" si="7"/>
        <v>0.53088387999999997</v>
      </c>
      <c r="E90" s="9">
        <v>3.8408640000000001E-2</v>
      </c>
      <c r="F90" s="31">
        <f t="shared" si="8"/>
        <v>1.0384086400000001</v>
      </c>
      <c r="G90" s="9">
        <v>1.408541E-2</v>
      </c>
      <c r="H90" s="32">
        <f t="shared" si="9"/>
        <v>1.5140854100000001</v>
      </c>
      <c r="I90" s="9">
        <v>3.5517390000000003E-2</v>
      </c>
      <c r="J90" s="31">
        <f t="shared" si="10"/>
        <v>2.0355173899999999</v>
      </c>
      <c r="K90" s="9">
        <v>3.0565720000000001E-2</v>
      </c>
      <c r="L90" s="48">
        <f t="shared" si="11"/>
        <v>2.5305657199999998</v>
      </c>
      <c r="M90" s="9">
        <v>1.068734E-2</v>
      </c>
      <c r="N90" s="48">
        <f t="shared" si="12"/>
        <v>3.01068734</v>
      </c>
      <c r="O90" s="26">
        <v>3.1412480000000001E-3</v>
      </c>
      <c r="P90" s="93">
        <f t="shared" si="13"/>
        <v>3.5031412479999999</v>
      </c>
    </row>
    <row r="91" spans="1:16">
      <c r="A91" s="10">
        <v>442.58319999999998</v>
      </c>
      <c r="B91" s="31">
        <v>4.9732190000000001E-3</v>
      </c>
      <c r="C91" s="9">
        <v>3.1849660000000002E-2</v>
      </c>
      <c r="D91" s="31">
        <f t="shared" si="7"/>
        <v>0.53184966</v>
      </c>
      <c r="E91" s="9">
        <v>3.7578889999999997E-2</v>
      </c>
      <c r="F91" s="31">
        <f t="shared" si="8"/>
        <v>1.03757889</v>
      </c>
      <c r="G91" s="9">
        <v>1.462104E-2</v>
      </c>
      <c r="H91" s="32">
        <f t="shared" si="9"/>
        <v>1.51462104</v>
      </c>
      <c r="I91" s="9">
        <v>3.7917760000000002E-2</v>
      </c>
      <c r="J91" s="31">
        <f t="shared" si="10"/>
        <v>2.03791776</v>
      </c>
      <c r="K91" s="9">
        <v>3.113115E-2</v>
      </c>
      <c r="L91" s="48">
        <f t="shared" si="11"/>
        <v>2.5311311500000002</v>
      </c>
      <c r="M91" s="9">
        <v>8.8713869999999997E-3</v>
      </c>
      <c r="N91" s="48">
        <f t="shared" si="12"/>
        <v>3.0088713870000001</v>
      </c>
      <c r="O91" s="26">
        <v>1.7248960000000001E-3</v>
      </c>
      <c r="P91" s="93">
        <f t="shared" si="13"/>
        <v>3.5017248959999998</v>
      </c>
    </row>
    <row r="92" spans="1:16">
      <c r="A92" s="10">
        <v>443.06529999999998</v>
      </c>
      <c r="B92" s="31">
        <v>5.8597049999999998E-3</v>
      </c>
      <c r="C92" s="9">
        <v>3.3124809999999998E-2</v>
      </c>
      <c r="D92" s="31">
        <f t="shared" si="7"/>
        <v>0.53312481</v>
      </c>
      <c r="E92" s="9">
        <v>3.6173469999999999E-2</v>
      </c>
      <c r="F92" s="31">
        <f t="shared" si="8"/>
        <v>1.03617347</v>
      </c>
      <c r="G92" s="9">
        <v>1.4363580000000001E-2</v>
      </c>
      <c r="H92" s="32">
        <f t="shared" si="9"/>
        <v>1.5143635799999999</v>
      </c>
      <c r="I92" s="9">
        <v>4.0188960000000003E-2</v>
      </c>
      <c r="J92" s="31">
        <f t="shared" si="10"/>
        <v>2.0401889600000001</v>
      </c>
      <c r="K92" s="9">
        <v>3.2078530000000001E-2</v>
      </c>
      <c r="L92" s="48">
        <f t="shared" si="11"/>
        <v>2.5320785300000002</v>
      </c>
      <c r="M92" s="9">
        <v>6.6271660000000003E-3</v>
      </c>
      <c r="N92" s="48">
        <f t="shared" si="12"/>
        <v>3.0066271659999999</v>
      </c>
      <c r="O92" s="26">
        <v>6.1060170000000003E-4</v>
      </c>
      <c r="P92" s="93">
        <f t="shared" si="13"/>
        <v>3.5006106017</v>
      </c>
    </row>
    <row r="93" spans="1:16">
      <c r="A93" s="10">
        <v>443.54739999999998</v>
      </c>
      <c r="B93" s="31">
        <v>7.4906390000000003E-3</v>
      </c>
      <c r="C93" s="9">
        <v>3.4496939999999997E-2</v>
      </c>
      <c r="D93" s="31">
        <f t="shared" si="7"/>
        <v>0.53449694000000003</v>
      </c>
      <c r="E93" s="9">
        <v>3.4399029999999997E-2</v>
      </c>
      <c r="F93" s="31">
        <f t="shared" si="8"/>
        <v>1.0343990299999999</v>
      </c>
      <c r="G93" s="9">
        <v>1.338642E-2</v>
      </c>
      <c r="H93" s="32">
        <f t="shared" si="9"/>
        <v>1.51338642</v>
      </c>
      <c r="I93" s="9">
        <v>4.193583E-2</v>
      </c>
      <c r="J93" s="31">
        <f t="shared" si="10"/>
        <v>2.0419358299999999</v>
      </c>
      <c r="K93" s="9">
        <v>3.3513370000000001E-2</v>
      </c>
      <c r="L93" s="48">
        <f t="shared" si="11"/>
        <v>2.5335133700000001</v>
      </c>
      <c r="M93" s="9">
        <v>4.2772330000000001E-3</v>
      </c>
      <c r="N93" s="48">
        <f t="shared" si="12"/>
        <v>3.0042772329999998</v>
      </c>
      <c r="O93" s="26">
        <v>0</v>
      </c>
      <c r="P93" s="93">
        <f t="shared" si="13"/>
        <v>3.5</v>
      </c>
    </row>
    <row r="94" spans="1:16">
      <c r="A94" s="10">
        <v>444.02949999999998</v>
      </c>
      <c r="B94" s="31">
        <v>9.8743479999999998E-3</v>
      </c>
      <c r="C94" s="9">
        <v>3.5750909999999997E-2</v>
      </c>
      <c r="D94" s="31">
        <f t="shared" si="7"/>
        <v>0.53575090999999997</v>
      </c>
      <c r="E94" s="9">
        <v>3.2338810000000003E-2</v>
      </c>
      <c r="F94" s="31">
        <f t="shared" si="8"/>
        <v>1.0323388099999999</v>
      </c>
      <c r="G94" s="9">
        <v>1.1826730000000001E-2</v>
      </c>
      <c r="H94" s="32">
        <f t="shared" si="9"/>
        <v>1.5118267299999999</v>
      </c>
      <c r="I94" s="9">
        <v>4.3120810000000002E-2</v>
      </c>
      <c r="J94" s="31">
        <f t="shared" si="10"/>
        <v>2.04312081</v>
      </c>
      <c r="K94" s="9">
        <v>3.5592619999999998E-2</v>
      </c>
      <c r="L94" s="48">
        <f t="shared" si="11"/>
        <v>2.5355926200000001</v>
      </c>
      <c r="M94" s="9">
        <v>1.9389979999999999E-3</v>
      </c>
      <c r="N94" s="48">
        <f t="shared" si="12"/>
        <v>3.001938998</v>
      </c>
      <c r="O94" s="26">
        <v>9.0794319999999994E-5</v>
      </c>
      <c r="P94" s="93">
        <f t="shared" si="13"/>
        <v>3.5000907943200001</v>
      </c>
    </row>
    <row r="95" spans="1:16">
      <c r="A95" s="10">
        <v>444.51159999999999</v>
      </c>
      <c r="B95" s="31">
        <v>1.08334E-2</v>
      </c>
      <c r="C95" s="9">
        <v>3.579156E-2</v>
      </c>
      <c r="D95" s="31">
        <f t="shared" si="7"/>
        <v>0.53579156000000006</v>
      </c>
      <c r="E95" s="9">
        <v>3.1278930000000003E-2</v>
      </c>
      <c r="F95" s="31">
        <f t="shared" si="8"/>
        <v>1.03127893</v>
      </c>
      <c r="G95" s="9">
        <v>1.089144E-2</v>
      </c>
      <c r="H95" s="32">
        <f t="shared" si="9"/>
        <v>1.51089144</v>
      </c>
      <c r="I95" s="9">
        <v>4.2987699999999997E-2</v>
      </c>
      <c r="J95" s="31">
        <f t="shared" si="10"/>
        <v>2.0429876999999999</v>
      </c>
      <c r="K95" s="9">
        <v>3.7129629999999997E-2</v>
      </c>
      <c r="L95" s="48">
        <f t="shared" si="11"/>
        <v>2.5371296299999999</v>
      </c>
      <c r="M95" s="9">
        <v>5.7361930000000003E-4</v>
      </c>
      <c r="N95" s="48">
        <f t="shared" si="12"/>
        <v>3.0005736192999999</v>
      </c>
      <c r="O95" s="26">
        <v>3.959969E-4</v>
      </c>
      <c r="P95" s="93">
        <f t="shared" si="13"/>
        <v>3.5003959969</v>
      </c>
    </row>
    <row r="96" spans="1:16">
      <c r="A96" s="10">
        <v>444.99369999999999</v>
      </c>
      <c r="B96" s="31">
        <v>1.4044350000000001E-2</v>
      </c>
      <c r="C96" s="9">
        <v>3.6052859999999999E-2</v>
      </c>
      <c r="D96" s="31">
        <f t="shared" si="7"/>
        <v>0.53605285999999996</v>
      </c>
      <c r="E96" s="9">
        <v>2.9006589999999999E-2</v>
      </c>
      <c r="F96" s="31">
        <f t="shared" si="8"/>
        <v>1.0290065900000001</v>
      </c>
      <c r="G96" s="9">
        <v>9.4107779999999999E-3</v>
      </c>
      <c r="H96" s="32">
        <f t="shared" si="9"/>
        <v>1.5094107779999999</v>
      </c>
      <c r="I96" s="9">
        <v>4.2430889999999999E-2</v>
      </c>
      <c r="J96" s="31">
        <f t="shared" si="10"/>
        <v>2.0424308899999999</v>
      </c>
      <c r="K96" s="9">
        <v>3.9936300000000001E-2</v>
      </c>
      <c r="L96" s="48">
        <f t="shared" si="11"/>
        <v>2.5399362999999999</v>
      </c>
      <c r="M96" s="9">
        <v>0</v>
      </c>
      <c r="N96" s="48">
        <f t="shared" si="12"/>
        <v>3</v>
      </c>
      <c r="O96" s="26">
        <v>1.639211E-3</v>
      </c>
      <c r="P96" s="93">
        <f t="shared" si="13"/>
        <v>3.5016392110000001</v>
      </c>
    </row>
    <row r="97" spans="1:16">
      <c r="A97" s="10">
        <v>445.47590000000002</v>
      </c>
      <c r="B97" s="31">
        <v>1.7556510000000001E-2</v>
      </c>
      <c r="C97" s="9">
        <v>3.5898069999999997E-2</v>
      </c>
      <c r="D97" s="31">
        <f t="shared" si="7"/>
        <v>0.53589807</v>
      </c>
      <c r="E97" s="9">
        <v>2.763881E-2</v>
      </c>
      <c r="F97" s="31">
        <f t="shared" si="8"/>
        <v>1.02763881</v>
      </c>
      <c r="G97" s="9">
        <v>8.5826719999999995E-3</v>
      </c>
      <c r="H97" s="32">
        <f t="shared" si="9"/>
        <v>1.508582672</v>
      </c>
      <c r="I97" s="9">
        <v>4.085167E-2</v>
      </c>
      <c r="J97" s="31">
        <f t="shared" si="10"/>
        <v>2.0408516699999999</v>
      </c>
      <c r="K97" s="9">
        <v>4.358281E-2</v>
      </c>
      <c r="L97" s="48">
        <f t="shared" si="11"/>
        <v>2.5435828100000002</v>
      </c>
      <c r="M97" s="9">
        <v>2.1922310000000001E-4</v>
      </c>
      <c r="N97" s="48">
        <f t="shared" si="12"/>
        <v>3.0002192231000002</v>
      </c>
      <c r="O97" s="26">
        <v>3.5144479999999999E-3</v>
      </c>
      <c r="P97" s="93">
        <f t="shared" si="13"/>
        <v>3.5035144479999998</v>
      </c>
    </row>
    <row r="98" spans="1:16">
      <c r="A98" s="10">
        <v>445.95800000000003</v>
      </c>
      <c r="B98" s="31">
        <v>2.1017279999999999E-2</v>
      </c>
      <c r="C98" s="9">
        <v>3.5284639999999999E-2</v>
      </c>
      <c r="D98" s="31">
        <f t="shared" si="7"/>
        <v>0.53528463999999998</v>
      </c>
      <c r="E98" s="9">
        <v>2.656524E-2</v>
      </c>
      <c r="F98" s="31">
        <f t="shared" si="8"/>
        <v>1.02656524</v>
      </c>
      <c r="G98" s="9">
        <v>8.0669899999999996E-3</v>
      </c>
      <c r="H98" s="32">
        <f t="shared" si="9"/>
        <v>1.5080669900000001</v>
      </c>
      <c r="I98" s="9">
        <v>3.8266950000000001E-2</v>
      </c>
      <c r="J98" s="31">
        <f t="shared" si="10"/>
        <v>2.0382669500000001</v>
      </c>
      <c r="K98" s="9">
        <v>4.675646E-2</v>
      </c>
      <c r="L98" s="48">
        <f t="shared" si="11"/>
        <v>2.5467564600000001</v>
      </c>
      <c r="M98" s="9">
        <v>8.229531E-4</v>
      </c>
      <c r="N98" s="48">
        <f t="shared" si="12"/>
        <v>3.0008229531000001</v>
      </c>
      <c r="O98" s="26">
        <v>5.0585409999999997E-3</v>
      </c>
      <c r="P98" s="93">
        <f t="shared" si="13"/>
        <v>3.5050585409999999</v>
      </c>
    </row>
    <row r="99" spans="1:16">
      <c r="A99" s="10">
        <v>446.44009999999997</v>
      </c>
      <c r="B99" s="31">
        <v>2.4117360000000001E-2</v>
      </c>
      <c r="C99" s="9">
        <v>3.4439339999999999E-2</v>
      </c>
      <c r="D99" s="31">
        <f t="shared" si="7"/>
        <v>0.53443934000000004</v>
      </c>
      <c r="E99" s="9">
        <v>2.5839500000000001E-2</v>
      </c>
      <c r="F99" s="31">
        <f t="shared" si="8"/>
        <v>1.0258395</v>
      </c>
      <c r="G99" s="9">
        <v>8.4031650000000006E-3</v>
      </c>
      <c r="H99" s="32">
        <f t="shared" si="9"/>
        <v>1.508403165</v>
      </c>
      <c r="I99" s="9">
        <v>3.5764259999999999E-2</v>
      </c>
      <c r="J99" s="31">
        <f t="shared" si="10"/>
        <v>2.0357642600000001</v>
      </c>
      <c r="K99" s="9">
        <v>4.9767800000000001E-2</v>
      </c>
      <c r="L99" s="48">
        <f t="shared" si="11"/>
        <v>2.5497678000000001</v>
      </c>
      <c r="M99" s="9">
        <v>2.6163800000000002E-3</v>
      </c>
      <c r="N99" s="48">
        <f t="shared" si="12"/>
        <v>3.0026163800000001</v>
      </c>
      <c r="O99" s="26">
        <v>6.3556029999999996E-3</v>
      </c>
      <c r="P99" s="93">
        <f t="shared" si="13"/>
        <v>3.5063556029999998</v>
      </c>
    </row>
    <row r="100" spans="1:16">
      <c r="A100" s="10">
        <v>446.92219999999998</v>
      </c>
      <c r="B100" s="31">
        <v>2.6361409999999998E-2</v>
      </c>
      <c r="C100" s="9">
        <v>3.3723419999999997E-2</v>
      </c>
      <c r="D100" s="31">
        <f t="shared" si="7"/>
        <v>0.53372341999999995</v>
      </c>
      <c r="E100" s="9">
        <v>2.5380840000000002E-2</v>
      </c>
      <c r="F100" s="31">
        <f t="shared" si="8"/>
        <v>1.02538084</v>
      </c>
      <c r="G100" s="9">
        <v>9.3270379999999993E-3</v>
      </c>
      <c r="H100" s="32">
        <f t="shared" si="9"/>
        <v>1.5093270379999999</v>
      </c>
      <c r="I100" s="9">
        <v>3.3774470000000001E-2</v>
      </c>
      <c r="J100" s="31">
        <f t="shared" si="10"/>
        <v>2.03377447</v>
      </c>
      <c r="K100" s="9">
        <v>5.1946869999999999E-2</v>
      </c>
      <c r="L100" s="48">
        <f t="shared" si="11"/>
        <v>2.5519468700000001</v>
      </c>
      <c r="M100" s="9">
        <v>4.9112899999999996E-3</v>
      </c>
      <c r="N100" s="48">
        <f t="shared" si="12"/>
        <v>3.0049112899999999</v>
      </c>
      <c r="O100" s="26">
        <v>7.0845120000000003E-3</v>
      </c>
      <c r="P100" s="93">
        <f t="shared" si="13"/>
        <v>3.507084512</v>
      </c>
    </row>
    <row r="101" spans="1:16">
      <c r="A101" s="10">
        <v>447.40429999999998</v>
      </c>
      <c r="B101" s="31">
        <v>2.7265979999999999E-2</v>
      </c>
      <c r="C101" s="9">
        <v>3.3299080000000002E-2</v>
      </c>
      <c r="D101" s="31">
        <f t="shared" si="7"/>
        <v>0.53329908000000004</v>
      </c>
      <c r="E101" s="9">
        <v>2.5025950000000002E-2</v>
      </c>
      <c r="F101" s="31">
        <f t="shared" si="8"/>
        <v>1.0250259500000001</v>
      </c>
      <c r="G101" s="9">
        <v>1.037013E-2</v>
      </c>
      <c r="H101" s="32">
        <f t="shared" si="9"/>
        <v>1.5103701300000001</v>
      </c>
      <c r="I101" s="9">
        <v>3.2720350000000002E-2</v>
      </c>
      <c r="J101" s="31">
        <f t="shared" si="10"/>
        <v>2.03272035</v>
      </c>
      <c r="K101" s="9">
        <v>5.2985650000000002E-2</v>
      </c>
      <c r="L101" s="48">
        <f t="shared" si="11"/>
        <v>2.5529856500000001</v>
      </c>
      <c r="M101" s="9">
        <v>7.1537780000000004E-3</v>
      </c>
      <c r="N101" s="48">
        <f t="shared" si="12"/>
        <v>3.0071537780000002</v>
      </c>
      <c r="O101" s="26">
        <v>7.1711789999999997E-3</v>
      </c>
      <c r="P101" s="93">
        <f t="shared" si="13"/>
        <v>3.5071711790000002</v>
      </c>
    </row>
    <row r="102" spans="1:16">
      <c r="A102" s="10">
        <v>447.88639999999998</v>
      </c>
      <c r="B102" s="31">
        <v>2.6502979999999999E-2</v>
      </c>
      <c r="C102" s="9">
        <v>3.3335070000000001E-2</v>
      </c>
      <c r="D102" s="31">
        <f t="shared" si="7"/>
        <v>0.53333507000000002</v>
      </c>
      <c r="E102" s="9">
        <v>2.4587350000000001E-2</v>
      </c>
      <c r="F102" s="31">
        <f t="shared" si="8"/>
        <v>1.02458735</v>
      </c>
      <c r="G102" s="9">
        <v>1.0933770000000001E-2</v>
      </c>
      <c r="H102" s="32">
        <f t="shared" si="9"/>
        <v>1.5109337700000001</v>
      </c>
      <c r="I102" s="9">
        <v>3.290357E-2</v>
      </c>
      <c r="J102" s="31">
        <f t="shared" si="10"/>
        <v>2.0329035700000002</v>
      </c>
      <c r="K102" s="9">
        <v>5.2879290000000002E-2</v>
      </c>
      <c r="L102" s="48">
        <f t="shared" si="11"/>
        <v>2.5528792899999999</v>
      </c>
      <c r="M102" s="9">
        <v>8.6753420000000008E-3</v>
      </c>
      <c r="N102" s="48">
        <f t="shared" si="12"/>
        <v>3.0086753420000001</v>
      </c>
      <c r="O102" s="26">
        <v>6.7315539999999998E-3</v>
      </c>
      <c r="P102" s="93">
        <f t="shared" si="13"/>
        <v>3.5067315539999999</v>
      </c>
    </row>
    <row r="103" spans="1:16">
      <c r="A103" s="10">
        <v>448.36860000000001</v>
      </c>
      <c r="B103" s="31">
        <v>2.4853009999999998E-2</v>
      </c>
      <c r="C103" s="9">
        <v>3.4022829999999997E-2</v>
      </c>
      <c r="D103" s="31">
        <f t="shared" si="7"/>
        <v>0.53402282999999995</v>
      </c>
      <c r="E103" s="9">
        <v>2.424364E-2</v>
      </c>
      <c r="F103" s="31">
        <f t="shared" si="8"/>
        <v>1.0242436399999999</v>
      </c>
      <c r="G103" s="9">
        <v>1.057399E-2</v>
      </c>
      <c r="H103" s="32">
        <f t="shared" si="9"/>
        <v>1.5105739899999999</v>
      </c>
      <c r="I103" s="9">
        <v>3.4211329999999998E-2</v>
      </c>
      <c r="J103" s="31">
        <f t="shared" si="10"/>
        <v>2.0342113300000002</v>
      </c>
      <c r="K103" s="9">
        <v>5.2216400000000003E-2</v>
      </c>
      <c r="L103" s="48">
        <f t="shared" si="11"/>
        <v>2.5522163999999998</v>
      </c>
      <c r="M103" s="9">
        <v>9.2749560000000009E-3</v>
      </c>
      <c r="N103" s="48">
        <f t="shared" si="12"/>
        <v>3.0092749560000001</v>
      </c>
      <c r="O103" s="26">
        <v>6.1985790000000001E-3</v>
      </c>
      <c r="P103" s="93">
        <f t="shared" si="13"/>
        <v>3.5061985789999999</v>
      </c>
    </row>
    <row r="104" spans="1:16">
      <c r="A104" s="10">
        <v>448.85070000000002</v>
      </c>
      <c r="B104" s="31">
        <v>2.1771479999999999E-2</v>
      </c>
      <c r="C104" s="9">
        <v>3.4697039999999998E-2</v>
      </c>
      <c r="D104" s="31">
        <f t="shared" si="7"/>
        <v>0.53469703999999996</v>
      </c>
      <c r="E104" s="9">
        <v>2.3896509999999999E-2</v>
      </c>
      <c r="F104" s="31">
        <f t="shared" si="8"/>
        <v>1.0238965099999999</v>
      </c>
      <c r="G104" s="9">
        <v>1.007887E-2</v>
      </c>
      <c r="H104" s="32">
        <f t="shared" si="9"/>
        <v>1.5100788700000001</v>
      </c>
      <c r="I104" s="9">
        <v>3.6974960000000001E-2</v>
      </c>
      <c r="J104" s="31">
        <f t="shared" si="10"/>
        <v>2.0369749600000002</v>
      </c>
      <c r="K104" s="9">
        <v>5.0218470000000001E-2</v>
      </c>
      <c r="L104" s="48">
        <f t="shared" si="11"/>
        <v>2.5502184699999999</v>
      </c>
      <c r="M104" s="9">
        <v>1.049108E-2</v>
      </c>
      <c r="N104" s="48">
        <f t="shared" si="12"/>
        <v>3.01049108</v>
      </c>
      <c r="O104" s="26">
        <v>5.3881119999999996E-3</v>
      </c>
      <c r="P104" s="93">
        <f t="shared" si="13"/>
        <v>3.5053881119999999</v>
      </c>
    </row>
    <row r="105" spans="1:16">
      <c r="A105" s="10">
        <v>449.33280000000002</v>
      </c>
      <c r="B105" s="31">
        <v>1.896047E-2</v>
      </c>
      <c r="C105" s="9">
        <v>3.5969639999999997E-2</v>
      </c>
      <c r="D105" s="31">
        <f t="shared" si="7"/>
        <v>0.53596964000000002</v>
      </c>
      <c r="E105" s="9">
        <v>2.3816219999999999E-2</v>
      </c>
      <c r="F105" s="31">
        <f t="shared" si="8"/>
        <v>1.0238162200000001</v>
      </c>
      <c r="G105" s="9">
        <v>9.5424770000000006E-3</v>
      </c>
      <c r="H105" s="32">
        <f t="shared" si="9"/>
        <v>1.5095424770000001</v>
      </c>
      <c r="I105" s="9">
        <v>4.0802669999999999E-2</v>
      </c>
      <c r="J105" s="31">
        <f t="shared" si="10"/>
        <v>2.0408026700000002</v>
      </c>
      <c r="K105" s="9">
        <v>4.8555769999999998E-2</v>
      </c>
      <c r="L105" s="48">
        <f t="shared" si="11"/>
        <v>2.5485557700000001</v>
      </c>
      <c r="M105" s="9">
        <v>1.263587E-2</v>
      </c>
      <c r="N105" s="48">
        <f t="shared" si="12"/>
        <v>3.01263587</v>
      </c>
      <c r="O105" s="26">
        <v>4.790285E-3</v>
      </c>
      <c r="P105" s="93">
        <f t="shared" si="13"/>
        <v>3.5047902849999999</v>
      </c>
    </row>
    <row r="106" spans="1:16">
      <c r="A106" s="10">
        <v>449.81490000000002</v>
      </c>
      <c r="B106" s="31">
        <v>1.7086150000000001E-2</v>
      </c>
      <c r="C106" s="9">
        <v>3.7061839999999999E-2</v>
      </c>
      <c r="D106" s="31">
        <f t="shared" si="7"/>
        <v>0.53706184000000001</v>
      </c>
      <c r="E106" s="9">
        <v>2.447788E-2</v>
      </c>
      <c r="F106" s="31">
        <f t="shared" si="8"/>
        <v>1.0244778800000001</v>
      </c>
      <c r="G106" s="9">
        <v>8.9514290000000003E-3</v>
      </c>
      <c r="H106" s="32">
        <f t="shared" si="9"/>
        <v>1.5089514289999999</v>
      </c>
      <c r="I106" s="9">
        <v>4.4379559999999998E-2</v>
      </c>
      <c r="J106" s="31">
        <f t="shared" si="10"/>
        <v>2.0443795599999999</v>
      </c>
      <c r="K106" s="9">
        <v>4.7469770000000001E-2</v>
      </c>
      <c r="L106" s="48">
        <f t="shared" si="11"/>
        <v>2.5474697700000002</v>
      </c>
      <c r="M106" s="9">
        <v>1.429564E-2</v>
      </c>
      <c r="N106" s="48">
        <f t="shared" si="12"/>
        <v>3.0142956399999998</v>
      </c>
      <c r="O106" s="26">
        <v>4.8358780000000001E-3</v>
      </c>
      <c r="P106" s="93">
        <f t="shared" si="13"/>
        <v>3.5048358780000002</v>
      </c>
    </row>
    <row r="107" spans="1:16">
      <c r="A107" s="10">
        <v>450.29700000000003</v>
      </c>
      <c r="B107" s="31">
        <v>1.5607960000000001E-2</v>
      </c>
      <c r="C107" s="9">
        <v>3.7865639999999999E-2</v>
      </c>
      <c r="D107" s="31">
        <f t="shared" si="7"/>
        <v>0.53786564000000003</v>
      </c>
      <c r="E107" s="9">
        <v>2.4864009999999999E-2</v>
      </c>
      <c r="F107" s="31">
        <f t="shared" si="8"/>
        <v>1.0248640099999999</v>
      </c>
      <c r="G107" s="9">
        <v>8.5916550000000001E-3</v>
      </c>
      <c r="H107" s="32">
        <f t="shared" si="9"/>
        <v>1.508591655</v>
      </c>
      <c r="I107" s="9">
        <v>4.7743380000000002E-2</v>
      </c>
      <c r="J107" s="31">
        <f t="shared" si="10"/>
        <v>2.04774338</v>
      </c>
      <c r="K107" s="9">
        <v>4.708648E-2</v>
      </c>
      <c r="L107" s="48">
        <f t="shared" si="11"/>
        <v>2.5470864799999999</v>
      </c>
      <c r="M107" s="9">
        <v>1.6287929999999999E-2</v>
      </c>
      <c r="N107" s="48">
        <f t="shared" si="12"/>
        <v>3.0162879299999998</v>
      </c>
      <c r="O107" s="26">
        <v>5.3289590000000003E-3</v>
      </c>
      <c r="P107" s="93">
        <f t="shared" si="13"/>
        <v>3.5053289589999999</v>
      </c>
    </row>
    <row r="108" spans="1:16">
      <c r="A108" s="10">
        <v>450.77910000000003</v>
      </c>
      <c r="B108" s="31">
        <v>1.4345800000000001E-2</v>
      </c>
      <c r="C108" s="9">
        <v>3.8094749999999997E-2</v>
      </c>
      <c r="D108" s="31">
        <f t="shared" si="7"/>
        <v>0.53809474999999996</v>
      </c>
      <c r="E108" s="9">
        <v>2.5043510000000001E-2</v>
      </c>
      <c r="F108" s="31">
        <f t="shared" si="8"/>
        <v>1.0250435099999999</v>
      </c>
      <c r="G108" s="9">
        <v>8.6429639999999995E-3</v>
      </c>
      <c r="H108" s="32">
        <f t="shared" si="9"/>
        <v>1.5086429640000001</v>
      </c>
      <c r="I108" s="9">
        <v>5.0136430000000003E-2</v>
      </c>
      <c r="J108" s="31">
        <f t="shared" si="10"/>
        <v>2.0501364299999998</v>
      </c>
      <c r="K108" s="9">
        <v>4.7314000000000002E-2</v>
      </c>
      <c r="L108" s="48">
        <f t="shared" si="11"/>
        <v>2.5473140000000001</v>
      </c>
      <c r="M108" s="9">
        <v>1.7426290000000001E-2</v>
      </c>
      <c r="N108" s="48">
        <f t="shared" si="12"/>
        <v>3.01742629</v>
      </c>
      <c r="O108" s="26">
        <v>6.3102050000000002E-3</v>
      </c>
      <c r="P108" s="93">
        <f t="shared" si="13"/>
        <v>3.5063102050000001</v>
      </c>
    </row>
    <row r="109" spans="1:16">
      <c r="A109" s="10">
        <v>451.26130000000001</v>
      </c>
      <c r="B109" s="31">
        <v>1.424111E-2</v>
      </c>
      <c r="C109" s="9">
        <v>3.8142820000000001E-2</v>
      </c>
      <c r="D109" s="31">
        <f t="shared" si="7"/>
        <v>0.53814282000000002</v>
      </c>
      <c r="E109" s="9">
        <v>2.5469789999999999E-2</v>
      </c>
      <c r="F109" s="31">
        <f t="shared" si="8"/>
        <v>1.02546979</v>
      </c>
      <c r="G109" s="9">
        <v>1.002314E-2</v>
      </c>
      <c r="H109" s="32">
        <f t="shared" si="9"/>
        <v>1.5100231399999999</v>
      </c>
      <c r="I109" s="9">
        <v>5.143818E-2</v>
      </c>
      <c r="J109" s="31">
        <f t="shared" si="10"/>
        <v>2.0514381799999999</v>
      </c>
      <c r="K109" s="9">
        <v>4.8196349999999999E-2</v>
      </c>
      <c r="L109" s="48">
        <f t="shared" si="11"/>
        <v>2.54819635</v>
      </c>
      <c r="M109" s="9">
        <v>1.942897E-2</v>
      </c>
      <c r="N109" s="48">
        <f t="shared" si="12"/>
        <v>3.0194289699999999</v>
      </c>
      <c r="O109" s="26">
        <v>7.4734340000000002E-3</v>
      </c>
      <c r="P109" s="93">
        <f t="shared" si="13"/>
        <v>3.507473434</v>
      </c>
    </row>
    <row r="110" spans="1:16">
      <c r="A110" s="10">
        <v>451.74340000000001</v>
      </c>
      <c r="B110" s="31">
        <v>1.4377910000000001E-2</v>
      </c>
      <c r="C110" s="9">
        <v>3.7860770000000002E-2</v>
      </c>
      <c r="D110" s="31">
        <f t="shared" si="7"/>
        <v>0.53786076999999999</v>
      </c>
      <c r="E110" s="9">
        <v>2.5741429999999999E-2</v>
      </c>
      <c r="F110" s="31">
        <f t="shared" si="8"/>
        <v>1.0257414300000001</v>
      </c>
      <c r="G110" s="9">
        <v>1.2003649999999999E-2</v>
      </c>
      <c r="H110" s="32">
        <f t="shared" si="9"/>
        <v>1.51200365</v>
      </c>
      <c r="I110" s="9">
        <v>5.145657E-2</v>
      </c>
      <c r="J110" s="31">
        <f t="shared" si="10"/>
        <v>2.05145657</v>
      </c>
      <c r="K110" s="9">
        <v>4.9530039999999997E-2</v>
      </c>
      <c r="L110" s="48">
        <f t="shared" si="11"/>
        <v>2.5495300400000001</v>
      </c>
      <c r="M110" s="9">
        <v>2.0852840000000001E-2</v>
      </c>
      <c r="N110" s="48">
        <f t="shared" si="12"/>
        <v>3.0208528399999999</v>
      </c>
      <c r="O110" s="26">
        <v>8.7471089999999994E-3</v>
      </c>
      <c r="P110" s="93">
        <f t="shared" si="13"/>
        <v>3.5087471090000002</v>
      </c>
    </row>
    <row r="111" spans="1:16">
      <c r="A111" s="10">
        <v>452.22550000000001</v>
      </c>
      <c r="B111" s="31">
        <v>1.462916E-2</v>
      </c>
      <c r="C111" s="9">
        <v>3.7553309999999999E-2</v>
      </c>
      <c r="D111" s="31">
        <f t="shared" si="7"/>
        <v>0.53755330999999995</v>
      </c>
      <c r="E111" s="9">
        <v>2.5877819999999999E-2</v>
      </c>
      <c r="F111" s="31">
        <f t="shared" si="8"/>
        <v>1.0258778200000001</v>
      </c>
      <c r="G111" s="9">
        <v>1.4303440000000001E-2</v>
      </c>
      <c r="H111" s="32">
        <f t="shared" si="9"/>
        <v>1.5143034399999999</v>
      </c>
      <c r="I111" s="9">
        <v>5.048561E-2</v>
      </c>
      <c r="J111" s="31">
        <f t="shared" si="10"/>
        <v>2.05048561</v>
      </c>
      <c r="K111" s="9">
        <v>5.1312879999999998E-2</v>
      </c>
      <c r="L111" s="48">
        <f t="shared" si="11"/>
        <v>2.5513128799999998</v>
      </c>
      <c r="M111" s="9">
        <v>2.1718680000000001E-2</v>
      </c>
      <c r="N111" s="48">
        <f t="shared" si="12"/>
        <v>3.0217186800000002</v>
      </c>
      <c r="O111" s="26">
        <v>1.003218E-2</v>
      </c>
      <c r="P111" s="93">
        <f t="shared" si="13"/>
        <v>3.5100321800000001</v>
      </c>
    </row>
    <row r="112" spans="1:16">
      <c r="A112" s="10">
        <v>452.70760000000001</v>
      </c>
      <c r="B112" s="31">
        <v>1.5064549999999999E-2</v>
      </c>
      <c r="C112" s="9">
        <v>3.749487E-2</v>
      </c>
      <c r="D112" s="31">
        <f t="shared" si="7"/>
        <v>0.53749486999999996</v>
      </c>
      <c r="E112" s="9">
        <v>2.6047730000000002E-2</v>
      </c>
      <c r="F112" s="31">
        <f t="shared" si="8"/>
        <v>1.0260477299999999</v>
      </c>
      <c r="G112" s="9">
        <v>1.6614799999999999E-2</v>
      </c>
      <c r="H112" s="32">
        <f t="shared" si="9"/>
        <v>1.5166147999999999</v>
      </c>
      <c r="I112" s="9">
        <v>4.89278E-2</v>
      </c>
      <c r="J112" s="31">
        <f t="shared" si="10"/>
        <v>2.0489278</v>
      </c>
      <c r="K112" s="9">
        <v>5.3558479999999999E-2</v>
      </c>
      <c r="L112" s="48">
        <f t="shared" si="11"/>
        <v>2.55355848</v>
      </c>
      <c r="M112" s="9">
        <v>2.2156260000000001E-2</v>
      </c>
      <c r="N112" s="48">
        <f t="shared" si="12"/>
        <v>3.02215626</v>
      </c>
      <c r="O112" s="26">
        <v>1.127147E-2</v>
      </c>
      <c r="P112" s="93">
        <f t="shared" si="13"/>
        <v>3.5112714700000001</v>
      </c>
    </row>
    <row r="113" spans="1:16">
      <c r="A113" s="10">
        <v>453.18970000000002</v>
      </c>
      <c r="B113" s="31">
        <v>1.6343839999999998E-2</v>
      </c>
      <c r="C113" s="9">
        <v>3.7871349999999998E-2</v>
      </c>
      <c r="D113" s="31">
        <f t="shared" si="7"/>
        <v>0.53787134999999997</v>
      </c>
      <c r="E113" s="9">
        <v>2.7026189999999999E-2</v>
      </c>
      <c r="F113" s="31">
        <f t="shared" si="8"/>
        <v>1.0270261899999999</v>
      </c>
      <c r="G113" s="9">
        <v>1.9014610000000001E-2</v>
      </c>
      <c r="H113" s="32">
        <f t="shared" si="9"/>
        <v>1.5190146099999999</v>
      </c>
      <c r="I113" s="9">
        <v>4.6958659999999999E-2</v>
      </c>
      <c r="J113" s="31">
        <f t="shared" si="10"/>
        <v>2.04695866</v>
      </c>
      <c r="K113" s="9">
        <v>5.6183509999999999E-2</v>
      </c>
      <c r="L113" s="48">
        <f t="shared" si="11"/>
        <v>2.5561835099999999</v>
      </c>
      <c r="M113" s="9">
        <v>2.2328259999999999E-2</v>
      </c>
      <c r="N113" s="48">
        <f t="shared" si="12"/>
        <v>3.0223282600000001</v>
      </c>
      <c r="O113" s="26">
        <v>1.245081E-2</v>
      </c>
      <c r="P113" s="93">
        <f t="shared" si="13"/>
        <v>3.5124508099999998</v>
      </c>
    </row>
    <row r="114" spans="1:16">
      <c r="A114" s="10">
        <v>453.67180000000002</v>
      </c>
      <c r="B114" s="31">
        <v>1.7566740000000001E-2</v>
      </c>
      <c r="C114" s="9">
        <v>3.8616919999999999E-2</v>
      </c>
      <c r="D114" s="31">
        <f t="shared" si="7"/>
        <v>0.53861691999999994</v>
      </c>
      <c r="E114" s="9">
        <v>2.7756719999999999E-2</v>
      </c>
      <c r="F114" s="31">
        <f t="shared" si="8"/>
        <v>1.02775672</v>
      </c>
      <c r="G114" s="9">
        <v>2.0766739999999999E-2</v>
      </c>
      <c r="H114" s="32">
        <f t="shared" si="9"/>
        <v>1.52076674</v>
      </c>
      <c r="I114" s="9">
        <v>4.541398E-2</v>
      </c>
      <c r="J114" s="31">
        <f t="shared" si="10"/>
        <v>2.0454139800000002</v>
      </c>
      <c r="K114" s="9">
        <v>5.9203079999999998E-2</v>
      </c>
      <c r="L114" s="48">
        <f t="shared" si="11"/>
        <v>2.5592030800000001</v>
      </c>
      <c r="M114" s="9">
        <v>2.255528E-2</v>
      </c>
      <c r="N114" s="48">
        <f t="shared" si="12"/>
        <v>3.0225552800000002</v>
      </c>
      <c r="O114" s="26">
        <v>1.349377E-2</v>
      </c>
      <c r="P114" s="93">
        <f t="shared" si="13"/>
        <v>3.5134937700000002</v>
      </c>
    </row>
    <row r="115" spans="1:16">
      <c r="A115" s="10">
        <v>454.154</v>
      </c>
      <c r="B115" s="31">
        <v>1.8944530000000001E-2</v>
      </c>
      <c r="C115" s="9">
        <v>3.9580369999999997E-2</v>
      </c>
      <c r="D115" s="31">
        <f t="shared" si="7"/>
        <v>0.53958037000000003</v>
      </c>
      <c r="E115" s="9">
        <v>2.8549979999999999E-2</v>
      </c>
      <c r="F115" s="31">
        <f t="shared" si="8"/>
        <v>1.02854998</v>
      </c>
      <c r="G115" s="9">
        <v>2.2053130000000001E-2</v>
      </c>
      <c r="H115" s="32">
        <f t="shared" si="9"/>
        <v>1.52205313</v>
      </c>
      <c r="I115" s="9">
        <v>4.4433250000000001E-2</v>
      </c>
      <c r="J115" s="31">
        <f t="shared" si="10"/>
        <v>2.04443325</v>
      </c>
      <c r="K115" s="9">
        <v>6.2333050000000001E-2</v>
      </c>
      <c r="L115" s="48">
        <f t="shared" si="11"/>
        <v>2.5623330499999999</v>
      </c>
      <c r="M115" s="9">
        <v>2.294001E-2</v>
      </c>
      <c r="N115" s="48">
        <f t="shared" si="12"/>
        <v>3.0229400100000001</v>
      </c>
      <c r="O115" s="26">
        <v>1.441095E-2</v>
      </c>
      <c r="P115" s="93">
        <f t="shared" si="13"/>
        <v>3.5144109499999998</v>
      </c>
    </row>
    <row r="116" spans="1:16">
      <c r="A116" s="10">
        <v>454.6361</v>
      </c>
      <c r="B116" s="31">
        <v>2.0502659999999999E-2</v>
      </c>
      <c r="C116" s="9">
        <v>4.0750920000000003E-2</v>
      </c>
      <c r="D116" s="31">
        <f t="shared" si="7"/>
        <v>0.54075092000000002</v>
      </c>
      <c r="E116" s="9">
        <v>2.9464110000000002E-2</v>
      </c>
      <c r="F116" s="31">
        <f t="shared" si="8"/>
        <v>1.0294641099999999</v>
      </c>
      <c r="G116" s="9">
        <v>2.3241009999999999E-2</v>
      </c>
      <c r="H116" s="32">
        <f t="shared" si="9"/>
        <v>1.52324101</v>
      </c>
      <c r="I116" s="9">
        <v>4.429959E-2</v>
      </c>
      <c r="J116" s="31">
        <f t="shared" si="10"/>
        <v>2.0442995900000001</v>
      </c>
      <c r="K116" s="9">
        <v>6.5385390000000002E-2</v>
      </c>
      <c r="L116" s="48">
        <f t="shared" si="11"/>
        <v>2.5653853899999999</v>
      </c>
      <c r="M116" s="9">
        <v>2.3874090000000001E-2</v>
      </c>
      <c r="N116" s="48">
        <f t="shared" si="12"/>
        <v>3.0238740900000001</v>
      </c>
      <c r="O116" s="26">
        <v>1.528273E-2</v>
      </c>
      <c r="P116" s="93">
        <f t="shared" si="13"/>
        <v>3.51528273</v>
      </c>
    </row>
    <row r="117" spans="1:16">
      <c r="A117" s="10">
        <v>455.1182</v>
      </c>
      <c r="B117" s="31">
        <v>2.2100760000000001E-2</v>
      </c>
      <c r="C117" s="9">
        <v>4.2004890000000003E-2</v>
      </c>
      <c r="D117" s="31">
        <f t="shared" si="7"/>
        <v>0.54200488999999996</v>
      </c>
      <c r="E117" s="9">
        <v>3.0476550000000002E-2</v>
      </c>
      <c r="F117" s="31">
        <f t="shared" si="8"/>
        <v>1.0304765499999999</v>
      </c>
      <c r="G117" s="9">
        <v>2.4537449999999999E-2</v>
      </c>
      <c r="H117" s="32">
        <f t="shared" si="9"/>
        <v>1.52453745</v>
      </c>
      <c r="I117" s="9">
        <v>4.5056529999999997E-2</v>
      </c>
      <c r="J117" s="31">
        <f t="shared" si="10"/>
        <v>2.0450565300000001</v>
      </c>
      <c r="K117" s="9">
        <v>6.807763E-2</v>
      </c>
      <c r="L117" s="48">
        <f t="shared" si="11"/>
        <v>2.5680776299999999</v>
      </c>
      <c r="M117" s="9">
        <v>2.5428139999999998E-2</v>
      </c>
      <c r="N117" s="48">
        <f t="shared" si="12"/>
        <v>3.0254281399999998</v>
      </c>
      <c r="O117" s="26">
        <v>1.618851E-2</v>
      </c>
      <c r="P117" s="93">
        <f t="shared" si="13"/>
        <v>3.5161885100000001</v>
      </c>
    </row>
    <row r="118" spans="1:16">
      <c r="A118" s="10">
        <v>455.6003</v>
      </c>
      <c r="B118" s="31">
        <v>2.3300589999999999E-2</v>
      </c>
      <c r="C118" s="9">
        <v>4.2939539999999998E-2</v>
      </c>
      <c r="D118" s="31">
        <f t="shared" si="7"/>
        <v>0.54293954</v>
      </c>
      <c r="E118" s="9">
        <v>3.1373810000000002E-2</v>
      </c>
      <c r="F118" s="31">
        <f t="shared" si="8"/>
        <v>1.0313738100000001</v>
      </c>
      <c r="G118" s="9">
        <v>2.5552519999999999E-2</v>
      </c>
      <c r="H118" s="32">
        <f t="shared" si="9"/>
        <v>1.52555252</v>
      </c>
      <c r="I118" s="9">
        <v>4.6323169999999997E-2</v>
      </c>
      <c r="J118" s="31">
        <f t="shared" si="10"/>
        <v>2.04632317</v>
      </c>
      <c r="K118" s="9">
        <v>7.0011190000000001E-2</v>
      </c>
      <c r="L118" s="48">
        <f t="shared" si="11"/>
        <v>2.5700111899999998</v>
      </c>
      <c r="M118" s="9">
        <v>2.692696E-2</v>
      </c>
      <c r="N118" s="48">
        <f t="shared" si="12"/>
        <v>3.0269269599999999</v>
      </c>
      <c r="O118" s="26">
        <v>1.713104E-2</v>
      </c>
      <c r="P118" s="93">
        <f t="shared" si="13"/>
        <v>3.5171310400000002</v>
      </c>
    </row>
    <row r="119" spans="1:16">
      <c r="A119" s="10">
        <v>456.08240000000001</v>
      </c>
      <c r="B119" s="31">
        <v>2.4270110000000001E-2</v>
      </c>
      <c r="C119" s="9">
        <v>4.3804959999999997E-2</v>
      </c>
      <c r="D119" s="31">
        <f t="shared" si="7"/>
        <v>0.54380496</v>
      </c>
      <c r="E119" s="9">
        <v>3.2376889999999998E-2</v>
      </c>
      <c r="F119" s="31">
        <f t="shared" si="8"/>
        <v>1.0323768900000001</v>
      </c>
      <c r="G119" s="9">
        <v>2.65612E-2</v>
      </c>
      <c r="H119" s="32">
        <f t="shared" si="9"/>
        <v>1.5265612</v>
      </c>
      <c r="I119" s="9">
        <v>4.8059339999999999E-2</v>
      </c>
      <c r="J119" s="31">
        <f t="shared" si="10"/>
        <v>2.04805934</v>
      </c>
      <c r="K119" s="9">
        <v>7.1234809999999996E-2</v>
      </c>
      <c r="L119" s="48">
        <f t="shared" si="11"/>
        <v>2.57123481</v>
      </c>
      <c r="M119" s="9">
        <v>2.8502469999999999E-2</v>
      </c>
      <c r="N119" s="48">
        <f t="shared" si="12"/>
        <v>3.0285024699999998</v>
      </c>
      <c r="O119" s="26">
        <v>1.8332790000000002E-2</v>
      </c>
      <c r="P119" s="93">
        <f t="shared" si="13"/>
        <v>3.5183327900000001</v>
      </c>
    </row>
    <row r="120" spans="1:16">
      <c r="A120" s="10">
        <v>456.56450000000001</v>
      </c>
      <c r="B120" s="31">
        <v>2.526223E-2</v>
      </c>
      <c r="C120" s="9">
        <v>4.487302E-2</v>
      </c>
      <c r="D120" s="31">
        <f t="shared" si="7"/>
        <v>0.54487302000000004</v>
      </c>
      <c r="E120" s="9">
        <v>3.3706809999999997E-2</v>
      </c>
      <c r="F120" s="31">
        <f t="shared" si="8"/>
        <v>1.03370681</v>
      </c>
      <c r="G120" s="9">
        <v>2.765666E-2</v>
      </c>
      <c r="H120" s="32">
        <f t="shared" si="9"/>
        <v>1.5276566599999999</v>
      </c>
      <c r="I120" s="9">
        <v>5.0073350000000003E-2</v>
      </c>
      <c r="J120" s="31">
        <f t="shared" si="10"/>
        <v>2.0500733499999999</v>
      </c>
      <c r="K120" s="9">
        <v>7.1928290000000006E-2</v>
      </c>
      <c r="L120" s="48">
        <f t="shared" si="11"/>
        <v>2.5719282899999998</v>
      </c>
      <c r="M120" s="9">
        <v>3.0149019999999999E-2</v>
      </c>
      <c r="N120" s="48">
        <f t="shared" si="12"/>
        <v>3.0301490200000001</v>
      </c>
      <c r="O120" s="26">
        <v>1.996846E-2</v>
      </c>
      <c r="P120" s="93">
        <f t="shared" si="13"/>
        <v>3.5199684599999999</v>
      </c>
    </row>
    <row r="121" spans="1:16">
      <c r="A121" s="10">
        <v>457.04669999999999</v>
      </c>
      <c r="B121" s="31">
        <v>2.6897210000000001E-2</v>
      </c>
      <c r="C121" s="9">
        <v>4.6476799999999999E-2</v>
      </c>
      <c r="D121" s="31">
        <f t="shared" si="7"/>
        <v>0.54647679999999998</v>
      </c>
      <c r="E121" s="9">
        <v>3.5388210000000003E-2</v>
      </c>
      <c r="F121" s="31">
        <f t="shared" si="8"/>
        <v>1.03538821</v>
      </c>
      <c r="G121" s="9">
        <v>2.878151E-2</v>
      </c>
      <c r="H121" s="32">
        <f t="shared" si="9"/>
        <v>1.52878151</v>
      </c>
      <c r="I121" s="9">
        <v>5.2414389999999998E-2</v>
      </c>
      <c r="J121" s="31">
        <f t="shared" si="10"/>
        <v>2.05241439</v>
      </c>
      <c r="K121" s="9">
        <v>7.2420810000000002E-2</v>
      </c>
      <c r="L121" s="48">
        <f t="shared" si="11"/>
        <v>2.5724208100000001</v>
      </c>
      <c r="M121" s="9">
        <v>3.1768499999999998E-2</v>
      </c>
      <c r="N121" s="48">
        <f t="shared" si="12"/>
        <v>3.0317685000000001</v>
      </c>
      <c r="O121" s="26">
        <v>2.2066160000000001E-2</v>
      </c>
      <c r="P121" s="93">
        <f t="shared" si="13"/>
        <v>3.5220661600000001</v>
      </c>
    </row>
    <row r="122" spans="1:16">
      <c r="A122" s="10">
        <v>457.52879999999999</v>
      </c>
      <c r="B122" s="31">
        <v>2.875987E-2</v>
      </c>
      <c r="C122" s="9">
        <v>4.8472099999999997E-2</v>
      </c>
      <c r="D122" s="31">
        <f t="shared" si="7"/>
        <v>0.54847210000000002</v>
      </c>
      <c r="E122" s="9">
        <v>3.7575009999999999E-2</v>
      </c>
      <c r="F122" s="31">
        <f t="shared" si="8"/>
        <v>1.0375750100000001</v>
      </c>
      <c r="G122" s="9">
        <v>2.9891899999999999E-2</v>
      </c>
      <c r="H122" s="32">
        <f t="shared" si="9"/>
        <v>1.5298919</v>
      </c>
      <c r="I122" s="9">
        <v>5.4129719999999999E-2</v>
      </c>
      <c r="J122" s="31">
        <f t="shared" si="10"/>
        <v>2.0541297200000002</v>
      </c>
      <c r="K122" s="9">
        <v>7.2874830000000002E-2</v>
      </c>
      <c r="L122" s="48">
        <f t="shared" si="11"/>
        <v>2.5728748299999999</v>
      </c>
      <c r="M122" s="9">
        <v>3.3592039999999997E-2</v>
      </c>
      <c r="N122" s="48">
        <f t="shared" si="12"/>
        <v>3.0335920399999998</v>
      </c>
      <c r="O122" s="26">
        <v>2.4495989999999999E-2</v>
      </c>
      <c r="P122" s="93">
        <f t="shared" si="13"/>
        <v>3.5244959900000001</v>
      </c>
    </row>
    <row r="123" spans="1:16">
      <c r="A123" s="10">
        <v>458.01089999999999</v>
      </c>
      <c r="B123" s="31">
        <v>3.0898289999999998E-2</v>
      </c>
      <c r="C123" s="9">
        <v>5.0987659999999997E-2</v>
      </c>
      <c r="D123" s="31">
        <f t="shared" si="7"/>
        <v>0.55098765999999999</v>
      </c>
      <c r="E123" s="9">
        <v>3.9999479999999997E-2</v>
      </c>
      <c r="F123" s="31">
        <f t="shared" si="8"/>
        <v>1.0399994800000001</v>
      </c>
      <c r="G123" s="9">
        <v>3.0966190000000001E-2</v>
      </c>
      <c r="H123" s="32">
        <f t="shared" si="9"/>
        <v>1.53096619</v>
      </c>
      <c r="I123" s="9">
        <v>5.5351490000000003E-2</v>
      </c>
      <c r="J123" s="31">
        <f t="shared" si="10"/>
        <v>2.0553514900000001</v>
      </c>
      <c r="K123" s="9">
        <v>7.3653499999999997E-2</v>
      </c>
      <c r="L123" s="48">
        <f t="shared" si="11"/>
        <v>2.5736534999999998</v>
      </c>
      <c r="M123" s="9">
        <v>3.5148480000000003E-2</v>
      </c>
      <c r="N123" s="48">
        <f t="shared" si="12"/>
        <v>3.0351484800000001</v>
      </c>
      <c r="O123" s="26">
        <v>2.719369E-2</v>
      </c>
      <c r="P123" s="93">
        <f t="shared" si="13"/>
        <v>3.5271936899999998</v>
      </c>
    </row>
    <row r="124" spans="1:16">
      <c r="A124" s="10">
        <v>458.49299999999999</v>
      </c>
      <c r="B124" s="31">
        <v>3.2736210000000002E-2</v>
      </c>
      <c r="C124" s="9">
        <v>5.3197260000000003E-2</v>
      </c>
      <c r="D124" s="31">
        <f t="shared" si="7"/>
        <v>0.55319726000000002</v>
      </c>
      <c r="E124" s="9">
        <v>4.2341610000000002E-2</v>
      </c>
      <c r="F124" s="31">
        <f t="shared" si="8"/>
        <v>1.04234161</v>
      </c>
      <c r="G124" s="9">
        <v>3.1732030000000001E-2</v>
      </c>
      <c r="H124" s="32">
        <f t="shared" si="9"/>
        <v>1.5317320299999999</v>
      </c>
      <c r="I124" s="9">
        <v>5.5696170000000003E-2</v>
      </c>
      <c r="J124" s="31">
        <f t="shared" si="10"/>
        <v>2.05569617</v>
      </c>
      <c r="K124" s="9">
        <v>7.4308659999999999E-2</v>
      </c>
      <c r="L124" s="48">
        <f t="shared" si="11"/>
        <v>2.5743086599999998</v>
      </c>
      <c r="M124" s="9">
        <v>3.5935259999999997E-2</v>
      </c>
      <c r="N124" s="48">
        <f t="shared" si="12"/>
        <v>3.03593526</v>
      </c>
      <c r="O124" s="26">
        <v>2.9893340000000001E-2</v>
      </c>
      <c r="P124" s="93">
        <f t="shared" si="13"/>
        <v>3.5298933400000001</v>
      </c>
    </row>
    <row r="125" spans="1:16">
      <c r="A125" s="10">
        <v>458.9751</v>
      </c>
      <c r="B125" s="31">
        <v>3.4276979999999999E-2</v>
      </c>
      <c r="C125" s="9">
        <v>5.5414680000000001E-2</v>
      </c>
      <c r="D125" s="31">
        <f t="shared" si="7"/>
        <v>0.55541468000000005</v>
      </c>
      <c r="E125" s="9">
        <v>4.4062909999999997E-2</v>
      </c>
      <c r="F125" s="31">
        <f t="shared" si="8"/>
        <v>1.0440629100000001</v>
      </c>
      <c r="G125" s="9">
        <v>3.1835250000000002E-2</v>
      </c>
      <c r="H125" s="32">
        <f t="shared" si="9"/>
        <v>1.5318352500000001</v>
      </c>
      <c r="I125" s="9">
        <v>5.5370639999999999E-2</v>
      </c>
      <c r="J125" s="31">
        <f t="shared" si="10"/>
        <v>2.05537064</v>
      </c>
      <c r="K125" s="9">
        <v>7.5532959999999996E-2</v>
      </c>
      <c r="L125" s="48">
        <f t="shared" si="11"/>
        <v>2.5755329599999999</v>
      </c>
      <c r="M125" s="9">
        <v>3.6092310000000002E-2</v>
      </c>
      <c r="N125" s="48">
        <f t="shared" si="12"/>
        <v>3.0360923099999999</v>
      </c>
      <c r="O125" s="26">
        <v>3.2113679999999999E-2</v>
      </c>
      <c r="P125" s="93">
        <f t="shared" si="13"/>
        <v>3.5321136800000001</v>
      </c>
    </row>
    <row r="126" spans="1:16">
      <c r="A126" s="10">
        <v>459.4572</v>
      </c>
      <c r="B126" s="31">
        <v>3.613417E-2</v>
      </c>
      <c r="C126" s="9">
        <v>5.7232539999999998E-2</v>
      </c>
      <c r="D126" s="31">
        <f t="shared" si="7"/>
        <v>0.55723254</v>
      </c>
      <c r="E126" s="9">
        <v>4.5526940000000002E-2</v>
      </c>
      <c r="F126" s="31">
        <f t="shared" si="8"/>
        <v>1.04552694</v>
      </c>
      <c r="G126" s="9">
        <v>3.192768E-2</v>
      </c>
      <c r="H126" s="32">
        <f t="shared" si="9"/>
        <v>1.5319276799999999</v>
      </c>
      <c r="I126" s="9">
        <v>5.4562439999999997E-2</v>
      </c>
      <c r="J126" s="31">
        <f t="shared" si="10"/>
        <v>2.0545624400000002</v>
      </c>
      <c r="K126" s="9">
        <v>7.6898400000000006E-2</v>
      </c>
      <c r="L126" s="48">
        <f t="shared" si="11"/>
        <v>2.5768984000000001</v>
      </c>
      <c r="M126" s="9">
        <v>3.7583329999999998E-2</v>
      </c>
      <c r="N126" s="48">
        <f t="shared" si="12"/>
        <v>3.0375833299999999</v>
      </c>
      <c r="O126" s="26">
        <v>3.347638E-2</v>
      </c>
      <c r="P126" s="93">
        <f t="shared" si="13"/>
        <v>3.5334763800000002</v>
      </c>
    </row>
    <row r="127" spans="1:16">
      <c r="A127" s="10">
        <v>459.93939999999998</v>
      </c>
      <c r="B127" s="31">
        <v>3.6383029999999997E-2</v>
      </c>
      <c r="C127" s="9">
        <v>5.8278999999999997E-2</v>
      </c>
      <c r="D127" s="31">
        <f t="shared" si="7"/>
        <v>0.55827899999999997</v>
      </c>
      <c r="E127" s="9">
        <v>4.631267E-2</v>
      </c>
      <c r="F127" s="31">
        <f t="shared" si="8"/>
        <v>1.0463126700000001</v>
      </c>
      <c r="G127" s="9">
        <v>3.1598649999999999E-2</v>
      </c>
      <c r="H127" s="32">
        <f t="shared" si="9"/>
        <v>1.5315986500000001</v>
      </c>
      <c r="I127" s="9">
        <v>5.3898799999999997E-2</v>
      </c>
      <c r="J127" s="31">
        <f t="shared" si="10"/>
        <v>2.0538987999999998</v>
      </c>
      <c r="K127" s="9">
        <v>7.8169080000000002E-2</v>
      </c>
      <c r="L127" s="48">
        <f t="shared" si="11"/>
        <v>2.5781690799999999</v>
      </c>
      <c r="M127" s="9">
        <v>3.7526789999999997E-2</v>
      </c>
      <c r="N127" s="48">
        <f t="shared" si="12"/>
        <v>3.0375267899999998</v>
      </c>
      <c r="O127" s="26">
        <v>3.4756929999999998E-2</v>
      </c>
      <c r="P127" s="93">
        <f t="shared" si="13"/>
        <v>3.5347569299999999</v>
      </c>
    </row>
    <row r="128" spans="1:16">
      <c r="A128" s="10">
        <v>460.42149999999998</v>
      </c>
      <c r="B128" s="31">
        <v>3.665736E-2</v>
      </c>
      <c r="C128" s="9">
        <v>5.897459E-2</v>
      </c>
      <c r="D128" s="31">
        <f t="shared" si="7"/>
        <v>0.55897459000000005</v>
      </c>
      <c r="E128" s="9">
        <v>4.6788669999999997E-2</v>
      </c>
      <c r="F128" s="31">
        <f t="shared" si="8"/>
        <v>1.04678867</v>
      </c>
      <c r="G128" s="9">
        <v>3.0940160000000001E-2</v>
      </c>
      <c r="H128" s="32">
        <f t="shared" si="9"/>
        <v>1.5309401600000001</v>
      </c>
      <c r="I128" s="9">
        <v>5.3501930000000003E-2</v>
      </c>
      <c r="J128" s="31">
        <f t="shared" si="10"/>
        <v>2.0535019299999999</v>
      </c>
      <c r="K128" s="9">
        <v>7.9690120000000003E-2</v>
      </c>
      <c r="L128" s="48">
        <f t="shared" si="11"/>
        <v>2.57969012</v>
      </c>
      <c r="M128" s="9">
        <v>3.8512209999999998E-2</v>
      </c>
      <c r="N128" s="48">
        <f t="shared" si="12"/>
        <v>3.0385122099999999</v>
      </c>
      <c r="O128" s="26">
        <v>3.522898E-2</v>
      </c>
      <c r="P128" s="93">
        <f t="shared" si="13"/>
        <v>3.5352289799999999</v>
      </c>
    </row>
    <row r="129" spans="1:16">
      <c r="A129" s="10">
        <v>460.90359999999998</v>
      </c>
      <c r="B129" s="31">
        <v>3.6738720000000002E-2</v>
      </c>
      <c r="C129" s="9">
        <v>5.9549060000000001E-2</v>
      </c>
      <c r="D129" s="31">
        <f t="shared" si="7"/>
        <v>0.55954906000000004</v>
      </c>
      <c r="E129" s="9">
        <v>4.7383500000000002E-2</v>
      </c>
      <c r="F129" s="31">
        <f t="shared" si="8"/>
        <v>1.0473835</v>
      </c>
      <c r="G129" s="9">
        <v>3.0449449999999999E-2</v>
      </c>
      <c r="H129" s="32">
        <f t="shared" si="9"/>
        <v>1.5304494500000001</v>
      </c>
      <c r="I129" s="9">
        <v>5.3888480000000002E-2</v>
      </c>
      <c r="J129" s="31">
        <f t="shared" si="10"/>
        <v>2.0538884799999999</v>
      </c>
      <c r="K129" s="9">
        <v>8.1371810000000003E-2</v>
      </c>
      <c r="L129" s="48">
        <f t="shared" si="11"/>
        <v>2.5813718099999998</v>
      </c>
      <c r="M129" s="9">
        <v>4.0117609999999998E-2</v>
      </c>
      <c r="N129" s="48">
        <f t="shared" si="12"/>
        <v>3.0401176099999998</v>
      </c>
      <c r="O129" s="26">
        <v>3.5470309999999998E-2</v>
      </c>
      <c r="P129" s="93">
        <f t="shared" si="13"/>
        <v>3.53547031</v>
      </c>
    </row>
    <row r="130" spans="1:16">
      <c r="A130" s="10">
        <v>461.38569999999999</v>
      </c>
      <c r="B130" s="31">
        <v>3.6770369999999997E-2</v>
      </c>
      <c r="C130" s="9">
        <v>6.020781E-2</v>
      </c>
      <c r="D130" s="31">
        <f t="shared" si="7"/>
        <v>0.56020780999999997</v>
      </c>
      <c r="E130" s="9">
        <v>4.8284630000000002E-2</v>
      </c>
      <c r="F130" s="31">
        <f t="shared" si="8"/>
        <v>1.0482846299999999</v>
      </c>
      <c r="G130" s="9">
        <v>3.024406E-2</v>
      </c>
      <c r="H130" s="32">
        <f t="shared" si="9"/>
        <v>1.53024406</v>
      </c>
      <c r="I130" s="9">
        <v>5.514836E-2</v>
      </c>
      <c r="J130" s="31">
        <f t="shared" si="10"/>
        <v>2.05514836</v>
      </c>
      <c r="K130" s="9">
        <v>8.3162710000000001E-2</v>
      </c>
      <c r="L130" s="48">
        <f t="shared" si="11"/>
        <v>2.5831627099999999</v>
      </c>
      <c r="M130" s="9">
        <v>4.2307240000000003E-2</v>
      </c>
      <c r="N130" s="48">
        <f t="shared" si="12"/>
        <v>3.04230724</v>
      </c>
      <c r="O130" s="26">
        <v>3.5640900000000003E-2</v>
      </c>
      <c r="P130" s="93">
        <f t="shared" si="13"/>
        <v>3.5356409000000002</v>
      </c>
    </row>
    <row r="131" spans="1:16">
      <c r="A131" s="10">
        <v>461.86779999999999</v>
      </c>
      <c r="B131" s="31">
        <v>3.6906689999999999E-2</v>
      </c>
      <c r="C131" s="9">
        <v>6.1468769999999999E-2</v>
      </c>
      <c r="D131" s="31">
        <f t="shared" ref="D131:D194" si="14">C131+0.5</f>
        <v>0.56146876999999995</v>
      </c>
      <c r="E131" s="9">
        <v>4.9724940000000002E-2</v>
      </c>
      <c r="F131" s="31">
        <f t="shared" ref="F131:F194" si="15">E131+1</f>
        <v>1.0497249399999999</v>
      </c>
      <c r="G131" s="9">
        <v>3.0769029999999999E-2</v>
      </c>
      <c r="H131" s="32">
        <f t="shared" ref="H131:H194" si="16">G131+1.5</f>
        <v>1.5307690300000001</v>
      </c>
      <c r="I131" s="9">
        <v>5.7435899999999998E-2</v>
      </c>
      <c r="J131" s="31">
        <f t="shared" ref="J131:J194" si="17">I131+2</f>
        <v>2.0574359000000002</v>
      </c>
      <c r="K131" s="9">
        <v>8.5181129999999994E-2</v>
      </c>
      <c r="L131" s="48">
        <f t="shared" ref="L131:L194" si="18">K131+2.5</f>
        <v>2.58518113</v>
      </c>
      <c r="M131" s="9">
        <v>4.4873799999999998E-2</v>
      </c>
      <c r="N131" s="48">
        <f t="shared" ref="N131:N194" si="19">M131+3</f>
        <v>3.0448738</v>
      </c>
      <c r="O131" s="26">
        <v>3.6089370000000003E-2</v>
      </c>
      <c r="P131" s="93">
        <f t="shared" ref="P131:P194" si="20">O131+3.5</f>
        <v>3.53608937</v>
      </c>
    </row>
    <row r="132" spans="1:16">
      <c r="A132" s="10">
        <v>462.34989999999999</v>
      </c>
      <c r="B132" s="31">
        <v>3.6903360000000003E-2</v>
      </c>
      <c r="C132" s="9">
        <v>6.3139890000000004E-2</v>
      </c>
      <c r="D132" s="31">
        <f t="shared" si="14"/>
        <v>0.56313988999999998</v>
      </c>
      <c r="E132" s="9">
        <v>5.1441229999999998E-2</v>
      </c>
      <c r="F132" s="31">
        <f t="shared" si="15"/>
        <v>1.05144123</v>
      </c>
      <c r="G132" s="9">
        <v>3.1609770000000002E-2</v>
      </c>
      <c r="H132" s="32">
        <f t="shared" si="16"/>
        <v>1.53160977</v>
      </c>
      <c r="I132" s="9">
        <v>6.0176819999999999E-2</v>
      </c>
      <c r="J132" s="31">
        <f t="shared" si="17"/>
        <v>2.0601768200000001</v>
      </c>
      <c r="K132" s="9">
        <v>8.7136210000000006E-2</v>
      </c>
      <c r="L132" s="48">
        <f t="shared" si="18"/>
        <v>2.5871362100000002</v>
      </c>
      <c r="M132" s="9">
        <v>4.6949699999999997E-2</v>
      </c>
      <c r="N132" s="48">
        <f t="shared" si="19"/>
        <v>3.0469496999999999</v>
      </c>
      <c r="O132" s="26">
        <v>3.6778779999999997E-2</v>
      </c>
      <c r="P132" s="93">
        <f t="shared" si="20"/>
        <v>3.5367787800000001</v>
      </c>
    </row>
    <row r="133" spans="1:16">
      <c r="A133" s="10">
        <v>462.83210000000003</v>
      </c>
      <c r="B133" s="31">
        <v>3.7343990000000001E-2</v>
      </c>
      <c r="C133" s="9">
        <v>6.5163349999999995E-2</v>
      </c>
      <c r="D133" s="31">
        <f t="shared" si="14"/>
        <v>0.56516334999999995</v>
      </c>
      <c r="E133" s="9">
        <v>5.348526E-2</v>
      </c>
      <c r="F133" s="31">
        <f t="shared" si="15"/>
        <v>1.05348526</v>
      </c>
      <c r="G133" s="9">
        <v>3.2913209999999998E-2</v>
      </c>
      <c r="H133" s="32">
        <f t="shared" si="16"/>
        <v>1.53291321</v>
      </c>
      <c r="I133" s="9">
        <v>6.2877740000000001E-2</v>
      </c>
      <c r="J133" s="31">
        <f t="shared" si="17"/>
        <v>2.0628777399999998</v>
      </c>
      <c r="K133" s="9">
        <v>8.8798230000000006E-2</v>
      </c>
      <c r="L133" s="48">
        <f t="shared" si="18"/>
        <v>2.5887982300000001</v>
      </c>
      <c r="M133" s="9">
        <v>4.9291399999999999E-2</v>
      </c>
      <c r="N133" s="48">
        <f t="shared" si="19"/>
        <v>3.0492914</v>
      </c>
      <c r="O133" s="26">
        <v>3.7482729999999999E-2</v>
      </c>
      <c r="P133" s="93">
        <f t="shared" si="20"/>
        <v>3.5374827299999998</v>
      </c>
    </row>
    <row r="134" spans="1:16">
      <c r="A134" s="10">
        <v>463.31420000000003</v>
      </c>
      <c r="B134" s="31">
        <v>3.7964240000000003E-2</v>
      </c>
      <c r="C134" s="9">
        <v>6.7553139999999998E-2</v>
      </c>
      <c r="D134" s="31">
        <f t="shared" si="14"/>
        <v>0.56755314000000001</v>
      </c>
      <c r="E134" s="9">
        <v>5.535938E-2</v>
      </c>
      <c r="F134" s="31">
        <f t="shared" si="15"/>
        <v>1.0553593800000001</v>
      </c>
      <c r="G134" s="9">
        <v>3.4422349999999997E-2</v>
      </c>
      <c r="H134" s="32">
        <f t="shared" si="16"/>
        <v>1.53442235</v>
      </c>
      <c r="I134" s="9">
        <v>6.5414410000000006E-2</v>
      </c>
      <c r="J134" s="31">
        <f t="shared" si="17"/>
        <v>2.0654144099999998</v>
      </c>
      <c r="K134" s="9">
        <v>9.0249369999999995E-2</v>
      </c>
      <c r="L134" s="48">
        <f t="shared" si="18"/>
        <v>2.59024937</v>
      </c>
      <c r="M134" s="9">
        <v>5.1532590000000003E-2</v>
      </c>
      <c r="N134" s="48">
        <f t="shared" si="19"/>
        <v>3.0515325899999999</v>
      </c>
      <c r="O134" s="26">
        <v>3.8263320000000003E-2</v>
      </c>
      <c r="P134" s="93">
        <f t="shared" si="20"/>
        <v>3.53826332</v>
      </c>
    </row>
    <row r="135" spans="1:16">
      <c r="A135" s="10">
        <v>463.79629999999997</v>
      </c>
      <c r="B135" s="31">
        <v>3.8394159999999997E-2</v>
      </c>
      <c r="C135" s="9">
        <v>6.965876E-2</v>
      </c>
      <c r="D135" s="31">
        <f t="shared" si="14"/>
        <v>0.56965876000000004</v>
      </c>
      <c r="E135" s="9">
        <v>5.644047E-2</v>
      </c>
      <c r="F135" s="31">
        <f t="shared" si="15"/>
        <v>1.0564404700000001</v>
      </c>
      <c r="G135" s="9">
        <v>3.5191529999999999E-2</v>
      </c>
      <c r="H135" s="32">
        <f t="shared" si="16"/>
        <v>1.5351915300000001</v>
      </c>
      <c r="I135" s="9">
        <v>6.7267339999999995E-2</v>
      </c>
      <c r="J135" s="31">
        <f t="shared" si="17"/>
        <v>2.0672673399999999</v>
      </c>
      <c r="K135" s="9">
        <v>9.1280769999999997E-2</v>
      </c>
      <c r="L135" s="48">
        <f t="shared" si="18"/>
        <v>2.59128077</v>
      </c>
      <c r="M135" s="9">
        <v>5.2890600000000003E-2</v>
      </c>
      <c r="N135" s="48">
        <f t="shared" si="19"/>
        <v>3.0528906</v>
      </c>
      <c r="O135" s="26">
        <v>3.8892589999999998E-2</v>
      </c>
      <c r="P135" s="93">
        <f t="shared" si="20"/>
        <v>3.5388925900000001</v>
      </c>
    </row>
    <row r="136" spans="1:16">
      <c r="A136" s="10">
        <v>464.27839999999998</v>
      </c>
      <c r="B136" s="31">
        <v>3.95533E-2</v>
      </c>
      <c r="C136" s="9">
        <v>7.1558140000000006E-2</v>
      </c>
      <c r="D136" s="31">
        <f t="shared" si="14"/>
        <v>0.57155814000000005</v>
      </c>
      <c r="E136" s="9">
        <v>5.7400670000000001E-2</v>
      </c>
      <c r="F136" s="31">
        <f t="shared" si="15"/>
        <v>1.05740067</v>
      </c>
      <c r="G136" s="9">
        <v>3.5722589999999999E-2</v>
      </c>
      <c r="H136" s="32">
        <f t="shared" si="16"/>
        <v>1.53572259</v>
      </c>
      <c r="I136" s="9">
        <v>6.8410460000000006E-2</v>
      </c>
      <c r="J136" s="31">
        <f t="shared" si="17"/>
        <v>2.06841046</v>
      </c>
      <c r="K136" s="9">
        <v>9.2053549999999998E-2</v>
      </c>
      <c r="L136" s="48">
        <f t="shared" si="18"/>
        <v>2.5920535500000002</v>
      </c>
      <c r="M136" s="9">
        <v>5.3812550000000001E-2</v>
      </c>
      <c r="N136" s="48">
        <f t="shared" si="19"/>
        <v>3.05381255</v>
      </c>
      <c r="O136" s="26">
        <v>3.9452300000000003E-2</v>
      </c>
      <c r="P136" s="93">
        <f t="shared" si="20"/>
        <v>3.5394523000000002</v>
      </c>
    </row>
    <row r="137" spans="1:16">
      <c r="A137" s="10">
        <v>464.76049999999998</v>
      </c>
      <c r="B137" s="31">
        <v>4.1228960000000002E-2</v>
      </c>
      <c r="C137" s="9">
        <v>7.3089719999999997E-2</v>
      </c>
      <c r="D137" s="31">
        <f t="shared" si="14"/>
        <v>0.57308972000000002</v>
      </c>
      <c r="E137" s="9">
        <v>5.779981E-2</v>
      </c>
      <c r="F137" s="31">
        <f t="shared" si="15"/>
        <v>1.0577998099999999</v>
      </c>
      <c r="G137" s="9">
        <v>3.5808760000000002E-2</v>
      </c>
      <c r="H137" s="32">
        <f t="shared" si="16"/>
        <v>1.5358087600000001</v>
      </c>
      <c r="I137" s="9">
        <v>6.9230470000000002E-2</v>
      </c>
      <c r="J137" s="31">
        <f t="shared" si="17"/>
        <v>2.0692304699999999</v>
      </c>
      <c r="K137" s="9">
        <v>9.2770900000000003E-2</v>
      </c>
      <c r="L137" s="48">
        <f t="shared" si="18"/>
        <v>2.5927709000000001</v>
      </c>
      <c r="M137" s="9">
        <v>5.4648719999999998E-2</v>
      </c>
      <c r="N137" s="48">
        <f t="shared" si="19"/>
        <v>3.0546487199999999</v>
      </c>
      <c r="O137" s="26">
        <v>3.9918450000000001E-2</v>
      </c>
      <c r="P137" s="93">
        <f t="shared" si="20"/>
        <v>3.53991845</v>
      </c>
    </row>
    <row r="138" spans="1:16">
      <c r="A138" s="10">
        <v>465.24259999999998</v>
      </c>
      <c r="B138" s="31">
        <v>4.3997389999999997E-2</v>
      </c>
      <c r="C138" s="9">
        <v>7.4202459999999998E-2</v>
      </c>
      <c r="D138" s="31">
        <f t="shared" si="14"/>
        <v>0.57420245999999997</v>
      </c>
      <c r="E138" s="9">
        <v>5.8359510000000003E-2</v>
      </c>
      <c r="F138" s="31">
        <f t="shared" si="15"/>
        <v>1.0583595100000001</v>
      </c>
      <c r="G138" s="9">
        <v>3.5979289999999997E-2</v>
      </c>
      <c r="H138" s="32">
        <f t="shared" si="16"/>
        <v>1.53597929</v>
      </c>
      <c r="I138" s="9">
        <v>6.9743739999999999E-2</v>
      </c>
      <c r="J138" s="31">
        <f t="shared" si="17"/>
        <v>2.0697437399999998</v>
      </c>
      <c r="K138" s="9">
        <v>9.3457990000000005E-2</v>
      </c>
      <c r="L138" s="48">
        <f t="shared" si="18"/>
        <v>2.5934579900000001</v>
      </c>
      <c r="M138" s="9">
        <v>5.568526E-2</v>
      </c>
      <c r="N138" s="48">
        <f t="shared" si="19"/>
        <v>3.0556852600000002</v>
      </c>
      <c r="O138" s="26">
        <v>4.0324859999999997E-2</v>
      </c>
      <c r="P138" s="93">
        <f t="shared" si="20"/>
        <v>3.5403248600000001</v>
      </c>
    </row>
    <row r="139" spans="1:16">
      <c r="A139" s="10">
        <v>465.72480000000002</v>
      </c>
      <c r="B139" s="31">
        <v>4.6753679999999999E-2</v>
      </c>
      <c r="C139" s="9">
        <v>7.4955010000000002E-2</v>
      </c>
      <c r="D139" s="31">
        <f t="shared" si="14"/>
        <v>0.57495501000000004</v>
      </c>
      <c r="E139" s="9">
        <v>5.80735E-2</v>
      </c>
      <c r="F139" s="31">
        <f t="shared" si="15"/>
        <v>1.0580734999999999</v>
      </c>
      <c r="G139" s="9">
        <v>3.6017809999999997E-2</v>
      </c>
      <c r="H139" s="32">
        <f t="shared" si="16"/>
        <v>1.5360178099999999</v>
      </c>
      <c r="I139" s="9">
        <v>7.070775E-2</v>
      </c>
      <c r="J139" s="31">
        <f t="shared" si="17"/>
        <v>2.07070775</v>
      </c>
      <c r="K139" s="9">
        <v>9.4331090000000006E-2</v>
      </c>
      <c r="L139" s="48">
        <f t="shared" si="18"/>
        <v>2.5943310899999998</v>
      </c>
      <c r="M139" s="9">
        <v>5.7353910000000001E-2</v>
      </c>
      <c r="N139" s="48">
        <f t="shared" si="19"/>
        <v>3.0573539099999998</v>
      </c>
      <c r="O139" s="26">
        <v>4.0671930000000002E-2</v>
      </c>
      <c r="P139" s="93">
        <f t="shared" si="20"/>
        <v>3.5406719299999998</v>
      </c>
    </row>
    <row r="140" spans="1:16">
      <c r="A140" s="10">
        <v>466.20690000000002</v>
      </c>
      <c r="B140" s="31">
        <v>4.9602760000000003E-2</v>
      </c>
      <c r="C140" s="9">
        <v>7.5232610000000005E-2</v>
      </c>
      <c r="D140" s="31">
        <f t="shared" si="14"/>
        <v>0.57523261000000003</v>
      </c>
      <c r="E140" s="9">
        <v>5.7721120000000001E-2</v>
      </c>
      <c r="F140" s="31">
        <f t="shared" si="15"/>
        <v>1.0577211200000001</v>
      </c>
      <c r="G140" s="9">
        <v>3.6272829999999999E-2</v>
      </c>
      <c r="H140" s="32">
        <f t="shared" si="16"/>
        <v>1.5362728299999999</v>
      </c>
      <c r="I140" s="9">
        <v>7.1592550000000005E-2</v>
      </c>
      <c r="J140" s="31">
        <f t="shared" si="17"/>
        <v>2.0715925500000001</v>
      </c>
      <c r="K140" s="9">
        <v>9.5106399999999994E-2</v>
      </c>
      <c r="L140" s="48">
        <f t="shared" si="18"/>
        <v>2.5951064000000001</v>
      </c>
      <c r="M140" s="9">
        <v>5.9484839999999997E-2</v>
      </c>
      <c r="N140" s="48">
        <f t="shared" si="19"/>
        <v>3.0594848400000001</v>
      </c>
      <c r="O140" s="26">
        <v>4.0866090000000001E-2</v>
      </c>
      <c r="P140" s="93">
        <f t="shared" si="20"/>
        <v>3.5408660900000002</v>
      </c>
    </row>
    <row r="141" spans="1:16">
      <c r="A141" s="10">
        <v>466.68900000000002</v>
      </c>
      <c r="B141" s="31">
        <v>5.2403779999999997E-2</v>
      </c>
      <c r="C141" s="9">
        <v>7.5374479999999994E-2</v>
      </c>
      <c r="D141" s="31">
        <f t="shared" si="14"/>
        <v>0.57537448000000002</v>
      </c>
      <c r="E141" s="9">
        <v>5.7560779999999999E-2</v>
      </c>
      <c r="F141" s="31">
        <f t="shared" si="15"/>
        <v>1.05756078</v>
      </c>
      <c r="G141" s="9">
        <v>3.7056329999999998E-2</v>
      </c>
      <c r="H141" s="32">
        <f t="shared" si="16"/>
        <v>1.53705633</v>
      </c>
      <c r="I141" s="9">
        <v>7.2457430000000003E-2</v>
      </c>
      <c r="J141" s="31">
        <f t="shared" si="17"/>
        <v>2.07245743</v>
      </c>
      <c r="K141" s="9">
        <v>9.5774339999999999E-2</v>
      </c>
      <c r="L141" s="48">
        <f t="shared" si="18"/>
        <v>2.5957743400000002</v>
      </c>
      <c r="M141" s="9">
        <v>6.2194800000000001E-2</v>
      </c>
      <c r="N141" s="48">
        <f t="shared" si="19"/>
        <v>3.0621947999999999</v>
      </c>
      <c r="O141" s="26">
        <v>4.0952170000000003E-2</v>
      </c>
      <c r="P141" s="93">
        <f t="shared" si="20"/>
        <v>3.5409521700000002</v>
      </c>
    </row>
    <row r="142" spans="1:16">
      <c r="A142" s="10">
        <v>467.17110000000002</v>
      </c>
      <c r="B142" s="31">
        <v>5.4730389999999997E-2</v>
      </c>
      <c r="C142" s="9">
        <v>7.5304609999999994E-2</v>
      </c>
      <c r="D142" s="31">
        <f t="shared" si="14"/>
        <v>0.57530460999999999</v>
      </c>
      <c r="E142" s="9">
        <v>5.7347759999999998E-2</v>
      </c>
      <c r="F142" s="31">
        <f t="shared" si="15"/>
        <v>1.0573477600000001</v>
      </c>
      <c r="G142" s="9">
        <v>3.7670059999999998E-2</v>
      </c>
      <c r="H142" s="32">
        <f t="shared" si="16"/>
        <v>1.5376700599999999</v>
      </c>
      <c r="I142" s="9">
        <v>7.3138159999999994E-2</v>
      </c>
      <c r="J142" s="31">
        <f t="shared" si="17"/>
        <v>2.0731381600000001</v>
      </c>
      <c r="K142" s="9">
        <v>9.6129049999999994E-2</v>
      </c>
      <c r="L142" s="48">
        <f t="shared" si="18"/>
        <v>2.59612905</v>
      </c>
      <c r="M142" s="9">
        <v>6.4418230000000007E-2</v>
      </c>
      <c r="N142" s="48">
        <f t="shared" si="19"/>
        <v>3.0644182299999998</v>
      </c>
      <c r="O142" s="26">
        <v>4.0829539999999998E-2</v>
      </c>
      <c r="P142" s="93">
        <f t="shared" si="20"/>
        <v>3.5408295399999998</v>
      </c>
    </row>
    <row r="143" spans="1:16">
      <c r="A143" s="10">
        <v>467.65320000000003</v>
      </c>
      <c r="B143" s="31">
        <v>5.6299700000000001E-2</v>
      </c>
      <c r="C143" s="9">
        <v>7.5314770000000003E-2</v>
      </c>
      <c r="D143" s="31">
        <f t="shared" si="14"/>
        <v>0.57531476999999998</v>
      </c>
      <c r="E143" s="9">
        <v>5.7356879999999999E-2</v>
      </c>
      <c r="F143" s="31">
        <f t="shared" si="15"/>
        <v>1.0573568799999999</v>
      </c>
      <c r="G143" s="9">
        <v>3.8129870000000003E-2</v>
      </c>
      <c r="H143" s="32">
        <f t="shared" si="16"/>
        <v>1.5381298699999999</v>
      </c>
      <c r="I143" s="9">
        <v>7.3515880000000006E-2</v>
      </c>
      <c r="J143" s="31">
        <f t="shared" si="17"/>
        <v>2.07351588</v>
      </c>
      <c r="K143" s="9">
        <v>9.6249699999999994E-2</v>
      </c>
      <c r="L143" s="48">
        <f t="shared" si="18"/>
        <v>2.5962497</v>
      </c>
      <c r="M143" s="9">
        <v>6.6250210000000004E-2</v>
      </c>
      <c r="N143" s="48">
        <f t="shared" si="19"/>
        <v>3.0662502100000002</v>
      </c>
      <c r="O143" s="26">
        <v>4.0647160000000002E-2</v>
      </c>
      <c r="P143" s="93">
        <f t="shared" si="20"/>
        <v>3.5406471599999998</v>
      </c>
    </row>
    <row r="144" spans="1:16">
      <c r="A144" s="10">
        <v>468.13529999999997</v>
      </c>
      <c r="B144" s="31">
        <v>5.7083639999999998E-2</v>
      </c>
      <c r="C144" s="9">
        <v>7.5602530000000001E-2</v>
      </c>
      <c r="D144" s="31">
        <f t="shared" si="14"/>
        <v>0.57560253000000006</v>
      </c>
      <c r="E144" s="9">
        <v>5.7656119999999998E-2</v>
      </c>
      <c r="F144" s="31">
        <f t="shared" si="15"/>
        <v>1.0576561200000001</v>
      </c>
      <c r="G144" s="9">
        <v>3.8242379999999999E-2</v>
      </c>
      <c r="H144" s="32">
        <f t="shared" si="16"/>
        <v>1.53824238</v>
      </c>
      <c r="I144" s="9">
        <v>7.3791289999999995E-2</v>
      </c>
      <c r="J144" s="31">
        <f t="shared" si="17"/>
        <v>2.07379129</v>
      </c>
      <c r="K144" s="9">
        <v>9.6307000000000004E-2</v>
      </c>
      <c r="L144" s="48">
        <f t="shared" si="18"/>
        <v>2.5963069999999999</v>
      </c>
      <c r="M144" s="9">
        <v>6.762253E-2</v>
      </c>
      <c r="N144" s="48">
        <f t="shared" si="19"/>
        <v>3.06762253</v>
      </c>
      <c r="O144" s="26">
        <v>4.0559119999999997E-2</v>
      </c>
      <c r="P144" s="93">
        <f t="shared" si="20"/>
        <v>3.5405591200000002</v>
      </c>
    </row>
    <row r="145" spans="1:16">
      <c r="A145" s="10">
        <v>468.61750000000001</v>
      </c>
      <c r="B145" s="31">
        <v>5.7172859999999999E-2</v>
      </c>
      <c r="C145" s="9">
        <v>7.6225070000000006E-2</v>
      </c>
      <c r="D145" s="31">
        <f t="shared" si="14"/>
        <v>0.57622507000000001</v>
      </c>
      <c r="E145" s="9">
        <v>5.8241830000000001E-2</v>
      </c>
      <c r="F145" s="31">
        <f t="shared" si="15"/>
        <v>1.05824183</v>
      </c>
      <c r="G145" s="9">
        <v>3.7881539999999998E-2</v>
      </c>
      <c r="H145" s="32">
        <f t="shared" si="16"/>
        <v>1.5378815400000001</v>
      </c>
      <c r="I145" s="9">
        <v>7.431074E-2</v>
      </c>
      <c r="J145" s="31">
        <f t="shared" si="17"/>
        <v>2.07431074</v>
      </c>
      <c r="K145" s="9">
        <v>9.6478229999999998E-2</v>
      </c>
      <c r="L145" s="48">
        <f t="shared" si="18"/>
        <v>2.5964782299999998</v>
      </c>
      <c r="M145" s="9">
        <v>6.8612930000000003E-2</v>
      </c>
      <c r="N145" s="48">
        <f t="shared" si="19"/>
        <v>3.06861293</v>
      </c>
      <c r="O145" s="26">
        <v>4.0697079999999997E-2</v>
      </c>
      <c r="P145" s="93">
        <f t="shared" si="20"/>
        <v>3.5406970800000002</v>
      </c>
    </row>
    <row r="146" spans="1:16">
      <c r="A146" s="10">
        <v>469.09960000000001</v>
      </c>
      <c r="B146" s="31">
        <v>5.7022499999999997E-2</v>
      </c>
      <c r="C146" s="9">
        <v>7.7240820000000002E-2</v>
      </c>
      <c r="D146" s="31">
        <f t="shared" si="14"/>
        <v>0.57724081999999999</v>
      </c>
      <c r="E146" s="9">
        <v>5.8827989999999997E-2</v>
      </c>
      <c r="F146" s="31">
        <f t="shared" si="15"/>
        <v>1.0588279899999999</v>
      </c>
      <c r="G146" s="9">
        <v>3.6983090000000003E-2</v>
      </c>
      <c r="H146" s="32">
        <f t="shared" si="16"/>
        <v>1.5369830900000001</v>
      </c>
      <c r="I146" s="9">
        <v>7.5919429999999996E-2</v>
      </c>
      <c r="J146" s="31">
        <f t="shared" si="17"/>
        <v>2.0759194299999999</v>
      </c>
      <c r="K146" s="9">
        <v>9.6981490000000004E-2</v>
      </c>
      <c r="L146" s="48">
        <f t="shared" si="18"/>
        <v>2.5969814900000001</v>
      </c>
      <c r="M146" s="9">
        <v>6.9252620000000001E-2</v>
      </c>
      <c r="N146" s="48">
        <f t="shared" si="19"/>
        <v>3.0692526199999999</v>
      </c>
      <c r="O146" s="26">
        <v>4.115891E-2</v>
      </c>
      <c r="P146" s="93">
        <f t="shared" si="20"/>
        <v>3.54115891</v>
      </c>
    </row>
    <row r="147" spans="1:16">
      <c r="A147" s="10">
        <v>469.58170000000001</v>
      </c>
      <c r="B147" s="31">
        <v>5.6048220000000003E-2</v>
      </c>
      <c r="C147" s="9">
        <v>7.8100950000000002E-2</v>
      </c>
      <c r="D147" s="31">
        <f t="shared" si="14"/>
        <v>0.57810095000000006</v>
      </c>
      <c r="E147" s="9">
        <v>5.9442879999999997E-2</v>
      </c>
      <c r="F147" s="31">
        <f t="shared" si="15"/>
        <v>1.05944288</v>
      </c>
      <c r="G147" s="9">
        <v>3.5734460000000003E-2</v>
      </c>
      <c r="H147" s="32">
        <f t="shared" si="16"/>
        <v>1.53573446</v>
      </c>
      <c r="I147" s="9">
        <v>7.812587E-2</v>
      </c>
      <c r="J147" s="31">
        <f t="shared" si="17"/>
        <v>2.07812587</v>
      </c>
      <c r="K147" s="9">
        <v>9.7584729999999995E-2</v>
      </c>
      <c r="L147" s="48">
        <f t="shared" si="18"/>
        <v>2.5975847299999999</v>
      </c>
      <c r="M147" s="9">
        <v>7.0163299999999998E-2</v>
      </c>
      <c r="N147" s="48">
        <f t="shared" si="19"/>
        <v>3.0701632999999999</v>
      </c>
      <c r="O147" s="26">
        <v>4.1908460000000002E-2</v>
      </c>
      <c r="P147" s="93">
        <f t="shared" si="20"/>
        <v>3.5419084600000001</v>
      </c>
    </row>
    <row r="148" spans="1:16">
      <c r="A148" s="10">
        <v>470.06380000000001</v>
      </c>
      <c r="B148" s="31">
        <v>5.4732530000000001E-2</v>
      </c>
      <c r="C148" s="9">
        <v>7.8768379999999999E-2</v>
      </c>
      <c r="D148" s="31">
        <f t="shared" si="14"/>
        <v>0.57876837999999997</v>
      </c>
      <c r="E148" s="9">
        <v>5.9746220000000003E-2</v>
      </c>
      <c r="F148" s="31">
        <f t="shared" si="15"/>
        <v>1.0597462200000001</v>
      </c>
      <c r="G148" s="9">
        <v>3.433663E-2</v>
      </c>
      <c r="H148" s="32">
        <f t="shared" si="16"/>
        <v>1.5343366300000001</v>
      </c>
      <c r="I148" s="9">
        <v>8.1389439999999993E-2</v>
      </c>
      <c r="J148" s="31">
        <f t="shared" si="17"/>
        <v>2.0813894400000001</v>
      </c>
      <c r="K148" s="9">
        <v>9.8230150000000002E-2</v>
      </c>
      <c r="L148" s="48">
        <f t="shared" si="18"/>
        <v>2.59823015</v>
      </c>
      <c r="M148" s="9">
        <v>7.1449399999999996E-2</v>
      </c>
      <c r="N148" s="48">
        <f t="shared" si="19"/>
        <v>3.0714494000000001</v>
      </c>
      <c r="O148" s="26">
        <v>4.2890690000000002E-2</v>
      </c>
      <c r="P148" s="93">
        <f t="shared" si="20"/>
        <v>3.5428906900000001</v>
      </c>
    </row>
    <row r="149" spans="1:16">
      <c r="A149" s="10">
        <v>470.54590000000002</v>
      </c>
      <c r="B149" s="31">
        <v>5.2998580000000003E-2</v>
      </c>
      <c r="C149" s="9">
        <v>7.9073290000000004E-2</v>
      </c>
      <c r="D149" s="31">
        <f t="shared" si="14"/>
        <v>0.57907328999999996</v>
      </c>
      <c r="E149" s="9">
        <v>5.929007E-2</v>
      </c>
      <c r="F149" s="31">
        <f t="shared" si="15"/>
        <v>1.0592900700000001</v>
      </c>
      <c r="G149" s="9">
        <v>3.2843480000000001E-2</v>
      </c>
      <c r="H149" s="32">
        <f t="shared" si="16"/>
        <v>1.5328434799999999</v>
      </c>
      <c r="I149" s="9">
        <v>8.5508139999999996E-2</v>
      </c>
      <c r="J149" s="31">
        <f t="shared" si="17"/>
        <v>2.08550814</v>
      </c>
      <c r="K149" s="9">
        <v>9.8670400000000005E-2</v>
      </c>
      <c r="L149" s="48">
        <f t="shared" si="18"/>
        <v>2.5986704</v>
      </c>
      <c r="M149" s="9">
        <v>7.3196029999999995E-2</v>
      </c>
      <c r="N149" s="48">
        <f t="shared" si="19"/>
        <v>3.0731960300000001</v>
      </c>
      <c r="O149" s="26">
        <v>4.3956240000000001E-2</v>
      </c>
      <c r="P149" s="93">
        <f t="shared" si="20"/>
        <v>3.54395624</v>
      </c>
    </row>
    <row r="150" spans="1:16">
      <c r="A150" s="10">
        <v>471.02800000000002</v>
      </c>
      <c r="B150" s="31">
        <v>5.1519669999999997E-2</v>
      </c>
      <c r="C150" s="9">
        <v>7.9293089999999997E-2</v>
      </c>
      <c r="D150" s="31">
        <f t="shared" si="14"/>
        <v>0.57929308999999995</v>
      </c>
      <c r="E150" s="9">
        <v>5.8295649999999997E-2</v>
      </c>
      <c r="F150" s="31">
        <f t="shared" si="15"/>
        <v>1.05829565</v>
      </c>
      <c r="G150" s="9">
        <v>3.1549319999999999E-2</v>
      </c>
      <c r="H150" s="32">
        <f t="shared" si="16"/>
        <v>1.5315493200000001</v>
      </c>
      <c r="I150" s="9">
        <v>8.9335659999999997E-2</v>
      </c>
      <c r="J150" s="31">
        <f t="shared" si="17"/>
        <v>2.0893356600000001</v>
      </c>
      <c r="K150" s="9">
        <v>9.8095219999999997E-2</v>
      </c>
      <c r="L150" s="48">
        <f t="shared" si="18"/>
        <v>2.5980952199999998</v>
      </c>
      <c r="M150" s="9">
        <v>7.5768219999999997E-2</v>
      </c>
      <c r="N150" s="48">
        <f t="shared" si="19"/>
        <v>3.0757682200000001</v>
      </c>
      <c r="O150" s="26">
        <v>4.4661770000000003E-2</v>
      </c>
      <c r="P150" s="93">
        <f t="shared" si="20"/>
        <v>3.5446617699999998</v>
      </c>
    </row>
    <row r="151" spans="1:16">
      <c r="A151" s="10">
        <v>471.5102</v>
      </c>
      <c r="B151" s="31">
        <v>4.9773820000000003E-2</v>
      </c>
      <c r="C151" s="9">
        <v>7.9171549999999993E-2</v>
      </c>
      <c r="D151" s="31">
        <f t="shared" si="14"/>
        <v>0.57917154999999998</v>
      </c>
      <c r="E151" s="9">
        <v>5.6955699999999998E-2</v>
      </c>
      <c r="F151" s="31">
        <f t="shared" si="15"/>
        <v>1.0569557000000001</v>
      </c>
      <c r="G151" s="9">
        <v>3.0647979999999998E-2</v>
      </c>
      <c r="H151" s="32">
        <f t="shared" si="16"/>
        <v>1.5306479799999999</v>
      </c>
      <c r="I151" s="9">
        <v>9.2765749999999994E-2</v>
      </c>
      <c r="J151" s="31">
        <f t="shared" si="17"/>
        <v>2.0927657499999999</v>
      </c>
      <c r="K151" s="9">
        <v>9.7748399999999999E-2</v>
      </c>
      <c r="L151" s="48">
        <f t="shared" si="18"/>
        <v>2.5977484</v>
      </c>
      <c r="M151" s="9">
        <v>7.8119460000000002E-2</v>
      </c>
      <c r="N151" s="48">
        <f t="shared" si="19"/>
        <v>3.0781194599999999</v>
      </c>
      <c r="O151" s="26">
        <v>4.5977299999999999E-2</v>
      </c>
      <c r="P151" s="93">
        <f t="shared" si="20"/>
        <v>3.5459773000000001</v>
      </c>
    </row>
    <row r="152" spans="1:16">
      <c r="A152" s="10">
        <v>471.9923</v>
      </c>
      <c r="B152" s="31">
        <v>4.8887569999999998E-2</v>
      </c>
      <c r="C152" s="9">
        <v>7.9641420000000004E-2</v>
      </c>
      <c r="D152" s="31">
        <f t="shared" si="14"/>
        <v>0.57964141999999996</v>
      </c>
      <c r="E152" s="9">
        <v>5.5661120000000001E-2</v>
      </c>
      <c r="F152" s="31">
        <f t="shared" si="15"/>
        <v>1.0556611199999999</v>
      </c>
      <c r="G152" s="9">
        <v>3.0521159999999999E-2</v>
      </c>
      <c r="H152" s="32">
        <f t="shared" si="16"/>
        <v>1.5305211599999999</v>
      </c>
      <c r="I152" s="9">
        <v>9.5620239999999995E-2</v>
      </c>
      <c r="J152" s="31">
        <f t="shared" si="17"/>
        <v>2.0956202400000001</v>
      </c>
      <c r="K152" s="9">
        <v>9.6821190000000001E-2</v>
      </c>
      <c r="L152" s="48">
        <f t="shared" si="18"/>
        <v>2.59682119</v>
      </c>
      <c r="M152" s="9">
        <v>8.0605209999999997E-2</v>
      </c>
      <c r="N152" s="48">
        <f t="shared" si="19"/>
        <v>3.0806052099999999</v>
      </c>
      <c r="O152" s="26">
        <v>4.7071549999999997E-2</v>
      </c>
      <c r="P152" s="93">
        <f t="shared" si="20"/>
        <v>3.5470715500000001</v>
      </c>
    </row>
    <row r="153" spans="1:16">
      <c r="A153" s="10">
        <v>472.4744</v>
      </c>
      <c r="B153" s="31">
        <v>4.8898990000000003E-2</v>
      </c>
      <c r="C153" s="9">
        <v>8.0899830000000006E-2</v>
      </c>
      <c r="D153" s="31">
        <f t="shared" si="14"/>
        <v>0.58089983000000001</v>
      </c>
      <c r="E153" s="9">
        <v>5.463751E-2</v>
      </c>
      <c r="F153" s="31">
        <f t="shared" si="15"/>
        <v>1.0546375100000001</v>
      </c>
      <c r="G153" s="9">
        <v>3.118833E-2</v>
      </c>
      <c r="H153" s="32">
        <f t="shared" si="16"/>
        <v>1.53118833</v>
      </c>
      <c r="I153" s="9">
        <v>9.7964289999999996E-2</v>
      </c>
      <c r="J153" s="31">
        <f t="shared" si="17"/>
        <v>2.0979642900000002</v>
      </c>
      <c r="K153" s="9">
        <v>9.5795340000000007E-2</v>
      </c>
      <c r="L153" s="48">
        <f t="shared" si="18"/>
        <v>2.59579534</v>
      </c>
      <c r="M153" s="9">
        <v>8.2621760000000002E-2</v>
      </c>
      <c r="N153" s="48">
        <f t="shared" si="19"/>
        <v>3.0826217599999999</v>
      </c>
      <c r="O153" s="26">
        <v>4.8120200000000002E-2</v>
      </c>
      <c r="P153" s="93">
        <f t="shared" si="20"/>
        <v>3.5481202000000001</v>
      </c>
    </row>
    <row r="154" spans="1:16">
      <c r="A154" s="10">
        <v>472.95650000000001</v>
      </c>
      <c r="B154" s="31">
        <v>4.9449300000000002E-2</v>
      </c>
      <c r="C154" s="9">
        <v>8.2327440000000002E-2</v>
      </c>
      <c r="D154" s="31">
        <f t="shared" si="14"/>
        <v>0.58232744000000003</v>
      </c>
      <c r="E154" s="9">
        <v>5.4763180000000002E-2</v>
      </c>
      <c r="F154" s="31">
        <f t="shared" si="15"/>
        <v>1.0547631799999999</v>
      </c>
      <c r="G154" s="9">
        <v>3.2441530000000003E-2</v>
      </c>
      <c r="H154" s="32">
        <f t="shared" si="16"/>
        <v>1.5324415300000001</v>
      </c>
      <c r="I154" s="9">
        <v>9.7683619999999999E-2</v>
      </c>
      <c r="J154" s="31">
        <f t="shared" si="17"/>
        <v>2.0976836200000002</v>
      </c>
      <c r="K154" s="9">
        <v>9.4915009999999994E-2</v>
      </c>
      <c r="L154" s="48">
        <f t="shared" si="18"/>
        <v>2.5949150099999998</v>
      </c>
      <c r="M154" s="9">
        <v>8.3530709999999994E-2</v>
      </c>
      <c r="N154" s="48">
        <f t="shared" si="19"/>
        <v>3.0835307099999998</v>
      </c>
      <c r="O154" s="26">
        <v>4.9615760000000002E-2</v>
      </c>
      <c r="P154" s="93">
        <f t="shared" si="20"/>
        <v>3.54961576</v>
      </c>
    </row>
    <row r="155" spans="1:16">
      <c r="A155" s="10">
        <v>473.43860000000001</v>
      </c>
      <c r="B155" s="31">
        <v>5.0261559999999997E-2</v>
      </c>
      <c r="C155" s="9">
        <v>8.4134920000000002E-2</v>
      </c>
      <c r="D155" s="31">
        <f t="shared" si="14"/>
        <v>0.58413492</v>
      </c>
      <c r="E155" s="9">
        <v>5.5138140000000002E-2</v>
      </c>
      <c r="F155" s="31">
        <f t="shared" si="15"/>
        <v>1.0551381399999999</v>
      </c>
      <c r="G155" s="9">
        <v>3.3856270000000001E-2</v>
      </c>
      <c r="H155" s="32">
        <f t="shared" si="16"/>
        <v>1.53385627</v>
      </c>
      <c r="I155" s="9">
        <v>9.5992889999999997E-2</v>
      </c>
      <c r="J155" s="31">
        <f t="shared" si="17"/>
        <v>2.0959928899999998</v>
      </c>
      <c r="K155" s="9">
        <v>9.373339E-2</v>
      </c>
      <c r="L155" s="48">
        <f t="shared" si="18"/>
        <v>2.5937333900000001</v>
      </c>
      <c r="M155" s="9">
        <v>8.3593100000000004E-2</v>
      </c>
      <c r="N155" s="48">
        <f t="shared" si="19"/>
        <v>3.0835930999999999</v>
      </c>
      <c r="O155" s="26">
        <v>5.0703320000000003E-2</v>
      </c>
      <c r="P155" s="93">
        <f t="shared" si="20"/>
        <v>3.5507033200000002</v>
      </c>
    </row>
    <row r="156" spans="1:16">
      <c r="A156" s="10">
        <v>473.92070000000001</v>
      </c>
      <c r="B156" s="31">
        <v>5.1165410000000001E-2</v>
      </c>
      <c r="C156" s="9">
        <v>8.5872740000000003E-2</v>
      </c>
      <c r="D156" s="31">
        <f t="shared" si="14"/>
        <v>0.58587274</v>
      </c>
      <c r="E156" s="9">
        <v>5.626188E-2</v>
      </c>
      <c r="F156" s="31">
        <f t="shared" si="15"/>
        <v>1.0562618800000001</v>
      </c>
      <c r="G156" s="9">
        <v>3.566793E-2</v>
      </c>
      <c r="H156" s="32">
        <f t="shared" si="16"/>
        <v>1.53566793</v>
      </c>
      <c r="I156" s="9">
        <v>9.3390340000000002E-2</v>
      </c>
      <c r="J156" s="31">
        <f t="shared" si="17"/>
        <v>2.09339034</v>
      </c>
      <c r="K156" s="9">
        <v>9.2750899999999997E-2</v>
      </c>
      <c r="L156" s="48">
        <f t="shared" si="18"/>
        <v>2.5927509</v>
      </c>
      <c r="M156" s="9">
        <v>8.2179630000000004E-2</v>
      </c>
      <c r="N156" s="48">
        <f t="shared" si="19"/>
        <v>3.0821796300000002</v>
      </c>
      <c r="O156" s="26">
        <v>5.1689480000000003E-2</v>
      </c>
      <c r="P156" s="93">
        <f t="shared" si="20"/>
        <v>3.5516894799999998</v>
      </c>
    </row>
    <row r="157" spans="1:16">
      <c r="A157" s="10">
        <v>474.40289999999999</v>
      </c>
      <c r="B157" s="31">
        <v>5.1513490000000002E-2</v>
      </c>
      <c r="C157" s="9">
        <v>8.706382E-2</v>
      </c>
      <c r="D157" s="31">
        <f t="shared" si="14"/>
        <v>0.58706382000000001</v>
      </c>
      <c r="E157" s="9">
        <v>5.7633539999999997E-2</v>
      </c>
      <c r="F157" s="31">
        <f t="shared" si="15"/>
        <v>1.0576335400000001</v>
      </c>
      <c r="G157" s="9">
        <v>3.7620430000000003E-2</v>
      </c>
      <c r="H157" s="32">
        <f t="shared" si="16"/>
        <v>1.53762043</v>
      </c>
      <c r="I157" s="9">
        <v>9.0599479999999996E-2</v>
      </c>
      <c r="J157" s="31">
        <f t="shared" si="17"/>
        <v>2.0905994799999998</v>
      </c>
      <c r="K157" s="9">
        <v>9.1949879999999998E-2</v>
      </c>
      <c r="L157" s="48">
        <f t="shared" si="18"/>
        <v>2.59194988</v>
      </c>
      <c r="M157" s="9">
        <v>7.9295930000000001E-2</v>
      </c>
      <c r="N157" s="48">
        <f t="shared" si="19"/>
        <v>3.0792959299999998</v>
      </c>
      <c r="O157" s="26">
        <v>5.2489340000000002E-2</v>
      </c>
      <c r="P157" s="93">
        <f t="shared" si="20"/>
        <v>3.5524893400000002</v>
      </c>
    </row>
    <row r="158" spans="1:16">
      <c r="A158" s="10">
        <v>474.88499999999999</v>
      </c>
      <c r="B158" s="31">
        <v>5.1572489999999999E-2</v>
      </c>
      <c r="C158" s="9">
        <v>8.7051119999999996E-2</v>
      </c>
      <c r="D158" s="31">
        <f t="shared" si="14"/>
        <v>0.58705112000000004</v>
      </c>
      <c r="E158" s="9">
        <v>5.9082969999999999E-2</v>
      </c>
      <c r="F158" s="31">
        <f t="shared" si="15"/>
        <v>1.05908297</v>
      </c>
      <c r="G158" s="9">
        <v>3.9337690000000002E-2</v>
      </c>
      <c r="H158" s="32">
        <f t="shared" si="16"/>
        <v>1.53933769</v>
      </c>
      <c r="I158" s="9">
        <v>8.7201310000000004E-2</v>
      </c>
      <c r="J158" s="31">
        <f t="shared" si="17"/>
        <v>2.0872013100000002</v>
      </c>
      <c r="K158" s="9">
        <v>9.0334739999999997E-2</v>
      </c>
      <c r="L158" s="48">
        <f t="shared" si="18"/>
        <v>2.5903347399999999</v>
      </c>
      <c r="M158" s="9">
        <v>7.602167E-2</v>
      </c>
      <c r="N158" s="48">
        <f t="shared" si="19"/>
        <v>3.0760216699999998</v>
      </c>
      <c r="O158" s="26">
        <v>5.2413479999999998E-2</v>
      </c>
      <c r="P158" s="93">
        <f t="shared" si="20"/>
        <v>3.5524134799999998</v>
      </c>
    </row>
    <row r="159" spans="1:16">
      <c r="A159" s="10">
        <v>475.36709999999999</v>
      </c>
      <c r="B159" s="31">
        <v>5.0750480000000001E-2</v>
      </c>
      <c r="C159" s="9">
        <v>8.5647429999999997E-2</v>
      </c>
      <c r="D159" s="31">
        <f t="shared" si="14"/>
        <v>0.58564742999999997</v>
      </c>
      <c r="E159" s="9">
        <v>6.0431600000000002E-2</v>
      </c>
      <c r="F159" s="31">
        <f t="shared" si="15"/>
        <v>1.0604316</v>
      </c>
      <c r="G159" s="9">
        <v>4.0841500000000003E-2</v>
      </c>
      <c r="H159" s="32">
        <f t="shared" si="16"/>
        <v>1.5408415</v>
      </c>
      <c r="I159" s="9">
        <v>8.4166030000000003E-2</v>
      </c>
      <c r="J159" s="31">
        <f t="shared" si="17"/>
        <v>2.08416603</v>
      </c>
      <c r="K159" s="9">
        <v>8.9211260000000001E-2</v>
      </c>
      <c r="L159" s="48">
        <f t="shared" si="18"/>
        <v>2.5892112599999999</v>
      </c>
      <c r="M159" s="9">
        <v>7.2063089999999996E-2</v>
      </c>
      <c r="N159" s="48">
        <f t="shared" si="19"/>
        <v>3.0720630899999999</v>
      </c>
      <c r="O159" s="26">
        <v>5.2391859999999998E-2</v>
      </c>
      <c r="P159" s="93">
        <f t="shared" si="20"/>
        <v>3.5523918600000002</v>
      </c>
    </row>
    <row r="160" spans="1:16">
      <c r="A160" s="10">
        <v>475.8492</v>
      </c>
      <c r="B160" s="31">
        <v>5.0345309999999997E-2</v>
      </c>
      <c r="C160" s="9">
        <v>8.3998340000000005E-2</v>
      </c>
      <c r="D160" s="31">
        <f t="shared" si="14"/>
        <v>0.58399833999999995</v>
      </c>
      <c r="E160" s="9">
        <v>6.1280960000000002E-2</v>
      </c>
      <c r="F160" s="31">
        <f t="shared" si="15"/>
        <v>1.0612809599999999</v>
      </c>
      <c r="G160" s="9">
        <v>4.249025E-2</v>
      </c>
      <c r="H160" s="32">
        <f t="shared" si="16"/>
        <v>1.54249025</v>
      </c>
      <c r="I160" s="9">
        <v>8.379412E-2</v>
      </c>
      <c r="J160" s="31">
        <f t="shared" si="17"/>
        <v>2.0837941199999999</v>
      </c>
      <c r="K160" s="9">
        <v>8.8236830000000002E-2</v>
      </c>
      <c r="L160" s="48">
        <f t="shared" si="18"/>
        <v>2.58823683</v>
      </c>
      <c r="M160" s="9">
        <v>6.8463019999999999E-2</v>
      </c>
      <c r="N160" s="48">
        <f t="shared" si="19"/>
        <v>3.0684630199999998</v>
      </c>
      <c r="O160" s="26">
        <v>5.1709529999999997E-2</v>
      </c>
      <c r="P160" s="93">
        <f t="shared" si="20"/>
        <v>3.5517095300000001</v>
      </c>
    </row>
    <row r="161" spans="1:16">
      <c r="A161" s="10">
        <v>476.3313</v>
      </c>
      <c r="B161" s="31">
        <v>4.9221139999999997E-2</v>
      </c>
      <c r="C161" s="9">
        <v>8.1645819999999994E-2</v>
      </c>
      <c r="D161" s="31">
        <f t="shared" si="14"/>
        <v>0.58164581999999998</v>
      </c>
      <c r="E161" s="9">
        <v>6.1413700000000002E-2</v>
      </c>
      <c r="F161" s="31">
        <f t="shared" si="15"/>
        <v>1.0614136999999999</v>
      </c>
      <c r="G161" s="9">
        <v>4.3479740000000003E-2</v>
      </c>
      <c r="H161" s="32">
        <f t="shared" si="16"/>
        <v>1.54347974</v>
      </c>
      <c r="I161" s="9">
        <v>8.3521910000000005E-2</v>
      </c>
      <c r="J161" s="31">
        <f t="shared" si="17"/>
        <v>2.08352191</v>
      </c>
      <c r="K161" s="9">
        <v>8.7756929999999997E-2</v>
      </c>
      <c r="L161" s="48">
        <f t="shared" si="18"/>
        <v>2.5877569299999998</v>
      </c>
      <c r="M161" s="9">
        <v>6.5486619999999995E-2</v>
      </c>
      <c r="N161" s="48">
        <f t="shared" si="19"/>
        <v>3.0654866200000002</v>
      </c>
      <c r="O161" s="26">
        <v>5.1277959999999997E-2</v>
      </c>
      <c r="P161" s="93">
        <f t="shared" si="20"/>
        <v>3.5512779600000002</v>
      </c>
    </row>
    <row r="162" spans="1:16">
      <c r="A162" s="10">
        <v>476.8134</v>
      </c>
      <c r="B162" s="31">
        <v>4.8802869999999998E-2</v>
      </c>
      <c r="C162" s="9">
        <v>7.9684619999999998E-2</v>
      </c>
      <c r="D162" s="31">
        <f t="shared" si="14"/>
        <v>0.57968461999999998</v>
      </c>
      <c r="E162" s="9">
        <v>6.1111730000000003E-2</v>
      </c>
      <c r="F162" s="31">
        <f t="shared" si="15"/>
        <v>1.0611117299999999</v>
      </c>
      <c r="G162" s="9">
        <v>4.4222589999999999E-2</v>
      </c>
      <c r="H162" s="32">
        <f t="shared" si="16"/>
        <v>1.54422259</v>
      </c>
      <c r="I162" s="9">
        <v>8.4151390000000006E-2</v>
      </c>
      <c r="J162" s="31">
        <f t="shared" si="17"/>
        <v>2.0841513900000002</v>
      </c>
      <c r="K162" s="9">
        <v>8.7226109999999996E-2</v>
      </c>
      <c r="L162" s="48">
        <f t="shared" si="18"/>
        <v>2.58722611</v>
      </c>
      <c r="M162" s="9">
        <v>6.3732830000000004E-2</v>
      </c>
      <c r="N162" s="48">
        <f t="shared" si="19"/>
        <v>3.0637328300000002</v>
      </c>
      <c r="O162" s="26">
        <v>5.0525670000000002E-2</v>
      </c>
      <c r="P162" s="93">
        <f t="shared" si="20"/>
        <v>3.5505256699999999</v>
      </c>
    </row>
    <row r="163" spans="1:16">
      <c r="A163" s="10">
        <v>477.29559999999998</v>
      </c>
      <c r="B163" s="31">
        <v>4.8333939999999999E-2</v>
      </c>
      <c r="C163" s="9">
        <v>7.8398880000000004E-2</v>
      </c>
      <c r="D163" s="31">
        <f t="shared" si="14"/>
        <v>0.57839887999999995</v>
      </c>
      <c r="E163" s="9">
        <v>6.010476E-2</v>
      </c>
      <c r="F163" s="31">
        <f t="shared" si="15"/>
        <v>1.06010476</v>
      </c>
      <c r="G163" s="9">
        <v>4.4499690000000001E-2</v>
      </c>
      <c r="H163" s="32">
        <f t="shared" si="16"/>
        <v>1.5444996900000001</v>
      </c>
      <c r="I163" s="9">
        <v>8.5793499999999995E-2</v>
      </c>
      <c r="J163" s="31">
        <f t="shared" si="17"/>
        <v>2.0857934999999999</v>
      </c>
      <c r="K163" s="9">
        <v>8.7253670000000005E-2</v>
      </c>
      <c r="L163" s="48">
        <f t="shared" si="18"/>
        <v>2.5872536699999999</v>
      </c>
      <c r="M163" s="9">
        <v>6.2098189999999998E-2</v>
      </c>
      <c r="N163" s="48">
        <f t="shared" si="19"/>
        <v>3.0620981899999999</v>
      </c>
      <c r="O163" s="26">
        <v>5.010589E-2</v>
      </c>
      <c r="P163" s="93">
        <f t="shared" si="20"/>
        <v>3.5501058900000002</v>
      </c>
    </row>
    <row r="164" spans="1:16">
      <c r="A164" s="10">
        <v>477.77769999999998</v>
      </c>
      <c r="B164" s="31">
        <v>4.8714849999999997E-2</v>
      </c>
      <c r="C164" s="9">
        <v>7.7890470000000003E-2</v>
      </c>
      <c r="D164" s="31">
        <f t="shared" si="14"/>
        <v>0.57789047000000004</v>
      </c>
      <c r="E164" s="9">
        <v>5.896643E-2</v>
      </c>
      <c r="F164" s="31">
        <f t="shared" si="15"/>
        <v>1.0589664299999999</v>
      </c>
      <c r="G164" s="9">
        <v>4.4566679999999997E-2</v>
      </c>
      <c r="H164" s="32">
        <f t="shared" si="16"/>
        <v>1.54456668</v>
      </c>
      <c r="I164" s="9">
        <v>8.7316950000000004E-2</v>
      </c>
      <c r="J164" s="31">
        <f t="shared" si="17"/>
        <v>2.0873169499999999</v>
      </c>
      <c r="K164" s="9">
        <v>8.7104619999999994E-2</v>
      </c>
      <c r="L164" s="48">
        <f t="shared" si="18"/>
        <v>2.5871046199999999</v>
      </c>
      <c r="M164" s="9">
        <v>6.1734690000000002E-2</v>
      </c>
      <c r="N164" s="48">
        <f t="shared" si="19"/>
        <v>3.0617346900000002</v>
      </c>
      <c r="O164" s="26">
        <v>4.9541469999999997E-2</v>
      </c>
      <c r="P164" s="93">
        <f t="shared" si="20"/>
        <v>3.5495414699999999</v>
      </c>
    </row>
    <row r="165" spans="1:16">
      <c r="A165" s="10">
        <v>478.25979999999998</v>
      </c>
      <c r="B165" s="31">
        <v>4.8552819999999997E-2</v>
      </c>
      <c r="C165" s="9">
        <v>7.7608209999999997E-2</v>
      </c>
      <c r="D165" s="31">
        <f t="shared" si="14"/>
        <v>0.57760820999999996</v>
      </c>
      <c r="E165" s="9">
        <v>5.7251049999999998E-2</v>
      </c>
      <c r="F165" s="31">
        <f t="shared" si="15"/>
        <v>1.0572510500000001</v>
      </c>
      <c r="G165" s="9">
        <v>4.404338E-2</v>
      </c>
      <c r="H165" s="32">
        <f t="shared" si="16"/>
        <v>1.54404338</v>
      </c>
      <c r="I165" s="9">
        <v>8.8921520000000004E-2</v>
      </c>
      <c r="J165" s="31">
        <f t="shared" si="17"/>
        <v>2.08892152</v>
      </c>
      <c r="K165" s="9">
        <v>8.7712059999999994E-2</v>
      </c>
      <c r="L165" s="48">
        <f t="shared" si="18"/>
        <v>2.5877120599999999</v>
      </c>
      <c r="M165" s="9">
        <v>6.133632E-2</v>
      </c>
      <c r="N165" s="48">
        <f t="shared" si="19"/>
        <v>3.0613363200000001</v>
      </c>
      <c r="O165" s="26">
        <v>4.9657029999999998E-2</v>
      </c>
      <c r="P165" s="93">
        <f t="shared" si="20"/>
        <v>3.5496570300000001</v>
      </c>
    </row>
    <row r="166" spans="1:16">
      <c r="A166" s="10">
        <v>478.74189999999999</v>
      </c>
      <c r="B166" s="31">
        <v>4.873769E-2</v>
      </c>
      <c r="C166" s="9">
        <v>7.7992320000000004E-2</v>
      </c>
      <c r="D166" s="31">
        <f t="shared" si="14"/>
        <v>0.57799232</v>
      </c>
      <c r="E166" s="9">
        <v>5.570377E-2</v>
      </c>
      <c r="F166" s="31">
        <f t="shared" si="15"/>
        <v>1.05570377</v>
      </c>
      <c r="G166" s="9">
        <v>4.3712380000000002E-2</v>
      </c>
      <c r="H166" s="32">
        <f t="shared" si="16"/>
        <v>1.5437123800000001</v>
      </c>
      <c r="I166" s="9">
        <v>9.0582969999999999E-2</v>
      </c>
      <c r="J166" s="31">
        <f t="shared" si="17"/>
        <v>2.0905829699999998</v>
      </c>
      <c r="K166" s="9">
        <v>8.8409070000000006E-2</v>
      </c>
      <c r="L166" s="48">
        <f t="shared" si="18"/>
        <v>2.58840907</v>
      </c>
      <c r="M166" s="9">
        <v>6.1266569999999999E-2</v>
      </c>
      <c r="N166" s="48">
        <f t="shared" si="19"/>
        <v>3.0612665699999999</v>
      </c>
      <c r="O166" s="26">
        <v>4.9748220000000003E-2</v>
      </c>
      <c r="P166" s="93">
        <f t="shared" si="20"/>
        <v>3.5497482200000001</v>
      </c>
    </row>
    <row r="167" spans="1:16">
      <c r="A167" s="10">
        <v>479.22399999999999</v>
      </c>
      <c r="B167" s="31">
        <v>4.8961329999999997E-2</v>
      </c>
      <c r="C167" s="9">
        <v>7.8242400000000004E-2</v>
      </c>
      <c r="D167" s="31">
        <f t="shared" si="14"/>
        <v>0.57824240000000005</v>
      </c>
      <c r="E167" s="9">
        <v>5.4748579999999998E-2</v>
      </c>
      <c r="F167" s="31">
        <f t="shared" si="15"/>
        <v>1.05474858</v>
      </c>
      <c r="G167" s="9">
        <v>4.3145389999999999E-2</v>
      </c>
      <c r="H167" s="32">
        <f t="shared" si="16"/>
        <v>1.5431453900000001</v>
      </c>
      <c r="I167" s="9">
        <v>9.0813320000000003E-2</v>
      </c>
      <c r="J167" s="31">
        <f t="shared" si="17"/>
        <v>2.0908133200000001</v>
      </c>
      <c r="K167" s="9">
        <v>8.8850830000000006E-2</v>
      </c>
      <c r="L167" s="48">
        <f t="shared" si="18"/>
        <v>2.5888508300000002</v>
      </c>
      <c r="M167" s="9">
        <v>6.0597640000000001E-2</v>
      </c>
      <c r="N167" s="48">
        <f t="shared" si="19"/>
        <v>3.0605976400000001</v>
      </c>
      <c r="O167" s="26">
        <v>4.9805599999999998E-2</v>
      </c>
      <c r="P167" s="93">
        <f t="shared" si="20"/>
        <v>3.5498056</v>
      </c>
    </row>
    <row r="168" spans="1:16">
      <c r="A168" s="10">
        <v>479.70609999999999</v>
      </c>
      <c r="B168" s="31">
        <v>4.9266820000000003E-2</v>
      </c>
      <c r="C168" s="9">
        <v>7.8736829999999994E-2</v>
      </c>
      <c r="D168" s="31">
        <f t="shared" si="14"/>
        <v>0.57873682999999998</v>
      </c>
      <c r="E168" s="9">
        <v>5.3690990000000001E-2</v>
      </c>
      <c r="F168" s="31">
        <f t="shared" si="15"/>
        <v>1.05369099</v>
      </c>
      <c r="G168" s="9">
        <v>4.2291410000000002E-2</v>
      </c>
      <c r="H168" s="32">
        <f t="shared" si="16"/>
        <v>1.54229141</v>
      </c>
      <c r="I168" s="9">
        <v>9.0917319999999996E-2</v>
      </c>
      <c r="J168" s="31">
        <f t="shared" si="17"/>
        <v>2.09091732</v>
      </c>
      <c r="K168" s="9">
        <v>8.9257310000000006E-2</v>
      </c>
      <c r="L168" s="48">
        <f t="shared" si="18"/>
        <v>2.5892573099999998</v>
      </c>
      <c r="M168" s="9">
        <v>6.0105690000000003E-2</v>
      </c>
      <c r="N168" s="48">
        <f t="shared" si="19"/>
        <v>3.0601056899999999</v>
      </c>
      <c r="O168" s="26">
        <v>5.0049679999999999E-2</v>
      </c>
      <c r="P168" s="93">
        <f t="shared" si="20"/>
        <v>3.5500496799999999</v>
      </c>
    </row>
    <row r="169" spans="1:16">
      <c r="A169" s="10">
        <v>480.18830000000003</v>
      </c>
      <c r="B169" s="31">
        <v>5.0273930000000001E-2</v>
      </c>
      <c r="C169" s="9">
        <v>7.9584240000000001E-2</v>
      </c>
      <c r="D169" s="31">
        <f t="shared" si="14"/>
        <v>0.57958423999999997</v>
      </c>
      <c r="E169" s="9">
        <v>5.3230960000000001E-2</v>
      </c>
      <c r="F169" s="31">
        <f t="shared" si="15"/>
        <v>1.05323096</v>
      </c>
      <c r="G169" s="9">
        <v>4.1631689999999999E-2</v>
      </c>
      <c r="H169" s="32">
        <f t="shared" si="16"/>
        <v>1.54163169</v>
      </c>
      <c r="I169" s="9">
        <v>9.0930650000000002E-2</v>
      </c>
      <c r="J169" s="31">
        <f t="shared" si="17"/>
        <v>2.0909306499999998</v>
      </c>
      <c r="K169" s="9">
        <v>8.9680750000000004E-2</v>
      </c>
      <c r="L169" s="48">
        <f t="shared" si="18"/>
        <v>2.5896807499999999</v>
      </c>
      <c r="M169" s="9">
        <v>6.0108290000000002E-2</v>
      </c>
      <c r="N169" s="48">
        <f t="shared" si="19"/>
        <v>3.0601082900000001</v>
      </c>
      <c r="O169" s="26">
        <v>5.0555540000000003E-2</v>
      </c>
      <c r="P169" s="93">
        <f t="shared" si="20"/>
        <v>3.55055554</v>
      </c>
    </row>
    <row r="170" spans="1:16">
      <c r="A170" s="10">
        <v>480.67039999999997</v>
      </c>
      <c r="B170" s="31">
        <v>5.1425930000000002E-2</v>
      </c>
      <c r="C170" s="9">
        <v>8.0350980000000002E-2</v>
      </c>
      <c r="D170" s="31">
        <f t="shared" si="14"/>
        <v>0.58035097999999996</v>
      </c>
      <c r="E170" s="9">
        <v>5.3670000000000002E-2</v>
      </c>
      <c r="F170" s="31">
        <f t="shared" si="15"/>
        <v>1.0536700000000001</v>
      </c>
      <c r="G170" s="9">
        <v>4.1153620000000002E-2</v>
      </c>
      <c r="H170" s="32">
        <f t="shared" si="16"/>
        <v>1.54115362</v>
      </c>
      <c r="I170" s="9">
        <v>8.9557739999999997E-2</v>
      </c>
      <c r="J170" s="31">
        <f t="shared" si="17"/>
        <v>2.0895577400000001</v>
      </c>
      <c r="K170" s="9">
        <v>9.0241979999999999E-2</v>
      </c>
      <c r="L170" s="48">
        <f t="shared" si="18"/>
        <v>2.5902419800000001</v>
      </c>
      <c r="M170" s="9">
        <v>6.02935E-2</v>
      </c>
      <c r="N170" s="48">
        <f t="shared" si="19"/>
        <v>3.0602935000000002</v>
      </c>
      <c r="O170" s="26">
        <v>5.1088509999999997E-2</v>
      </c>
      <c r="P170" s="93">
        <f t="shared" si="20"/>
        <v>3.55108851</v>
      </c>
    </row>
    <row r="171" spans="1:16">
      <c r="A171" s="10">
        <v>481.15249999999997</v>
      </c>
      <c r="B171" s="31">
        <v>5.2889369999999998E-2</v>
      </c>
      <c r="C171" s="9">
        <v>8.1089350000000004E-2</v>
      </c>
      <c r="D171" s="31">
        <f t="shared" si="14"/>
        <v>0.58108935000000006</v>
      </c>
      <c r="E171" s="9">
        <v>5.4731710000000003E-2</v>
      </c>
      <c r="F171" s="31">
        <f t="shared" si="15"/>
        <v>1.05473171</v>
      </c>
      <c r="G171" s="9">
        <v>4.0675089999999997E-2</v>
      </c>
      <c r="H171" s="32">
        <f t="shared" si="16"/>
        <v>1.5406750899999999</v>
      </c>
      <c r="I171" s="9">
        <v>8.7603059999999996E-2</v>
      </c>
      <c r="J171" s="31">
        <f t="shared" si="17"/>
        <v>2.0876030600000002</v>
      </c>
      <c r="K171" s="9">
        <v>9.0901689999999993E-2</v>
      </c>
      <c r="L171" s="48">
        <f t="shared" si="18"/>
        <v>2.5909016899999999</v>
      </c>
      <c r="M171" s="9">
        <v>6.0717430000000003E-2</v>
      </c>
      <c r="N171" s="48">
        <f t="shared" si="19"/>
        <v>3.06071743</v>
      </c>
      <c r="O171" s="26">
        <v>5.1765739999999998E-2</v>
      </c>
      <c r="P171" s="93">
        <f t="shared" si="20"/>
        <v>3.55176574</v>
      </c>
    </row>
    <row r="172" spans="1:16">
      <c r="A172" s="10">
        <v>481.63459999999998</v>
      </c>
      <c r="B172" s="31">
        <v>5.4202680000000003E-2</v>
      </c>
      <c r="C172" s="9">
        <v>8.1462450000000006E-2</v>
      </c>
      <c r="D172" s="31">
        <f t="shared" si="14"/>
        <v>0.58146244999999996</v>
      </c>
      <c r="E172" s="9">
        <v>5.6141910000000003E-2</v>
      </c>
      <c r="F172" s="31">
        <f t="shared" si="15"/>
        <v>1.05614191</v>
      </c>
      <c r="G172" s="9">
        <v>4.0000899999999999E-2</v>
      </c>
      <c r="H172" s="32">
        <f t="shared" si="16"/>
        <v>1.5400008999999999</v>
      </c>
      <c r="I172" s="9">
        <v>8.5200440000000002E-2</v>
      </c>
      <c r="J172" s="31">
        <f t="shared" si="17"/>
        <v>2.0852004399999999</v>
      </c>
      <c r="K172" s="9">
        <v>9.1440569999999999E-2</v>
      </c>
      <c r="L172" s="48">
        <f t="shared" si="18"/>
        <v>2.5914405700000001</v>
      </c>
      <c r="M172" s="9">
        <v>6.0986690000000003E-2</v>
      </c>
      <c r="N172" s="48">
        <f t="shared" si="19"/>
        <v>3.06098669</v>
      </c>
      <c r="O172" s="26">
        <v>5.2625329999999998E-2</v>
      </c>
      <c r="P172" s="93">
        <f t="shared" si="20"/>
        <v>3.5526253300000001</v>
      </c>
    </row>
    <row r="173" spans="1:16">
      <c r="A173" s="10">
        <v>482.11669999999998</v>
      </c>
      <c r="B173" s="31">
        <v>5.5363250000000003E-2</v>
      </c>
      <c r="C173" s="9">
        <v>8.1583359999999994E-2</v>
      </c>
      <c r="D173" s="31">
        <f t="shared" si="14"/>
        <v>0.58158335999999999</v>
      </c>
      <c r="E173" s="9">
        <v>5.7579940000000003E-2</v>
      </c>
      <c r="F173" s="31">
        <f t="shared" si="15"/>
        <v>1.0575799400000001</v>
      </c>
      <c r="G173" s="9">
        <v>3.9043840000000003E-2</v>
      </c>
      <c r="H173" s="32">
        <f t="shared" si="16"/>
        <v>1.5390438399999999</v>
      </c>
      <c r="I173" s="9">
        <v>8.2637119999999994E-2</v>
      </c>
      <c r="J173" s="31">
        <f t="shared" si="17"/>
        <v>2.0826371199999998</v>
      </c>
      <c r="K173" s="9">
        <v>9.2026499999999997E-2</v>
      </c>
      <c r="L173" s="48">
        <f t="shared" si="18"/>
        <v>2.5920264999999998</v>
      </c>
      <c r="M173" s="9">
        <v>6.1338709999999998E-2</v>
      </c>
      <c r="N173" s="48">
        <f t="shared" si="19"/>
        <v>3.0613387099999998</v>
      </c>
      <c r="O173" s="26">
        <v>5.3509300000000003E-2</v>
      </c>
      <c r="P173" s="93">
        <f t="shared" si="20"/>
        <v>3.5535093</v>
      </c>
    </row>
    <row r="174" spans="1:16">
      <c r="A174" s="10">
        <v>482.59879999999998</v>
      </c>
      <c r="B174" s="31">
        <v>5.6019430000000002E-2</v>
      </c>
      <c r="C174" s="9">
        <v>8.1534229999999999E-2</v>
      </c>
      <c r="D174" s="31">
        <f t="shared" si="14"/>
        <v>0.58153423000000004</v>
      </c>
      <c r="E174" s="9">
        <v>5.8666049999999997E-2</v>
      </c>
      <c r="F174" s="31">
        <f t="shared" si="15"/>
        <v>1.05866605</v>
      </c>
      <c r="G174" s="9">
        <v>3.7987970000000003E-2</v>
      </c>
      <c r="H174" s="32">
        <f t="shared" si="16"/>
        <v>1.5379879700000001</v>
      </c>
      <c r="I174" s="9">
        <v>8.0432939999999994E-2</v>
      </c>
      <c r="J174" s="31">
        <f t="shared" si="17"/>
        <v>2.0804329400000001</v>
      </c>
      <c r="K174" s="9">
        <v>9.2661670000000002E-2</v>
      </c>
      <c r="L174" s="48">
        <f t="shared" si="18"/>
        <v>2.59266167</v>
      </c>
      <c r="M174" s="9">
        <v>6.1921860000000002E-2</v>
      </c>
      <c r="N174" s="48">
        <f t="shared" si="19"/>
        <v>3.06192186</v>
      </c>
      <c r="O174" s="26">
        <v>5.4480529999999999E-2</v>
      </c>
      <c r="P174" s="93">
        <f t="shared" si="20"/>
        <v>3.5544805300000002</v>
      </c>
    </row>
    <row r="175" spans="1:16">
      <c r="A175" s="10">
        <v>483.08100000000002</v>
      </c>
      <c r="B175" s="31">
        <v>5.5694199999999999E-2</v>
      </c>
      <c r="C175" s="9">
        <v>8.1057160000000003E-2</v>
      </c>
      <c r="D175" s="31">
        <f t="shared" si="14"/>
        <v>0.58105715999999996</v>
      </c>
      <c r="E175" s="9">
        <v>5.8876570000000003E-2</v>
      </c>
      <c r="F175" s="31">
        <f t="shared" si="15"/>
        <v>1.05887657</v>
      </c>
      <c r="G175" s="9">
        <v>3.6389610000000003E-2</v>
      </c>
      <c r="H175" s="32">
        <f t="shared" si="16"/>
        <v>1.5363896100000001</v>
      </c>
      <c r="I175" s="9">
        <v>7.8623559999999995E-2</v>
      </c>
      <c r="J175" s="31">
        <f t="shared" si="17"/>
        <v>2.07862356</v>
      </c>
      <c r="K175" s="9">
        <v>9.318543E-2</v>
      </c>
      <c r="L175" s="48">
        <f t="shared" si="18"/>
        <v>2.5931854300000001</v>
      </c>
      <c r="M175" s="9">
        <v>6.2083890000000003E-2</v>
      </c>
      <c r="N175" s="48">
        <f t="shared" si="19"/>
        <v>3.0620838899999998</v>
      </c>
      <c r="O175" s="26">
        <v>5.5346810000000003E-2</v>
      </c>
      <c r="P175" s="93">
        <f t="shared" si="20"/>
        <v>3.5553468100000001</v>
      </c>
    </row>
    <row r="176" spans="1:16">
      <c r="A176" s="10">
        <v>483.56310000000002</v>
      </c>
      <c r="B176" s="31">
        <v>5.5133179999999997E-2</v>
      </c>
      <c r="C176" s="9">
        <v>8.052165E-2</v>
      </c>
      <c r="D176" s="31">
        <f t="shared" si="14"/>
        <v>0.58052165</v>
      </c>
      <c r="E176" s="9">
        <v>5.895297E-2</v>
      </c>
      <c r="F176" s="31">
        <f t="shared" si="15"/>
        <v>1.05895297</v>
      </c>
      <c r="G176" s="9">
        <v>3.5074599999999997E-2</v>
      </c>
      <c r="H176" s="32">
        <f t="shared" si="16"/>
        <v>1.5350746</v>
      </c>
      <c r="I176" s="9">
        <v>7.7352969999999993E-2</v>
      </c>
      <c r="J176" s="31">
        <f t="shared" si="17"/>
        <v>2.0773529700000002</v>
      </c>
      <c r="K176" s="9">
        <v>9.3634750000000003E-2</v>
      </c>
      <c r="L176" s="48">
        <f t="shared" si="18"/>
        <v>2.5936347500000001</v>
      </c>
      <c r="M176" s="9">
        <v>6.1968000000000002E-2</v>
      </c>
      <c r="N176" s="48">
        <f t="shared" si="19"/>
        <v>3.0619679999999998</v>
      </c>
      <c r="O176" s="26">
        <v>5.6183610000000002E-2</v>
      </c>
      <c r="P176" s="93">
        <f t="shared" si="20"/>
        <v>3.5561836100000002</v>
      </c>
    </row>
    <row r="177" spans="1:16">
      <c r="A177" s="10">
        <v>484.04520000000002</v>
      </c>
      <c r="B177" s="31">
        <v>5.4231469999999997E-2</v>
      </c>
      <c r="C177" s="9">
        <v>8.0239179999999993E-2</v>
      </c>
      <c r="D177" s="31">
        <f t="shared" si="14"/>
        <v>0.58023917999999997</v>
      </c>
      <c r="E177" s="9">
        <v>5.8505019999999998E-2</v>
      </c>
      <c r="F177" s="31">
        <f t="shared" si="15"/>
        <v>1.0585050199999999</v>
      </c>
      <c r="G177" s="9">
        <v>3.4288819999999998E-2</v>
      </c>
      <c r="H177" s="32">
        <f t="shared" si="16"/>
        <v>1.53428882</v>
      </c>
      <c r="I177" s="9">
        <v>7.7948279999999995E-2</v>
      </c>
      <c r="J177" s="31">
        <f t="shared" si="17"/>
        <v>2.0779482800000002</v>
      </c>
      <c r="K177" s="9">
        <v>9.4288919999999998E-2</v>
      </c>
      <c r="L177" s="48">
        <f t="shared" si="18"/>
        <v>2.5942889199999999</v>
      </c>
      <c r="M177" s="9">
        <v>6.14624E-2</v>
      </c>
      <c r="N177" s="48">
        <f t="shared" si="19"/>
        <v>3.0614623999999999</v>
      </c>
      <c r="O177" s="26">
        <v>5.6961060000000001E-2</v>
      </c>
      <c r="P177" s="93">
        <f t="shared" si="20"/>
        <v>3.5569610599999999</v>
      </c>
    </row>
    <row r="178" spans="1:16">
      <c r="A178" s="10">
        <v>484.52730000000003</v>
      </c>
      <c r="B178" s="31">
        <v>5.2790869999999997E-2</v>
      </c>
      <c r="C178" s="9">
        <v>8.0251249999999996E-2</v>
      </c>
      <c r="D178" s="31">
        <f t="shared" si="14"/>
        <v>0.58025125</v>
      </c>
      <c r="E178" s="9">
        <v>5.7835619999999997E-2</v>
      </c>
      <c r="F178" s="31">
        <f t="shared" si="15"/>
        <v>1.0578356200000001</v>
      </c>
      <c r="G178" s="9">
        <v>3.4156810000000003E-2</v>
      </c>
      <c r="H178" s="32">
        <f t="shared" si="16"/>
        <v>1.53415681</v>
      </c>
      <c r="I178" s="9">
        <v>7.9087820000000003E-2</v>
      </c>
      <c r="J178" s="31">
        <f t="shared" si="17"/>
        <v>2.0790878199999998</v>
      </c>
      <c r="K178" s="9">
        <v>9.5641420000000005E-2</v>
      </c>
      <c r="L178" s="48">
        <f t="shared" si="18"/>
        <v>2.5956414200000002</v>
      </c>
      <c r="M178" s="9">
        <v>6.107746E-2</v>
      </c>
      <c r="N178" s="48">
        <f t="shared" si="19"/>
        <v>3.0610774599999999</v>
      </c>
      <c r="O178" s="26">
        <v>5.8112299999999999E-2</v>
      </c>
      <c r="P178" s="93">
        <f t="shared" si="20"/>
        <v>3.5581122999999999</v>
      </c>
    </row>
    <row r="179" spans="1:16">
      <c r="A179" s="10">
        <v>485.00940000000003</v>
      </c>
      <c r="B179" s="31">
        <v>5.1920090000000002E-2</v>
      </c>
      <c r="C179" s="9">
        <v>8.1071560000000001E-2</v>
      </c>
      <c r="D179" s="31">
        <f t="shared" si="14"/>
        <v>0.58107156000000004</v>
      </c>
      <c r="E179" s="9">
        <v>5.7372850000000003E-2</v>
      </c>
      <c r="F179" s="31">
        <f t="shared" si="15"/>
        <v>1.0573728499999999</v>
      </c>
      <c r="G179" s="9">
        <v>3.4935439999999998E-2</v>
      </c>
      <c r="H179" s="32">
        <f t="shared" si="16"/>
        <v>1.5349354399999999</v>
      </c>
      <c r="I179" s="9">
        <v>8.1077990000000003E-2</v>
      </c>
      <c r="J179" s="31">
        <f t="shared" si="17"/>
        <v>2.0810779899999998</v>
      </c>
      <c r="K179" s="9">
        <v>9.7041820000000001E-2</v>
      </c>
      <c r="L179" s="48">
        <f t="shared" si="18"/>
        <v>2.5970418199999998</v>
      </c>
      <c r="M179" s="9">
        <v>6.100792E-2</v>
      </c>
      <c r="N179" s="48">
        <f t="shared" si="19"/>
        <v>3.0610079200000002</v>
      </c>
      <c r="O179" s="26">
        <v>5.8924339999999999E-2</v>
      </c>
      <c r="P179" s="93">
        <f t="shared" si="20"/>
        <v>3.5589243399999999</v>
      </c>
    </row>
    <row r="180" spans="1:16">
      <c r="A180" s="10">
        <v>485.49149999999997</v>
      </c>
      <c r="B180" s="31">
        <v>5.0799490000000003E-2</v>
      </c>
      <c r="C180" s="9">
        <v>8.2349459999999999E-2</v>
      </c>
      <c r="D180" s="31">
        <f t="shared" si="14"/>
        <v>0.58234945999999999</v>
      </c>
      <c r="E180" s="9">
        <v>5.681543E-2</v>
      </c>
      <c r="F180" s="31">
        <f t="shared" si="15"/>
        <v>1.0568154299999999</v>
      </c>
      <c r="G180" s="9">
        <v>3.5973810000000002E-2</v>
      </c>
      <c r="H180" s="32">
        <f t="shared" si="16"/>
        <v>1.53597381</v>
      </c>
      <c r="I180" s="9">
        <v>8.3828109999999997E-2</v>
      </c>
      <c r="J180" s="31">
        <f t="shared" si="17"/>
        <v>2.0838281099999998</v>
      </c>
      <c r="K180" s="9">
        <v>9.8767690000000005E-2</v>
      </c>
      <c r="L180" s="48">
        <f t="shared" si="18"/>
        <v>2.5987676899999999</v>
      </c>
      <c r="M180" s="9">
        <v>5.9915490000000002E-2</v>
      </c>
      <c r="N180" s="48">
        <f t="shared" si="19"/>
        <v>3.0599154899999998</v>
      </c>
      <c r="O180" s="26">
        <v>5.970139E-2</v>
      </c>
      <c r="P180" s="93">
        <f t="shared" si="20"/>
        <v>3.5597013899999999</v>
      </c>
    </row>
    <row r="181" spans="1:16">
      <c r="A181" s="10">
        <v>485.97370000000001</v>
      </c>
      <c r="B181" s="31">
        <v>5.1038600000000003E-2</v>
      </c>
      <c r="C181" s="9">
        <v>8.4019730000000001E-2</v>
      </c>
      <c r="D181" s="31">
        <f t="shared" si="14"/>
        <v>0.58401972999999996</v>
      </c>
      <c r="E181" s="9">
        <v>5.7634680000000001E-2</v>
      </c>
      <c r="F181" s="31">
        <f t="shared" si="15"/>
        <v>1.05763468</v>
      </c>
      <c r="G181" s="9">
        <v>3.8053429999999999E-2</v>
      </c>
      <c r="H181" s="32">
        <f t="shared" si="16"/>
        <v>1.5380534299999999</v>
      </c>
      <c r="I181" s="9">
        <v>8.6051630000000004E-2</v>
      </c>
      <c r="J181" s="31">
        <f t="shared" si="17"/>
        <v>2.08605163</v>
      </c>
      <c r="K181" s="9">
        <v>9.9841429999999995E-2</v>
      </c>
      <c r="L181" s="48">
        <f t="shared" si="18"/>
        <v>2.5998414300000001</v>
      </c>
      <c r="M181" s="9">
        <v>5.9437829999999997E-2</v>
      </c>
      <c r="N181" s="48">
        <f t="shared" si="19"/>
        <v>3.0594378299999998</v>
      </c>
      <c r="O181" s="26">
        <v>6.0156149999999999E-2</v>
      </c>
      <c r="P181" s="93">
        <f t="shared" si="20"/>
        <v>3.5601561500000001</v>
      </c>
    </row>
    <row r="182" spans="1:16">
      <c r="A182" s="10">
        <v>486.45580000000001</v>
      </c>
      <c r="B182" s="31">
        <v>5.028154E-2</v>
      </c>
      <c r="C182" s="9">
        <v>8.5362209999999994E-2</v>
      </c>
      <c r="D182" s="31">
        <f t="shared" si="14"/>
        <v>0.58536220999999999</v>
      </c>
      <c r="E182" s="9">
        <v>5.7642440000000003E-2</v>
      </c>
      <c r="F182" s="31">
        <f t="shared" si="15"/>
        <v>1.05764244</v>
      </c>
      <c r="G182" s="9">
        <v>3.9248320000000003E-2</v>
      </c>
      <c r="H182" s="32">
        <f t="shared" si="16"/>
        <v>1.53924832</v>
      </c>
      <c r="I182" s="9">
        <v>8.8208880000000003E-2</v>
      </c>
      <c r="J182" s="31">
        <f t="shared" si="17"/>
        <v>2.0882088799999998</v>
      </c>
      <c r="K182" s="9">
        <v>0.10133639999999999</v>
      </c>
      <c r="L182" s="48">
        <f t="shared" si="18"/>
        <v>2.6013364000000001</v>
      </c>
      <c r="M182" s="9">
        <v>5.8707589999999997E-2</v>
      </c>
      <c r="N182" s="48">
        <f t="shared" si="19"/>
        <v>3.05870759</v>
      </c>
      <c r="O182" s="26">
        <v>6.0682050000000001E-2</v>
      </c>
      <c r="P182" s="93">
        <f t="shared" si="20"/>
        <v>3.56068205</v>
      </c>
    </row>
    <row r="183" spans="1:16">
      <c r="A183" s="10">
        <v>486.93790000000001</v>
      </c>
      <c r="B183" s="31">
        <v>5.0177810000000003E-2</v>
      </c>
      <c r="C183" s="9">
        <v>8.6718249999999997E-2</v>
      </c>
      <c r="D183" s="31">
        <f t="shared" si="14"/>
        <v>0.58671825</v>
      </c>
      <c r="E183" s="9">
        <v>5.798296E-2</v>
      </c>
      <c r="F183" s="31">
        <f t="shared" si="15"/>
        <v>1.0579829599999999</v>
      </c>
      <c r="G183" s="9">
        <v>4.0326420000000002E-2</v>
      </c>
      <c r="H183" s="32">
        <f t="shared" si="16"/>
        <v>1.54032642</v>
      </c>
      <c r="I183" s="9">
        <v>9.0409489999999995E-2</v>
      </c>
      <c r="J183" s="31">
        <f t="shared" si="17"/>
        <v>2.0904094899999999</v>
      </c>
      <c r="K183" s="9">
        <v>0.1022687</v>
      </c>
      <c r="L183" s="48">
        <f t="shared" si="18"/>
        <v>2.6022687000000002</v>
      </c>
      <c r="M183" s="9">
        <v>5.8175570000000003E-2</v>
      </c>
      <c r="N183" s="48">
        <f t="shared" si="19"/>
        <v>3.05817557</v>
      </c>
      <c r="O183" s="26">
        <v>6.0880539999999997E-2</v>
      </c>
      <c r="P183" s="93">
        <f t="shared" si="20"/>
        <v>3.5608805399999999</v>
      </c>
    </row>
    <row r="184" spans="1:16">
      <c r="A184" s="10">
        <v>487.42</v>
      </c>
      <c r="B184" s="31">
        <v>5.0487339999999999E-2</v>
      </c>
      <c r="C184" s="9">
        <v>8.7702879999999997E-2</v>
      </c>
      <c r="D184" s="31">
        <f t="shared" si="14"/>
        <v>0.58770288000000004</v>
      </c>
      <c r="E184" s="9">
        <v>5.8488150000000003E-2</v>
      </c>
      <c r="F184" s="31">
        <f t="shared" si="15"/>
        <v>1.0584881500000001</v>
      </c>
      <c r="G184" s="9">
        <v>4.0843480000000001E-2</v>
      </c>
      <c r="H184" s="32">
        <f t="shared" si="16"/>
        <v>1.5408434799999999</v>
      </c>
      <c r="I184" s="9">
        <v>9.1656420000000002E-2</v>
      </c>
      <c r="J184" s="31">
        <f t="shared" si="17"/>
        <v>2.0916564200000001</v>
      </c>
      <c r="K184" s="9">
        <v>0.10249750000000001</v>
      </c>
      <c r="L184" s="48">
        <f t="shared" si="18"/>
        <v>2.6024975000000001</v>
      </c>
      <c r="M184" s="9">
        <v>5.773669E-2</v>
      </c>
      <c r="N184" s="48">
        <f t="shared" si="19"/>
        <v>3.05773669</v>
      </c>
      <c r="O184" s="26">
        <v>6.0956009999999998E-2</v>
      </c>
      <c r="P184" s="93">
        <f t="shared" si="20"/>
        <v>3.5609560099999999</v>
      </c>
    </row>
    <row r="185" spans="1:16">
      <c r="A185" s="10">
        <v>487.90210000000002</v>
      </c>
      <c r="B185" s="31">
        <v>5.1222030000000002E-2</v>
      </c>
      <c r="C185" s="9">
        <v>8.8504340000000001E-2</v>
      </c>
      <c r="D185" s="31">
        <f t="shared" si="14"/>
        <v>0.58850433999999996</v>
      </c>
      <c r="E185" s="9">
        <v>5.9231449999999998E-2</v>
      </c>
      <c r="F185" s="31">
        <f t="shared" si="15"/>
        <v>1.05923145</v>
      </c>
      <c r="G185" s="9">
        <v>4.1265980000000001E-2</v>
      </c>
      <c r="H185" s="32">
        <f t="shared" si="16"/>
        <v>1.5412659799999999</v>
      </c>
      <c r="I185" s="9">
        <v>9.2322879999999996E-2</v>
      </c>
      <c r="J185" s="31">
        <f t="shared" si="17"/>
        <v>2.0923228800000002</v>
      </c>
      <c r="K185" s="9">
        <v>0.1020983</v>
      </c>
      <c r="L185" s="48">
        <f t="shared" si="18"/>
        <v>2.6020983000000002</v>
      </c>
      <c r="M185" s="9">
        <v>5.8061630000000003E-2</v>
      </c>
      <c r="N185" s="48">
        <f t="shared" si="19"/>
        <v>3.0580616300000001</v>
      </c>
      <c r="O185" s="26">
        <v>6.0940279999999999E-2</v>
      </c>
      <c r="P185" s="93">
        <f t="shared" si="20"/>
        <v>3.5609402800000001</v>
      </c>
    </row>
    <row r="186" spans="1:16">
      <c r="A186" s="10">
        <v>488.38420000000002</v>
      </c>
      <c r="B186" s="31">
        <v>5.2373089999999997E-2</v>
      </c>
      <c r="C186" s="9">
        <v>8.9209040000000003E-2</v>
      </c>
      <c r="D186" s="31">
        <f t="shared" si="14"/>
        <v>0.58920903999999996</v>
      </c>
      <c r="E186" s="9">
        <v>6.0008510000000001E-2</v>
      </c>
      <c r="F186" s="31">
        <f t="shared" si="15"/>
        <v>1.0600085100000001</v>
      </c>
      <c r="G186" s="9">
        <v>4.1661839999999999E-2</v>
      </c>
      <c r="H186" s="32">
        <f t="shared" si="16"/>
        <v>1.54166184</v>
      </c>
      <c r="I186" s="9">
        <v>9.2511179999999998E-2</v>
      </c>
      <c r="J186" s="31">
        <f t="shared" si="17"/>
        <v>2.0925111799999998</v>
      </c>
      <c r="K186" s="9">
        <v>0.1013077</v>
      </c>
      <c r="L186" s="48">
        <f t="shared" si="18"/>
        <v>2.6013077</v>
      </c>
      <c r="M186" s="9">
        <v>5.9006969999999999E-2</v>
      </c>
      <c r="N186" s="48">
        <f t="shared" si="19"/>
        <v>3.05900697</v>
      </c>
      <c r="O186" s="26">
        <v>6.083102E-2</v>
      </c>
      <c r="P186" s="93">
        <f t="shared" si="20"/>
        <v>3.5608310200000002</v>
      </c>
    </row>
    <row r="187" spans="1:16">
      <c r="A187" s="10">
        <v>488.8664</v>
      </c>
      <c r="B187" s="31">
        <v>5.3669509999999997E-2</v>
      </c>
      <c r="C187" s="9">
        <v>9.0014949999999996E-2</v>
      </c>
      <c r="D187" s="31">
        <f t="shared" si="14"/>
        <v>0.59001495000000004</v>
      </c>
      <c r="E187" s="9">
        <v>6.0662180000000003E-2</v>
      </c>
      <c r="F187" s="31">
        <f t="shared" si="15"/>
        <v>1.06066218</v>
      </c>
      <c r="G187" s="9">
        <v>4.2340889999999999E-2</v>
      </c>
      <c r="H187" s="32">
        <f t="shared" si="16"/>
        <v>1.54234089</v>
      </c>
      <c r="I187" s="9">
        <v>9.2619690000000005E-2</v>
      </c>
      <c r="J187" s="31">
        <f t="shared" si="17"/>
        <v>2.0926196899999998</v>
      </c>
      <c r="K187" s="9">
        <v>0.1004895</v>
      </c>
      <c r="L187" s="48">
        <f t="shared" si="18"/>
        <v>2.6004895000000001</v>
      </c>
      <c r="M187" s="9">
        <v>6.0152690000000002E-2</v>
      </c>
      <c r="N187" s="48">
        <f t="shared" si="19"/>
        <v>3.0601526899999998</v>
      </c>
      <c r="O187" s="26">
        <v>6.0759090000000002E-2</v>
      </c>
      <c r="P187" s="93">
        <f t="shared" si="20"/>
        <v>3.5607590899999999</v>
      </c>
    </row>
    <row r="188" spans="1:16">
      <c r="A188" s="10">
        <v>489.3485</v>
      </c>
      <c r="B188" s="31">
        <v>5.4541480000000003E-2</v>
      </c>
      <c r="C188" s="9">
        <v>9.0587310000000004E-2</v>
      </c>
      <c r="D188" s="31">
        <f t="shared" si="14"/>
        <v>0.59058730999999998</v>
      </c>
      <c r="E188" s="9">
        <v>6.0911020000000003E-2</v>
      </c>
      <c r="F188" s="31">
        <f t="shared" si="15"/>
        <v>1.06091102</v>
      </c>
      <c r="G188" s="9">
        <v>4.3131999999999997E-2</v>
      </c>
      <c r="H188" s="32">
        <f t="shared" si="16"/>
        <v>1.5431319999999999</v>
      </c>
      <c r="I188" s="9">
        <v>9.266249E-2</v>
      </c>
      <c r="J188" s="31">
        <f t="shared" si="17"/>
        <v>2.0926624899999999</v>
      </c>
      <c r="K188" s="9">
        <v>9.9632059999999995E-2</v>
      </c>
      <c r="L188" s="48">
        <f t="shared" si="18"/>
        <v>2.5996320599999998</v>
      </c>
      <c r="M188" s="9">
        <v>6.0617570000000003E-2</v>
      </c>
      <c r="N188" s="48">
        <f t="shared" si="19"/>
        <v>3.0606175699999998</v>
      </c>
      <c r="O188" s="26">
        <v>6.071232E-2</v>
      </c>
      <c r="P188" s="93">
        <f t="shared" si="20"/>
        <v>3.5607123199999999</v>
      </c>
    </row>
    <row r="189" spans="1:16">
      <c r="A189" s="10">
        <v>489.8306</v>
      </c>
      <c r="B189" s="31">
        <v>5.5462940000000002E-2</v>
      </c>
      <c r="C189" s="9">
        <v>9.1257699999999997E-2</v>
      </c>
      <c r="D189" s="31">
        <f t="shared" si="14"/>
        <v>0.5912577</v>
      </c>
      <c r="E189" s="9">
        <v>6.094318E-2</v>
      </c>
      <c r="F189" s="31">
        <f t="shared" si="15"/>
        <v>1.06094318</v>
      </c>
      <c r="G189" s="9">
        <v>4.452801E-2</v>
      </c>
      <c r="H189" s="32">
        <f t="shared" si="16"/>
        <v>1.5445280100000001</v>
      </c>
      <c r="I189" s="9">
        <v>9.2938839999999995E-2</v>
      </c>
      <c r="J189" s="31">
        <f t="shared" si="17"/>
        <v>2.09293884</v>
      </c>
      <c r="K189" s="9">
        <v>9.9162910000000007E-2</v>
      </c>
      <c r="L189" s="48">
        <f t="shared" si="18"/>
        <v>2.59916291</v>
      </c>
      <c r="M189" s="9">
        <v>6.1262450000000003E-2</v>
      </c>
      <c r="N189" s="48">
        <f t="shared" si="19"/>
        <v>3.0612624500000001</v>
      </c>
      <c r="O189" s="26">
        <v>6.0627809999999997E-2</v>
      </c>
      <c r="P189" s="93">
        <f t="shared" si="20"/>
        <v>3.5606278100000002</v>
      </c>
    </row>
    <row r="190" spans="1:16">
      <c r="A190" s="10">
        <v>490.31270000000001</v>
      </c>
      <c r="B190" s="31">
        <v>5.5903799999999997E-2</v>
      </c>
      <c r="C190" s="9">
        <v>9.1500999999999999E-2</v>
      </c>
      <c r="D190" s="31">
        <f t="shared" si="14"/>
        <v>0.59150100000000005</v>
      </c>
      <c r="E190" s="9">
        <v>6.042202E-2</v>
      </c>
      <c r="F190" s="31">
        <f t="shared" si="15"/>
        <v>1.0604220200000001</v>
      </c>
      <c r="G190" s="9">
        <v>4.5703399999999998E-2</v>
      </c>
      <c r="H190" s="32">
        <f t="shared" si="16"/>
        <v>1.5457034000000001</v>
      </c>
      <c r="I190" s="9">
        <v>9.3031580000000003E-2</v>
      </c>
      <c r="J190" s="31">
        <f t="shared" si="17"/>
        <v>2.0930315799999999</v>
      </c>
      <c r="K190" s="9">
        <v>9.8912710000000001E-2</v>
      </c>
      <c r="L190" s="48">
        <f t="shared" si="18"/>
        <v>2.59891271</v>
      </c>
      <c r="M190" s="9">
        <v>6.1137900000000002E-2</v>
      </c>
      <c r="N190" s="48">
        <f t="shared" si="19"/>
        <v>3.0611378999999999</v>
      </c>
      <c r="O190" s="26">
        <v>6.0367610000000002E-2</v>
      </c>
      <c r="P190" s="93">
        <f t="shared" si="20"/>
        <v>3.5603676100000001</v>
      </c>
    </row>
    <row r="191" spans="1:16">
      <c r="A191" s="10">
        <v>490.79480000000001</v>
      </c>
      <c r="B191" s="31">
        <v>5.5994210000000003E-2</v>
      </c>
      <c r="C191" s="9">
        <v>9.1517520000000005E-2</v>
      </c>
      <c r="D191" s="31">
        <f t="shared" si="14"/>
        <v>0.59151752000000002</v>
      </c>
      <c r="E191" s="9">
        <v>5.9567870000000002E-2</v>
      </c>
      <c r="F191" s="31">
        <f t="shared" si="15"/>
        <v>1.05956787</v>
      </c>
      <c r="G191" s="9">
        <v>4.6725170000000003E-2</v>
      </c>
      <c r="H191" s="32">
        <f t="shared" si="16"/>
        <v>1.54672517</v>
      </c>
      <c r="I191" s="9">
        <v>9.3012239999999996E-2</v>
      </c>
      <c r="J191" s="31">
        <f t="shared" si="17"/>
        <v>2.0930122400000002</v>
      </c>
      <c r="K191" s="9">
        <v>9.8984459999999996E-2</v>
      </c>
      <c r="L191" s="48">
        <f t="shared" si="18"/>
        <v>2.5989844600000001</v>
      </c>
      <c r="M191" s="9">
        <v>6.0444699999999997E-2</v>
      </c>
      <c r="N191" s="48">
        <f t="shared" si="19"/>
        <v>3.0604447000000001</v>
      </c>
      <c r="O191" s="26">
        <v>6.0117629999999998E-2</v>
      </c>
      <c r="P191" s="93">
        <f t="shared" si="20"/>
        <v>3.5601176300000001</v>
      </c>
    </row>
    <row r="192" spans="1:16">
      <c r="A192" s="10">
        <v>491.27690000000001</v>
      </c>
      <c r="B192" s="31">
        <v>5.6046079999999998E-2</v>
      </c>
      <c r="C192" s="9">
        <v>9.1445520000000002E-2</v>
      </c>
      <c r="D192" s="31">
        <f t="shared" si="14"/>
        <v>0.59144551999999995</v>
      </c>
      <c r="E192" s="9">
        <v>5.869684E-2</v>
      </c>
      <c r="F192" s="31">
        <f t="shared" si="15"/>
        <v>1.0586968400000001</v>
      </c>
      <c r="G192" s="9">
        <v>4.7519169999999999E-2</v>
      </c>
      <c r="H192" s="32">
        <f t="shared" si="16"/>
        <v>1.5475191699999999</v>
      </c>
      <c r="I192" s="9">
        <v>9.2690649999999999E-2</v>
      </c>
      <c r="J192" s="31">
        <f t="shared" si="17"/>
        <v>2.0926906500000002</v>
      </c>
      <c r="K192" s="9">
        <v>9.9138539999999997E-2</v>
      </c>
      <c r="L192" s="48">
        <f t="shared" si="18"/>
        <v>2.5991385400000002</v>
      </c>
      <c r="M192" s="9">
        <v>5.9556329999999998E-2</v>
      </c>
      <c r="N192" s="48">
        <f t="shared" si="19"/>
        <v>3.0595563299999999</v>
      </c>
      <c r="O192" s="26">
        <v>5.9891239999999998E-2</v>
      </c>
      <c r="P192" s="93">
        <f t="shared" si="20"/>
        <v>3.5598912399999998</v>
      </c>
    </row>
    <row r="193" spans="1:16">
      <c r="A193" s="10">
        <v>491.75909999999999</v>
      </c>
      <c r="B193" s="31">
        <v>5.6287329999999997E-2</v>
      </c>
      <c r="C193" s="9">
        <v>9.1507140000000001E-2</v>
      </c>
      <c r="D193" s="31">
        <f t="shared" si="14"/>
        <v>0.59150714000000004</v>
      </c>
      <c r="E193" s="9">
        <v>5.7937570000000001E-2</v>
      </c>
      <c r="F193" s="31">
        <f t="shared" si="15"/>
        <v>1.05793757</v>
      </c>
      <c r="G193" s="9">
        <v>4.8154679999999998E-2</v>
      </c>
      <c r="H193" s="32">
        <f t="shared" si="16"/>
        <v>1.5481546799999999</v>
      </c>
      <c r="I193" s="9">
        <v>9.3068380000000006E-2</v>
      </c>
      <c r="J193" s="31">
        <f t="shared" si="17"/>
        <v>2.0930683800000001</v>
      </c>
      <c r="K193" s="9">
        <v>9.9549730000000003E-2</v>
      </c>
      <c r="L193" s="48">
        <f t="shared" si="18"/>
        <v>2.5995497300000001</v>
      </c>
      <c r="M193" s="9">
        <v>5.8662970000000002E-2</v>
      </c>
      <c r="N193" s="48">
        <f t="shared" si="19"/>
        <v>3.0586629699999999</v>
      </c>
      <c r="O193" s="26">
        <v>5.9816559999999998E-2</v>
      </c>
      <c r="P193" s="93">
        <f t="shared" si="20"/>
        <v>3.5598165599999998</v>
      </c>
    </row>
    <row r="194" spans="1:16">
      <c r="A194" s="10">
        <v>492.24119999999999</v>
      </c>
      <c r="B194" s="31">
        <v>5.6007059999999997E-2</v>
      </c>
      <c r="C194" s="9">
        <v>9.1278460000000006E-2</v>
      </c>
      <c r="D194" s="31">
        <f t="shared" si="14"/>
        <v>0.59127846000000006</v>
      </c>
      <c r="E194" s="9">
        <v>5.7443099999999997E-2</v>
      </c>
      <c r="F194" s="31">
        <f t="shared" si="15"/>
        <v>1.0574431</v>
      </c>
      <c r="G194" s="9">
        <v>4.817113E-2</v>
      </c>
      <c r="H194" s="32">
        <f t="shared" si="16"/>
        <v>1.5481711300000001</v>
      </c>
      <c r="I194" s="9">
        <v>9.2586840000000004E-2</v>
      </c>
      <c r="J194" s="31">
        <f t="shared" si="17"/>
        <v>2.0925868400000001</v>
      </c>
      <c r="K194" s="9">
        <v>0.1001353</v>
      </c>
      <c r="L194" s="48">
        <f t="shared" si="18"/>
        <v>2.6001352999999998</v>
      </c>
      <c r="M194" s="9">
        <v>5.7830920000000001E-2</v>
      </c>
      <c r="N194" s="48">
        <f t="shared" si="19"/>
        <v>3.0578309199999998</v>
      </c>
      <c r="O194" s="26">
        <v>6.0391979999999998E-2</v>
      </c>
      <c r="P194" s="93">
        <f t="shared" si="20"/>
        <v>3.5603919799999999</v>
      </c>
    </row>
    <row r="195" spans="1:16">
      <c r="A195" s="10">
        <v>492.72329999999999</v>
      </c>
      <c r="B195" s="31">
        <v>5.6760310000000001E-2</v>
      </c>
      <c r="C195" s="9">
        <v>9.1783470000000006E-2</v>
      </c>
      <c r="D195" s="31">
        <f t="shared" ref="D195:D258" si="21">C195+0.5</f>
        <v>0.59178346999999998</v>
      </c>
      <c r="E195" s="9">
        <v>5.7941439999999997E-2</v>
      </c>
      <c r="F195" s="31">
        <f t="shared" ref="F195:F258" si="22">E195+1</f>
        <v>1.05794144</v>
      </c>
      <c r="G195" s="9">
        <v>4.8305559999999997E-2</v>
      </c>
      <c r="H195" s="32">
        <f t="shared" ref="H195:H258" si="23">G195+1.5</f>
        <v>1.54830556</v>
      </c>
      <c r="I195" s="9">
        <v>9.1823699999999994E-2</v>
      </c>
      <c r="J195" s="31">
        <f t="shared" ref="J195:J258" si="24">I195+2</f>
        <v>2.0918237</v>
      </c>
      <c r="K195" s="9">
        <v>9.9724640000000003E-2</v>
      </c>
      <c r="L195" s="48">
        <f t="shared" ref="L195:L258" si="25">K195+2.5</f>
        <v>2.5997246399999998</v>
      </c>
      <c r="M195" s="9">
        <v>5.7763330000000002E-2</v>
      </c>
      <c r="N195" s="48">
        <f t="shared" ref="N195:N258" si="26">M195+3</f>
        <v>3.0577633300000002</v>
      </c>
      <c r="O195" s="26">
        <v>6.0742190000000001E-2</v>
      </c>
      <c r="P195" s="93">
        <f t="shared" ref="P195:P258" si="27">O195+3.5</f>
        <v>3.56074219</v>
      </c>
    </row>
    <row r="196" spans="1:16">
      <c r="A196" s="10">
        <v>493.2054</v>
      </c>
      <c r="B196" s="31">
        <v>5.6731520000000001E-2</v>
      </c>
      <c r="C196" s="9">
        <v>9.2216279999999998E-2</v>
      </c>
      <c r="D196" s="31">
        <f t="shared" si="21"/>
        <v>0.59221628000000004</v>
      </c>
      <c r="E196" s="9">
        <v>5.8581660000000001E-2</v>
      </c>
      <c r="F196" s="31">
        <f t="shared" si="22"/>
        <v>1.05858166</v>
      </c>
      <c r="G196" s="9">
        <v>4.799436E-2</v>
      </c>
      <c r="H196" s="32">
        <f t="shared" si="23"/>
        <v>1.5479943599999999</v>
      </c>
      <c r="I196" s="9">
        <v>9.1800229999999997E-2</v>
      </c>
      <c r="J196" s="31">
        <f t="shared" si="24"/>
        <v>2.09180023</v>
      </c>
      <c r="K196" s="9">
        <v>9.970851E-2</v>
      </c>
      <c r="L196" s="48">
        <f t="shared" si="25"/>
        <v>2.5997085100000001</v>
      </c>
      <c r="M196" s="9">
        <v>5.7040680000000003E-2</v>
      </c>
      <c r="N196" s="48">
        <f t="shared" si="26"/>
        <v>3.0570406800000001</v>
      </c>
      <c r="O196" s="26">
        <v>6.1799880000000001E-2</v>
      </c>
      <c r="P196" s="93">
        <f t="shared" si="27"/>
        <v>3.5617998800000001</v>
      </c>
    </row>
    <row r="197" spans="1:16">
      <c r="A197" s="10">
        <v>493.6875</v>
      </c>
      <c r="B197" s="31">
        <v>5.7793589999999999E-2</v>
      </c>
      <c r="C197" s="9">
        <v>9.3148400000000006E-2</v>
      </c>
      <c r="D197" s="31">
        <f t="shared" si="21"/>
        <v>0.59314840000000002</v>
      </c>
      <c r="E197" s="9">
        <v>6.0266239999999999E-2</v>
      </c>
      <c r="F197" s="31">
        <f t="shared" si="22"/>
        <v>1.06026624</v>
      </c>
      <c r="G197" s="9">
        <v>4.7922340000000001E-2</v>
      </c>
      <c r="H197" s="32">
        <f t="shared" si="23"/>
        <v>1.54792234</v>
      </c>
      <c r="I197" s="9">
        <v>9.139398E-2</v>
      </c>
      <c r="J197" s="31">
        <f t="shared" si="24"/>
        <v>2.0913939799999999</v>
      </c>
      <c r="K197" s="9">
        <v>9.8368780000000003E-2</v>
      </c>
      <c r="L197" s="48">
        <f t="shared" si="25"/>
        <v>2.5983687799999999</v>
      </c>
      <c r="M197" s="9">
        <v>5.7292610000000001E-2</v>
      </c>
      <c r="N197" s="48">
        <f t="shared" si="26"/>
        <v>3.0572926100000002</v>
      </c>
      <c r="O197" s="26">
        <v>6.2247959999999998E-2</v>
      </c>
      <c r="P197" s="93">
        <f t="shared" si="27"/>
        <v>3.5622479600000001</v>
      </c>
    </row>
    <row r="198" spans="1:16">
      <c r="A198" s="10">
        <v>494.1696</v>
      </c>
      <c r="B198" s="31">
        <v>5.8237070000000002E-2</v>
      </c>
      <c r="C198" s="9">
        <v>9.3972100000000003E-2</v>
      </c>
      <c r="D198" s="31">
        <f t="shared" si="21"/>
        <v>0.5939721</v>
      </c>
      <c r="E198" s="9">
        <v>6.2145829999999999E-2</v>
      </c>
      <c r="F198" s="31">
        <f t="shared" si="22"/>
        <v>1.06214583</v>
      </c>
      <c r="G198" s="9">
        <v>4.7978680000000003E-2</v>
      </c>
      <c r="H198" s="32">
        <f t="shared" si="23"/>
        <v>1.5479786799999999</v>
      </c>
      <c r="I198" s="9">
        <v>9.1809799999999997E-2</v>
      </c>
      <c r="J198" s="31">
        <f t="shared" si="24"/>
        <v>2.0918098000000001</v>
      </c>
      <c r="K198" s="9">
        <v>9.7676139999999995E-2</v>
      </c>
      <c r="L198" s="48">
        <f t="shared" si="25"/>
        <v>2.5976761399999999</v>
      </c>
      <c r="M198" s="9">
        <v>5.7491250000000001E-2</v>
      </c>
      <c r="N198" s="48">
        <f t="shared" si="26"/>
        <v>3.05749125</v>
      </c>
      <c r="O198" s="26">
        <v>6.3306829999999994E-2</v>
      </c>
      <c r="P198" s="93">
        <f t="shared" si="27"/>
        <v>3.5633068300000001</v>
      </c>
    </row>
    <row r="199" spans="1:16">
      <c r="A199" s="10">
        <v>494.65179999999998</v>
      </c>
      <c r="B199" s="31">
        <v>5.8653909999999997E-2</v>
      </c>
      <c r="C199" s="9">
        <v>9.463742E-2</v>
      </c>
      <c r="D199" s="31">
        <f t="shared" si="21"/>
        <v>0.59463741999999997</v>
      </c>
      <c r="E199" s="9">
        <v>6.3747849999999995E-2</v>
      </c>
      <c r="F199" s="31">
        <f t="shared" si="22"/>
        <v>1.0637478499999999</v>
      </c>
      <c r="G199" s="9">
        <v>4.762073E-2</v>
      </c>
      <c r="H199" s="32">
        <f t="shared" si="23"/>
        <v>1.54762073</v>
      </c>
      <c r="I199" s="9">
        <v>9.2976950000000003E-2</v>
      </c>
      <c r="J199" s="31">
        <f t="shared" si="24"/>
        <v>2.0929769500000002</v>
      </c>
      <c r="K199" s="9">
        <v>9.6739350000000002E-2</v>
      </c>
      <c r="L199" s="48">
        <f t="shared" si="25"/>
        <v>2.59673935</v>
      </c>
      <c r="M199" s="9">
        <v>5.7024859999999997E-2</v>
      </c>
      <c r="N199" s="48">
        <f t="shared" si="26"/>
        <v>3.0570248599999998</v>
      </c>
      <c r="O199" s="26">
        <v>6.4011960000000007E-2</v>
      </c>
      <c r="P199" s="93">
        <f t="shared" si="27"/>
        <v>3.5640119600000002</v>
      </c>
    </row>
    <row r="200" spans="1:16">
      <c r="A200" s="10">
        <v>495.13389999999998</v>
      </c>
      <c r="B200" s="31">
        <v>5.8877789999999999E-2</v>
      </c>
      <c r="C200" s="9">
        <v>9.5059640000000001E-2</v>
      </c>
      <c r="D200" s="31">
        <f t="shared" si="21"/>
        <v>0.59505964</v>
      </c>
      <c r="E200" s="9">
        <v>6.4945710000000004E-2</v>
      </c>
      <c r="F200" s="31">
        <f t="shared" si="22"/>
        <v>1.0649457099999999</v>
      </c>
      <c r="G200" s="9">
        <v>4.6958729999999997E-2</v>
      </c>
      <c r="H200" s="32">
        <f t="shared" si="23"/>
        <v>1.5469587300000001</v>
      </c>
      <c r="I200" s="9">
        <v>9.4341579999999994E-2</v>
      </c>
      <c r="J200" s="31">
        <f t="shared" si="24"/>
        <v>2.09434158</v>
      </c>
      <c r="K200" s="9">
        <v>9.5933299999999999E-2</v>
      </c>
      <c r="L200" s="48">
        <f t="shared" si="25"/>
        <v>2.5959333</v>
      </c>
      <c r="M200" s="9">
        <v>5.6203429999999999E-2</v>
      </c>
      <c r="N200" s="48">
        <f t="shared" si="26"/>
        <v>3.0562034300000001</v>
      </c>
      <c r="O200" s="26">
        <v>6.4636520000000003E-2</v>
      </c>
      <c r="P200" s="93">
        <f t="shared" si="27"/>
        <v>3.5646365200000001</v>
      </c>
    </row>
    <row r="201" spans="1:16">
      <c r="A201" s="10">
        <v>495.61599999999999</v>
      </c>
      <c r="B201" s="31">
        <v>5.9404779999999997E-2</v>
      </c>
      <c r="C201" s="9">
        <v>9.5331739999999998E-2</v>
      </c>
      <c r="D201" s="31">
        <f t="shared" si="21"/>
        <v>0.59533174</v>
      </c>
      <c r="E201" s="9">
        <v>6.6202880000000006E-2</v>
      </c>
      <c r="F201" s="31">
        <f t="shared" si="22"/>
        <v>1.0662028800000001</v>
      </c>
      <c r="G201" s="9">
        <v>4.651872E-2</v>
      </c>
      <c r="H201" s="32">
        <f t="shared" si="23"/>
        <v>1.5465187199999999</v>
      </c>
      <c r="I201" s="9">
        <v>9.5567669999999993E-2</v>
      </c>
      <c r="J201" s="31">
        <f t="shared" si="24"/>
        <v>2.0955676699999999</v>
      </c>
      <c r="K201" s="9">
        <v>9.5406340000000006E-2</v>
      </c>
      <c r="L201" s="48">
        <f t="shared" si="25"/>
        <v>2.5954063399999998</v>
      </c>
      <c r="M201" s="9">
        <v>5.5462360000000002E-2</v>
      </c>
      <c r="N201" s="48">
        <f t="shared" si="26"/>
        <v>3.0554623599999999</v>
      </c>
      <c r="O201" s="26">
        <v>6.5266179999999993E-2</v>
      </c>
      <c r="P201" s="93">
        <f t="shared" si="27"/>
        <v>3.5652661800000001</v>
      </c>
    </row>
    <row r="202" spans="1:16">
      <c r="A202" s="10">
        <v>496.09809999999999</v>
      </c>
      <c r="B202" s="31">
        <v>6.009308E-2</v>
      </c>
      <c r="C202" s="9">
        <v>9.5673919999999996E-2</v>
      </c>
      <c r="D202" s="31">
        <f t="shared" si="21"/>
        <v>0.59567391999999997</v>
      </c>
      <c r="E202" s="9">
        <v>6.7185439999999999E-2</v>
      </c>
      <c r="F202" s="31">
        <f t="shared" si="22"/>
        <v>1.06718544</v>
      </c>
      <c r="G202" s="9">
        <v>4.6477459999999998E-2</v>
      </c>
      <c r="H202" s="32">
        <f t="shared" si="23"/>
        <v>1.54647746</v>
      </c>
      <c r="I202" s="9">
        <v>9.6655030000000003E-2</v>
      </c>
      <c r="J202" s="31">
        <f t="shared" si="24"/>
        <v>2.09665503</v>
      </c>
      <c r="K202" s="9">
        <v>9.5368869999999994E-2</v>
      </c>
      <c r="L202" s="48">
        <f t="shared" si="25"/>
        <v>2.5953688700000002</v>
      </c>
      <c r="M202" s="9">
        <v>5.5467559999999999E-2</v>
      </c>
      <c r="N202" s="48">
        <f t="shared" si="26"/>
        <v>3.0554675599999999</v>
      </c>
      <c r="O202" s="26">
        <v>6.5972489999999995E-2</v>
      </c>
      <c r="P202" s="93">
        <f t="shared" si="27"/>
        <v>3.5659724900000001</v>
      </c>
    </row>
    <row r="203" spans="1:16">
      <c r="A203" s="10">
        <v>496.58019999999999</v>
      </c>
      <c r="B203" s="31">
        <v>6.0615790000000003E-2</v>
      </c>
      <c r="C203" s="9">
        <v>9.592378E-2</v>
      </c>
      <c r="D203" s="31">
        <f t="shared" si="21"/>
        <v>0.59592378000000001</v>
      </c>
      <c r="E203" s="9">
        <v>6.7676029999999998E-2</v>
      </c>
      <c r="F203" s="31">
        <f t="shared" si="22"/>
        <v>1.0676760299999999</v>
      </c>
      <c r="G203" s="9">
        <v>4.6556170000000001E-2</v>
      </c>
      <c r="H203" s="32">
        <f t="shared" si="23"/>
        <v>1.5465561699999999</v>
      </c>
      <c r="I203" s="9">
        <v>9.7182749999999998E-2</v>
      </c>
      <c r="J203" s="31">
        <f t="shared" si="24"/>
        <v>2.09718275</v>
      </c>
      <c r="K203" s="9">
        <v>9.5654699999999995E-2</v>
      </c>
      <c r="L203" s="48">
        <f t="shared" si="25"/>
        <v>2.5956546999999999</v>
      </c>
      <c r="M203" s="9">
        <v>5.5962110000000002E-2</v>
      </c>
      <c r="N203" s="48">
        <f t="shared" si="26"/>
        <v>3.0559621099999998</v>
      </c>
      <c r="O203" s="26">
        <v>6.6670160000000006E-2</v>
      </c>
      <c r="P203" s="93">
        <f t="shared" si="27"/>
        <v>3.5666701600000001</v>
      </c>
    </row>
    <row r="204" spans="1:16">
      <c r="A204" s="10">
        <v>497.06229999999999</v>
      </c>
      <c r="B204" s="31">
        <v>6.0092600000000003E-2</v>
      </c>
      <c r="C204" s="9">
        <v>9.5869999999999997E-2</v>
      </c>
      <c r="D204" s="31">
        <f t="shared" si="21"/>
        <v>0.59587000000000001</v>
      </c>
      <c r="E204" s="9">
        <v>6.7454340000000002E-2</v>
      </c>
      <c r="F204" s="31">
        <f t="shared" si="22"/>
        <v>1.0674543400000001</v>
      </c>
      <c r="G204" s="9">
        <v>4.6433000000000002E-2</v>
      </c>
      <c r="H204" s="32">
        <f t="shared" si="23"/>
        <v>1.5464329999999999</v>
      </c>
      <c r="I204" s="9">
        <v>9.6967609999999996E-2</v>
      </c>
      <c r="J204" s="31">
        <f t="shared" si="24"/>
        <v>2.0969676100000001</v>
      </c>
      <c r="K204" s="9">
        <v>9.5948919999999993E-2</v>
      </c>
      <c r="L204" s="48">
        <f t="shared" si="25"/>
        <v>2.5959489200000001</v>
      </c>
      <c r="M204" s="9">
        <v>5.5792920000000003E-2</v>
      </c>
      <c r="N204" s="48">
        <f t="shared" si="26"/>
        <v>3.05579292</v>
      </c>
      <c r="O204" s="26">
        <v>6.748258E-2</v>
      </c>
      <c r="P204" s="93">
        <f t="shared" si="27"/>
        <v>3.5674825800000001</v>
      </c>
    </row>
    <row r="205" spans="1:16">
      <c r="A205" s="10">
        <v>497.54450000000003</v>
      </c>
      <c r="B205" s="31">
        <v>5.9637460000000003E-2</v>
      </c>
      <c r="C205" s="9">
        <v>9.6178940000000004E-2</v>
      </c>
      <c r="D205" s="31">
        <f t="shared" si="21"/>
        <v>0.59617894000000005</v>
      </c>
      <c r="E205" s="9">
        <v>6.704106E-2</v>
      </c>
      <c r="F205" s="31">
        <f t="shared" si="22"/>
        <v>1.06704106</v>
      </c>
      <c r="G205" s="9">
        <v>4.6785309999999997E-2</v>
      </c>
      <c r="H205" s="32">
        <f t="shared" si="23"/>
        <v>1.54678531</v>
      </c>
      <c r="I205" s="9">
        <v>9.6296649999999998E-2</v>
      </c>
      <c r="J205" s="31">
        <f t="shared" si="24"/>
        <v>2.0962966500000002</v>
      </c>
      <c r="K205" s="9">
        <v>9.6483269999999996E-2</v>
      </c>
      <c r="L205" s="48">
        <f t="shared" si="25"/>
        <v>2.5964832699999998</v>
      </c>
      <c r="M205" s="9">
        <v>5.6940810000000001E-2</v>
      </c>
      <c r="N205" s="48">
        <f t="shared" si="26"/>
        <v>3.05694081</v>
      </c>
      <c r="O205" s="26">
        <v>6.8074519999999999E-2</v>
      </c>
      <c r="P205" s="93">
        <f t="shared" si="27"/>
        <v>3.5680745200000001</v>
      </c>
    </row>
    <row r="206" spans="1:16">
      <c r="A206" s="10">
        <v>498.02659999999997</v>
      </c>
      <c r="B206" s="31">
        <v>5.8442639999999997E-2</v>
      </c>
      <c r="C206" s="9">
        <v>9.6373739999999999E-2</v>
      </c>
      <c r="D206" s="31">
        <f t="shared" si="21"/>
        <v>0.59637373999999999</v>
      </c>
      <c r="E206" s="9">
        <v>6.6213820000000007E-2</v>
      </c>
      <c r="F206" s="31">
        <f t="shared" si="22"/>
        <v>1.06621382</v>
      </c>
      <c r="G206" s="9">
        <v>4.6868439999999997E-2</v>
      </c>
      <c r="H206" s="32">
        <f t="shared" si="23"/>
        <v>1.5468684399999999</v>
      </c>
      <c r="I206" s="9">
        <v>9.5068310000000003E-2</v>
      </c>
      <c r="J206" s="31">
        <f t="shared" si="24"/>
        <v>2.0950683099999998</v>
      </c>
      <c r="K206" s="9">
        <v>9.6811270000000005E-2</v>
      </c>
      <c r="L206" s="48">
        <f t="shared" si="25"/>
        <v>2.5968112699999999</v>
      </c>
      <c r="M206" s="9">
        <v>5.7900670000000001E-2</v>
      </c>
      <c r="N206" s="48">
        <f t="shared" si="26"/>
        <v>3.05790067</v>
      </c>
      <c r="O206" s="26">
        <v>6.8398E-2</v>
      </c>
      <c r="P206" s="93">
        <f t="shared" si="27"/>
        <v>3.5683980000000002</v>
      </c>
    </row>
    <row r="207" spans="1:16">
      <c r="A207" s="10">
        <v>498.50869999999998</v>
      </c>
      <c r="B207" s="31">
        <v>5.6914960000000001E-2</v>
      </c>
      <c r="C207" s="9">
        <v>9.6745999999999999E-2</v>
      </c>
      <c r="D207" s="31">
        <f t="shared" si="21"/>
        <v>0.596746</v>
      </c>
      <c r="E207" s="9">
        <v>6.5342109999999995E-2</v>
      </c>
      <c r="F207" s="31">
        <f t="shared" si="22"/>
        <v>1.06534211</v>
      </c>
      <c r="G207" s="9">
        <v>4.6644779999999997E-2</v>
      </c>
      <c r="H207" s="32">
        <f t="shared" si="23"/>
        <v>1.5466447800000001</v>
      </c>
      <c r="I207" s="9">
        <v>9.3653730000000004E-2</v>
      </c>
      <c r="J207" s="31">
        <f t="shared" si="24"/>
        <v>2.0936537300000002</v>
      </c>
      <c r="K207" s="9">
        <v>9.7387799999999997E-2</v>
      </c>
      <c r="L207" s="48">
        <f t="shared" si="25"/>
        <v>2.5973877999999999</v>
      </c>
      <c r="M207" s="9">
        <v>5.8068769999999999E-2</v>
      </c>
      <c r="N207" s="48">
        <f t="shared" si="26"/>
        <v>3.0580687700000002</v>
      </c>
      <c r="O207" s="26">
        <v>6.8874370000000004E-2</v>
      </c>
      <c r="P207" s="93">
        <f t="shared" si="27"/>
        <v>3.5688743700000001</v>
      </c>
    </row>
    <row r="208" spans="1:16">
      <c r="A208" s="10">
        <v>498.99079999999998</v>
      </c>
      <c r="B208" s="31">
        <v>5.5639479999999998E-2</v>
      </c>
      <c r="C208" s="9">
        <v>9.7311149999999999E-2</v>
      </c>
      <c r="D208" s="31">
        <f t="shared" si="21"/>
        <v>0.59731115000000001</v>
      </c>
      <c r="E208" s="9">
        <v>6.5079819999999997E-2</v>
      </c>
      <c r="F208" s="31">
        <f t="shared" si="22"/>
        <v>1.06507982</v>
      </c>
      <c r="G208" s="9">
        <v>4.6926759999999998E-2</v>
      </c>
      <c r="H208" s="32">
        <f t="shared" si="23"/>
        <v>1.5469267600000001</v>
      </c>
      <c r="I208" s="9">
        <v>9.2326630000000007E-2</v>
      </c>
      <c r="J208" s="31">
        <f t="shared" si="24"/>
        <v>2.0923266300000001</v>
      </c>
      <c r="K208" s="9">
        <v>9.7294030000000004E-2</v>
      </c>
      <c r="L208" s="48">
        <f t="shared" si="25"/>
        <v>2.59729403</v>
      </c>
      <c r="M208" s="9">
        <v>5.8826089999999998E-2</v>
      </c>
      <c r="N208" s="48">
        <f t="shared" si="26"/>
        <v>3.0588260900000002</v>
      </c>
      <c r="O208" s="26">
        <v>6.8796159999999995E-2</v>
      </c>
      <c r="P208" s="93">
        <f t="shared" si="27"/>
        <v>3.5687961599999998</v>
      </c>
    </row>
    <row r="209" spans="1:16">
      <c r="A209" s="10">
        <v>499.47289999999998</v>
      </c>
      <c r="B209" s="31">
        <v>5.4164610000000002E-2</v>
      </c>
      <c r="C209" s="9">
        <v>9.8082340000000004E-2</v>
      </c>
      <c r="D209" s="31">
        <f t="shared" si="21"/>
        <v>0.59808234000000005</v>
      </c>
      <c r="E209" s="9">
        <v>6.4535170000000003E-2</v>
      </c>
      <c r="F209" s="31">
        <f t="shared" si="22"/>
        <v>1.0645351700000001</v>
      </c>
      <c r="G209" s="9">
        <v>4.6797800000000001E-2</v>
      </c>
      <c r="H209" s="32">
        <f t="shared" si="23"/>
        <v>1.5467978</v>
      </c>
      <c r="I209" s="9">
        <v>9.1627330000000007E-2</v>
      </c>
      <c r="J209" s="31">
        <f t="shared" si="24"/>
        <v>2.0916273300000001</v>
      </c>
      <c r="K209" s="9">
        <v>9.7294870000000006E-2</v>
      </c>
      <c r="L209" s="48">
        <f t="shared" si="25"/>
        <v>2.5972948699999998</v>
      </c>
      <c r="M209" s="9">
        <v>5.9300930000000002E-2</v>
      </c>
      <c r="N209" s="48">
        <f t="shared" si="26"/>
        <v>3.05930093</v>
      </c>
      <c r="O209" s="26">
        <v>6.8665660000000003E-2</v>
      </c>
      <c r="P209" s="93">
        <f t="shared" si="27"/>
        <v>3.5686656600000002</v>
      </c>
    </row>
    <row r="210" spans="1:16">
      <c r="A210" s="10">
        <v>499.95499999999998</v>
      </c>
      <c r="B210" s="31">
        <v>5.3622160000000002E-2</v>
      </c>
      <c r="C210" s="9">
        <v>9.9349019999999996E-2</v>
      </c>
      <c r="D210" s="31">
        <f t="shared" si="21"/>
        <v>0.59934902000000001</v>
      </c>
      <c r="E210" s="9">
        <v>6.4430260000000003E-2</v>
      </c>
      <c r="F210" s="31">
        <f t="shared" si="22"/>
        <v>1.06443026</v>
      </c>
      <c r="G210" s="9">
        <v>4.6844999999999998E-2</v>
      </c>
      <c r="H210" s="32">
        <f t="shared" si="23"/>
        <v>1.546845</v>
      </c>
      <c r="I210" s="9">
        <v>9.2485460000000005E-2</v>
      </c>
      <c r="J210" s="31">
        <f t="shared" si="24"/>
        <v>2.0924854599999998</v>
      </c>
      <c r="K210" s="9">
        <v>9.7790740000000001E-2</v>
      </c>
      <c r="L210" s="48">
        <f t="shared" si="25"/>
        <v>2.5977907400000002</v>
      </c>
      <c r="M210" s="9">
        <v>5.9316090000000002E-2</v>
      </c>
      <c r="N210" s="48">
        <f t="shared" si="26"/>
        <v>3.0593160899999998</v>
      </c>
      <c r="O210" s="26">
        <v>6.8707320000000002E-2</v>
      </c>
      <c r="P210" s="93">
        <f t="shared" si="27"/>
        <v>3.5687073200000001</v>
      </c>
    </row>
    <row r="211" spans="1:16">
      <c r="A211" s="10">
        <v>500.43720000000002</v>
      </c>
      <c r="B211" s="31">
        <v>5.3412550000000003E-2</v>
      </c>
      <c r="C211" s="9">
        <v>0.1006312</v>
      </c>
      <c r="D211" s="31">
        <f t="shared" si="21"/>
        <v>0.60063120000000003</v>
      </c>
      <c r="E211" s="9">
        <v>6.4838740000000006E-2</v>
      </c>
      <c r="F211" s="31">
        <f t="shared" si="22"/>
        <v>1.0648387399999999</v>
      </c>
      <c r="G211" s="9">
        <v>4.7084800000000003E-2</v>
      </c>
      <c r="H211" s="32">
        <f t="shared" si="23"/>
        <v>1.5470847999999999</v>
      </c>
      <c r="I211" s="9">
        <v>9.3373440000000002E-2</v>
      </c>
      <c r="J211" s="31">
        <f t="shared" si="24"/>
        <v>2.0933734400000001</v>
      </c>
      <c r="K211" s="9">
        <v>9.8775760000000004E-2</v>
      </c>
      <c r="L211" s="48">
        <f t="shared" si="25"/>
        <v>2.5987757600000001</v>
      </c>
      <c r="M211" s="9">
        <v>5.945516E-2</v>
      </c>
      <c r="N211" s="48">
        <f t="shared" si="26"/>
        <v>3.0594551600000002</v>
      </c>
      <c r="O211" s="26">
        <v>6.9344069999999994E-2</v>
      </c>
      <c r="P211" s="93">
        <f t="shared" si="27"/>
        <v>3.5693440700000001</v>
      </c>
    </row>
    <row r="212" spans="1:16">
      <c r="A212" s="10">
        <v>500.91930000000002</v>
      </c>
      <c r="B212" s="31">
        <v>5.4391120000000001E-2</v>
      </c>
      <c r="C212" s="9">
        <v>0.1021132</v>
      </c>
      <c r="D212" s="31">
        <f t="shared" si="21"/>
        <v>0.60211320000000002</v>
      </c>
      <c r="E212" s="9">
        <v>6.5854380000000004E-2</v>
      </c>
      <c r="F212" s="31">
        <f t="shared" si="22"/>
        <v>1.06585438</v>
      </c>
      <c r="G212" s="9">
        <v>4.7662749999999997E-2</v>
      </c>
      <c r="H212" s="32">
        <f t="shared" si="23"/>
        <v>1.54766275</v>
      </c>
      <c r="I212" s="9">
        <v>9.4488199999999994E-2</v>
      </c>
      <c r="J212" s="31">
        <f t="shared" si="24"/>
        <v>2.0944881999999998</v>
      </c>
      <c r="K212" s="9">
        <v>9.9463350000000006E-2</v>
      </c>
      <c r="L212" s="48">
        <f t="shared" si="25"/>
        <v>2.5994633500000002</v>
      </c>
      <c r="M212" s="9">
        <v>5.984271E-2</v>
      </c>
      <c r="N212" s="48">
        <f t="shared" si="26"/>
        <v>3.0598427099999999</v>
      </c>
      <c r="O212" s="26">
        <v>6.9936390000000001E-2</v>
      </c>
      <c r="P212" s="93">
        <f t="shared" si="27"/>
        <v>3.5699363900000001</v>
      </c>
    </row>
    <row r="213" spans="1:16">
      <c r="A213" s="10">
        <v>501.40140000000002</v>
      </c>
      <c r="B213" s="31">
        <v>5.6036080000000002E-2</v>
      </c>
      <c r="C213" s="9">
        <v>0.10372480000000001</v>
      </c>
      <c r="D213" s="31">
        <f t="shared" si="21"/>
        <v>0.60372479999999995</v>
      </c>
      <c r="E213" s="9">
        <v>6.7132070000000002E-2</v>
      </c>
      <c r="F213" s="31">
        <f t="shared" si="22"/>
        <v>1.06713207</v>
      </c>
      <c r="G213" s="9">
        <v>4.8701880000000003E-2</v>
      </c>
      <c r="H213" s="32">
        <f t="shared" si="23"/>
        <v>1.5487018800000001</v>
      </c>
      <c r="I213" s="9">
        <v>9.6003030000000003E-2</v>
      </c>
      <c r="J213" s="31">
        <f t="shared" si="24"/>
        <v>2.0960030299999999</v>
      </c>
      <c r="K213" s="9">
        <v>0.1001644</v>
      </c>
      <c r="L213" s="48">
        <f t="shared" si="25"/>
        <v>2.6001644000000002</v>
      </c>
      <c r="M213" s="9">
        <v>6.0708119999999997E-2</v>
      </c>
      <c r="N213" s="48">
        <f t="shared" si="26"/>
        <v>3.0607081200000001</v>
      </c>
      <c r="O213" s="26">
        <v>7.0799130000000002E-2</v>
      </c>
      <c r="P213" s="93">
        <f t="shared" si="27"/>
        <v>3.5707991300000002</v>
      </c>
    </row>
    <row r="214" spans="1:16">
      <c r="A214" s="10">
        <v>501.88350000000003</v>
      </c>
      <c r="B214" s="31">
        <v>5.7623479999999998E-2</v>
      </c>
      <c r="C214" s="9">
        <v>0.10489850000000001</v>
      </c>
      <c r="D214" s="31">
        <f t="shared" si="21"/>
        <v>0.60489850000000001</v>
      </c>
      <c r="E214" s="9">
        <v>6.8148840000000002E-2</v>
      </c>
      <c r="F214" s="31">
        <f t="shared" si="22"/>
        <v>1.0681488400000001</v>
      </c>
      <c r="G214" s="9">
        <v>4.9419909999999997E-2</v>
      </c>
      <c r="H214" s="32">
        <f t="shared" si="23"/>
        <v>1.5494199099999999</v>
      </c>
      <c r="I214" s="9">
        <v>9.7261029999999998E-2</v>
      </c>
      <c r="J214" s="31">
        <f t="shared" si="24"/>
        <v>2.0972610299999999</v>
      </c>
      <c r="K214" s="9">
        <v>0.1004573</v>
      </c>
      <c r="L214" s="48">
        <f t="shared" si="25"/>
        <v>2.6004573</v>
      </c>
      <c r="M214" s="9">
        <v>6.1246210000000002E-2</v>
      </c>
      <c r="N214" s="48">
        <f t="shared" si="26"/>
        <v>3.0612462100000002</v>
      </c>
      <c r="O214" s="26">
        <v>7.1767209999999998E-2</v>
      </c>
      <c r="P214" s="93">
        <f t="shared" si="27"/>
        <v>3.57176721</v>
      </c>
    </row>
    <row r="215" spans="1:16">
      <c r="A215" s="10">
        <v>502.36559999999997</v>
      </c>
      <c r="B215" s="31">
        <v>5.970147E-2</v>
      </c>
      <c r="C215" s="9">
        <v>0.1058124</v>
      </c>
      <c r="D215" s="31">
        <f t="shared" si="21"/>
        <v>0.60581240000000003</v>
      </c>
      <c r="E215" s="9">
        <v>6.9537829999999995E-2</v>
      </c>
      <c r="F215" s="31">
        <f t="shared" si="22"/>
        <v>1.06953783</v>
      </c>
      <c r="G215" s="9">
        <v>5.0224110000000002E-2</v>
      </c>
      <c r="H215" s="32">
        <f t="shared" si="23"/>
        <v>1.55022411</v>
      </c>
      <c r="I215" s="9">
        <v>9.7913600000000003E-2</v>
      </c>
      <c r="J215" s="31">
        <f t="shared" si="24"/>
        <v>2.0979136</v>
      </c>
      <c r="K215" s="9">
        <v>0.1002691</v>
      </c>
      <c r="L215" s="48">
        <f t="shared" si="25"/>
        <v>2.6002691000000002</v>
      </c>
      <c r="M215" s="9">
        <v>6.15302E-2</v>
      </c>
      <c r="N215" s="48">
        <f t="shared" si="26"/>
        <v>3.0615302</v>
      </c>
      <c r="O215" s="26">
        <v>7.2940069999999996E-2</v>
      </c>
      <c r="P215" s="93">
        <f t="shared" si="27"/>
        <v>3.57294007</v>
      </c>
    </row>
    <row r="216" spans="1:16">
      <c r="A216" s="10">
        <v>502.84769999999997</v>
      </c>
      <c r="B216" s="31">
        <v>6.1478959999999999E-2</v>
      </c>
      <c r="C216" s="9">
        <v>0.106446</v>
      </c>
      <c r="D216" s="31">
        <f t="shared" si="21"/>
        <v>0.60644600000000004</v>
      </c>
      <c r="E216" s="9">
        <v>7.0810499999999998E-2</v>
      </c>
      <c r="F216" s="31">
        <f t="shared" si="22"/>
        <v>1.0708104999999999</v>
      </c>
      <c r="G216" s="9">
        <v>5.0794300000000001E-2</v>
      </c>
      <c r="H216" s="32">
        <f t="shared" si="23"/>
        <v>1.5507943</v>
      </c>
      <c r="I216" s="9">
        <v>9.7800579999999998E-2</v>
      </c>
      <c r="J216" s="31">
        <f t="shared" si="24"/>
        <v>2.0978005799999999</v>
      </c>
      <c r="K216" s="9">
        <v>9.9737580000000006E-2</v>
      </c>
      <c r="L216" s="48">
        <f t="shared" si="25"/>
        <v>2.5997375800000002</v>
      </c>
      <c r="M216" s="9">
        <v>6.1737300000000002E-2</v>
      </c>
      <c r="N216" s="48">
        <f t="shared" si="26"/>
        <v>3.0617372999999999</v>
      </c>
      <c r="O216" s="26">
        <v>7.4445049999999999E-2</v>
      </c>
      <c r="P216" s="93">
        <f t="shared" si="27"/>
        <v>3.57444505</v>
      </c>
    </row>
    <row r="217" spans="1:16">
      <c r="A217" s="10">
        <v>503.32990000000001</v>
      </c>
      <c r="B217" s="31">
        <v>6.3133449999999994E-2</v>
      </c>
      <c r="C217" s="9">
        <v>0.10700030000000001</v>
      </c>
      <c r="D217" s="31">
        <f t="shared" si="21"/>
        <v>0.60700030000000005</v>
      </c>
      <c r="E217" s="9">
        <v>7.1972789999999995E-2</v>
      </c>
      <c r="F217" s="31">
        <f t="shared" si="22"/>
        <v>1.07197279</v>
      </c>
      <c r="G217" s="9">
        <v>5.126004E-2</v>
      </c>
      <c r="H217" s="32">
        <f t="shared" si="23"/>
        <v>1.5512600400000001</v>
      </c>
      <c r="I217" s="9">
        <v>9.7447450000000005E-2</v>
      </c>
      <c r="J217" s="31">
        <f t="shared" si="24"/>
        <v>2.0974474500000002</v>
      </c>
      <c r="K217" s="9">
        <v>9.8985630000000005E-2</v>
      </c>
      <c r="L217" s="48">
        <f t="shared" si="25"/>
        <v>2.59898563</v>
      </c>
      <c r="M217" s="9">
        <v>6.2234009999999999E-2</v>
      </c>
      <c r="N217" s="48">
        <f t="shared" si="26"/>
        <v>3.0622340100000001</v>
      </c>
      <c r="O217" s="26">
        <v>7.6148140000000003E-2</v>
      </c>
      <c r="P217" s="93">
        <f t="shared" si="27"/>
        <v>3.5761481399999999</v>
      </c>
    </row>
    <row r="218" spans="1:16">
      <c r="A218" s="10">
        <v>503.81200000000001</v>
      </c>
      <c r="B218" s="31">
        <v>6.4665169999999994E-2</v>
      </c>
      <c r="C218" s="9">
        <v>0.1075166</v>
      </c>
      <c r="D218" s="31">
        <f t="shared" si="21"/>
        <v>0.60751659999999996</v>
      </c>
      <c r="E218" s="9">
        <v>7.2943949999999994E-2</v>
      </c>
      <c r="F218" s="31">
        <f t="shared" si="22"/>
        <v>1.07294395</v>
      </c>
      <c r="G218" s="9">
        <v>5.1529369999999998E-2</v>
      </c>
      <c r="H218" s="32">
        <f t="shared" si="23"/>
        <v>1.5515293699999999</v>
      </c>
      <c r="I218" s="9">
        <v>9.6951280000000001E-2</v>
      </c>
      <c r="J218" s="31">
        <f t="shared" si="24"/>
        <v>2.0969512799999999</v>
      </c>
      <c r="K218" s="9">
        <v>9.8279050000000007E-2</v>
      </c>
      <c r="L218" s="48">
        <f t="shared" si="25"/>
        <v>2.5982790499999999</v>
      </c>
      <c r="M218" s="9">
        <v>6.3091629999999996E-2</v>
      </c>
      <c r="N218" s="48">
        <f t="shared" si="26"/>
        <v>3.0630916300000002</v>
      </c>
      <c r="O218" s="26">
        <v>7.7988000000000002E-2</v>
      </c>
      <c r="P218" s="93">
        <f t="shared" si="27"/>
        <v>3.5779879999999999</v>
      </c>
    </row>
    <row r="219" spans="1:16">
      <c r="A219" s="10">
        <v>504.29410000000001</v>
      </c>
      <c r="B219" s="31">
        <v>6.5517629999999993E-2</v>
      </c>
      <c r="C219" s="9">
        <v>0.1080415</v>
      </c>
      <c r="D219" s="31">
        <f t="shared" si="21"/>
        <v>0.60804150000000001</v>
      </c>
      <c r="E219" s="9">
        <v>7.3603550000000004E-2</v>
      </c>
      <c r="F219" s="31">
        <f t="shared" si="22"/>
        <v>1.0736035500000001</v>
      </c>
      <c r="G219" s="9">
        <v>5.1656199999999999E-2</v>
      </c>
      <c r="H219" s="32">
        <f t="shared" si="23"/>
        <v>1.5516562</v>
      </c>
      <c r="I219" s="9">
        <v>9.6822679999999994E-2</v>
      </c>
      <c r="J219" s="31">
        <f t="shared" si="24"/>
        <v>2.0968226799999998</v>
      </c>
      <c r="K219" s="9">
        <v>9.7902660000000002E-2</v>
      </c>
      <c r="L219" s="48">
        <f t="shared" si="25"/>
        <v>2.5979026599999999</v>
      </c>
      <c r="M219" s="9">
        <v>6.3852190000000003E-2</v>
      </c>
      <c r="N219" s="48">
        <f t="shared" si="26"/>
        <v>3.06385219</v>
      </c>
      <c r="O219" s="26">
        <v>7.9991370000000006E-2</v>
      </c>
      <c r="P219" s="93">
        <f t="shared" si="27"/>
        <v>3.5799913700000001</v>
      </c>
    </row>
    <row r="220" spans="1:16">
      <c r="A220" s="10">
        <v>504.77620000000002</v>
      </c>
      <c r="B220" s="31">
        <v>6.5976809999999997E-2</v>
      </c>
      <c r="C220" s="9">
        <v>0.1084813</v>
      </c>
      <c r="D220" s="31">
        <f t="shared" si="21"/>
        <v>0.6084813</v>
      </c>
      <c r="E220" s="9">
        <v>7.3998120000000001E-2</v>
      </c>
      <c r="F220" s="31">
        <f t="shared" si="22"/>
        <v>1.0739981199999999</v>
      </c>
      <c r="G220" s="9">
        <v>5.176004E-2</v>
      </c>
      <c r="H220" s="32">
        <f t="shared" si="23"/>
        <v>1.55176004</v>
      </c>
      <c r="I220" s="9">
        <v>9.7139760000000006E-2</v>
      </c>
      <c r="J220" s="31">
        <f t="shared" si="24"/>
        <v>2.0971397600000001</v>
      </c>
      <c r="K220" s="9">
        <v>9.7987850000000001E-2</v>
      </c>
      <c r="L220" s="48">
        <f t="shared" si="25"/>
        <v>2.59798785</v>
      </c>
      <c r="M220" s="9">
        <v>6.4852560000000004E-2</v>
      </c>
      <c r="N220" s="48">
        <f t="shared" si="26"/>
        <v>3.0648525599999998</v>
      </c>
      <c r="O220" s="26">
        <v>8.1932249999999998E-2</v>
      </c>
      <c r="P220" s="93">
        <f t="shared" si="27"/>
        <v>3.5819322499999999</v>
      </c>
    </row>
    <row r="221" spans="1:16">
      <c r="A221" s="10">
        <v>505.25830000000002</v>
      </c>
      <c r="B221" s="31">
        <v>6.5878320000000004E-2</v>
      </c>
      <c r="C221" s="9">
        <v>0.1085219</v>
      </c>
      <c r="D221" s="31">
        <f t="shared" si="21"/>
        <v>0.60852189999999995</v>
      </c>
      <c r="E221" s="9">
        <v>7.4007699999999996E-2</v>
      </c>
      <c r="F221" s="31">
        <f t="shared" si="22"/>
        <v>1.0740076999999999</v>
      </c>
      <c r="G221" s="9">
        <v>5.1658490000000001E-2</v>
      </c>
      <c r="H221" s="32">
        <f t="shared" si="23"/>
        <v>1.5516584899999999</v>
      </c>
      <c r="I221" s="9">
        <v>9.7817849999999998E-2</v>
      </c>
      <c r="J221" s="31">
        <f t="shared" si="24"/>
        <v>2.0978178500000002</v>
      </c>
      <c r="K221" s="9">
        <v>9.8472119999999996E-2</v>
      </c>
      <c r="L221" s="48">
        <f t="shared" si="25"/>
        <v>2.5984721199999998</v>
      </c>
      <c r="M221" s="9">
        <v>6.5571530000000003E-2</v>
      </c>
      <c r="N221" s="48">
        <f t="shared" si="26"/>
        <v>3.0655715300000002</v>
      </c>
      <c r="O221" s="26">
        <v>8.3642010000000003E-2</v>
      </c>
      <c r="P221" s="93">
        <f t="shared" si="27"/>
        <v>3.5836420100000002</v>
      </c>
    </row>
    <row r="222" spans="1:16">
      <c r="A222" s="10">
        <v>505.74040000000002</v>
      </c>
      <c r="B222" s="31">
        <v>6.5840720000000005E-2</v>
      </c>
      <c r="C222" s="9">
        <v>0.1090255</v>
      </c>
      <c r="D222" s="31">
        <f t="shared" si="21"/>
        <v>0.6090255</v>
      </c>
      <c r="E222" s="9">
        <v>7.3978050000000004E-2</v>
      </c>
      <c r="F222" s="31">
        <f t="shared" si="22"/>
        <v>1.07397805</v>
      </c>
      <c r="G222" s="9">
        <v>5.2191069999999999E-2</v>
      </c>
      <c r="H222" s="32">
        <f t="shared" si="23"/>
        <v>1.5521910699999999</v>
      </c>
      <c r="I222" s="9">
        <v>9.9424670000000007E-2</v>
      </c>
      <c r="J222" s="31">
        <f t="shared" si="24"/>
        <v>2.0994246699999999</v>
      </c>
      <c r="K222" s="9">
        <v>0.1000244</v>
      </c>
      <c r="L222" s="48">
        <f t="shared" si="25"/>
        <v>2.6000244000000001</v>
      </c>
      <c r="M222" s="9">
        <v>6.6470520000000005E-2</v>
      </c>
      <c r="N222" s="48">
        <f t="shared" si="26"/>
        <v>3.0664705200000002</v>
      </c>
      <c r="O222" s="26">
        <v>8.5342340000000003E-2</v>
      </c>
      <c r="P222" s="93">
        <f t="shared" si="27"/>
        <v>3.58534234</v>
      </c>
    </row>
    <row r="223" spans="1:16">
      <c r="A223" s="10">
        <v>506.2226</v>
      </c>
      <c r="B223" s="31">
        <v>6.6146930000000007E-2</v>
      </c>
      <c r="C223" s="9">
        <v>0.10938879999999999</v>
      </c>
      <c r="D223" s="31">
        <f t="shared" si="21"/>
        <v>0.60938879999999995</v>
      </c>
      <c r="E223" s="9">
        <v>7.3892299999999994E-2</v>
      </c>
      <c r="F223" s="31">
        <f t="shared" si="22"/>
        <v>1.0738923</v>
      </c>
      <c r="G223" s="9">
        <v>5.290483E-2</v>
      </c>
      <c r="H223" s="32">
        <f t="shared" si="23"/>
        <v>1.5529048299999999</v>
      </c>
      <c r="I223" s="9">
        <v>0.10124420000000001</v>
      </c>
      <c r="J223" s="31">
        <f t="shared" si="24"/>
        <v>2.1012442</v>
      </c>
      <c r="K223" s="9">
        <v>0.102141</v>
      </c>
      <c r="L223" s="48">
        <f t="shared" si="25"/>
        <v>2.602141</v>
      </c>
      <c r="M223" s="9">
        <v>6.7794309999999997E-2</v>
      </c>
      <c r="N223" s="48">
        <f t="shared" si="26"/>
        <v>3.06779431</v>
      </c>
      <c r="O223" s="26">
        <v>8.6534459999999994E-2</v>
      </c>
      <c r="P223" s="93">
        <f t="shared" si="27"/>
        <v>3.5865344600000002</v>
      </c>
    </row>
    <row r="224" spans="1:16">
      <c r="A224" s="10">
        <v>506.7047</v>
      </c>
      <c r="B224" s="31">
        <v>6.639246E-2</v>
      </c>
      <c r="C224" s="9">
        <v>0.1095949</v>
      </c>
      <c r="D224" s="31">
        <f t="shared" si="21"/>
        <v>0.60959490000000005</v>
      </c>
      <c r="E224" s="9">
        <v>7.3872220000000002E-2</v>
      </c>
      <c r="F224" s="31">
        <f t="shared" si="22"/>
        <v>1.0738722199999999</v>
      </c>
      <c r="G224" s="9">
        <v>5.3913210000000003E-2</v>
      </c>
      <c r="H224" s="32">
        <f t="shared" si="23"/>
        <v>1.5539132099999999</v>
      </c>
      <c r="I224" s="9">
        <v>0.10319059999999999</v>
      </c>
      <c r="J224" s="31">
        <f t="shared" si="24"/>
        <v>2.1031906</v>
      </c>
      <c r="K224" s="9">
        <v>0.1045741</v>
      </c>
      <c r="L224" s="48">
        <f t="shared" si="25"/>
        <v>2.6045740999999998</v>
      </c>
      <c r="M224" s="9">
        <v>6.8622240000000001E-2</v>
      </c>
      <c r="N224" s="48">
        <f t="shared" si="26"/>
        <v>3.0686222399999998</v>
      </c>
      <c r="O224" s="26">
        <v>8.7625960000000003E-2</v>
      </c>
      <c r="P224" s="93">
        <f t="shared" si="27"/>
        <v>3.58762596</v>
      </c>
    </row>
    <row r="225" spans="1:16">
      <c r="A225" s="10">
        <v>507.18680000000001</v>
      </c>
      <c r="B225" s="31">
        <v>6.7298220000000006E-2</v>
      </c>
      <c r="C225" s="9">
        <v>0.1101632</v>
      </c>
      <c r="D225" s="31">
        <f t="shared" si="21"/>
        <v>0.61016320000000002</v>
      </c>
      <c r="E225" s="9">
        <v>7.4164389999999997E-2</v>
      </c>
      <c r="F225" s="31">
        <f t="shared" si="22"/>
        <v>1.07416439</v>
      </c>
      <c r="G225" s="9">
        <v>5.5260950000000003E-2</v>
      </c>
      <c r="H225" s="32">
        <f t="shared" si="23"/>
        <v>1.5552609500000001</v>
      </c>
      <c r="I225" s="9">
        <v>0.1049221</v>
      </c>
      <c r="J225" s="31">
        <f t="shared" si="24"/>
        <v>2.1049221</v>
      </c>
      <c r="K225" s="9">
        <v>0.10708719999999999</v>
      </c>
      <c r="L225" s="48">
        <f t="shared" si="25"/>
        <v>2.6070872</v>
      </c>
      <c r="M225" s="9">
        <v>6.9491769999999994E-2</v>
      </c>
      <c r="N225" s="48">
        <f t="shared" si="26"/>
        <v>3.06949177</v>
      </c>
      <c r="O225" s="26">
        <v>8.8359779999999999E-2</v>
      </c>
      <c r="P225" s="93">
        <f t="shared" si="27"/>
        <v>3.5883597800000002</v>
      </c>
    </row>
    <row r="226" spans="1:16">
      <c r="A226" s="10">
        <v>507.66890000000001</v>
      </c>
      <c r="B226" s="31">
        <v>6.8549429999999995E-2</v>
      </c>
      <c r="C226" s="9">
        <v>0.1111849</v>
      </c>
      <c r="D226" s="31">
        <f t="shared" si="21"/>
        <v>0.61118490000000003</v>
      </c>
      <c r="E226" s="9">
        <v>7.4727509999999997E-2</v>
      </c>
      <c r="F226" s="31">
        <f t="shared" si="22"/>
        <v>1.07472751</v>
      </c>
      <c r="G226" s="9">
        <v>5.7103059999999997E-2</v>
      </c>
      <c r="H226" s="32">
        <f t="shared" si="23"/>
        <v>1.55710306</v>
      </c>
      <c r="I226" s="9">
        <v>0.1068471</v>
      </c>
      <c r="J226" s="31">
        <f t="shared" si="24"/>
        <v>2.1068471</v>
      </c>
      <c r="K226" s="9">
        <v>0.110302</v>
      </c>
      <c r="L226" s="48">
        <f t="shared" si="25"/>
        <v>2.6103019999999999</v>
      </c>
      <c r="M226" s="9">
        <v>7.0683850000000006E-2</v>
      </c>
      <c r="N226" s="48">
        <f t="shared" si="26"/>
        <v>3.07068385</v>
      </c>
      <c r="O226" s="26">
        <v>8.9284619999999995E-2</v>
      </c>
      <c r="P226" s="93">
        <f t="shared" si="27"/>
        <v>3.5892846199999999</v>
      </c>
    </row>
    <row r="227" spans="1:16">
      <c r="A227" s="10">
        <v>508.15100000000001</v>
      </c>
      <c r="B227" s="31">
        <v>7.0100670000000004E-2</v>
      </c>
      <c r="C227" s="9">
        <v>0.1125623</v>
      </c>
      <c r="D227" s="31">
        <f t="shared" si="21"/>
        <v>0.6125623</v>
      </c>
      <c r="E227" s="9">
        <v>7.5530120000000006E-2</v>
      </c>
      <c r="F227" s="31">
        <f t="shared" si="22"/>
        <v>1.07553012</v>
      </c>
      <c r="G227" s="9">
        <v>5.9056930000000001E-2</v>
      </c>
      <c r="H227" s="32">
        <f t="shared" si="23"/>
        <v>1.5590569299999999</v>
      </c>
      <c r="I227" s="9">
        <v>0.1085033</v>
      </c>
      <c r="J227" s="31">
        <f t="shared" si="24"/>
        <v>2.1085033000000002</v>
      </c>
      <c r="K227" s="9">
        <v>0.1136369</v>
      </c>
      <c r="L227" s="48">
        <f t="shared" si="25"/>
        <v>2.6136368999999999</v>
      </c>
      <c r="M227" s="9">
        <v>7.2115289999999999E-2</v>
      </c>
      <c r="N227" s="48">
        <f t="shared" si="26"/>
        <v>3.0721152900000002</v>
      </c>
      <c r="O227" s="26">
        <v>9.01285E-2</v>
      </c>
      <c r="P227" s="93">
        <f t="shared" si="27"/>
        <v>3.5901285000000001</v>
      </c>
    </row>
    <row r="228" spans="1:16">
      <c r="A228" s="10">
        <v>508.63310000000001</v>
      </c>
      <c r="B228" s="31">
        <v>7.1426589999999998E-2</v>
      </c>
      <c r="C228" s="9">
        <v>0.1141394</v>
      </c>
      <c r="D228" s="31">
        <f t="shared" si="21"/>
        <v>0.6141394</v>
      </c>
      <c r="E228" s="9">
        <v>7.6349379999999994E-2</v>
      </c>
      <c r="F228" s="31">
        <f t="shared" si="22"/>
        <v>1.0763493799999999</v>
      </c>
      <c r="G228" s="9">
        <v>6.0712229999999999E-2</v>
      </c>
      <c r="H228" s="32">
        <f t="shared" si="23"/>
        <v>1.56071223</v>
      </c>
      <c r="I228" s="9">
        <v>0.10979849999999999</v>
      </c>
      <c r="J228" s="31">
        <f t="shared" si="24"/>
        <v>2.1097985000000001</v>
      </c>
      <c r="K228" s="9">
        <v>0.1168443</v>
      </c>
      <c r="L228" s="48">
        <f t="shared" si="25"/>
        <v>2.6168442999999999</v>
      </c>
      <c r="M228" s="9">
        <v>7.3184330000000006E-2</v>
      </c>
      <c r="N228" s="48">
        <f t="shared" si="26"/>
        <v>3.0731843300000001</v>
      </c>
      <c r="O228" s="26">
        <v>9.0884339999999994E-2</v>
      </c>
      <c r="P228" s="93">
        <f t="shared" si="27"/>
        <v>3.5908843400000001</v>
      </c>
    </row>
    <row r="229" spans="1:16">
      <c r="A229" s="10">
        <v>509.11529999999999</v>
      </c>
      <c r="B229" s="31">
        <v>7.2392059999999994E-2</v>
      </c>
      <c r="C229" s="9">
        <v>0.115553</v>
      </c>
      <c r="D229" s="31">
        <f t="shared" si="21"/>
        <v>0.61555300000000002</v>
      </c>
      <c r="E229" s="9">
        <v>7.7140120000000006E-2</v>
      </c>
      <c r="F229" s="31">
        <f t="shared" si="22"/>
        <v>1.0771401199999999</v>
      </c>
      <c r="G229" s="9">
        <v>6.1806170000000001E-2</v>
      </c>
      <c r="H229" s="32">
        <f t="shared" si="23"/>
        <v>1.5618061700000001</v>
      </c>
      <c r="I229" s="9">
        <v>0.1102781</v>
      </c>
      <c r="J229" s="31">
        <f t="shared" si="24"/>
        <v>2.1102780999999999</v>
      </c>
      <c r="K229" s="9">
        <v>0.1196787</v>
      </c>
      <c r="L229" s="48">
        <f t="shared" si="25"/>
        <v>2.6196787000000001</v>
      </c>
      <c r="M229" s="9">
        <v>7.3882939999999994E-2</v>
      </c>
      <c r="N229" s="48">
        <f t="shared" si="26"/>
        <v>3.0738829399999998</v>
      </c>
      <c r="O229" s="26">
        <v>9.1361490000000004E-2</v>
      </c>
      <c r="P229" s="93">
        <f t="shared" si="27"/>
        <v>3.5913614900000002</v>
      </c>
    </row>
    <row r="230" spans="1:16">
      <c r="A230" s="10">
        <v>509.59739999999999</v>
      </c>
      <c r="B230" s="31">
        <v>7.2723479999999993E-2</v>
      </c>
      <c r="C230" s="9">
        <v>0.116786</v>
      </c>
      <c r="D230" s="31">
        <f t="shared" si="21"/>
        <v>0.61678600000000006</v>
      </c>
      <c r="E230" s="9">
        <v>7.7988569999999993E-2</v>
      </c>
      <c r="F230" s="31">
        <f t="shared" si="22"/>
        <v>1.07798857</v>
      </c>
      <c r="G230" s="9">
        <v>6.2645389999999995E-2</v>
      </c>
      <c r="H230" s="32">
        <f t="shared" si="23"/>
        <v>1.5626453899999999</v>
      </c>
      <c r="I230" s="9">
        <v>0.1103981</v>
      </c>
      <c r="J230" s="31">
        <f t="shared" si="24"/>
        <v>2.1103980999999998</v>
      </c>
      <c r="K230" s="9">
        <v>0.1221911</v>
      </c>
      <c r="L230" s="48">
        <f t="shared" si="25"/>
        <v>2.6221911000000002</v>
      </c>
      <c r="M230" s="9">
        <v>7.4526099999999998E-2</v>
      </c>
      <c r="N230" s="48">
        <f t="shared" si="26"/>
        <v>3.0745260999999999</v>
      </c>
      <c r="O230" s="26">
        <v>9.1618939999999996E-2</v>
      </c>
      <c r="P230" s="93">
        <f t="shared" si="27"/>
        <v>3.59161894</v>
      </c>
    </row>
    <row r="231" spans="1:16">
      <c r="A231" s="10">
        <v>510.0795</v>
      </c>
      <c r="B231" s="31">
        <v>7.3414869999999993E-2</v>
      </c>
      <c r="C231" s="9">
        <v>0.1182507</v>
      </c>
      <c r="D231" s="31">
        <f t="shared" si="21"/>
        <v>0.61825070000000004</v>
      </c>
      <c r="E231" s="9">
        <v>7.8652280000000005E-2</v>
      </c>
      <c r="F231" s="31">
        <f t="shared" si="22"/>
        <v>1.07865228</v>
      </c>
      <c r="G231" s="9">
        <v>6.3277700000000006E-2</v>
      </c>
      <c r="H231" s="32">
        <f t="shared" si="23"/>
        <v>1.5632777</v>
      </c>
      <c r="I231" s="9">
        <v>0.1116345</v>
      </c>
      <c r="J231" s="31">
        <f t="shared" si="24"/>
        <v>2.1116345000000001</v>
      </c>
      <c r="K231" s="9">
        <v>0.12439939999999999</v>
      </c>
      <c r="L231" s="48">
        <f t="shared" si="25"/>
        <v>2.6243994000000002</v>
      </c>
      <c r="M231" s="9">
        <v>7.5484659999999995E-2</v>
      </c>
      <c r="N231" s="48">
        <f t="shared" si="26"/>
        <v>3.0754846599999999</v>
      </c>
      <c r="O231" s="26">
        <v>9.2023779999999999E-2</v>
      </c>
      <c r="P231" s="93">
        <f t="shared" si="27"/>
        <v>3.5920237799999999</v>
      </c>
    </row>
    <row r="232" spans="1:16">
      <c r="A232" s="10">
        <v>510.5616</v>
      </c>
      <c r="B232" s="31">
        <v>7.4152179999999998E-2</v>
      </c>
      <c r="C232" s="9">
        <v>0.1195447</v>
      </c>
      <c r="D232" s="31">
        <f t="shared" si="21"/>
        <v>0.61954470000000006</v>
      </c>
      <c r="E232" s="9">
        <v>7.9734739999999998E-2</v>
      </c>
      <c r="F232" s="31">
        <f t="shared" si="22"/>
        <v>1.0797347399999999</v>
      </c>
      <c r="G232" s="9">
        <v>6.3861440000000005E-2</v>
      </c>
      <c r="H232" s="32">
        <f t="shared" si="23"/>
        <v>1.5638614399999999</v>
      </c>
      <c r="I232" s="9">
        <v>0.1118784</v>
      </c>
      <c r="J232" s="31">
        <f t="shared" si="24"/>
        <v>2.1118784000000002</v>
      </c>
      <c r="K232" s="9">
        <v>0.1257894</v>
      </c>
      <c r="L232" s="48">
        <f t="shared" si="25"/>
        <v>2.6257893999999999</v>
      </c>
      <c r="M232" s="9">
        <v>7.6437370000000004E-2</v>
      </c>
      <c r="N232" s="48">
        <f t="shared" si="26"/>
        <v>3.0764373699999998</v>
      </c>
      <c r="O232" s="26">
        <v>9.1856350000000003E-2</v>
      </c>
      <c r="P232" s="93">
        <f t="shared" si="27"/>
        <v>3.59185635</v>
      </c>
    </row>
    <row r="233" spans="1:16">
      <c r="A233" s="10">
        <v>511.0437</v>
      </c>
      <c r="B233" s="31">
        <v>7.4368219999999999E-2</v>
      </c>
      <c r="C233" s="9">
        <v>0.1205586</v>
      </c>
      <c r="D233" s="31">
        <f t="shared" si="21"/>
        <v>0.62055859999999996</v>
      </c>
      <c r="E233" s="9">
        <v>8.0709080000000002E-2</v>
      </c>
      <c r="F233" s="31">
        <f t="shared" si="22"/>
        <v>1.0807090800000001</v>
      </c>
      <c r="G233" s="9">
        <v>6.4398440000000001E-2</v>
      </c>
      <c r="H233" s="32">
        <f t="shared" si="23"/>
        <v>1.5643984399999999</v>
      </c>
      <c r="I233" s="9">
        <v>0.1125963</v>
      </c>
      <c r="J233" s="31">
        <f t="shared" si="24"/>
        <v>2.1125962999999999</v>
      </c>
      <c r="K233" s="9">
        <v>0.1273387</v>
      </c>
      <c r="L233" s="48">
        <f t="shared" si="25"/>
        <v>2.6273387000000001</v>
      </c>
      <c r="M233" s="9">
        <v>7.6342489999999999E-2</v>
      </c>
      <c r="N233" s="48">
        <f t="shared" si="26"/>
        <v>3.07634249</v>
      </c>
      <c r="O233" s="26">
        <v>9.240189E-2</v>
      </c>
      <c r="P233" s="93">
        <f t="shared" si="27"/>
        <v>3.5924018900000001</v>
      </c>
    </row>
    <row r="234" spans="1:16">
      <c r="A234" s="10">
        <v>511.5258</v>
      </c>
      <c r="B234" s="31">
        <v>7.5451459999999998E-2</v>
      </c>
      <c r="C234" s="9">
        <v>0.1215955</v>
      </c>
      <c r="D234" s="31">
        <f t="shared" si="21"/>
        <v>0.62159549999999997</v>
      </c>
      <c r="E234" s="9">
        <v>8.1710569999999996E-2</v>
      </c>
      <c r="F234" s="31">
        <f t="shared" si="22"/>
        <v>1.08171057</v>
      </c>
      <c r="G234" s="9">
        <v>6.4837080000000005E-2</v>
      </c>
      <c r="H234" s="32">
        <f t="shared" si="23"/>
        <v>1.56483708</v>
      </c>
      <c r="I234" s="9">
        <v>0.1133487</v>
      </c>
      <c r="J234" s="31">
        <f t="shared" si="24"/>
        <v>2.1133487</v>
      </c>
      <c r="K234" s="9">
        <v>0.12916720000000001</v>
      </c>
      <c r="L234" s="48">
        <f t="shared" si="25"/>
        <v>2.6291671999999999</v>
      </c>
      <c r="M234" s="9">
        <v>7.708421E-2</v>
      </c>
      <c r="N234" s="48">
        <f t="shared" si="26"/>
        <v>3.0770842100000002</v>
      </c>
      <c r="O234" s="26">
        <v>9.2840930000000002E-2</v>
      </c>
      <c r="P234" s="93">
        <f t="shared" si="27"/>
        <v>3.5928409299999999</v>
      </c>
    </row>
    <row r="235" spans="1:16">
      <c r="A235" s="10">
        <v>512.00789999999995</v>
      </c>
      <c r="B235" s="31">
        <v>7.6903479999999996E-2</v>
      </c>
      <c r="C235" s="9">
        <v>0.1226513</v>
      </c>
      <c r="D235" s="31">
        <f t="shared" si="21"/>
        <v>0.62265130000000002</v>
      </c>
      <c r="E235" s="9">
        <v>8.274376E-2</v>
      </c>
      <c r="F235" s="31">
        <f t="shared" si="22"/>
        <v>1.0827437600000001</v>
      </c>
      <c r="G235" s="9">
        <v>6.5407720000000003E-2</v>
      </c>
      <c r="H235" s="32">
        <f t="shared" si="23"/>
        <v>1.5654077200000001</v>
      </c>
      <c r="I235" s="9">
        <v>0.1143272</v>
      </c>
      <c r="J235" s="31">
        <f t="shared" si="24"/>
        <v>2.1143272</v>
      </c>
      <c r="K235" s="9">
        <v>0.1312266</v>
      </c>
      <c r="L235" s="48">
        <f t="shared" si="25"/>
        <v>2.6312266000000002</v>
      </c>
      <c r="M235" s="9">
        <v>7.7968899999999994E-2</v>
      </c>
      <c r="N235" s="48">
        <f t="shared" si="26"/>
        <v>3.0779689000000001</v>
      </c>
      <c r="O235" s="26">
        <v>9.3636460000000005E-2</v>
      </c>
      <c r="P235" s="93">
        <f t="shared" si="27"/>
        <v>3.5936364599999999</v>
      </c>
    </row>
    <row r="236" spans="1:16">
      <c r="A236" s="10">
        <v>512.49009999999998</v>
      </c>
      <c r="B236" s="31">
        <v>7.8907469999999993E-2</v>
      </c>
      <c r="C236" s="9">
        <v>0.123803</v>
      </c>
      <c r="D236" s="31">
        <f t="shared" si="21"/>
        <v>0.623803</v>
      </c>
      <c r="E236" s="9">
        <v>8.3546819999999994E-2</v>
      </c>
      <c r="F236" s="31">
        <f t="shared" si="22"/>
        <v>1.08354682</v>
      </c>
      <c r="G236" s="9">
        <v>6.5914730000000005E-2</v>
      </c>
      <c r="H236" s="32">
        <f t="shared" si="23"/>
        <v>1.56591473</v>
      </c>
      <c r="I236" s="9">
        <v>0.1155291</v>
      </c>
      <c r="J236" s="31">
        <f t="shared" si="24"/>
        <v>2.1155290999999998</v>
      </c>
      <c r="K236" s="9">
        <v>0.13359489999999999</v>
      </c>
      <c r="L236" s="48">
        <f t="shared" si="25"/>
        <v>2.6335948999999998</v>
      </c>
      <c r="M236" s="9">
        <v>7.900393E-2</v>
      </c>
      <c r="N236" s="48">
        <f t="shared" si="26"/>
        <v>3.0790039299999998</v>
      </c>
      <c r="O236" s="26">
        <v>9.4848230000000006E-2</v>
      </c>
      <c r="P236" s="93">
        <f t="shared" si="27"/>
        <v>3.5948482300000002</v>
      </c>
    </row>
    <row r="237" spans="1:16">
      <c r="A237" s="10">
        <v>512.97220000000004</v>
      </c>
      <c r="B237" s="31">
        <v>8.1091559999999993E-2</v>
      </c>
      <c r="C237" s="9">
        <v>0.1249214</v>
      </c>
      <c r="D237" s="31">
        <f t="shared" si="21"/>
        <v>0.62492139999999996</v>
      </c>
      <c r="E237" s="9">
        <v>8.4216689999999997E-2</v>
      </c>
      <c r="F237" s="31">
        <f t="shared" si="22"/>
        <v>1.0842166900000001</v>
      </c>
      <c r="G237" s="9">
        <v>6.6344230000000004E-2</v>
      </c>
      <c r="H237" s="32">
        <f t="shared" si="23"/>
        <v>1.5663442299999999</v>
      </c>
      <c r="I237" s="9">
        <v>0.116822</v>
      </c>
      <c r="J237" s="31">
        <f t="shared" si="24"/>
        <v>2.116822</v>
      </c>
      <c r="K237" s="9">
        <v>0.136019</v>
      </c>
      <c r="L237" s="48">
        <f t="shared" si="25"/>
        <v>2.6360190000000001</v>
      </c>
      <c r="M237" s="9">
        <v>8.0292840000000004E-2</v>
      </c>
      <c r="N237" s="48">
        <f t="shared" si="26"/>
        <v>3.0802928399999998</v>
      </c>
      <c r="O237" s="26">
        <v>9.6337099999999995E-2</v>
      </c>
      <c r="P237" s="93">
        <f t="shared" si="27"/>
        <v>3.5963371</v>
      </c>
    </row>
    <row r="238" spans="1:16">
      <c r="A238" s="10">
        <v>513.45429999999999</v>
      </c>
      <c r="B238" s="31">
        <v>8.2524310000000003E-2</v>
      </c>
      <c r="C238" s="9">
        <v>0.12567439999999999</v>
      </c>
      <c r="D238" s="31">
        <f t="shared" si="21"/>
        <v>0.62567439999999996</v>
      </c>
      <c r="E238" s="9">
        <v>8.5346130000000006E-2</v>
      </c>
      <c r="F238" s="31">
        <f t="shared" si="22"/>
        <v>1.08534613</v>
      </c>
      <c r="G238" s="9">
        <v>6.6992220000000005E-2</v>
      </c>
      <c r="H238" s="32">
        <f t="shared" si="23"/>
        <v>1.5669922199999999</v>
      </c>
      <c r="I238" s="9">
        <v>0.11794880000000001</v>
      </c>
      <c r="J238" s="31">
        <f t="shared" si="24"/>
        <v>2.1179488000000002</v>
      </c>
      <c r="K238" s="9">
        <v>0.13792309999999999</v>
      </c>
      <c r="L238" s="48">
        <f t="shared" si="25"/>
        <v>2.6379231000000001</v>
      </c>
      <c r="M238" s="9">
        <v>8.2142809999999997E-2</v>
      </c>
      <c r="N238" s="48">
        <f t="shared" si="26"/>
        <v>3.0821428100000001</v>
      </c>
      <c r="O238" s="26">
        <v>9.7745399999999996E-2</v>
      </c>
      <c r="P238" s="93">
        <f t="shared" si="27"/>
        <v>3.5977454</v>
      </c>
    </row>
    <row r="239" spans="1:16">
      <c r="A239" s="10">
        <v>513.93640000000005</v>
      </c>
      <c r="B239" s="31">
        <v>8.3722229999999995E-2</v>
      </c>
      <c r="C239" s="9">
        <v>0.1263418</v>
      </c>
      <c r="D239" s="31">
        <f t="shared" si="21"/>
        <v>0.62634180000000006</v>
      </c>
      <c r="E239" s="9">
        <v>8.6554259999999994E-2</v>
      </c>
      <c r="F239" s="31">
        <f t="shared" si="22"/>
        <v>1.08655426</v>
      </c>
      <c r="G239" s="9">
        <v>6.7587990000000001E-2</v>
      </c>
      <c r="H239" s="32">
        <f t="shared" si="23"/>
        <v>1.56758799</v>
      </c>
      <c r="I239" s="9">
        <v>0.11913990000000001</v>
      </c>
      <c r="J239" s="31">
        <f t="shared" si="24"/>
        <v>2.1191399</v>
      </c>
      <c r="K239" s="9">
        <v>0.1394338</v>
      </c>
      <c r="L239" s="48">
        <f t="shared" si="25"/>
        <v>2.6394337999999999</v>
      </c>
      <c r="M239" s="9">
        <v>8.4242319999999996E-2</v>
      </c>
      <c r="N239" s="48">
        <f t="shared" si="26"/>
        <v>3.08424232</v>
      </c>
      <c r="O239" s="26">
        <v>9.9262569999999994E-2</v>
      </c>
      <c r="P239" s="93">
        <f t="shared" si="27"/>
        <v>3.59926257</v>
      </c>
    </row>
    <row r="240" spans="1:16">
      <c r="A240" s="10">
        <v>514.41859999999997</v>
      </c>
      <c r="B240" s="31">
        <v>8.470983E-2</v>
      </c>
      <c r="C240" s="9">
        <v>0.1270194</v>
      </c>
      <c r="D240" s="31">
        <f t="shared" si="21"/>
        <v>0.6270194</v>
      </c>
      <c r="E240" s="9">
        <v>8.7907899999999997E-2</v>
      </c>
      <c r="F240" s="31">
        <f t="shared" si="22"/>
        <v>1.0879079</v>
      </c>
      <c r="G240" s="9">
        <v>6.8200350000000007E-2</v>
      </c>
      <c r="H240" s="32">
        <f t="shared" si="23"/>
        <v>1.5682003499999999</v>
      </c>
      <c r="I240" s="9">
        <v>0.1205006</v>
      </c>
      <c r="J240" s="31">
        <f t="shared" si="24"/>
        <v>2.1205006000000002</v>
      </c>
      <c r="K240" s="9">
        <v>0.14050509999999999</v>
      </c>
      <c r="L240" s="48">
        <f t="shared" si="25"/>
        <v>2.6405050999999999</v>
      </c>
      <c r="M240" s="9">
        <v>8.6505819999999997E-2</v>
      </c>
      <c r="N240" s="48">
        <f t="shared" si="26"/>
        <v>3.0865058200000002</v>
      </c>
      <c r="O240" s="26">
        <v>0.1008957</v>
      </c>
      <c r="P240" s="93">
        <f t="shared" si="27"/>
        <v>3.6008957000000001</v>
      </c>
    </row>
    <row r="241" spans="1:16">
      <c r="A241" s="10">
        <v>514.90060000000005</v>
      </c>
      <c r="B241" s="31">
        <v>8.5565870000000002E-2</v>
      </c>
      <c r="C241" s="9">
        <v>0.12782930000000001</v>
      </c>
      <c r="D241" s="31">
        <f t="shared" si="21"/>
        <v>0.62782930000000003</v>
      </c>
      <c r="E241" s="9">
        <v>8.9411619999999997E-2</v>
      </c>
      <c r="F241" s="31">
        <f t="shared" si="22"/>
        <v>1.0894116199999999</v>
      </c>
      <c r="G241" s="9">
        <v>6.8915180000000006E-2</v>
      </c>
      <c r="H241" s="32">
        <f t="shared" si="23"/>
        <v>1.5689151800000001</v>
      </c>
      <c r="I241" s="9">
        <v>0.1221645</v>
      </c>
      <c r="J241" s="31">
        <f t="shared" si="24"/>
        <v>2.1221644999999998</v>
      </c>
      <c r="K241" s="9">
        <v>0.14122399999999999</v>
      </c>
      <c r="L241" s="48">
        <f t="shared" si="25"/>
        <v>2.6412239999999998</v>
      </c>
      <c r="M241" s="9">
        <v>8.8822609999999996E-2</v>
      </c>
      <c r="N241" s="48">
        <f t="shared" si="26"/>
        <v>3.0888226099999998</v>
      </c>
      <c r="O241" s="26">
        <v>0.1026817</v>
      </c>
      <c r="P241" s="93">
        <f t="shared" si="27"/>
        <v>3.6026817000000002</v>
      </c>
    </row>
    <row r="242" spans="1:16">
      <c r="A242" s="10">
        <v>515.38279999999997</v>
      </c>
      <c r="B242" s="31">
        <v>8.6437130000000001E-2</v>
      </c>
      <c r="C242" s="9">
        <v>0.12890190000000001</v>
      </c>
      <c r="D242" s="31">
        <f t="shared" si="21"/>
        <v>0.62890190000000001</v>
      </c>
      <c r="E242" s="9">
        <v>9.0978970000000006E-2</v>
      </c>
      <c r="F242" s="31">
        <f t="shared" si="22"/>
        <v>1.0909789700000001</v>
      </c>
      <c r="G242" s="9">
        <v>6.9802820000000002E-2</v>
      </c>
      <c r="H242" s="32">
        <f t="shared" si="23"/>
        <v>1.56980282</v>
      </c>
      <c r="I242" s="9">
        <v>0.1242669</v>
      </c>
      <c r="J242" s="31">
        <f t="shared" si="24"/>
        <v>2.1242668999999998</v>
      </c>
      <c r="K242" s="9">
        <v>0.1417456</v>
      </c>
      <c r="L242" s="48">
        <f t="shared" si="25"/>
        <v>2.6417456000000001</v>
      </c>
      <c r="M242" s="9">
        <v>9.1104089999999999E-2</v>
      </c>
      <c r="N242" s="48">
        <f t="shared" si="26"/>
        <v>3.09110409</v>
      </c>
      <c r="O242" s="26">
        <v>0.10462689999999999</v>
      </c>
      <c r="P242" s="93">
        <f t="shared" si="27"/>
        <v>3.6046269</v>
      </c>
    </row>
    <row r="243" spans="1:16">
      <c r="A243" s="10">
        <v>515.86490000000003</v>
      </c>
      <c r="B243" s="31">
        <v>8.7426390000000007E-2</v>
      </c>
      <c r="C243" s="9">
        <v>0.13030069999999999</v>
      </c>
      <c r="D243" s="31">
        <f t="shared" si="21"/>
        <v>0.63030070000000005</v>
      </c>
      <c r="E243" s="9">
        <v>9.2444139999999994E-2</v>
      </c>
      <c r="F243" s="31">
        <f t="shared" si="22"/>
        <v>1.09244414</v>
      </c>
      <c r="G243" s="9">
        <v>7.0862809999999998E-2</v>
      </c>
      <c r="H243" s="32">
        <f t="shared" si="23"/>
        <v>1.5708628099999999</v>
      </c>
      <c r="I243" s="9">
        <v>0.12684429999999999</v>
      </c>
      <c r="J243" s="31">
        <f t="shared" si="24"/>
        <v>2.1268443000000001</v>
      </c>
      <c r="K243" s="9">
        <v>0.1422339</v>
      </c>
      <c r="L243" s="48">
        <f t="shared" si="25"/>
        <v>2.6422338999999999</v>
      </c>
      <c r="M243" s="9">
        <v>9.3282669999999998E-2</v>
      </c>
      <c r="N243" s="48">
        <f t="shared" si="26"/>
        <v>3.0932826699999998</v>
      </c>
      <c r="O243" s="26">
        <v>0.10668179999999999</v>
      </c>
      <c r="P243" s="93">
        <f t="shared" si="27"/>
        <v>3.6066818</v>
      </c>
    </row>
    <row r="244" spans="1:16">
      <c r="A244" s="10">
        <v>516.34699999999998</v>
      </c>
      <c r="B244" s="31">
        <v>8.8389010000000004E-2</v>
      </c>
      <c r="C244" s="9">
        <v>0.13177359999999999</v>
      </c>
      <c r="D244" s="31">
        <f t="shared" si="21"/>
        <v>0.63177360000000005</v>
      </c>
      <c r="E244" s="9">
        <v>9.357335E-2</v>
      </c>
      <c r="F244" s="31">
        <f t="shared" si="22"/>
        <v>1.09357335</v>
      </c>
      <c r="G244" s="9">
        <v>7.181332E-2</v>
      </c>
      <c r="H244" s="32">
        <f t="shared" si="23"/>
        <v>1.57181332</v>
      </c>
      <c r="I244" s="9">
        <v>0.12928339999999999</v>
      </c>
      <c r="J244" s="31">
        <f t="shared" si="24"/>
        <v>2.1292833999999998</v>
      </c>
      <c r="K244" s="9">
        <v>0.14278769999999999</v>
      </c>
      <c r="L244" s="48">
        <f t="shared" si="25"/>
        <v>2.6427877</v>
      </c>
      <c r="M244" s="9">
        <v>9.4966049999999996E-2</v>
      </c>
      <c r="N244" s="48">
        <f t="shared" si="26"/>
        <v>3.09496605</v>
      </c>
      <c r="O244" s="26">
        <v>0.1086549</v>
      </c>
      <c r="P244" s="93">
        <f t="shared" si="27"/>
        <v>3.6086548999999999</v>
      </c>
    </row>
    <row r="245" spans="1:16">
      <c r="A245" s="10">
        <v>516.82910000000004</v>
      </c>
      <c r="B245" s="31">
        <v>8.9553149999999998E-2</v>
      </c>
      <c r="C245" s="9">
        <v>0.1333539</v>
      </c>
      <c r="D245" s="31">
        <f t="shared" si="21"/>
        <v>0.63335390000000003</v>
      </c>
      <c r="E245" s="9">
        <v>9.4808619999999996E-2</v>
      </c>
      <c r="F245" s="31">
        <f t="shared" si="22"/>
        <v>1.09480862</v>
      </c>
      <c r="G245" s="9">
        <v>7.312072E-2</v>
      </c>
      <c r="H245" s="32">
        <f t="shared" si="23"/>
        <v>1.5731207199999999</v>
      </c>
      <c r="I245" s="9">
        <v>0.13141829999999999</v>
      </c>
      <c r="J245" s="31">
        <f t="shared" si="24"/>
        <v>2.1314183</v>
      </c>
      <c r="K245" s="9">
        <v>0.1434928</v>
      </c>
      <c r="L245" s="48">
        <f t="shared" si="25"/>
        <v>2.6434928000000002</v>
      </c>
      <c r="M245" s="9">
        <v>9.6501699999999996E-2</v>
      </c>
      <c r="N245" s="48">
        <f t="shared" si="26"/>
        <v>3.0965017000000001</v>
      </c>
      <c r="O245" s="26">
        <v>0.11043070000000001</v>
      </c>
      <c r="P245" s="93">
        <f t="shared" si="27"/>
        <v>3.6104307000000002</v>
      </c>
    </row>
    <row r="246" spans="1:16">
      <c r="A246" s="10">
        <v>517.31129999999996</v>
      </c>
      <c r="B246" s="31">
        <v>9.1021110000000002E-2</v>
      </c>
      <c r="C246" s="9">
        <v>0.13524729999999999</v>
      </c>
      <c r="D246" s="31">
        <f t="shared" si="21"/>
        <v>0.63524729999999996</v>
      </c>
      <c r="E246" s="9">
        <v>9.5067490000000004E-2</v>
      </c>
      <c r="F246" s="31">
        <f t="shared" si="22"/>
        <v>1.0950674899999999</v>
      </c>
      <c r="G246" s="9">
        <v>7.4233389999999996E-2</v>
      </c>
      <c r="H246" s="32">
        <f t="shared" si="23"/>
        <v>1.5742333900000001</v>
      </c>
      <c r="I246" s="9">
        <v>0.13448270000000001</v>
      </c>
      <c r="J246" s="31">
        <f t="shared" si="24"/>
        <v>2.1344827</v>
      </c>
      <c r="K246" s="9">
        <v>0.1444694</v>
      </c>
      <c r="L246" s="48">
        <f t="shared" si="25"/>
        <v>2.6444694000000002</v>
      </c>
      <c r="M246" s="9">
        <v>9.8323720000000003E-2</v>
      </c>
      <c r="N246" s="48">
        <f t="shared" si="26"/>
        <v>3.0983237199999998</v>
      </c>
      <c r="O246" s="26">
        <v>0.1121617</v>
      </c>
      <c r="P246" s="93">
        <f t="shared" si="27"/>
        <v>3.6121617000000001</v>
      </c>
    </row>
    <row r="247" spans="1:16">
      <c r="A247" s="10">
        <v>517.79330000000004</v>
      </c>
      <c r="B247" s="31">
        <v>9.1995389999999996E-2</v>
      </c>
      <c r="C247" s="9">
        <v>0.13664209999999999</v>
      </c>
      <c r="D247" s="31">
        <f t="shared" si="21"/>
        <v>0.63664209999999999</v>
      </c>
      <c r="E247" s="9">
        <v>9.5049019999999998E-2</v>
      </c>
      <c r="F247" s="31">
        <f t="shared" si="22"/>
        <v>1.09504902</v>
      </c>
      <c r="G247" s="9">
        <v>7.5146760000000007E-2</v>
      </c>
      <c r="H247" s="32">
        <f t="shared" si="23"/>
        <v>1.57514676</v>
      </c>
      <c r="I247" s="9">
        <v>0.1362729</v>
      </c>
      <c r="J247" s="31">
        <f t="shared" si="24"/>
        <v>2.1362728999999998</v>
      </c>
      <c r="K247" s="9">
        <v>0.1456258</v>
      </c>
      <c r="L247" s="48">
        <f t="shared" si="25"/>
        <v>2.6456257999999999</v>
      </c>
      <c r="M247" s="9">
        <v>9.977055E-2</v>
      </c>
      <c r="N247" s="48">
        <f t="shared" si="26"/>
        <v>3.0997705500000001</v>
      </c>
      <c r="O247" s="26">
        <v>0.1134159</v>
      </c>
      <c r="P247" s="93">
        <f t="shared" si="27"/>
        <v>3.6134159000000001</v>
      </c>
    </row>
    <row r="248" spans="1:16">
      <c r="A248" s="10">
        <v>518.27549999999997</v>
      </c>
      <c r="B248" s="31">
        <v>9.1902360000000002E-2</v>
      </c>
      <c r="C248" s="9">
        <v>0.1374563</v>
      </c>
      <c r="D248" s="31">
        <f t="shared" si="21"/>
        <v>0.63745629999999998</v>
      </c>
      <c r="E248" s="9">
        <v>9.6295229999999996E-2</v>
      </c>
      <c r="F248" s="31">
        <f t="shared" si="22"/>
        <v>1.09629523</v>
      </c>
      <c r="G248" s="9">
        <v>7.6535160000000005E-2</v>
      </c>
      <c r="H248" s="32">
        <f t="shared" si="23"/>
        <v>1.5765351599999999</v>
      </c>
      <c r="I248" s="9">
        <v>0.137928</v>
      </c>
      <c r="J248" s="31">
        <f t="shared" si="24"/>
        <v>2.1379280000000001</v>
      </c>
      <c r="K248" s="9">
        <v>0.1468508</v>
      </c>
      <c r="L248" s="48">
        <f t="shared" si="25"/>
        <v>2.6468508000000002</v>
      </c>
      <c r="M248" s="9">
        <v>0.1012382</v>
      </c>
      <c r="N248" s="48">
        <f t="shared" si="26"/>
        <v>3.1012382000000001</v>
      </c>
      <c r="O248" s="26">
        <v>0.1146166</v>
      </c>
      <c r="P248" s="93">
        <f t="shared" si="27"/>
        <v>3.6146166000000002</v>
      </c>
    </row>
    <row r="249" spans="1:16">
      <c r="A249" s="10">
        <v>518.75760000000002</v>
      </c>
      <c r="B249" s="31">
        <v>9.3297759999999993E-2</v>
      </c>
      <c r="C249" s="9">
        <v>0.13847309999999999</v>
      </c>
      <c r="D249" s="31">
        <f t="shared" si="21"/>
        <v>0.63847310000000002</v>
      </c>
      <c r="E249" s="9">
        <v>9.6234790000000001E-2</v>
      </c>
      <c r="F249" s="31">
        <f t="shared" si="22"/>
        <v>1.09623479</v>
      </c>
      <c r="G249" s="9">
        <v>7.7605800000000003E-2</v>
      </c>
      <c r="H249" s="32">
        <f t="shared" si="23"/>
        <v>1.5776057999999999</v>
      </c>
      <c r="I249" s="9">
        <v>0.1393403</v>
      </c>
      <c r="J249" s="31">
        <f t="shared" si="24"/>
        <v>2.1393403000000002</v>
      </c>
      <c r="K249" s="9">
        <v>0.14841889999999999</v>
      </c>
      <c r="L249" s="48">
        <f t="shared" si="25"/>
        <v>2.6484188999999998</v>
      </c>
      <c r="M249" s="9">
        <v>0.103266</v>
      </c>
      <c r="N249" s="48">
        <f t="shared" si="26"/>
        <v>3.1032660000000001</v>
      </c>
      <c r="O249" s="26">
        <v>0.115567</v>
      </c>
      <c r="P249" s="93">
        <f t="shared" si="27"/>
        <v>3.615567</v>
      </c>
    </row>
    <row r="250" spans="1:16">
      <c r="A250" s="10">
        <v>519.23969999999997</v>
      </c>
      <c r="B250" s="31">
        <v>9.5045030000000003E-2</v>
      </c>
      <c r="C250" s="9">
        <v>0.1390865</v>
      </c>
      <c r="D250" s="31">
        <f t="shared" si="21"/>
        <v>0.6390865</v>
      </c>
      <c r="E250" s="9">
        <v>9.6858810000000004E-2</v>
      </c>
      <c r="F250" s="31">
        <f t="shared" si="22"/>
        <v>1.0968588100000001</v>
      </c>
      <c r="G250" s="9">
        <v>7.881378E-2</v>
      </c>
      <c r="H250" s="32">
        <f t="shared" si="23"/>
        <v>1.5788137799999999</v>
      </c>
      <c r="I250" s="9">
        <v>0.14014940000000001</v>
      </c>
      <c r="J250" s="31">
        <f t="shared" si="24"/>
        <v>2.1401493999999999</v>
      </c>
      <c r="K250" s="9">
        <v>0.15008850000000001</v>
      </c>
      <c r="L250" s="48">
        <f t="shared" si="25"/>
        <v>2.6500884999999998</v>
      </c>
      <c r="M250" s="9">
        <v>0.1052312</v>
      </c>
      <c r="N250" s="48">
        <f t="shared" si="26"/>
        <v>3.1052312</v>
      </c>
      <c r="O250" s="26">
        <v>0.11643530000000001</v>
      </c>
      <c r="P250" s="93">
        <f t="shared" si="27"/>
        <v>3.6164353</v>
      </c>
    </row>
    <row r="251" spans="1:16">
      <c r="A251" s="10">
        <v>519.72180000000003</v>
      </c>
      <c r="B251" s="31">
        <v>9.6848699999999996E-2</v>
      </c>
      <c r="C251" s="9">
        <v>0.1394185</v>
      </c>
      <c r="D251" s="31">
        <f t="shared" si="21"/>
        <v>0.6394185</v>
      </c>
      <c r="E251" s="9">
        <v>9.8091570000000003E-2</v>
      </c>
      <c r="F251" s="31">
        <f t="shared" si="22"/>
        <v>1.09809157</v>
      </c>
      <c r="G251" s="9">
        <v>8.0154980000000001E-2</v>
      </c>
      <c r="H251" s="32">
        <f t="shared" si="23"/>
        <v>1.5801549800000001</v>
      </c>
      <c r="I251" s="9">
        <v>0.14077819999999999</v>
      </c>
      <c r="J251" s="31">
        <f t="shared" si="24"/>
        <v>2.1407782000000002</v>
      </c>
      <c r="K251" s="9">
        <v>0.15188409999999999</v>
      </c>
      <c r="L251" s="48">
        <f t="shared" si="25"/>
        <v>2.6518841000000002</v>
      </c>
      <c r="M251" s="9">
        <v>0.1072588</v>
      </c>
      <c r="N251" s="48">
        <f t="shared" si="26"/>
        <v>3.1072587999999999</v>
      </c>
      <c r="O251" s="26">
        <v>0.11726259999999999</v>
      </c>
      <c r="P251" s="93">
        <f t="shared" si="27"/>
        <v>3.6172626000000001</v>
      </c>
    </row>
    <row r="252" spans="1:16">
      <c r="A252" s="10">
        <v>520.20399999999995</v>
      </c>
      <c r="B252" s="31">
        <v>9.858074E-2</v>
      </c>
      <c r="C252" s="9">
        <v>0.13956460000000001</v>
      </c>
      <c r="D252" s="31">
        <f t="shared" si="21"/>
        <v>0.63956460000000004</v>
      </c>
      <c r="E252" s="9">
        <v>9.9887000000000004E-2</v>
      </c>
      <c r="F252" s="31">
        <f t="shared" si="22"/>
        <v>1.0998870000000001</v>
      </c>
      <c r="G252" s="9">
        <v>8.1527699999999995E-2</v>
      </c>
      <c r="H252" s="32">
        <f t="shared" si="23"/>
        <v>1.5815277000000001</v>
      </c>
      <c r="I252" s="9">
        <v>0.14141570000000001</v>
      </c>
      <c r="J252" s="31">
        <f t="shared" si="24"/>
        <v>2.1414157</v>
      </c>
      <c r="K252" s="9">
        <v>0.15376200000000001</v>
      </c>
      <c r="L252" s="48">
        <f t="shared" si="25"/>
        <v>2.653762</v>
      </c>
      <c r="M252" s="9">
        <v>0.1092374</v>
      </c>
      <c r="N252" s="48">
        <f t="shared" si="26"/>
        <v>3.1092374</v>
      </c>
      <c r="O252" s="26">
        <v>0.1180523</v>
      </c>
      <c r="P252" s="93">
        <f t="shared" si="27"/>
        <v>3.6180523</v>
      </c>
    </row>
    <row r="253" spans="1:16">
      <c r="A253" s="10">
        <v>520.68600000000004</v>
      </c>
      <c r="B253" s="31">
        <v>0.1001098</v>
      </c>
      <c r="C253" s="9">
        <v>0.1396597</v>
      </c>
      <c r="D253" s="31">
        <f t="shared" si="21"/>
        <v>0.63965969999999994</v>
      </c>
      <c r="E253" s="9">
        <v>0.1020793</v>
      </c>
      <c r="F253" s="31">
        <f t="shared" si="22"/>
        <v>1.1020793</v>
      </c>
      <c r="G253" s="9">
        <v>8.2790180000000005E-2</v>
      </c>
      <c r="H253" s="32">
        <f t="shared" si="23"/>
        <v>1.5827901799999999</v>
      </c>
      <c r="I253" s="9">
        <v>0.14222219999999999</v>
      </c>
      <c r="J253" s="31">
        <f t="shared" si="24"/>
        <v>2.1422222</v>
      </c>
      <c r="K253" s="9">
        <v>0.15566350000000001</v>
      </c>
      <c r="L253" s="48">
        <f t="shared" si="25"/>
        <v>2.6556635000000002</v>
      </c>
      <c r="M253" s="9">
        <v>0.1110549</v>
      </c>
      <c r="N253" s="48">
        <f t="shared" si="26"/>
        <v>3.1110549000000001</v>
      </c>
      <c r="O253" s="26">
        <v>0.1188014</v>
      </c>
      <c r="P253" s="93">
        <f t="shared" si="27"/>
        <v>3.6188014000000002</v>
      </c>
    </row>
    <row r="254" spans="1:16">
      <c r="A254" s="10">
        <v>521.16819999999996</v>
      </c>
      <c r="B254" s="31">
        <v>0.1013725</v>
      </c>
      <c r="C254" s="9">
        <v>0.13986090000000001</v>
      </c>
      <c r="D254" s="31">
        <f t="shared" si="21"/>
        <v>0.63986089999999995</v>
      </c>
      <c r="E254" s="9">
        <v>0.1044392</v>
      </c>
      <c r="F254" s="31">
        <f t="shared" si="22"/>
        <v>1.1044392000000001</v>
      </c>
      <c r="G254" s="9">
        <v>8.3832050000000005E-2</v>
      </c>
      <c r="H254" s="32">
        <f t="shared" si="23"/>
        <v>1.58383205</v>
      </c>
      <c r="I254" s="9">
        <v>0.14330109999999999</v>
      </c>
      <c r="J254" s="31">
        <f t="shared" si="24"/>
        <v>2.1433011</v>
      </c>
      <c r="K254" s="9">
        <v>0.15752089999999999</v>
      </c>
      <c r="L254" s="48">
        <f t="shared" si="25"/>
        <v>2.6575209000000002</v>
      </c>
      <c r="M254" s="9">
        <v>0.11264540000000001</v>
      </c>
      <c r="N254" s="48">
        <f t="shared" si="26"/>
        <v>3.1126453999999999</v>
      </c>
      <c r="O254" s="26">
        <v>0.11953370000000001</v>
      </c>
      <c r="P254" s="93">
        <f t="shared" si="27"/>
        <v>3.6195336999999999</v>
      </c>
    </row>
    <row r="255" spans="1:16">
      <c r="A255" s="10">
        <v>521.65030000000002</v>
      </c>
      <c r="B255" s="31">
        <v>0.1023998</v>
      </c>
      <c r="C255" s="9">
        <v>0.1403015</v>
      </c>
      <c r="D255" s="31">
        <f t="shared" si="21"/>
        <v>0.64030149999999997</v>
      </c>
      <c r="E255" s="9">
        <v>0.1067526</v>
      </c>
      <c r="F255" s="31">
        <f t="shared" si="22"/>
        <v>1.1067526000000001</v>
      </c>
      <c r="G255" s="9">
        <v>8.463031E-2</v>
      </c>
      <c r="H255" s="32">
        <f t="shared" si="23"/>
        <v>1.5846303100000001</v>
      </c>
      <c r="I255" s="9">
        <v>0.14469750000000001</v>
      </c>
      <c r="J255" s="31">
        <f t="shared" si="24"/>
        <v>2.1446974999999999</v>
      </c>
      <c r="K255" s="9">
        <v>0.1592769</v>
      </c>
      <c r="L255" s="48">
        <f t="shared" si="25"/>
        <v>2.6592769000000001</v>
      </c>
      <c r="M255" s="9">
        <v>0.114006</v>
      </c>
      <c r="N255" s="48">
        <f t="shared" si="26"/>
        <v>3.1140059999999998</v>
      </c>
      <c r="O255" s="26">
        <v>0.12031940000000001</v>
      </c>
      <c r="P255" s="93">
        <f t="shared" si="27"/>
        <v>3.6203194000000001</v>
      </c>
    </row>
    <row r="256" spans="1:16">
      <c r="A256" s="10">
        <v>522.13239999999996</v>
      </c>
      <c r="B256" s="31">
        <v>0.1032723</v>
      </c>
      <c r="C256" s="9">
        <v>0.1410545</v>
      </c>
      <c r="D256" s="31">
        <f t="shared" si="21"/>
        <v>0.64105449999999997</v>
      </c>
      <c r="E256" s="9">
        <v>0.10883950000000001</v>
      </c>
      <c r="F256" s="31">
        <f t="shared" si="22"/>
        <v>1.1088395</v>
      </c>
      <c r="G256" s="9">
        <v>8.5250140000000002E-2</v>
      </c>
      <c r="H256" s="32">
        <f t="shared" si="23"/>
        <v>1.5852501400000001</v>
      </c>
      <c r="I256" s="9">
        <v>0.1463777</v>
      </c>
      <c r="J256" s="31">
        <f t="shared" si="24"/>
        <v>2.1463776999999999</v>
      </c>
      <c r="K256" s="9">
        <v>0.16088259999999999</v>
      </c>
      <c r="L256" s="48">
        <f t="shared" si="25"/>
        <v>2.6608825999999999</v>
      </c>
      <c r="M256" s="9">
        <v>0.1151708</v>
      </c>
      <c r="N256" s="48">
        <f t="shared" si="26"/>
        <v>3.1151708</v>
      </c>
      <c r="O256" s="26">
        <v>0.1212666</v>
      </c>
      <c r="P256" s="93">
        <f t="shared" si="27"/>
        <v>3.6212666000000002</v>
      </c>
    </row>
    <row r="257" spans="1:16">
      <c r="A257" s="10">
        <v>522.61450000000002</v>
      </c>
      <c r="B257" s="31">
        <v>0.1042627</v>
      </c>
      <c r="C257" s="9">
        <v>0.14220769999999999</v>
      </c>
      <c r="D257" s="31">
        <f t="shared" si="21"/>
        <v>0.64220769999999994</v>
      </c>
      <c r="E257" s="9">
        <v>0.1105314</v>
      </c>
      <c r="F257" s="31">
        <f t="shared" si="22"/>
        <v>1.1105313999999999</v>
      </c>
      <c r="G257" s="9">
        <v>8.5836770000000007E-2</v>
      </c>
      <c r="H257" s="32">
        <f t="shared" si="23"/>
        <v>1.58583677</v>
      </c>
      <c r="I257" s="9">
        <v>0.14857870000000001</v>
      </c>
      <c r="J257" s="31">
        <f t="shared" si="24"/>
        <v>2.1485786999999998</v>
      </c>
      <c r="K257" s="9">
        <v>0.16230990000000001</v>
      </c>
      <c r="L257" s="48">
        <f t="shared" si="25"/>
        <v>2.6623098999999999</v>
      </c>
      <c r="M257" s="9">
        <v>0.116303</v>
      </c>
      <c r="N257" s="48">
        <f t="shared" si="26"/>
        <v>3.1163029999999998</v>
      </c>
      <c r="O257" s="26">
        <v>0.1225499</v>
      </c>
      <c r="P257" s="93">
        <f t="shared" si="27"/>
        <v>3.6225499000000001</v>
      </c>
    </row>
    <row r="258" spans="1:16">
      <c r="A258" s="10">
        <v>523.09670000000006</v>
      </c>
      <c r="B258" s="31">
        <v>0.10507619999999999</v>
      </c>
      <c r="C258" s="9">
        <v>0.1433352</v>
      </c>
      <c r="D258" s="31">
        <f t="shared" si="21"/>
        <v>0.6433352</v>
      </c>
      <c r="E258" s="9">
        <v>0.1117664</v>
      </c>
      <c r="F258" s="31">
        <f t="shared" si="22"/>
        <v>1.1117664</v>
      </c>
      <c r="G258" s="9">
        <v>8.6250289999999993E-2</v>
      </c>
      <c r="H258" s="32">
        <f t="shared" si="23"/>
        <v>1.58625029</v>
      </c>
      <c r="I258" s="9">
        <v>0.1504134</v>
      </c>
      <c r="J258" s="31">
        <f t="shared" si="24"/>
        <v>2.1504134000000001</v>
      </c>
      <c r="K258" s="9">
        <v>0.1634949</v>
      </c>
      <c r="L258" s="48">
        <f t="shared" si="25"/>
        <v>2.6634948999999999</v>
      </c>
      <c r="M258" s="9">
        <v>0.1169612</v>
      </c>
      <c r="N258" s="48">
        <f t="shared" si="26"/>
        <v>3.1169612</v>
      </c>
      <c r="O258" s="26">
        <v>0.1240706</v>
      </c>
      <c r="P258" s="93">
        <f t="shared" si="27"/>
        <v>3.6240706</v>
      </c>
    </row>
    <row r="259" spans="1:16">
      <c r="A259" s="10">
        <v>523.57870000000003</v>
      </c>
      <c r="B259" s="31">
        <v>0.1056203</v>
      </c>
      <c r="C259" s="9">
        <v>0.1444183</v>
      </c>
      <c r="D259" s="31">
        <f t="shared" ref="D259:D322" si="28">C259+0.5</f>
        <v>0.6444183</v>
      </c>
      <c r="E259" s="9">
        <v>0.1126929</v>
      </c>
      <c r="F259" s="31">
        <f t="shared" ref="F259:F322" si="29">E259+1</f>
        <v>1.1126929000000001</v>
      </c>
      <c r="G259" s="9">
        <v>8.6865689999999995E-2</v>
      </c>
      <c r="H259" s="32">
        <f t="shared" ref="H259:H322" si="30">G259+1.5</f>
        <v>1.58686569</v>
      </c>
      <c r="I259" s="9">
        <v>0.15203150000000001</v>
      </c>
      <c r="J259" s="31">
        <f t="shared" ref="J259:J322" si="31">I259+2</f>
        <v>2.1520315000000001</v>
      </c>
      <c r="K259" s="9">
        <v>0.16449540000000001</v>
      </c>
      <c r="L259" s="48">
        <f t="shared" ref="L259:L322" si="32">K259+2.5</f>
        <v>2.6644953999999998</v>
      </c>
      <c r="M259" s="9">
        <v>0.1175196</v>
      </c>
      <c r="N259" s="48">
        <f t="shared" ref="N259:N322" si="33">M259+3</f>
        <v>3.1175196000000001</v>
      </c>
      <c r="O259" s="26">
        <v>0.12580520000000001</v>
      </c>
      <c r="P259" s="93">
        <f t="shared" ref="P259:P322" si="34">O259+3.5</f>
        <v>3.6258051999999998</v>
      </c>
    </row>
    <row r="260" spans="1:16">
      <c r="A260" s="10">
        <v>524.06089999999995</v>
      </c>
      <c r="B260" s="31">
        <v>0.1066288</v>
      </c>
      <c r="C260" s="9">
        <v>0.14565829999999999</v>
      </c>
      <c r="D260" s="31">
        <f t="shared" si="28"/>
        <v>0.64565830000000002</v>
      </c>
      <c r="E260" s="9">
        <v>0.1131075</v>
      </c>
      <c r="F260" s="31">
        <f t="shared" si="29"/>
        <v>1.1131074999999999</v>
      </c>
      <c r="G260" s="9">
        <v>8.7527690000000005E-2</v>
      </c>
      <c r="H260" s="32">
        <f t="shared" si="30"/>
        <v>1.5875276899999999</v>
      </c>
      <c r="I260" s="9">
        <v>0.1544037</v>
      </c>
      <c r="J260" s="31">
        <f t="shared" si="31"/>
        <v>2.1544037</v>
      </c>
      <c r="K260" s="9">
        <v>0.16534360000000001</v>
      </c>
      <c r="L260" s="48">
        <f t="shared" si="32"/>
        <v>2.6653435999999999</v>
      </c>
      <c r="M260" s="9">
        <v>0.1181955</v>
      </c>
      <c r="N260" s="48">
        <f t="shared" si="33"/>
        <v>3.1181955000000001</v>
      </c>
      <c r="O260" s="26">
        <v>0.12789500000000001</v>
      </c>
      <c r="P260" s="93">
        <f t="shared" si="34"/>
        <v>3.6278950000000001</v>
      </c>
    </row>
    <row r="261" spans="1:16">
      <c r="A261" s="10">
        <v>524.54300000000001</v>
      </c>
      <c r="B261" s="31">
        <v>0.1080149</v>
      </c>
      <c r="C261" s="9">
        <v>0.14670649999999999</v>
      </c>
      <c r="D261" s="31">
        <f t="shared" si="28"/>
        <v>0.64670649999999996</v>
      </c>
      <c r="E261" s="9">
        <v>0.1136741</v>
      </c>
      <c r="F261" s="31">
        <f t="shared" si="29"/>
        <v>1.1136740999999999</v>
      </c>
      <c r="G261" s="9">
        <v>8.8275560000000003E-2</v>
      </c>
      <c r="H261" s="32">
        <f t="shared" si="30"/>
        <v>1.58827556</v>
      </c>
      <c r="I261" s="9">
        <v>0.15647140000000001</v>
      </c>
      <c r="J261" s="31">
        <f t="shared" si="31"/>
        <v>2.1564714</v>
      </c>
      <c r="K261" s="9">
        <v>0.16603490000000001</v>
      </c>
      <c r="L261" s="48">
        <f t="shared" si="32"/>
        <v>2.6660349000000001</v>
      </c>
      <c r="M261" s="9">
        <v>0.1186142</v>
      </c>
      <c r="N261" s="48">
        <f t="shared" si="33"/>
        <v>3.1186142000000001</v>
      </c>
      <c r="O261" s="26">
        <v>0.13000880000000001</v>
      </c>
      <c r="P261" s="93">
        <f t="shared" si="34"/>
        <v>3.6300088000000001</v>
      </c>
    </row>
    <row r="262" spans="1:16">
      <c r="A262" s="10">
        <v>525.02509999999995</v>
      </c>
      <c r="B262" s="31">
        <v>0.10909629999999999</v>
      </c>
      <c r="C262" s="9">
        <v>0.14753720000000001</v>
      </c>
      <c r="D262" s="31">
        <f t="shared" si="28"/>
        <v>0.64753720000000003</v>
      </c>
      <c r="E262" s="9">
        <v>0.11376459999999999</v>
      </c>
      <c r="F262" s="31">
        <f t="shared" si="29"/>
        <v>1.1137646000000001</v>
      </c>
      <c r="G262" s="9">
        <v>8.857748E-2</v>
      </c>
      <c r="H262" s="32">
        <f t="shared" si="30"/>
        <v>1.5885774800000001</v>
      </c>
      <c r="I262" s="9">
        <v>0.15841740000000001</v>
      </c>
      <c r="J262" s="31">
        <f t="shared" si="31"/>
        <v>2.1584173999999998</v>
      </c>
      <c r="K262" s="9">
        <v>0.16677529999999999</v>
      </c>
      <c r="L262" s="48">
        <f t="shared" si="32"/>
        <v>2.6667752999999998</v>
      </c>
      <c r="M262" s="9">
        <v>0.1188664</v>
      </c>
      <c r="N262" s="48">
        <f t="shared" si="33"/>
        <v>3.1188663999999999</v>
      </c>
      <c r="O262" s="26">
        <v>0.1319167</v>
      </c>
      <c r="P262" s="93">
        <f t="shared" si="34"/>
        <v>3.6319167000000001</v>
      </c>
    </row>
    <row r="263" spans="1:16">
      <c r="A263" s="10">
        <v>525.50720000000001</v>
      </c>
      <c r="B263" s="31">
        <v>0.1105897</v>
      </c>
      <c r="C263" s="9">
        <v>0.1484405</v>
      </c>
      <c r="D263" s="31">
        <f t="shared" si="28"/>
        <v>0.64844049999999998</v>
      </c>
      <c r="E263" s="9">
        <v>0.113945</v>
      </c>
      <c r="F263" s="31">
        <f t="shared" si="29"/>
        <v>1.113945</v>
      </c>
      <c r="G263" s="9">
        <v>8.8661069999999995E-2</v>
      </c>
      <c r="H263" s="32">
        <f t="shared" si="30"/>
        <v>1.5886610699999999</v>
      </c>
      <c r="I263" s="9">
        <v>0.16042129999999999</v>
      </c>
      <c r="J263" s="31">
        <f t="shared" si="31"/>
        <v>2.1604212999999999</v>
      </c>
      <c r="K263" s="9">
        <v>0.16764029999999999</v>
      </c>
      <c r="L263" s="48">
        <f t="shared" si="32"/>
        <v>2.6676403</v>
      </c>
      <c r="M263" s="9">
        <v>0.119156</v>
      </c>
      <c r="N263" s="48">
        <f t="shared" si="33"/>
        <v>3.1191559999999998</v>
      </c>
      <c r="O263" s="26">
        <v>0.13360359999999999</v>
      </c>
      <c r="P263" s="93">
        <f t="shared" si="34"/>
        <v>3.6336035999999998</v>
      </c>
    </row>
    <row r="264" spans="1:16">
      <c r="A264" s="10">
        <v>525.98940000000005</v>
      </c>
      <c r="B264" s="31">
        <v>0.1118483</v>
      </c>
      <c r="C264" s="9">
        <v>0.14912059999999999</v>
      </c>
      <c r="D264" s="31">
        <f t="shared" si="28"/>
        <v>0.64912060000000005</v>
      </c>
      <c r="E264" s="9">
        <v>0.1144888</v>
      </c>
      <c r="F264" s="31">
        <f t="shared" si="29"/>
        <v>1.1144887999999999</v>
      </c>
      <c r="G264" s="9">
        <v>8.8487650000000001E-2</v>
      </c>
      <c r="H264" s="32">
        <f t="shared" si="30"/>
        <v>1.58848765</v>
      </c>
      <c r="I264" s="9">
        <v>0.16123970000000001</v>
      </c>
      <c r="J264" s="31">
        <f t="shared" si="31"/>
        <v>2.1612396999999999</v>
      </c>
      <c r="K264" s="9">
        <v>0.1686888</v>
      </c>
      <c r="L264" s="48">
        <f t="shared" si="32"/>
        <v>2.6686888</v>
      </c>
      <c r="M264" s="9">
        <v>0.1191324</v>
      </c>
      <c r="N264" s="48">
        <f t="shared" si="33"/>
        <v>3.1191323999999998</v>
      </c>
      <c r="O264" s="26">
        <v>0.13476389999999999</v>
      </c>
      <c r="P264" s="93">
        <f t="shared" si="34"/>
        <v>3.6347638999999998</v>
      </c>
    </row>
    <row r="265" spans="1:16">
      <c r="A265" s="10">
        <v>526.47140000000002</v>
      </c>
      <c r="B265" s="31">
        <v>0.113371</v>
      </c>
      <c r="C265" s="9">
        <v>0.1499172</v>
      </c>
      <c r="D265" s="31">
        <f t="shared" si="28"/>
        <v>0.64991719999999997</v>
      </c>
      <c r="E265" s="9">
        <v>0.115498</v>
      </c>
      <c r="F265" s="31">
        <f t="shared" si="29"/>
        <v>1.1154980000000001</v>
      </c>
      <c r="G265" s="9">
        <v>8.8359149999999997E-2</v>
      </c>
      <c r="H265" s="32">
        <f t="shared" si="30"/>
        <v>1.5883591500000001</v>
      </c>
      <c r="I265" s="9">
        <v>0.16141839999999999</v>
      </c>
      <c r="J265" s="31">
        <f t="shared" si="31"/>
        <v>2.1614184000000001</v>
      </c>
      <c r="K265" s="9">
        <v>0.16993659999999999</v>
      </c>
      <c r="L265" s="48">
        <f t="shared" si="32"/>
        <v>2.6699365999999998</v>
      </c>
      <c r="M265" s="9">
        <v>0.1191393</v>
      </c>
      <c r="N265" s="48">
        <f t="shared" si="33"/>
        <v>3.1191393000000001</v>
      </c>
      <c r="O265" s="26">
        <v>0.13559209999999999</v>
      </c>
      <c r="P265" s="93">
        <f t="shared" si="34"/>
        <v>3.6355921000000002</v>
      </c>
    </row>
    <row r="266" spans="1:16">
      <c r="A266" s="10">
        <v>526.95360000000005</v>
      </c>
      <c r="B266" s="31">
        <v>0.1156795</v>
      </c>
      <c r="C266" s="9">
        <v>0.15099589999999999</v>
      </c>
      <c r="D266" s="31">
        <f t="shared" si="28"/>
        <v>0.65099589999999996</v>
      </c>
      <c r="E266" s="9">
        <v>0.1172985</v>
      </c>
      <c r="F266" s="31">
        <f t="shared" si="29"/>
        <v>1.1172985</v>
      </c>
      <c r="G266" s="9">
        <v>8.8731409999999997E-2</v>
      </c>
      <c r="H266" s="32">
        <f t="shared" si="30"/>
        <v>1.5887314100000001</v>
      </c>
      <c r="I266" s="9">
        <v>0.16117490000000001</v>
      </c>
      <c r="J266" s="31">
        <f t="shared" si="31"/>
        <v>2.1611748999999998</v>
      </c>
      <c r="K266" s="9">
        <v>0.1712574</v>
      </c>
      <c r="L266" s="48">
        <f t="shared" si="32"/>
        <v>2.6712574</v>
      </c>
      <c r="M266" s="9">
        <v>0.1193312</v>
      </c>
      <c r="N266" s="48">
        <f t="shared" si="33"/>
        <v>3.1193312</v>
      </c>
      <c r="O266" s="26">
        <v>0.13630349999999999</v>
      </c>
      <c r="P266" s="93">
        <f t="shared" si="34"/>
        <v>3.6363034999999999</v>
      </c>
    </row>
    <row r="267" spans="1:16">
      <c r="A267" s="10">
        <v>527.4357</v>
      </c>
      <c r="B267" s="31">
        <v>0.1186116</v>
      </c>
      <c r="C267" s="9">
        <v>0.15248719999999999</v>
      </c>
      <c r="D267" s="31">
        <f t="shared" si="28"/>
        <v>0.65248719999999993</v>
      </c>
      <c r="E267" s="9">
        <v>0.1194221</v>
      </c>
      <c r="F267" s="31">
        <f t="shared" si="29"/>
        <v>1.1194221</v>
      </c>
      <c r="G267" s="9">
        <v>8.9731859999999997E-2</v>
      </c>
      <c r="H267" s="32">
        <f t="shared" si="30"/>
        <v>1.5897318600000001</v>
      </c>
      <c r="I267" s="9">
        <v>0.16125619999999999</v>
      </c>
      <c r="J267" s="31">
        <f t="shared" si="31"/>
        <v>2.1612562</v>
      </c>
      <c r="K267" s="9">
        <v>0.17255999999999999</v>
      </c>
      <c r="L267" s="48">
        <f t="shared" si="32"/>
        <v>2.6725599999999998</v>
      </c>
      <c r="M267" s="9">
        <v>0.1200316</v>
      </c>
      <c r="N267" s="48">
        <f t="shared" si="33"/>
        <v>3.1200315999999999</v>
      </c>
      <c r="O267" s="26">
        <v>0.1371262</v>
      </c>
      <c r="P267" s="93">
        <f t="shared" si="34"/>
        <v>3.6371262</v>
      </c>
    </row>
    <row r="268" spans="1:16">
      <c r="A268" s="10">
        <v>527.91780000000006</v>
      </c>
      <c r="B268" s="31">
        <v>0.1210888</v>
      </c>
      <c r="C268" s="9">
        <v>0.1537886</v>
      </c>
      <c r="D268" s="31">
        <f t="shared" si="28"/>
        <v>0.65378859999999994</v>
      </c>
      <c r="E268" s="9">
        <v>0.12177929999999999</v>
      </c>
      <c r="F268" s="31">
        <f t="shared" si="29"/>
        <v>1.1217793</v>
      </c>
      <c r="G268" s="9">
        <v>9.1254699999999994E-2</v>
      </c>
      <c r="H268" s="32">
        <f t="shared" si="30"/>
        <v>1.5912546999999999</v>
      </c>
      <c r="I268" s="9">
        <v>0.16050619999999999</v>
      </c>
      <c r="J268" s="31">
        <f t="shared" si="31"/>
        <v>2.1605061999999999</v>
      </c>
      <c r="K268" s="9">
        <v>0.17363239999999999</v>
      </c>
      <c r="L268" s="48">
        <f t="shared" si="32"/>
        <v>2.6736323999999998</v>
      </c>
      <c r="M268" s="9">
        <v>0.12070939999999999</v>
      </c>
      <c r="N268" s="48">
        <f t="shared" si="33"/>
        <v>3.1207094</v>
      </c>
      <c r="O268" s="26">
        <v>0.1378808</v>
      </c>
      <c r="P268" s="93">
        <f t="shared" si="34"/>
        <v>3.6378808</v>
      </c>
    </row>
    <row r="269" spans="1:16">
      <c r="A269" s="10">
        <v>528.3999</v>
      </c>
      <c r="B269" s="31">
        <v>0.123331</v>
      </c>
      <c r="C269" s="9">
        <v>0.15497610000000001</v>
      </c>
      <c r="D269" s="31">
        <f t="shared" si="28"/>
        <v>0.65497610000000006</v>
      </c>
      <c r="E269" s="9">
        <v>0.1238817</v>
      </c>
      <c r="F269" s="31">
        <f t="shared" si="29"/>
        <v>1.1238817000000001</v>
      </c>
      <c r="G269" s="9">
        <v>9.2975009999999997E-2</v>
      </c>
      <c r="H269" s="32">
        <f t="shared" si="30"/>
        <v>1.59297501</v>
      </c>
      <c r="I269" s="9">
        <v>0.1597306</v>
      </c>
      <c r="J269" s="31">
        <f t="shared" si="31"/>
        <v>2.1597306000000001</v>
      </c>
      <c r="K269" s="9">
        <v>0.17432329999999999</v>
      </c>
      <c r="L269" s="48">
        <f t="shared" si="32"/>
        <v>2.6743233000000002</v>
      </c>
      <c r="M269" s="9">
        <v>0.1213736</v>
      </c>
      <c r="N269" s="48">
        <f t="shared" si="33"/>
        <v>3.1213736000000001</v>
      </c>
      <c r="O269" s="26">
        <v>0.13879859999999999</v>
      </c>
      <c r="P269" s="93">
        <f t="shared" si="34"/>
        <v>3.6387985999999999</v>
      </c>
    </row>
    <row r="270" spans="1:16">
      <c r="A270" s="10">
        <v>528.88210000000004</v>
      </c>
      <c r="B270" s="31">
        <v>0.1251941</v>
      </c>
      <c r="C270" s="9">
        <v>0.15612329999999999</v>
      </c>
      <c r="D270" s="31">
        <f t="shared" si="28"/>
        <v>0.65612329999999996</v>
      </c>
      <c r="E270" s="9">
        <v>0.1255946</v>
      </c>
      <c r="F270" s="31">
        <f t="shared" si="29"/>
        <v>1.1255945999999999</v>
      </c>
      <c r="G270" s="9">
        <v>9.4785910000000001E-2</v>
      </c>
      <c r="H270" s="32">
        <f t="shared" si="30"/>
        <v>1.5947859099999999</v>
      </c>
      <c r="I270" s="9">
        <v>0.15937999999999999</v>
      </c>
      <c r="J270" s="31">
        <f t="shared" si="31"/>
        <v>2.1593800000000001</v>
      </c>
      <c r="K270" s="9">
        <v>0.1746161</v>
      </c>
      <c r="L270" s="48">
        <f t="shared" si="32"/>
        <v>2.6746161000000002</v>
      </c>
      <c r="M270" s="9">
        <v>0.12223829999999999</v>
      </c>
      <c r="N270" s="48">
        <f t="shared" si="33"/>
        <v>3.1222382999999998</v>
      </c>
      <c r="O270" s="26">
        <v>0.139929</v>
      </c>
      <c r="P270" s="93">
        <f t="shared" si="34"/>
        <v>3.639929</v>
      </c>
    </row>
    <row r="271" spans="1:16">
      <c r="A271" s="10">
        <v>529.36410000000001</v>
      </c>
      <c r="B271" s="31">
        <v>0.12669540000000001</v>
      </c>
      <c r="C271" s="9">
        <v>0.1573108</v>
      </c>
      <c r="D271" s="31">
        <f t="shared" si="28"/>
        <v>0.65731079999999997</v>
      </c>
      <c r="E271" s="9">
        <v>0.12685379999999999</v>
      </c>
      <c r="F271" s="31">
        <f t="shared" si="29"/>
        <v>1.1268537999999999</v>
      </c>
      <c r="G271" s="9">
        <v>9.6406039999999998E-2</v>
      </c>
      <c r="H271" s="32">
        <f t="shared" si="30"/>
        <v>1.59640604</v>
      </c>
      <c r="I271" s="9">
        <v>0.15975059999999999</v>
      </c>
      <c r="J271" s="31">
        <f t="shared" si="31"/>
        <v>2.1597506000000002</v>
      </c>
      <c r="K271" s="9">
        <v>0.17458209999999999</v>
      </c>
      <c r="L271" s="48">
        <f t="shared" si="32"/>
        <v>2.6745820999999999</v>
      </c>
      <c r="M271" s="9">
        <v>0.1234053</v>
      </c>
      <c r="N271" s="48">
        <f t="shared" si="33"/>
        <v>3.1234052999999999</v>
      </c>
      <c r="O271" s="26">
        <v>0.14126379999999999</v>
      </c>
      <c r="P271" s="93">
        <f t="shared" si="34"/>
        <v>3.6412637999999999</v>
      </c>
    </row>
    <row r="272" spans="1:16">
      <c r="A272" s="10">
        <v>529.84630000000004</v>
      </c>
      <c r="B272" s="31">
        <v>0.1279468</v>
      </c>
      <c r="C272" s="9">
        <v>0.15863360000000001</v>
      </c>
      <c r="D272" s="31">
        <f t="shared" si="28"/>
        <v>0.65863360000000004</v>
      </c>
      <c r="E272" s="9">
        <v>0.12774189999999999</v>
      </c>
      <c r="F272" s="31">
        <f t="shared" si="29"/>
        <v>1.1277419</v>
      </c>
      <c r="G272" s="9">
        <v>9.7620109999999996E-2</v>
      </c>
      <c r="H272" s="32">
        <f t="shared" si="30"/>
        <v>1.59762011</v>
      </c>
      <c r="I272" s="9">
        <v>0.16099669999999999</v>
      </c>
      <c r="J272" s="31">
        <f t="shared" si="31"/>
        <v>2.1609967000000001</v>
      </c>
      <c r="K272" s="9">
        <v>0.17436940000000001</v>
      </c>
      <c r="L272" s="48">
        <f t="shared" si="32"/>
        <v>2.6743693999999998</v>
      </c>
      <c r="M272" s="9">
        <v>0.124989</v>
      </c>
      <c r="N272" s="48">
        <f t="shared" si="33"/>
        <v>3.1249889999999998</v>
      </c>
      <c r="O272" s="26">
        <v>0.14274239999999999</v>
      </c>
      <c r="P272" s="93">
        <f t="shared" si="34"/>
        <v>3.6427423999999999</v>
      </c>
    </row>
    <row r="273" spans="1:16">
      <c r="A273" s="10">
        <v>530.32839999999999</v>
      </c>
      <c r="B273" s="31">
        <v>0.12907270000000001</v>
      </c>
      <c r="C273" s="9">
        <v>0.16014020000000001</v>
      </c>
      <c r="D273" s="31">
        <f t="shared" si="28"/>
        <v>0.66014020000000007</v>
      </c>
      <c r="E273" s="9">
        <v>0.12842590000000001</v>
      </c>
      <c r="F273" s="31">
        <f t="shared" si="29"/>
        <v>1.1284259000000001</v>
      </c>
      <c r="G273" s="9">
        <v>9.8318649999999994E-2</v>
      </c>
      <c r="H273" s="32">
        <f t="shared" si="30"/>
        <v>1.59831865</v>
      </c>
      <c r="I273" s="9">
        <v>0.16309750000000001</v>
      </c>
      <c r="J273" s="31">
        <f t="shared" si="31"/>
        <v>2.1630975000000001</v>
      </c>
      <c r="K273" s="9">
        <v>0.17415259999999999</v>
      </c>
      <c r="L273" s="48">
        <f t="shared" si="32"/>
        <v>2.6741526000000002</v>
      </c>
      <c r="M273" s="9">
        <v>0.12707289999999999</v>
      </c>
      <c r="N273" s="48">
        <f t="shared" si="33"/>
        <v>3.1270728999999999</v>
      </c>
      <c r="O273" s="26">
        <v>0.14425760000000001</v>
      </c>
      <c r="P273" s="93">
        <f t="shared" si="34"/>
        <v>3.6442576</v>
      </c>
    </row>
    <row r="274" spans="1:16">
      <c r="A274" s="10">
        <v>530.81050000000005</v>
      </c>
      <c r="B274" s="31">
        <v>0.1301271</v>
      </c>
      <c r="C274" s="9">
        <v>0.1617846</v>
      </c>
      <c r="D274" s="31">
        <f t="shared" si="28"/>
        <v>0.66178460000000006</v>
      </c>
      <c r="E274" s="9">
        <v>0.1290878</v>
      </c>
      <c r="F274" s="31">
        <f t="shared" si="29"/>
        <v>1.1290878</v>
      </c>
      <c r="G274" s="9">
        <v>9.8505159999999994E-2</v>
      </c>
      <c r="H274" s="32">
        <f t="shared" si="30"/>
        <v>1.59850516</v>
      </c>
      <c r="I274" s="9">
        <v>0.16584479999999999</v>
      </c>
      <c r="J274" s="31">
        <f t="shared" si="31"/>
        <v>2.1658447999999999</v>
      </c>
      <c r="K274" s="9">
        <v>0.17408609999999999</v>
      </c>
      <c r="L274" s="48">
        <f t="shared" si="32"/>
        <v>2.6740860999999998</v>
      </c>
      <c r="M274" s="9">
        <v>0.12966939999999999</v>
      </c>
      <c r="N274" s="48">
        <f t="shared" si="33"/>
        <v>3.1296694</v>
      </c>
      <c r="O274" s="26">
        <v>0.1456655</v>
      </c>
      <c r="P274" s="93">
        <f t="shared" si="34"/>
        <v>3.6456654999999998</v>
      </c>
    </row>
    <row r="275" spans="1:16">
      <c r="A275" s="10">
        <v>531.29259999999999</v>
      </c>
      <c r="B275" s="31">
        <v>0.13105449999999999</v>
      </c>
      <c r="C275" s="9">
        <v>0.16343160000000001</v>
      </c>
      <c r="D275" s="31">
        <f t="shared" si="28"/>
        <v>0.66343160000000001</v>
      </c>
      <c r="E275" s="9">
        <v>0.12984090000000001</v>
      </c>
      <c r="F275" s="31">
        <f t="shared" si="29"/>
        <v>1.1298409</v>
      </c>
      <c r="G275" s="9">
        <v>9.8276020000000006E-2</v>
      </c>
      <c r="H275" s="32">
        <f t="shared" si="30"/>
        <v>1.5982760199999999</v>
      </c>
      <c r="I275" s="9">
        <v>0.1688973</v>
      </c>
      <c r="J275" s="31">
        <f t="shared" si="31"/>
        <v>2.1688972999999998</v>
      </c>
      <c r="K275" s="9">
        <v>0.1742554</v>
      </c>
      <c r="L275" s="48">
        <f t="shared" si="32"/>
        <v>2.6742553999999998</v>
      </c>
      <c r="M275" s="9">
        <v>0.1327043</v>
      </c>
      <c r="N275" s="48">
        <f t="shared" si="33"/>
        <v>3.1327042999999999</v>
      </c>
      <c r="O275" s="26">
        <v>0.14682899999999999</v>
      </c>
      <c r="P275" s="93">
        <f t="shared" si="34"/>
        <v>3.6468289999999999</v>
      </c>
    </row>
    <row r="276" spans="1:16">
      <c r="A276" s="10">
        <v>531.77480000000003</v>
      </c>
      <c r="B276" s="31">
        <v>0.1317217</v>
      </c>
      <c r="C276" s="9">
        <v>0.1649128</v>
      </c>
      <c r="D276" s="31">
        <f t="shared" si="28"/>
        <v>0.66491279999999997</v>
      </c>
      <c r="E276" s="9">
        <v>0.1307101</v>
      </c>
      <c r="F276" s="31">
        <f t="shared" si="29"/>
        <v>1.1307100999999999</v>
      </c>
      <c r="G276" s="9">
        <v>9.7788200000000006E-2</v>
      </c>
      <c r="H276" s="32">
        <f t="shared" si="30"/>
        <v>1.5977882000000001</v>
      </c>
      <c r="I276" s="9">
        <v>0.17185339999999999</v>
      </c>
      <c r="J276" s="31">
        <f t="shared" si="31"/>
        <v>2.1718533999999998</v>
      </c>
      <c r="K276" s="9">
        <v>0.17468359999999999</v>
      </c>
      <c r="L276" s="48">
        <f t="shared" si="32"/>
        <v>2.6746835999999998</v>
      </c>
      <c r="M276" s="9">
        <v>0.1360316</v>
      </c>
      <c r="N276" s="48">
        <f t="shared" si="33"/>
        <v>3.1360315999999999</v>
      </c>
      <c r="O276" s="26">
        <v>0.14765439999999999</v>
      </c>
      <c r="P276" s="93">
        <f t="shared" si="34"/>
        <v>3.6476544</v>
      </c>
    </row>
    <row r="277" spans="1:16">
      <c r="A277" s="10">
        <v>532.2568</v>
      </c>
      <c r="B277" s="31">
        <v>0.13200719999999999</v>
      </c>
      <c r="C277" s="9">
        <v>0.1661039</v>
      </c>
      <c r="D277" s="31">
        <f t="shared" si="28"/>
        <v>0.66610389999999997</v>
      </c>
      <c r="E277" s="9">
        <v>0.1316455</v>
      </c>
      <c r="F277" s="31">
        <f t="shared" si="29"/>
        <v>1.1316455000000001</v>
      </c>
      <c r="G277" s="9">
        <v>9.7236740000000002E-2</v>
      </c>
      <c r="H277" s="32">
        <f t="shared" si="30"/>
        <v>1.59723674</v>
      </c>
      <c r="I277" s="9">
        <v>0.17435229999999999</v>
      </c>
      <c r="J277" s="31">
        <f t="shared" si="31"/>
        <v>2.1743522999999998</v>
      </c>
      <c r="K277" s="9">
        <v>0.1753604</v>
      </c>
      <c r="L277" s="48">
        <f t="shared" si="32"/>
        <v>2.6753604000000002</v>
      </c>
      <c r="M277" s="9">
        <v>0.13948389999999999</v>
      </c>
      <c r="N277" s="48">
        <f t="shared" si="33"/>
        <v>3.1394839000000001</v>
      </c>
      <c r="O277" s="26">
        <v>0.14814250000000001</v>
      </c>
      <c r="P277" s="93">
        <f t="shared" si="34"/>
        <v>3.6481425000000001</v>
      </c>
    </row>
    <row r="278" spans="1:16">
      <c r="A278" s="10">
        <v>532.73900000000003</v>
      </c>
      <c r="B278" s="31">
        <v>0.13190370000000001</v>
      </c>
      <c r="C278" s="9">
        <v>0.1670027</v>
      </c>
      <c r="D278" s="31">
        <f t="shared" si="28"/>
        <v>0.66700270000000006</v>
      </c>
      <c r="E278" s="9">
        <v>0.13256799999999999</v>
      </c>
      <c r="F278" s="31">
        <f t="shared" si="29"/>
        <v>1.132568</v>
      </c>
      <c r="G278" s="9">
        <v>9.6812099999999998E-2</v>
      </c>
      <c r="H278" s="32">
        <f t="shared" si="30"/>
        <v>1.5968121</v>
      </c>
      <c r="I278" s="9">
        <v>0.1762011</v>
      </c>
      <c r="J278" s="31">
        <f t="shared" si="31"/>
        <v>2.1762011000000001</v>
      </c>
      <c r="K278" s="9">
        <v>0.17627619999999999</v>
      </c>
      <c r="L278" s="48">
        <f t="shared" si="32"/>
        <v>2.6762762000000002</v>
      </c>
      <c r="M278" s="9">
        <v>0.1429367</v>
      </c>
      <c r="N278" s="48">
        <f t="shared" si="33"/>
        <v>3.1429366999999999</v>
      </c>
      <c r="O278" s="26">
        <v>0.1484047</v>
      </c>
      <c r="P278" s="93">
        <f t="shared" si="34"/>
        <v>3.6484046999999999</v>
      </c>
    </row>
    <row r="279" spans="1:16">
      <c r="A279" s="10">
        <v>533.22109999999998</v>
      </c>
      <c r="B279" s="31">
        <v>0.13156109999999999</v>
      </c>
      <c r="C279" s="9">
        <v>0.16772799999999999</v>
      </c>
      <c r="D279" s="31">
        <f t="shared" si="28"/>
        <v>0.66772799999999999</v>
      </c>
      <c r="E279" s="9">
        <v>0.13341349999999999</v>
      </c>
      <c r="F279" s="31">
        <f t="shared" si="29"/>
        <v>1.1334135000000001</v>
      </c>
      <c r="G279" s="9">
        <v>9.6698060000000002E-2</v>
      </c>
      <c r="H279" s="32">
        <f t="shared" si="30"/>
        <v>1.59669806</v>
      </c>
      <c r="I279" s="9">
        <v>0.17739530000000001</v>
      </c>
      <c r="J279" s="31">
        <f t="shared" si="31"/>
        <v>2.1773953000000001</v>
      </c>
      <c r="K279" s="9">
        <v>0.17744070000000001</v>
      </c>
      <c r="L279" s="48">
        <f t="shared" si="32"/>
        <v>2.6774407</v>
      </c>
      <c r="M279" s="9">
        <v>0.14632729999999999</v>
      </c>
      <c r="N279" s="48">
        <f t="shared" si="33"/>
        <v>3.1463272999999998</v>
      </c>
      <c r="O279" s="26">
        <v>0.1486574</v>
      </c>
      <c r="P279" s="93">
        <f t="shared" si="34"/>
        <v>3.6486573999999998</v>
      </c>
    </row>
    <row r="280" spans="1:16">
      <c r="A280" s="10">
        <v>533.70320000000004</v>
      </c>
      <c r="B280" s="31">
        <v>0.131248</v>
      </c>
      <c r="C280" s="9">
        <v>0.16846459999999999</v>
      </c>
      <c r="D280" s="31">
        <f t="shared" si="28"/>
        <v>0.66846459999999996</v>
      </c>
      <c r="E280" s="9">
        <v>0.13416230000000001</v>
      </c>
      <c r="F280" s="31">
        <f t="shared" si="29"/>
        <v>1.1341623000000001</v>
      </c>
      <c r="G280" s="9">
        <v>9.7043370000000004E-2</v>
      </c>
      <c r="H280" s="32">
        <f t="shared" si="30"/>
        <v>1.59704337</v>
      </c>
      <c r="I280" s="9">
        <v>0.1780873</v>
      </c>
      <c r="J280" s="31">
        <f t="shared" si="31"/>
        <v>2.1780873000000001</v>
      </c>
      <c r="K280" s="9">
        <v>0.1788777</v>
      </c>
      <c r="L280" s="48">
        <f t="shared" si="32"/>
        <v>2.6788777000000001</v>
      </c>
      <c r="M280" s="9">
        <v>0.14963319999999999</v>
      </c>
      <c r="N280" s="48">
        <f t="shared" si="33"/>
        <v>3.1496331999999998</v>
      </c>
      <c r="O280" s="26">
        <v>0.1491672</v>
      </c>
      <c r="P280" s="93">
        <f t="shared" si="34"/>
        <v>3.6491671999999999</v>
      </c>
    </row>
    <row r="281" spans="1:16">
      <c r="A281" s="10">
        <v>534.18529999999998</v>
      </c>
      <c r="B281" s="31">
        <v>0.1312634</v>
      </c>
      <c r="C281" s="9">
        <v>0.16938410000000001</v>
      </c>
      <c r="D281" s="31">
        <f t="shared" si="28"/>
        <v>0.66938410000000004</v>
      </c>
      <c r="E281" s="9">
        <v>0.134829</v>
      </c>
      <c r="F281" s="31">
        <f t="shared" si="29"/>
        <v>1.1348290000000001</v>
      </c>
      <c r="G281" s="9">
        <v>9.7928730000000005E-2</v>
      </c>
      <c r="H281" s="32">
        <f t="shared" si="30"/>
        <v>1.59792873</v>
      </c>
      <c r="I281" s="9">
        <v>0.1785639</v>
      </c>
      <c r="J281" s="31">
        <f t="shared" si="31"/>
        <v>2.1785638999999999</v>
      </c>
      <c r="K281" s="9">
        <v>0.18058660000000001</v>
      </c>
      <c r="L281" s="48">
        <f t="shared" si="32"/>
        <v>2.6805865999999998</v>
      </c>
      <c r="M281" s="9">
        <v>0.15286330000000001</v>
      </c>
      <c r="N281" s="48">
        <f t="shared" si="33"/>
        <v>3.1528632999999999</v>
      </c>
      <c r="O281" s="26">
        <v>0.1501604</v>
      </c>
      <c r="P281" s="93">
        <f t="shared" si="34"/>
        <v>3.6501603999999999</v>
      </c>
    </row>
    <row r="282" spans="1:16">
      <c r="A282" s="10">
        <v>534.66750000000002</v>
      </c>
      <c r="B282" s="31">
        <v>0.13182440000000001</v>
      </c>
      <c r="C282" s="9">
        <v>0.17056099999999999</v>
      </c>
      <c r="D282" s="31">
        <f t="shared" si="28"/>
        <v>0.67056099999999996</v>
      </c>
      <c r="E282" s="9">
        <v>0.13544800000000001</v>
      </c>
      <c r="F282" s="31">
        <f t="shared" si="29"/>
        <v>1.135448</v>
      </c>
      <c r="G282" s="9">
        <v>9.9345589999999998E-2</v>
      </c>
      <c r="H282" s="32">
        <f t="shared" si="30"/>
        <v>1.59934559</v>
      </c>
      <c r="I282" s="9">
        <v>0.17912529999999999</v>
      </c>
      <c r="J282" s="31">
        <f t="shared" si="31"/>
        <v>2.1791252999999999</v>
      </c>
      <c r="K282" s="9">
        <v>0.1825106</v>
      </c>
      <c r="L282" s="48">
        <f t="shared" si="32"/>
        <v>2.6825106000000001</v>
      </c>
      <c r="M282" s="9">
        <v>0.1559933</v>
      </c>
      <c r="N282" s="48">
        <f t="shared" si="33"/>
        <v>3.1559933</v>
      </c>
      <c r="O282" s="26">
        <v>0.1517645</v>
      </c>
      <c r="P282" s="93">
        <f t="shared" si="34"/>
        <v>3.6517645000000001</v>
      </c>
    </row>
    <row r="283" spans="1:16">
      <c r="A283" s="10">
        <v>535.14949999999999</v>
      </c>
      <c r="B283" s="31">
        <v>0.13296240000000001</v>
      </c>
      <c r="C283" s="9">
        <v>0.1719348</v>
      </c>
      <c r="D283" s="31">
        <f t="shared" si="28"/>
        <v>0.67193480000000005</v>
      </c>
      <c r="E283" s="9">
        <v>0.1360547</v>
      </c>
      <c r="F283" s="31">
        <f t="shared" si="29"/>
        <v>1.1360547000000001</v>
      </c>
      <c r="G283" s="9">
        <v>0.1011734</v>
      </c>
      <c r="H283" s="32">
        <f t="shared" si="30"/>
        <v>1.6011734</v>
      </c>
      <c r="I283" s="9">
        <v>0.17997759999999999</v>
      </c>
      <c r="J283" s="31">
        <f t="shared" si="31"/>
        <v>2.1799776</v>
      </c>
      <c r="K283" s="9">
        <v>0.18451290000000001</v>
      </c>
      <c r="L283" s="48">
        <f t="shared" si="32"/>
        <v>2.6845129000000001</v>
      </c>
      <c r="M283" s="9">
        <v>0.15893669999999999</v>
      </c>
      <c r="N283" s="48">
        <f t="shared" si="33"/>
        <v>3.1589366999999999</v>
      </c>
      <c r="O283" s="26">
        <v>0.15393999999999999</v>
      </c>
      <c r="P283" s="93">
        <f t="shared" si="34"/>
        <v>3.65394</v>
      </c>
    </row>
    <row r="284" spans="1:16">
      <c r="A284" s="10">
        <v>535.63170000000002</v>
      </c>
      <c r="B284" s="31">
        <v>0.13453480000000001</v>
      </c>
      <c r="C284" s="9">
        <v>0.17336199999999999</v>
      </c>
      <c r="D284" s="31">
        <f t="shared" si="28"/>
        <v>0.67336200000000002</v>
      </c>
      <c r="E284" s="9">
        <v>0.13667280000000001</v>
      </c>
      <c r="F284" s="31">
        <f t="shared" si="29"/>
        <v>1.1366727999999999</v>
      </c>
      <c r="G284" s="9">
        <v>0.1032174</v>
      </c>
      <c r="H284" s="32">
        <f t="shared" si="30"/>
        <v>1.6032173999999999</v>
      </c>
      <c r="I284" s="9">
        <v>0.1811817</v>
      </c>
      <c r="J284" s="31">
        <f t="shared" si="31"/>
        <v>2.1811816999999998</v>
      </c>
      <c r="K284" s="9">
        <v>0.186414</v>
      </c>
      <c r="L284" s="48">
        <f t="shared" si="32"/>
        <v>2.6864140000000001</v>
      </c>
      <c r="M284" s="9">
        <v>0.1615711</v>
      </c>
      <c r="N284" s="48">
        <f t="shared" si="33"/>
        <v>3.1615711000000002</v>
      </c>
      <c r="O284" s="26">
        <v>0.15650310000000001</v>
      </c>
      <c r="P284" s="93">
        <f t="shared" si="34"/>
        <v>3.6565031000000001</v>
      </c>
    </row>
    <row r="285" spans="1:16">
      <c r="A285" s="10">
        <v>536.11379999999997</v>
      </c>
      <c r="B285" s="31">
        <v>0.1362978</v>
      </c>
      <c r="C285" s="9">
        <v>0.1746828</v>
      </c>
      <c r="D285" s="31">
        <f t="shared" si="28"/>
        <v>0.67468280000000003</v>
      </c>
      <c r="E285" s="9">
        <v>0.13732849999999999</v>
      </c>
      <c r="F285" s="31">
        <f t="shared" si="29"/>
        <v>1.1373285</v>
      </c>
      <c r="G285" s="9">
        <v>0.1052408</v>
      </c>
      <c r="H285" s="32">
        <f t="shared" si="30"/>
        <v>1.6052408</v>
      </c>
      <c r="I285" s="9">
        <v>0.1826719</v>
      </c>
      <c r="J285" s="31">
        <f t="shared" si="31"/>
        <v>2.1826718999999999</v>
      </c>
      <c r="K285" s="9">
        <v>0.18802720000000001</v>
      </c>
      <c r="L285" s="48">
        <f t="shared" si="32"/>
        <v>2.6880272000000001</v>
      </c>
      <c r="M285" s="9">
        <v>0.1637644</v>
      </c>
      <c r="N285" s="48">
        <f t="shared" si="33"/>
        <v>3.1637643999999998</v>
      </c>
      <c r="O285" s="26">
        <v>0.159164</v>
      </c>
      <c r="P285" s="93">
        <f t="shared" si="34"/>
        <v>3.6591640000000001</v>
      </c>
    </row>
    <row r="286" spans="1:16">
      <c r="A286" s="10">
        <v>536.59590000000003</v>
      </c>
      <c r="B286" s="31">
        <v>0.1380267</v>
      </c>
      <c r="C286" s="9">
        <v>0.17581569999999999</v>
      </c>
      <c r="D286" s="31">
        <f t="shared" si="28"/>
        <v>0.67581570000000002</v>
      </c>
      <c r="E286" s="9">
        <v>0.13805990000000001</v>
      </c>
      <c r="F286" s="31">
        <f t="shared" si="29"/>
        <v>1.1380599</v>
      </c>
      <c r="G286" s="9">
        <v>0.1070374</v>
      </c>
      <c r="H286" s="32">
        <f t="shared" si="30"/>
        <v>1.6070374000000001</v>
      </c>
      <c r="I286" s="9">
        <v>0.18429229999999999</v>
      </c>
      <c r="J286" s="31">
        <f t="shared" si="31"/>
        <v>2.1842923000000001</v>
      </c>
      <c r="K286" s="9">
        <v>0.1892269</v>
      </c>
      <c r="L286" s="48">
        <f t="shared" si="32"/>
        <v>2.6892269</v>
      </c>
      <c r="M286" s="9">
        <v>0.16542589999999999</v>
      </c>
      <c r="N286" s="48">
        <f t="shared" si="33"/>
        <v>3.1654258999999998</v>
      </c>
      <c r="O286" s="26">
        <v>0.1616206</v>
      </c>
      <c r="P286" s="93">
        <f t="shared" si="34"/>
        <v>3.6616206</v>
      </c>
    </row>
    <row r="287" spans="1:16">
      <c r="A287" s="10">
        <v>537.07799999999997</v>
      </c>
      <c r="B287" s="31">
        <v>0.139603</v>
      </c>
      <c r="C287" s="9">
        <v>0.17677960000000001</v>
      </c>
      <c r="D287" s="31">
        <f t="shared" si="28"/>
        <v>0.67677960000000004</v>
      </c>
      <c r="E287" s="9">
        <v>0.1389225</v>
      </c>
      <c r="F287" s="31">
        <f t="shared" si="29"/>
        <v>1.1389225000000001</v>
      </c>
      <c r="G287" s="9">
        <v>0.10849540000000001</v>
      </c>
      <c r="H287" s="32">
        <f t="shared" si="30"/>
        <v>1.6084954</v>
      </c>
      <c r="I287" s="9">
        <v>0.18585740000000001</v>
      </c>
      <c r="J287" s="31">
        <f t="shared" si="31"/>
        <v>2.1858574000000002</v>
      </c>
      <c r="K287" s="9">
        <v>0.18998609999999999</v>
      </c>
      <c r="L287" s="48">
        <f t="shared" si="32"/>
        <v>2.6899861</v>
      </c>
      <c r="M287" s="9">
        <v>0.16652140000000001</v>
      </c>
      <c r="N287" s="48">
        <f t="shared" si="33"/>
        <v>3.1665214000000002</v>
      </c>
      <c r="O287" s="26">
        <v>0.16365299999999999</v>
      </c>
      <c r="P287" s="93">
        <f t="shared" si="34"/>
        <v>3.663653</v>
      </c>
    </row>
    <row r="288" spans="1:16">
      <c r="A288" s="10">
        <v>537.56020000000001</v>
      </c>
      <c r="B288" s="31">
        <v>0.1410286</v>
      </c>
      <c r="C288" s="9">
        <v>0.1776664</v>
      </c>
      <c r="D288" s="31">
        <f t="shared" si="28"/>
        <v>0.6776664</v>
      </c>
      <c r="E288" s="9">
        <v>0.13998630000000001</v>
      </c>
      <c r="F288" s="31">
        <f t="shared" si="29"/>
        <v>1.1399862999999999</v>
      </c>
      <c r="G288" s="9">
        <v>0.1096005</v>
      </c>
      <c r="H288" s="32">
        <f t="shared" si="30"/>
        <v>1.6096005</v>
      </c>
      <c r="I288" s="9">
        <v>0.1871912</v>
      </c>
      <c r="J288" s="31">
        <f t="shared" si="31"/>
        <v>2.1871912</v>
      </c>
      <c r="K288" s="9">
        <v>0.19037499999999999</v>
      </c>
      <c r="L288" s="48">
        <f t="shared" si="32"/>
        <v>2.690375</v>
      </c>
      <c r="M288" s="9">
        <v>0.16705970000000001</v>
      </c>
      <c r="N288" s="48">
        <f t="shared" si="33"/>
        <v>3.1670596999999998</v>
      </c>
      <c r="O288" s="26">
        <v>0.16514470000000001</v>
      </c>
      <c r="P288" s="93">
        <f t="shared" si="34"/>
        <v>3.6651446999999999</v>
      </c>
    </row>
    <row r="289" spans="1:16">
      <c r="A289" s="10">
        <v>538.04219999999998</v>
      </c>
      <c r="B289" s="31">
        <v>0.1424049</v>
      </c>
      <c r="C289" s="9">
        <v>0.17858160000000001</v>
      </c>
      <c r="D289" s="31">
        <f t="shared" si="28"/>
        <v>0.67858160000000001</v>
      </c>
      <c r="E289" s="9">
        <v>0.14130200000000001</v>
      </c>
      <c r="F289" s="31">
        <f t="shared" si="29"/>
        <v>1.141302</v>
      </c>
      <c r="G289" s="9">
        <v>0.1104286</v>
      </c>
      <c r="H289" s="32">
        <f t="shared" si="30"/>
        <v>1.6104286000000001</v>
      </c>
      <c r="I289" s="9">
        <v>0.18821350000000001</v>
      </c>
      <c r="J289" s="31">
        <f t="shared" si="31"/>
        <v>2.1882134999999998</v>
      </c>
      <c r="K289" s="9">
        <v>0.1905201</v>
      </c>
      <c r="L289" s="48">
        <f t="shared" si="32"/>
        <v>2.6905201000000001</v>
      </c>
      <c r="M289" s="9">
        <v>0.16708590000000001</v>
      </c>
      <c r="N289" s="48">
        <f t="shared" si="33"/>
        <v>3.1670859</v>
      </c>
      <c r="O289" s="26">
        <v>0.1661155</v>
      </c>
      <c r="P289" s="93">
        <f t="shared" si="34"/>
        <v>3.6661155000000001</v>
      </c>
    </row>
    <row r="290" spans="1:16">
      <c r="A290" s="10">
        <v>538.52440000000001</v>
      </c>
      <c r="B290" s="31">
        <v>0.143841</v>
      </c>
      <c r="C290" s="9">
        <v>0.17956549999999999</v>
      </c>
      <c r="D290" s="31">
        <f t="shared" si="28"/>
        <v>0.67956550000000004</v>
      </c>
      <c r="E290" s="9">
        <v>0.14287240000000001</v>
      </c>
      <c r="F290" s="31">
        <f t="shared" si="29"/>
        <v>1.1428723999999999</v>
      </c>
      <c r="G290" s="9">
        <v>0.1110951</v>
      </c>
      <c r="H290" s="32">
        <f t="shared" si="30"/>
        <v>1.6110951</v>
      </c>
      <c r="I290" s="9">
        <v>0.1889488</v>
      </c>
      <c r="J290" s="31">
        <f t="shared" si="31"/>
        <v>2.1889487999999999</v>
      </c>
      <c r="K290" s="9">
        <v>0.19054699999999999</v>
      </c>
      <c r="L290" s="48">
        <f t="shared" si="32"/>
        <v>2.690547</v>
      </c>
      <c r="M290" s="9">
        <v>0.16666069999999999</v>
      </c>
      <c r="N290" s="48">
        <f t="shared" si="33"/>
        <v>3.1666607</v>
      </c>
      <c r="O290" s="26">
        <v>0.1666744</v>
      </c>
      <c r="P290" s="93">
        <f t="shared" si="34"/>
        <v>3.6666743999999998</v>
      </c>
    </row>
    <row r="291" spans="1:16">
      <c r="A291" s="10">
        <v>539.00649999999996</v>
      </c>
      <c r="B291" s="31">
        <v>0.14524619999999999</v>
      </c>
      <c r="C291" s="9">
        <v>0.18036759999999999</v>
      </c>
      <c r="D291" s="31">
        <f t="shared" si="28"/>
        <v>0.68036759999999996</v>
      </c>
      <c r="E291" s="9">
        <v>0.14459230000000001</v>
      </c>
      <c r="F291" s="31">
        <f t="shared" si="29"/>
        <v>1.1445923</v>
      </c>
      <c r="G291" s="9">
        <v>0.11148719999999999</v>
      </c>
      <c r="H291" s="32">
        <f t="shared" si="30"/>
        <v>1.6114872</v>
      </c>
      <c r="I291" s="9">
        <v>0.1890387</v>
      </c>
      <c r="J291" s="31">
        <f t="shared" si="31"/>
        <v>2.1890387000000002</v>
      </c>
      <c r="K291" s="9">
        <v>0.19050230000000001</v>
      </c>
      <c r="L291" s="48">
        <f t="shared" si="32"/>
        <v>2.6905022999999999</v>
      </c>
      <c r="M291" s="9">
        <v>0.16550889999999999</v>
      </c>
      <c r="N291" s="48">
        <f t="shared" si="33"/>
        <v>3.1655088999999998</v>
      </c>
      <c r="O291" s="26">
        <v>0.16690160000000001</v>
      </c>
      <c r="P291" s="93">
        <f t="shared" si="34"/>
        <v>3.6669016000000001</v>
      </c>
    </row>
    <row r="292" spans="1:16">
      <c r="A292" s="10">
        <v>539.48860000000002</v>
      </c>
      <c r="B292" s="31">
        <v>0.146451</v>
      </c>
      <c r="C292" s="9">
        <v>0.18104799999999999</v>
      </c>
      <c r="D292" s="31">
        <f t="shared" si="28"/>
        <v>0.68104799999999999</v>
      </c>
      <c r="E292" s="9">
        <v>0.1465631</v>
      </c>
      <c r="F292" s="31">
        <f t="shared" si="29"/>
        <v>1.1465631000000001</v>
      </c>
      <c r="G292" s="9">
        <v>0.11211069999999999</v>
      </c>
      <c r="H292" s="32">
        <f t="shared" si="30"/>
        <v>1.6121106999999999</v>
      </c>
      <c r="I292" s="9">
        <v>0.18893570000000001</v>
      </c>
      <c r="J292" s="31">
        <f t="shared" si="31"/>
        <v>2.1889357</v>
      </c>
      <c r="K292" s="9">
        <v>0.19047610000000001</v>
      </c>
      <c r="L292" s="48">
        <f t="shared" si="32"/>
        <v>2.6904761000000001</v>
      </c>
      <c r="M292" s="9">
        <v>0.16421069999999999</v>
      </c>
      <c r="N292" s="48">
        <f t="shared" si="33"/>
        <v>3.1642106999999999</v>
      </c>
      <c r="O292" s="26">
        <v>0.16694909999999999</v>
      </c>
      <c r="P292" s="93">
        <f t="shared" si="34"/>
        <v>3.6669491000000001</v>
      </c>
    </row>
    <row r="293" spans="1:16">
      <c r="A293" s="10">
        <v>539.97069999999997</v>
      </c>
      <c r="B293" s="31">
        <v>0.14785899999999999</v>
      </c>
      <c r="C293" s="9">
        <v>0.1816758</v>
      </c>
      <c r="D293" s="31">
        <f t="shared" si="28"/>
        <v>0.68167580000000005</v>
      </c>
      <c r="E293" s="9">
        <v>0.14844859999999999</v>
      </c>
      <c r="F293" s="31">
        <f t="shared" si="29"/>
        <v>1.1484486</v>
      </c>
      <c r="G293" s="9">
        <v>0.1128391</v>
      </c>
      <c r="H293" s="32">
        <f t="shared" si="30"/>
        <v>1.6128391</v>
      </c>
      <c r="I293" s="9">
        <v>0.18938659999999999</v>
      </c>
      <c r="J293" s="31">
        <f t="shared" si="31"/>
        <v>2.1893866000000002</v>
      </c>
      <c r="K293" s="9">
        <v>0.1904294</v>
      </c>
      <c r="L293" s="48">
        <f t="shared" si="32"/>
        <v>2.6904294000000002</v>
      </c>
      <c r="M293" s="9">
        <v>0.1629486</v>
      </c>
      <c r="N293" s="48">
        <f t="shared" si="33"/>
        <v>3.1629486</v>
      </c>
      <c r="O293" s="26">
        <v>0.16707569999999999</v>
      </c>
      <c r="P293" s="93">
        <f t="shared" si="34"/>
        <v>3.6670756999999998</v>
      </c>
    </row>
    <row r="294" spans="1:16">
      <c r="A294" s="10">
        <v>540.4529</v>
      </c>
      <c r="B294" s="31">
        <v>0.14903189999999999</v>
      </c>
      <c r="C294" s="9">
        <v>0.1820263</v>
      </c>
      <c r="D294" s="31">
        <f t="shared" si="28"/>
        <v>0.68202629999999997</v>
      </c>
      <c r="E294" s="9">
        <v>0.1502115</v>
      </c>
      <c r="F294" s="31">
        <f t="shared" si="29"/>
        <v>1.1502114999999999</v>
      </c>
      <c r="G294" s="9">
        <v>0.1136775</v>
      </c>
      <c r="H294" s="32">
        <f t="shared" si="30"/>
        <v>1.6136775000000001</v>
      </c>
      <c r="I294" s="9">
        <v>0.18999060000000001</v>
      </c>
      <c r="J294" s="31">
        <f t="shared" si="31"/>
        <v>2.1899905999999998</v>
      </c>
      <c r="K294" s="9">
        <v>0.19032450000000001</v>
      </c>
      <c r="L294" s="48">
        <f t="shared" si="32"/>
        <v>2.6903245</v>
      </c>
      <c r="M294" s="9">
        <v>0.16175439999999999</v>
      </c>
      <c r="N294" s="48">
        <f t="shared" si="33"/>
        <v>3.1617544</v>
      </c>
      <c r="O294" s="26">
        <v>0.16720740000000001</v>
      </c>
      <c r="P294" s="93">
        <f t="shared" si="34"/>
        <v>3.6672074000000001</v>
      </c>
    </row>
    <row r="295" spans="1:16">
      <c r="A295" s="10">
        <v>540.93489999999997</v>
      </c>
      <c r="B295" s="31">
        <v>0.14991370000000001</v>
      </c>
      <c r="C295" s="9">
        <v>0.18216979999999999</v>
      </c>
      <c r="D295" s="31">
        <f t="shared" si="28"/>
        <v>0.68216980000000005</v>
      </c>
      <c r="E295" s="9">
        <v>0.15176239999999999</v>
      </c>
      <c r="F295" s="31">
        <f t="shared" si="29"/>
        <v>1.1517624</v>
      </c>
      <c r="G295" s="9">
        <v>0.1146576</v>
      </c>
      <c r="H295" s="32">
        <f t="shared" si="30"/>
        <v>1.6146575999999999</v>
      </c>
      <c r="I295" s="9">
        <v>0.19079650000000001</v>
      </c>
      <c r="J295" s="31">
        <f t="shared" si="31"/>
        <v>2.1907964999999998</v>
      </c>
      <c r="K295" s="9">
        <v>0.1901612</v>
      </c>
      <c r="L295" s="48">
        <f t="shared" si="32"/>
        <v>2.6901611999999999</v>
      </c>
      <c r="M295" s="9">
        <v>0.1608686</v>
      </c>
      <c r="N295" s="48">
        <f t="shared" si="33"/>
        <v>3.1608686000000001</v>
      </c>
      <c r="O295" s="26">
        <v>0.16733629999999999</v>
      </c>
      <c r="P295" s="93">
        <f t="shared" si="34"/>
        <v>3.6673363000000001</v>
      </c>
    </row>
    <row r="296" spans="1:16">
      <c r="A296" s="10">
        <v>541.4171</v>
      </c>
      <c r="B296" s="31">
        <v>0.15092220000000001</v>
      </c>
      <c r="C296" s="9">
        <v>0.1825503</v>
      </c>
      <c r="D296" s="31">
        <f t="shared" si="28"/>
        <v>0.68255029999999994</v>
      </c>
      <c r="E296" s="9">
        <v>0.1529906</v>
      </c>
      <c r="F296" s="31">
        <f t="shared" si="29"/>
        <v>1.1529906000000001</v>
      </c>
      <c r="G296" s="9">
        <v>0.1159599</v>
      </c>
      <c r="H296" s="32">
        <f t="shared" si="30"/>
        <v>1.6159599</v>
      </c>
      <c r="I296" s="9">
        <v>0.19256789999999999</v>
      </c>
      <c r="J296" s="31">
        <f t="shared" si="31"/>
        <v>2.1925678999999998</v>
      </c>
      <c r="K296" s="9">
        <v>0.1900076</v>
      </c>
      <c r="L296" s="48">
        <f t="shared" si="32"/>
        <v>2.6900075999999999</v>
      </c>
      <c r="M296" s="9">
        <v>0.1608716</v>
      </c>
      <c r="N296" s="48">
        <f t="shared" si="33"/>
        <v>3.1608716000000001</v>
      </c>
      <c r="O296" s="26">
        <v>0.16759019999999999</v>
      </c>
      <c r="P296" s="93">
        <f t="shared" si="34"/>
        <v>3.6675901999999998</v>
      </c>
    </row>
    <row r="297" spans="1:16">
      <c r="A297" s="10">
        <v>541.89919999999995</v>
      </c>
      <c r="B297" s="31">
        <v>0.15130550000000001</v>
      </c>
      <c r="C297" s="9">
        <v>0.1828341</v>
      </c>
      <c r="D297" s="31">
        <f t="shared" si="28"/>
        <v>0.6828341</v>
      </c>
      <c r="E297" s="9">
        <v>0.15405779999999999</v>
      </c>
      <c r="F297" s="31">
        <f t="shared" si="29"/>
        <v>1.1540577999999999</v>
      </c>
      <c r="G297" s="9">
        <v>0.1174962</v>
      </c>
      <c r="H297" s="32">
        <f t="shared" si="30"/>
        <v>1.6174961999999999</v>
      </c>
      <c r="I297" s="9">
        <v>0.19383500000000001</v>
      </c>
      <c r="J297" s="31">
        <f t="shared" si="31"/>
        <v>2.193835</v>
      </c>
      <c r="K297" s="9">
        <v>0.1899045</v>
      </c>
      <c r="L297" s="48">
        <f t="shared" si="32"/>
        <v>2.6899044999999999</v>
      </c>
      <c r="M297" s="9">
        <v>0.16136420000000001</v>
      </c>
      <c r="N297" s="48">
        <f t="shared" si="33"/>
        <v>3.1613642</v>
      </c>
      <c r="O297" s="26">
        <v>0.16762089999999999</v>
      </c>
      <c r="P297" s="93">
        <f t="shared" si="34"/>
        <v>3.6676209000000002</v>
      </c>
    </row>
    <row r="298" spans="1:16">
      <c r="A298" s="10">
        <v>542.38130000000001</v>
      </c>
      <c r="B298" s="31">
        <v>0.15161289999999999</v>
      </c>
      <c r="C298" s="9">
        <v>0.18327299999999999</v>
      </c>
      <c r="D298" s="31">
        <f t="shared" si="28"/>
        <v>0.68327300000000002</v>
      </c>
      <c r="E298" s="9">
        <v>0.15474309999999999</v>
      </c>
      <c r="F298" s="31">
        <f t="shared" si="29"/>
        <v>1.1547430999999999</v>
      </c>
      <c r="G298" s="9">
        <v>0.11904430000000001</v>
      </c>
      <c r="H298" s="32">
        <f t="shared" si="30"/>
        <v>1.6190443000000001</v>
      </c>
      <c r="I298" s="9">
        <v>0.19499949999999999</v>
      </c>
      <c r="J298" s="31">
        <f t="shared" si="31"/>
        <v>2.1949994999999998</v>
      </c>
      <c r="K298" s="9">
        <v>0.1899014</v>
      </c>
      <c r="L298" s="48">
        <f t="shared" si="32"/>
        <v>2.6899014000000001</v>
      </c>
      <c r="M298" s="9">
        <v>0.1623213</v>
      </c>
      <c r="N298" s="48">
        <f t="shared" si="33"/>
        <v>3.1623212999999999</v>
      </c>
      <c r="O298" s="26">
        <v>0.16756109999999999</v>
      </c>
      <c r="P298" s="93">
        <f t="shared" si="34"/>
        <v>3.6675610999999999</v>
      </c>
    </row>
    <row r="299" spans="1:16">
      <c r="A299" s="10">
        <v>542.86339999999996</v>
      </c>
      <c r="B299" s="31">
        <v>0.1518679</v>
      </c>
      <c r="C299" s="9">
        <v>0.18394189999999999</v>
      </c>
      <c r="D299" s="31">
        <f t="shared" si="28"/>
        <v>0.68394189999999999</v>
      </c>
      <c r="E299" s="9">
        <v>0.15511990000000001</v>
      </c>
      <c r="F299" s="31">
        <f t="shared" si="29"/>
        <v>1.1551199000000001</v>
      </c>
      <c r="G299" s="9">
        <v>0.1206367</v>
      </c>
      <c r="H299" s="32">
        <f t="shared" si="30"/>
        <v>1.6206366999999999</v>
      </c>
      <c r="I299" s="9">
        <v>0.19607759999999999</v>
      </c>
      <c r="J299" s="31">
        <f t="shared" si="31"/>
        <v>2.1960776000000002</v>
      </c>
      <c r="K299" s="9">
        <v>0.1900654</v>
      </c>
      <c r="L299" s="48">
        <f t="shared" si="32"/>
        <v>2.6900653999999999</v>
      </c>
      <c r="M299" s="9">
        <v>0.16375790000000001</v>
      </c>
      <c r="N299" s="48">
        <f t="shared" si="33"/>
        <v>3.1637579000000002</v>
      </c>
      <c r="O299" s="26">
        <v>0.16744049999999999</v>
      </c>
      <c r="P299" s="93">
        <f t="shared" si="34"/>
        <v>3.6674405000000001</v>
      </c>
    </row>
    <row r="300" spans="1:16">
      <c r="A300" s="10">
        <v>543.34559999999999</v>
      </c>
      <c r="B300" s="31">
        <v>0.1520823</v>
      </c>
      <c r="C300" s="9">
        <v>0.1847635</v>
      </c>
      <c r="D300" s="31">
        <f t="shared" si="28"/>
        <v>0.68476349999999997</v>
      </c>
      <c r="E300" s="9">
        <v>0.1552403</v>
      </c>
      <c r="F300" s="31">
        <f t="shared" si="29"/>
        <v>1.1552403</v>
      </c>
      <c r="G300" s="9">
        <v>0.122095</v>
      </c>
      <c r="H300" s="32">
        <f t="shared" si="30"/>
        <v>1.6220950000000001</v>
      </c>
      <c r="I300" s="9">
        <v>0.19698679999999999</v>
      </c>
      <c r="J300" s="31">
        <f t="shared" si="31"/>
        <v>2.1969867999999999</v>
      </c>
      <c r="K300" s="9">
        <v>0.19040750000000001</v>
      </c>
      <c r="L300" s="48">
        <f t="shared" si="32"/>
        <v>2.6904075000000001</v>
      </c>
      <c r="M300" s="9">
        <v>0.16542570000000001</v>
      </c>
      <c r="N300" s="48">
        <f t="shared" si="33"/>
        <v>3.1654257000000001</v>
      </c>
      <c r="O300" s="26">
        <v>0.16733239999999999</v>
      </c>
      <c r="P300" s="93">
        <f t="shared" si="34"/>
        <v>3.6673323999999998</v>
      </c>
    </row>
    <row r="301" spans="1:16">
      <c r="A301" s="10">
        <v>543.82759999999996</v>
      </c>
      <c r="B301" s="31">
        <v>0.15264349999999999</v>
      </c>
      <c r="C301" s="9">
        <v>0.1856603</v>
      </c>
      <c r="D301" s="31">
        <f t="shared" si="28"/>
        <v>0.6856603</v>
      </c>
      <c r="E301" s="9">
        <v>0.1556534</v>
      </c>
      <c r="F301" s="31">
        <f t="shared" si="29"/>
        <v>1.1556534000000001</v>
      </c>
      <c r="G301" s="9">
        <v>0.1234674</v>
      </c>
      <c r="H301" s="32">
        <f t="shared" si="30"/>
        <v>1.6234674</v>
      </c>
      <c r="I301" s="9">
        <v>0.1975286</v>
      </c>
      <c r="J301" s="31">
        <f t="shared" si="31"/>
        <v>2.1975286000000001</v>
      </c>
      <c r="K301" s="9">
        <v>0.1908562</v>
      </c>
      <c r="L301" s="48">
        <f t="shared" si="32"/>
        <v>2.6908561999999998</v>
      </c>
      <c r="M301" s="9">
        <v>0.16704469999999999</v>
      </c>
      <c r="N301" s="48">
        <f t="shared" si="33"/>
        <v>3.1670446999999999</v>
      </c>
      <c r="O301" s="26">
        <v>0.16737089999999999</v>
      </c>
      <c r="P301" s="93">
        <f t="shared" si="34"/>
        <v>3.6673708999999999</v>
      </c>
    </row>
    <row r="302" spans="1:16">
      <c r="A302" s="10">
        <v>544.3098</v>
      </c>
      <c r="B302" s="31">
        <v>0.15285860000000001</v>
      </c>
      <c r="C302" s="9">
        <v>0.1865551</v>
      </c>
      <c r="D302" s="31">
        <f t="shared" si="28"/>
        <v>0.68655509999999997</v>
      </c>
      <c r="E302" s="9">
        <v>0.1556506</v>
      </c>
      <c r="F302" s="31">
        <f t="shared" si="29"/>
        <v>1.1556506</v>
      </c>
      <c r="G302" s="9">
        <v>0.1242031</v>
      </c>
      <c r="H302" s="32">
        <f t="shared" si="30"/>
        <v>1.6242030999999999</v>
      </c>
      <c r="I302" s="9">
        <v>0.1980982</v>
      </c>
      <c r="J302" s="31">
        <f t="shared" si="31"/>
        <v>2.1980982</v>
      </c>
      <c r="K302" s="9">
        <v>0.19149640000000001</v>
      </c>
      <c r="L302" s="48">
        <f t="shared" si="32"/>
        <v>2.6914964000000001</v>
      </c>
      <c r="M302" s="9">
        <v>0.16857259999999999</v>
      </c>
      <c r="N302" s="48">
        <f t="shared" si="33"/>
        <v>3.1685726000000001</v>
      </c>
      <c r="O302" s="26">
        <v>0.167659</v>
      </c>
      <c r="P302" s="93">
        <f t="shared" si="34"/>
        <v>3.667659</v>
      </c>
    </row>
    <row r="303" spans="1:16">
      <c r="A303" s="10">
        <v>544.79190000000006</v>
      </c>
      <c r="B303" s="31">
        <v>0.15313769999999999</v>
      </c>
      <c r="C303" s="9">
        <v>0.18748429999999999</v>
      </c>
      <c r="D303" s="31">
        <f t="shared" si="28"/>
        <v>0.68748429999999994</v>
      </c>
      <c r="E303" s="9">
        <v>0.15577199999999999</v>
      </c>
      <c r="F303" s="31">
        <f t="shared" si="29"/>
        <v>1.155772</v>
      </c>
      <c r="G303" s="9">
        <v>0.12447850000000001</v>
      </c>
      <c r="H303" s="32">
        <f t="shared" si="30"/>
        <v>1.6244784999999999</v>
      </c>
      <c r="I303" s="9">
        <v>0.19863030000000001</v>
      </c>
      <c r="J303" s="31">
        <f t="shared" si="31"/>
        <v>2.1986303</v>
      </c>
      <c r="K303" s="9">
        <v>0.1922731</v>
      </c>
      <c r="L303" s="48">
        <f t="shared" si="32"/>
        <v>2.6922731</v>
      </c>
      <c r="M303" s="9">
        <v>0.16995460000000001</v>
      </c>
      <c r="N303" s="48">
        <f t="shared" si="33"/>
        <v>3.1699546000000001</v>
      </c>
      <c r="O303" s="26">
        <v>0.1683386</v>
      </c>
      <c r="P303" s="93">
        <f t="shared" si="34"/>
        <v>3.6683386000000002</v>
      </c>
    </row>
    <row r="304" spans="1:16">
      <c r="A304" s="10">
        <v>545.274</v>
      </c>
      <c r="B304" s="31">
        <v>0.153423</v>
      </c>
      <c r="C304" s="9">
        <v>0.18850890000000001</v>
      </c>
      <c r="D304" s="31">
        <f t="shared" si="28"/>
        <v>0.68850889999999998</v>
      </c>
      <c r="E304" s="9">
        <v>0.15593409999999999</v>
      </c>
      <c r="F304" s="31">
        <f t="shared" si="29"/>
        <v>1.1559341000000001</v>
      </c>
      <c r="G304" s="9">
        <v>0.1242915</v>
      </c>
      <c r="H304" s="32">
        <f t="shared" si="30"/>
        <v>1.6242915</v>
      </c>
      <c r="I304" s="9">
        <v>0.1992881</v>
      </c>
      <c r="J304" s="31">
        <f t="shared" si="31"/>
        <v>2.1992881</v>
      </c>
      <c r="K304" s="9">
        <v>0.1932228</v>
      </c>
      <c r="L304" s="48">
        <f t="shared" si="32"/>
        <v>2.6932228</v>
      </c>
      <c r="M304" s="9">
        <v>0.17130229999999999</v>
      </c>
      <c r="N304" s="48">
        <f t="shared" si="33"/>
        <v>3.1713022999999998</v>
      </c>
      <c r="O304" s="26">
        <v>0.1694686</v>
      </c>
      <c r="P304" s="93">
        <f t="shared" si="34"/>
        <v>3.6694686000000001</v>
      </c>
    </row>
    <row r="305" spans="1:16">
      <c r="A305" s="10">
        <v>545.75609999999995</v>
      </c>
      <c r="B305" s="31">
        <v>0.15434129999999999</v>
      </c>
      <c r="C305" s="9">
        <v>0.18969220000000001</v>
      </c>
      <c r="D305" s="31">
        <f t="shared" si="28"/>
        <v>0.68969219999999998</v>
      </c>
      <c r="E305" s="9">
        <v>0.15680649999999999</v>
      </c>
      <c r="F305" s="31">
        <f t="shared" si="29"/>
        <v>1.1568065000000001</v>
      </c>
      <c r="G305" s="9">
        <v>0.1241372</v>
      </c>
      <c r="H305" s="32">
        <f t="shared" si="30"/>
        <v>1.6241372000000001</v>
      </c>
      <c r="I305" s="9">
        <v>0.19985320000000001</v>
      </c>
      <c r="J305" s="31">
        <f t="shared" si="31"/>
        <v>2.1998532000000002</v>
      </c>
      <c r="K305" s="9">
        <v>0.1942885</v>
      </c>
      <c r="L305" s="48">
        <f t="shared" si="32"/>
        <v>2.6942884999999999</v>
      </c>
      <c r="M305" s="9">
        <v>0.1726646</v>
      </c>
      <c r="N305" s="48">
        <f t="shared" si="33"/>
        <v>3.1726646000000001</v>
      </c>
      <c r="O305" s="26">
        <v>0.17104900000000001</v>
      </c>
      <c r="P305" s="93">
        <f t="shared" si="34"/>
        <v>3.671049</v>
      </c>
    </row>
    <row r="306" spans="1:16">
      <c r="A306" s="10">
        <v>546.23829999999998</v>
      </c>
      <c r="B306" s="31">
        <v>0.15540599999999999</v>
      </c>
      <c r="C306" s="9">
        <v>0.1908907</v>
      </c>
      <c r="D306" s="31">
        <f t="shared" si="28"/>
        <v>0.69089069999999997</v>
      </c>
      <c r="E306" s="9">
        <v>0.15765960000000001</v>
      </c>
      <c r="F306" s="31">
        <f t="shared" si="29"/>
        <v>1.1576596000000001</v>
      </c>
      <c r="G306" s="9">
        <v>0.1237545</v>
      </c>
      <c r="H306" s="32">
        <f t="shared" si="30"/>
        <v>1.6237545</v>
      </c>
      <c r="I306" s="9">
        <v>0.20041729999999999</v>
      </c>
      <c r="J306" s="31">
        <f t="shared" si="31"/>
        <v>2.2004172999999998</v>
      </c>
      <c r="K306" s="9">
        <v>0.19552990000000001</v>
      </c>
      <c r="L306" s="48">
        <f t="shared" si="32"/>
        <v>2.6955298999999999</v>
      </c>
      <c r="M306" s="9">
        <v>0.17400750000000001</v>
      </c>
      <c r="N306" s="48">
        <f t="shared" si="33"/>
        <v>3.1740075000000001</v>
      </c>
      <c r="O306" s="26">
        <v>0.1729192</v>
      </c>
      <c r="P306" s="93">
        <f t="shared" si="34"/>
        <v>3.6729191999999999</v>
      </c>
    </row>
    <row r="307" spans="1:16">
      <c r="A307" s="10">
        <v>546.72029999999995</v>
      </c>
      <c r="B307" s="31">
        <v>0.15665180000000001</v>
      </c>
      <c r="C307" s="9">
        <v>0.19210550000000001</v>
      </c>
      <c r="D307" s="31">
        <f t="shared" si="28"/>
        <v>0.69210550000000004</v>
      </c>
      <c r="E307" s="9">
        <v>0.1586661</v>
      </c>
      <c r="F307" s="31">
        <f t="shared" si="29"/>
        <v>1.1586661</v>
      </c>
      <c r="G307" s="9">
        <v>0.1236565</v>
      </c>
      <c r="H307" s="32">
        <f t="shared" si="30"/>
        <v>1.6236565000000001</v>
      </c>
      <c r="I307" s="9">
        <v>0.20113990000000001</v>
      </c>
      <c r="J307" s="31">
        <f t="shared" si="31"/>
        <v>2.2011398999999998</v>
      </c>
      <c r="K307" s="9">
        <v>0.1969622</v>
      </c>
      <c r="L307" s="48">
        <f t="shared" si="32"/>
        <v>2.6969622000000002</v>
      </c>
      <c r="M307" s="9">
        <v>0.17564560000000001</v>
      </c>
      <c r="N307" s="48">
        <f t="shared" si="33"/>
        <v>3.1756456000000002</v>
      </c>
      <c r="O307" s="26">
        <v>0.17491470000000001</v>
      </c>
      <c r="P307" s="93">
        <f t="shared" si="34"/>
        <v>3.6749147</v>
      </c>
    </row>
    <row r="308" spans="1:16">
      <c r="A308" s="10">
        <v>547.20249999999999</v>
      </c>
      <c r="B308" s="31">
        <v>0.1579275</v>
      </c>
      <c r="C308" s="9">
        <v>0.19305520000000001</v>
      </c>
      <c r="D308" s="31">
        <f t="shared" si="28"/>
        <v>0.69305519999999998</v>
      </c>
      <c r="E308" s="9">
        <v>0.15961259999999999</v>
      </c>
      <c r="F308" s="31">
        <f t="shared" si="29"/>
        <v>1.1596126</v>
      </c>
      <c r="G308" s="9">
        <v>0.12376139999999999</v>
      </c>
      <c r="H308" s="32">
        <f t="shared" si="30"/>
        <v>1.6237614</v>
      </c>
      <c r="I308" s="9">
        <v>0.20187150000000001</v>
      </c>
      <c r="J308" s="31">
        <f t="shared" si="31"/>
        <v>2.2018715000000002</v>
      </c>
      <c r="K308" s="9">
        <v>0.1985333</v>
      </c>
      <c r="L308" s="48">
        <f t="shared" si="32"/>
        <v>2.6985332999999998</v>
      </c>
      <c r="M308" s="9">
        <v>0.17733409999999999</v>
      </c>
      <c r="N308" s="48">
        <f t="shared" si="33"/>
        <v>3.1773340999999999</v>
      </c>
      <c r="O308" s="26">
        <v>0.17680879999999999</v>
      </c>
      <c r="P308" s="93">
        <f t="shared" si="34"/>
        <v>3.6768087999999999</v>
      </c>
    </row>
    <row r="309" spans="1:16">
      <c r="A309" s="10">
        <v>547.68460000000005</v>
      </c>
      <c r="B309" s="31">
        <v>0.15906110000000001</v>
      </c>
      <c r="C309" s="9">
        <v>0.1935422</v>
      </c>
      <c r="D309" s="31">
        <f t="shared" si="28"/>
        <v>0.6935422</v>
      </c>
      <c r="E309" s="9">
        <v>0.16039510000000001</v>
      </c>
      <c r="F309" s="31">
        <f t="shared" si="29"/>
        <v>1.1603951000000001</v>
      </c>
      <c r="G309" s="9">
        <v>0.12403699999999999</v>
      </c>
      <c r="H309" s="32">
        <f t="shared" si="30"/>
        <v>1.624037</v>
      </c>
      <c r="I309" s="9">
        <v>0.20264190000000001</v>
      </c>
      <c r="J309" s="31">
        <f t="shared" si="31"/>
        <v>2.2026419000000002</v>
      </c>
      <c r="K309" s="9">
        <v>0.2001935</v>
      </c>
      <c r="L309" s="48">
        <f t="shared" si="32"/>
        <v>2.7001935000000001</v>
      </c>
      <c r="M309" s="9">
        <v>0.17895079999999999</v>
      </c>
      <c r="N309" s="48">
        <f t="shared" si="33"/>
        <v>3.1789508</v>
      </c>
      <c r="O309" s="26">
        <v>0.1784152</v>
      </c>
      <c r="P309" s="93">
        <f t="shared" si="34"/>
        <v>3.6784151999999999</v>
      </c>
    </row>
    <row r="310" spans="1:16">
      <c r="A310" s="10">
        <v>548.16669999999999</v>
      </c>
      <c r="B310" s="31">
        <v>0.15996099999999999</v>
      </c>
      <c r="C310" s="9">
        <v>0.19347700000000001</v>
      </c>
      <c r="D310" s="31">
        <f t="shared" si="28"/>
        <v>0.69347700000000001</v>
      </c>
      <c r="E310" s="9">
        <v>0.16100110000000001</v>
      </c>
      <c r="F310" s="31">
        <f t="shared" si="29"/>
        <v>1.1610011</v>
      </c>
      <c r="G310" s="9">
        <v>0.124387</v>
      </c>
      <c r="H310" s="32">
        <f t="shared" si="30"/>
        <v>1.624387</v>
      </c>
      <c r="I310" s="9">
        <v>0.20349780000000001</v>
      </c>
      <c r="J310" s="31">
        <f t="shared" si="31"/>
        <v>2.2034978000000001</v>
      </c>
      <c r="K310" s="9">
        <v>0.20188829999999999</v>
      </c>
      <c r="L310" s="48">
        <f t="shared" si="32"/>
        <v>2.7018882999999998</v>
      </c>
      <c r="M310" s="9">
        <v>0.18037030000000001</v>
      </c>
      <c r="N310" s="48">
        <f t="shared" si="33"/>
        <v>3.1803702999999999</v>
      </c>
      <c r="O310" s="26">
        <v>0.17962929999999999</v>
      </c>
      <c r="P310" s="93">
        <f t="shared" si="34"/>
        <v>3.6796293000000002</v>
      </c>
    </row>
    <row r="311" spans="1:16">
      <c r="A311" s="10">
        <v>548.64880000000005</v>
      </c>
      <c r="B311" s="31">
        <v>0.16058639999999999</v>
      </c>
      <c r="C311" s="9">
        <v>0.19285079999999999</v>
      </c>
      <c r="D311" s="31">
        <f t="shared" si="28"/>
        <v>0.69285079999999999</v>
      </c>
      <c r="E311" s="9">
        <v>0.16147300000000001</v>
      </c>
      <c r="F311" s="31">
        <f t="shared" si="29"/>
        <v>1.161473</v>
      </c>
      <c r="G311" s="9">
        <v>0.12463</v>
      </c>
      <c r="H311" s="32">
        <f t="shared" si="30"/>
        <v>1.62463</v>
      </c>
      <c r="I311" s="9">
        <v>0.2043623</v>
      </c>
      <c r="J311" s="31">
        <f t="shared" si="31"/>
        <v>2.2043623000000001</v>
      </c>
      <c r="K311" s="9">
        <v>0.20354079999999999</v>
      </c>
      <c r="L311" s="48">
        <f t="shared" si="32"/>
        <v>2.7035407999999999</v>
      </c>
      <c r="M311" s="9">
        <v>0.1813969</v>
      </c>
      <c r="N311" s="48">
        <f t="shared" si="33"/>
        <v>3.1813969000000002</v>
      </c>
      <c r="O311" s="26">
        <v>0.18039849999999999</v>
      </c>
      <c r="P311" s="93">
        <f t="shared" si="34"/>
        <v>3.6803984999999999</v>
      </c>
    </row>
    <row r="312" spans="1:16">
      <c r="A312" s="10">
        <v>549.13099999999997</v>
      </c>
      <c r="B312" s="31">
        <v>0.1612605</v>
      </c>
      <c r="C312" s="9">
        <v>0.19208749999999999</v>
      </c>
      <c r="D312" s="31">
        <f t="shared" si="28"/>
        <v>0.69208749999999997</v>
      </c>
      <c r="E312" s="9">
        <v>0.16189200000000001</v>
      </c>
      <c r="F312" s="31">
        <f t="shared" si="29"/>
        <v>1.1618919999999999</v>
      </c>
      <c r="G312" s="9">
        <v>0.12484960000000001</v>
      </c>
      <c r="H312" s="32">
        <f t="shared" si="30"/>
        <v>1.6248496000000001</v>
      </c>
      <c r="I312" s="9">
        <v>0.2058353</v>
      </c>
      <c r="J312" s="31">
        <f t="shared" si="31"/>
        <v>2.2058352999999999</v>
      </c>
      <c r="K312" s="9">
        <v>0.20510890000000001</v>
      </c>
      <c r="L312" s="48">
        <f t="shared" si="32"/>
        <v>2.7051088999999999</v>
      </c>
      <c r="M312" s="9">
        <v>0.18232909999999999</v>
      </c>
      <c r="N312" s="48">
        <f t="shared" si="33"/>
        <v>3.1823291</v>
      </c>
      <c r="O312" s="26">
        <v>0.18086579999999999</v>
      </c>
      <c r="P312" s="93">
        <f t="shared" si="34"/>
        <v>3.6808657999999999</v>
      </c>
    </row>
    <row r="313" spans="1:16">
      <c r="A313" s="10">
        <v>549.61300000000006</v>
      </c>
      <c r="B313" s="31">
        <v>0.1619488</v>
      </c>
      <c r="C313" s="9">
        <v>0.1913591</v>
      </c>
      <c r="D313" s="31">
        <f t="shared" si="28"/>
        <v>0.6913591</v>
      </c>
      <c r="E313" s="9">
        <v>0.1624052</v>
      </c>
      <c r="F313" s="31">
        <f t="shared" si="29"/>
        <v>1.1624052</v>
      </c>
      <c r="G313" s="9">
        <v>0.1250618</v>
      </c>
      <c r="H313" s="32">
        <f t="shared" si="30"/>
        <v>1.6250618000000001</v>
      </c>
      <c r="I313" s="9">
        <v>0.20762230000000001</v>
      </c>
      <c r="J313" s="31">
        <f t="shared" si="31"/>
        <v>2.2076223000000001</v>
      </c>
      <c r="K313" s="9">
        <v>0.20650489999999999</v>
      </c>
      <c r="L313" s="48">
        <f t="shared" si="32"/>
        <v>2.7065049000000001</v>
      </c>
      <c r="M313" s="9">
        <v>0.1831247</v>
      </c>
      <c r="N313" s="48">
        <f t="shared" si="33"/>
        <v>3.1831247</v>
      </c>
      <c r="O313" s="26">
        <v>0.1810293</v>
      </c>
      <c r="P313" s="93">
        <f t="shared" si="34"/>
        <v>3.6810293000000001</v>
      </c>
    </row>
    <row r="314" spans="1:16">
      <c r="A314" s="10">
        <v>550.09519999999998</v>
      </c>
      <c r="B314" s="31">
        <v>0.16276669999999999</v>
      </c>
      <c r="C314" s="9">
        <v>0.19093599999999999</v>
      </c>
      <c r="D314" s="31">
        <f t="shared" si="28"/>
        <v>0.69093599999999999</v>
      </c>
      <c r="E314" s="9">
        <v>0.1630424</v>
      </c>
      <c r="F314" s="31">
        <f t="shared" si="29"/>
        <v>1.1630423999999999</v>
      </c>
      <c r="G314" s="9">
        <v>0.1253485</v>
      </c>
      <c r="H314" s="32">
        <f t="shared" si="30"/>
        <v>1.6253485000000001</v>
      </c>
      <c r="I314" s="9">
        <v>0.2096324</v>
      </c>
      <c r="J314" s="31">
        <f t="shared" si="31"/>
        <v>2.2096323999999998</v>
      </c>
      <c r="K314" s="9">
        <v>0.20763570000000001</v>
      </c>
      <c r="L314" s="48">
        <f t="shared" si="32"/>
        <v>2.7076357</v>
      </c>
      <c r="M314" s="9">
        <v>0.18386949999999999</v>
      </c>
      <c r="N314" s="48">
        <f t="shared" si="33"/>
        <v>3.1838695000000001</v>
      </c>
      <c r="O314" s="26">
        <v>0.18095539999999999</v>
      </c>
      <c r="P314" s="93">
        <f t="shared" si="34"/>
        <v>3.6809554000000002</v>
      </c>
    </row>
    <row r="315" spans="1:16">
      <c r="A315" s="10">
        <v>550.57730000000004</v>
      </c>
      <c r="B315" s="31">
        <v>0.16372529999999999</v>
      </c>
      <c r="C315" s="9">
        <v>0.19097939999999999</v>
      </c>
      <c r="D315" s="31">
        <f t="shared" si="28"/>
        <v>0.69097940000000002</v>
      </c>
      <c r="E315" s="9">
        <v>0.1637248</v>
      </c>
      <c r="F315" s="31">
        <f t="shared" si="29"/>
        <v>1.1637248</v>
      </c>
      <c r="G315" s="9">
        <v>0.12578590000000001</v>
      </c>
      <c r="H315" s="32">
        <f t="shared" si="30"/>
        <v>1.6257858999999999</v>
      </c>
      <c r="I315" s="9">
        <v>0.21165110000000001</v>
      </c>
      <c r="J315" s="31">
        <f t="shared" si="31"/>
        <v>2.2116511000000001</v>
      </c>
      <c r="K315" s="9">
        <v>0.20842079999999999</v>
      </c>
      <c r="L315" s="48">
        <f t="shared" si="32"/>
        <v>2.7084207999999999</v>
      </c>
      <c r="M315" s="9">
        <v>0.18461640000000001</v>
      </c>
      <c r="N315" s="48">
        <f t="shared" si="33"/>
        <v>3.1846163999999999</v>
      </c>
      <c r="O315" s="26">
        <v>0.1806905</v>
      </c>
      <c r="P315" s="93">
        <f t="shared" si="34"/>
        <v>3.6806904999999999</v>
      </c>
    </row>
    <row r="316" spans="1:16">
      <c r="A316" s="10">
        <v>551.05939999999998</v>
      </c>
      <c r="B316" s="31">
        <v>0.16474220000000001</v>
      </c>
      <c r="C316" s="9">
        <v>0.19151109999999999</v>
      </c>
      <c r="D316" s="31">
        <f t="shared" si="28"/>
        <v>0.69151110000000005</v>
      </c>
      <c r="E316" s="9">
        <v>0.16432330000000001</v>
      </c>
      <c r="F316" s="31">
        <f t="shared" si="29"/>
        <v>1.1643232999999999</v>
      </c>
      <c r="G316" s="9">
        <v>0.1264168</v>
      </c>
      <c r="H316" s="32">
        <f t="shared" si="30"/>
        <v>1.6264167999999999</v>
      </c>
      <c r="I316" s="9">
        <v>0.2134064</v>
      </c>
      <c r="J316" s="31">
        <f t="shared" si="31"/>
        <v>2.2134064000000002</v>
      </c>
      <c r="K316" s="9">
        <v>0.2088315</v>
      </c>
      <c r="L316" s="48">
        <f t="shared" si="32"/>
        <v>2.7088315000000001</v>
      </c>
      <c r="M316" s="9">
        <v>0.18537500000000001</v>
      </c>
      <c r="N316" s="48">
        <f t="shared" si="33"/>
        <v>3.1853750000000001</v>
      </c>
      <c r="O316" s="26">
        <v>0.18026800000000001</v>
      </c>
      <c r="P316" s="93">
        <f t="shared" si="34"/>
        <v>3.6802679999999999</v>
      </c>
    </row>
    <row r="317" spans="1:16">
      <c r="A317" s="10">
        <v>551.54150000000004</v>
      </c>
      <c r="B317" s="31">
        <v>0.16571959999999999</v>
      </c>
      <c r="C317" s="9">
        <v>0.19245490000000001</v>
      </c>
      <c r="D317" s="31">
        <f t="shared" si="28"/>
        <v>0.69245489999999998</v>
      </c>
      <c r="E317" s="9">
        <v>0.1647373</v>
      </c>
      <c r="F317" s="31">
        <f t="shared" si="29"/>
        <v>1.1647373000000001</v>
      </c>
      <c r="G317" s="9">
        <v>0.12727069999999999</v>
      </c>
      <c r="H317" s="32">
        <f t="shared" si="30"/>
        <v>1.6272707</v>
      </c>
      <c r="I317" s="9">
        <v>0.21463660000000001</v>
      </c>
      <c r="J317" s="31">
        <f t="shared" si="31"/>
        <v>2.2146366</v>
      </c>
      <c r="K317" s="9">
        <v>0.2089135</v>
      </c>
      <c r="L317" s="48">
        <f t="shared" si="32"/>
        <v>2.7089135</v>
      </c>
      <c r="M317" s="9">
        <v>0.18614829999999999</v>
      </c>
      <c r="N317" s="48">
        <f t="shared" si="33"/>
        <v>3.1861483000000002</v>
      </c>
      <c r="O317" s="26">
        <v>0.1797417</v>
      </c>
      <c r="P317" s="93">
        <f t="shared" si="34"/>
        <v>3.6797417000000001</v>
      </c>
    </row>
    <row r="318" spans="1:16">
      <c r="A318" s="10">
        <v>552.02369999999996</v>
      </c>
      <c r="B318" s="31">
        <v>0.16637289999999999</v>
      </c>
      <c r="C318" s="9">
        <v>0.193687</v>
      </c>
      <c r="D318" s="31">
        <f t="shared" si="28"/>
        <v>0.69368699999999994</v>
      </c>
      <c r="E318" s="9">
        <v>0.16466720000000001</v>
      </c>
      <c r="F318" s="31">
        <f t="shared" si="29"/>
        <v>1.1646672</v>
      </c>
      <c r="G318" s="9">
        <v>0.12821630000000001</v>
      </c>
      <c r="H318" s="32">
        <f t="shared" si="30"/>
        <v>1.6282163000000001</v>
      </c>
      <c r="I318" s="9">
        <v>0.2153313</v>
      </c>
      <c r="J318" s="31">
        <f t="shared" si="31"/>
        <v>2.2153312999999999</v>
      </c>
      <c r="K318" s="9">
        <v>0.20883650000000001</v>
      </c>
      <c r="L318" s="48">
        <f t="shared" si="32"/>
        <v>2.7088364999999999</v>
      </c>
      <c r="M318" s="9">
        <v>0.18699579999999999</v>
      </c>
      <c r="N318" s="48">
        <f t="shared" si="33"/>
        <v>3.1869958</v>
      </c>
      <c r="O318" s="26">
        <v>0.1791895</v>
      </c>
      <c r="P318" s="93">
        <f t="shared" si="34"/>
        <v>3.6791895000000001</v>
      </c>
    </row>
    <row r="319" spans="1:16">
      <c r="A319" s="10">
        <v>552.50570000000005</v>
      </c>
      <c r="B319" s="31">
        <v>0.16664290000000001</v>
      </c>
      <c r="C319" s="9">
        <v>0.19509679999999999</v>
      </c>
      <c r="D319" s="31">
        <f t="shared" si="28"/>
        <v>0.69509679999999996</v>
      </c>
      <c r="E319" s="9">
        <v>0.16408819999999999</v>
      </c>
      <c r="F319" s="31">
        <f t="shared" si="29"/>
        <v>1.1640881999999999</v>
      </c>
      <c r="G319" s="9">
        <v>0.12920200000000001</v>
      </c>
      <c r="H319" s="32">
        <f t="shared" si="30"/>
        <v>1.629202</v>
      </c>
      <c r="I319" s="9">
        <v>0.2155579</v>
      </c>
      <c r="J319" s="31">
        <f t="shared" si="31"/>
        <v>2.2155578999999999</v>
      </c>
      <c r="K319" s="9">
        <v>0.20879690000000001</v>
      </c>
      <c r="L319" s="48">
        <f t="shared" si="32"/>
        <v>2.7087968999999998</v>
      </c>
      <c r="M319" s="9">
        <v>0.1879836</v>
      </c>
      <c r="N319" s="48">
        <f t="shared" si="33"/>
        <v>3.1879835999999999</v>
      </c>
      <c r="O319" s="26">
        <v>0.17871000000000001</v>
      </c>
      <c r="P319" s="93">
        <f t="shared" si="34"/>
        <v>3.6787100000000001</v>
      </c>
    </row>
    <row r="320" spans="1:16">
      <c r="A320" s="10">
        <v>552.98789999999997</v>
      </c>
      <c r="B320" s="31">
        <v>0.16716439999999999</v>
      </c>
      <c r="C320" s="9">
        <v>0.19659280000000001</v>
      </c>
      <c r="D320" s="31">
        <f t="shared" si="28"/>
        <v>0.69659280000000001</v>
      </c>
      <c r="E320" s="9">
        <v>0.16384000000000001</v>
      </c>
      <c r="F320" s="31">
        <f t="shared" si="29"/>
        <v>1.16384</v>
      </c>
      <c r="G320" s="9">
        <v>0.1305548</v>
      </c>
      <c r="H320" s="32">
        <f t="shared" si="30"/>
        <v>1.6305548000000001</v>
      </c>
      <c r="I320" s="9">
        <v>0.2151621</v>
      </c>
      <c r="J320" s="31">
        <f t="shared" si="31"/>
        <v>2.2151621000000001</v>
      </c>
      <c r="K320" s="9">
        <v>0.20890300000000001</v>
      </c>
      <c r="L320" s="48">
        <f t="shared" si="32"/>
        <v>2.7089029999999998</v>
      </c>
      <c r="M320" s="9">
        <v>0.18908659999999999</v>
      </c>
      <c r="N320" s="48">
        <f t="shared" si="33"/>
        <v>3.1890866</v>
      </c>
      <c r="O320" s="26">
        <v>0.17842540000000001</v>
      </c>
      <c r="P320" s="93">
        <f t="shared" si="34"/>
        <v>3.6784254000000001</v>
      </c>
    </row>
    <row r="321" spans="1:16">
      <c r="A321" s="10">
        <v>553.47</v>
      </c>
      <c r="B321" s="31">
        <v>0.16767309999999999</v>
      </c>
      <c r="C321" s="9">
        <v>0.1980046</v>
      </c>
      <c r="D321" s="31">
        <f t="shared" si="28"/>
        <v>0.69800459999999998</v>
      </c>
      <c r="E321" s="9">
        <v>0.16358819999999999</v>
      </c>
      <c r="F321" s="31">
        <f t="shared" si="29"/>
        <v>1.1635882</v>
      </c>
      <c r="G321" s="9">
        <v>0.13187499999999999</v>
      </c>
      <c r="H321" s="32">
        <f t="shared" si="30"/>
        <v>1.631875</v>
      </c>
      <c r="I321" s="9">
        <v>0.2144731</v>
      </c>
      <c r="J321" s="31">
        <f t="shared" si="31"/>
        <v>2.2144731000000002</v>
      </c>
      <c r="K321" s="9">
        <v>0.2093151</v>
      </c>
      <c r="L321" s="48">
        <f t="shared" si="32"/>
        <v>2.7093151</v>
      </c>
      <c r="M321" s="9">
        <v>0.19024859999999999</v>
      </c>
      <c r="N321" s="48">
        <f t="shared" si="33"/>
        <v>3.1902485999999999</v>
      </c>
      <c r="O321" s="26">
        <v>0.17837629999999999</v>
      </c>
      <c r="P321" s="93">
        <f t="shared" si="34"/>
        <v>3.6783763</v>
      </c>
    </row>
    <row r="322" spans="1:16">
      <c r="A322" s="10">
        <v>553.95209999999997</v>
      </c>
      <c r="B322" s="31">
        <v>0.16819529999999999</v>
      </c>
      <c r="C322" s="9">
        <v>0.19933310000000001</v>
      </c>
      <c r="D322" s="31">
        <f t="shared" si="28"/>
        <v>0.69933310000000004</v>
      </c>
      <c r="E322" s="9">
        <v>0.16354920000000001</v>
      </c>
      <c r="F322" s="31">
        <f t="shared" si="29"/>
        <v>1.1635492000000001</v>
      </c>
      <c r="G322" s="9">
        <v>0.13328960000000001</v>
      </c>
      <c r="H322" s="32">
        <f t="shared" si="30"/>
        <v>1.6332895999999999</v>
      </c>
      <c r="I322" s="9">
        <v>0.21394260000000001</v>
      </c>
      <c r="J322" s="31">
        <f t="shared" si="31"/>
        <v>2.2139426000000002</v>
      </c>
      <c r="K322" s="9">
        <v>0.21007790000000001</v>
      </c>
      <c r="L322" s="48">
        <f t="shared" si="32"/>
        <v>2.7100778999999999</v>
      </c>
      <c r="M322" s="9">
        <v>0.19170760000000001</v>
      </c>
      <c r="N322" s="48">
        <f t="shared" si="33"/>
        <v>3.1917076</v>
      </c>
      <c r="O322" s="26">
        <v>0.1785873</v>
      </c>
      <c r="P322" s="93">
        <f t="shared" si="34"/>
        <v>3.6785873000000002</v>
      </c>
    </row>
    <row r="323" spans="1:16">
      <c r="A323" s="10">
        <v>554.43420000000003</v>
      </c>
      <c r="B323" s="31">
        <v>0.1687004</v>
      </c>
      <c r="C323" s="9">
        <v>0.20040259999999999</v>
      </c>
      <c r="D323" s="31">
        <f t="shared" ref="D323:D386" si="35">C323+0.5</f>
        <v>0.70040259999999999</v>
      </c>
      <c r="E323" s="9">
        <v>0.1637682</v>
      </c>
      <c r="F323" s="31">
        <f t="shared" ref="F323:F386" si="36">E323+1</f>
        <v>1.1637682</v>
      </c>
      <c r="G323" s="9">
        <v>0.13459979999999999</v>
      </c>
      <c r="H323" s="32">
        <f t="shared" ref="H323:H386" si="37">G323+1.5</f>
        <v>1.6345997999999999</v>
      </c>
      <c r="I323" s="9">
        <v>0.21365719999999999</v>
      </c>
      <c r="J323" s="31">
        <f t="shared" ref="J323:J386" si="38">I323+2</f>
        <v>2.2136572000000001</v>
      </c>
      <c r="K323" s="9">
        <v>0.21107339999999999</v>
      </c>
      <c r="L323" s="48">
        <f t="shared" ref="L323:L386" si="39">K323+2.5</f>
        <v>2.7110734000000001</v>
      </c>
      <c r="M323" s="9">
        <v>0.1932835</v>
      </c>
      <c r="N323" s="48">
        <f t="shared" ref="N323:N386" si="40">M323+3</f>
        <v>3.1932835000000002</v>
      </c>
      <c r="O323" s="26">
        <v>0.17900630000000001</v>
      </c>
      <c r="P323" s="93">
        <f t="shared" ref="P323:P386" si="41">O323+3.5</f>
        <v>3.6790063000000002</v>
      </c>
    </row>
    <row r="324" spans="1:16">
      <c r="A324" s="10">
        <v>554.91639999999995</v>
      </c>
      <c r="B324" s="31">
        <v>0.16909350000000001</v>
      </c>
      <c r="C324" s="9">
        <v>0.20106389999999999</v>
      </c>
      <c r="D324" s="31">
        <f t="shared" si="35"/>
        <v>0.70106389999999996</v>
      </c>
      <c r="E324" s="9">
        <v>0.164243</v>
      </c>
      <c r="F324" s="31">
        <f t="shared" si="36"/>
        <v>1.1642429999999999</v>
      </c>
      <c r="G324" s="9">
        <v>0.13561999999999999</v>
      </c>
      <c r="H324" s="32">
        <f t="shared" si="37"/>
        <v>1.6356200000000001</v>
      </c>
      <c r="I324" s="9">
        <v>0.21360319999999999</v>
      </c>
      <c r="J324" s="31">
        <f t="shared" si="38"/>
        <v>2.2136032000000001</v>
      </c>
      <c r="K324" s="9">
        <v>0.21211179999999999</v>
      </c>
      <c r="L324" s="48">
        <f t="shared" si="39"/>
        <v>2.7121118000000002</v>
      </c>
      <c r="M324" s="9">
        <v>0.1947825</v>
      </c>
      <c r="N324" s="48">
        <f t="shared" si="40"/>
        <v>3.1947825000000001</v>
      </c>
      <c r="O324" s="26">
        <v>0.17956440000000001</v>
      </c>
      <c r="P324" s="93">
        <f t="shared" si="41"/>
        <v>3.6795643999999998</v>
      </c>
    </row>
    <row r="325" spans="1:16">
      <c r="A325" s="10">
        <v>555.39840000000004</v>
      </c>
      <c r="B325" s="31">
        <v>0.16928309999999999</v>
      </c>
      <c r="C325" s="9">
        <v>0.2012661</v>
      </c>
      <c r="D325" s="31">
        <f t="shared" si="35"/>
        <v>0.7012661</v>
      </c>
      <c r="E325" s="9">
        <v>0.16496240000000001</v>
      </c>
      <c r="F325" s="31">
        <f t="shared" si="36"/>
        <v>1.1649624000000001</v>
      </c>
      <c r="G325" s="9">
        <v>0.13625880000000001</v>
      </c>
      <c r="H325" s="32">
        <f t="shared" si="37"/>
        <v>1.6362588</v>
      </c>
      <c r="I325" s="9">
        <v>0.213731</v>
      </c>
      <c r="J325" s="31">
        <f t="shared" si="38"/>
        <v>2.2137310000000001</v>
      </c>
      <c r="K325" s="9">
        <v>0.21301519999999999</v>
      </c>
      <c r="L325" s="48">
        <f t="shared" si="39"/>
        <v>2.7130152000000001</v>
      </c>
      <c r="M325" s="9">
        <v>0.1960935</v>
      </c>
      <c r="N325" s="48">
        <f t="shared" si="40"/>
        <v>3.1960934999999999</v>
      </c>
      <c r="O325" s="26">
        <v>0.1802165</v>
      </c>
      <c r="P325" s="93">
        <f t="shared" si="41"/>
        <v>3.6802165000000002</v>
      </c>
    </row>
    <row r="326" spans="1:16">
      <c r="A326" s="10">
        <v>555.88059999999996</v>
      </c>
      <c r="B326" s="31">
        <v>0.16924719999999999</v>
      </c>
      <c r="C326" s="9">
        <v>0.2010508</v>
      </c>
      <c r="D326" s="31">
        <f t="shared" si="35"/>
        <v>0.70105079999999997</v>
      </c>
      <c r="E326" s="9">
        <v>0.16589129999999999</v>
      </c>
      <c r="F326" s="31">
        <f t="shared" si="36"/>
        <v>1.1658913</v>
      </c>
      <c r="G326" s="9">
        <v>0.13647319999999999</v>
      </c>
      <c r="H326" s="32">
        <f t="shared" si="37"/>
        <v>1.6364732</v>
      </c>
      <c r="I326" s="9">
        <v>0.21391779999999999</v>
      </c>
      <c r="J326" s="31">
        <f t="shared" si="38"/>
        <v>2.2139177999999999</v>
      </c>
      <c r="K326" s="9">
        <v>0.2136547</v>
      </c>
      <c r="L326" s="48">
        <f t="shared" si="39"/>
        <v>2.7136547000000002</v>
      </c>
      <c r="M326" s="9">
        <v>0.19712660000000001</v>
      </c>
      <c r="N326" s="48">
        <f t="shared" si="40"/>
        <v>3.1971265999999998</v>
      </c>
      <c r="O326" s="26">
        <v>0.1809578</v>
      </c>
      <c r="P326" s="93">
        <f t="shared" si="41"/>
        <v>3.6809577999999998</v>
      </c>
    </row>
    <row r="327" spans="1:16">
      <c r="A327" s="10">
        <v>556.36270000000002</v>
      </c>
      <c r="B327" s="31">
        <v>0.1690902</v>
      </c>
      <c r="C327" s="9">
        <v>0.2005131</v>
      </c>
      <c r="D327" s="31">
        <f t="shared" si="35"/>
        <v>0.7005131</v>
      </c>
      <c r="E327" s="9">
        <v>0.16695489999999999</v>
      </c>
      <c r="F327" s="31">
        <f t="shared" si="36"/>
        <v>1.1669548999999999</v>
      </c>
      <c r="G327" s="9">
        <v>0.1362188</v>
      </c>
      <c r="H327" s="32">
        <f t="shared" si="37"/>
        <v>1.6362188</v>
      </c>
      <c r="I327" s="9">
        <v>0.21397089999999999</v>
      </c>
      <c r="J327" s="31">
        <f t="shared" si="38"/>
        <v>2.2139709000000001</v>
      </c>
      <c r="K327" s="9">
        <v>0.21398739999999999</v>
      </c>
      <c r="L327" s="48">
        <f t="shared" si="39"/>
        <v>2.7139874000000002</v>
      </c>
      <c r="M327" s="9">
        <v>0.19776279999999999</v>
      </c>
      <c r="N327" s="48">
        <f t="shared" si="40"/>
        <v>3.1977628</v>
      </c>
      <c r="O327" s="26">
        <v>0.18181230000000001</v>
      </c>
      <c r="P327" s="93">
        <f t="shared" si="41"/>
        <v>3.6818122999999998</v>
      </c>
    </row>
    <row r="328" spans="1:16">
      <c r="A328" s="10">
        <v>556.84479999999996</v>
      </c>
      <c r="B328" s="31">
        <v>0.16897190000000001</v>
      </c>
      <c r="C328" s="9">
        <v>0.19991429999999999</v>
      </c>
      <c r="D328" s="31">
        <f t="shared" si="35"/>
        <v>0.69991429999999999</v>
      </c>
      <c r="E328" s="9">
        <v>0.1681655</v>
      </c>
      <c r="F328" s="31">
        <f t="shared" si="36"/>
        <v>1.1681655</v>
      </c>
      <c r="G328" s="9">
        <v>0.1357574</v>
      </c>
      <c r="H328" s="32">
        <f t="shared" si="37"/>
        <v>1.6357573999999999</v>
      </c>
      <c r="I328" s="9">
        <v>0.21397389999999999</v>
      </c>
      <c r="J328" s="31">
        <f t="shared" si="38"/>
        <v>2.2139739000000001</v>
      </c>
      <c r="K328" s="9">
        <v>0.2140879</v>
      </c>
      <c r="L328" s="48">
        <f t="shared" si="39"/>
        <v>2.7140879</v>
      </c>
      <c r="M328" s="9">
        <v>0.19822619999999999</v>
      </c>
      <c r="N328" s="48">
        <f t="shared" si="40"/>
        <v>3.1982262000000001</v>
      </c>
      <c r="O328" s="26">
        <v>0.1828177</v>
      </c>
      <c r="P328" s="93">
        <f t="shared" si="41"/>
        <v>3.6828177000000002</v>
      </c>
    </row>
    <row r="329" spans="1:16">
      <c r="A329" s="10">
        <v>557.32690000000002</v>
      </c>
      <c r="B329" s="31">
        <v>0.16908780000000001</v>
      </c>
      <c r="C329" s="9">
        <v>0.1994552</v>
      </c>
      <c r="D329" s="31">
        <f t="shared" si="35"/>
        <v>0.69945520000000005</v>
      </c>
      <c r="E329" s="9">
        <v>0.16945730000000001</v>
      </c>
      <c r="F329" s="31">
        <f t="shared" si="36"/>
        <v>1.1694572999999999</v>
      </c>
      <c r="G329" s="9">
        <v>0.1353056</v>
      </c>
      <c r="H329" s="32">
        <f t="shared" si="37"/>
        <v>1.6353055999999999</v>
      </c>
      <c r="I329" s="9">
        <v>0.21399989999999999</v>
      </c>
      <c r="J329" s="31">
        <f t="shared" si="38"/>
        <v>2.2139999000000001</v>
      </c>
      <c r="K329" s="9">
        <v>0.214062</v>
      </c>
      <c r="L329" s="48">
        <f t="shared" si="39"/>
        <v>2.7140620000000002</v>
      </c>
      <c r="M329" s="9">
        <v>0.19868630000000001</v>
      </c>
      <c r="N329" s="48">
        <f t="shared" si="40"/>
        <v>3.1986862999999999</v>
      </c>
      <c r="O329" s="26">
        <v>0.1839568</v>
      </c>
      <c r="P329" s="93">
        <f t="shared" si="41"/>
        <v>3.6839567999999998</v>
      </c>
    </row>
    <row r="330" spans="1:16">
      <c r="A330" s="10">
        <v>557.80909999999994</v>
      </c>
      <c r="B330" s="31">
        <v>0.16956360000000001</v>
      </c>
      <c r="C330" s="9">
        <v>0.19923930000000001</v>
      </c>
      <c r="D330" s="31">
        <f t="shared" si="35"/>
        <v>0.69923930000000001</v>
      </c>
      <c r="E330" s="9">
        <v>0.17071500000000001</v>
      </c>
      <c r="F330" s="31">
        <f t="shared" si="36"/>
        <v>1.170715</v>
      </c>
      <c r="G330" s="9">
        <v>0.13502720000000001</v>
      </c>
      <c r="H330" s="32">
        <f t="shared" si="37"/>
        <v>1.6350272000000001</v>
      </c>
      <c r="I330" s="9">
        <v>0.21416370000000001</v>
      </c>
      <c r="J330" s="31">
        <f t="shared" si="38"/>
        <v>2.2141636999999998</v>
      </c>
      <c r="K330" s="9">
        <v>0.21399889999999999</v>
      </c>
      <c r="L330" s="48">
        <f t="shared" si="39"/>
        <v>2.7139989</v>
      </c>
      <c r="M330" s="9">
        <v>0.19928660000000001</v>
      </c>
      <c r="N330" s="48">
        <f t="shared" si="40"/>
        <v>3.1992866000000002</v>
      </c>
      <c r="O330" s="26">
        <v>0.18514220000000001</v>
      </c>
      <c r="P330" s="93">
        <f t="shared" si="41"/>
        <v>3.6851422</v>
      </c>
    </row>
    <row r="331" spans="1:16">
      <c r="A331" s="10">
        <v>558.29110000000003</v>
      </c>
      <c r="B331" s="31">
        <v>0.17041729999999999</v>
      </c>
      <c r="C331" s="9">
        <v>0.19924410000000001</v>
      </c>
      <c r="D331" s="31">
        <f t="shared" si="35"/>
        <v>0.69924410000000004</v>
      </c>
      <c r="E331" s="9">
        <v>0.1717851</v>
      </c>
      <c r="F331" s="31">
        <f t="shared" si="36"/>
        <v>1.1717850999999999</v>
      </c>
      <c r="G331" s="9">
        <v>0.13497609999999999</v>
      </c>
      <c r="H331" s="32">
        <f t="shared" si="37"/>
        <v>1.6349761</v>
      </c>
      <c r="I331" s="9">
        <v>0.2145801</v>
      </c>
      <c r="J331" s="31">
        <f t="shared" si="38"/>
        <v>2.2145801000000001</v>
      </c>
      <c r="K331" s="9">
        <v>0.21393599999999999</v>
      </c>
      <c r="L331" s="48">
        <f t="shared" si="39"/>
        <v>2.7139359999999999</v>
      </c>
      <c r="M331" s="9">
        <v>0.20010910000000001</v>
      </c>
      <c r="N331" s="48">
        <f t="shared" si="40"/>
        <v>3.2001091000000002</v>
      </c>
      <c r="O331" s="26">
        <v>0.1862309</v>
      </c>
      <c r="P331" s="93">
        <f t="shared" si="41"/>
        <v>3.6862309</v>
      </c>
    </row>
    <row r="332" spans="1:16">
      <c r="A332" s="10">
        <v>558.77329999999995</v>
      </c>
      <c r="B332" s="31">
        <v>0.1714282</v>
      </c>
      <c r="C332" s="9">
        <v>0.19915579999999999</v>
      </c>
      <c r="D332" s="31">
        <f t="shared" si="35"/>
        <v>0.69915579999999999</v>
      </c>
      <c r="E332" s="9">
        <v>0.17245840000000001</v>
      </c>
      <c r="F332" s="31">
        <f t="shared" si="36"/>
        <v>1.1724584</v>
      </c>
      <c r="G332" s="9">
        <v>0.13484699999999999</v>
      </c>
      <c r="H332" s="32">
        <f t="shared" si="37"/>
        <v>1.6348469999999999</v>
      </c>
      <c r="I332" s="9">
        <v>0.21486720000000001</v>
      </c>
      <c r="J332" s="31">
        <f t="shared" si="38"/>
        <v>2.2148672</v>
      </c>
      <c r="K332" s="9">
        <v>0.21382580000000001</v>
      </c>
      <c r="L332" s="48">
        <f t="shared" si="39"/>
        <v>2.7138258</v>
      </c>
      <c r="M332" s="9">
        <v>0.20081009999999999</v>
      </c>
      <c r="N332" s="48">
        <f t="shared" si="40"/>
        <v>3.2008101</v>
      </c>
      <c r="O332" s="26">
        <v>0.18699540000000001</v>
      </c>
      <c r="P332" s="93">
        <f t="shared" si="41"/>
        <v>3.6869953999999998</v>
      </c>
    </row>
    <row r="333" spans="1:16">
      <c r="A333" s="10">
        <v>559.25540000000001</v>
      </c>
      <c r="B333" s="31">
        <v>0.1727765</v>
      </c>
      <c r="C333" s="9">
        <v>0.1990769</v>
      </c>
      <c r="D333" s="31">
        <f t="shared" si="35"/>
        <v>0.6990769</v>
      </c>
      <c r="E333" s="9">
        <v>0.17333470000000001</v>
      </c>
      <c r="F333" s="31">
        <f t="shared" si="36"/>
        <v>1.1733347000000001</v>
      </c>
      <c r="G333" s="9">
        <v>0.135184</v>
      </c>
      <c r="H333" s="32">
        <f t="shared" si="37"/>
        <v>1.635184</v>
      </c>
      <c r="I333" s="9">
        <v>0.21523780000000001</v>
      </c>
      <c r="J333" s="31">
        <f t="shared" si="38"/>
        <v>2.2152378000000001</v>
      </c>
      <c r="K333" s="9">
        <v>0.2136527</v>
      </c>
      <c r="L333" s="48">
        <f t="shared" si="39"/>
        <v>2.7136526999999999</v>
      </c>
      <c r="M333" s="9">
        <v>0.20182240000000001</v>
      </c>
      <c r="N333" s="48">
        <f t="shared" si="40"/>
        <v>3.2018224000000002</v>
      </c>
      <c r="O333" s="26">
        <v>0.1873908</v>
      </c>
      <c r="P333" s="93">
        <f t="shared" si="41"/>
        <v>3.6873908000000002</v>
      </c>
    </row>
    <row r="334" spans="1:16">
      <c r="A334" s="10">
        <v>559.73749999999995</v>
      </c>
      <c r="B334" s="31">
        <v>0.1739665</v>
      </c>
      <c r="C334" s="9">
        <v>0.19901779999999999</v>
      </c>
      <c r="D334" s="31">
        <f t="shared" si="35"/>
        <v>0.69901780000000002</v>
      </c>
      <c r="E334" s="9">
        <v>0.1733296</v>
      </c>
      <c r="F334" s="31">
        <f t="shared" si="36"/>
        <v>1.1733296</v>
      </c>
      <c r="G334" s="9">
        <v>0.13516619999999999</v>
      </c>
      <c r="H334" s="32">
        <f t="shared" si="37"/>
        <v>1.6351662</v>
      </c>
      <c r="I334" s="9">
        <v>0.2164374</v>
      </c>
      <c r="J334" s="31">
        <f t="shared" si="38"/>
        <v>2.2164374000000002</v>
      </c>
      <c r="K334" s="9">
        <v>0.2134984</v>
      </c>
      <c r="L334" s="48">
        <f t="shared" si="39"/>
        <v>2.7134984000000002</v>
      </c>
      <c r="M334" s="9">
        <v>0.20312189999999999</v>
      </c>
      <c r="N334" s="48">
        <f t="shared" si="40"/>
        <v>3.2031219000000002</v>
      </c>
      <c r="O334" s="26">
        <v>0.18752959999999999</v>
      </c>
      <c r="P334" s="93">
        <f t="shared" si="41"/>
        <v>3.6875296</v>
      </c>
    </row>
    <row r="335" spans="1:16">
      <c r="A335" s="10">
        <v>560.21960000000001</v>
      </c>
      <c r="B335" s="31">
        <v>0.17502909999999999</v>
      </c>
      <c r="C335" s="9">
        <v>0.19887150000000001</v>
      </c>
      <c r="D335" s="31">
        <f t="shared" si="35"/>
        <v>0.69887149999999998</v>
      </c>
      <c r="E335" s="9">
        <v>0.17311000000000001</v>
      </c>
      <c r="F335" s="31">
        <f t="shared" si="36"/>
        <v>1.1731100000000001</v>
      </c>
      <c r="G335" s="9">
        <v>0.13493250000000001</v>
      </c>
      <c r="H335" s="32">
        <f t="shared" si="37"/>
        <v>1.6349325000000001</v>
      </c>
      <c r="I335" s="9">
        <v>0.21775600000000001</v>
      </c>
      <c r="J335" s="31">
        <f t="shared" si="38"/>
        <v>2.2177560000000001</v>
      </c>
      <c r="K335" s="9">
        <v>0.21334149999999999</v>
      </c>
      <c r="L335" s="48">
        <f t="shared" si="39"/>
        <v>2.7133414999999999</v>
      </c>
      <c r="M335" s="9">
        <v>0.20444519999999999</v>
      </c>
      <c r="N335" s="48">
        <f t="shared" si="40"/>
        <v>3.2044451999999999</v>
      </c>
      <c r="O335" s="26">
        <v>0.1874537</v>
      </c>
      <c r="P335" s="93">
        <f t="shared" si="41"/>
        <v>3.6874536999999998</v>
      </c>
    </row>
    <row r="336" spans="1:16">
      <c r="A336" s="10">
        <v>560.70180000000005</v>
      </c>
      <c r="B336" s="31">
        <v>0.1759684</v>
      </c>
      <c r="C336" s="9">
        <v>0.1987546</v>
      </c>
      <c r="D336" s="31">
        <f t="shared" si="35"/>
        <v>0.6987546</v>
      </c>
      <c r="E336" s="9">
        <v>0.17289860000000001</v>
      </c>
      <c r="F336" s="31">
        <f t="shared" si="36"/>
        <v>1.1728985999999999</v>
      </c>
      <c r="G336" s="9">
        <v>0.1345568</v>
      </c>
      <c r="H336" s="32">
        <f t="shared" si="37"/>
        <v>1.6345567999999999</v>
      </c>
      <c r="I336" s="9">
        <v>0.21909400000000001</v>
      </c>
      <c r="J336" s="31">
        <f t="shared" si="38"/>
        <v>2.2190940000000001</v>
      </c>
      <c r="K336" s="9">
        <v>0.21326149999999999</v>
      </c>
      <c r="L336" s="48">
        <f t="shared" si="39"/>
        <v>2.7132614999999998</v>
      </c>
      <c r="M336" s="9">
        <v>0.20575209999999999</v>
      </c>
      <c r="N336" s="48">
        <f t="shared" si="40"/>
        <v>3.2057520999999998</v>
      </c>
      <c r="O336" s="26">
        <v>0.1873409</v>
      </c>
      <c r="P336" s="93">
        <f t="shared" si="41"/>
        <v>3.6873409000000001</v>
      </c>
    </row>
    <row r="337" spans="1:16">
      <c r="A337" s="10">
        <v>561.18380000000002</v>
      </c>
      <c r="B337" s="31">
        <v>0.17672399999999999</v>
      </c>
      <c r="C337" s="9">
        <v>0.198798</v>
      </c>
      <c r="D337" s="31">
        <f t="shared" si="35"/>
        <v>0.69879800000000003</v>
      </c>
      <c r="E337" s="9">
        <v>0.17275969999999999</v>
      </c>
      <c r="F337" s="31">
        <f t="shared" si="36"/>
        <v>1.1727597000000001</v>
      </c>
      <c r="G337" s="9">
        <v>0.13414960000000001</v>
      </c>
      <c r="H337" s="32">
        <f t="shared" si="37"/>
        <v>1.6341496</v>
      </c>
      <c r="I337" s="9">
        <v>0.220419</v>
      </c>
      <c r="J337" s="31">
        <f t="shared" si="38"/>
        <v>2.2204190000000001</v>
      </c>
      <c r="K337" s="9">
        <v>0.21335699999999999</v>
      </c>
      <c r="L337" s="48">
        <f t="shared" si="39"/>
        <v>2.7133569999999998</v>
      </c>
      <c r="M337" s="9">
        <v>0.2070148</v>
      </c>
      <c r="N337" s="48">
        <f t="shared" si="40"/>
        <v>3.2070148000000001</v>
      </c>
      <c r="O337" s="26">
        <v>0.18734210000000001</v>
      </c>
      <c r="P337" s="93">
        <f t="shared" si="41"/>
        <v>3.6873421</v>
      </c>
    </row>
    <row r="338" spans="1:16">
      <c r="A338" s="10">
        <v>561.66600000000005</v>
      </c>
      <c r="B338" s="31">
        <v>0.17771880000000001</v>
      </c>
      <c r="C338" s="9">
        <v>0.19936039999999999</v>
      </c>
      <c r="D338" s="31">
        <f t="shared" si="35"/>
        <v>0.69936039999999999</v>
      </c>
      <c r="E338" s="9">
        <v>0.17273459999999999</v>
      </c>
      <c r="F338" s="31">
        <f t="shared" si="36"/>
        <v>1.1727346000000001</v>
      </c>
      <c r="G338" s="9">
        <v>0.13406680000000001</v>
      </c>
      <c r="H338" s="32">
        <f t="shared" si="37"/>
        <v>1.6340668</v>
      </c>
      <c r="I338" s="9">
        <v>0.22241839999999999</v>
      </c>
      <c r="J338" s="31">
        <f t="shared" si="38"/>
        <v>2.2224184</v>
      </c>
      <c r="K338" s="9">
        <v>0.2137028</v>
      </c>
      <c r="L338" s="48">
        <f t="shared" si="39"/>
        <v>2.7137028000000001</v>
      </c>
      <c r="M338" s="9">
        <v>0.20852799999999999</v>
      </c>
      <c r="N338" s="48">
        <f t="shared" si="40"/>
        <v>3.2085279999999998</v>
      </c>
      <c r="O338" s="26">
        <v>0.18767890000000001</v>
      </c>
      <c r="P338" s="93">
        <f t="shared" si="41"/>
        <v>3.6876788999999999</v>
      </c>
    </row>
    <row r="339" spans="1:16">
      <c r="A339" s="10">
        <v>562.1481</v>
      </c>
      <c r="B339" s="31">
        <v>0.1785263</v>
      </c>
      <c r="C339" s="9">
        <v>0.19992960000000001</v>
      </c>
      <c r="D339" s="31">
        <f t="shared" si="35"/>
        <v>0.69992960000000004</v>
      </c>
      <c r="E339" s="9">
        <v>0.17343639999999999</v>
      </c>
      <c r="F339" s="31">
        <f t="shared" si="36"/>
        <v>1.1734363999999999</v>
      </c>
      <c r="G339" s="9">
        <v>0.1345962</v>
      </c>
      <c r="H339" s="32">
        <f t="shared" si="37"/>
        <v>1.6345962000000001</v>
      </c>
      <c r="I339" s="9">
        <v>0.2235133</v>
      </c>
      <c r="J339" s="31">
        <f t="shared" si="38"/>
        <v>2.2235133</v>
      </c>
      <c r="K339" s="9">
        <v>0.21418809999999999</v>
      </c>
      <c r="L339" s="48">
        <f t="shared" si="39"/>
        <v>2.7141880999999999</v>
      </c>
      <c r="M339" s="9">
        <v>0.20965400000000001</v>
      </c>
      <c r="N339" s="48">
        <f t="shared" si="40"/>
        <v>3.209654</v>
      </c>
      <c r="O339" s="26">
        <v>0.18801660000000001</v>
      </c>
      <c r="P339" s="93">
        <f t="shared" si="41"/>
        <v>3.6880166000000001</v>
      </c>
    </row>
    <row r="340" spans="1:16">
      <c r="A340" s="10">
        <v>562.63019999999995</v>
      </c>
      <c r="B340" s="31">
        <v>0.1792617</v>
      </c>
      <c r="C340" s="9">
        <v>0.20053299999999999</v>
      </c>
      <c r="D340" s="31">
        <f t="shared" si="35"/>
        <v>0.70053299999999996</v>
      </c>
      <c r="E340" s="9">
        <v>0.17421300000000001</v>
      </c>
      <c r="F340" s="31">
        <f t="shared" si="36"/>
        <v>1.174213</v>
      </c>
      <c r="G340" s="9">
        <v>0.1354919</v>
      </c>
      <c r="H340" s="32">
        <f t="shared" si="37"/>
        <v>1.6354918999999999</v>
      </c>
      <c r="I340" s="9">
        <v>0.22438939999999999</v>
      </c>
      <c r="J340" s="31">
        <f t="shared" si="38"/>
        <v>2.2243894000000002</v>
      </c>
      <c r="K340" s="9">
        <v>0.214752</v>
      </c>
      <c r="L340" s="48">
        <f t="shared" si="39"/>
        <v>2.7147519999999998</v>
      </c>
      <c r="M340" s="9">
        <v>0.2104202</v>
      </c>
      <c r="N340" s="48">
        <f t="shared" si="40"/>
        <v>3.2104202000000002</v>
      </c>
      <c r="O340" s="26">
        <v>0.18835499999999999</v>
      </c>
      <c r="P340" s="93">
        <f t="shared" si="41"/>
        <v>3.6883550000000001</v>
      </c>
    </row>
    <row r="341" spans="1:16">
      <c r="A341" s="10">
        <v>563.1123</v>
      </c>
      <c r="B341" s="31">
        <v>0.17984030000000001</v>
      </c>
      <c r="C341" s="9">
        <v>0.20105120000000001</v>
      </c>
      <c r="D341" s="31">
        <f t="shared" si="35"/>
        <v>0.70105119999999999</v>
      </c>
      <c r="E341" s="9">
        <v>0.1749018</v>
      </c>
      <c r="F341" s="31">
        <f t="shared" si="36"/>
        <v>1.1749018</v>
      </c>
      <c r="G341" s="9">
        <v>0.13675229999999999</v>
      </c>
      <c r="H341" s="32">
        <f t="shared" si="37"/>
        <v>1.6367522999999999</v>
      </c>
      <c r="I341" s="9">
        <v>0.2251824</v>
      </c>
      <c r="J341" s="31">
        <f t="shared" si="38"/>
        <v>2.2251824</v>
      </c>
      <c r="K341" s="9">
        <v>0.2152799</v>
      </c>
      <c r="L341" s="48">
        <f t="shared" si="39"/>
        <v>2.7152799000000001</v>
      </c>
      <c r="M341" s="9">
        <v>0.2109229</v>
      </c>
      <c r="N341" s="48">
        <f t="shared" si="40"/>
        <v>3.2109228999999999</v>
      </c>
      <c r="O341" s="26">
        <v>0.1885531</v>
      </c>
      <c r="P341" s="93">
        <f t="shared" si="41"/>
        <v>3.6885531</v>
      </c>
    </row>
    <row r="342" spans="1:16">
      <c r="A342" s="10">
        <v>563.59450000000004</v>
      </c>
      <c r="B342" s="31">
        <v>0.1802407</v>
      </c>
      <c r="C342" s="9">
        <v>0.2013557</v>
      </c>
      <c r="D342" s="31">
        <f t="shared" si="35"/>
        <v>0.70135570000000003</v>
      </c>
      <c r="E342" s="9">
        <v>0.1753294</v>
      </c>
      <c r="F342" s="31">
        <f t="shared" si="36"/>
        <v>1.1753294000000001</v>
      </c>
      <c r="G342" s="9">
        <v>0.13814899999999999</v>
      </c>
      <c r="H342" s="32">
        <f t="shared" si="37"/>
        <v>1.6381490000000001</v>
      </c>
      <c r="I342" s="9">
        <v>0.22592229999999999</v>
      </c>
      <c r="J342" s="31">
        <f t="shared" si="38"/>
        <v>2.2259223000000001</v>
      </c>
      <c r="K342" s="9">
        <v>0.21565029999999999</v>
      </c>
      <c r="L342" s="48">
        <f t="shared" si="39"/>
        <v>2.7156503000000001</v>
      </c>
      <c r="M342" s="9">
        <v>0.21115909999999999</v>
      </c>
      <c r="N342" s="48">
        <f t="shared" si="40"/>
        <v>3.2111591000000002</v>
      </c>
      <c r="O342" s="26">
        <v>0.18853500000000001</v>
      </c>
      <c r="P342" s="93">
        <f t="shared" si="41"/>
        <v>3.6885349999999999</v>
      </c>
    </row>
    <row r="343" spans="1:16">
      <c r="A343" s="10">
        <v>564.07650000000001</v>
      </c>
      <c r="B343" s="31">
        <v>0.18052480000000001</v>
      </c>
      <c r="C343" s="9">
        <v>0.2014126</v>
      </c>
      <c r="D343" s="31">
        <f t="shared" si="35"/>
        <v>0.70141260000000005</v>
      </c>
      <c r="E343" s="9">
        <v>0.1754088</v>
      </c>
      <c r="F343" s="31">
        <f t="shared" si="36"/>
        <v>1.1754088</v>
      </c>
      <c r="G343" s="9">
        <v>0.13940659999999999</v>
      </c>
      <c r="H343" s="32">
        <f t="shared" si="37"/>
        <v>1.6394066</v>
      </c>
      <c r="I343" s="9">
        <v>0.22662399999999999</v>
      </c>
      <c r="J343" s="31">
        <f t="shared" si="38"/>
        <v>2.2266240000000002</v>
      </c>
      <c r="K343" s="9">
        <v>0.21577360000000001</v>
      </c>
      <c r="L343" s="48">
        <f t="shared" si="39"/>
        <v>2.7157735999999999</v>
      </c>
      <c r="M343" s="9">
        <v>0.21117030000000001</v>
      </c>
      <c r="N343" s="48">
        <f t="shared" si="40"/>
        <v>3.2111703</v>
      </c>
      <c r="O343" s="26">
        <v>0.18833140000000001</v>
      </c>
      <c r="P343" s="93">
        <f t="shared" si="41"/>
        <v>3.6883314</v>
      </c>
    </row>
    <row r="344" spans="1:16">
      <c r="A344" s="10">
        <v>564.55870000000004</v>
      </c>
      <c r="B344" s="31">
        <v>0.18080479999999999</v>
      </c>
      <c r="C344" s="9">
        <v>0.20130039999999999</v>
      </c>
      <c r="D344" s="31">
        <f t="shared" si="35"/>
        <v>0.70130040000000005</v>
      </c>
      <c r="E344" s="9">
        <v>0.1751702</v>
      </c>
      <c r="F344" s="31">
        <f t="shared" si="36"/>
        <v>1.1751701999999999</v>
      </c>
      <c r="G344" s="9">
        <v>0.1402912</v>
      </c>
      <c r="H344" s="32">
        <f t="shared" si="37"/>
        <v>1.6402912000000001</v>
      </c>
      <c r="I344" s="9">
        <v>0.22726379999999999</v>
      </c>
      <c r="J344" s="31">
        <f t="shared" si="38"/>
        <v>2.2272637999999998</v>
      </c>
      <c r="K344" s="9">
        <v>0.21561159999999999</v>
      </c>
      <c r="L344" s="48">
        <f t="shared" si="39"/>
        <v>2.7156115999999999</v>
      </c>
      <c r="M344" s="9">
        <v>0.21102760000000001</v>
      </c>
      <c r="N344" s="48">
        <f t="shared" si="40"/>
        <v>3.2110276</v>
      </c>
      <c r="O344" s="26">
        <v>0.18808140000000001</v>
      </c>
      <c r="P344" s="93">
        <f t="shared" si="41"/>
        <v>3.6880814000000002</v>
      </c>
    </row>
    <row r="345" spans="1:16">
      <c r="A345" s="10">
        <v>565.04079999999999</v>
      </c>
      <c r="B345" s="31">
        <v>0.18119640000000001</v>
      </c>
      <c r="C345" s="9">
        <v>0.20116239999999999</v>
      </c>
      <c r="D345" s="31">
        <f t="shared" si="35"/>
        <v>0.70116239999999996</v>
      </c>
      <c r="E345" s="9">
        <v>0.1747262</v>
      </c>
      <c r="F345" s="31">
        <f t="shared" si="36"/>
        <v>1.1747262000000001</v>
      </c>
      <c r="G345" s="9">
        <v>0.14068420000000001</v>
      </c>
      <c r="H345" s="32">
        <f t="shared" si="37"/>
        <v>1.6406841999999999</v>
      </c>
      <c r="I345" s="9">
        <v>0.22778080000000001</v>
      </c>
      <c r="J345" s="31">
        <f t="shared" si="38"/>
        <v>2.2277808000000001</v>
      </c>
      <c r="K345" s="9">
        <v>0.2151738</v>
      </c>
      <c r="L345" s="48">
        <f t="shared" si="39"/>
        <v>2.7151738000000001</v>
      </c>
      <c r="M345" s="9">
        <v>0.21079639999999999</v>
      </c>
      <c r="N345" s="48">
        <f t="shared" si="40"/>
        <v>3.2107964</v>
      </c>
      <c r="O345" s="26">
        <v>0.18796109999999999</v>
      </c>
      <c r="P345" s="93">
        <f t="shared" si="41"/>
        <v>3.6879610999999999</v>
      </c>
    </row>
    <row r="346" spans="1:16">
      <c r="A346" s="10">
        <v>565.52290000000005</v>
      </c>
      <c r="B346" s="31">
        <v>0.18176429999999999</v>
      </c>
      <c r="C346" s="9">
        <v>0.20116029999999999</v>
      </c>
      <c r="D346" s="31">
        <f t="shared" si="35"/>
        <v>0.70116029999999996</v>
      </c>
      <c r="E346" s="9">
        <v>0.17423459999999999</v>
      </c>
      <c r="F346" s="31">
        <f t="shared" si="36"/>
        <v>1.1742345999999999</v>
      </c>
      <c r="G346" s="9">
        <v>0.14058219999999999</v>
      </c>
      <c r="H346" s="32">
        <f t="shared" si="37"/>
        <v>1.6405821999999999</v>
      </c>
      <c r="I346" s="9">
        <v>0.22808519999999999</v>
      </c>
      <c r="J346" s="31">
        <f t="shared" si="38"/>
        <v>2.2280851999999998</v>
      </c>
      <c r="K346" s="9">
        <v>0.21450159999999999</v>
      </c>
      <c r="L346" s="48">
        <f t="shared" si="39"/>
        <v>2.7145016000000002</v>
      </c>
      <c r="M346" s="9">
        <v>0.2105293</v>
      </c>
      <c r="N346" s="48">
        <f t="shared" si="40"/>
        <v>3.2105293000000001</v>
      </c>
      <c r="O346" s="26">
        <v>0.18812860000000001</v>
      </c>
      <c r="P346" s="93">
        <f t="shared" si="41"/>
        <v>3.6881286000000002</v>
      </c>
    </row>
    <row r="347" spans="1:16">
      <c r="A347" s="10">
        <v>566.005</v>
      </c>
      <c r="B347" s="31">
        <v>0.18248500000000001</v>
      </c>
      <c r="C347" s="9">
        <v>0.2014175</v>
      </c>
      <c r="D347" s="31">
        <f t="shared" si="35"/>
        <v>0.70141750000000003</v>
      </c>
      <c r="E347" s="9">
        <v>0.17384869999999999</v>
      </c>
      <c r="F347" s="31">
        <f t="shared" si="36"/>
        <v>1.1738487</v>
      </c>
      <c r="G347" s="9">
        <v>0.14008660000000001</v>
      </c>
      <c r="H347" s="32">
        <f t="shared" si="37"/>
        <v>1.6400866000000001</v>
      </c>
      <c r="I347" s="9">
        <v>0.22809489999999999</v>
      </c>
      <c r="J347" s="31">
        <f t="shared" si="38"/>
        <v>2.2280948999999999</v>
      </c>
      <c r="K347" s="9">
        <v>0.21365609999999999</v>
      </c>
      <c r="L347" s="48">
        <f t="shared" si="39"/>
        <v>2.7136561000000001</v>
      </c>
      <c r="M347" s="9">
        <v>0.21025769999999999</v>
      </c>
      <c r="N347" s="48">
        <f t="shared" si="40"/>
        <v>3.2102577000000001</v>
      </c>
      <c r="O347" s="26">
        <v>0.18865760000000001</v>
      </c>
      <c r="P347" s="93">
        <f t="shared" si="41"/>
        <v>3.6886576</v>
      </c>
    </row>
    <row r="348" spans="1:16">
      <c r="A348" s="10">
        <v>566.48720000000003</v>
      </c>
      <c r="B348" s="31">
        <v>0.18326149999999999</v>
      </c>
      <c r="C348" s="9">
        <v>0.20198730000000001</v>
      </c>
      <c r="D348" s="31">
        <f t="shared" si="35"/>
        <v>0.70198729999999998</v>
      </c>
      <c r="E348" s="9">
        <v>0.17368520000000001</v>
      </c>
      <c r="F348" s="31">
        <f t="shared" si="36"/>
        <v>1.1736852</v>
      </c>
      <c r="G348" s="9">
        <v>0.13934099999999999</v>
      </c>
      <c r="H348" s="32">
        <f t="shared" si="37"/>
        <v>1.6393409999999999</v>
      </c>
      <c r="I348" s="9">
        <v>0.2277767</v>
      </c>
      <c r="J348" s="31">
        <f t="shared" si="38"/>
        <v>2.2277767000000002</v>
      </c>
      <c r="K348" s="9">
        <v>0.2127134</v>
      </c>
      <c r="L348" s="48">
        <f t="shared" si="39"/>
        <v>2.7127134000000002</v>
      </c>
      <c r="M348" s="9">
        <v>0.21000250000000001</v>
      </c>
      <c r="N348" s="48">
        <f t="shared" si="40"/>
        <v>3.2100024999999999</v>
      </c>
      <c r="O348" s="26">
        <v>0.18952469999999999</v>
      </c>
      <c r="P348" s="93">
        <f t="shared" si="41"/>
        <v>3.6895246999999998</v>
      </c>
    </row>
    <row r="349" spans="1:16">
      <c r="A349" s="10">
        <v>566.9692</v>
      </c>
      <c r="B349" s="31">
        <v>0.1839672</v>
      </c>
      <c r="C349" s="9">
        <v>0.20287179999999999</v>
      </c>
      <c r="D349" s="31">
        <f t="shared" si="35"/>
        <v>0.70287180000000005</v>
      </c>
      <c r="E349" s="9">
        <v>0.17383280000000001</v>
      </c>
      <c r="F349" s="31">
        <f t="shared" si="36"/>
        <v>1.1738328</v>
      </c>
      <c r="G349" s="9">
        <v>0.13850100000000001</v>
      </c>
      <c r="H349" s="32">
        <f t="shared" si="37"/>
        <v>1.638501</v>
      </c>
      <c r="I349" s="9">
        <v>0.22717090000000001</v>
      </c>
      <c r="J349" s="31">
        <f t="shared" si="38"/>
        <v>2.2271709</v>
      </c>
      <c r="K349" s="9">
        <v>0.21177480000000001</v>
      </c>
      <c r="L349" s="48">
        <f t="shared" si="39"/>
        <v>2.7117748000000002</v>
      </c>
      <c r="M349" s="9">
        <v>0.20979709999999999</v>
      </c>
      <c r="N349" s="48">
        <f t="shared" si="40"/>
        <v>3.2097970999999998</v>
      </c>
      <c r="O349" s="26">
        <v>0.19062409999999999</v>
      </c>
      <c r="P349" s="93">
        <f t="shared" si="41"/>
        <v>3.6906241</v>
      </c>
    </row>
    <row r="350" spans="1:16">
      <c r="A350" s="10">
        <v>567.45140000000004</v>
      </c>
      <c r="B350" s="31">
        <v>0.18451129999999999</v>
      </c>
      <c r="C350" s="9">
        <v>0.20403959999999999</v>
      </c>
      <c r="D350" s="31">
        <f t="shared" si="35"/>
        <v>0.70403959999999999</v>
      </c>
      <c r="E350" s="9">
        <v>0.1743487</v>
      </c>
      <c r="F350" s="31">
        <f t="shared" si="36"/>
        <v>1.1743486999999999</v>
      </c>
      <c r="G350" s="9">
        <v>0.13769439999999999</v>
      </c>
      <c r="H350" s="32">
        <f t="shared" si="37"/>
        <v>1.6376944</v>
      </c>
      <c r="I350" s="9">
        <v>0.2264062</v>
      </c>
      <c r="J350" s="31">
        <f t="shared" si="38"/>
        <v>2.2264062</v>
      </c>
      <c r="K350" s="9">
        <v>0.2109558</v>
      </c>
      <c r="L350" s="48">
        <f t="shared" si="39"/>
        <v>2.7109557999999998</v>
      </c>
      <c r="M350" s="9">
        <v>0.20969470000000001</v>
      </c>
      <c r="N350" s="48">
        <f t="shared" si="40"/>
        <v>3.2096947</v>
      </c>
      <c r="O350" s="26">
        <v>0.1918205</v>
      </c>
      <c r="P350" s="93">
        <f t="shared" si="41"/>
        <v>3.6918204999999999</v>
      </c>
    </row>
    <row r="351" spans="1:16">
      <c r="A351" s="10">
        <v>567.93349999999998</v>
      </c>
      <c r="B351" s="31">
        <v>0.1848754</v>
      </c>
      <c r="C351" s="9">
        <v>0.2054473</v>
      </c>
      <c r="D351" s="31">
        <f t="shared" si="35"/>
        <v>0.7054473</v>
      </c>
      <c r="E351" s="9">
        <v>0.17525370000000001</v>
      </c>
      <c r="F351" s="31">
        <f t="shared" si="36"/>
        <v>1.1752537000000001</v>
      </c>
      <c r="G351" s="9">
        <v>0.13700580000000001</v>
      </c>
      <c r="H351" s="32">
        <f t="shared" si="37"/>
        <v>1.6370058000000001</v>
      </c>
      <c r="I351" s="9">
        <v>0.2256563</v>
      </c>
      <c r="J351" s="31">
        <f t="shared" si="38"/>
        <v>2.2256562999999998</v>
      </c>
      <c r="K351" s="9">
        <v>0.21036730000000001</v>
      </c>
      <c r="L351" s="48">
        <f t="shared" si="39"/>
        <v>2.7103673000000001</v>
      </c>
      <c r="M351" s="9">
        <v>0.20974709999999999</v>
      </c>
      <c r="N351" s="48">
        <f t="shared" si="40"/>
        <v>3.2097471</v>
      </c>
      <c r="O351" s="26">
        <v>0.19299369999999999</v>
      </c>
      <c r="P351" s="93">
        <f t="shared" si="41"/>
        <v>3.6929937000000002</v>
      </c>
    </row>
    <row r="352" spans="1:16">
      <c r="A352" s="10">
        <v>568.41560000000004</v>
      </c>
      <c r="B352" s="31">
        <v>0.18559700000000001</v>
      </c>
      <c r="C352" s="9">
        <v>0.2070437</v>
      </c>
      <c r="D352" s="31">
        <f t="shared" si="35"/>
        <v>0.70704370000000005</v>
      </c>
      <c r="E352" s="9">
        <v>0.17709820000000001</v>
      </c>
      <c r="F352" s="31">
        <f t="shared" si="36"/>
        <v>1.1770982000000001</v>
      </c>
      <c r="G352" s="9">
        <v>0.13679079999999999</v>
      </c>
      <c r="H352" s="32">
        <f t="shared" si="37"/>
        <v>1.6367908</v>
      </c>
      <c r="I352" s="9">
        <v>0.22486010000000001</v>
      </c>
      <c r="J352" s="31">
        <f t="shared" si="38"/>
        <v>2.2248600999999999</v>
      </c>
      <c r="K352" s="9">
        <v>0.2100158</v>
      </c>
      <c r="L352" s="48">
        <f t="shared" si="39"/>
        <v>2.7100157999999999</v>
      </c>
      <c r="M352" s="9">
        <v>0.20991799999999999</v>
      </c>
      <c r="N352" s="48">
        <f t="shared" si="40"/>
        <v>3.209918</v>
      </c>
      <c r="O352" s="26">
        <v>0.19406760000000001</v>
      </c>
      <c r="P352" s="93">
        <f t="shared" si="41"/>
        <v>3.6940675999999999</v>
      </c>
    </row>
    <row r="353" spans="1:16">
      <c r="A353" s="10">
        <v>568.89769999999999</v>
      </c>
      <c r="B353" s="31">
        <v>0.18570780000000001</v>
      </c>
      <c r="C353" s="9">
        <v>0.20867939999999999</v>
      </c>
      <c r="D353" s="31">
        <f t="shared" si="35"/>
        <v>0.70867939999999996</v>
      </c>
      <c r="E353" s="9">
        <v>0.17856330000000001</v>
      </c>
      <c r="F353" s="31">
        <f t="shared" si="36"/>
        <v>1.1785633</v>
      </c>
      <c r="G353" s="9">
        <v>0.1364747</v>
      </c>
      <c r="H353" s="32">
        <f t="shared" si="37"/>
        <v>1.6364746999999999</v>
      </c>
      <c r="I353" s="9">
        <v>0.22463269999999999</v>
      </c>
      <c r="J353" s="31">
        <f t="shared" si="38"/>
        <v>2.2246326999999999</v>
      </c>
      <c r="K353" s="9">
        <v>0.21005509999999999</v>
      </c>
      <c r="L353" s="48">
        <f t="shared" si="39"/>
        <v>2.7100550999999999</v>
      </c>
      <c r="M353" s="9">
        <v>0.210309</v>
      </c>
      <c r="N353" s="48">
        <f t="shared" si="40"/>
        <v>3.2103090000000001</v>
      </c>
      <c r="O353" s="26">
        <v>0.19491259999999999</v>
      </c>
      <c r="P353" s="93">
        <f t="shared" si="41"/>
        <v>3.6949125999999999</v>
      </c>
    </row>
    <row r="354" spans="1:16">
      <c r="A354" s="10">
        <v>569.37990000000002</v>
      </c>
      <c r="B354" s="31">
        <v>0.1857954</v>
      </c>
      <c r="C354" s="9">
        <v>0.21016460000000001</v>
      </c>
      <c r="D354" s="31">
        <f t="shared" si="35"/>
        <v>0.71016460000000003</v>
      </c>
      <c r="E354" s="9">
        <v>0.18003259999999999</v>
      </c>
      <c r="F354" s="31">
        <f t="shared" si="36"/>
        <v>1.1800326000000001</v>
      </c>
      <c r="G354" s="9">
        <v>0.1362699</v>
      </c>
      <c r="H354" s="32">
        <f t="shared" si="37"/>
        <v>1.6362699000000001</v>
      </c>
      <c r="I354" s="9">
        <v>0.2246098</v>
      </c>
      <c r="J354" s="31">
        <f t="shared" si="38"/>
        <v>2.2246098000000001</v>
      </c>
      <c r="K354" s="9">
        <v>0.21031079999999999</v>
      </c>
      <c r="L354" s="48">
        <f t="shared" si="39"/>
        <v>2.7103107999999998</v>
      </c>
      <c r="M354" s="9">
        <v>0.21060019999999999</v>
      </c>
      <c r="N354" s="48">
        <f t="shared" si="40"/>
        <v>3.2106002</v>
      </c>
      <c r="O354" s="26">
        <v>0.19547900000000001</v>
      </c>
      <c r="P354" s="93">
        <f t="shared" si="41"/>
        <v>3.6954790000000002</v>
      </c>
    </row>
    <row r="355" spans="1:16">
      <c r="A355" s="10">
        <v>569.86189999999999</v>
      </c>
      <c r="B355" s="31">
        <v>0.18577969999999999</v>
      </c>
      <c r="C355" s="9">
        <v>0.21148639999999999</v>
      </c>
      <c r="D355" s="31">
        <f t="shared" si="35"/>
        <v>0.71148639999999996</v>
      </c>
      <c r="E355" s="9">
        <v>0.18135979999999999</v>
      </c>
      <c r="F355" s="31">
        <f t="shared" si="36"/>
        <v>1.1813598000000001</v>
      </c>
      <c r="G355" s="9">
        <v>0.1365103</v>
      </c>
      <c r="H355" s="32">
        <f t="shared" si="37"/>
        <v>1.6365103000000001</v>
      </c>
      <c r="I355" s="9">
        <v>0.22504179999999999</v>
      </c>
      <c r="J355" s="31">
        <f t="shared" si="38"/>
        <v>2.2250418000000001</v>
      </c>
      <c r="K355" s="9">
        <v>0.2106809</v>
      </c>
      <c r="L355" s="48">
        <f t="shared" si="39"/>
        <v>2.7106808999999998</v>
      </c>
      <c r="M355" s="9">
        <v>0.2110523</v>
      </c>
      <c r="N355" s="48">
        <f t="shared" si="40"/>
        <v>3.2110523</v>
      </c>
      <c r="O355" s="26">
        <v>0.19571759999999999</v>
      </c>
      <c r="P355" s="93">
        <f t="shared" si="41"/>
        <v>3.6957176</v>
      </c>
    </row>
    <row r="356" spans="1:16">
      <c r="A356" s="10">
        <v>570.34410000000003</v>
      </c>
      <c r="B356" s="31">
        <v>0.18560699999999999</v>
      </c>
      <c r="C356" s="9">
        <v>0.21241019999999999</v>
      </c>
      <c r="D356" s="31">
        <f t="shared" si="35"/>
        <v>0.71241019999999999</v>
      </c>
      <c r="E356" s="9">
        <v>0.18220529999999999</v>
      </c>
      <c r="F356" s="31">
        <f t="shared" si="36"/>
        <v>1.1822052999999999</v>
      </c>
      <c r="G356" s="9">
        <v>0.13703209999999999</v>
      </c>
      <c r="H356" s="32">
        <f t="shared" si="37"/>
        <v>1.6370320999999999</v>
      </c>
      <c r="I356" s="9">
        <v>0.22564219999999999</v>
      </c>
      <c r="J356" s="31">
        <f t="shared" si="38"/>
        <v>2.2256421999999998</v>
      </c>
      <c r="K356" s="9">
        <v>0.21096380000000001</v>
      </c>
      <c r="L356" s="48">
        <f t="shared" si="39"/>
        <v>2.7109638</v>
      </c>
      <c r="M356" s="9">
        <v>0.21135399999999999</v>
      </c>
      <c r="N356" s="48">
        <f t="shared" si="40"/>
        <v>3.211354</v>
      </c>
      <c r="O356" s="26">
        <v>0.19556899999999999</v>
      </c>
      <c r="P356" s="93">
        <f t="shared" si="41"/>
        <v>3.6955689999999999</v>
      </c>
    </row>
    <row r="357" spans="1:16">
      <c r="A357" s="10">
        <v>570.82619999999997</v>
      </c>
      <c r="B357" s="31">
        <v>0.18523300000000001</v>
      </c>
      <c r="C357" s="9">
        <v>0.21281059999999999</v>
      </c>
      <c r="D357" s="31">
        <f t="shared" si="35"/>
        <v>0.71281059999999996</v>
      </c>
      <c r="E357" s="9">
        <v>0.18234600000000001</v>
      </c>
      <c r="F357" s="31">
        <f t="shared" si="36"/>
        <v>1.1823459999999999</v>
      </c>
      <c r="G357" s="9">
        <v>0.1377072</v>
      </c>
      <c r="H357" s="32">
        <f t="shared" si="37"/>
        <v>1.6377071999999999</v>
      </c>
      <c r="I357" s="9">
        <v>0.2261678</v>
      </c>
      <c r="J357" s="31">
        <f t="shared" si="38"/>
        <v>2.2261677999999998</v>
      </c>
      <c r="K357" s="9">
        <v>0.2110088</v>
      </c>
      <c r="L357" s="48">
        <f t="shared" si="39"/>
        <v>2.7110088000000001</v>
      </c>
      <c r="M357" s="9">
        <v>0.21132110000000001</v>
      </c>
      <c r="N357" s="48">
        <f t="shared" si="40"/>
        <v>3.2113211000000002</v>
      </c>
      <c r="O357" s="26">
        <v>0.19502929999999999</v>
      </c>
      <c r="P357" s="93">
        <f t="shared" si="41"/>
        <v>3.6950292999999999</v>
      </c>
    </row>
    <row r="358" spans="1:16">
      <c r="A358" s="10">
        <v>571.30830000000003</v>
      </c>
      <c r="B358" s="31">
        <v>0.1846624</v>
      </c>
      <c r="C358" s="9">
        <v>0.21277509999999999</v>
      </c>
      <c r="D358" s="31">
        <f t="shared" si="35"/>
        <v>0.71277509999999999</v>
      </c>
      <c r="E358" s="9">
        <v>0.1817925</v>
      </c>
      <c r="F358" s="31">
        <f t="shared" si="36"/>
        <v>1.1817925</v>
      </c>
      <c r="G358" s="9">
        <v>0.1385846</v>
      </c>
      <c r="H358" s="32">
        <f t="shared" si="37"/>
        <v>1.6385845999999999</v>
      </c>
      <c r="I358" s="9">
        <v>0.2266041</v>
      </c>
      <c r="J358" s="31">
        <f t="shared" si="38"/>
        <v>2.2266040999999999</v>
      </c>
      <c r="K358" s="9">
        <v>0.210781</v>
      </c>
      <c r="L358" s="48">
        <f t="shared" si="39"/>
        <v>2.7107809999999999</v>
      </c>
      <c r="M358" s="9">
        <v>0.2110939</v>
      </c>
      <c r="N358" s="48">
        <f t="shared" si="40"/>
        <v>3.2110938999999998</v>
      </c>
      <c r="O358" s="26">
        <v>0.19419449999999999</v>
      </c>
      <c r="P358" s="93">
        <f t="shared" si="41"/>
        <v>3.6941945</v>
      </c>
    </row>
    <row r="359" spans="1:16">
      <c r="A359" s="10">
        <v>571.79039999999998</v>
      </c>
      <c r="B359" s="31">
        <v>0.18400530000000001</v>
      </c>
      <c r="C359" s="9">
        <v>0.2124557</v>
      </c>
      <c r="D359" s="31">
        <f t="shared" si="35"/>
        <v>0.71245570000000003</v>
      </c>
      <c r="E359" s="9">
        <v>0.18069560000000001</v>
      </c>
      <c r="F359" s="31">
        <f t="shared" si="36"/>
        <v>1.1806956</v>
      </c>
      <c r="G359" s="9">
        <v>0.13961509999999999</v>
      </c>
      <c r="H359" s="32">
        <f t="shared" si="37"/>
        <v>1.6396150999999999</v>
      </c>
      <c r="I359" s="9">
        <v>0.22694259999999999</v>
      </c>
      <c r="J359" s="31">
        <f t="shared" si="38"/>
        <v>2.2269426000000001</v>
      </c>
      <c r="K359" s="9">
        <v>0.2103411</v>
      </c>
      <c r="L359" s="48">
        <f t="shared" si="39"/>
        <v>2.7103410999999999</v>
      </c>
      <c r="M359" s="9">
        <v>0.2107947</v>
      </c>
      <c r="N359" s="48">
        <f t="shared" si="40"/>
        <v>3.2107947000000001</v>
      </c>
      <c r="O359" s="26">
        <v>0.19322639999999999</v>
      </c>
      <c r="P359" s="93">
        <f t="shared" si="41"/>
        <v>3.6932263999999999</v>
      </c>
    </row>
    <row r="360" spans="1:16">
      <c r="A360" s="10">
        <v>572.27260000000001</v>
      </c>
      <c r="B360" s="31">
        <v>0.18343019999999999</v>
      </c>
      <c r="C360" s="9">
        <v>0.21204680000000001</v>
      </c>
      <c r="D360" s="31">
        <f t="shared" si="35"/>
        <v>0.71204679999999998</v>
      </c>
      <c r="E360" s="9">
        <v>0.17932419999999999</v>
      </c>
      <c r="F360" s="31">
        <f t="shared" si="36"/>
        <v>1.1793241999999999</v>
      </c>
      <c r="G360" s="9">
        <v>0.14073350000000001</v>
      </c>
      <c r="H360" s="32">
        <f t="shared" si="37"/>
        <v>1.6407335000000001</v>
      </c>
      <c r="I360" s="9">
        <v>0.22724520000000001</v>
      </c>
      <c r="J360" s="31">
        <f t="shared" si="38"/>
        <v>2.2272452</v>
      </c>
      <c r="K360" s="9">
        <v>0.20982619999999999</v>
      </c>
      <c r="L360" s="48">
        <f t="shared" si="39"/>
        <v>2.7098262000000002</v>
      </c>
      <c r="M360" s="9">
        <v>0.21057200000000001</v>
      </c>
      <c r="N360" s="48">
        <f t="shared" si="40"/>
        <v>3.210572</v>
      </c>
      <c r="O360" s="26">
        <v>0.192326</v>
      </c>
      <c r="P360" s="93">
        <f t="shared" si="41"/>
        <v>3.692326</v>
      </c>
    </row>
    <row r="361" spans="1:16">
      <c r="A361" s="10">
        <v>572.75459999999998</v>
      </c>
      <c r="B361" s="31">
        <v>0.1831409</v>
      </c>
      <c r="C361" s="9">
        <v>0.21164920000000001</v>
      </c>
      <c r="D361" s="31">
        <f t="shared" si="35"/>
        <v>0.71164919999999998</v>
      </c>
      <c r="E361" s="9">
        <v>0.17794160000000001</v>
      </c>
      <c r="F361" s="31">
        <f t="shared" si="36"/>
        <v>1.1779416</v>
      </c>
      <c r="G361" s="9">
        <v>0.14171039999999999</v>
      </c>
      <c r="H361" s="32">
        <f t="shared" si="37"/>
        <v>1.6417104</v>
      </c>
      <c r="I361" s="9">
        <v>0.22747239999999999</v>
      </c>
      <c r="J361" s="31">
        <f t="shared" si="38"/>
        <v>2.2274723999999999</v>
      </c>
      <c r="K361" s="9">
        <v>0.20938300000000001</v>
      </c>
      <c r="L361" s="48">
        <f t="shared" si="39"/>
        <v>2.7093829999999999</v>
      </c>
      <c r="M361" s="9">
        <v>0.2103786</v>
      </c>
      <c r="N361" s="48">
        <f t="shared" si="40"/>
        <v>3.2103785999999999</v>
      </c>
      <c r="O361" s="26">
        <v>0.19166800000000001</v>
      </c>
      <c r="P361" s="93">
        <f t="shared" si="41"/>
        <v>3.6916679999999999</v>
      </c>
    </row>
    <row r="362" spans="1:16">
      <c r="A362" s="10">
        <v>573.23680000000002</v>
      </c>
      <c r="B362" s="31">
        <v>0.18321750000000001</v>
      </c>
      <c r="C362" s="9">
        <v>0.21148110000000001</v>
      </c>
      <c r="D362" s="31">
        <f t="shared" si="35"/>
        <v>0.71148109999999998</v>
      </c>
      <c r="E362" s="9">
        <v>0.17694190000000001</v>
      </c>
      <c r="F362" s="31">
        <f t="shared" si="36"/>
        <v>1.1769419000000001</v>
      </c>
      <c r="G362" s="9">
        <v>0.14274510000000001</v>
      </c>
      <c r="H362" s="32">
        <f t="shared" si="37"/>
        <v>1.6427451</v>
      </c>
      <c r="I362" s="9">
        <v>0.2279697</v>
      </c>
      <c r="J362" s="31">
        <f t="shared" si="38"/>
        <v>2.2279697000000001</v>
      </c>
      <c r="K362" s="9">
        <v>0.2091867</v>
      </c>
      <c r="L362" s="48">
        <f t="shared" si="39"/>
        <v>2.7091867000000001</v>
      </c>
      <c r="M362" s="9">
        <v>0.21059449999999999</v>
      </c>
      <c r="N362" s="48">
        <f t="shared" si="40"/>
        <v>3.2105945</v>
      </c>
      <c r="O362" s="26">
        <v>0.1913657</v>
      </c>
      <c r="P362" s="93">
        <f t="shared" si="41"/>
        <v>3.6913657</v>
      </c>
    </row>
    <row r="363" spans="1:16">
      <c r="A363" s="10">
        <v>573.71889999999996</v>
      </c>
      <c r="B363" s="31">
        <v>0.1836798</v>
      </c>
      <c r="C363" s="9">
        <v>0.21144060000000001</v>
      </c>
      <c r="D363" s="31">
        <f t="shared" si="35"/>
        <v>0.71144059999999998</v>
      </c>
      <c r="E363" s="9">
        <v>0.17641960000000001</v>
      </c>
      <c r="F363" s="31">
        <f t="shared" si="36"/>
        <v>1.1764196</v>
      </c>
      <c r="G363" s="9">
        <v>0.14362800000000001</v>
      </c>
      <c r="H363" s="32">
        <f t="shared" si="37"/>
        <v>1.6436280000000001</v>
      </c>
      <c r="I363" s="9">
        <v>0.22862850000000001</v>
      </c>
      <c r="J363" s="31">
        <f t="shared" si="38"/>
        <v>2.2286285000000001</v>
      </c>
      <c r="K363" s="9">
        <v>0.2092734</v>
      </c>
      <c r="L363" s="48">
        <f t="shared" si="39"/>
        <v>2.7092733999999998</v>
      </c>
      <c r="M363" s="9">
        <v>0.2110148</v>
      </c>
      <c r="N363" s="48">
        <f t="shared" si="40"/>
        <v>3.2110148000000001</v>
      </c>
      <c r="O363" s="26">
        <v>0.19138849999999999</v>
      </c>
      <c r="P363" s="93">
        <f t="shared" si="41"/>
        <v>3.6913885</v>
      </c>
    </row>
    <row r="364" spans="1:16">
      <c r="A364" s="10">
        <v>574.20100000000002</v>
      </c>
      <c r="B364" s="31">
        <v>0.18441260000000001</v>
      </c>
      <c r="C364" s="9">
        <v>0.2114161</v>
      </c>
      <c r="D364" s="31">
        <f t="shared" si="35"/>
        <v>0.7114161</v>
      </c>
      <c r="E364" s="9">
        <v>0.1763884</v>
      </c>
      <c r="F364" s="31">
        <f t="shared" si="36"/>
        <v>1.1763884</v>
      </c>
      <c r="G364" s="9">
        <v>0.14430460000000001</v>
      </c>
      <c r="H364" s="32">
        <f t="shared" si="37"/>
        <v>1.6443045999999999</v>
      </c>
      <c r="I364" s="9">
        <v>0.22939670000000001</v>
      </c>
      <c r="J364" s="31">
        <f t="shared" si="38"/>
        <v>2.2293967000000001</v>
      </c>
      <c r="K364" s="9">
        <v>0.20963229999999999</v>
      </c>
      <c r="L364" s="48">
        <f t="shared" si="39"/>
        <v>2.7096323</v>
      </c>
      <c r="M364" s="9">
        <v>0.2115215</v>
      </c>
      <c r="N364" s="48">
        <f t="shared" si="40"/>
        <v>3.2115214999999999</v>
      </c>
      <c r="O364" s="26">
        <v>0.19160869999999999</v>
      </c>
      <c r="P364" s="93">
        <f t="shared" si="41"/>
        <v>3.6916087000000002</v>
      </c>
    </row>
    <row r="365" spans="1:16">
      <c r="A365" s="10">
        <v>574.68309999999997</v>
      </c>
      <c r="B365" s="31">
        <v>0.18523580000000001</v>
      </c>
      <c r="C365" s="9">
        <v>0.2112918</v>
      </c>
      <c r="D365" s="31">
        <f t="shared" si="35"/>
        <v>0.71129180000000003</v>
      </c>
      <c r="E365" s="9">
        <v>0.17674400000000001</v>
      </c>
      <c r="F365" s="31">
        <f t="shared" si="36"/>
        <v>1.176744</v>
      </c>
      <c r="G365" s="9">
        <v>0.1447696</v>
      </c>
      <c r="H365" s="32">
        <f t="shared" si="37"/>
        <v>1.6447696000000001</v>
      </c>
      <c r="I365" s="9">
        <v>0.23018269999999999</v>
      </c>
      <c r="J365" s="31">
        <f t="shared" si="38"/>
        <v>2.2301826999999999</v>
      </c>
      <c r="K365" s="9">
        <v>0.2102107</v>
      </c>
      <c r="L365" s="48">
        <f t="shared" si="39"/>
        <v>2.7102107000000002</v>
      </c>
      <c r="M365" s="9">
        <v>0.21198739999999999</v>
      </c>
      <c r="N365" s="48">
        <f t="shared" si="40"/>
        <v>3.2119873999999999</v>
      </c>
      <c r="O365" s="26">
        <v>0.191859</v>
      </c>
      <c r="P365" s="93">
        <f t="shared" si="41"/>
        <v>3.691859</v>
      </c>
    </row>
    <row r="366" spans="1:16">
      <c r="A366" s="10">
        <v>575.1653</v>
      </c>
      <c r="B366" s="31">
        <v>0.18596309999999999</v>
      </c>
      <c r="C366" s="9">
        <v>0.2110089</v>
      </c>
      <c r="D366" s="31">
        <f t="shared" si="35"/>
        <v>0.71100889999999994</v>
      </c>
      <c r="E366" s="9">
        <v>0.17731959999999999</v>
      </c>
      <c r="F366" s="31">
        <f t="shared" si="36"/>
        <v>1.1773195999999999</v>
      </c>
      <c r="G366" s="9">
        <v>0.14506359999999999</v>
      </c>
      <c r="H366" s="32">
        <f t="shared" si="37"/>
        <v>1.6450636000000001</v>
      </c>
      <c r="I366" s="9">
        <v>0.2308895</v>
      </c>
      <c r="J366" s="31">
        <f t="shared" si="38"/>
        <v>2.2308895</v>
      </c>
      <c r="K366" s="9">
        <v>0.21095069999999999</v>
      </c>
      <c r="L366" s="48">
        <f t="shared" si="39"/>
        <v>2.7109507000000002</v>
      </c>
      <c r="M366" s="9">
        <v>0.21231059999999999</v>
      </c>
      <c r="N366" s="48">
        <f t="shared" si="40"/>
        <v>3.2123105999999999</v>
      </c>
      <c r="O366" s="26">
        <v>0.19200049999999999</v>
      </c>
      <c r="P366" s="93">
        <f t="shared" si="41"/>
        <v>3.6920004999999998</v>
      </c>
    </row>
    <row r="367" spans="1:16">
      <c r="A367" s="10">
        <v>575.64729999999997</v>
      </c>
      <c r="B367" s="31">
        <v>0.18645629999999999</v>
      </c>
      <c r="C367" s="9">
        <v>0.21058979999999999</v>
      </c>
      <c r="D367" s="31">
        <f t="shared" si="35"/>
        <v>0.71058979999999994</v>
      </c>
      <c r="E367" s="9">
        <v>0.17793800000000001</v>
      </c>
      <c r="F367" s="31">
        <f t="shared" si="36"/>
        <v>1.1779379999999999</v>
      </c>
      <c r="G367" s="9">
        <v>0.1452676</v>
      </c>
      <c r="H367" s="32">
        <f t="shared" si="37"/>
        <v>1.6452675999999999</v>
      </c>
      <c r="I367" s="9">
        <v>0.23145180000000001</v>
      </c>
      <c r="J367" s="31">
        <f t="shared" si="38"/>
        <v>2.2314517999999999</v>
      </c>
      <c r="K367" s="9">
        <v>0.21181710000000001</v>
      </c>
      <c r="L367" s="48">
        <f t="shared" si="39"/>
        <v>2.7118171000000002</v>
      </c>
      <c r="M367" s="9">
        <v>0.21242630000000001</v>
      </c>
      <c r="N367" s="48">
        <f t="shared" si="40"/>
        <v>3.2124263000000002</v>
      </c>
      <c r="O367" s="26">
        <v>0.19198129999999999</v>
      </c>
      <c r="P367" s="93">
        <f t="shared" si="41"/>
        <v>3.6919813000000001</v>
      </c>
    </row>
    <row r="368" spans="1:16">
      <c r="A368" s="10">
        <v>576.12950000000001</v>
      </c>
      <c r="B368" s="31">
        <v>0.18666070000000001</v>
      </c>
      <c r="C368" s="9">
        <v>0.2101123</v>
      </c>
      <c r="D368" s="31">
        <f t="shared" si="35"/>
        <v>0.71011230000000003</v>
      </c>
      <c r="E368" s="9">
        <v>0.17846619999999999</v>
      </c>
      <c r="F368" s="31">
        <f t="shared" si="36"/>
        <v>1.1784661999999999</v>
      </c>
      <c r="G368" s="9">
        <v>0.14546600000000001</v>
      </c>
      <c r="H368" s="32">
        <f t="shared" si="37"/>
        <v>1.6454660000000001</v>
      </c>
      <c r="I368" s="9">
        <v>0.23185839999999999</v>
      </c>
      <c r="J368" s="31">
        <f t="shared" si="38"/>
        <v>2.2318584000000001</v>
      </c>
      <c r="K368" s="9">
        <v>0.2127994</v>
      </c>
      <c r="L368" s="48">
        <f t="shared" si="39"/>
        <v>2.7127994000000002</v>
      </c>
      <c r="M368" s="9">
        <v>0.2123022</v>
      </c>
      <c r="N368" s="48">
        <f t="shared" si="40"/>
        <v>3.2123021999999999</v>
      </c>
      <c r="O368" s="26">
        <v>0.1918551</v>
      </c>
      <c r="P368" s="93">
        <f t="shared" si="41"/>
        <v>3.6918551000000002</v>
      </c>
    </row>
    <row r="369" spans="1:16">
      <c r="A369" s="10">
        <v>576.61159999999995</v>
      </c>
      <c r="B369" s="31">
        <v>0.1865946</v>
      </c>
      <c r="C369" s="9">
        <v>0.2096568</v>
      </c>
      <c r="D369" s="31">
        <f t="shared" si="35"/>
        <v>0.70965679999999998</v>
      </c>
      <c r="E369" s="9">
        <v>0.17882490000000001</v>
      </c>
      <c r="F369" s="31">
        <f t="shared" si="36"/>
        <v>1.1788249</v>
      </c>
      <c r="G369" s="9">
        <v>0.14571500000000001</v>
      </c>
      <c r="H369" s="32">
        <f t="shared" si="37"/>
        <v>1.645715</v>
      </c>
      <c r="I369" s="9">
        <v>0.23213929999999999</v>
      </c>
      <c r="J369" s="31">
        <f t="shared" si="38"/>
        <v>2.2321393</v>
      </c>
      <c r="K369" s="9">
        <v>0.21388689999999999</v>
      </c>
      <c r="L369" s="48">
        <f t="shared" si="39"/>
        <v>2.7138868999999999</v>
      </c>
      <c r="M369" s="9">
        <v>0.21191289999999999</v>
      </c>
      <c r="N369" s="48">
        <f t="shared" si="40"/>
        <v>3.2119129000000002</v>
      </c>
      <c r="O369" s="26">
        <v>0.1917517</v>
      </c>
      <c r="P369" s="93">
        <f t="shared" si="41"/>
        <v>3.6917517000000002</v>
      </c>
    </row>
    <row r="370" spans="1:16">
      <c r="A370" s="10">
        <v>577.09379999999999</v>
      </c>
      <c r="B370" s="31">
        <v>0.1863264</v>
      </c>
      <c r="C370" s="9">
        <v>0.2092571</v>
      </c>
      <c r="D370" s="31">
        <f t="shared" si="35"/>
        <v>0.70925709999999997</v>
      </c>
      <c r="E370" s="9">
        <v>0.1789917</v>
      </c>
      <c r="F370" s="31">
        <f t="shared" si="36"/>
        <v>1.1789917000000001</v>
      </c>
      <c r="G370" s="9">
        <v>0.14602080000000001</v>
      </c>
      <c r="H370" s="32">
        <f t="shared" si="37"/>
        <v>1.6460208000000001</v>
      </c>
      <c r="I370" s="9">
        <v>0.23234150000000001</v>
      </c>
      <c r="J370" s="31">
        <f t="shared" si="38"/>
        <v>2.2323415</v>
      </c>
      <c r="K370" s="9">
        <v>0.2150444</v>
      </c>
      <c r="L370" s="48">
        <f t="shared" si="39"/>
        <v>2.7150444</v>
      </c>
      <c r="M370" s="9">
        <v>0.2112271</v>
      </c>
      <c r="N370" s="48">
        <f t="shared" si="40"/>
        <v>3.2112270999999999</v>
      </c>
      <c r="O370" s="26">
        <v>0.19182640000000001</v>
      </c>
      <c r="P370" s="93">
        <f t="shared" si="41"/>
        <v>3.6918264000000001</v>
      </c>
    </row>
    <row r="371" spans="1:16">
      <c r="A371" s="10">
        <v>577.57579999999996</v>
      </c>
      <c r="B371" s="31">
        <v>0.185945</v>
      </c>
      <c r="C371" s="9">
        <v>0.20888909999999999</v>
      </c>
      <c r="D371" s="31">
        <f t="shared" si="35"/>
        <v>0.70888909999999994</v>
      </c>
      <c r="E371" s="9">
        <v>0.17899139999999999</v>
      </c>
      <c r="F371" s="31">
        <f t="shared" si="36"/>
        <v>1.1789913999999999</v>
      </c>
      <c r="G371" s="9">
        <v>0.14633579999999999</v>
      </c>
      <c r="H371" s="32">
        <f t="shared" si="37"/>
        <v>1.6463357999999999</v>
      </c>
      <c r="I371" s="9">
        <v>0.2324967</v>
      </c>
      <c r="J371" s="31">
        <f t="shared" si="38"/>
        <v>2.2324967</v>
      </c>
      <c r="K371" s="9">
        <v>0.21620410000000001</v>
      </c>
      <c r="L371" s="48">
        <f t="shared" si="39"/>
        <v>2.7162041000000001</v>
      </c>
      <c r="M371" s="9">
        <v>0.21022299999999999</v>
      </c>
      <c r="N371" s="48">
        <f t="shared" si="40"/>
        <v>3.210223</v>
      </c>
      <c r="O371" s="26">
        <v>0.19218089999999999</v>
      </c>
      <c r="P371" s="93">
        <f t="shared" si="41"/>
        <v>3.6921808999999999</v>
      </c>
    </row>
    <row r="372" spans="1:16">
      <c r="A372" s="10">
        <v>578.05799999999999</v>
      </c>
      <c r="B372" s="31">
        <v>0.18555060000000001</v>
      </c>
      <c r="C372" s="9">
        <v>0.20850260000000001</v>
      </c>
      <c r="D372" s="31">
        <f t="shared" si="35"/>
        <v>0.70850259999999998</v>
      </c>
      <c r="E372" s="9">
        <v>0.17889150000000001</v>
      </c>
      <c r="F372" s="31">
        <f t="shared" si="36"/>
        <v>1.1788915</v>
      </c>
      <c r="G372" s="9">
        <v>0.1465794</v>
      </c>
      <c r="H372" s="32">
        <f t="shared" si="37"/>
        <v>1.6465794</v>
      </c>
      <c r="I372" s="9">
        <v>0.23260259999999999</v>
      </c>
      <c r="J372" s="31">
        <f t="shared" si="38"/>
        <v>2.2326025999999999</v>
      </c>
      <c r="K372" s="9">
        <v>0.21727450000000001</v>
      </c>
      <c r="L372" s="48">
        <f t="shared" si="39"/>
        <v>2.7172744999999998</v>
      </c>
      <c r="M372" s="9">
        <v>0.2089203</v>
      </c>
      <c r="N372" s="48">
        <f t="shared" si="40"/>
        <v>3.2089202999999999</v>
      </c>
      <c r="O372" s="26">
        <v>0.19284319999999999</v>
      </c>
      <c r="P372" s="93">
        <f t="shared" si="41"/>
        <v>3.6928432</v>
      </c>
    </row>
    <row r="373" spans="1:16">
      <c r="A373" s="10">
        <v>578.54</v>
      </c>
      <c r="B373" s="31">
        <v>0.18525459999999999</v>
      </c>
      <c r="C373" s="9">
        <v>0.2080795</v>
      </c>
      <c r="D373" s="31">
        <f t="shared" si="35"/>
        <v>0.70807949999999997</v>
      </c>
      <c r="E373" s="9">
        <v>0.17879529999999999</v>
      </c>
      <c r="F373" s="31">
        <f t="shared" si="36"/>
        <v>1.1787953</v>
      </c>
      <c r="G373" s="9">
        <v>0.146678</v>
      </c>
      <c r="H373" s="32">
        <f t="shared" si="37"/>
        <v>1.6466780000000001</v>
      </c>
      <c r="I373" s="9">
        <v>0.23261570000000001</v>
      </c>
      <c r="J373" s="31">
        <f t="shared" si="38"/>
        <v>2.2326157000000002</v>
      </c>
      <c r="K373" s="9">
        <v>0.2181698</v>
      </c>
      <c r="L373" s="48">
        <f t="shared" si="39"/>
        <v>2.7181698000000001</v>
      </c>
      <c r="M373" s="9">
        <v>0.20741580000000001</v>
      </c>
      <c r="N373" s="48">
        <f t="shared" si="40"/>
        <v>3.2074158000000002</v>
      </c>
      <c r="O373" s="26">
        <v>0.19374759999999999</v>
      </c>
      <c r="P373" s="93">
        <f t="shared" si="41"/>
        <v>3.6937476</v>
      </c>
    </row>
    <row r="374" spans="1:16">
      <c r="A374" s="10">
        <v>579.0222</v>
      </c>
      <c r="B374" s="31">
        <v>0.18516089999999999</v>
      </c>
      <c r="C374" s="9">
        <v>0.20768059999999999</v>
      </c>
      <c r="D374" s="31">
        <f t="shared" si="35"/>
        <v>0.70768059999999999</v>
      </c>
      <c r="E374" s="9">
        <v>0.1788199</v>
      </c>
      <c r="F374" s="31">
        <f t="shared" si="36"/>
        <v>1.1788198999999999</v>
      </c>
      <c r="G374" s="9">
        <v>0.14660380000000001</v>
      </c>
      <c r="H374" s="32">
        <f t="shared" si="37"/>
        <v>1.6466038000000001</v>
      </c>
      <c r="I374" s="9">
        <v>0.23247419999999999</v>
      </c>
      <c r="J374" s="31">
        <f t="shared" si="38"/>
        <v>2.2324742</v>
      </c>
      <c r="K374" s="9">
        <v>0.2188396</v>
      </c>
      <c r="L374" s="48">
        <f t="shared" si="39"/>
        <v>2.7188395999999999</v>
      </c>
      <c r="M374" s="9">
        <v>0.20587369999999999</v>
      </c>
      <c r="N374" s="48">
        <f t="shared" si="40"/>
        <v>3.2058737000000002</v>
      </c>
      <c r="O374" s="26">
        <v>0.1947747</v>
      </c>
      <c r="P374" s="93">
        <f t="shared" si="41"/>
        <v>3.6947747</v>
      </c>
    </row>
    <row r="375" spans="1:16">
      <c r="A375" s="10">
        <v>579.50429999999994</v>
      </c>
      <c r="B375" s="31">
        <v>0.1853564</v>
      </c>
      <c r="C375" s="9">
        <v>0.2074426</v>
      </c>
      <c r="D375" s="31">
        <f t="shared" si="35"/>
        <v>0.70744260000000003</v>
      </c>
      <c r="E375" s="9">
        <v>0.17907899999999999</v>
      </c>
      <c r="F375" s="31">
        <f t="shared" si="36"/>
        <v>1.179079</v>
      </c>
      <c r="G375" s="9">
        <v>0.14639079999999999</v>
      </c>
      <c r="H375" s="32">
        <f t="shared" si="37"/>
        <v>1.6463908</v>
      </c>
      <c r="I375" s="9">
        <v>0.23210810000000001</v>
      </c>
      <c r="J375" s="31">
        <f t="shared" si="38"/>
        <v>2.2321081</v>
      </c>
      <c r="K375" s="9">
        <v>0.2192731</v>
      </c>
      <c r="L375" s="48">
        <f t="shared" si="39"/>
        <v>2.7192731000000001</v>
      </c>
      <c r="M375" s="9">
        <v>0.20450699999999999</v>
      </c>
      <c r="N375" s="48">
        <f t="shared" si="40"/>
        <v>3.204507</v>
      </c>
      <c r="O375" s="26">
        <v>0.19577020000000001</v>
      </c>
      <c r="P375" s="93">
        <f t="shared" si="41"/>
        <v>3.6957702000000001</v>
      </c>
    </row>
    <row r="376" spans="1:16">
      <c r="A376" s="10">
        <v>579.98649999999998</v>
      </c>
      <c r="B376" s="31">
        <v>0.185866</v>
      </c>
      <c r="C376" s="9">
        <v>0.2075254</v>
      </c>
      <c r="D376" s="31">
        <f t="shared" si="35"/>
        <v>0.70752539999999997</v>
      </c>
      <c r="E376" s="9">
        <v>0.17964150000000001</v>
      </c>
      <c r="F376" s="31">
        <f t="shared" si="36"/>
        <v>1.1796415</v>
      </c>
      <c r="G376" s="9">
        <v>0.14612739999999999</v>
      </c>
      <c r="H376" s="32">
        <f t="shared" si="37"/>
        <v>1.6461273999999999</v>
      </c>
      <c r="I376" s="9">
        <v>0.23146920000000001</v>
      </c>
      <c r="J376" s="31">
        <f t="shared" si="38"/>
        <v>2.2314691999999998</v>
      </c>
      <c r="K376" s="9">
        <v>0.21948619999999999</v>
      </c>
      <c r="L376" s="48">
        <f t="shared" si="39"/>
        <v>2.7194862</v>
      </c>
      <c r="M376" s="9">
        <v>0.20350399999999999</v>
      </c>
      <c r="N376" s="48">
        <f t="shared" si="40"/>
        <v>3.2035040000000001</v>
      </c>
      <c r="O376" s="26">
        <v>0.19658110000000001</v>
      </c>
      <c r="P376" s="93">
        <f t="shared" si="41"/>
        <v>3.6965811</v>
      </c>
    </row>
    <row r="377" spans="1:16">
      <c r="A377" s="10">
        <v>580.46849999999995</v>
      </c>
      <c r="B377" s="31">
        <v>0.18662709999999999</v>
      </c>
      <c r="C377" s="9">
        <v>0.20802300000000001</v>
      </c>
      <c r="D377" s="31">
        <f t="shared" si="35"/>
        <v>0.70802300000000007</v>
      </c>
      <c r="E377" s="9">
        <v>0.18049419999999999</v>
      </c>
      <c r="F377" s="31">
        <f t="shared" si="36"/>
        <v>1.1804942</v>
      </c>
      <c r="G377" s="9">
        <v>0.14591609999999999</v>
      </c>
      <c r="H377" s="32">
        <f t="shared" si="37"/>
        <v>1.6459161</v>
      </c>
      <c r="I377" s="9">
        <v>0.23054640000000001</v>
      </c>
      <c r="J377" s="31">
        <f t="shared" si="38"/>
        <v>2.2305464000000002</v>
      </c>
      <c r="K377" s="9">
        <v>0.2194885</v>
      </c>
      <c r="L377" s="48">
        <f t="shared" si="39"/>
        <v>2.7194885000000002</v>
      </c>
      <c r="M377" s="9">
        <v>0.20295270000000001</v>
      </c>
      <c r="N377" s="48">
        <f t="shared" si="40"/>
        <v>3.2029527</v>
      </c>
      <c r="O377" s="26">
        <v>0.19708500000000001</v>
      </c>
      <c r="P377" s="93">
        <f t="shared" si="41"/>
        <v>3.697085</v>
      </c>
    </row>
    <row r="378" spans="1:16">
      <c r="A378" s="10">
        <v>580.95069999999998</v>
      </c>
      <c r="B378" s="31">
        <v>0.18747130000000001</v>
      </c>
      <c r="C378" s="9">
        <v>0.2089056</v>
      </c>
      <c r="D378" s="31">
        <f t="shared" si="35"/>
        <v>0.70890560000000002</v>
      </c>
      <c r="E378" s="9">
        <v>0.18152740000000001</v>
      </c>
      <c r="F378" s="31">
        <f t="shared" si="36"/>
        <v>1.1815274</v>
      </c>
      <c r="G378" s="9">
        <v>0.145846</v>
      </c>
      <c r="H378" s="32">
        <f t="shared" si="37"/>
        <v>1.6458459999999999</v>
      </c>
      <c r="I378" s="9">
        <v>0.22937879999999999</v>
      </c>
      <c r="J378" s="31">
        <f t="shared" si="38"/>
        <v>2.2293788000000001</v>
      </c>
      <c r="K378" s="9">
        <v>0.21926770000000001</v>
      </c>
      <c r="L378" s="48">
        <f t="shared" si="39"/>
        <v>2.7192677000000001</v>
      </c>
      <c r="M378" s="9">
        <v>0.20281360000000001</v>
      </c>
      <c r="N378" s="48">
        <f t="shared" si="40"/>
        <v>3.2028135999999998</v>
      </c>
      <c r="O378" s="26">
        <v>0.197184</v>
      </c>
      <c r="P378" s="93">
        <f t="shared" si="41"/>
        <v>3.697184</v>
      </c>
    </row>
    <row r="379" spans="1:16">
      <c r="A379" s="10">
        <v>581.43269999999995</v>
      </c>
      <c r="B379" s="31">
        <v>0.18816720000000001</v>
      </c>
      <c r="C379" s="9">
        <v>0.21000160000000001</v>
      </c>
      <c r="D379" s="31">
        <f t="shared" si="35"/>
        <v>0.71000160000000001</v>
      </c>
      <c r="E379" s="9">
        <v>0.1825474</v>
      </c>
      <c r="F379" s="31">
        <f t="shared" si="36"/>
        <v>1.1825474</v>
      </c>
      <c r="G379" s="9">
        <v>0.14595610000000001</v>
      </c>
      <c r="H379" s="32">
        <f t="shared" si="37"/>
        <v>1.6459561</v>
      </c>
      <c r="I379" s="9">
        <v>0.22806000000000001</v>
      </c>
      <c r="J379" s="31">
        <f t="shared" si="38"/>
        <v>2.2280600000000002</v>
      </c>
      <c r="K379" s="9">
        <v>0.21879080000000001</v>
      </c>
      <c r="L379" s="48">
        <f t="shared" si="39"/>
        <v>2.7187907999999998</v>
      </c>
      <c r="M379" s="9">
        <v>0.20292740000000001</v>
      </c>
      <c r="N379" s="48">
        <f t="shared" si="40"/>
        <v>3.2029274000000001</v>
      </c>
      <c r="O379" s="26">
        <v>0.1968213</v>
      </c>
      <c r="P379" s="93">
        <f t="shared" si="41"/>
        <v>3.6968212999999999</v>
      </c>
    </row>
    <row r="380" spans="1:16">
      <c r="A380" s="10">
        <v>581.91489999999999</v>
      </c>
      <c r="B380" s="31">
        <v>0.18850929999999999</v>
      </c>
      <c r="C380" s="9">
        <v>0.21107239999999999</v>
      </c>
      <c r="D380" s="31">
        <f t="shared" si="35"/>
        <v>0.71107239999999994</v>
      </c>
      <c r="E380" s="9">
        <v>0.1833475</v>
      </c>
      <c r="F380" s="31">
        <f t="shared" si="36"/>
        <v>1.1833475</v>
      </c>
      <c r="G380" s="9">
        <v>0.14622930000000001</v>
      </c>
      <c r="H380" s="32">
        <f t="shared" si="37"/>
        <v>1.6462292999999999</v>
      </c>
      <c r="I380" s="9">
        <v>0.22672149999999999</v>
      </c>
      <c r="J380" s="31">
        <f t="shared" si="38"/>
        <v>2.2267215</v>
      </c>
      <c r="K380" s="9">
        <v>0.21803910000000001</v>
      </c>
      <c r="L380" s="48">
        <f t="shared" si="39"/>
        <v>2.7180390999999999</v>
      </c>
      <c r="M380" s="9">
        <v>0.20309849999999999</v>
      </c>
      <c r="N380" s="48">
        <f t="shared" si="40"/>
        <v>3.2030984999999998</v>
      </c>
      <c r="O380" s="26">
        <v>0.19599</v>
      </c>
      <c r="P380" s="93">
        <f t="shared" si="41"/>
        <v>3.6959900000000001</v>
      </c>
    </row>
    <row r="381" spans="1:16">
      <c r="A381" s="10">
        <v>582.39700000000005</v>
      </c>
      <c r="B381" s="31">
        <v>0.1883842</v>
      </c>
      <c r="C381" s="9">
        <v>0.2118929</v>
      </c>
      <c r="D381" s="31">
        <f t="shared" si="35"/>
        <v>0.71189290000000005</v>
      </c>
      <c r="E381" s="9">
        <v>0.1837512</v>
      </c>
      <c r="F381" s="31">
        <f t="shared" si="36"/>
        <v>1.1837512000000001</v>
      </c>
      <c r="G381" s="9">
        <v>0.1466094</v>
      </c>
      <c r="H381" s="32">
        <f t="shared" si="37"/>
        <v>1.6466094</v>
      </c>
      <c r="I381" s="9">
        <v>0.2255308</v>
      </c>
      <c r="J381" s="31">
        <f t="shared" si="38"/>
        <v>2.2255308</v>
      </c>
      <c r="K381" s="9">
        <v>0.21705240000000001</v>
      </c>
      <c r="L381" s="48">
        <f t="shared" si="39"/>
        <v>2.7170524</v>
      </c>
      <c r="M381" s="9">
        <v>0.20316500000000001</v>
      </c>
      <c r="N381" s="48">
        <f t="shared" si="40"/>
        <v>3.2031649999999998</v>
      </c>
      <c r="O381" s="26">
        <v>0.19475339999999999</v>
      </c>
      <c r="P381" s="93">
        <f t="shared" si="41"/>
        <v>3.6947534000000002</v>
      </c>
    </row>
    <row r="382" spans="1:16">
      <c r="A382" s="10">
        <v>582.87919999999997</v>
      </c>
      <c r="B382" s="31">
        <v>0.18783749999999999</v>
      </c>
      <c r="C382" s="9">
        <v>0.21235789999999999</v>
      </c>
      <c r="D382" s="31">
        <f t="shared" si="35"/>
        <v>0.71235789999999999</v>
      </c>
      <c r="E382" s="9">
        <v>0.18368390000000001</v>
      </c>
      <c r="F382" s="31">
        <f t="shared" si="36"/>
        <v>1.1836839000000001</v>
      </c>
      <c r="G382" s="9">
        <v>0.1470284</v>
      </c>
      <c r="H382" s="32">
        <f t="shared" si="37"/>
        <v>1.6470283999999999</v>
      </c>
      <c r="I382" s="9">
        <v>0.2246457</v>
      </c>
      <c r="J382" s="31">
        <f t="shared" si="38"/>
        <v>2.2246456999999999</v>
      </c>
      <c r="K382" s="9">
        <v>0.2159595</v>
      </c>
      <c r="L382" s="48">
        <f t="shared" si="39"/>
        <v>2.7159594999999999</v>
      </c>
      <c r="M382" s="9">
        <v>0.2030807</v>
      </c>
      <c r="N382" s="48">
        <f t="shared" si="40"/>
        <v>3.2030807000000001</v>
      </c>
      <c r="O382" s="26">
        <v>0.1932422</v>
      </c>
      <c r="P382" s="93">
        <f t="shared" si="41"/>
        <v>3.6932421999999998</v>
      </c>
    </row>
    <row r="383" spans="1:16">
      <c r="A383" s="10">
        <v>583.36120000000005</v>
      </c>
      <c r="B383" s="31">
        <v>0.18705350000000001</v>
      </c>
      <c r="C383" s="9">
        <v>0.21251880000000001</v>
      </c>
      <c r="D383" s="31">
        <f t="shared" si="35"/>
        <v>0.71251880000000001</v>
      </c>
      <c r="E383" s="9">
        <v>0.18318490000000001</v>
      </c>
      <c r="F383" s="31">
        <f t="shared" si="36"/>
        <v>1.1831849000000001</v>
      </c>
      <c r="G383" s="9">
        <v>0.1474337</v>
      </c>
      <c r="H383" s="32">
        <f t="shared" si="37"/>
        <v>1.6474337000000001</v>
      </c>
      <c r="I383" s="9">
        <v>0.22417860000000001</v>
      </c>
      <c r="J383" s="31">
        <f t="shared" si="38"/>
        <v>2.2241786000000001</v>
      </c>
      <c r="K383" s="9">
        <v>0.21495600000000001</v>
      </c>
      <c r="L383" s="48">
        <f t="shared" si="39"/>
        <v>2.7149559999999999</v>
      </c>
      <c r="M383" s="9">
        <v>0.2029232</v>
      </c>
      <c r="N383" s="48">
        <f t="shared" si="40"/>
        <v>3.2029231999999999</v>
      </c>
      <c r="O383" s="26">
        <v>0.1916283</v>
      </c>
      <c r="P383" s="93">
        <f t="shared" si="41"/>
        <v>3.6916283000000001</v>
      </c>
    </row>
    <row r="384" spans="1:16">
      <c r="A384" s="10">
        <v>583.84339999999997</v>
      </c>
      <c r="B384" s="31">
        <v>0.18630099999999999</v>
      </c>
      <c r="C384" s="9">
        <v>0.2125447</v>
      </c>
      <c r="D384" s="31">
        <f t="shared" si="35"/>
        <v>0.71254470000000003</v>
      </c>
      <c r="E384" s="9">
        <v>0.1823912</v>
      </c>
      <c r="F384" s="31">
        <f t="shared" si="36"/>
        <v>1.1823912000000001</v>
      </c>
      <c r="G384" s="9">
        <v>0.14779049999999999</v>
      </c>
      <c r="H384" s="32">
        <f t="shared" si="37"/>
        <v>1.6477904999999999</v>
      </c>
      <c r="I384" s="9">
        <v>0.22416130000000001</v>
      </c>
      <c r="J384" s="31">
        <f t="shared" si="38"/>
        <v>2.2241613</v>
      </c>
      <c r="K384" s="9">
        <v>0.21427579999999999</v>
      </c>
      <c r="L384" s="48">
        <f t="shared" si="39"/>
        <v>2.7142757999999998</v>
      </c>
      <c r="M384" s="9">
        <v>0.20285890000000001</v>
      </c>
      <c r="N384" s="48">
        <f t="shared" si="40"/>
        <v>3.2028588999999998</v>
      </c>
      <c r="O384" s="26">
        <v>0.1901147</v>
      </c>
      <c r="P384" s="93">
        <f t="shared" si="41"/>
        <v>3.6901147000000001</v>
      </c>
    </row>
    <row r="385" spans="1:16">
      <c r="A385" s="10">
        <v>584.32539999999995</v>
      </c>
      <c r="B385" s="31">
        <v>0.18581890000000001</v>
      </c>
      <c r="C385" s="9">
        <v>0.2126258</v>
      </c>
      <c r="D385" s="31">
        <f t="shared" si="35"/>
        <v>0.71262579999999998</v>
      </c>
      <c r="E385" s="9">
        <v>0.1814789</v>
      </c>
      <c r="F385" s="31">
        <f t="shared" si="36"/>
        <v>1.1814789000000001</v>
      </c>
      <c r="G385" s="9">
        <v>0.1480813</v>
      </c>
      <c r="H385" s="32">
        <f t="shared" si="37"/>
        <v>1.6480813000000001</v>
      </c>
      <c r="I385" s="9">
        <v>0.224521</v>
      </c>
      <c r="J385" s="31">
        <f t="shared" si="38"/>
        <v>2.2245210000000002</v>
      </c>
      <c r="K385" s="9">
        <v>0.21409629999999999</v>
      </c>
      <c r="L385" s="48">
        <f t="shared" si="39"/>
        <v>2.7140963</v>
      </c>
      <c r="M385" s="9">
        <v>0.20306080000000001</v>
      </c>
      <c r="N385" s="48">
        <f t="shared" si="40"/>
        <v>3.2030607999999998</v>
      </c>
      <c r="O385" s="26">
        <v>0.18887219999999999</v>
      </c>
      <c r="P385" s="93">
        <f t="shared" si="41"/>
        <v>3.6888722</v>
      </c>
    </row>
    <row r="386" spans="1:16">
      <c r="A386" s="10">
        <v>584.80759999999998</v>
      </c>
      <c r="B386" s="31">
        <v>0.18572520000000001</v>
      </c>
      <c r="C386" s="9">
        <v>0.21287010000000001</v>
      </c>
      <c r="D386" s="31">
        <f t="shared" si="35"/>
        <v>0.71287009999999995</v>
      </c>
      <c r="E386" s="9">
        <v>0.18060010000000001</v>
      </c>
      <c r="F386" s="31">
        <f t="shared" si="36"/>
        <v>1.1806000999999999</v>
      </c>
      <c r="G386" s="9">
        <v>0.14829249999999999</v>
      </c>
      <c r="H386" s="32">
        <f t="shared" si="37"/>
        <v>1.6482924999999999</v>
      </c>
      <c r="I386" s="9">
        <v>0.2250923</v>
      </c>
      <c r="J386" s="31">
        <f t="shared" si="38"/>
        <v>2.2250923</v>
      </c>
      <c r="K386" s="9">
        <v>0.21447069999999999</v>
      </c>
      <c r="L386" s="48">
        <f t="shared" si="39"/>
        <v>2.7144707000000001</v>
      </c>
      <c r="M386" s="9">
        <v>0.20362420000000001</v>
      </c>
      <c r="N386" s="48">
        <f t="shared" si="40"/>
        <v>3.2036242000000001</v>
      </c>
      <c r="O386" s="26">
        <v>0.188002</v>
      </c>
      <c r="P386" s="93">
        <f t="shared" si="41"/>
        <v>3.688002</v>
      </c>
    </row>
    <row r="387" spans="1:16">
      <c r="A387" s="10">
        <v>585.28970000000004</v>
      </c>
      <c r="B387" s="31">
        <v>0.18599189999999999</v>
      </c>
      <c r="C387" s="9">
        <v>0.2132559</v>
      </c>
      <c r="D387" s="31">
        <f t="shared" ref="D387:D450" si="42">C387+0.5</f>
        <v>0.71325590000000005</v>
      </c>
      <c r="E387" s="9">
        <v>0.17986379999999999</v>
      </c>
      <c r="F387" s="31">
        <f t="shared" ref="F387:F450" si="43">E387+1</f>
        <v>1.1798637999999999</v>
      </c>
      <c r="G387" s="9">
        <v>0.1484103</v>
      </c>
      <c r="H387" s="32">
        <f t="shared" ref="H387:H450" si="44">G387+1.5</f>
        <v>1.6484103000000001</v>
      </c>
      <c r="I387" s="9">
        <v>0.2256379</v>
      </c>
      <c r="J387" s="31">
        <f t="shared" ref="J387:J450" si="45">I387+2</f>
        <v>2.2256379000000002</v>
      </c>
      <c r="K387" s="9">
        <v>0.21529780000000001</v>
      </c>
      <c r="L387" s="48">
        <f t="shared" ref="L387:L450" si="46">K387+2.5</f>
        <v>2.7152978000000001</v>
      </c>
      <c r="M387" s="9">
        <v>0.2045419</v>
      </c>
      <c r="N387" s="48">
        <f t="shared" ref="N387:N450" si="47">M387+3</f>
        <v>3.2045419000000002</v>
      </c>
      <c r="O387" s="26">
        <v>0.18753230000000001</v>
      </c>
      <c r="P387" s="93">
        <f t="shared" ref="P387:P450" si="48">O387+3.5</f>
        <v>3.6875323</v>
      </c>
    </row>
    <row r="388" spans="1:16">
      <c r="A388" s="10">
        <v>585.77189999999996</v>
      </c>
      <c r="B388" s="31">
        <v>0.18646470000000001</v>
      </c>
      <c r="C388" s="9">
        <v>0.21364259999999999</v>
      </c>
      <c r="D388" s="31">
        <f t="shared" si="42"/>
        <v>0.71364260000000002</v>
      </c>
      <c r="E388" s="9">
        <v>0.1793139</v>
      </c>
      <c r="F388" s="31">
        <f t="shared" si="43"/>
        <v>1.1793138999999999</v>
      </c>
      <c r="G388" s="9">
        <v>0.14842320000000001</v>
      </c>
      <c r="H388" s="32">
        <f t="shared" si="44"/>
        <v>1.6484232000000001</v>
      </c>
      <c r="I388" s="9">
        <v>0.22592770000000001</v>
      </c>
      <c r="J388" s="31">
        <f t="shared" si="45"/>
        <v>2.2259277000000002</v>
      </c>
      <c r="K388" s="9">
        <v>0.21634600000000001</v>
      </c>
      <c r="L388" s="48">
        <f t="shared" si="46"/>
        <v>2.7163460000000001</v>
      </c>
      <c r="M388" s="9">
        <v>0.2057021</v>
      </c>
      <c r="N388" s="48">
        <f t="shared" si="47"/>
        <v>3.2057020999999999</v>
      </c>
      <c r="O388" s="26">
        <v>0.18742030000000001</v>
      </c>
      <c r="P388" s="93">
        <f t="shared" si="48"/>
        <v>3.6874202999999999</v>
      </c>
    </row>
    <row r="389" spans="1:16">
      <c r="A389" s="10">
        <v>586.25390000000004</v>
      </c>
      <c r="B389" s="31">
        <v>0.1869557</v>
      </c>
      <c r="C389" s="9">
        <v>0.2138584</v>
      </c>
      <c r="D389" s="31">
        <f t="shared" si="42"/>
        <v>0.7138584</v>
      </c>
      <c r="E389" s="9">
        <v>0.1789511</v>
      </c>
      <c r="F389" s="31">
        <f t="shared" si="43"/>
        <v>1.1789510999999999</v>
      </c>
      <c r="G389" s="9">
        <v>0.14833260000000001</v>
      </c>
      <c r="H389" s="32">
        <f t="shared" si="44"/>
        <v>1.6483326</v>
      </c>
      <c r="I389" s="9">
        <v>0.22581209999999999</v>
      </c>
      <c r="J389" s="31">
        <f t="shared" si="45"/>
        <v>2.2258121000000002</v>
      </c>
      <c r="K389" s="9">
        <v>0.217337</v>
      </c>
      <c r="L389" s="48">
        <f t="shared" si="46"/>
        <v>2.7173370000000001</v>
      </c>
      <c r="M389" s="9">
        <v>0.20694380000000001</v>
      </c>
      <c r="N389" s="48">
        <f t="shared" si="47"/>
        <v>3.2069437999999999</v>
      </c>
      <c r="O389" s="26">
        <v>0.18759290000000001</v>
      </c>
      <c r="P389" s="93">
        <f t="shared" si="48"/>
        <v>3.6875928999999998</v>
      </c>
    </row>
    <row r="390" spans="1:16">
      <c r="A390" s="10">
        <v>586.73609999999996</v>
      </c>
      <c r="B390" s="31">
        <v>0.1873107</v>
      </c>
      <c r="C390" s="9">
        <v>0.21377869999999999</v>
      </c>
      <c r="D390" s="31">
        <f t="shared" si="42"/>
        <v>0.71377869999999999</v>
      </c>
      <c r="E390" s="9">
        <v>0.17875360000000001</v>
      </c>
      <c r="F390" s="31">
        <f t="shared" si="43"/>
        <v>1.1787536000000001</v>
      </c>
      <c r="G390" s="9">
        <v>0.14816170000000001</v>
      </c>
      <c r="H390" s="32">
        <f t="shared" si="44"/>
        <v>1.6481617</v>
      </c>
      <c r="I390" s="9">
        <v>0.22525529999999999</v>
      </c>
      <c r="J390" s="31">
        <f t="shared" si="45"/>
        <v>2.2252553000000002</v>
      </c>
      <c r="K390" s="9">
        <v>0.21801119999999999</v>
      </c>
      <c r="L390" s="48">
        <f t="shared" si="46"/>
        <v>2.7180111999999998</v>
      </c>
      <c r="M390" s="9">
        <v>0.20809540000000001</v>
      </c>
      <c r="N390" s="48">
        <f t="shared" si="47"/>
        <v>3.2080953999999999</v>
      </c>
      <c r="O390" s="26">
        <v>0.18798039999999999</v>
      </c>
      <c r="P390" s="93">
        <f t="shared" si="48"/>
        <v>3.6879803999999998</v>
      </c>
    </row>
    <row r="391" spans="1:16">
      <c r="A391" s="10">
        <v>587.21810000000005</v>
      </c>
      <c r="B391" s="31">
        <v>0.1871063</v>
      </c>
      <c r="C391" s="9">
        <v>0.21305099999999999</v>
      </c>
      <c r="D391" s="31">
        <f t="shared" si="42"/>
        <v>0.71305099999999999</v>
      </c>
      <c r="E391" s="9">
        <v>0.17848649999999999</v>
      </c>
      <c r="F391" s="31">
        <f t="shared" si="43"/>
        <v>1.1784865</v>
      </c>
      <c r="G391" s="9">
        <v>0.1477011</v>
      </c>
      <c r="H391" s="32">
        <f t="shared" si="44"/>
        <v>1.6477010999999999</v>
      </c>
      <c r="I391" s="9">
        <v>0.22399140000000001</v>
      </c>
      <c r="J391" s="31">
        <f t="shared" si="45"/>
        <v>2.2239914000000001</v>
      </c>
      <c r="K391" s="9">
        <v>0.2179392</v>
      </c>
      <c r="L391" s="48">
        <f t="shared" si="46"/>
        <v>2.7179392</v>
      </c>
      <c r="M391" s="9">
        <v>0.20866119999999999</v>
      </c>
      <c r="N391" s="48">
        <f t="shared" si="47"/>
        <v>3.2086611999999999</v>
      </c>
      <c r="O391" s="26">
        <v>0.18831919999999999</v>
      </c>
      <c r="P391" s="93">
        <f t="shared" si="48"/>
        <v>3.6883192</v>
      </c>
    </row>
    <row r="392" spans="1:16">
      <c r="A392" s="10">
        <v>587.70029999999997</v>
      </c>
      <c r="B392" s="31">
        <v>0.1867711</v>
      </c>
      <c r="C392" s="9">
        <v>0.21216650000000001</v>
      </c>
      <c r="D392" s="31">
        <f t="shared" si="42"/>
        <v>0.71216650000000004</v>
      </c>
      <c r="E392" s="9">
        <v>0.17832909999999999</v>
      </c>
      <c r="F392" s="31">
        <f t="shared" si="43"/>
        <v>1.1783291</v>
      </c>
      <c r="G392" s="9">
        <v>0.1472562</v>
      </c>
      <c r="H392" s="32">
        <f t="shared" si="44"/>
        <v>1.6472561999999999</v>
      </c>
      <c r="I392" s="9">
        <v>0.22263450000000001</v>
      </c>
      <c r="J392" s="31">
        <f t="shared" si="45"/>
        <v>2.2226344999999998</v>
      </c>
      <c r="K392" s="9">
        <v>0.217416</v>
      </c>
      <c r="L392" s="48">
        <f t="shared" si="46"/>
        <v>2.7174160000000001</v>
      </c>
      <c r="M392" s="9">
        <v>0.2089309</v>
      </c>
      <c r="N392" s="48">
        <f t="shared" si="47"/>
        <v>3.2089308999999999</v>
      </c>
      <c r="O392" s="26">
        <v>0.1888494</v>
      </c>
      <c r="P392" s="93">
        <f t="shared" si="48"/>
        <v>3.6888494000000001</v>
      </c>
    </row>
    <row r="393" spans="1:16">
      <c r="A393" s="10">
        <v>588.18240000000003</v>
      </c>
      <c r="B393" s="31">
        <v>0.1864932</v>
      </c>
      <c r="C393" s="9">
        <v>0.21138219999999999</v>
      </c>
      <c r="D393" s="31">
        <f t="shared" si="42"/>
        <v>0.71138219999999996</v>
      </c>
      <c r="E393" s="9">
        <v>0.17828640000000001</v>
      </c>
      <c r="F393" s="31">
        <f t="shared" si="43"/>
        <v>1.1782864</v>
      </c>
      <c r="G393" s="9">
        <v>0.14693210000000001</v>
      </c>
      <c r="H393" s="32">
        <f t="shared" si="44"/>
        <v>1.6469320999999999</v>
      </c>
      <c r="I393" s="9">
        <v>0.221521</v>
      </c>
      <c r="J393" s="31">
        <f t="shared" si="45"/>
        <v>2.2215210000000001</v>
      </c>
      <c r="K393" s="9">
        <v>0.21665409999999999</v>
      </c>
      <c r="L393" s="48">
        <f t="shared" si="46"/>
        <v>2.7166541</v>
      </c>
      <c r="M393" s="9">
        <v>0.20897379999999999</v>
      </c>
      <c r="N393" s="48">
        <f t="shared" si="47"/>
        <v>3.2089737999999999</v>
      </c>
      <c r="O393" s="26">
        <v>0.1896351</v>
      </c>
      <c r="P393" s="93">
        <f t="shared" si="48"/>
        <v>3.6896350999999998</v>
      </c>
    </row>
    <row r="394" spans="1:16">
      <c r="A394" s="10">
        <v>588.66459999999995</v>
      </c>
      <c r="B394" s="31">
        <v>0.18638569999999999</v>
      </c>
      <c r="C394" s="9">
        <v>0.21086659999999999</v>
      </c>
      <c r="D394" s="31">
        <f t="shared" si="42"/>
        <v>0.71086660000000002</v>
      </c>
      <c r="E394" s="9">
        <v>0.1783102</v>
      </c>
      <c r="F394" s="31">
        <f t="shared" si="43"/>
        <v>1.1783102000000001</v>
      </c>
      <c r="G394" s="9">
        <v>0.1467772</v>
      </c>
      <c r="H394" s="32">
        <f t="shared" si="44"/>
        <v>1.6467772000000001</v>
      </c>
      <c r="I394" s="9">
        <v>0.2208966</v>
      </c>
      <c r="J394" s="31">
        <f t="shared" si="45"/>
        <v>2.2208966000000001</v>
      </c>
      <c r="K394" s="9">
        <v>0.21588589999999999</v>
      </c>
      <c r="L394" s="48">
        <f t="shared" si="46"/>
        <v>2.7158859</v>
      </c>
      <c r="M394" s="9">
        <v>0.2088412</v>
      </c>
      <c r="N394" s="48">
        <f t="shared" si="47"/>
        <v>3.2088412000000002</v>
      </c>
      <c r="O394" s="26">
        <v>0.19068460000000001</v>
      </c>
      <c r="P394" s="93">
        <f t="shared" si="48"/>
        <v>3.6906846</v>
      </c>
    </row>
    <row r="395" spans="1:16">
      <c r="A395" s="10">
        <v>589.14660000000003</v>
      </c>
      <c r="B395" s="31">
        <v>0.18643609999999999</v>
      </c>
      <c r="C395" s="9">
        <v>0.21063319999999999</v>
      </c>
      <c r="D395" s="31">
        <f t="shared" si="42"/>
        <v>0.71063319999999996</v>
      </c>
      <c r="E395" s="9">
        <v>0.17829739999999999</v>
      </c>
      <c r="F395" s="31">
        <f t="shared" si="43"/>
        <v>1.1782973999999999</v>
      </c>
      <c r="G395" s="9">
        <v>0.14677399999999999</v>
      </c>
      <c r="H395" s="32">
        <f t="shared" si="44"/>
        <v>1.646774</v>
      </c>
      <c r="I395" s="9">
        <v>0.22087519999999999</v>
      </c>
      <c r="J395" s="31">
        <f t="shared" si="45"/>
        <v>2.2208752</v>
      </c>
      <c r="K395" s="9">
        <v>0.21527389999999999</v>
      </c>
      <c r="L395" s="48">
        <f t="shared" si="46"/>
        <v>2.7152739000000001</v>
      </c>
      <c r="M395" s="9">
        <v>0.2085284</v>
      </c>
      <c r="N395" s="48">
        <f t="shared" si="47"/>
        <v>3.2085284000000001</v>
      </c>
      <c r="O395" s="26">
        <v>0.19191800000000001</v>
      </c>
      <c r="P395" s="93">
        <f t="shared" si="48"/>
        <v>3.6919179999999998</v>
      </c>
    </row>
    <row r="396" spans="1:16">
      <c r="A396" s="10">
        <v>589.62879999999996</v>
      </c>
      <c r="B396" s="31">
        <v>0.1865232</v>
      </c>
      <c r="C396" s="9">
        <v>0.21055080000000001</v>
      </c>
      <c r="D396" s="31">
        <f t="shared" si="42"/>
        <v>0.71055080000000004</v>
      </c>
      <c r="E396" s="9">
        <v>0.17812410000000001</v>
      </c>
      <c r="F396" s="31">
        <f t="shared" si="43"/>
        <v>1.1781241</v>
      </c>
      <c r="G396" s="9">
        <v>0.14687040000000001</v>
      </c>
      <c r="H396" s="32">
        <f t="shared" si="44"/>
        <v>1.6468704000000001</v>
      </c>
      <c r="I396" s="9">
        <v>0.2214401</v>
      </c>
      <c r="J396" s="31">
        <f t="shared" si="45"/>
        <v>2.2214401000000001</v>
      </c>
      <c r="K396" s="9">
        <v>0.2148746</v>
      </c>
      <c r="L396" s="48">
        <f t="shared" si="46"/>
        <v>2.7148745999999999</v>
      </c>
      <c r="M396" s="9">
        <v>0.20800370000000001</v>
      </c>
      <c r="N396" s="48">
        <f t="shared" si="47"/>
        <v>3.2080036999999999</v>
      </c>
      <c r="O396" s="26">
        <v>0.19317609999999999</v>
      </c>
      <c r="P396" s="93">
        <f t="shared" si="48"/>
        <v>3.6931761000000001</v>
      </c>
    </row>
    <row r="397" spans="1:16">
      <c r="A397" s="10">
        <v>590.11080000000004</v>
      </c>
      <c r="B397" s="31">
        <v>0.18649869999999999</v>
      </c>
      <c r="C397" s="9">
        <v>0.21043229999999999</v>
      </c>
      <c r="D397" s="31">
        <f t="shared" si="42"/>
        <v>0.71043230000000002</v>
      </c>
      <c r="E397" s="9">
        <v>0.17771239999999999</v>
      </c>
      <c r="F397" s="31">
        <f t="shared" si="43"/>
        <v>1.1777123999999999</v>
      </c>
      <c r="G397" s="9">
        <v>0.1470243</v>
      </c>
      <c r="H397" s="32">
        <f t="shared" si="44"/>
        <v>1.6470243</v>
      </c>
      <c r="I397" s="9">
        <v>0.2224787</v>
      </c>
      <c r="J397" s="31">
        <f t="shared" si="45"/>
        <v>2.2224786999999999</v>
      </c>
      <c r="K397" s="9">
        <v>0.21464040000000001</v>
      </c>
      <c r="L397" s="48">
        <f t="shared" si="46"/>
        <v>2.7146404</v>
      </c>
      <c r="M397" s="9">
        <v>0.20725440000000001</v>
      </c>
      <c r="N397" s="48">
        <f t="shared" si="47"/>
        <v>3.2072544000000001</v>
      </c>
      <c r="O397" s="26">
        <v>0.19426840000000001</v>
      </c>
      <c r="P397" s="93">
        <f t="shared" si="48"/>
        <v>3.6942683999999999</v>
      </c>
    </row>
    <row r="398" spans="1:16">
      <c r="A398" s="10">
        <v>590.59299999999996</v>
      </c>
      <c r="B398" s="31">
        <v>0.18626909999999999</v>
      </c>
      <c r="C398" s="9">
        <v>0.2101392</v>
      </c>
      <c r="D398" s="31">
        <f t="shared" si="42"/>
        <v>0.71013919999999997</v>
      </c>
      <c r="E398" s="9">
        <v>0.17707490000000001</v>
      </c>
      <c r="F398" s="31">
        <f t="shared" si="43"/>
        <v>1.1770749</v>
      </c>
      <c r="G398" s="9">
        <v>0.14724190000000001</v>
      </c>
      <c r="H398" s="32">
        <f t="shared" si="44"/>
        <v>1.6472419</v>
      </c>
      <c r="I398" s="9">
        <v>0.22383149999999999</v>
      </c>
      <c r="J398" s="31">
        <f t="shared" si="45"/>
        <v>2.2238315000000002</v>
      </c>
      <c r="K398" s="9">
        <v>0.21447340000000001</v>
      </c>
      <c r="L398" s="48">
        <f t="shared" si="46"/>
        <v>2.7144734000000001</v>
      </c>
      <c r="M398" s="9">
        <v>0.2063372</v>
      </c>
      <c r="N398" s="48">
        <f t="shared" si="47"/>
        <v>3.2063372000000001</v>
      </c>
      <c r="O398" s="26">
        <v>0.195025</v>
      </c>
      <c r="P398" s="93">
        <f t="shared" si="48"/>
        <v>3.6950250000000002</v>
      </c>
    </row>
    <row r="399" spans="1:16">
      <c r="A399" s="10">
        <v>591.07510000000002</v>
      </c>
      <c r="B399" s="31">
        <v>0.18585180000000001</v>
      </c>
      <c r="C399" s="9">
        <v>0.20965710000000001</v>
      </c>
      <c r="D399" s="31">
        <f t="shared" si="42"/>
        <v>0.70965710000000004</v>
      </c>
      <c r="E399" s="9">
        <v>0.1763332</v>
      </c>
      <c r="F399" s="31">
        <f t="shared" si="43"/>
        <v>1.1763332</v>
      </c>
      <c r="G399" s="9">
        <v>0.14757909999999999</v>
      </c>
      <c r="H399" s="32">
        <f t="shared" si="44"/>
        <v>1.6475791</v>
      </c>
      <c r="I399" s="9">
        <v>0.22531799999999999</v>
      </c>
      <c r="J399" s="31">
        <f t="shared" si="45"/>
        <v>2.2253180000000001</v>
      </c>
      <c r="K399" s="9">
        <v>0.21427679999999999</v>
      </c>
      <c r="L399" s="48">
        <f t="shared" si="46"/>
        <v>2.7142767999999999</v>
      </c>
      <c r="M399" s="9">
        <v>0.20538799999999999</v>
      </c>
      <c r="N399" s="48">
        <f t="shared" si="47"/>
        <v>3.2053880000000001</v>
      </c>
      <c r="O399" s="26">
        <v>0.19533239999999999</v>
      </c>
      <c r="P399" s="93">
        <f t="shared" si="48"/>
        <v>3.6953323999999999</v>
      </c>
    </row>
    <row r="400" spans="1:16">
      <c r="A400" s="10">
        <v>591.55730000000005</v>
      </c>
      <c r="B400" s="31">
        <v>0.1853455</v>
      </c>
      <c r="C400" s="9">
        <v>0.20908750000000001</v>
      </c>
      <c r="D400" s="31">
        <f t="shared" si="42"/>
        <v>0.70908749999999998</v>
      </c>
      <c r="E400" s="9">
        <v>0.17565720000000001</v>
      </c>
      <c r="F400" s="31">
        <f t="shared" si="43"/>
        <v>1.1756572000000001</v>
      </c>
      <c r="G400" s="9">
        <v>0.1480939</v>
      </c>
      <c r="H400" s="32">
        <f t="shared" si="44"/>
        <v>1.6480939000000001</v>
      </c>
      <c r="I400" s="9">
        <v>0.22675790000000001</v>
      </c>
      <c r="J400" s="31">
        <f t="shared" si="45"/>
        <v>2.2267579</v>
      </c>
      <c r="K400" s="9">
        <v>0.21398739999999999</v>
      </c>
      <c r="L400" s="48">
        <f t="shared" si="46"/>
        <v>2.7139874000000002</v>
      </c>
      <c r="M400" s="9">
        <v>0.20455139999999999</v>
      </c>
      <c r="N400" s="48">
        <f t="shared" si="47"/>
        <v>3.2045514000000002</v>
      </c>
      <c r="O400" s="26">
        <v>0.19515080000000001</v>
      </c>
      <c r="P400" s="93">
        <f t="shared" si="48"/>
        <v>3.6951508</v>
      </c>
    </row>
    <row r="401" spans="1:16">
      <c r="A401" s="10">
        <v>592.03930000000003</v>
      </c>
      <c r="B401" s="31">
        <v>0.18488060000000001</v>
      </c>
      <c r="C401" s="9">
        <v>0.20858989999999999</v>
      </c>
      <c r="D401" s="31">
        <f t="shared" si="42"/>
        <v>0.70858989999999999</v>
      </c>
      <c r="E401" s="9">
        <v>0.17521129999999999</v>
      </c>
      <c r="F401" s="31">
        <f t="shared" si="43"/>
        <v>1.1752113</v>
      </c>
      <c r="G401" s="9">
        <v>0.1487935</v>
      </c>
      <c r="H401" s="32">
        <f t="shared" si="44"/>
        <v>1.6487935</v>
      </c>
      <c r="I401" s="9">
        <v>0.2279592</v>
      </c>
      <c r="J401" s="31">
        <f t="shared" si="45"/>
        <v>2.2279591999999999</v>
      </c>
      <c r="K401" s="9">
        <v>0.2135687</v>
      </c>
      <c r="L401" s="48">
        <f t="shared" si="46"/>
        <v>2.7135687000000002</v>
      </c>
      <c r="M401" s="9">
        <v>0.20391319999999999</v>
      </c>
      <c r="N401" s="48">
        <f t="shared" si="47"/>
        <v>3.2039132000000001</v>
      </c>
      <c r="O401" s="26">
        <v>0.19449359999999999</v>
      </c>
      <c r="P401" s="93">
        <f t="shared" si="48"/>
        <v>3.6944935999999999</v>
      </c>
    </row>
    <row r="402" spans="1:16">
      <c r="A402" s="10">
        <v>592.52149999999995</v>
      </c>
      <c r="B402" s="31">
        <v>0.18454680000000001</v>
      </c>
      <c r="C402" s="9">
        <v>0.2082907</v>
      </c>
      <c r="D402" s="31">
        <f t="shared" si="42"/>
        <v>0.70829070000000005</v>
      </c>
      <c r="E402" s="9">
        <v>0.17507919999999999</v>
      </c>
      <c r="F402" s="31">
        <f t="shared" si="43"/>
        <v>1.1750791999999999</v>
      </c>
      <c r="G402" s="9">
        <v>0.14958769999999999</v>
      </c>
      <c r="H402" s="32">
        <f t="shared" si="44"/>
        <v>1.6495877000000001</v>
      </c>
      <c r="I402" s="9">
        <v>0.2287304</v>
      </c>
      <c r="J402" s="31">
        <f t="shared" si="45"/>
        <v>2.2287303999999999</v>
      </c>
      <c r="K402" s="9">
        <v>0.2129943</v>
      </c>
      <c r="L402" s="48">
        <f t="shared" si="46"/>
        <v>2.7129943000000001</v>
      </c>
      <c r="M402" s="9">
        <v>0.2034444</v>
      </c>
      <c r="N402" s="48">
        <f t="shared" si="47"/>
        <v>3.2034444</v>
      </c>
      <c r="O402" s="26">
        <v>0.1934186</v>
      </c>
      <c r="P402" s="93">
        <f t="shared" si="48"/>
        <v>3.6934186000000002</v>
      </c>
    </row>
    <row r="403" spans="1:16">
      <c r="A403" s="10">
        <v>593.00350000000003</v>
      </c>
      <c r="B403" s="31">
        <v>0.18435650000000001</v>
      </c>
      <c r="C403" s="9">
        <v>0.20821719999999999</v>
      </c>
      <c r="D403" s="31">
        <f t="shared" si="42"/>
        <v>0.70821719999999999</v>
      </c>
      <c r="E403" s="9">
        <v>0.17523359999999999</v>
      </c>
      <c r="F403" s="31">
        <f t="shared" si="43"/>
        <v>1.1752335999999999</v>
      </c>
      <c r="G403" s="9">
        <v>0.15030650000000001</v>
      </c>
      <c r="H403" s="32">
        <f t="shared" si="44"/>
        <v>1.6503065000000001</v>
      </c>
      <c r="I403" s="9">
        <v>0.22892860000000001</v>
      </c>
      <c r="J403" s="31">
        <f t="shared" si="45"/>
        <v>2.2289286000000001</v>
      </c>
      <c r="K403" s="9">
        <v>0.2122436</v>
      </c>
      <c r="L403" s="48">
        <f t="shared" si="46"/>
        <v>2.7122435999999999</v>
      </c>
      <c r="M403" s="9">
        <v>0.20300989999999999</v>
      </c>
      <c r="N403" s="48">
        <f t="shared" si="47"/>
        <v>3.2030099000000001</v>
      </c>
      <c r="O403" s="26">
        <v>0.19201109999999999</v>
      </c>
      <c r="P403" s="93">
        <f t="shared" si="48"/>
        <v>3.6920111000000002</v>
      </c>
    </row>
    <row r="404" spans="1:16">
      <c r="A404" s="10">
        <v>593.48569999999995</v>
      </c>
      <c r="B404" s="31">
        <v>0.18426149999999999</v>
      </c>
      <c r="C404" s="9">
        <v>0.20828679999999999</v>
      </c>
      <c r="D404" s="31">
        <f t="shared" si="42"/>
        <v>0.70828679999999999</v>
      </c>
      <c r="E404" s="9">
        <v>0.1755507</v>
      </c>
      <c r="F404" s="31">
        <f t="shared" si="43"/>
        <v>1.1755507000000001</v>
      </c>
      <c r="G404" s="9">
        <v>0.15074299999999999</v>
      </c>
      <c r="H404" s="32">
        <f t="shared" si="44"/>
        <v>1.6507430000000001</v>
      </c>
      <c r="I404" s="9">
        <v>0.22848650000000001</v>
      </c>
      <c r="J404" s="31">
        <f t="shared" si="45"/>
        <v>2.2284864999999998</v>
      </c>
      <c r="K404" s="9">
        <v>0.2112945</v>
      </c>
      <c r="L404" s="48">
        <f t="shared" si="46"/>
        <v>2.7112945000000002</v>
      </c>
      <c r="M404" s="9">
        <v>0.20242550000000001</v>
      </c>
      <c r="N404" s="48">
        <f t="shared" si="47"/>
        <v>3.2024254999999999</v>
      </c>
      <c r="O404" s="26">
        <v>0.19039529999999999</v>
      </c>
      <c r="P404" s="93">
        <f t="shared" si="48"/>
        <v>3.6903953</v>
      </c>
    </row>
    <row r="405" spans="1:16">
      <c r="A405" s="10">
        <v>593.96780000000001</v>
      </c>
      <c r="B405" s="31">
        <v>0.18420059999999999</v>
      </c>
      <c r="C405" s="9">
        <v>0.20835139999999999</v>
      </c>
      <c r="D405" s="31">
        <f t="shared" si="42"/>
        <v>0.70835139999999996</v>
      </c>
      <c r="E405" s="9">
        <v>0.1758583</v>
      </c>
      <c r="F405" s="31">
        <f t="shared" si="43"/>
        <v>1.1758583</v>
      </c>
      <c r="G405" s="9">
        <v>0.1507375</v>
      </c>
      <c r="H405" s="32">
        <f t="shared" si="44"/>
        <v>1.6507375</v>
      </c>
      <c r="I405" s="9">
        <v>0.22744549999999999</v>
      </c>
      <c r="J405" s="31">
        <f t="shared" si="45"/>
        <v>2.2274455</v>
      </c>
      <c r="K405" s="9">
        <v>0.21015420000000001</v>
      </c>
      <c r="L405" s="48">
        <f t="shared" si="46"/>
        <v>2.7101541999999998</v>
      </c>
      <c r="M405" s="9">
        <v>0.2015702</v>
      </c>
      <c r="N405" s="48">
        <f t="shared" si="47"/>
        <v>3.2015701999999999</v>
      </c>
      <c r="O405" s="26">
        <v>0.18874250000000001</v>
      </c>
      <c r="P405" s="93">
        <f t="shared" si="48"/>
        <v>3.6887425</v>
      </c>
    </row>
    <row r="406" spans="1:16">
      <c r="A406" s="10">
        <v>594.45000000000005</v>
      </c>
      <c r="B406" s="31">
        <v>0.18415280000000001</v>
      </c>
      <c r="C406" s="9">
        <v>0.20828830000000001</v>
      </c>
      <c r="D406" s="31">
        <f t="shared" si="42"/>
        <v>0.70828829999999998</v>
      </c>
      <c r="E406" s="9">
        <v>0.17601839999999999</v>
      </c>
      <c r="F406" s="31">
        <f t="shared" si="43"/>
        <v>1.1760184</v>
      </c>
      <c r="G406" s="9">
        <v>0.15025959999999999</v>
      </c>
      <c r="H406" s="32">
        <f t="shared" si="44"/>
        <v>1.6502596</v>
      </c>
      <c r="I406" s="9">
        <v>0.22595290000000001</v>
      </c>
      <c r="J406" s="31">
        <f t="shared" si="45"/>
        <v>2.2259529000000002</v>
      </c>
      <c r="K406" s="9">
        <v>0.20887620000000001</v>
      </c>
      <c r="L406" s="48">
        <f t="shared" si="46"/>
        <v>2.7088762000000002</v>
      </c>
      <c r="M406" s="9">
        <v>0.2004687</v>
      </c>
      <c r="N406" s="48">
        <f t="shared" si="47"/>
        <v>3.2004687000000001</v>
      </c>
      <c r="O406" s="26">
        <v>0.18724460000000001</v>
      </c>
      <c r="P406" s="93">
        <f t="shared" si="48"/>
        <v>3.6872446000000001</v>
      </c>
    </row>
    <row r="407" spans="1:16">
      <c r="A407" s="10">
        <v>594.93200000000002</v>
      </c>
      <c r="B407" s="31">
        <v>0.18416299999999999</v>
      </c>
      <c r="C407" s="9">
        <v>0.20804929999999999</v>
      </c>
      <c r="D407" s="31">
        <f t="shared" si="42"/>
        <v>0.70804929999999999</v>
      </c>
      <c r="E407" s="9">
        <v>0.1759512</v>
      </c>
      <c r="F407" s="31">
        <f t="shared" si="43"/>
        <v>1.1759512000000001</v>
      </c>
      <c r="G407" s="9">
        <v>0.1494231</v>
      </c>
      <c r="H407" s="32">
        <f t="shared" si="44"/>
        <v>1.6494230999999999</v>
      </c>
      <c r="I407" s="9">
        <v>0.22423679999999999</v>
      </c>
      <c r="J407" s="31">
        <f t="shared" si="45"/>
        <v>2.2242367999999999</v>
      </c>
      <c r="K407" s="9">
        <v>0.20757419999999999</v>
      </c>
      <c r="L407" s="48">
        <f t="shared" si="46"/>
        <v>2.7075741999999998</v>
      </c>
      <c r="M407" s="9">
        <v>0.19931879999999999</v>
      </c>
      <c r="N407" s="48">
        <f t="shared" si="47"/>
        <v>3.1993187999999999</v>
      </c>
      <c r="O407" s="26">
        <v>0.1861071</v>
      </c>
      <c r="P407" s="93">
        <f t="shared" si="48"/>
        <v>3.6861071000000001</v>
      </c>
    </row>
    <row r="408" spans="1:16">
      <c r="A408" s="10">
        <v>595.41420000000005</v>
      </c>
      <c r="B408" s="31">
        <v>0.18431149999999999</v>
      </c>
      <c r="C408" s="9">
        <v>0.20769290000000001</v>
      </c>
      <c r="D408" s="31">
        <f t="shared" si="42"/>
        <v>0.70769290000000007</v>
      </c>
      <c r="E408" s="9">
        <v>0.17565210000000001</v>
      </c>
      <c r="F408" s="31">
        <f t="shared" si="43"/>
        <v>1.1756521</v>
      </c>
      <c r="G408" s="9">
        <v>0.14845990000000001</v>
      </c>
      <c r="H408" s="32">
        <f t="shared" si="44"/>
        <v>1.6484599</v>
      </c>
      <c r="I408" s="9">
        <v>0.22254959999999999</v>
      </c>
      <c r="J408" s="31">
        <f t="shared" si="45"/>
        <v>2.2225495999999998</v>
      </c>
      <c r="K408" s="9">
        <v>0.20640639999999999</v>
      </c>
      <c r="L408" s="48">
        <f t="shared" si="46"/>
        <v>2.7064064000000001</v>
      </c>
      <c r="M408" s="9">
        <v>0.19842850000000001</v>
      </c>
      <c r="N408" s="48">
        <f t="shared" si="47"/>
        <v>3.1984284999999999</v>
      </c>
      <c r="O408" s="26">
        <v>0.1854952</v>
      </c>
      <c r="P408" s="93">
        <f t="shared" si="48"/>
        <v>3.6854952000000001</v>
      </c>
    </row>
    <row r="409" spans="1:16">
      <c r="A409" s="10">
        <v>595.89620000000002</v>
      </c>
      <c r="B409" s="31">
        <v>0.18466360000000001</v>
      </c>
      <c r="C409" s="9">
        <v>0.20735110000000001</v>
      </c>
      <c r="D409" s="31">
        <f t="shared" si="42"/>
        <v>0.70735110000000001</v>
      </c>
      <c r="E409" s="9">
        <v>0.17516180000000001</v>
      </c>
      <c r="F409" s="31">
        <f t="shared" si="43"/>
        <v>1.1751617999999999</v>
      </c>
      <c r="G409" s="9">
        <v>0.147618</v>
      </c>
      <c r="H409" s="32">
        <f t="shared" si="44"/>
        <v>1.647618</v>
      </c>
      <c r="I409" s="9">
        <v>0.2210954</v>
      </c>
      <c r="J409" s="31">
        <f t="shared" si="45"/>
        <v>2.2210953999999998</v>
      </c>
      <c r="K409" s="9">
        <v>0.20552090000000001</v>
      </c>
      <c r="L409" s="48">
        <f t="shared" si="46"/>
        <v>2.7055208999999998</v>
      </c>
      <c r="M409" s="9">
        <v>0.19807849999999999</v>
      </c>
      <c r="N409" s="48">
        <f t="shared" si="47"/>
        <v>3.1980784999999998</v>
      </c>
      <c r="O409" s="26">
        <v>0.18547630000000001</v>
      </c>
      <c r="P409" s="93">
        <f t="shared" si="48"/>
        <v>3.6854762999999999</v>
      </c>
    </row>
    <row r="410" spans="1:16">
      <c r="A410" s="10">
        <v>596.37840000000006</v>
      </c>
      <c r="B410" s="31">
        <v>0.18521650000000001</v>
      </c>
      <c r="C410" s="9">
        <v>0.20717730000000001</v>
      </c>
      <c r="D410" s="31">
        <f t="shared" si="42"/>
        <v>0.70717730000000001</v>
      </c>
      <c r="E410" s="9">
        <v>0.1745332</v>
      </c>
      <c r="F410" s="31">
        <f t="shared" si="43"/>
        <v>1.1745331999999999</v>
      </c>
      <c r="G410" s="9">
        <v>0.14709710000000001</v>
      </c>
      <c r="H410" s="32">
        <f t="shared" si="44"/>
        <v>1.6470971000000001</v>
      </c>
      <c r="I410" s="9">
        <v>0.2200163</v>
      </c>
      <c r="J410" s="31">
        <f t="shared" si="45"/>
        <v>2.2200163000000002</v>
      </c>
      <c r="K410" s="9">
        <v>0.20502919999999999</v>
      </c>
      <c r="L410" s="48">
        <f t="shared" si="46"/>
        <v>2.7050291999999998</v>
      </c>
      <c r="M410" s="9">
        <v>0.1984244</v>
      </c>
      <c r="N410" s="48">
        <f t="shared" si="47"/>
        <v>3.1984243999999999</v>
      </c>
      <c r="O410" s="26">
        <v>0.18600140000000001</v>
      </c>
      <c r="P410" s="93">
        <f t="shared" si="48"/>
        <v>3.6860013999999999</v>
      </c>
    </row>
    <row r="411" spans="1:16">
      <c r="A411" s="10">
        <v>596.8605</v>
      </c>
      <c r="B411" s="31">
        <v>0.18588750000000001</v>
      </c>
      <c r="C411" s="9">
        <v>0.20728820000000001</v>
      </c>
      <c r="D411" s="31">
        <f t="shared" si="42"/>
        <v>0.70728820000000003</v>
      </c>
      <c r="E411" s="9">
        <v>0.17380699999999999</v>
      </c>
      <c r="F411" s="31">
        <f t="shared" si="43"/>
        <v>1.173807</v>
      </c>
      <c r="G411" s="9">
        <v>0.14697640000000001</v>
      </c>
      <c r="H411" s="32">
        <f t="shared" si="44"/>
        <v>1.6469764</v>
      </c>
      <c r="I411" s="9">
        <v>0.2193736</v>
      </c>
      <c r="J411" s="31">
        <f t="shared" si="45"/>
        <v>2.2193735999999999</v>
      </c>
      <c r="K411" s="9">
        <v>0.2049714</v>
      </c>
      <c r="L411" s="48">
        <f t="shared" si="46"/>
        <v>2.7049713999999998</v>
      </c>
      <c r="M411" s="9">
        <v>0.19940440000000001</v>
      </c>
      <c r="N411" s="48">
        <f t="shared" si="47"/>
        <v>3.1994044000000001</v>
      </c>
      <c r="O411" s="26">
        <v>0.1869082</v>
      </c>
      <c r="P411" s="93">
        <f t="shared" si="48"/>
        <v>3.6869082</v>
      </c>
    </row>
    <row r="412" spans="1:16">
      <c r="A412" s="10">
        <v>597.34270000000004</v>
      </c>
      <c r="B412" s="31">
        <v>0.18654979999999999</v>
      </c>
      <c r="C412" s="9">
        <v>0.2077204</v>
      </c>
      <c r="D412" s="31">
        <f t="shared" si="42"/>
        <v>0.70772040000000003</v>
      </c>
      <c r="E412" s="9">
        <v>0.1730119</v>
      </c>
      <c r="F412" s="31">
        <f t="shared" si="43"/>
        <v>1.1730119000000001</v>
      </c>
      <c r="G412" s="9">
        <v>0.14721139999999999</v>
      </c>
      <c r="H412" s="32">
        <f t="shared" si="44"/>
        <v>1.6472114</v>
      </c>
      <c r="I412" s="9">
        <v>0.2191631</v>
      </c>
      <c r="J412" s="31">
        <f t="shared" si="45"/>
        <v>2.2191630999999998</v>
      </c>
      <c r="K412" s="9">
        <v>0.2053219</v>
      </c>
      <c r="L412" s="48">
        <f t="shared" si="46"/>
        <v>2.7053218999999999</v>
      </c>
      <c r="M412" s="9">
        <v>0.2007709</v>
      </c>
      <c r="N412" s="48">
        <f t="shared" si="47"/>
        <v>3.2007709000000002</v>
      </c>
      <c r="O412" s="26">
        <v>0.18798239999999999</v>
      </c>
      <c r="P412" s="93">
        <f t="shared" si="48"/>
        <v>3.6879824000000001</v>
      </c>
    </row>
    <row r="413" spans="1:16">
      <c r="A413" s="10">
        <v>597.82470000000001</v>
      </c>
      <c r="B413" s="31">
        <v>0.18708630000000001</v>
      </c>
      <c r="C413" s="9">
        <v>0.2084346</v>
      </c>
      <c r="D413" s="31">
        <f t="shared" si="42"/>
        <v>0.70843460000000003</v>
      </c>
      <c r="E413" s="9">
        <v>0.1721915</v>
      </c>
      <c r="F413" s="31">
        <f t="shared" si="43"/>
        <v>1.1721915000000001</v>
      </c>
      <c r="G413" s="9">
        <v>0.14767949999999999</v>
      </c>
      <c r="H413" s="32">
        <f t="shared" si="44"/>
        <v>1.6476795</v>
      </c>
      <c r="I413" s="9">
        <v>0.2193446</v>
      </c>
      <c r="J413" s="31">
        <f t="shared" si="45"/>
        <v>2.2193445999999999</v>
      </c>
      <c r="K413" s="9">
        <v>0.20601320000000001</v>
      </c>
      <c r="L413" s="48">
        <f t="shared" si="46"/>
        <v>2.7060132000000001</v>
      </c>
      <c r="M413" s="9">
        <v>0.2021531</v>
      </c>
      <c r="N413" s="48">
        <f t="shared" si="47"/>
        <v>3.2021530999999999</v>
      </c>
      <c r="O413" s="26">
        <v>0.18900939999999999</v>
      </c>
      <c r="P413" s="93">
        <f t="shared" si="48"/>
        <v>3.6890093999999998</v>
      </c>
    </row>
    <row r="414" spans="1:16">
      <c r="A414" s="10">
        <v>598.30690000000004</v>
      </c>
      <c r="B414" s="31">
        <v>0.18746180000000001</v>
      </c>
      <c r="C414" s="9">
        <v>0.20933389999999999</v>
      </c>
      <c r="D414" s="31">
        <f t="shared" si="42"/>
        <v>0.70933389999999996</v>
      </c>
      <c r="E414" s="9">
        <v>0.17142199999999999</v>
      </c>
      <c r="F414" s="31">
        <f t="shared" si="43"/>
        <v>1.171422</v>
      </c>
      <c r="G414" s="9">
        <v>0.14824870000000001</v>
      </c>
      <c r="H414" s="32">
        <f t="shared" si="44"/>
        <v>1.6482486999999999</v>
      </c>
      <c r="I414" s="9">
        <v>0.21986449999999999</v>
      </c>
      <c r="J414" s="31">
        <f t="shared" si="45"/>
        <v>2.2198644999999999</v>
      </c>
      <c r="K414" s="9">
        <v>0.20697370000000001</v>
      </c>
      <c r="L414" s="48">
        <f t="shared" si="46"/>
        <v>2.7069736999999998</v>
      </c>
      <c r="M414" s="9">
        <v>0.203209</v>
      </c>
      <c r="N414" s="48">
        <f t="shared" si="47"/>
        <v>3.2032090000000002</v>
      </c>
      <c r="O414" s="26">
        <v>0.1898533</v>
      </c>
      <c r="P414" s="93">
        <f t="shared" si="48"/>
        <v>3.6898533000000002</v>
      </c>
    </row>
    <row r="415" spans="1:16">
      <c r="A415" s="10">
        <v>598.78890000000001</v>
      </c>
      <c r="B415" s="31">
        <v>0.1877316</v>
      </c>
      <c r="C415" s="9">
        <v>0.21030099999999999</v>
      </c>
      <c r="D415" s="31">
        <f t="shared" si="42"/>
        <v>0.71030099999999996</v>
      </c>
      <c r="E415" s="9">
        <v>0.17080799999999999</v>
      </c>
      <c r="F415" s="31">
        <f t="shared" si="43"/>
        <v>1.1708080000000001</v>
      </c>
      <c r="G415" s="9">
        <v>0.1488389</v>
      </c>
      <c r="H415" s="32">
        <f t="shared" si="44"/>
        <v>1.6488388999999999</v>
      </c>
      <c r="I415" s="9">
        <v>0.2206629</v>
      </c>
      <c r="J415" s="31">
        <f t="shared" si="45"/>
        <v>2.2206628999999998</v>
      </c>
      <c r="K415" s="9">
        <v>0.20815230000000001</v>
      </c>
      <c r="L415" s="48">
        <f t="shared" si="46"/>
        <v>2.7081523000000001</v>
      </c>
      <c r="M415" s="9">
        <v>0.20374229999999999</v>
      </c>
      <c r="N415" s="48">
        <f t="shared" si="47"/>
        <v>3.2037423</v>
      </c>
      <c r="O415" s="26">
        <v>0.19048370000000001</v>
      </c>
      <c r="P415" s="93">
        <f t="shared" si="48"/>
        <v>3.6904837000000001</v>
      </c>
    </row>
    <row r="416" spans="1:16">
      <c r="A416" s="10">
        <v>599.27110000000005</v>
      </c>
      <c r="B416" s="31">
        <v>0.18802640000000001</v>
      </c>
      <c r="C416" s="9">
        <v>0.21120810000000001</v>
      </c>
      <c r="D416" s="31">
        <f t="shared" si="42"/>
        <v>0.71120810000000001</v>
      </c>
      <c r="E416" s="9">
        <v>0.17047409999999999</v>
      </c>
      <c r="F416" s="31">
        <f t="shared" si="43"/>
        <v>1.1704741000000001</v>
      </c>
      <c r="G416" s="9">
        <v>0.14943090000000001</v>
      </c>
      <c r="H416" s="32">
        <f t="shared" si="44"/>
        <v>1.6494309</v>
      </c>
      <c r="I416" s="9">
        <v>0.2216669</v>
      </c>
      <c r="J416" s="31">
        <f t="shared" si="45"/>
        <v>2.2216668999999998</v>
      </c>
      <c r="K416" s="9">
        <v>0.20950260000000001</v>
      </c>
      <c r="L416" s="48">
        <f t="shared" si="46"/>
        <v>2.7095026</v>
      </c>
      <c r="M416" s="9">
        <v>0.2037388</v>
      </c>
      <c r="N416" s="48">
        <f t="shared" si="47"/>
        <v>3.2037388</v>
      </c>
      <c r="O416" s="26">
        <v>0.19095819999999999</v>
      </c>
      <c r="P416" s="93">
        <f t="shared" si="48"/>
        <v>3.6909581999999999</v>
      </c>
    </row>
    <row r="417" spans="1:16">
      <c r="A417" s="10">
        <v>599.75319999999999</v>
      </c>
      <c r="B417" s="31">
        <v>0.18848010000000001</v>
      </c>
      <c r="C417" s="9">
        <v>0.21194180000000001</v>
      </c>
      <c r="D417" s="31">
        <f t="shared" si="42"/>
        <v>0.71194179999999996</v>
      </c>
      <c r="E417" s="9">
        <v>0.1705092</v>
      </c>
      <c r="F417" s="31">
        <f t="shared" si="43"/>
        <v>1.1705091999999999</v>
      </c>
      <c r="G417" s="9">
        <v>0.15004590000000001</v>
      </c>
      <c r="H417" s="32">
        <f t="shared" si="44"/>
        <v>1.6500459000000001</v>
      </c>
      <c r="I417" s="9">
        <v>0.22278539999999999</v>
      </c>
      <c r="J417" s="31">
        <f t="shared" si="45"/>
        <v>2.2227853999999998</v>
      </c>
      <c r="K417" s="9">
        <v>0.21096309999999999</v>
      </c>
      <c r="L417" s="48">
        <f t="shared" si="46"/>
        <v>2.7109630999999998</v>
      </c>
      <c r="M417" s="9">
        <v>0.2033558</v>
      </c>
      <c r="N417" s="48">
        <f t="shared" si="47"/>
        <v>3.2033558000000002</v>
      </c>
      <c r="O417" s="26">
        <v>0.1913736</v>
      </c>
      <c r="P417" s="93">
        <f t="shared" si="48"/>
        <v>3.6913735999999999</v>
      </c>
    </row>
    <row r="418" spans="1:16">
      <c r="A418" s="10">
        <v>600.23540000000003</v>
      </c>
      <c r="B418" s="31">
        <v>0.1891574</v>
      </c>
      <c r="C418" s="9">
        <v>0.21241170000000001</v>
      </c>
      <c r="D418" s="31">
        <f t="shared" si="42"/>
        <v>0.71241169999999998</v>
      </c>
      <c r="E418" s="9">
        <v>0.1709309</v>
      </c>
      <c r="F418" s="31">
        <f t="shared" si="43"/>
        <v>1.1709309000000001</v>
      </c>
      <c r="G418" s="9">
        <v>0.15069730000000001</v>
      </c>
      <c r="H418" s="32">
        <f t="shared" si="44"/>
        <v>1.6506973</v>
      </c>
      <c r="I418" s="9">
        <v>0.22391559999999999</v>
      </c>
      <c r="J418" s="31">
        <f t="shared" si="45"/>
        <v>2.2239155999999998</v>
      </c>
      <c r="K418" s="9">
        <v>0.21242710000000001</v>
      </c>
      <c r="L418" s="48">
        <f t="shared" si="46"/>
        <v>2.7124271000000002</v>
      </c>
      <c r="M418" s="9">
        <v>0.20283899999999999</v>
      </c>
      <c r="N418" s="48">
        <f t="shared" si="47"/>
        <v>3.202839</v>
      </c>
      <c r="O418" s="26">
        <v>0.1918048</v>
      </c>
      <c r="P418" s="93">
        <f t="shared" si="48"/>
        <v>3.6918047999999999</v>
      </c>
    </row>
    <row r="419" spans="1:16">
      <c r="A419" s="10">
        <v>600.7174</v>
      </c>
      <c r="B419" s="31">
        <v>0.19003010000000001</v>
      </c>
      <c r="C419" s="9">
        <v>0.2125669</v>
      </c>
      <c r="D419" s="31">
        <f t="shared" si="42"/>
        <v>0.7125669</v>
      </c>
      <c r="E419" s="9">
        <v>0.17167470000000001</v>
      </c>
      <c r="F419" s="31">
        <f t="shared" si="43"/>
        <v>1.1716747000000001</v>
      </c>
      <c r="G419" s="9">
        <v>0.15135699999999999</v>
      </c>
      <c r="H419" s="32">
        <f t="shared" si="44"/>
        <v>1.651357</v>
      </c>
      <c r="I419" s="9">
        <v>0.2249641</v>
      </c>
      <c r="J419" s="31">
        <f t="shared" si="45"/>
        <v>2.2249641000000002</v>
      </c>
      <c r="K419" s="9">
        <v>0.21372869999999999</v>
      </c>
      <c r="L419" s="48">
        <f t="shared" si="46"/>
        <v>2.7137286999999999</v>
      </c>
      <c r="M419" s="9">
        <v>0.20246339999999999</v>
      </c>
      <c r="N419" s="48">
        <f t="shared" si="47"/>
        <v>3.2024634000000001</v>
      </c>
      <c r="O419" s="26">
        <v>0.19227369999999999</v>
      </c>
      <c r="P419" s="93">
        <f t="shared" si="48"/>
        <v>3.6922736999999999</v>
      </c>
    </row>
    <row r="420" spans="1:16">
      <c r="A420" s="10">
        <v>601.19960000000003</v>
      </c>
      <c r="B420" s="31">
        <v>0.19098870000000001</v>
      </c>
      <c r="C420" s="9">
        <v>0.21242459999999999</v>
      </c>
      <c r="D420" s="31">
        <f t="shared" si="42"/>
        <v>0.71242459999999996</v>
      </c>
      <c r="E420" s="9">
        <v>0.17261119999999999</v>
      </c>
      <c r="F420" s="31">
        <f t="shared" si="43"/>
        <v>1.1726112</v>
      </c>
      <c r="G420" s="9">
        <v>0.15195059999999999</v>
      </c>
      <c r="H420" s="32">
        <f t="shared" si="44"/>
        <v>1.6519505999999999</v>
      </c>
      <c r="I420" s="9">
        <v>0.2258752</v>
      </c>
      <c r="J420" s="31">
        <f t="shared" si="45"/>
        <v>2.2258751999999999</v>
      </c>
      <c r="K420" s="9">
        <v>0.2146787</v>
      </c>
      <c r="L420" s="48">
        <f t="shared" si="46"/>
        <v>2.7146786999999999</v>
      </c>
      <c r="M420" s="9">
        <v>0.20244690000000001</v>
      </c>
      <c r="N420" s="48">
        <f t="shared" si="47"/>
        <v>3.2024469</v>
      </c>
      <c r="O420" s="26">
        <v>0.19274259999999999</v>
      </c>
      <c r="P420" s="93">
        <f t="shared" si="48"/>
        <v>3.6927425999999999</v>
      </c>
    </row>
    <row r="421" spans="1:16">
      <c r="A421" s="10">
        <v>601.6816</v>
      </c>
      <c r="B421" s="31">
        <v>0.19189590000000001</v>
      </c>
      <c r="C421" s="9">
        <v>0.21207899999999999</v>
      </c>
      <c r="D421" s="31">
        <f t="shared" si="42"/>
        <v>0.71207900000000002</v>
      </c>
      <c r="E421" s="9">
        <v>0.17360039999999999</v>
      </c>
      <c r="F421" s="31">
        <f t="shared" si="43"/>
        <v>1.1736004</v>
      </c>
      <c r="G421" s="9">
        <v>0.1523958</v>
      </c>
      <c r="H421" s="32">
        <f t="shared" si="44"/>
        <v>1.6523958000000001</v>
      </c>
      <c r="I421" s="9">
        <v>0.22665350000000001</v>
      </c>
      <c r="J421" s="31">
        <f t="shared" si="45"/>
        <v>2.2266534999999998</v>
      </c>
      <c r="K421" s="9">
        <v>0.21512539999999999</v>
      </c>
      <c r="L421" s="48">
        <f t="shared" si="46"/>
        <v>2.7151253999999998</v>
      </c>
      <c r="M421" s="9">
        <v>0.2029213</v>
      </c>
      <c r="N421" s="48">
        <f t="shared" si="47"/>
        <v>3.2029212999999999</v>
      </c>
      <c r="O421" s="26">
        <v>0.19314390000000001</v>
      </c>
      <c r="P421" s="93">
        <f t="shared" si="48"/>
        <v>3.6931438999999999</v>
      </c>
    </row>
    <row r="422" spans="1:16">
      <c r="A422" s="10">
        <v>602.16380000000004</v>
      </c>
      <c r="B422" s="31">
        <v>0.19264010000000001</v>
      </c>
      <c r="C422" s="9">
        <v>0.21171039999999999</v>
      </c>
      <c r="D422" s="31">
        <f t="shared" si="42"/>
        <v>0.71171039999999997</v>
      </c>
      <c r="E422" s="9">
        <v>0.17452860000000001</v>
      </c>
      <c r="F422" s="31">
        <f t="shared" si="43"/>
        <v>1.1745285999999999</v>
      </c>
      <c r="G422" s="9">
        <v>0.15264320000000001</v>
      </c>
      <c r="H422" s="32">
        <f t="shared" si="44"/>
        <v>1.6526432</v>
      </c>
      <c r="I422" s="9">
        <v>0.2273646</v>
      </c>
      <c r="J422" s="31">
        <f t="shared" si="45"/>
        <v>2.2273646</v>
      </c>
      <c r="K422" s="9">
        <v>0.21499799999999999</v>
      </c>
      <c r="L422" s="48">
        <f t="shared" si="46"/>
        <v>2.714998</v>
      </c>
      <c r="M422" s="9">
        <v>0.2039435</v>
      </c>
      <c r="N422" s="48">
        <f t="shared" si="47"/>
        <v>3.2039434999999998</v>
      </c>
      <c r="O422" s="26">
        <v>0.19341710000000001</v>
      </c>
      <c r="P422" s="93">
        <f t="shared" si="48"/>
        <v>3.6934171</v>
      </c>
    </row>
    <row r="423" spans="1:16">
      <c r="A423" s="10">
        <v>602.64589999999998</v>
      </c>
      <c r="B423" s="31">
        <v>0.19318630000000001</v>
      </c>
      <c r="C423" s="9">
        <v>0.21153420000000001</v>
      </c>
      <c r="D423" s="31">
        <f t="shared" si="42"/>
        <v>0.71153420000000001</v>
      </c>
      <c r="E423" s="9">
        <v>0.17535110000000001</v>
      </c>
      <c r="F423" s="31">
        <f t="shared" si="43"/>
        <v>1.1753511000000001</v>
      </c>
      <c r="G423" s="9">
        <v>0.15272150000000001</v>
      </c>
      <c r="H423" s="32">
        <f t="shared" si="44"/>
        <v>1.6527215</v>
      </c>
      <c r="I423" s="9">
        <v>0.22810620000000001</v>
      </c>
      <c r="J423" s="31">
        <f t="shared" si="45"/>
        <v>2.2281062</v>
      </c>
      <c r="K423" s="9">
        <v>0.21435170000000001</v>
      </c>
      <c r="L423" s="48">
        <f t="shared" si="46"/>
        <v>2.7143516999999999</v>
      </c>
      <c r="M423" s="9">
        <v>0.20549329999999999</v>
      </c>
      <c r="N423" s="48">
        <f t="shared" si="47"/>
        <v>3.2054933000000001</v>
      </c>
      <c r="O423" s="26">
        <v>0.19354789999999999</v>
      </c>
      <c r="P423" s="93">
        <f t="shared" si="48"/>
        <v>3.6935479</v>
      </c>
    </row>
    <row r="424" spans="1:16">
      <c r="A424" s="10">
        <v>603.12810000000002</v>
      </c>
      <c r="B424" s="31">
        <v>0.19355559999999999</v>
      </c>
      <c r="C424" s="9">
        <v>0.21173620000000001</v>
      </c>
      <c r="D424" s="31">
        <f t="shared" si="42"/>
        <v>0.71173620000000004</v>
      </c>
      <c r="E424" s="9">
        <v>0.17607229999999999</v>
      </c>
      <c r="F424" s="31">
        <f t="shared" si="43"/>
        <v>1.1760723</v>
      </c>
      <c r="G424" s="9">
        <v>0.1527309</v>
      </c>
      <c r="H424" s="32">
        <f t="shared" si="44"/>
        <v>1.6527308999999999</v>
      </c>
      <c r="I424" s="9">
        <v>0.22895570000000001</v>
      </c>
      <c r="J424" s="31">
        <f t="shared" si="45"/>
        <v>2.2289557000000002</v>
      </c>
      <c r="K424" s="9">
        <v>0.21334790000000001</v>
      </c>
      <c r="L424" s="48">
        <f t="shared" si="46"/>
        <v>2.7133479</v>
      </c>
      <c r="M424" s="9">
        <v>0.20748359999999999</v>
      </c>
      <c r="N424" s="48">
        <f t="shared" si="47"/>
        <v>3.2074835999999998</v>
      </c>
      <c r="O424" s="26">
        <v>0.1935597</v>
      </c>
      <c r="P424" s="93">
        <f t="shared" si="48"/>
        <v>3.6935596999999998</v>
      </c>
    </row>
    <row r="425" spans="1:16">
      <c r="A425" s="10">
        <v>603.61009999999999</v>
      </c>
      <c r="B425" s="31">
        <v>0.19378880000000001</v>
      </c>
      <c r="C425" s="9">
        <v>0.21241170000000001</v>
      </c>
      <c r="D425" s="31">
        <f t="shared" si="42"/>
        <v>0.71241169999999998</v>
      </c>
      <c r="E425" s="9">
        <v>0.17671609999999999</v>
      </c>
      <c r="F425" s="31">
        <f t="shared" si="43"/>
        <v>1.1767160999999999</v>
      </c>
      <c r="G425" s="9">
        <v>0.15281069999999999</v>
      </c>
      <c r="H425" s="32">
        <f t="shared" si="44"/>
        <v>1.6528107000000001</v>
      </c>
      <c r="I425" s="9">
        <v>0.22992799999999999</v>
      </c>
      <c r="J425" s="31">
        <f t="shared" si="45"/>
        <v>2.2299280000000001</v>
      </c>
      <c r="K425" s="9">
        <v>0.21221029999999999</v>
      </c>
      <c r="L425" s="48">
        <f t="shared" si="46"/>
        <v>2.7122103000000002</v>
      </c>
      <c r="M425" s="9">
        <v>0.2097387</v>
      </c>
      <c r="N425" s="48">
        <f t="shared" si="47"/>
        <v>3.2097386999999999</v>
      </c>
      <c r="O425" s="26">
        <v>0.19349649999999999</v>
      </c>
      <c r="P425" s="93">
        <f t="shared" si="48"/>
        <v>3.6934965000000002</v>
      </c>
    </row>
    <row r="426" spans="1:16">
      <c r="A426" s="10">
        <v>604.09230000000002</v>
      </c>
      <c r="B426" s="31">
        <v>0.19390389999999999</v>
      </c>
      <c r="C426" s="9">
        <v>0.21351870000000001</v>
      </c>
      <c r="D426" s="31">
        <f t="shared" si="42"/>
        <v>0.71351870000000006</v>
      </c>
      <c r="E426" s="9">
        <v>0.17728179999999999</v>
      </c>
      <c r="F426" s="31">
        <f t="shared" si="43"/>
        <v>1.1772818</v>
      </c>
      <c r="G426" s="9">
        <v>0.1530726</v>
      </c>
      <c r="H426" s="32">
        <f t="shared" si="44"/>
        <v>1.6530726</v>
      </c>
      <c r="I426" s="9">
        <v>0.2309515</v>
      </c>
      <c r="J426" s="31">
        <f t="shared" si="45"/>
        <v>2.2309515000000002</v>
      </c>
      <c r="K426" s="9">
        <v>0.21114559999999999</v>
      </c>
      <c r="L426" s="48">
        <f t="shared" si="46"/>
        <v>2.7111456</v>
      </c>
      <c r="M426" s="9">
        <v>0.21202190000000001</v>
      </c>
      <c r="N426" s="48">
        <f t="shared" si="47"/>
        <v>3.2120218999999999</v>
      </c>
      <c r="O426" s="26">
        <v>0.19338839999999999</v>
      </c>
      <c r="P426" s="93">
        <f t="shared" si="48"/>
        <v>3.6933883999999999</v>
      </c>
    </row>
    <row r="427" spans="1:16">
      <c r="A427" s="10">
        <v>604.57429999999999</v>
      </c>
      <c r="B427" s="31">
        <v>0.1938792</v>
      </c>
      <c r="C427" s="9">
        <v>0.21489</v>
      </c>
      <c r="D427" s="31">
        <f t="shared" si="42"/>
        <v>0.71489000000000003</v>
      </c>
      <c r="E427" s="9">
        <v>0.1777302</v>
      </c>
      <c r="F427" s="31">
        <f t="shared" si="43"/>
        <v>1.1777302000000001</v>
      </c>
      <c r="G427" s="9">
        <v>0.15355859999999999</v>
      </c>
      <c r="H427" s="32">
        <f t="shared" si="44"/>
        <v>1.6535586</v>
      </c>
      <c r="I427" s="9">
        <v>0.2318858</v>
      </c>
      <c r="J427" s="31">
        <f t="shared" si="45"/>
        <v>2.2318858000000001</v>
      </c>
      <c r="K427" s="9">
        <v>0.21030180000000001</v>
      </c>
      <c r="L427" s="48">
        <f t="shared" si="46"/>
        <v>2.7103017999999999</v>
      </c>
      <c r="M427" s="9">
        <v>0.21406049999999999</v>
      </c>
      <c r="N427" s="48">
        <f t="shared" si="47"/>
        <v>3.2140605</v>
      </c>
      <c r="O427" s="26">
        <v>0.19323589999999999</v>
      </c>
      <c r="P427" s="93">
        <f t="shared" si="48"/>
        <v>3.6932358999999999</v>
      </c>
    </row>
    <row r="428" spans="1:16">
      <c r="A428" s="10">
        <v>605.05650000000003</v>
      </c>
      <c r="B428" s="31">
        <v>0.1936812</v>
      </c>
      <c r="C428" s="9">
        <v>0.21629280000000001</v>
      </c>
      <c r="D428" s="31">
        <f t="shared" si="42"/>
        <v>0.71629279999999995</v>
      </c>
      <c r="E428" s="9">
        <v>0.17799860000000001</v>
      </c>
      <c r="F428" s="31">
        <f t="shared" si="43"/>
        <v>1.1779986</v>
      </c>
      <c r="G428" s="9">
        <v>0.1542318</v>
      </c>
      <c r="H428" s="32">
        <f t="shared" si="44"/>
        <v>1.6542318</v>
      </c>
      <c r="I428" s="9">
        <v>0.2325699</v>
      </c>
      <c r="J428" s="31">
        <f t="shared" si="45"/>
        <v>2.2325699000000001</v>
      </c>
      <c r="K428" s="9">
        <v>0.209755</v>
      </c>
      <c r="L428" s="48">
        <f t="shared" si="46"/>
        <v>2.7097549999999999</v>
      </c>
      <c r="M428" s="9">
        <v>0.2156102</v>
      </c>
      <c r="N428" s="48">
        <f t="shared" si="47"/>
        <v>3.2156102</v>
      </c>
      <c r="O428" s="26">
        <v>0.19301579999999999</v>
      </c>
      <c r="P428" s="93">
        <f t="shared" si="48"/>
        <v>3.6930158</v>
      </c>
    </row>
    <row r="429" spans="1:16">
      <c r="A429" s="10">
        <v>605.53859999999997</v>
      </c>
      <c r="B429" s="31">
        <v>0.19331719999999999</v>
      </c>
      <c r="C429" s="9">
        <v>0.2175368</v>
      </c>
      <c r="D429" s="31">
        <f t="shared" si="42"/>
        <v>0.71753679999999997</v>
      </c>
      <c r="E429" s="9">
        <v>0.1780486</v>
      </c>
      <c r="F429" s="31">
        <f t="shared" si="43"/>
        <v>1.1780485999999999</v>
      </c>
      <c r="G429" s="9">
        <v>0.15500820000000001</v>
      </c>
      <c r="H429" s="32">
        <f t="shared" si="44"/>
        <v>1.6550081999999999</v>
      </c>
      <c r="I429" s="9">
        <v>0.2328981</v>
      </c>
      <c r="J429" s="31">
        <f t="shared" si="45"/>
        <v>2.2328980999999999</v>
      </c>
      <c r="K429" s="9">
        <v>0.20952750000000001</v>
      </c>
      <c r="L429" s="48">
        <f t="shared" si="46"/>
        <v>2.7095275000000001</v>
      </c>
      <c r="M429" s="9">
        <v>0.21654780000000001</v>
      </c>
      <c r="N429" s="48">
        <f t="shared" si="47"/>
        <v>3.2165477999999998</v>
      </c>
      <c r="O429" s="26">
        <v>0.19271740000000001</v>
      </c>
      <c r="P429" s="93">
        <f t="shared" si="48"/>
        <v>3.6927173999999998</v>
      </c>
    </row>
    <row r="430" spans="1:16">
      <c r="A430" s="10">
        <v>606.02080000000001</v>
      </c>
      <c r="B430" s="31">
        <v>0.1928723</v>
      </c>
      <c r="C430" s="9">
        <v>0.21854009999999999</v>
      </c>
      <c r="D430" s="31">
        <f t="shared" si="42"/>
        <v>0.71854010000000001</v>
      </c>
      <c r="E430" s="9">
        <v>0.1779047</v>
      </c>
      <c r="F430" s="31">
        <f t="shared" si="43"/>
        <v>1.1779047</v>
      </c>
      <c r="G430" s="9">
        <v>0.15580740000000001</v>
      </c>
      <c r="H430" s="32">
        <f t="shared" si="44"/>
        <v>1.6558074</v>
      </c>
      <c r="I430" s="9">
        <v>0.23285939999999999</v>
      </c>
      <c r="J430" s="31">
        <f t="shared" si="45"/>
        <v>2.2328594000000002</v>
      </c>
      <c r="K430" s="9">
        <v>0.2096276</v>
      </c>
      <c r="L430" s="48">
        <f t="shared" si="46"/>
        <v>2.7096276000000001</v>
      </c>
      <c r="M430" s="9">
        <v>0.21691579999999999</v>
      </c>
      <c r="N430" s="48">
        <f t="shared" si="47"/>
        <v>3.2169157999999998</v>
      </c>
      <c r="O430" s="26">
        <v>0.1923676</v>
      </c>
      <c r="P430" s="93">
        <f t="shared" si="48"/>
        <v>3.6923675999999999</v>
      </c>
    </row>
    <row r="431" spans="1:16">
      <c r="A431" s="10">
        <v>606.50279999999998</v>
      </c>
      <c r="B431" s="31">
        <v>0.19251989999999999</v>
      </c>
      <c r="C431" s="9">
        <v>0.21936020000000001</v>
      </c>
      <c r="D431" s="31">
        <f t="shared" si="42"/>
        <v>0.71936020000000001</v>
      </c>
      <c r="E431" s="9">
        <v>0.17767359999999999</v>
      </c>
      <c r="F431" s="31">
        <f t="shared" si="43"/>
        <v>1.1776735999999999</v>
      </c>
      <c r="G431" s="9">
        <v>0.1565947</v>
      </c>
      <c r="H431" s="32">
        <f t="shared" si="44"/>
        <v>1.6565947000000001</v>
      </c>
      <c r="I431" s="9">
        <v>0.2325538</v>
      </c>
      <c r="J431" s="31">
        <f t="shared" si="45"/>
        <v>2.2325537999999998</v>
      </c>
      <c r="K431" s="9">
        <v>0.2100813</v>
      </c>
      <c r="L431" s="48">
        <f t="shared" si="46"/>
        <v>2.7100813000000001</v>
      </c>
      <c r="M431" s="9">
        <v>0.21691859999999999</v>
      </c>
      <c r="N431" s="48">
        <f t="shared" si="47"/>
        <v>3.2169186000000001</v>
      </c>
      <c r="O431" s="26">
        <v>0.19205520000000001</v>
      </c>
      <c r="P431" s="93">
        <f t="shared" si="48"/>
        <v>3.6920552</v>
      </c>
    </row>
    <row r="432" spans="1:16">
      <c r="A432" s="10">
        <v>606.98500000000001</v>
      </c>
      <c r="B432" s="31">
        <v>0.19245470000000001</v>
      </c>
      <c r="C432" s="9">
        <v>0.220136</v>
      </c>
      <c r="D432" s="31">
        <f t="shared" si="42"/>
        <v>0.720136</v>
      </c>
      <c r="E432" s="9">
        <v>0.17750369999999999</v>
      </c>
      <c r="F432" s="31">
        <f t="shared" si="43"/>
        <v>1.1775036999999999</v>
      </c>
      <c r="G432" s="9">
        <v>0.15738959999999999</v>
      </c>
      <c r="H432" s="32">
        <f t="shared" si="44"/>
        <v>1.6573895999999999</v>
      </c>
      <c r="I432" s="9">
        <v>0.23214170000000001</v>
      </c>
      <c r="J432" s="31">
        <f t="shared" si="45"/>
        <v>2.2321417000000001</v>
      </c>
      <c r="K432" s="9">
        <v>0.21092250000000001</v>
      </c>
      <c r="L432" s="48">
        <f t="shared" si="46"/>
        <v>2.7109225000000001</v>
      </c>
      <c r="M432" s="9">
        <v>0.21682460000000001</v>
      </c>
      <c r="N432" s="48">
        <f t="shared" si="47"/>
        <v>3.2168245999999998</v>
      </c>
      <c r="O432" s="26">
        <v>0.19190109999999999</v>
      </c>
      <c r="P432" s="93">
        <f t="shared" si="48"/>
        <v>3.6919010999999999</v>
      </c>
    </row>
    <row r="433" spans="1:16">
      <c r="A433" s="10">
        <v>607.46699999999998</v>
      </c>
      <c r="B433" s="31">
        <v>0.19281570000000001</v>
      </c>
      <c r="C433" s="9">
        <v>0.22101309999999999</v>
      </c>
      <c r="D433" s="31">
        <f t="shared" si="42"/>
        <v>0.72101309999999996</v>
      </c>
      <c r="E433" s="9">
        <v>0.17753360000000001</v>
      </c>
      <c r="F433" s="31">
        <f t="shared" si="43"/>
        <v>1.1775336000000001</v>
      </c>
      <c r="G433" s="9">
        <v>0.1582326</v>
      </c>
      <c r="H433" s="32">
        <f t="shared" si="44"/>
        <v>1.6582326000000001</v>
      </c>
      <c r="I433" s="9">
        <v>0.23179179999999999</v>
      </c>
      <c r="J433" s="31">
        <f t="shared" si="45"/>
        <v>2.2317917999999999</v>
      </c>
      <c r="K433" s="9">
        <v>0.21216119999999999</v>
      </c>
      <c r="L433" s="48">
        <f t="shared" si="46"/>
        <v>2.7121612000000002</v>
      </c>
      <c r="M433" s="9">
        <v>0.2168667</v>
      </c>
      <c r="N433" s="48">
        <f t="shared" si="47"/>
        <v>3.2168667000000002</v>
      </c>
      <c r="O433" s="26">
        <v>0.19202369999999999</v>
      </c>
      <c r="P433" s="93">
        <f t="shared" si="48"/>
        <v>3.6920237</v>
      </c>
    </row>
    <row r="434" spans="1:16">
      <c r="A434" s="10">
        <v>607.94920000000002</v>
      </c>
      <c r="B434" s="31">
        <v>0.19361429999999999</v>
      </c>
      <c r="C434" s="9">
        <v>0.2220452</v>
      </c>
      <c r="D434" s="31">
        <f t="shared" si="42"/>
        <v>0.72204519999999994</v>
      </c>
      <c r="E434" s="9">
        <v>0.1778264</v>
      </c>
      <c r="F434" s="31">
        <f t="shared" si="43"/>
        <v>1.1778264000000001</v>
      </c>
      <c r="G434" s="9">
        <v>0.15913140000000001</v>
      </c>
      <c r="H434" s="32">
        <f t="shared" si="44"/>
        <v>1.6591313999999999</v>
      </c>
      <c r="I434" s="9">
        <v>0.23161660000000001</v>
      </c>
      <c r="J434" s="31">
        <f t="shared" si="45"/>
        <v>2.2316166000000002</v>
      </c>
      <c r="K434" s="9">
        <v>0.2137327</v>
      </c>
      <c r="L434" s="48">
        <f t="shared" si="46"/>
        <v>2.7137327</v>
      </c>
      <c r="M434" s="9">
        <v>0.21712960000000001</v>
      </c>
      <c r="N434" s="48">
        <f t="shared" si="47"/>
        <v>3.2171295999999998</v>
      </c>
      <c r="O434" s="26">
        <v>0.19248509999999999</v>
      </c>
      <c r="P434" s="93">
        <f t="shared" si="48"/>
        <v>3.6924850999999999</v>
      </c>
    </row>
    <row r="435" spans="1:16">
      <c r="A435" s="10">
        <v>608.43129999999996</v>
      </c>
      <c r="B435" s="31">
        <v>0.19471640000000001</v>
      </c>
      <c r="C435" s="9">
        <v>0.223163</v>
      </c>
      <c r="D435" s="31">
        <f t="shared" si="42"/>
        <v>0.723163</v>
      </c>
      <c r="E435" s="9">
        <v>0.17833589999999999</v>
      </c>
      <c r="F435" s="31">
        <f t="shared" si="43"/>
        <v>1.1783359</v>
      </c>
      <c r="G435" s="9">
        <v>0.1600327</v>
      </c>
      <c r="H435" s="32">
        <f t="shared" si="44"/>
        <v>1.6600326999999999</v>
      </c>
      <c r="I435" s="9">
        <v>0.23163900000000001</v>
      </c>
      <c r="J435" s="31">
        <f t="shared" si="45"/>
        <v>2.2316389999999999</v>
      </c>
      <c r="K435" s="9">
        <v>0.21548700000000001</v>
      </c>
      <c r="L435" s="48">
        <f t="shared" si="46"/>
        <v>2.715487</v>
      </c>
      <c r="M435" s="9">
        <v>0.2175146</v>
      </c>
      <c r="N435" s="48">
        <f t="shared" si="47"/>
        <v>3.2175145999999999</v>
      </c>
      <c r="O435" s="26">
        <v>0.1932661</v>
      </c>
      <c r="P435" s="93">
        <f t="shared" si="48"/>
        <v>3.6932660999999998</v>
      </c>
    </row>
    <row r="436" spans="1:16">
      <c r="A436" s="10">
        <v>608.9135</v>
      </c>
      <c r="B436" s="31">
        <v>0.19587740000000001</v>
      </c>
      <c r="C436" s="9">
        <v>0.22419</v>
      </c>
      <c r="D436" s="31">
        <f t="shared" si="42"/>
        <v>0.72419</v>
      </c>
      <c r="E436" s="9">
        <v>0.17892189999999999</v>
      </c>
      <c r="F436" s="31">
        <f t="shared" si="43"/>
        <v>1.1789219</v>
      </c>
      <c r="G436" s="9">
        <v>0.16081419999999999</v>
      </c>
      <c r="H436" s="32">
        <f t="shared" si="44"/>
        <v>1.6608141999999999</v>
      </c>
      <c r="I436" s="9">
        <v>0.23180419999999999</v>
      </c>
      <c r="J436" s="31">
        <f t="shared" si="45"/>
        <v>2.2318042</v>
      </c>
      <c r="K436" s="9">
        <v>0.21719379999999999</v>
      </c>
      <c r="L436" s="48">
        <f t="shared" si="46"/>
        <v>2.7171938</v>
      </c>
      <c r="M436" s="9">
        <v>0.2177819</v>
      </c>
      <c r="N436" s="48">
        <f t="shared" si="47"/>
        <v>3.2177818999999999</v>
      </c>
      <c r="O436" s="26">
        <v>0.19426640000000001</v>
      </c>
      <c r="P436" s="93">
        <f t="shared" si="48"/>
        <v>3.6942664000000001</v>
      </c>
    </row>
    <row r="437" spans="1:16">
      <c r="A437" s="10">
        <v>609.39549999999997</v>
      </c>
      <c r="B437" s="31">
        <v>0.1968403</v>
      </c>
      <c r="C437" s="9">
        <v>0.22492709999999999</v>
      </c>
      <c r="D437" s="31">
        <f t="shared" si="42"/>
        <v>0.72492709999999994</v>
      </c>
      <c r="E437" s="9">
        <v>0.17941019999999999</v>
      </c>
      <c r="F437" s="31">
        <f t="shared" si="43"/>
        <v>1.1794102</v>
      </c>
      <c r="G437" s="9">
        <v>0.16133339999999999</v>
      </c>
      <c r="H437" s="32">
        <f t="shared" si="44"/>
        <v>1.6613334</v>
      </c>
      <c r="I437" s="9">
        <v>0.2320161</v>
      </c>
      <c r="J437" s="31">
        <f t="shared" si="45"/>
        <v>2.2320161000000001</v>
      </c>
      <c r="K437" s="9">
        <v>0.21860499999999999</v>
      </c>
      <c r="L437" s="48">
        <f t="shared" si="46"/>
        <v>2.7186050000000002</v>
      </c>
      <c r="M437" s="9">
        <v>0.21766859999999999</v>
      </c>
      <c r="N437" s="48">
        <f t="shared" si="47"/>
        <v>3.2176686000000001</v>
      </c>
      <c r="O437" s="26">
        <v>0.19534299999999999</v>
      </c>
      <c r="P437" s="93">
        <f t="shared" si="48"/>
        <v>3.6953429999999998</v>
      </c>
    </row>
    <row r="438" spans="1:16">
      <c r="A438" s="10">
        <v>609.8777</v>
      </c>
      <c r="B438" s="31">
        <v>0.1974503</v>
      </c>
      <c r="C438" s="9">
        <v>0.22525149999999999</v>
      </c>
      <c r="D438" s="31">
        <f t="shared" si="42"/>
        <v>0.72525149999999994</v>
      </c>
      <c r="E438" s="9">
        <v>0.1796779</v>
      </c>
      <c r="F438" s="31">
        <f t="shared" si="43"/>
        <v>1.1796778999999999</v>
      </c>
      <c r="G438" s="9">
        <v>0.1615016</v>
      </c>
      <c r="H438" s="32">
        <f t="shared" si="44"/>
        <v>1.6615016</v>
      </c>
      <c r="I438" s="9">
        <v>0.2321995</v>
      </c>
      <c r="J438" s="31">
        <f t="shared" si="45"/>
        <v>2.2321995000000001</v>
      </c>
      <c r="K438" s="9">
        <v>0.2195423</v>
      </c>
      <c r="L438" s="48">
        <f t="shared" si="46"/>
        <v>2.7195423000000001</v>
      </c>
      <c r="M438" s="9">
        <v>0.21703130000000001</v>
      </c>
      <c r="N438" s="48">
        <f t="shared" si="47"/>
        <v>3.2170312999999999</v>
      </c>
      <c r="O438" s="26">
        <v>0.19637399999999999</v>
      </c>
      <c r="P438" s="93">
        <f t="shared" si="48"/>
        <v>3.696374</v>
      </c>
    </row>
    <row r="439" spans="1:16">
      <c r="A439" s="10">
        <v>610.35969999999998</v>
      </c>
      <c r="B439" s="31">
        <v>0.197688</v>
      </c>
      <c r="C439" s="9">
        <v>0.2251543</v>
      </c>
      <c r="D439" s="31">
        <f t="shared" si="42"/>
        <v>0.72515430000000003</v>
      </c>
      <c r="E439" s="9">
        <v>0.17969570000000001</v>
      </c>
      <c r="F439" s="31">
        <f t="shared" si="43"/>
        <v>1.1796956999999999</v>
      </c>
      <c r="G439" s="9">
        <v>0.16132730000000001</v>
      </c>
      <c r="H439" s="32">
        <f t="shared" si="44"/>
        <v>1.6613273</v>
      </c>
      <c r="I439" s="9">
        <v>0.23232140000000001</v>
      </c>
      <c r="J439" s="31">
        <f t="shared" si="45"/>
        <v>2.2323214</v>
      </c>
      <c r="K439" s="9">
        <v>0.2199342</v>
      </c>
      <c r="L439" s="48">
        <f t="shared" si="46"/>
        <v>2.7199342</v>
      </c>
      <c r="M439" s="9">
        <v>0.2159172</v>
      </c>
      <c r="N439" s="48">
        <f t="shared" si="47"/>
        <v>3.2159171999999998</v>
      </c>
      <c r="O439" s="26">
        <v>0.1972796</v>
      </c>
      <c r="P439" s="93">
        <f t="shared" si="48"/>
        <v>3.6972795999999999</v>
      </c>
    </row>
    <row r="440" spans="1:16">
      <c r="A440" s="10">
        <v>610.84190000000001</v>
      </c>
      <c r="B440" s="31">
        <v>0.19766449999999999</v>
      </c>
      <c r="C440" s="9">
        <v>0.22473370000000001</v>
      </c>
      <c r="D440" s="31">
        <f t="shared" si="42"/>
        <v>0.72473370000000004</v>
      </c>
      <c r="E440" s="9">
        <v>0.17953720000000001</v>
      </c>
      <c r="F440" s="31">
        <f t="shared" si="43"/>
        <v>1.1795372</v>
      </c>
      <c r="G440" s="9">
        <v>0.16092670000000001</v>
      </c>
      <c r="H440" s="32">
        <f t="shared" si="44"/>
        <v>1.6609267000000001</v>
      </c>
      <c r="I440" s="9">
        <v>0.23240079999999999</v>
      </c>
      <c r="J440" s="31">
        <f t="shared" si="45"/>
        <v>2.2324008000000002</v>
      </c>
      <c r="K440" s="9">
        <v>0.21983</v>
      </c>
      <c r="L440" s="48">
        <f t="shared" si="46"/>
        <v>2.71983</v>
      </c>
      <c r="M440" s="9">
        <v>0.21456549999999999</v>
      </c>
      <c r="N440" s="48">
        <f t="shared" si="47"/>
        <v>3.2145655</v>
      </c>
      <c r="O440" s="26">
        <v>0.1980354</v>
      </c>
      <c r="P440" s="93">
        <f t="shared" si="48"/>
        <v>3.6980354000000002</v>
      </c>
    </row>
    <row r="441" spans="1:16">
      <c r="A441" s="10">
        <v>611.32399999999996</v>
      </c>
      <c r="B441" s="31">
        <v>0.1975296</v>
      </c>
      <c r="C441" s="9">
        <v>0.22412029999999999</v>
      </c>
      <c r="D441" s="31">
        <f t="shared" si="42"/>
        <v>0.72412030000000005</v>
      </c>
      <c r="E441" s="9">
        <v>0.1793285</v>
      </c>
      <c r="F441" s="31">
        <f t="shared" si="43"/>
        <v>1.1793285</v>
      </c>
      <c r="G441" s="9">
        <v>0.1604681</v>
      </c>
      <c r="H441" s="32">
        <f t="shared" si="44"/>
        <v>1.6604681000000001</v>
      </c>
      <c r="I441" s="9">
        <v>0.23248170000000001</v>
      </c>
      <c r="J441" s="31">
        <f t="shared" si="45"/>
        <v>2.2324817000000001</v>
      </c>
      <c r="K441" s="9">
        <v>0.2193504</v>
      </c>
      <c r="L441" s="48">
        <f t="shared" si="46"/>
        <v>2.7193504000000002</v>
      </c>
      <c r="M441" s="9">
        <v>0.2132878</v>
      </c>
      <c r="N441" s="48">
        <f t="shared" si="47"/>
        <v>3.2132877999999998</v>
      </c>
      <c r="O441" s="26">
        <v>0.1986474</v>
      </c>
      <c r="P441" s="93">
        <f t="shared" si="48"/>
        <v>3.6986474</v>
      </c>
    </row>
    <row r="442" spans="1:16">
      <c r="A442" s="10">
        <v>611.80619999999999</v>
      </c>
      <c r="B442" s="31">
        <v>0.19739129999999999</v>
      </c>
      <c r="C442" s="9">
        <v>0.2233974</v>
      </c>
      <c r="D442" s="31">
        <f t="shared" si="42"/>
        <v>0.72339739999999997</v>
      </c>
      <c r="E442" s="9">
        <v>0.17918600000000001</v>
      </c>
      <c r="F442" s="31">
        <f t="shared" si="43"/>
        <v>1.1791860000000001</v>
      </c>
      <c r="G442" s="9">
        <v>0.16010840000000001</v>
      </c>
      <c r="H442" s="32">
        <f t="shared" si="44"/>
        <v>1.6601083999999999</v>
      </c>
      <c r="I442" s="9">
        <v>0.2325951</v>
      </c>
      <c r="J442" s="31">
        <f t="shared" si="45"/>
        <v>2.2325951000000002</v>
      </c>
      <c r="K442" s="9">
        <v>0.2186302</v>
      </c>
      <c r="L442" s="48">
        <f t="shared" si="46"/>
        <v>2.7186301999999998</v>
      </c>
      <c r="M442" s="9">
        <v>0.21235870000000001</v>
      </c>
      <c r="N442" s="48">
        <f t="shared" si="47"/>
        <v>3.2123587000000002</v>
      </c>
      <c r="O442" s="26">
        <v>0.19910330000000001</v>
      </c>
      <c r="P442" s="93">
        <f t="shared" si="48"/>
        <v>3.6991033</v>
      </c>
    </row>
    <row r="443" spans="1:16">
      <c r="A443" s="10">
        <v>612.28819999999996</v>
      </c>
      <c r="B443" s="31">
        <v>0.19723979999999999</v>
      </c>
      <c r="C443" s="9">
        <v>0.22253880000000001</v>
      </c>
      <c r="D443" s="31">
        <f t="shared" si="42"/>
        <v>0.72253880000000004</v>
      </c>
      <c r="E443" s="9">
        <v>0.17914840000000001</v>
      </c>
      <c r="F443" s="31">
        <f t="shared" si="43"/>
        <v>1.1791484000000001</v>
      </c>
      <c r="G443" s="9">
        <v>0.15990860000000001</v>
      </c>
      <c r="H443" s="32">
        <f t="shared" si="44"/>
        <v>1.6599086000000001</v>
      </c>
      <c r="I443" s="9">
        <v>0.23272590000000001</v>
      </c>
      <c r="J443" s="31">
        <f t="shared" si="45"/>
        <v>2.2327259000000002</v>
      </c>
      <c r="K443" s="9">
        <v>0.2177568</v>
      </c>
      <c r="L443" s="48">
        <f t="shared" si="46"/>
        <v>2.7177568000000001</v>
      </c>
      <c r="M443" s="9">
        <v>0.21187739999999999</v>
      </c>
      <c r="N443" s="48">
        <f t="shared" si="47"/>
        <v>3.2118774000000001</v>
      </c>
      <c r="O443" s="26">
        <v>0.199347</v>
      </c>
      <c r="P443" s="93">
        <f t="shared" si="48"/>
        <v>3.6993469999999999</v>
      </c>
    </row>
    <row r="444" spans="1:16">
      <c r="A444" s="10">
        <v>612.7704</v>
      </c>
      <c r="B444" s="31">
        <v>0.19694449999999999</v>
      </c>
      <c r="C444" s="9">
        <v>0.22140989999999999</v>
      </c>
      <c r="D444" s="31">
        <f t="shared" si="42"/>
        <v>0.72140990000000005</v>
      </c>
      <c r="E444" s="9">
        <v>0.17915610000000001</v>
      </c>
      <c r="F444" s="31">
        <f t="shared" si="43"/>
        <v>1.1791560999999999</v>
      </c>
      <c r="G444" s="9">
        <v>0.15980079999999999</v>
      </c>
      <c r="H444" s="32">
        <f t="shared" si="44"/>
        <v>1.6598008</v>
      </c>
      <c r="I444" s="9">
        <v>0.23280100000000001</v>
      </c>
      <c r="J444" s="31">
        <f t="shared" si="45"/>
        <v>2.2328009999999998</v>
      </c>
      <c r="K444" s="9">
        <v>0.21673980000000001</v>
      </c>
      <c r="L444" s="48">
        <f t="shared" si="46"/>
        <v>2.7167398</v>
      </c>
      <c r="M444" s="9">
        <v>0.21172160000000001</v>
      </c>
      <c r="N444" s="48">
        <f t="shared" si="47"/>
        <v>3.2117216000000002</v>
      </c>
      <c r="O444" s="26">
        <v>0.1992794</v>
      </c>
      <c r="P444" s="93">
        <f t="shared" si="48"/>
        <v>3.6992794</v>
      </c>
    </row>
    <row r="445" spans="1:16">
      <c r="A445" s="10">
        <v>613.25239999999997</v>
      </c>
      <c r="B445" s="31">
        <v>0.19629859999999999</v>
      </c>
      <c r="C445" s="9">
        <v>0.21982670000000001</v>
      </c>
      <c r="D445" s="31">
        <f t="shared" si="42"/>
        <v>0.71982670000000004</v>
      </c>
      <c r="E445" s="9">
        <v>0.17907039999999999</v>
      </c>
      <c r="F445" s="31">
        <f t="shared" si="43"/>
        <v>1.1790704000000001</v>
      </c>
      <c r="G445" s="9">
        <v>0.15960869999999999</v>
      </c>
      <c r="H445" s="32">
        <f t="shared" si="44"/>
        <v>1.6596086999999999</v>
      </c>
      <c r="I445" s="9">
        <v>0.23269509999999999</v>
      </c>
      <c r="J445" s="31">
        <f t="shared" si="45"/>
        <v>2.2326950999999999</v>
      </c>
      <c r="K445" s="9">
        <v>0.2155444</v>
      </c>
      <c r="L445" s="48">
        <f t="shared" si="46"/>
        <v>2.7155444000000002</v>
      </c>
      <c r="M445" s="9">
        <v>0.211588</v>
      </c>
      <c r="N445" s="48">
        <f t="shared" si="47"/>
        <v>3.2115879999999999</v>
      </c>
      <c r="O445" s="26">
        <v>0.19877939999999999</v>
      </c>
      <c r="P445" s="93">
        <f t="shared" si="48"/>
        <v>3.6987793999999998</v>
      </c>
    </row>
    <row r="446" spans="1:16">
      <c r="A446" s="10">
        <v>613.7346</v>
      </c>
      <c r="B446" s="31">
        <v>0.19511129999999999</v>
      </c>
      <c r="C446" s="9">
        <v>0.21764649999999999</v>
      </c>
      <c r="D446" s="31">
        <f t="shared" si="42"/>
        <v>0.71764649999999996</v>
      </c>
      <c r="E446" s="9">
        <v>0.17873349999999999</v>
      </c>
      <c r="F446" s="31">
        <f t="shared" si="43"/>
        <v>1.1787334999999999</v>
      </c>
      <c r="G446" s="9">
        <v>0.15912090000000001</v>
      </c>
      <c r="H446" s="32">
        <f t="shared" si="44"/>
        <v>1.6591209</v>
      </c>
      <c r="I446" s="9">
        <v>0.23227030000000001</v>
      </c>
      <c r="J446" s="31">
        <f t="shared" si="45"/>
        <v>2.2322703000000002</v>
      </c>
      <c r="K446" s="9">
        <v>0.2141306</v>
      </c>
      <c r="L446" s="48">
        <f t="shared" si="46"/>
        <v>2.7141305999999998</v>
      </c>
      <c r="M446" s="9">
        <v>0.21111360000000001</v>
      </c>
      <c r="N446" s="48">
        <f t="shared" si="47"/>
        <v>3.2111136</v>
      </c>
      <c r="O446" s="26">
        <v>0.19776260000000001</v>
      </c>
      <c r="P446" s="93">
        <f t="shared" si="48"/>
        <v>3.6977625999999999</v>
      </c>
    </row>
    <row r="447" spans="1:16">
      <c r="A447" s="10">
        <v>614.21669999999995</v>
      </c>
      <c r="B447" s="31">
        <v>0.19327910000000001</v>
      </c>
      <c r="C447" s="9">
        <v>0.2148419</v>
      </c>
      <c r="D447" s="31">
        <f t="shared" si="42"/>
        <v>0.71484190000000003</v>
      </c>
      <c r="E447" s="9">
        <v>0.17803369999999999</v>
      </c>
      <c r="F447" s="31">
        <f t="shared" si="43"/>
        <v>1.1780337000000001</v>
      </c>
      <c r="G447" s="9">
        <v>0.15818309999999999</v>
      </c>
      <c r="H447" s="32">
        <f t="shared" si="44"/>
        <v>1.6581831</v>
      </c>
      <c r="I447" s="9">
        <v>0.23140640000000001</v>
      </c>
      <c r="J447" s="31">
        <f t="shared" si="45"/>
        <v>2.2314064</v>
      </c>
      <c r="K447" s="9">
        <v>0.21250269999999999</v>
      </c>
      <c r="L447" s="48">
        <f t="shared" si="46"/>
        <v>2.7125026999999999</v>
      </c>
      <c r="M447" s="9">
        <v>0.21001610000000001</v>
      </c>
      <c r="N447" s="48">
        <f t="shared" si="47"/>
        <v>3.2100160999999998</v>
      </c>
      <c r="O447" s="26">
        <v>0.19621669999999999</v>
      </c>
      <c r="P447" s="93">
        <f t="shared" si="48"/>
        <v>3.6962166999999999</v>
      </c>
    </row>
    <row r="448" spans="1:16">
      <c r="A448" s="10">
        <v>614.69889999999998</v>
      </c>
      <c r="B448" s="31">
        <v>0.1908338</v>
      </c>
      <c r="C448" s="9">
        <v>0.21155979999999999</v>
      </c>
      <c r="D448" s="31">
        <f t="shared" si="42"/>
        <v>0.71155979999999996</v>
      </c>
      <c r="E448" s="9">
        <v>0.17694989999999999</v>
      </c>
      <c r="F448" s="31">
        <f t="shared" si="43"/>
        <v>1.1769498999999999</v>
      </c>
      <c r="G448" s="9">
        <v>0.15676409999999999</v>
      </c>
      <c r="H448" s="32">
        <f t="shared" si="44"/>
        <v>1.6567641</v>
      </c>
      <c r="I448" s="9">
        <v>0.2300526</v>
      </c>
      <c r="J448" s="31">
        <f t="shared" si="45"/>
        <v>2.2300526000000001</v>
      </c>
      <c r="K448" s="9">
        <v>0.21075340000000001</v>
      </c>
      <c r="L448" s="48">
        <f t="shared" si="46"/>
        <v>2.7107534000000002</v>
      </c>
      <c r="M448" s="9">
        <v>0.20819280000000001</v>
      </c>
      <c r="N448" s="48">
        <f t="shared" si="47"/>
        <v>3.2081928</v>
      </c>
      <c r="O448" s="26">
        <v>0.1942354</v>
      </c>
      <c r="P448" s="93">
        <f t="shared" si="48"/>
        <v>3.6942354000000002</v>
      </c>
    </row>
    <row r="449" spans="1:16">
      <c r="A449" s="10">
        <v>615.18089999999995</v>
      </c>
      <c r="B449" s="31">
        <v>0.1879383</v>
      </c>
      <c r="C449" s="9">
        <v>0.20809159999999999</v>
      </c>
      <c r="D449" s="31">
        <f t="shared" si="42"/>
        <v>0.70809159999999993</v>
      </c>
      <c r="E449" s="9">
        <v>0.175563</v>
      </c>
      <c r="F449" s="31">
        <f t="shared" si="43"/>
        <v>1.1755629999999999</v>
      </c>
      <c r="G449" s="9">
        <v>0.1549864</v>
      </c>
      <c r="H449" s="32">
        <f t="shared" si="44"/>
        <v>1.6549864000000001</v>
      </c>
      <c r="I449" s="9">
        <v>0.22825490000000001</v>
      </c>
      <c r="J449" s="31">
        <f t="shared" si="45"/>
        <v>2.2282549</v>
      </c>
      <c r="K449" s="9">
        <v>0.2090486</v>
      </c>
      <c r="L449" s="48">
        <f t="shared" si="46"/>
        <v>2.7090486</v>
      </c>
      <c r="M449" s="9">
        <v>0.2057686</v>
      </c>
      <c r="N449" s="48">
        <f t="shared" si="47"/>
        <v>3.2057685999999999</v>
      </c>
      <c r="O449" s="26">
        <v>0.19200600000000001</v>
      </c>
      <c r="P449" s="93">
        <f t="shared" si="48"/>
        <v>3.6920060000000001</v>
      </c>
    </row>
    <row r="450" spans="1:16">
      <c r="A450" s="10">
        <v>615.66309999999999</v>
      </c>
      <c r="B450" s="31">
        <v>0.18485679999999999</v>
      </c>
      <c r="C450" s="9">
        <v>0.2048248</v>
      </c>
      <c r="D450" s="31">
        <f t="shared" si="42"/>
        <v>0.70482480000000003</v>
      </c>
      <c r="E450" s="9">
        <v>0.17403640000000001</v>
      </c>
      <c r="F450" s="31">
        <f t="shared" si="43"/>
        <v>1.1740364000000001</v>
      </c>
      <c r="G450" s="9">
        <v>0.1530957</v>
      </c>
      <c r="H450" s="32">
        <f t="shared" si="44"/>
        <v>1.6530956999999999</v>
      </c>
      <c r="I450" s="9">
        <v>0.2261763</v>
      </c>
      <c r="J450" s="31">
        <f t="shared" si="45"/>
        <v>2.2261763000000001</v>
      </c>
      <c r="K450" s="9">
        <v>0.20759739999999999</v>
      </c>
      <c r="L450" s="48">
        <f t="shared" si="46"/>
        <v>2.7075974</v>
      </c>
      <c r="M450" s="9">
        <v>0.2030612</v>
      </c>
      <c r="N450" s="48">
        <f t="shared" si="47"/>
        <v>3.2030612000000001</v>
      </c>
      <c r="O450" s="26">
        <v>0.18977659999999999</v>
      </c>
      <c r="P450" s="93">
        <f t="shared" si="48"/>
        <v>3.6897766000000001</v>
      </c>
    </row>
    <row r="451" spans="1:16">
      <c r="A451" s="10">
        <v>616.14509999999996</v>
      </c>
      <c r="B451" s="31">
        <v>0.1819347</v>
      </c>
      <c r="C451" s="9">
        <v>0.2021915</v>
      </c>
      <c r="D451" s="31">
        <f t="shared" ref="D451:D514" si="49">C451+0.5</f>
        <v>0.70219149999999997</v>
      </c>
      <c r="E451" s="9">
        <v>0.1725923</v>
      </c>
      <c r="F451" s="31">
        <f t="shared" ref="F451:F514" si="50">E451+1</f>
        <v>1.1725923</v>
      </c>
      <c r="G451" s="9">
        <v>0.1514202</v>
      </c>
      <c r="H451" s="32">
        <f t="shared" ref="H451:H514" si="51">G451+1.5</f>
        <v>1.6514202</v>
      </c>
      <c r="I451" s="9">
        <v>0.22410050000000001</v>
      </c>
      <c r="J451" s="31">
        <f t="shared" ref="J451:J514" si="52">I451+2</f>
        <v>2.2241005</v>
      </c>
      <c r="K451" s="9">
        <v>0.20662179999999999</v>
      </c>
      <c r="L451" s="48">
        <f t="shared" ref="L451:L514" si="53">K451+2.5</f>
        <v>2.7066218000000002</v>
      </c>
      <c r="M451" s="9">
        <v>0.20053579999999999</v>
      </c>
      <c r="N451" s="48">
        <f t="shared" ref="N451:N514" si="54">M451+3</f>
        <v>3.2005357999999999</v>
      </c>
      <c r="O451" s="26">
        <v>0.18783459999999999</v>
      </c>
      <c r="P451" s="93">
        <f t="shared" ref="P451:P514" si="55">O451+3.5</f>
        <v>3.6878346</v>
      </c>
    </row>
    <row r="452" spans="1:16">
      <c r="A452" s="10">
        <v>616.62729999999999</v>
      </c>
      <c r="B452" s="31">
        <v>0.1795631</v>
      </c>
      <c r="C452" s="9">
        <v>0.20059060000000001</v>
      </c>
      <c r="D452" s="31">
        <f t="shared" si="49"/>
        <v>0.70059059999999995</v>
      </c>
      <c r="E452" s="9">
        <v>0.1714658</v>
      </c>
      <c r="F452" s="31">
        <f t="shared" si="50"/>
        <v>1.1714658</v>
      </c>
      <c r="G452" s="9">
        <v>0.15028530000000001</v>
      </c>
      <c r="H452" s="32">
        <f t="shared" si="51"/>
        <v>1.6502853</v>
      </c>
      <c r="I452" s="9">
        <v>0.2224139</v>
      </c>
      <c r="J452" s="31">
        <f t="shared" si="52"/>
        <v>2.2224138999999998</v>
      </c>
      <c r="K452" s="9">
        <v>0.20631630000000001</v>
      </c>
      <c r="L452" s="48">
        <f t="shared" si="53"/>
        <v>2.7063163000000001</v>
      </c>
      <c r="M452" s="9">
        <v>0.19869629999999999</v>
      </c>
      <c r="N452" s="48">
        <f t="shared" si="54"/>
        <v>3.1986962999999999</v>
      </c>
      <c r="O452" s="26">
        <v>0.1864566</v>
      </c>
      <c r="P452" s="93">
        <f t="shared" si="55"/>
        <v>3.6864566000000001</v>
      </c>
    </row>
    <row r="453" spans="1:16">
      <c r="A453" s="10">
        <v>617.10940000000005</v>
      </c>
      <c r="B453" s="31">
        <v>0.17813490000000001</v>
      </c>
      <c r="C453" s="9">
        <v>0.20032</v>
      </c>
      <c r="D453" s="31">
        <f t="shared" si="49"/>
        <v>0.70032000000000005</v>
      </c>
      <c r="E453" s="9">
        <v>0.17086870000000001</v>
      </c>
      <c r="F453" s="31">
        <f t="shared" si="50"/>
        <v>1.1708687</v>
      </c>
      <c r="G453" s="9">
        <v>0.14993999999999999</v>
      </c>
      <c r="H453" s="32">
        <f t="shared" si="51"/>
        <v>1.64994</v>
      </c>
      <c r="I453" s="9">
        <v>0.2215338</v>
      </c>
      <c r="J453" s="31">
        <f t="shared" si="52"/>
        <v>2.2215338</v>
      </c>
      <c r="K453" s="9">
        <v>0.206813</v>
      </c>
      <c r="L453" s="48">
        <f t="shared" si="53"/>
        <v>2.7068129999999999</v>
      </c>
      <c r="M453" s="9">
        <v>0.19797580000000001</v>
      </c>
      <c r="N453" s="48">
        <f t="shared" si="54"/>
        <v>3.1979758</v>
      </c>
      <c r="O453" s="26">
        <v>0.18587049999999999</v>
      </c>
      <c r="P453" s="93">
        <f t="shared" si="55"/>
        <v>3.6858705</v>
      </c>
    </row>
    <row r="454" spans="1:16">
      <c r="A454" s="10">
        <v>617.59159999999997</v>
      </c>
      <c r="B454" s="31">
        <v>0.17791999999999999</v>
      </c>
      <c r="C454" s="9">
        <v>0.20145350000000001</v>
      </c>
      <c r="D454" s="31">
        <f t="shared" si="49"/>
        <v>0.70145349999999995</v>
      </c>
      <c r="E454" s="9">
        <v>0.17091909999999999</v>
      </c>
      <c r="F454" s="31">
        <f t="shared" si="50"/>
        <v>1.1709190999999999</v>
      </c>
      <c r="G454" s="9">
        <v>0.15046470000000001</v>
      </c>
      <c r="H454" s="32">
        <f t="shared" si="51"/>
        <v>1.6504647000000001</v>
      </c>
      <c r="I454" s="9">
        <v>0.22173670000000001</v>
      </c>
      <c r="J454" s="31">
        <f t="shared" si="52"/>
        <v>2.2217367000000001</v>
      </c>
      <c r="K454" s="9">
        <v>0.208117</v>
      </c>
      <c r="L454" s="48">
        <f t="shared" si="53"/>
        <v>2.7081170000000001</v>
      </c>
      <c r="M454" s="9">
        <v>0.1986059</v>
      </c>
      <c r="N454" s="48">
        <f t="shared" si="54"/>
        <v>3.1986059</v>
      </c>
      <c r="O454" s="26">
        <v>0.18617</v>
      </c>
      <c r="P454" s="93">
        <f t="shared" si="55"/>
        <v>3.6861700000000002</v>
      </c>
    </row>
    <row r="455" spans="1:16">
      <c r="A455" s="10">
        <v>618.07360000000006</v>
      </c>
      <c r="B455" s="31">
        <v>0.17897089999999999</v>
      </c>
      <c r="C455" s="9">
        <v>0.20379710000000001</v>
      </c>
      <c r="D455" s="31">
        <f t="shared" si="49"/>
        <v>0.70379710000000006</v>
      </c>
      <c r="E455" s="9">
        <v>0.17160329999999999</v>
      </c>
      <c r="F455" s="31">
        <f t="shared" si="50"/>
        <v>1.1716032999999999</v>
      </c>
      <c r="G455" s="9">
        <v>0.1517376</v>
      </c>
      <c r="H455" s="32">
        <f t="shared" si="51"/>
        <v>1.6517375999999999</v>
      </c>
      <c r="I455" s="9">
        <v>0.22303680000000001</v>
      </c>
      <c r="J455" s="31">
        <f t="shared" si="52"/>
        <v>2.2230368</v>
      </c>
      <c r="K455" s="9">
        <v>0.21008470000000001</v>
      </c>
      <c r="L455" s="48">
        <f t="shared" si="53"/>
        <v>2.7100846999999999</v>
      </c>
      <c r="M455" s="9">
        <v>0.20052149999999999</v>
      </c>
      <c r="N455" s="48">
        <f t="shared" si="54"/>
        <v>3.2005214999999998</v>
      </c>
      <c r="O455" s="26">
        <v>0.18727959999999999</v>
      </c>
      <c r="P455" s="93">
        <f t="shared" si="55"/>
        <v>3.6872796000000001</v>
      </c>
    </row>
    <row r="456" spans="1:16">
      <c r="A456" s="10">
        <v>618.55579999999998</v>
      </c>
      <c r="B456" s="31">
        <v>0.18106130000000001</v>
      </c>
      <c r="C456" s="9">
        <v>0.2068876</v>
      </c>
      <c r="D456" s="31">
        <f t="shared" si="49"/>
        <v>0.70688759999999995</v>
      </c>
      <c r="E456" s="9">
        <v>0.1727601</v>
      </c>
      <c r="F456" s="31">
        <f t="shared" si="50"/>
        <v>1.1727601000000001</v>
      </c>
      <c r="G456" s="9">
        <v>0.15345310000000001</v>
      </c>
      <c r="H456" s="32">
        <f t="shared" si="51"/>
        <v>1.6534531000000001</v>
      </c>
      <c r="I456" s="9">
        <v>0.2251242</v>
      </c>
      <c r="J456" s="31">
        <f t="shared" si="52"/>
        <v>2.2251241999999998</v>
      </c>
      <c r="K456" s="9">
        <v>0.21242030000000001</v>
      </c>
      <c r="L456" s="48">
        <f t="shared" si="53"/>
        <v>2.7124202999999998</v>
      </c>
      <c r="M456" s="9">
        <v>0.20335500000000001</v>
      </c>
      <c r="N456" s="48">
        <f t="shared" si="54"/>
        <v>3.2033550000000002</v>
      </c>
      <c r="O456" s="26">
        <v>0.1889469</v>
      </c>
      <c r="P456" s="93">
        <f t="shared" si="55"/>
        <v>3.6889468999999999</v>
      </c>
    </row>
    <row r="457" spans="1:16">
      <c r="A457" s="10">
        <v>619.03779999999995</v>
      </c>
      <c r="B457" s="31">
        <v>0.18375</v>
      </c>
      <c r="C457" s="9">
        <v>0.21012020000000001</v>
      </c>
      <c r="D457" s="31">
        <f t="shared" si="49"/>
        <v>0.71012019999999998</v>
      </c>
      <c r="E457" s="9">
        <v>0.17413519999999999</v>
      </c>
      <c r="F457" s="31">
        <f t="shared" si="50"/>
        <v>1.1741352</v>
      </c>
      <c r="G457" s="9">
        <v>0.1552192</v>
      </c>
      <c r="H457" s="32">
        <f t="shared" si="51"/>
        <v>1.6552191999999999</v>
      </c>
      <c r="I457" s="9">
        <v>0.2274746</v>
      </c>
      <c r="J457" s="31">
        <f t="shared" si="52"/>
        <v>2.2274745999999999</v>
      </c>
      <c r="K457" s="9">
        <v>0.21474460000000001</v>
      </c>
      <c r="L457" s="48">
        <f t="shared" si="53"/>
        <v>2.7147446</v>
      </c>
      <c r="M457" s="9">
        <v>0.2065333</v>
      </c>
      <c r="N457" s="48">
        <f t="shared" si="54"/>
        <v>3.2065332999999998</v>
      </c>
      <c r="O457" s="26">
        <v>0.19081429999999999</v>
      </c>
      <c r="P457" s="93">
        <f t="shared" si="55"/>
        <v>3.6908143</v>
      </c>
    </row>
    <row r="458" spans="1:16">
      <c r="A458" s="10">
        <v>619.52</v>
      </c>
      <c r="B458" s="31">
        <v>0.18651409999999999</v>
      </c>
      <c r="C458" s="9">
        <v>0.21293090000000001</v>
      </c>
      <c r="D458" s="31">
        <f t="shared" si="49"/>
        <v>0.71293090000000003</v>
      </c>
      <c r="E458" s="9">
        <v>0.17546030000000001</v>
      </c>
      <c r="F458" s="31">
        <f t="shared" si="50"/>
        <v>1.1754603000000001</v>
      </c>
      <c r="G458" s="9">
        <v>0.15669169999999999</v>
      </c>
      <c r="H458" s="32">
        <f t="shared" si="51"/>
        <v>1.6566917000000001</v>
      </c>
      <c r="I458" s="9">
        <v>0.2295316</v>
      </c>
      <c r="J458" s="31">
        <f t="shared" si="52"/>
        <v>2.2295316000000001</v>
      </c>
      <c r="K458" s="9">
        <v>0.21669820000000001</v>
      </c>
      <c r="L458" s="48">
        <f t="shared" si="53"/>
        <v>2.7166982000000002</v>
      </c>
      <c r="M458" s="9">
        <v>0.20946380000000001</v>
      </c>
      <c r="N458" s="48">
        <f t="shared" si="54"/>
        <v>3.2094638</v>
      </c>
      <c r="O458" s="26">
        <v>0.1925347</v>
      </c>
      <c r="P458" s="93">
        <f t="shared" si="55"/>
        <v>3.6925346999999999</v>
      </c>
    </row>
    <row r="459" spans="1:16">
      <c r="A459" s="10">
        <v>620.00210000000004</v>
      </c>
      <c r="B459" s="31">
        <v>0.18889</v>
      </c>
      <c r="C459" s="9">
        <v>0.2149414</v>
      </c>
      <c r="D459" s="31">
        <f t="shared" si="49"/>
        <v>0.71494140000000006</v>
      </c>
      <c r="E459" s="9">
        <v>0.1765275</v>
      </c>
      <c r="F459" s="31">
        <f t="shared" si="50"/>
        <v>1.1765274999999999</v>
      </c>
      <c r="G459" s="9">
        <v>0.15765570000000001</v>
      </c>
      <c r="H459" s="32">
        <f t="shared" si="51"/>
        <v>1.6576557000000001</v>
      </c>
      <c r="I459" s="9">
        <v>0.23088710000000001</v>
      </c>
      <c r="J459" s="31">
        <f t="shared" si="52"/>
        <v>2.2308870999999999</v>
      </c>
      <c r="K459" s="9">
        <v>0.2180202</v>
      </c>
      <c r="L459" s="48">
        <f t="shared" si="53"/>
        <v>2.7180201999999998</v>
      </c>
      <c r="M459" s="9">
        <v>0.21166599999999999</v>
      </c>
      <c r="N459" s="48">
        <f t="shared" si="54"/>
        <v>3.2116660000000001</v>
      </c>
      <c r="O459" s="26">
        <v>0.19385920000000001</v>
      </c>
      <c r="P459" s="93">
        <f t="shared" si="55"/>
        <v>3.6938591999999999</v>
      </c>
    </row>
    <row r="460" spans="1:16">
      <c r="A460" s="10">
        <v>620.48429999999996</v>
      </c>
      <c r="B460" s="31">
        <v>0.19055069999999999</v>
      </c>
      <c r="C460" s="9">
        <v>0.2160146</v>
      </c>
      <c r="D460" s="31">
        <f t="shared" si="49"/>
        <v>0.71601460000000006</v>
      </c>
      <c r="E460" s="9">
        <v>0.1772186</v>
      </c>
      <c r="F460" s="31">
        <f t="shared" si="50"/>
        <v>1.1772186</v>
      </c>
      <c r="G460" s="9">
        <v>0.15805839999999999</v>
      </c>
      <c r="H460" s="32">
        <f t="shared" si="51"/>
        <v>1.6580584</v>
      </c>
      <c r="I460" s="9">
        <v>0.23136190000000001</v>
      </c>
      <c r="J460" s="31">
        <f t="shared" si="52"/>
        <v>2.2313619</v>
      </c>
      <c r="K460" s="9">
        <v>0.21858320000000001</v>
      </c>
      <c r="L460" s="48">
        <f t="shared" si="53"/>
        <v>2.7185831999999999</v>
      </c>
      <c r="M460" s="9">
        <v>0.21285960000000001</v>
      </c>
      <c r="N460" s="48">
        <f t="shared" si="54"/>
        <v>3.2128595999999998</v>
      </c>
      <c r="O460" s="26">
        <v>0.19467209999999999</v>
      </c>
      <c r="P460" s="93">
        <f t="shared" si="55"/>
        <v>3.6946721</v>
      </c>
    </row>
    <row r="461" spans="1:16">
      <c r="A461" s="10">
        <v>620.96630000000005</v>
      </c>
      <c r="B461" s="31">
        <v>0.1913513</v>
      </c>
      <c r="C461" s="9">
        <v>0.2162289</v>
      </c>
      <c r="D461" s="31">
        <f t="shared" si="49"/>
        <v>0.71622889999999995</v>
      </c>
      <c r="E461" s="9">
        <v>0.17751030000000001</v>
      </c>
      <c r="F461" s="31">
        <f t="shared" si="50"/>
        <v>1.1775103</v>
      </c>
      <c r="G461" s="9">
        <v>0.15796969999999999</v>
      </c>
      <c r="H461" s="32">
        <f t="shared" si="51"/>
        <v>1.6579697</v>
      </c>
      <c r="I461" s="9">
        <v>0.2309939</v>
      </c>
      <c r="J461" s="31">
        <f t="shared" si="52"/>
        <v>2.2309939000000001</v>
      </c>
      <c r="K461" s="9">
        <v>0.21840129999999999</v>
      </c>
      <c r="L461" s="48">
        <f t="shared" si="53"/>
        <v>2.7184013</v>
      </c>
      <c r="M461" s="9">
        <v>0.2129915</v>
      </c>
      <c r="N461" s="48">
        <f t="shared" si="54"/>
        <v>3.2129915000000002</v>
      </c>
      <c r="O461" s="26">
        <v>0.19497590000000001</v>
      </c>
      <c r="P461" s="93">
        <f t="shared" si="55"/>
        <v>3.6949759000000002</v>
      </c>
    </row>
    <row r="462" spans="1:16">
      <c r="A462" s="10">
        <v>621.44849999999997</v>
      </c>
      <c r="B462" s="31">
        <v>0.19134100000000001</v>
      </c>
      <c r="C462" s="9">
        <v>0.21584349999999999</v>
      </c>
      <c r="D462" s="31">
        <f t="shared" si="49"/>
        <v>0.71584349999999997</v>
      </c>
      <c r="E462" s="9">
        <v>0.17746580000000001</v>
      </c>
      <c r="F462" s="31">
        <f t="shared" si="50"/>
        <v>1.1774658</v>
      </c>
      <c r="G462" s="9">
        <v>0.15755420000000001</v>
      </c>
      <c r="H462" s="32">
        <f t="shared" si="51"/>
        <v>1.6575542000000001</v>
      </c>
      <c r="I462" s="9">
        <v>0.23000619999999999</v>
      </c>
      <c r="J462" s="31">
        <f t="shared" si="52"/>
        <v>2.2300062</v>
      </c>
      <c r="K462" s="9">
        <v>0.21762699999999999</v>
      </c>
      <c r="L462" s="48">
        <f t="shared" si="53"/>
        <v>2.7176269999999998</v>
      </c>
      <c r="M462" s="9">
        <v>0.21223330000000001</v>
      </c>
      <c r="N462" s="48">
        <f t="shared" si="54"/>
        <v>3.2122332999999998</v>
      </c>
      <c r="O462" s="26">
        <v>0.1948694</v>
      </c>
      <c r="P462" s="93">
        <f t="shared" si="55"/>
        <v>3.6948694</v>
      </c>
    </row>
    <row r="463" spans="1:16">
      <c r="A463" s="10">
        <v>621.93050000000005</v>
      </c>
      <c r="B463" s="31">
        <v>0.19073029999999999</v>
      </c>
      <c r="C463" s="9">
        <v>0.21521309999999999</v>
      </c>
      <c r="D463" s="31">
        <f t="shared" si="49"/>
        <v>0.71521309999999994</v>
      </c>
      <c r="E463" s="9">
        <v>0.17720949999999999</v>
      </c>
      <c r="F463" s="31">
        <f t="shared" si="50"/>
        <v>1.1772095</v>
      </c>
      <c r="G463" s="9">
        <v>0.15702099999999999</v>
      </c>
      <c r="H463" s="32">
        <f t="shared" si="51"/>
        <v>1.6570210000000001</v>
      </c>
      <c r="I463" s="9">
        <v>0.2287235</v>
      </c>
      <c r="J463" s="31">
        <f t="shared" si="52"/>
        <v>2.2287235000000001</v>
      </c>
      <c r="K463" s="9">
        <v>0.2165234</v>
      </c>
      <c r="L463" s="48">
        <f t="shared" si="53"/>
        <v>2.7165233999999998</v>
      </c>
      <c r="M463" s="9">
        <v>0.21092839999999999</v>
      </c>
      <c r="N463" s="48">
        <f t="shared" si="54"/>
        <v>3.2109283999999998</v>
      </c>
      <c r="O463" s="26">
        <v>0.1944987</v>
      </c>
      <c r="P463" s="93">
        <f t="shared" si="55"/>
        <v>3.6944987</v>
      </c>
    </row>
    <row r="464" spans="1:16">
      <c r="A464" s="10">
        <v>622.41269999999997</v>
      </c>
      <c r="B464" s="31">
        <v>0.1898136</v>
      </c>
      <c r="C464" s="9">
        <v>0.21467739999999999</v>
      </c>
      <c r="D464" s="31">
        <f t="shared" si="49"/>
        <v>0.71467740000000002</v>
      </c>
      <c r="E464" s="9">
        <v>0.17687849999999999</v>
      </c>
      <c r="F464" s="31">
        <f t="shared" si="50"/>
        <v>1.1768784999999999</v>
      </c>
      <c r="G464" s="9">
        <v>0.1565619</v>
      </c>
      <c r="H464" s="32">
        <f t="shared" si="51"/>
        <v>1.6565619</v>
      </c>
      <c r="I464" s="9">
        <v>0.2274728</v>
      </c>
      <c r="J464" s="31">
        <f t="shared" si="52"/>
        <v>2.2274728000000001</v>
      </c>
      <c r="K464" s="9">
        <v>0.21539150000000001</v>
      </c>
      <c r="L464" s="48">
        <f t="shared" si="53"/>
        <v>2.7153915</v>
      </c>
      <c r="M464" s="9">
        <v>0.2094811</v>
      </c>
      <c r="N464" s="48">
        <f t="shared" si="54"/>
        <v>3.2094811000000001</v>
      </c>
      <c r="O464" s="26">
        <v>0.19400580000000001</v>
      </c>
      <c r="P464" s="93">
        <f t="shared" si="55"/>
        <v>3.6940058000000002</v>
      </c>
    </row>
    <row r="465" spans="1:16">
      <c r="A465" s="10">
        <v>622.89480000000003</v>
      </c>
      <c r="B465" s="31">
        <v>0.18886549999999999</v>
      </c>
      <c r="C465" s="9">
        <v>0.21446860000000001</v>
      </c>
      <c r="D465" s="31">
        <f t="shared" si="49"/>
        <v>0.71446860000000001</v>
      </c>
      <c r="E465" s="9">
        <v>0.1765786</v>
      </c>
      <c r="F465" s="31">
        <f t="shared" si="50"/>
        <v>1.1765786</v>
      </c>
      <c r="G465" s="9">
        <v>0.15630549999999999</v>
      </c>
      <c r="H465" s="32">
        <f t="shared" si="51"/>
        <v>1.6563055</v>
      </c>
      <c r="I465" s="9">
        <v>0.22649</v>
      </c>
      <c r="J465" s="31">
        <f t="shared" si="52"/>
        <v>2.2264900000000001</v>
      </c>
      <c r="K465" s="9">
        <v>0.21449660000000001</v>
      </c>
      <c r="L465" s="48">
        <f t="shared" si="53"/>
        <v>2.7144965999999999</v>
      </c>
      <c r="M465" s="9">
        <v>0.2082541</v>
      </c>
      <c r="N465" s="48">
        <f t="shared" si="54"/>
        <v>3.2082541</v>
      </c>
      <c r="O465" s="26">
        <v>0.19347520000000001</v>
      </c>
      <c r="P465" s="93">
        <f t="shared" si="55"/>
        <v>3.6934752</v>
      </c>
    </row>
    <row r="466" spans="1:16">
      <c r="A466" s="10">
        <v>623.37699999999995</v>
      </c>
      <c r="B466" s="31">
        <v>0.18805089999999999</v>
      </c>
      <c r="C466" s="9">
        <v>0.2146391</v>
      </c>
      <c r="D466" s="31">
        <f t="shared" si="49"/>
        <v>0.71463909999999997</v>
      </c>
      <c r="E466" s="9">
        <v>0.1763448</v>
      </c>
      <c r="F466" s="31">
        <f t="shared" si="50"/>
        <v>1.1763448000000001</v>
      </c>
      <c r="G466" s="9">
        <v>0.15628159999999999</v>
      </c>
      <c r="H466" s="32">
        <f t="shared" si="51"/>
        <v>1.6562816</v>
      </c>
      <c r="I466" s="9">
        <v>0.22586129999999999</v>
      </c>
      <c r="J466" s="31">
        <f t="shared" si="52"/>
        <v>2.2258613</v>
      </c>
      <c r="K466" s="9">
        <v>0.21398809999999999</v>
      </c>
      <c r="L466" s="48">
        <f t="shared" si="53"/>
        <v>2.7139880999999999</v>
      </c>
      <c r="M466" s="9">
        <v>0.20745669999999999</v>
      </c>
      <c r="N466" s="48">
        <f t="shared" si="54"/>
        <v>3.2074566999999998</v>
      </c>
      <c r="O466" s="26">
        <v>0.19290769999999999</v>
      </c>
      <c r="P466" s="93">
        <f t="shared" si="55"/>
        <v>3.6929077000000001</v>
      </c>
    </row>
    <row r="467" spans="1:16">
      <c r="A467" s="10">
        <v>623.85900000000004</v>
      </c>
      <c r="B467" s="31">
        <v>0.18739400000000001</v>
      </c>
      <c r="C467" s="9">
        <v>0.21507229999999999</v>
      </c>
      <c r="D467" s="31">
        <f t="shared" si="49"/>
        <v>0.71507229999999999</v>
      </c>
      <c r="E467" s="9">
        <v>0.17614550000000001</v>
      </c>
      <c r="F467" s="31">
        <f t="shared" si="50"/>
        <v>1.1761455000000001</v>
      </c>
      <c r="G467" s="9">
        <v>0.15643099999999999</v>
      </c>
      <c r="H467" s="32">
        <f t="shared" si="51"/>
        <v>1.656431</v>
      </c>
      <c r="I467" s="9">
        <v>0.2255258</v>
      </c>
      <c r="J467" s="31">
        <f t="shared" si="52"/>
        <v>2.2255257999999998</v>
      </c>
      <c r="K467" s="9">
        <v>0.21386240000000001</v>
      </c>
      <c r="L467" s="48">
        <f t="shared" si="53"/>
        <v>2.7138624</v>
      </c>
      <c r="M467" s="9">
        <v>0.207098</v>
      </c>
      <c r="N467" s="48">
        <f t="shared" si="54"/>
        <v>3.2070980000000002</v>
      </c>
      <c r="O467" s="26">
        <v>0.1922391</v>
      </c>
      <c r="P467" s="93">
        <f t="shared" si="55"/>
        <v>3.6922391000000001</v>
      </c>
    </row>
    <row r="468" spans="1:16">
      <c r="A468" s="10">
        <v>624.34119999999996</v>
      </c>
      <c r="B468" s="31">
        <v>0.18680649999999999</v>
      </c>
      <c r="C468" s="9">
        <v>0.21553240000000001</v>
      </c>
      <c r="D468" s="31">
        <f t="shared" si="49"/>
        <v>0.71553240000000007</v>
      </c>
      <c r="E468" s="9">
        <v>0.17590620000000001</v>
      </c>
      <c r="F468" s="31">
        <f t="shared" si="50"/>
        <v>1.1759062</v>
      </c>
      <c r="G468" s="9">
        <v>0.15663469999999999</v>
      </c>
      <c r="H468" s="32">
        <f t="shared" si="51"/>
        <v>1.6566346999999999</v>
      </c>
      <c r="I468" s="9">
        <v>0.2253185</v>
      </c>
      <c r="J468" s="31">
        <f t="shared" si="52"/>
        <v>2.2253185000000002</v>
      </c>
      <c r="K468" s="9">
        <v>0.21397969999999999</v>
      </c>
      <c r="L468" s="48">
        <f t="shared" si="53"/>
        <v>2.7139796999999999</v>
      </c>
      <c r="M468" s="9">
        <v>0.2070168</v>
      </c>
      <c r="N468" s="48">
        <f t="shared" si="54"/>
        <v>3.2070167999999999</v>
      </c>
      <c r="O468" s="26">
        <v>0.19137989999999999</v>
      </c>
      <c r="P468" s="93">
        <f t="shared" si="55"/>
        <v>3.6913798999999998</v>
      </c>
    </row>
    <row r="469" spans="1:16">
      <c r="A469" s="10">
        <v>624.82320000000004</v>
      </c>
      <c r="B469" s="31">
        <v>0.18616269999999999</v>
      </c>
      <c r="C469" s="9">
        <v>0.2157647</v>
      </c>
      <c r="D469" s="31">
        <f t="shared" si="49"/>
        <v>0.71576470000000003</v>
      </c>
      <c r="E469" s="9">
        <v>0.175563</v>
      </c>
      <c r="F469" s="31">
        <f t="shared" si="50"/>
        <v>1.1755629999999999</v>
      </c>
      <c r="G469" s="9">
        <v>0.15676979999999999</v>
      </c>
      <c r="H469" s="32">
        <f t="shared" si="51"/>
        <v>1.6567698</v>
      </c>
      <c r="I469" s="9">
        <v>0.22504950000000001</v>
      </c>
      <c r="J469" s="31">
        <f t="shared" si="52"/>
        <v>2.2250494999999999</v>
      </c>
      <c r="K469" s="9">
        <v>0.2141255</v>
      </c>
      <c r="L469" s="48">
        <f t="shared" si="53"/>
        <v>2.7141255000000002</v>
      </c>
      <c r="M469" s="9">
        <v>0.2069706</v>
      </c>
      <c r="N469" s="48">
        <f t="shared" si="54"/>
        <v>3.2069706</v>
      </c>
      <c r="O469" s="26">
        <v>0.1902739</v>
      </c>
      <c r="P469" s="93">
        <f t="shared" si="55"/>
        <v>3.6902739000000002</v>
      </c>
    </row>
    <row r="470" spans="1:16">
      <c r="A470" s="10">
        <v>625.30539999999996</v>
      </c>
      <c r="B470" s="31">
        <v>0.18537970000000001</v>
      </c>
      <c r="C470" s="9">
        <v>0.2156004</v>
      </c>
      <c r="D470" s="31">
        <f t="shared" si="49"/>
        <v>0.71560040000000003</v>
      </c>
      <c r="E470" s="9">
        <v>0.17510110000000001</v>
      </c>
      <c r="F470" s="31">
        <f t="shared" si="50"/>
        <v>1.1751011</v>
      </c>
      <c r="G470" s="9">
        <v>0.15676080000000001</v>
      </c>
      <c r="H470" s="32">
        <f t="shared" si="51"/>
        <v>1.6567608</v>
      </c>
      <c r="I470" s="9">
        <v>0.22458710000000001</v>
      </c>
      <c r="J470" s="31">
        <f t="shared" si="52"/>
        <v>2.2245870999999999</v>
      </c>
      <c r="K470" s="9">
        <v>0.21410509999999999</v>
      </c>
      <c r="L470" s="48">
        <f t="shared" si="53"/>
        <v>2.7141050999999998</v>
      </c>
      <c r="M470" s="9">
        <v>0.20675750000000001</v>
      </c>
      <c r="N470" s="48">
        <f t="shared" si="54"/>
        <v>3.2067575000000001</v>
      </c>
      <c r="O470" s="26">
        <v>0.18893869999999999</v>
      </c>
      <c r="P470" s="93">
        <f t="shared" si="55"/>
        <v>3.6889387</v>
      </c>
    </row>
    <row r="471" spans="1:16">
      <c r="A471" s="10">
        <v>625.78750000000002</v>
      </c>
      <c r="B471" s="31">
        <v>0.18446019999999999</v>
      </c>
      <c r="C471" s="9">
        <v>0.2149855</v>
      </c>
      <c r="D471" s="31">
        <f t="shared" si="49"/>
        <v>0.71498550000000005</v>
      </c>
      <c r="E471" s="9">
        <v>0.17457059999999999</v>
      </c>
      <c r="F471" s="31">
        <f t="shared" si="50"/>
        <v>1.1745706</v>
      </c>
      <c r="G471" s="9">
        <v>0.1565983</v>
      </c>
      <c r="H471" s="32">
        <f t="shared" si="51"/>
        <v>1.6565983</v>
      </c>
      <c r="I471" s="9">
        <v>0.2238878</v>
      </c>
      <c r="J471" s="31">
        <f t="shared" si="52"/>
        <v>2.2238878</v>
      </c>
      <c r="K471" s="9">
        <v>0.21379619999999999</v>
      </c>
      <c r="L471" s="48">
        <f t="shared" si="53"/>
        <v>2.7137962</v>
      </c>
      <c r="M471" s="9">
        <v>0.20628550000000001</v>
      </c>
      <c r="N471" s="48">
        <f t="shared" si="54"/>
        <v>3.2062854999999999</v>
      </c>
      <c r="O471" s="26">
        <v>0.18748239999999999</v>
      </c>
      <c r="P471" s="93">
        <f t="shared" si="55"/>
        <v>3.6874823999999999</v>
      </c>
    </row>
    <row r="472" spans="1:16">
      <c r="A472" s="10">
        <v>626.26969999999994</v>
      </c>
      <c r="B472" s="31">
        <v>0.18348039999999999</v>
      </c>
      <c r="C472" s="9">
        <v>0.2139896</v>
      </c>
      <c r="D472" s="31">
        <f t="shared" si="49"/>
        <v>0.7139896</v>
      </c>
      <c r="E472" s="9">
        <v>0.17406289999999999</v>
      </c>
      <c r="F472" s="31">
        <f t="shared" si="50"/>
        <v>1.1740629</v>
      </c>
      <c r="G472" s="9">
        <v>0.15632670000000001</v>
      </c>
      <c r="H472" s="32">
        <f t="shared" si="51"/>
        <v>1.6563266999999999</v>
      </c>
      <c r="I472" s="9">
        <v>0.22300600000000001</v>
      </c>
      <c r="J472" s="31">
        <f t="shared" si="52"/>
        <v>2.2230059999999998</v>
      </c>
      <c r="K472" s="9">
        <v>0.21317510000000001</v>
      </c>
      <c r="L472" s="48">
        <f t="shared" si="53"/>
        <v>2.7131751</v>
      </c>
      <c r="M472" s="9">
        <v>0.20561019999999999</v>
      </c>
      <c r="N472" s="48">
        <f t="shared" si="54"/>
        <v>3.2056102000000002</v>
      </c>
      <c r="O472" s="26">
        <v>0.18606549999999999</v>
      </c>
      <c r="P472" s="93">
        <f t="shared" si="55"/>
        <v>3.6860654999999998</v>
      </c>
    </row>
    <row r="473" spans="1:16">
      <c r="A473" s="10">
        <v>626.75170000000003</v>
      </c>
      <c r="B473" s="31">
        <v>0.18253</v>
      </c>
      <c r="C473" s="9">
        <v>0.21273880000000001</v>
      </c>
      <c r="D473" s="31">
        <f t="shared" si="49"/>
        <v>0.71273880000000001</v>
      </c>
      <c r="E473" s="9">
        <v>0.17366329999999999</v>
      </c>
      <c r="F473" s="31">
        <f t="shared" si="50"/>
        <v>1.1736633000000001</v>
      </c>
      <c r="G473" s="9">
        <v>0.15600410000000001</v>
      </c>
      <c r="H473" s="32">
        <f t="shared" si="51"/>
        <v>1.6560041000000001</v>
      </c>
      <c r="I473" s="9">
        <v>0.22205079999999999</v>
      </c>
      <c r="J473" s="31">
        <f t="shared" si="52"/>
        <v>2.2220507999999999</v>
      </c>
      <c r="K473" s="9">
        <v>0.2123004</v>
      </c>
      <c r="L473" s="48">
        <f t="shared" si="53"/>
        <v>2.7123004000000002</v>
      </c>
      <c r="M473" s="9">
        <v>0.20488719999999999</v>
      </c>
      <c r="N473" s="48">
        <f t="shared" si="54"/>
        <v>3.2048871999999999</v>
      </c>
      <c r="O473" s="26">
        <v>0.18483959999999999</v>
      </c>
      <c r="P473" s="93">
        <f t="shared" si="55"/>
        <v>3.6848396000000001</v>
      </c>
    </row>
    <row r="474" spans="1:16">
      <c r="A474" s="10">
        <v>627.23389999999995</v>
      </c>
      <c r="B474" s="31">
        <v>0.18164920000000001</v>
      </c>
      <c r="C474" s="9">
        <v>0.2113718</v>
      </c>
      <c r="D474" s="31">
        <f t="shared" si="49"/>
        <v>0.7113718</v>
      </c>
      <c r="E474" s="9">
        <v>0.173404</v>
      </c>
      <c r="F474" s="31">
        <f t="shared" si="50"/>
        <v>1.1734040000000001</v>
      </c>
      <c r="G474" s="9">
        <v>0.15565709999999999</v>
      </c>
      <c r="H474" s="32">
        <f t="shared" si="51"/>
        <v>1.6556571</v>
      </c>
      <c r="I474" s="9">
        <v>0.22114030000000001</v>
      </c>
      <c r="J474" s="31">
        <f t="shared" si="52"/>
        <v>2.2211403000000001</v>
      </c>
      <c r="K474" s="9">
        <v>0.21125179999999999</v>
      </c>
      <c r="L474" s="48">
        <f t="shared" si="53"/>
        <v>2.7112517999999999</v>
      </c>
      <c r="M474" s="9">
        <v>0.20429600000000001</v>
      </c>
      <c r="N474" s="48">
        <f t="shared" si="54"/>
        <v>3.2042959999999998</v>
      </c>
      <c r="O474" s="26">
        <v>0.1839076</v>
      </c>
      <c r="P474" s="93">
        <f t="shared" si="55"/>
        <v>3.6839075999999999</v>
      </c>
    </row>
    <row r="475" spans="1:16">
      <c r="A475" s="10">
        <v>627.71590000000003</v>
      </c>
      <c r="B475" s="31">
        <v>0.18079890000000001</v>
      </c>
      <c r="C475" s="9">
        <v>0.2099895</v>
      </c>
      <c r="D475" s="31">
        <f t="shared" si="49"/>
        <v>0.70998950000000005</v>
      </c>
      <c r="E475" s="9">
        <v>0.17323820000000001</v>
      </c>
      <c r="F475" s="31">
        <f t="shared" si="50"/>
        <v>1.1732382000000001</v>
      </c>
      <c r="G475" s="9">
        <v>0.1552605</v>
      </c>
      <c r="H475" s="32">
        <f t="shared" si="51"/>
        <v>1.6552605</v>
      </c>
      <c r="I475" s="9">
        <v>0.2203543</v>
      </c>
      <c r="J475" s="31">
        <f t="shared" si="52"/>
        <v>2.2203542999999999</v>
      </c>
      <c r="K475" s="9">
        <v>0.2100921</v>
      </c>
      <c r="L475" s="48">
        <f t="shared" si="53"/>
        <v>2.7100920999999998</v>
      </c>
      <c r="M475" s="9">
        <v>0.20395679999999999</v>
      </c>
      <c r="N475" s="48">
        <f t="shared" si="54"/>
        <v>3.2039567999999998</v>
      </c>
      <c r="O475" s="26">
        <v>0.18328539999999999</v>
      </c>
      <c r="P475" s="93">
        <f t="shared" si="55"/>
        <v>3.6832853999999999</v>
      </c>
    </row>
    <row r="476" spans="1:16">
      <c r="A476" s="10">
        <v>628.19809999999995</v>
      </c>
      <c r="B476" s="31">
        <v>0.17988000000000001</v>
      </c>
      <c r="C476" s="9">
        <v>0.2086549</v>
      </c>
      <c r="D476" s="31">
        <f t="shared" si="49"/>
        <v>0.70865489999999998</v>
      </c>
      <c r="E476" s="9">
        <v>0.1730632</v>
      </c>
      <c r="F476" s="31">
        <f t="shared" si="50"/>
        <v>1.1730632000000001</v>
      </c>
      <c r="G476" s="9">
        <v>0.15475330000000001</v>
      </c>
      <c r="H476" s="32">
        <f t="shared" si="51"/>
        <v>1.6547533000000001</v>
      </c>
      <c r="I476" s="9">
        <v>0.21971540000000001</v>
      </c>
      <c r="J476" s="31">
        <f t="shared" si="52"/>
        <v>2.2197154000000001</v>
      </c>
      <c r="K476" s="9">
        <v>0.20885229999999999</v>
      </c>
      <c r="L476" s="48">
        <f t="shared" si="53"/>
        <v>2.7088523000000002</v>
      </c>
      <c r="M476" s="9">
        <v>0.2038915</v>
      </c>
      <c r="N476" s="48">
        <f t="shared" si="54"/>
        <v>3.2038915000000001</v>
      </c>
      <c r="O476" s="26">
        <v>0.18292230000000001</v>
      </c>
      <c r="P476" s="93">
        <f t="shared" si="55"/>
        <v>3.6829223</v>
      </c>
    </row>
    <row r="477" spans="1:16">
      <c r="A477" s="10">
        <v>628.68020000000001</v>
      </c>
      <c r="B477" s="31">
        <v>0.17880180000000001</v>
      </c>
      <c r="C477" s="9">
        <v>0.20743349999999999</v>
      </c>
      <c r="D477" s="31">
        <f t="shared" si="49"/>
        <v>0.70743350000000005</v>
      </c>
      <c r="E477" s="9">
        <v>0.17275670000000001</v>
      </c>
      <c r="F477" s="31">
        <f t="shared" si="50"/>
        <v>1.1727567000000001</v>
      </c>
      <c r="G477" s="9">
        <v>0.15408160000000001</v>
      </c>
      <c r="H477" s="32">
        <f t="shared" si="51"/>
        <v>1.6540816</v>
      </c>
      <c r="I477" s="9">
        <v>0.21921360000000001</v>
      </c>
      <c r="J477" s="31">
        <f t="shared" si="52"/>
        <v>2.2192135999999998</v>
      </c>
      <c r="K477" s="9">
        <v>0.20755609999999999</v>
      </c>
      <c r="L477" s="48">
        <f t="shared" si="53"/>
        <v>2.7075561000000001</v>
      </c>
      <c r="M477" s="9">
        <v>0.2040371</v>
      </c>
      <c r="N477" s="48">
        <f t="shared" si="54"/>
        <v>3.2040370999999999</v>
      </c>
      <c r="O477" s="26">
        <v>0.18274380000000001</v>
      </c>
      <c r="P477" s="93">
        <f t="shared" si="55"/>
        <v>3.6827437999999999</v>
      </c>
    </row>
    <row r="478" spans="1:16">
      <c r="A478" s="10">
        <v>629.16240000000005</v>
      </c>
      <c r="B478" s="31">
        <v>0.17756079999999999</v>
      </c>
      <c r="C478" s="9">
        <v>0.20641770000000001</v>
      </c>
      <c r="D478" s="31">
        <f t="shared" si="49"/>
        <v>0.70641770000000004</v>
      </c>
      <c r="E478" s="9">
        <v>0.17223959999999999</v>
      </c>
      <c r="F478" s="31">
        <f t="shared" si="50"/>
        <v>1.1722395999999999</v>
      </c>
      <c r="G478" s="9">
        <v>0.15325130000000001</v>
      </c>
      <c r="H478" s="32">
        <f t="shared" si="51"/>
        <v>1.6532513</v>
      </c>
      <c r="I478" s="9">
        <v>0.2188293</v>
      </c>
      <c r="J478" s="31">
        <f t="shared" si="52"/>
        <v>2.2188292999999999</v>
      </c>
      <c r="K478" s="9">
        <v>0.20626120000000001</v>
      </c>
      <c r="L478" s="48">
        <f t="shared" si="53"/>
        <v>2.7062612000000001</v>
      </c>
      <c r="M478" s="9">
        <v>0.20428689999999999</v>
      </c>
      <c r="N478" s="48">
        <f t="shared" si="54"/>
        <v>3.2042869</v>
      </c>
      <c r="O478" s="26">
        <v>0.18270020000000001</v>
      </c>
      <c r="P478" s="93">
        <f t="shared" si="55"/>
        <v>3.6827002000000002</v>
      </c>
    </row>
    <row r="479" spans="1:16">
      <c r="A479" s="10">
        <v>629.64440000000002</v>
      </c>
      <c r="B479" s="31">
        <v>0.17627129999999999</v>
      </c>
      <c r="C479" s="9">
        <v>0.20571829999999999</v>
      </c>
      <c r="D479" s="31">
        <f t="shared" si="49"/>
        <v>0.70571830000000002</v>
      </c>
      <c r="E479" s="9">
        <v>0.17151089999999999</v>
      </c>
      <c r="F479" s="31">
        <f t="shared" si="50"/>
        <v>1.1715108999999999</v>
      </c>
      <c r="G479" s="9">
        <v>0.15235109999999999</v>
      </c>
      <c r="H479" s="32">
        <f t="shared" si="51"/>
        <v>1.6523511</v>
      </c>
      <c r="I479" s="9">
        <v>0.21856229999999999</v>
      </c>
      <c r="J479" s="31">
        <f t="shared" si="52"/>
        <v>2.2185622999999999</v>
      </c>
      <c r="K479" s="9">
        <v>0.20507619999999999</v>
      </c>
      <c r="L479" s="48">
        <f t="shared" si="53"/>
        <v>2.7050762000000002</v>
      </c>
      <c r="M479" s="9">
        <v>0.20454919999999999</v>
      </c>
      <c r="N479" s="48">
        <f t="shared" si="54"/>
        <v>3.2045491999999998</v>
      </c>
      <c r="O479" s="26">
        <v>0.18279770000000001</v>
      </c>
      <c r="P479" s="93">
        <f t="shared" si="55"/>
        <v>3.6827977000000001</v>
      </c>
    </row>
    <row r="480" spans="1:16">
      <c r="A480" s="10">
        <v>630.12660000000005</v>
      </c>
      <c r="B480" s="31">
        <v>0.1751511</v>
      </c>
      <c r="C480" s="9">
        <v>0.20543520000000001</v>
      </c>
      <c r="D480" s="31">
        <f t="shared" si="49"/>
        <v>0.70543520000000004</v>
      </c>
      <c r="E480" s="9">
        <v>0.17064309999999999</v>
      </c>
      <c r="F480" s="31">
        <f t="shared" si="50"/>
        <v>1.1706430999999999</v>
      </c>
      <c r="G480" s="9">
        <v>0.15153829999999999</v>
      </c>
      <c r="H480" s="32">
        <f t="shared" si="51"/>
        <v>1.6515382999999999</v>
      </c>
      <c r="I480" s="9">
        <v>0.21843129999999999</v>
      </c>
      <c r="J480" s="31">
        <f t="shared" si="52"/>
        <v>2.2184312999999998</v>
      </c>
      <c r="K480" s="9">
        <v>0.20415910000000001</v>
      </c>
      <c r="L480" s="48">
        <f t="shared" si="53"/>
        <v>2.7041591</v>
      </c>
      <c r="M480" s="9">
        <v>0.20475589999999999</v>
      </c>
      <c r="N480" s="48">
        <f t="shared" si="54"/>
        <v>3.2047558999999999</v>
      </c>
      <c r="O480" s="26">
        <v>0.183085</v>
      </c>
      <c r="P480" s="93">
        <f t="shared" si="55"/>
        <v>3.6830850000000002</v>
      </c>
    </row>
    <row r="481" spans="1:16">
      <c r="A481" s="10">
        <v>630.60860000000002</v>
      </c>
      <c r="B481" s="31">
        <v>0.174429</v>
      </c>
      <c r="C481" s="9">
        <v>0.20557520000000001</v>
      </c>
      <c r="D481" s="31">
        <f t="shared" si="49"/>
        <v>0.70557519999999996</v>
      </c>
      <c r="E481" s="9">
        <v>0.16974239999999999</v>
      </c>
      <c r="F481" s="31">
        <f t="shared" si="50"/>
        <v>1.1697424000000001</v>
      </c>
      <c r="G481" s="9">
        <v>0.15097360000000001</v>
      </c>
      <c r="H481" s="32">
        <f t="shared" si="51"/>
        <v>1.6509735999999999</v>
      </c>
      <c r="I481" s="9">
        <v>0.2184516</v>
      </c>
      <c r="J481" s="31">
        <f t="shared" si="52"/>
        <v>2.2184515999999999</v>
      </c>
      <c r="K481" s="9">
        <v>0.20364360000000001</v>
      </c>
      <c r="L481" s="48">
        <f t="shared" si="53"/>
        <v>2.7036435999999999</v>
      </c>
      <c r="M481" s="9">
        <v>0.20485510000000001</v>
      </c>
      <c r="N481" s="48">
        <f t="shared" si="54"/>
        <v>3.2048551000000001</v>
      </c>
      <c r="O481" s="26">
        <v>0.1836081</v>
      </c>
      <c r="P481" s="93">
        <f t="shared" si="55"/>
        <v>3.6836080999999998</v>
      </c>
    </row>
    <row r="482" spans="1:16">
      <c r="A482" s="10">
        <v>631.09079999999994</v>
      </c>
      <c r="B482" s="31">
        <v>0.1742428</v>
      </c>
      <c r="C482" s="9">
        <v>0.20601410000000001</v>
      </c>
      <c r="D482" s="31">
        <f t="shared" si="49"/>
        <v>0.70601409999999998</v>
      </c>
      <c r="E482" s="9">
        <v>0.16889670000000001</v>
      </c>
      <c r="F482" s="31">
        <f t="shared" si="50"/>
        <v>1.1688966999999999</v>
      </c>
      <c r="G482" s="9">
        <v>0.1507483</v>
      </c>
      <c r="H482" s="32">
        <f t="shared" si="51"/>
        <v>1.6507483000000001</v>
      </c>
      <c r="I482" s="9">
        <v>0.21860080000000001</v>
      </c>
      <c r="J482" s="31">
        <f t="shared" si="52"/>
        <v>2.2186007999999999</v>
      </c>
      <c r="K482" s="9">
        <v>0.2035747</v>
      </c>
      <c r="L482" s="48">
        <f t="shared" si="53"/>
        <v>2.7035746999999999</v>
      </c>
      <c r="M482" s="9">
        <v>0.2047832</v>
      </c>
      <c r="N482" s="48">
        <f t="shared" si="54"/>
        <v>3.2047832000000001</v>
      </c>
      <c r="O482" s="26">
        <v>0.18435850000000001</v>
      </c>
      <c r="P482" s="93">
        <f t="shared" si="55"/>
        <v>3.6843585000000001</v>
      </c>
    </row>
    <row r="483" spans="1:16">
      <c r="A483" s="10">
        <v>631.5729</v>
      </c>
      <c r="B483" s="31">
        <v>0.1745844</v>
      </c>
      <c r="C483" s="9">
        <v>0.20648530000000001</v>
      </c>
      <c r="D483" s="31">
        <f t="shared" si="49"/>
        <v>0.70648529999999998</v>
      </c>
      <c r="E483" s="9">
        <v>0.16814499999999999</v>
      </c>
      <c r="F483" s="31">
        <f t="shared" si="50"/>
        <v>1.168145</v>
      </c>
      <c r="G483" s="9">
        <v>0.150843</v>
      </c>
      <c r="H483" s="32">
        <f t="shared" si="51"/>
        <v>1.6508430000000001</v>
      </c>
      <c r="I483" s="9">
        <v>0.21879699999999999</v>
      </c>
      <c r="J483" s="31">
        <f t="shared" si="52"/>
        <v>2.2187969999999999</v>
      </c>
      <c r="K483" s="9">
        <v>0.2038509</v>
      </c>
      <c r="L483" s="48">
        <f t="shared" si="53"/>
        <v>2.7038508999999999</v>
      </c>
      <c r="M483" s="9">
        <v>0.20443269999999999</v>
      </c>
      <c r="N483" s="48">
        <f t="shared" si="54"/>
        <v>3.2044326999999999</v>
      </c>
      <c r="O483" s="26">
        <v>0.18524560000000001</v>
      </c>
      <c r="P483" s="93">
        <f t="shared" si="55"/>
        <v>3.6852456</v>
      </c>
    </row>
    <row r="484" spans="1:16">
      <c r="A484" s="10">
        <v>632.05510000000004</v>
      </c>
      <c r="B484" s="31">
        <v>0.17530100000000001</v>
      </c>
      <c r="C484" s="9">
        <v>0.20667840000000001</v>
      </c>
      <c r="D484" s="31">
        <f t="shared" si="49"/>
        <v>0.70667840000000004</v>
      </c>
      <c r="E484" s="9">
        <v>0.1674715</v>
      </c>
      <c r="F484" s="31">
        <f t="shared" si="50"/>
        <v>1.1674715</v>
      </c>
      <c r="G484" s="9">
        <v>0.15112909999999999</v>
      </c>
      <c r="H484" s="32">
        <f t="shared" si="51"/>
        <v>1.6511290999999999</v>
      </c>
      <c r="I484" s="9">
        <v>0.21891959999999999</v>
      </c>
      <c r="J484" s="31">
        <f t="shared" si="52"/>
        <v>2.2189196</v>
      </c>
      <c r="K484" s="9">
        <v>0.20423540000000001</v>
      </c>
      <c r="L484" s="48">
        <f t="shared" si="53"/>
        <v>2.7042354</v>
      </c>
      <c r="M484" s="9">
        <v>0.2036819</v>
      </c>
      <c r="N484" s="48">
        <f t="shared" si="54"/>
        <v>3.2036818999999999</v>
      </c>
      <c r="O484" s="26">
        <v>0.18611230000000001</v>
      </c>
      <c r="P484" s="93">
        <f t="shared" si="55"/>
        <v>3.6861123</v>
      </c>
    </row>
    <row r="485" spans="1:16">
      <c r="A485" s="10">
        <v>632.53710000000001</v>
      </c>
      <c r="B485" s="31">
        <v>0.17616509999999999</v>
      </c>
      <c r="C485" s="9">
        <v>0.2063644</v>
      </c>
      <c r="D485" s="31">
        <f t="shared" si="49"/>
        <v>0.7063644</v>
      </c>
      <c r="E485" s="9">
        <v>0.1668376</v>
      </c>
      <c r="F485" s="31">
        <f t="shared" si="50"/>
        <v>1.1668376</v>
      </c>
      <c r="G485" s="9">
        <v>0.15142800000000001</v>
      </c>
      <c r="H485" s="32">
        <f t="shared" si="51"/>
        <v>1.6514280000000001</v>
      </c>
      <c r="I485" s="9">
        <v>0.2188505</v>
      </c>
      <c r="J485" s="31">
        <f t="shared" si="52"/>
        <v>2.2188504999999998</v>
      </c>
      <c r="K485" s="9">
        <v>0.20443030000000001</v>
      </c>
      <c r="L485" s="48">
        <f t="shared" si="53"/>
        <v>2.7044302999999998</v>
      </c>
      <c r="M485" s="9">
        <v>0.20244799999999999</v>
      </c>
      <c r="N485" s="48">
        <f t="shared" si="54"/>
        <v>3.202448</v>
      </c>
      <c r="O485" s="26">
        <v>0.18679689999999999</v>
      </c>
      <c r="P485" s="93">
        <f t="shared" si="55"/>
        <v>3.6867969</v>
      </c>
    </row>
    <row r="486" spans="1:16">
      <c r="A486" s="10">
        <v>633.01930000000004</v>
      </c>
      <c r="B486" s="31">
        <v>0.17696239999999999</v>
      </c>
      <c r="C486" s="9">
        <v>0.20549680000000001</v>
      </c>
      <c r="D486" s="31">
        <f t="shared" si="49"/>
        <v>0.70549680000000003</v>
      </c>
      <c r="E486" s="9">
        <v>0.16622300000000001</v>
      </c>
      <c r="F486" s="31">
        <f t="shared" si="50"/>
        <v>1.166223</v>
      </c>
      <c r="G486" s="9">
        <v>0.15158140000000001</v>
      </c>
      <c r="H486" s="32">
        <f t="shared" si="51"/>
        <v>1.6515814</v>
      </c>
      <c r="I486" s="9">
        <v>0.21852930000000001</v>
      </c>
      <c r="J486" s="31">
        <f t="shared" si="52"/>
        <v>2.2185293000000001</v>
      </c>
      <c r="K486" s="9">
        <v>0.2041618</v>
      </c>
      <c r="L486" s="48">
        <f t="shared" si="53"/>
        <v>2.7041618000000001</v>
      </c>
      <c r="M486" s="9">
        <v>0.20074810000000001</v>
      </c>
      <c r="N486" s="48">
        <f t="shared" si="54"/>
        <v>3.2007481000000002</v>
      </c>
      <c r="O486" s="26">
        <v>0.1871853</v>
      </c>
      <c r="P486" s="93">
        <f t="shared" si="55"/>
        <v>3.6871852999999999</v>
      </c>
    </row>
    <row r="487" spans="1:16">
      <c r="A487" s="10">
        <v>633.50130000000001</v>
      </c>
      <c r="B487" s="31">
        <v>0.1775746</v>
      </c>
      <c r="C487" s="9">
        <v>0.2042583</v>
      </c>
      <c r="D487" s="31">
        <f t="shared" si="49"/>
        <v>0.7042583</v>
      </c>
      <c r="E487" s="9">
        <v>0.1656482</v>
      </c>
      <c r="F487" s="31">
        <f t="shared" si="50"/>
        <v>1.1656481999999999</v>
      </c>
      <c r="G487" s="9">
        <v>0.1515214</v>
      </c>
      <c r="H487" s="32">
        <f t="shared" si="51"/>
        <v>1.6515214</v>
      </c>
      <c r="I487" s="9">
        <v>0.2179854</v>
      </c>
      <c r="J487" s="31">
        <f t="shared" si="52"/>
        <v>2.2179853999999999</v>
      </c>
      <c r="K487" s="9">
        <v>0.20329810000000001</v>
      </c>
      <c r="L487" s="48">
        <f t="shared" si="53"/>
        <v>2.7032981</v>
      </c>
      <c r="M487" s="9">
        <v>0.19872100000000001</v>
      </c>
      <c r="N487" s="48">
        <f t="shared" si="54"/>
        <v>3.1987209999999999</v>
      </c>
      <c r="O487" s="26">
        <v>0.18725559999999999</v>
      </c>
      <c r="P487" s="93">
        <f t="shared" si="55"/>
        <v>3.6872555999999999</v>
      </c>
    </row>
    <row r="488" spans="1:16">
      <c r="A488" s="10">
        <v>633.98350000000005</v>
      </c>
      <c r="B488" s="31">
        <v>0.17798050000000001</v>
      </c>
      <c r="C488" s="9">
        <v>0.2029878</v>
      </c>
      <c r="D488" s="31">
        <f t="shared" si="49"/>
        <v>0.70298780000000005</v>
      </c>
      <c r="E488" s="9">
        <v>0.16516330000000001</v>
      </c>
      <c r="F488" s="31">
        <f t="shared" si="50"/>
        <v>1.1651633000000001</v>
      </c>
      <c r="G488" s="9">
        <v>0.15127840000000001</v>
      </c>
      <c r="H488" s="32">
        <f t="shared" si="51"/>
        <v>1.6512784</v>
      </c>
      <c r="I488" s="9">
        <v>0.21733040000000001</v>
      </c>
      <c r="J488" s="31">
        <f t="shared" si="52"/>
        <v>2.2173303999999998</v>
      </c>
      <c r="K488" s="9">
        <v>0.2018739</v>
      </c>
      <c r="L488" s="48">
        <f t="shared" si="53"/>
        <v>2.7018738999999998</v>
      </c>
      <c r="M488" s="9">
        <v>0.19660520000000001</v>
      </c>
      <c r="N488" s="48">
        <f t="shared" si="54"/>
        <v>3.1966052</v>
      </c>
      <c r="O488" s="26">
        <v>0.18706890000000001</v>
      </c>
      <c r="P488" s="93">
        <f t="shared" si="55"/>
        <v>3.6870688999999999</v>
      </c>
    </row>
    <row r="489" spans="1:16">
      <c r="A489" s="10">
        <v>634.46559999999999</v>
      </c>
      <c r="B489" s="31">
        <v>0.17820250000000001</v>
      </c>
      <c r="C489" s="9">
        <v>0.20205400000000001</v>
      </c>
      <c r="D489" s="31">
        <f t="shared" si="49"/>
        <v>0.70205399999999996</v>
      </c>
      <c r="E489" s="9">
        <v>0.1648107</v>
      </c>
      <c r="F489" s="31">
        <f t="shared" si="50"/>
        <v>1.1648107000000001</v>
      </c>
      <c r="G489" s="9">
        <v>0.15093880000000001</v>
      </c>
      <c r="H489" s="32">
        <f t="shared" si="51"/>
        <v>1.6509388</v>
      </c>
      <c r="I489" s="9">
        <v>0.21671070000000001</v>
      </c>
      <c r="J489" s="31">
        <f t="shared" si="52"/>
        <v>2.2167107000000001</v>
      </c>
      <c r="K489" s="9">
        <v>0.2000739</v>
      </c>
      <c r="L489" s="48">
        <f t="shared" si="53"/>
        <v>2.7000739</v>
      </c>
      <c r="M489" s="9">
        <v>0.19466839999999999</v>
      </c>
      <c r="N489" s="48">
        <f t="shared" si="54"/>
        <v>3.1946683999999999</v>
      </c>
      <c r="O489" s="26">
        <v>0.1867164</v>
      </c>
      <c r="P489" s="93">
        <f t="shared" si="55"/>
        <v>3.6867163999999999</v>
      </c>
    </row>
    <row r="490" spans="1:16">
      <c r="A490" s="10">
        <v>634.94780000000003</v>
      </c>
      <c r="B490" s="31">
        <v>0.17823310000000001</v>
      </c>
      <c r="C490" s="9">
        <v>0.20166799999999999</v>
      </c>
      <c r="D490" s="31">
        <f t="shared" si="49"/>
        <v>0.70166799999999996</v>
      </c>
      <c r="E490" s="9">
        <v>0.16457669999999999</v>
      </c>
      <c r="F490" s="31">
        <f t="shared" si="50"/>
        <v>1.1645767</v>
      </c>
      <c r="G490" s="9">
        <v>0.15057400000000001</v>
      </c>
      <c r="H490" s="32">
        <f t="shared" si="51"/>
        <v>1.650574</v>
      </c>
      <c r="I490" s="9">
        <v>0.2162337</v>
      </c>
      <c r="J490" s="31">
        <f t="shared" si="52"/>
        <v>2.2162337000000001</v>
      </c>
      <c r="K490" s="9">
        <v>0.19813739999999999</v>
      </c>
      <c r="L490" s="48">
        <f t="shared" si="53"/>
        <v>2.6981373999999998</v>
      </c>
      <c r="M490" s="9">
        <v>0.19309219999999999</v>
      </c>
      <c r="N490" s="48">
        <f t="shared" si="54"/>
        <v>3.1930922000000002</v>
      </c>
      <c r="O490" s="26">
        <v>0.18625259999999999</v>
      </c>
      <c r="P490" s="93">
        <f t="shared" si="55"/>
        <v>3.6862526</v>
      </c>
    </row>
    <row r="491" spans="1:16">
      <c r="A491" s="10">
        <v>635.4298</v>
      </c>
      <c r="B491" s="31">
        <v>0.1779878</v>
      </c>
      <c r="C491" s="9">
        <v>0.20180519999999999</v>
      </c>
      <c r="D491" s="31">
        <f t="shared" si="49"/>
        <v>0.70180520000000002</v>
      </c>
      <c r="E491" s="9">
        <v>0.16437189999999999</v>
      </c>
      <c r="F491" s="31">
        <f t="shared" si="50"/>
        <v>1.1643718999999999</v>
      </c>
      <c r="G491" s="9">
        <v>0.15018690000000001</v>
      </c>
      <c r="H491" s="32">
        <f t="shared" si="51"/>
        <v>1.6501869</v>
      </c>
      <c r="I491" s="9">
        <v>0.21591589999999999</v>
      </c>
      <c r="J491" s="31">
        <f t="shared" si="52"/>
        <v>2.2159159000000002</v>
      </c>
      <c r="K491" s="9">
        <v>0.19628470000000001</v>
      </c>
      <c r="L491" s="48">
        <f t="shared" si="53"/>
        <v>2.6962847000000001</v>
      </c>
      <c r="M491" s="9">
        <v>0.1919246</v>
      </c>
      <c r="N491" s="48">
        <f t="shared" si="54"/>
        <v>3.1919246000000001</v>
      </c>
      <c r="O491" s="26">
        <v>0.18566260000000001</v>
      </c>
      <c r="P491" s="93">
        <f t="shared" si="55"/>
        <v>3.6856626000000001</v>
      </c>
    </row>
    <row r="492" spans="1:16">
      <c r="A492" s="10">
        <v>635.91200000000003</v>
      </c>
      <c r="B492" s="31">
        <v>0.177319</v>
      </c>
      <c r="C492" s="9">
        <v>0.20220350000000001</v>
      </c>
      <c r="D492" s="31">
        <f t="shared" si="49"/>
        <v>0.70220349999999998</v>
      </c>
      <c r="E492" s="9">
        <v>0.1640471</v>
      </c>
      <c r="F492" s="31">
        <f t="shared" si="50"/>
        <v>1.1640470999999999</v>
      </c>
      <c r="G492" s="9">
        <v>0.1497048</v>
      </c>
      <c r="H492" s="32">
        <f t="shared" si="51"/>
        <v>1.6497048000000001</v>
      </c>
      <c r="I492" s="9">
        <v>0.21567349999999999</v>
      </c>
      <c r="J492" s="31">
        <f t="shared" si="52"/>
        <v>2.2156734999999999</v>
      </c>
      <c r="K492" s="9">
        <v>0.1946628</v>
      </c>
      <c r="L492" s="48">
        <f t="shared" si="53"/>
        <v>2.6946628000000001</v>
      </c>
      <c r="M492" s="9">
        <v>0.1910731</v>
      </c>
      <c r="N492" s="48">
        <f t="shared" si="54"/>
        <v>3.1910731000000001</v>
      </c>
      <c r="O492" s="26">
        <v>0.1848745</v>
      </c>
      <c r="P492" s="93">
        <f t="shared" si="55"/>
        <v>3.6848744999999998</v>
      </c>
    </row>
    <row r="493" spans="1:16">
      <c r="A493" s="10">
        <v>636.39400000000001</v>
      </c>
      <c r="B493" s="31">
        <v>0.1760978</v>
      </c>
      <c r="C493" s="9">
        <v>0.20250190000000001</v>
      </c>
      <c r="D493" s="31">
        <f t="shared" si="49"/>
        <v>0.70250190000000001</v>
      </c>
      <c r="E493" s="9">
        <v>0.1634632</v>
      </c>
      <c r="F493" s="31">
        <f t="shared" si="50"/>
        <v>1.1634632</v>
      </c>
      <c r="G493" s="9">
        <v>0.14902599999999999</v>
      </c>
      <c r="H493" s="32">
        <f t="shared" si="51"/>
        <v>1.6490260000000001</v>
      </c>
      <c r="I493" s="9">
        <v>0.21535869999999999</v>
      </c>
      <c r="J493" s="31">
        <f t="shared" si="52"/>
        <v>2.2153586999999999</v>
      </c>
      <c r="K493" s="9">
        <v>0.19332089999999999</v>
      </c>
      <c r="L493" s="48">
        <f t="shared" si="53"/>
        <v>2.6933208999999998</v>
      </c>
      <c r="M493" s="9">
        <v>0.1903736</v>
      </c>
      <c r="N493" s="48">
        <f t="shared" si="54"/>
        <v>3.1903736</v>
      </c>
      <c r="O493" s="26">
        <v>0.18381410000000001</v>
      </c>
      <c r="P493" s="93">
        <f t="shared" si="55"/>
        <v>3.6838141000000002</v>
      </c>
    </row>
    <row r="494" spans="1:16">
      <c r="A494" s="10">
        <v>636.87620000000004</v>
      </c>
      <c r="B494" s="31">
        <v>0.17428959999999999</v>
      </c>
      <c r="C494" s="9">
        <v>0.20237840000000001</v>
      </c>
      <c r="D494" s="31">
        <f t="shared" si="49"/>
        <v>0.70237839999999996</v>
      </c>
      <c r="E494" s="9">
        <v>0.16254589999999999</v>
      </c>
      <c r="F494" s="31">
        <f t="shared" si="50"/>
        <v>1.1625459</v>
      </c>
      <c r="G494" s="9">
        <v>0.14808930000000001</v>
      </c>
      <c r="H494" s="32">
        <f t="shared" si="51"/>
        <v>1.6480893000000001</v>
      </c>
      <c r="I494" s="9">
        <v>0.2148101</v>
      </c>
      <c r="J494" s="31">
        <f t="shared" si="52"/>
        <v>2.2148101000000002</v>
      </c>
      <c r="K494" s="9">
        <v>0.19225690000000001</v>
      </c>
      <c r="L494" s="48">
        <f t="shared" si="53"/>
        <v>2.6922568999999998</v>
      </c>
      <c r="M494" s="9">
        <v>0.18968260000000001</v>
      </c>
      <c r="N494" s="48">
        <f t="shared" si="54"/>
        <v>3.1896825999999998</v>
      </c>
      <c r="O494" s="26">
        <v>0.18246870000000001</v>
      </c>
      <c r="P494" s="93">
        <f t="shared" si="55"/>
        <v>3.6824686999999998</v>
      </c>
    </row>
    <row r="495" spans="1:16">
      <c r="A495" s="10">
        <v>637.35829999999999</v>
      </c>
      <c r="B495" s="31">
        <v>0.17201230000000001</v>
      </c>
      <c r="C495" s="9">
        <v>0.20169190000000001</v>
      </c>
      <c r="D495" s="31">
        <f t="shared" si="49"/>
        <v>0.70169190000000004</v>
      </c>
      <c r="E495" s="9">
        <v>0.1613282</v>
      </c>
      <c r="F495" s="31">
        <f t="shared" si="50"/>
        <v>1.1613282</v>
      </c>
      <c r="G495" s="9">
        <v>0.14693120000000001</v>
      </c>
      <c r="H495" s="32">
        <f t="shared" si="51"/>
        <v>1.6469312</v>
      </c>
      <c r="I495" s="9">
        <v>0.21391309999999999</v>
      </c>
      <c r="J495" s="31">
        <f t="shared" si="52"/>
        <v>2.2139131000000001</v>
      </c>
      <c r="K495" s="9">
        <v>0.1914457</v>
      </c>
      <c r="L495" s="48">
        <f t="shared" si="53"/>
        <v>2.6914457000000001</v>
      </c>
      <c r="M495" s="9">
        <v>0.18894859999999999</v>
      </c>
      <c r="N495" s="48">
        <f t="shared" si="54"/>
        <v>3.1889485999999998</v>
      </c>
      <c r="O495" s="26">
        <v>0.18093419999999999</v>
      </c>
      <c r="P495" s="93">
        <f t="shared" si="55"/>
        <v>3.6809341999999998</v>
      </c>
    </row>
    <row r="496" spans="1:16">
      <c r="A496" s="10">
        <v>637.84050000000002</v>
      </c>
      <c r="B496" s="31">
        <v>0.1694956</v>
      </c>
      <c r="C496" s="9">
        <v>0.20051530000000001</v>
      </c>
      <c r="D496" s="31">
        <f t="shared" si="49"/>
        <v>0.70051529999999995</v>
      </c>
      <c r="E496" s="9">
        <v>0.1599362</v>
      </c>
      <c r="F496" s="31">
        <f t="shared" si="50"/>
        <v>1.1599362</v>
      </c>
      <c r="G496" s="9">
        <v>0.14568719999999999</v>
      </c>
      <c r="H496" s="32">
        <f t="shared" si="51"/>
        <v>1.6456872</v>
      </c>
      <c r="I496" s="9">
        <v>0.2126285</v>
      </c>
      <c r="J496" s="31">
        <f t="shared" si="52"/>
        <v>2.2126285000000001</v>
      </c>
      <c r="K496" s="9">
        <v>0.1908666</v>
      </c>
      <c r="L496" s="48">
        <f t="shared" si="53"/>
        <v>2.6908666000000001</v>
      </c>
      <c r="M496" s="9">
        <v>0.18822749999999999</v>
      </c>
      <c r="N496" s="48">
        <f t="shared" si="54"/>
        <v>3.1882275</v>
      </c>
      <c r="O496" s="26">
        <v>0.17938009999999999</v>
      </c>
      <c r="P496" s="93">
        <f t="shared" si="55"/>
        <v>3.6793800999999999</v>
      </c>
    </row>
    <row r="497" spans="1:16">
      <c r="A497" s="10">
        <v>638.32249999999999</v>
      </c>
      <c r="B497" s="31">
        <v>0.16701099999999999</v>
      </c>
      <c r="C497" s="9">
        <v>0.19906670000000001</v>
      </c>
      <c r="D497" s="31">
        <f t="shared" si="49"/>
        <v>0.69906670000000004</v>
      </c>
      <c r="E497" s="9">
        <v>0.15853880000000001</v>
      </c>
      <c r="F497" s="31">
        <f t="shared" si="50"/>
        <v>1.1585388000000001</v>
      </c>
      <c r="G497" s="9">
        <v>0.14454439999999999</v>
      </c>
      <c r="H497" s="32">
        <f t="shared" si="51"/>
        <v>1.6445444</v>
      </c>
      <c r="I497" s="9">
        <v>0.21096980000000001</v>
      </c>
      <c r="J497" s="31">
        <f t="shared" si="52"/>
        <v>2.2109698</v>
      </c>
      <c r="K497" s="9">
        <v>0.19048010000000001</v>
      </c>
      <c r="L497" s="48">
        <f t="shared" si="53"/>
        <v>2.6904800999999998</v>
      </c>
      <c r="M497" s="9">
        <v>0.18762719999999999</v>
      </c>
      <c r="N497" s="48">
        <f t="shared" si="54"/>
        <v>3.1876272000000001</v>
      </c>
      <c r="O497" s="26">
        <v>0.1780021</v>
      </c>
      <c r="P497" s="93">
        <f t="shared" si="55"/>
        <v>3.6780021000000001</v>
      </c>
    </row>
    <row r="498" spans="1:16">
      <c r="A498" s="10">
        <v>638.80470000000003</v>
      </c>
      <c r="B498" s="31">
        <v>0.16475719999999999</v>
      </c>
      <c r="C498" s="9">
        <v>0.19757959999999999</v>
      </c>
      <c r="D498" s="31">
        <f t="shared" si="49"/>
        <v>0.69757959999999997</v>
      </c>
      <c r="E498" s="9">
        <v>0.15727640000000001</v>
      </c>
      <c r="F498" s="31">
        <f t="shared" si="50"/>
        <v>1.1572764</v>
      </c>
      <c r="G498" s="9">
        <v>0.1436538</v>
      </c>
      <c r="H498" s="32">
        <f t="shared" si="51"/>
        <v>1.6436538000000001</v>
      </c>
      <c r="I498" s="9">
        <v>0.2089782</v>
      </c>
      <c r="J498" s="31">
        <f t="shared" si="52"/>
        <v>2.2089781999999998</v>
      </c>
      <c r="K498" s="9">
        <v>0.1901911</v>
      </c>
      <c r="L498" s="48">
        <f t="shared" si="53"/>
        <v>2.6901910999999998</v>
      </c>
      <c r="M498" s="9">
        <v>0.18721479999999999</v>
      </c>
      <c r="N498" s="48">
        <f t="shared" si="54"/>
        <v>3.1872148</v>
      </c>
      <c r="O498" s="26">
        <v>0.17692910000000001</v>
      </c>
      <c r="P498" s="93">
        <f t="shared" si="55"/>
        <v>3.6769291000000002</v>
      </c>
    </row>
    <row r="499" spans="1:16">
      <c r="A499" s="10">
        <v>639.2867</v>
      </c>
      <c r="B499" s="31">
        <v>0.16278909999999999</v>
      </c>
      <c r="C499" s="9">
        <v>0.19617319999999999</v>
      </c>
      <c r="D499" s="31">
        <f t="shared" si="49"/>
        <v>0.69617320000000005</v>
      </c>
      <c r="E499" s="9">
        <v>0.15620690000000001</v>
      </c>
      <c r="F499" s="31">
        <f t="shared" si="50"/>
        <v>1.1562068999999999</v>
      </c>
      <c r="G499" s="9">
        <v>0.14305599999999999</v>
      </c>
      <c r="H499" s="32">
        <f t="shared" si="51"/>
        <v>1.6430560000000001</v>
      </c>
      <c r="I499" s="9">
        <v>0.20669270000000001</v>
      </c>
      <c r="J499" s="31">
        <f t="shared" si="52"/>
        <v>2.2066927000000001</v>
      </c>
      <c r="K499" s="9">
        <v>0.18984570000000001</v>
      </c>
      <c r="L499" s="48">
        <f t="shared" si="53"/>
        <v>2.6898457000000002</v>
      </c>
      <c r="M499" s="9">
        <v>0.18694959999999999</v>
      </c>
      <c r="N499" s="48">
        <f t="shared" si="54"/>
        <v>3.1869496000000002</v>
      </c>
      <c r="O499" s="26">
        <v>0.17616570000000001</v>
      </c>
      <c r="P499" s="93">
        <f t="shared" si="55"/>
        <v>3.6761656999999999</v>
      </c>
    </row>
    <row r="500" spans="1:16">
      <c r="A500" s="10">
        <v>639.76890000000003</v>
      </c>
      <c r="B500" s="31">
        <v>0.1610366</v>
      </c>
      <c r="C500" s="9">
        <v>0.19483049999999999</v>
      </c>
      <c r="D500" s="31">
        <f t="shared" si="49"/>
        <v>0.69483050000000002</v>
      </c>
      <c r="E500" s="9">
        <v>0.1553099</v>
      </c>
      <c r="F500" s="31">
        <f t="shared" si="50"/>
        <v>1.1553099</v>
      </c>
      <c r="G500" s="9">
        <v>0.14266590000000001</v>
      </c>
      <c r="H500" s="32">
        <f t="shared" si="51"/>
        <v>1.6426658999999999</v>
      </c>
      <c r="I500" s="9">
        <v>0.2041665</v>
      </c>
      <c r="J500" s="31">
        <f t="shared" si="52"/>
        <v>2.2041664999999999</v>
      </c>
      <c r="K500" s="9">
        <v>0.18923499999999999</v>
      </c>
      <c r="L500" s="48">
        <f t="shared" si="53"/>
        <v>2.689235</v>
      </c>
      <c r="M500" s="9">
        <v>0.18667300000000001</v>
      </c>
      <c r="N500" s="48">
        <f t="shared" si="54"/>
        <v>3.1866729999999999</v>
      </c>
      <c r="O500" s="26">
        <v>0.17560290000000001</v>
      </c>
      <c r="P500" s="93">
        <f t="shared" si="55"/>
        <v>3.6756028999999999</v>
      </c>
    </row>
    <row r="501" spans="1:16">
      <c r="A501" s="10">
        <v>640.25099999999998</v>
      </c>
      <c r="B501" s="31">
        <v>0.15937280000000001</v>
      </c>
      <c r="C501" s="9">
        <v>0.19343099999999999</v>
      </c>
      <c r="D501" s="31">
        <f t="shared" si="49"/>
        <v>0.69343100000000002</v>
      </c>
      <c r="E501" s="9">
        <v>0.1545212</v>
      </c>
      <c r="F501" s="31">
        <f t="shared" si="50"/>
        <v>1.1545212</v>
      </c>
      <c r="G501" s="9">
        <v>0.14231150000000001</v>
      </c>
      <c r="H501" s="32">
        <f t="shared" si="51"/>
        <v>1.6423114999999999</v>
      </c>
      <c r="I501" s="9">
        <v>0.20148679999999999</v>
      </c>
      <c r="J501" s="31">
        <f t="shared" si="52"/>
        <v>2.2014868000000001</v>
      </c>
      <c r="K501" s="9">
        <v>0.18816730000000001</v>
      </c>
      <c r="L501" s="48">
        <f t="shared" si="53"/>
        <v>2.6881672999999999</v>
      </c>
      <c r="M501" s="9">
        <v>0.1861592</v>
      </c>
      <c r="N501" s="48">
        <f t="shared" si="54"/>
        <v>3.1861592000000001</v>
      </c>
      <c r="O501" s="26">
        <v>0.17506949999999999</v>
      </c>
      <c r="P501" s="93">
        <f t="shared" si="55"/>
        <v>3.6750695000000002</v>
      </c>
    </row>
    <row r="502" spans="1:16">
      <c r="A502" s="10">
        <v>640.73320000000001</v>
      </c>
      <c r="B502" s="31">
        <v>0.15771830000000001</v>
      </c>
      <c r="C502" s="9">
        <v>0.191862</v>
      </c>
      <c r="D502" s="31">
        <f t="shared" si="49"/>
        <v>0.69186199999999998</v>
      </c>
      <c r="E502" s="9">
        <v>0.1537907</v>
      </c>
      <c r="F502" s="31">
        <f t="shared" si="50"/>
        <v>1.1537907000000001</v>
      </c>
      <c r="G502" s="9">
        <v>0.1418278</v>
      </c>
      <c r="H502" s="32">
        <f t="shared" si="51"/>
        <v>1.6418277999999999</v>
      </c>
      <c r="I502" s="9">
        <v>0.19879749999999999</v>
      </c>
      <c r="J502" s="31">
        <f t="shared" si="52"/>
        <v>2.1987975</v>
      </c>
      <c r="K502" s="9">
        <v>0.18654850000000001</v>
      </c>
      <c r="L502" s="48">
        <f t="shared" si="53"/>
        <v>2.6865484999999998</v>
      </c>
      <c r="M502" s="9">
        <v>0.185226</v>
      </c>
      <c r="N502" s="48">
        <f t="shared" si="54"/>
        <v>3.1852260000000001</v>
      </c>
      <c r="O502" s="26">
        <v>0.1744308</v>
      </c>
      <c r="P502" s="93">
        <f t="shared" si="55"/>
        <v>3.6744308000000001</v>
      </c>
    </row>
    <row r="503" spans="1:16">
      <c r="A503" s="10">
        <v>641.21519999999998</v>
      </c>
      <c r="B503" s="31">
        <v>0.1560955</v>
      </c>
      <c r="C503" s="9">
        <v>0.19009899999999999</v>
      </c>
      <c r="D503" s="31">
        <f t="shared" si="49"/>
        <v>0.69009900000000002</v>
      </c>
      <c r="E503" s="9">
        <v>0.15311739999999999</v>
      </c>
      <c r="F503" s="31">
        <f t="shared" si="50"/>
        <v>1.1531174</v>
      </c>
      <c r="G503" s="9">
        <v>0.141121</v>
      </c>
      <c r="H503" s="32">
        <f t="shared" si="51"/>
        <v>1.6411210000000001</v>
      </c>
      <c r="I503" s="9">
        <v>0.19631419999999999</v>
      </c>
      <c r="J503" s="31">
        <f t="shared" si="52"/>
        <v>2.1963141999999998</v>
      </c>
      <c r="K503" s="9">
        <v>0.18442990000000001</v>
      </c>
      <c r="L503" s="48">
        <f t="shared" si="53"/>
        <v>2.6844299</v>
      </c>
      <c r="M503" s="9">
        <v>0.18379129999999999</v>
      </c>
      <c r="N503" s="48">
        <f t="shared" si="54"/>
        <v>3.1837913000000002</v>
      </c>
      <c r="O503" s="26">
        <v>0.1736357</v>
      </c>
      <c r="P503" s="93">
        <f t="shared" si="55"/>
        <v>3.6736357000000002</v>
      </c>
    </row>
    <row r="504" spans="1:16">
      <c r="A504" s="10">
        <v>641.69740000000002</v>
      </c>
      <c r="B504" s="31">
        <v>0.15461639999999999</v>
      </c>
      <c r="C504" s="9">
        <v>0.1882404</v>
      </c>
      <c r="D504" s="31">
        <f t="shared" si="49"/>
        <v>0.68824039999999997</v>
      </c>
      <c r="E504" s="9">
        <v>0.1525435</v>
      </c>
      <c r="F504" s="31">
        <f t="shared" si="50"/>
        <v>1.1525434999999999</v>
      </c>
      <c r="G504" s="9">
        <v>0.14021420000000001</v>
      </c>
      <c r="H504" s="32">
        <f t="shared" si="51"/>
        <v>1.6402142</v>
      </c>
      <c r="I504" s="9">
        <v>0.19427449999999999</v>
      </c>
      <c r="J504" s="31">
        <f t="shared" si="52"/>
        <v>2.1942745000000001</v>
      </c>
      <c r="K504" s="9">
        <v>0.1820116</v>
      </c>
      <c r="L504" s="48">
        <f t="shared" si="53"/>
        <v>2.6820116000000001</v>
      </c>
      <c r="M504" s="9">
        <v>0.1819114</v>
      </c>
      <c r="N504" s="48">
        <f t="shared" si="54"/>
        <v>3.1819114000000002</v>
      </c>
      <c r="O504" s="26">
        <v>0.172736</v>
      </c>
      <c r="P504" s="93">
        <f t="shared" si="55"/>
        <v>3.672736</v>
      </c>
    </row>
    <row r="505" spans="1:16">
      <c r="A505" s="10">
        <v>642.17939999999999</v>
      </c>
      <c r="B505" s="31">
        <v>0.1534015</v>
      </c>
      <c r="C505" s="9">
        <v>0.18644379999999999</v>
      </c>
      <c r="D505" s="31">
        <f t="shared" si="49"/>
        <v>0.68644379999999994</v>
      </c>
      <c r="E505" s="9">
        <v>0.15211089999999999</v>
      </c>
      <c r="F505" s="31">
        <f t="shared" si="50"/>
        <v>1.1521109</v>
      </c>
      <c r="G505" s="9">
        <v>0.1392137</v>
      </c>
      <c r="H505" s="32">
        <f t="shared" si="51"/>
        <v>1.6392137</v>
      </c>
      <c r="I505" s="9">
        <v>0.19284950000000001</v>
      </c>
      <c r="J505" s="31">
        <f t="shared" si="52"/>
        <v>2.1928494999999999</v>
      </c>
      <c r="K505" s="9">
        <v>0.1795563</v>
      </c>
      <c r="L505" s="48">
        <f t="shared" si="53"/>
        <v>2.6795562999999998</v>
      </c>
      <c r="M505" s="9">
        <v>0.1797272</v>
      </c>
      <c r="N505" s="48">
        <f t="shared" si="54"/>
        <v>3.1797271999999999</v>
      </c>
      <c r="O505" s="26">
        <v>0.1718257</v>
      </c>
      <c r="P505" s="93">
        <f t="shared" si="55"/>
        <v>3.6718256999999999</v>
      </c>
    </row>
    <row r="506" spans="1:16">
      <c r="A506" s="10">
        <v>642.66160000000002</v>
      </c>
      <c r="B506" s="31">
        <v>0.15246960000000001</v>
      </c>
      <c r="C506" s="9">
        <v>0.18483359999999999</v>
      </c>
      <c r="D506" s="31">
        <f t="shared" si="49"/>
        <v>0.68483359999999993</v>
      </c>
      <c r="E506" s="9">
        <v>0.15179799999999999</v>
      </c>
      <c r="F506" s="31">
        <f t="shared" si="50"/>
        <v>1.1517979999999999</v>
      </c>
      <c r="G506" s="9">
        <v>0.13824239999999999</v>
      </c>
      <c r="H506" s="32">
        <f t="shared" si="51"/>
        <v>1.6382424</v>
      </c>
      <c r="I506" s="9">
        <v>0.19207779999999999</v>
      </c>
      <c r="J506" s="31">
        <f t="shared" si="52"/>
        <v>2.1920777999999999</v>
      </c>
      <c r="K506" s="9">
        <v>0.17732000000000001</v>
      </c>
      <c r="L506" s="48">
        <f t="shared" si="53"/>
        <v>2.6773199999999999</v>
      </c>
      <c r="M506" s="9">
        <v>0.17738770000000001</v>
      </c>
      <c r="N506" s="48">
        <f t="shared" si="54"/>
        <v>3.1773877000000001</v>
      </c>
      <c r="O506" s="26">
        <v>0.17096810000000001</v>
      </c>
      <c r="P506" s="93">
        <f t="shared" si="55"/>
        <v>3.6709681000000001</v>
      </c>
    </row>
    <row r="507" spans="1:16">
      <c r="A507" s="10">
        <v>643.14369999999997</v>
      </c>
      <c r="B507" s="31">
        <v>0.15168039999999999</v>
      </c>
      <c r="C507" s="9">
        <v>0.1834056</v>
      </c>
      <c r="D507" s="31">
        <f t="shared" si="49"/>
        <v>0.68340559999999995</v>
      </c>
      <c r="E507" s="9">
        <v>0.15148819999999999</v>
      </c>
      <c r="F507" s="31">
        <f t="shared" si="50"/>
        <v>1.1514882</v>
      </c>
      <c r="G507" s="9">
        <v>0.13736280000000001</v>
      </c>
      <c r="H507" s="32">
        <f t="shared" si="51"/>
        <v>1.6373628</v>
      </c>
      <c r="I507" s="9">
        <v>0.1918058</v>
      </c>
      <c r="J507" s="31">
        <f t="shared" si="52"/>
        <v>2.1918058</v>
      </c>
      <c r="K507" s="9">
        <v>0.17544879999999999</v>
      </c>
      <c r="L507" s="48">
        <f t="shared" si="53"/>
        <v>2.6754487999999998</v>
      </c>
      <c r="M507" s="9">
        <v>0.174979</v>
      </c>
      <c r="N507" s="48">
        <f t="shared" si="54"/>
        <v>3.174979</v>
      </c>
      <c r="O507" s="26">
        <v>0.17012620000000001</v>
      </c>
      <c r="P507" s="93">
        <f t="shared" si="55"/>
        <v>3.6701261999999999</v>
      </c>
    </row>
    <row r="508" spans="1:16">
      <c r="A508" s="10">
        <v>643.6259</v>
      </c>
      <c r="B508" s="31">
        <v>0.1507656</v>
      </c>
      <c r="C508" s="9">
        <v>0.18201529999999999</v>
      </c>
      <c r="D508" s="31">
        <f t="shared" si="49"/>
        <v>0.68201529999999999</v>
      </c>
      <c r="E508" s="9">
        <v>0.1509974</v>
      </c>
      <c r="F508" s="31">
        <f t="shared" si="50"/>
        <v>1.1509974000000001</v>
      </c>
      <c r="G508" s="9">
        <v>0.13654169999999999</v>
      </c>
      <c r="H508" s="32">
        <f t="shared" si="51"/>
        <v>1.6365417</v>
      </c>
      <c r="I508" s="9">
        <v>0.1917297</v>
      </c>
      <c r="J508" s="31">
        <f t="shared" si="52"/>
        <v>2.1917296999999998</v>
      </c>
      <c r="K508" s="9">
        <v>0.17394589999999999</v>
      </c>
      <c r="L508" s="48">
        <f t="shared" si="53"/>
        <v>2.6739459000000001</v>
      </c>
      <c r="M508" s="9">
        <v>0.1724948</v>
      </c>
      <c r="N508" s="48">
        <f t="shared" si="54"/>
        <v>3.1724947999999999</v>
      </c>
      <c r="O508" s="26">
        <v>0.1691628</v>
      </c>
      <c r="P508" s="93">
        <f t="shared" si="55"/>
        <v>3.6691628000000001</v>
      </c>
    </row>
    <row r="509" spans="1:16">
      <c r="A509" s="10">
        <v>644.10789999999997</v>
      </c>
      <c r="B509" s="31">
        <v>0.14941450000000001</v>
      </c>
      <c r="C509" s="9">
        <v>0.1804337</v>
      </c>
      <c r="D509" s="31">
        <f t="shared" si="49"/>
        <v>0.68043370000000003</v>
      </c>
      <c r="E509" s="9">
        <v>0.15012300000000001</v>
      </c>
      <c r="F509" s="31">
        <f t="shared" si="50"/>
        <v>1.150123</v>
      </c>
      <c r="G509" s="9">
        <v>0.13566909999999999</v>
      </c>
      <c r="H509" s="32">
        <f t="shared" si="51"/>
        <v>1.6356690999999999</v>
      </c>
      <c r="I509" s="9">
        <v>0.19145619999999999</v>
      </c>
      <c r="J509" s="31">
        <f t="shared" si="52"/>
        <v>2.1914562000000002</v>
      </c>
      <c r="K509" s="9">
        <v>0.17270750000000001</v>
      </c>
      <c r="L509" s="48">
        <f t="shared" si="53"/>
        <v>2.6727075</v>
      </c>
      <c r="M509" s="9">
        <v>0.1698819</v>
      </c>
      <c r="N509" s="48">
        <f t="shared" si="54"/>
        <v>3.1698819</v>
      </c>
      <c r="O509" s="26">
        <v>0.16788500000000001</v>
      </c>
      <c r="P509" s="93">
        <f t="shared" si="55"/>
        <v>3.6678850000000001</v>
      </c>
    </row>
    <row r="510" spans="1:16">
      <c r="A510" s="10">
        <v>644.59010000000001</v>
      </c>
      <c r="B510" s="31">
        <v>0.14741789999999999</v>
      </c>
      <c r="C510" s="9">
        <v>0.17846719999999999</v>
      </c>
      <c r="D510" s="31">
        <f t="shared" si="49"/>
        <v>0.67846720000000005</v>
      </c>
      <c r="E510" s="9">
        <v>0.14873900000000001</v>
      </c>
      <c r="F510" s="31">
        <f t="shared" si="50"/>
        <v>1.148739</v>
      </c>
      <c r="G510" s="9">
        <v>0.1346175</v>
      </c>
      <c r="H510" s="32">
        <f t="shared" si="51"/>
        <v>1.6346175000000001</v>
      </c>
      <c r="I510" s="9">
        <v>0.19064990000000001</v>
      </c>
      <c r="J510" s="31">
        <f t="shared" si="52"/>
        <v>2.1906498999999999</v>
      </c>
      <c r="K510" s="9">
        <v>0.1715894</v>
      </c>
      <c r="L510" s="48">
        <f t="shared" si="53"/>
        <v>2.6715894000000002</v>
      </c>
      <c r="M510" s="9">
        <v>0.1671028</v>
      </c>
      <c r="N510" s="48">
        <f t="shared" si="54"/>
        <v>3.1671027999999999</v>
      </c>
      <c r="O510" s="26">
        <v>0.1661465</v>
      </c>
      <c r="P510" s="93">
        <f t="shared" si="55"/>
        <v>3.6661465</v>
      </c>
    </row>
    <row r="511" spans="1:16">
      <c r="A511" s="10">
        <v>645.07209999999998</v>
      </c>
      <c r="B511" s="31">
        <v>0.14475370000000001</v>
      </c>
      <c r="C511" s="9">
        <v>0.17605709999999999</v>
      </c>
      <c r="D511" s="31">
        <f t="shared" si="49"/>
        <v>0.67605709999999997</v>
      </c>
      <c r="E511" s="9">
        <v>0.14684620000000001</v>
      </c>
      <c r="F511" s="31">
        <f t="shared" si="50"/>
        <v>1.1468461999999999</v>
      </c>
      <c r="G511" s="9">
        <v>0.1333075</v>
      </c>
      <c r="H511" s="32">
        <f t="shared" si="51"/>
        <v>1.6333074999999999</v>
      </c>
      <c r="I511" s="9">
        <v>0.1891304</v>
      </c>
      <c r="J511" s="31">
        <f t="shared" si="52"/>
        <v>2.1891303999999998</v>
      </c>
      <c r="K511" s="9">
        <v>0.17048070000000001</v>
      </c>
      <c r="L511" s="48">
        <f t="shared" si="53"/>
        <v>2.6704807000000002</v>
      </c>
      <c r="M511" s="9">
        <v>0.16417950000000001</v>
      </c>
      <c r="N511" s="48">
        <f t="shared" si="54"/>
        <v>3.1641794999999999</v>
      </c>
      <c r="O511" s="26">
        <v>0.16390930000000001</v>
      </c>
      <c r="P511" s="93">
        <f t="shared" si="55"/>
        <v>3.6639092999999998</v>
      </c>
    </row>
    <row r="512" spans="1:16">
      <c r="A512" s="10">
        <v>645.55430000000001</v>
      </c>
      <c r="B512" s="31">
        <v>0.14160339999999999</v>
      </c>
      <c r="C512" s="9">
        <v>0.17332130000000001</v>
      </c>
      <c r="D512" s="31">
        <f t="shared" si="49"/>
        <v>0.67332130000000001</v>
      </c>
      <c r="E512" s="9">
        <v>0.14458180000000001</v>
      </c>
      <c r="F512" s="31">
        <f t="shared" si="50"/>
        <v>1.1445818000000001</v>
      </c>
      <c r="G512" s="9">
        <v>0.1317412</v>
      </c>
      <c r="H512" s="32">
        <f t="shared" si="51"/>
        <v>1.6317412</v>
      </c>
      <c r="I512" s="9">
        <v>0.18691579999999999</v>
      </c>
      <c r="J512" s="31">
        <f t="shared" si="52"/>
        <v>2.1869158</v>
      </c>
      <c r="K512" s="9">
        <v>0.16933680000000001</v>
      </c>
      <c r="L512" s="48">
        <f t="shared" si="53"/>
        <v>2.6693368</v>
      </c>
      <c r="M512" s="9">
        <v>0.1612152</v>
      </c>
      <c r="N512" s="48">
        <f t="shared" si="54"/>
        <v>3.1612152</v>
      </c>
      <c r="O512" s="26">
        <v>0.16128100000000001</v>
      </c>
      <c r="P512" s="93">
        <f t="shared" si="55"/>
        <v>3.6612809999999998</v>
      </c>
    </row>
    <row r="513" spans="1:16">
      <c r="A513" s="10">
        <v>646.03639999999996</v>
      </c>
      <c r="B513" s="31">
        <v>0.13825319999999999</v>
      </c>
      <c r="C513" s="9">
        <v>0.1704947</v>
      </c>
      <c r="D513" s="31">
        <f t="shared" si="49"/>
        <v>0.6704947</v>
      </c>
      <c r="E513" s="9">
        <v>0.14215620000000001</v>
      </c>
      <c r="F513" s="31">
        <f t="shared" si="50"/>
        <v>1.1421562000000001</v>
      </c>
      <c r="G513" s="9">
        <v>0.1299931</v>
      </c>
      <c r="H513" s="32">
        <f t="shared" si="51"/>
        <v>1.6299931000000001</v>
      </c>
      <c r="I513" s="9">
        <v>0.18418860000000001</v>
      </c>
      <c r="J513" s="31">
        <f t="shared" si="52"/>
        <v>2.1841886000000001</v>
      </c>
      <c r="K513" s="9">
        <v>0.16816790000000001</v>
      </c>
      <c r="L513" s="48">
        <f t="shared" si="53"/>
        <v>2.6681678999999998</v>
      </c>
      <c r="M513" s="9">
        <v>0.15834580000000001</v>
      </c>
      <c r="N513" s="48">
        <f t="shared" si="54"/>
        <v>3.1583458000000002</v>
      </c>
      <c r="O513" s="26">
        <v>0.15845970000000001</v>
      </c>
      <c r="P513" s="93">
        <f t="shared" si="55"/>
        <v>3.6584596999999999</v>
      </c>
    </row>
    <row r="514" spans="1:16">
      <c r="A514" s="10">
        <v>646.51859999999999</v>
      </c>
      <c r="B514" s="31">
        <v>0.13498019999999999</v>
      </c>
      <c r="C514" s="9">
        <v>0.1678279</v>
      </c>
      <c r="D514" s="31">
        <f t="shared" si="49"/>
        <v>0.66782790000000003</v>
      </c>
      <c r="E514" s="9">
        <v>0.1397785</v>
      </c>
      <c r="F514" s="31">
        <f t="shared" si="50"/>
        <v>1.1397785</v>
      </c>
      <c r="G514" s="9">
        <v>0.12816610000000001</v>
      </c>
      <c r="H514" s="32">
        <f t="shared" si="51"/>
        <v>1.6281661000000001</v>
      </c>
      <c r="I514" s="9">
        <v>0.18121229999999999</v>
      </c>
      <c r="J514" s="31">
        <f t="shared" si="52"/>
        <v>2.1812122999999999</v>
      </c>
      <c r="K514" s="9">
        <v>0.16699130000000001</v>
      </c>
      <c r="L514" s="48">
        <f t="shared" si="53"/>
        <v>2.6669912999999998</v>
      </c>
      <c r="M514" s="9">
        <v>0.15567220000000001</v>
      </c>
      <c r="N514" s="48">
        <f t="shared" si="54"/>
        <v>3.1556722000000001</v>
      </c>
      <c r="O514" s="26">
        <v>0.1556592</v>
      </c>
      <c r="P514" s="93">
        <f t="shared" si="55"/>
        <v>3.6556592000000001</v>
      </c>
    </row>
    <row r="515" spans="1:16">
      <c r="A515" s="10">
        <v>647.00059999999996</v>
      </c>
      <c r="B515" s="31">
        <v>0.1319758</v>
      </c>
      <c r="C515" s="9">
        <v>0.1655017</v>
      </c>
      <c r="D515" s="31">
        <f t="shared" ref="D515:D578" si="56">C515+0.5</f>
        <v>0.66550169999999997</v>
      </c>
      <c r="E515" s="9">
        <v>0.13760829999999999</v>
      </c>
      <c r="F515" s="31">
        <f t="shared" ref="F515:F578" si="57">E515+1</f>
        <v>1.1376082999999999</v>
      </c>
      <c r="G515" s="9">
        <v>0.1263531</v>
      </c>
      <c r="H515" s="32">
        <f t="shared" ref="H515:H578" si="58">G515+1.5</f>
        <v>1.6263531</v>
      </c>
      <c r="I515" s="9">
        <v>0.17825440000000001</v>
      </c>
      <c r="J515" s="31">
        <f t="shared" ref="J515:J578" si="59">I515+2</f>
        <v>2.1782544000000001</v>
      </c>
      <c r="K515" s="9">
        <v>0.16578789999999999</v>
      </c>
      <c r="L515" s="48">
        <f t="shared" ref="L515:L578" si="60">K515+2.5</f>
        <v>2.6657878999999998</v>
      </c>
      <c r="M515" s="9">
        <v>0.1532298</v>
      </c>
      <c r="N515" s="48">
        <f t="shared" ref="N515:N578" si="61">M515+3</f>
        <v>3.1532298000000001</v>
      </c>
      <c r="O515" s="26">
        <v>0.1530513</v>
      </c>
      <c r="P515" s="93">
        <f t="shared" ref="P515:P578" si="62">O515+3.5</f>
        <v>3.6530513</v>
      </c>
    </row>
    <row r="516" spans="1:16">
      <c r="A516" s="10">
        <v>647.4828</v>
      </c>
      <c r="B516" s="31">
        <v>0.12931770000000001</v>
      </c>
      <c r="C516" s="9">
        <v>0.16358200000000001</v>
      </c>
      <c r="D516" s="31">
        <f t="shared" si="56"/>
        <v>0.66358200000000001</v>
      </c>
      <c r="E516" s="9">
        <v>0.13572899999999999</v>
      </c>
      <c r="F516" s="31">
        <f t="shared" si="57"/>
        <v>1.135729</v>
      </c>
      <c r="G516" s="9">
        <v>0.1246236</v>
      </c>
      <c r="H516" s="32">
        <f t="shared" si="58"/>
        <v>1.6246236000000001</v>
      </c>
      <c r="I516" s="9">
        <v>0.17552789999999999</v>
      </c>
      <c r="J516" s="31">
        <f t="shared" si="59"/>
        <v>2.1755279000000001</v>
      </c>
      <c r="K516" s="9">
        <v>0.16450980000000001</v>
      </c>
      <c r="L516" s="48">
        <f t="shared" si="60"/>
        <v>2.6645097999999998</v>
      </c>
      <c r="M516" s="9">
        <v>0.15100050000000001</v>
      </c>
      <c r="N516" s="48">
        <f t="shared" si="61"/>
        <v>3.1510004999999999</v>
      </c>
      <c r="O516" s="26">
        <v>0.15073039999999999</v>
      </c>
      <c r="P516" s="93">
        <f t="shared" si="62"/>
        <v>3.6507304</v>
      </c>
    </row>
    <row r="517" spans="1:16">
      <c r="A517" s="10">
        <v>647.96479999999997</v>
      </c>
      <c r="B517" s="31">
        <v>0.12703970000000001</v>
      </c>
      <c r="C517" s="9">
        <v>0.16205820000000001</v>
      </c>
      <c r="D517" s="31">
        <f t="shared" si="56"/>
        <v>0.66205820000000004</v>
      </c>
      <c r="E517" s="9">
        <v>0.13418050000000001</v>
      </c>
      <c r="F517" s="31">
        <f t="shared" si="57"/>
        <v>1.1341805</v>
      </c>
      <c r="G517" s="9">
        <v>0.123047</v>
      </c>
      <c r="H517" s="32">
        <f t="shared" si="58"/>
        <v>1.6230469999999999</v>
      </c>
      <c r="I517" s="9">
        <v>0.17318549999999999</v>
      </c>
      <c r="J517" s="31">
        <f t="shared" si="59"/>
        <v>2.1731854999999998</v>
      </c>
      <c r="K517" s="9">
        <v>0.16312019999999999</v>
      </c>
      <c r="L517" s="48">
        <f t="shared" si="60"/>
        <v>2.6631201999999998</v>
      </c>
      <c r="M517" s="9">
        <v>0.1489753</v>
      </c>
      <c r="N517" s="48">
        <f t="shared" si="61"/>
        <v>3.1489753</v>
      </c>
      <c r="O517" s="26">
        <v>0.14874000000000001</v>
      </c>
      <c r="P517" s="93">
        <f t="shared" si="62"/>
        <v>3.6487400000000001</v>
      </c>
    </row>
    <row r="518" spans="1:16">
      <c r="A518" s="10">
        <v>648.447</v>
      </c>
      <c r="B518" s="31">
        <v>0.12518029999999999</v>
      </c>
      <c r="C518" s="9">
        <v>0.16089039999999999</v>
      </c>
      <c r="D518" s="31">
        <f t="shared" si="56"/>
        <v>0.66089039999999999</v>
      </c>
      <c r="E518" s="9">
        <v>0.1329998</v>
      </c>
      <c r="F518" s="31">
        <f t="shared" si="57"/>
        <v>1.1329997999999999</v>
      </c>
      <c r="G518" s="9">
        <v>0.1217144</v>
      </c>
      <c r="H518" s="32">
        <f t="shared" si="58"/>
        <v>1.6217144000000001</v>
      </c>
      <c r="I518" s="9">
        <v>0.171317</v>
      </c>
      <c r="J518" s="31">
        <f t="shared" si="59"/>
        <v>2.1713170000000002</v>
      </c>
      <c r="K518" s="9">
        <v>0.16164149999999999</v>
      </c>
      <c r="L518" s="48">
        <f t="shared" si="60"/>
        <v>2.6616415</v>
      </c>
      <c r="M518" s="9">
        <v>0.14720459999999999</v>
      </c>
      <c r="N518" s="48">
        <f t="shared" si="61"/>
        <v>3.1472045999999998</v>
      </c>
      <c r="O518" s="26">
        <v>0.147119</v>
      </c>
      <c r="P518" s="93">
        <f t="shared" si="62"/>
        <v>3.647119</v>
      </c>
    </row>
    <row r="519" spans="1:16">
      <c r="A519" s="10">
        <v>648.92909999999995</v>
      </c>
      <c r="B519" s="31">
        <v>0.1238368</v>
      </c>
      <c r="C519" s="9">
        <v>0.16008639999999999</v>
      </c>
      <c r="D519" s="31">
        <f t="shared" si="56"/>
        <v>0.66008639999999996</v>
      </c>
      <c r="E519" s="9">
        <v>0.1322421</v>
      </c>
      <c r="F519" s="31">
        <f t="shared" si="57"/>
        <v>1.1322421</v>
      </c>
      <c r="G519" s="9">
        <v>0.12074940000000001</v>
      </c>
      <c r="H519" s="32">
        <f t="shared" si="58"/>
        <v>1.6207494</v>
      </c>
      <c r="I519" s="9">
        <v>0.16997590000000001</v>
      </c>
      <c r="J519" s="31">
        <f t="shared" si="59"/>
        <v>2.1699758999999998</v>
      </c>
      <c r="K519" s="9">
        <v>0.16018560000000001</v>
      </c>
      <c r="L519" s="48">
        <f t="shared" si="60"/>
        <v>2.6601856000000002</v>
      </c>
      <c r="M519" s="9">
        <v>0.14582020000000001</v>
      </c>
      <c r="N519" s="48">
        <f t="shared" si="61"/>
        <v>3.1458202000000002</v>
      </c>
      <c r="O519" s="26">
        <v>0.14593829999999999</v>
      </c>
      <c r="P519" s="93">
        <f t="shared" si="62"/>
        <v>3.6459383000000001</v>
      </c>
    </row>
    <row r="520" spans="1:16">
      <c r="A520" s="10">
        <v>649.41129999999998</v>
      </c>
      <c r="B520" s="31">
        <v>0.1230995</v>
      </c>
      <c r="C520" s="9">
        <v>0.1596737</v>
      </c>
      <c r="D520" s="31">
        <f t="shared" si="56"/>
        <v>0.65967370000000003</v>
      </c>
      <c r="E520" s="9">
        <v>0.13195699999999999</v>
      </c>
      <c r="F520" s="31">
        <f t="shared" si="57"/>
        <v>1.1319569999999999</v>
      </c>
      <c r="G520" s="9">
        <v>0.12026539999999999</v>
      </c>
      <c r="H520" s="32">
        <f t="shared" si="58"/>
        <v>1.6202654000000001</v>
      </c>
      <c r="I520" s="9">
        <v>0.1691463</v>
      </c>
      <c r="J520" s="31">
        <f t="shared" si="59"/>
        <v>2.1691463</v>
      </c>
      <c r="K520" s="9">
        <v>0.15891459999999999</v>
      </c>
      <c r="L520" s="48">
        <f t="shared" si="60"/>
        <v>2.6589146000000001</v>
      </c>
      <c r="M520" s="9">
        <v>0.1449626</v>
      </c>
      <c r="N520" s="48">
        <f t="shared" si="61"/>
        <v>3.1449625999999999</v>
      </c>
      <c r="O520" s="26">
        <v>0.1452792</v>
      </c>
      <c r="P520" s="93">
        <f t="shared" si="62"/>
        <v>3.6452792000000001</v>
      </c>
    </row>
    <row r="521" spans="1:16">
      <c r="A521" s="10">
        <v>649.89329999999995</v>
      </c>
      <c r="B521" s="31">
        <v>0.12297619999999999</v>
      </c>
      <c r="C521" s="9">
        <v>0.15965869999999999</v>
      </c>
      <c r="D521" s="31">
        <f t="shared" si="56"/>
        <v>0.65965870000000004</v>
      </c>
      <c r="E521" s="9">
        <v>0.13214129999999999</v>
      </c>
      <c r="F521" s="31">
        <f t="shared" si="57"/>
        <v>1.1321413</v>
      </c>
      <c r="G521" s="9">
        <v>0.1203148</v>
      </c>
      <c r="H521" s="32">
        <f t="shared" si="58"/>
        <v>1.6203148000000001</v>
      </c>
      <c r="I521" s="9">
        <v>0.16873550000000001</v>
      </c>
      <c r="J521" s="31">
        <f t="shared" si="59"/>
        <v>2.1687354999999999</v>
      </c>
      <c r="K521" s="9">
        <v>0.1579787</v>
      </c>
      <c r="L521" s="48">
        <f t="shared" si="60"/>
        <v>2.6579787000000001</v>
      </c>
      <c r="M521" s="9">
        <v>0.1446972</v>
      </c>
      <c r="N521" s="48">
        <f t="shared" si="61"/>
        <v>3.1446972</v>
      </c>
      <c r="O521" s="26">
        <v>0.14519190000000001</v>
      </c>
      <c r="P521" s="93">
        <f t="shared" si="62"/>
        <v>3.6451918999999999</v>
      </c>
    </row>
    <row r="522" spans="1:16">
      <c r="A522" s="10">
        <v>650.37549999999999</v>
      </c>
      <c r="B522" s="31">
        <v>0.12331499999999999</v>
      </c>
      <c r="C522" s="9">
        <v>0.1599632</v>
      </c>
      <c r="D522" s="31">
        <f t="shared" si="56"/>
        <v>0.65996319999999997</v>
      </c>
      <c r="E522" s="9">
        <v>0.13269619999999999</v>
      </c>
      <c r="F522" s="31">
        <f t="shared" si="57"/>
        <v>1.1326962</v>
      </c>
      <c r="G522" s="9">
        <v>0.1208336</v>
      </c>
      <c r="H522" s="32">
        <f t="shared" si="58"/>
        <v>1.6208336000000001</v>
      </c>
      <c r="I522" s="9">
        <v>0.16857549999999999</v>
      </c>
      <c r="J522" s="31">
        <f t="shared" si="59"/>
        <v>2.1685755000000002</v>
      </c>
      <c r="K522" s="9">
        <v>0.15743589999999999</v>
      </c>
      <c r="L522" s="48">
        <f t="shared" si="60"/>
        <v>2.6574358999999999</v>
      </c>
      <c r="M522" s="9">
        <v>0.14492679999999999</v>
      </c>
      <c r="N522" s="48">
        <f t="shared" si="61"/>
        <v>3.1449267999999999</v>
      </c>
      <c r="O522" s="26">
        <v>0.14563570000000001</v>
      </c>
      <c r="P522" s="93">
        <f t="shared" si="62"/>
        <v>3.6456357000000001</v>
      </c>
    </row>
    <row r="523" spans="1:16">
      <c r="A523" s="10">
        <v>650.85749999999996</v>
      </c>
      <c r="B523" s="31">
        <v>0.1238213</v>
      </c>
      <c r="C523" s="9">
        <v>0.16042200000000001</v>
      </c>
      <c r="D523" s="31">
        <f t="shared" si="56"/>
        <v>0.66042200000000006</v>
      </c>
      <c r="E523" s="9">
        <v>0.1334245</v>
      </c>
      <c r="F523" s="31">
        <f t="shared" si="57"/>
        <v>1.1334245000000001</v>
      </c>
      <c r="G523" s="9">
        <v>0.1216443</v>
      </c>
      <c r="H523" s="32">
        <f t="shared" si="58"/>
        <v>1.6216443</v>
      </c>
      <c r="I523" s="9">
        <v>0.16847419999999999</v>
      </c>
      <c r="J523" s="31">
        <f t="shared" si="59"/>
        <v>2.1684741999999999</v>
      </c>
      <c r="K523" s="9">
        <v>0.1572306</v>
      </c>
      <c r="L523" s="48">
        <f t="shared" si="60"/>
        <v>2.6572306000000001</v>
      </c>
      <c r="M523" s="9">
        <v>0.145401</v>
      </c>
      <c r="N523" s="48">
        <f t="shared" si="61"/>
        <v>3.1454010000000001</v>
      </c>
      <c r="O523" s="26">
        <v>0.14646190000000001</v>
      </c>
      <c r="P523" s="93">
        <f t="shared" si="62"/>
        <v>3.6464618999999998</v>
      </c>
    </row>
    <row r="524" spans="1:16">
      <c r="A524" s="10">
        <v>651.33969999999999</v>
      </c>
      <c r="B524" s="31">
        <v>0.1241294</v>
      </c>
      <c r="C524" s="9">
        <v>0.16081000000000001</v>
      </c>
      <c r="D524" s="31">
        <f t="shared" si="56"/>
        <v>0.66081000000000001</v>
      </c>
      <c r="E524" s="9">
        <v>0.1340713</v>
      </c>
      <c r="F524" s="31">
        <f t="shared" si="57"/>
        <v>1.1340713</v>
      </c>
      <c r="G524" s="9">
        <v>0.1224956</v>
      </c>
      <c r="H524" s="32">
        <f t="shared" si="58"/>
        <v>1.6224955999999999</v>
      </c>
      <c r="I524" s="9">
        <v>0.16827030000000001</v>
      </c>
      <c r="J524" s="31">
        <f t="shared" si="59"/>
        <v>2.1682703000000001</v>
      </c>
      <c r="K524" s="9">
        <v>0.15722079999999999</v>
      </c>
      <c r="L524" s="48">
        <f t="shared" si="60"/>
        <v>2.6572208000000002</v>
      </c>
      <c r="M524" s="9">
        <v>0.14578140000000001</v>
      </c>
      <c r="N524" s="48">
        <f t="shared" si="61"/>
        <v>3.1457814000000002</v>
      </c>
      <c r="O524" s="26">
        <v>0.1474268</v>
      </c>
      <c r="P524" s="93">
        <f t="shared" si="62"/>
        <v>3.6474267999999999</v>
      </c>
    </row>
    <row r="525" spans="1:16">
      <c r="A525" s="10">
        <v>651.82180000000005</v>
      </c>
      <c r="B525" s="31">
        <v>0.1239386</v>
      </c>
      <c r="C525" s="9">
        <v>0.16091330000000001</v>
      </c>
      <c r="D525" s="31">
        <f t="shared" si="56"/>
        <v>0.66091330000000004</v>
      </c>
      <c r="E525" s="9">
        <v>0.13440630000000001</v>
      </c>
      <c r="F525" s="31">
        <f t="shared" si="57"/>
        <v>1.1344063</v>
      </c>
      <c r="G525" s="9">
        <v>0.12314369999999999</v>
      </c>
      <c r="H525" s="32">
        <f t="shared" si="58"/>
        <v>1.6231437</v>
      </c>
      <c r="I525" s="9">
        <v>0.1678644</v>
      </c>
      <c r="J525" s="31">
        <f t="shared" si="59"/>
        <v>2.1678644</v>
      </c>
      <c r="K525" s="9">
        <v>0.1572373</v>
      </c>
      <c r="L525" s="48">
        <f t="shared" si="60"/>
        <v>2.6572372999999998</v>
      </c>
      <c r="M525" s="9">
        <v>0.14577509999999999</v>
      </c>
      <c r="N525" s="48">
        <f t="shared" si="61"/>
        <v>3.1457750999999998</v>
      </c>
      <c r="O525" s="26">
        <v>0.1482589</v>
      </c>
      <c r="P525" s="93">
        <f t="shared" si="62"/>
        <v>3.6482589000000001</v>
      </c>
    </row>
    <row r="526" spans="1:16">
      <c r="A526" s="10">
        <v>652.30399999999997</v>
      </c>
      <c r="B526" s="31">
        <v>0.1231371</v>
      </c>
      <c r="C526" s="9">
        <v>0.160631</v>
      </c>
      <c r="D526" s="31">
        <f t="shared" si="56"/>
        <v>0.66063099999999997</v>
      </c>
      <c r="E526" s="9">
        <v>0.13429940000000001</v>
      </c>
      <c r="F526" s="31">
        <f t="shared" si="57"/>
        <v>1.1342994</v>
      </c>
      <c r="G526" s="9">
        <v>0.123436</v>
      </c>
      <c r="H526" s="32">
        <f t="shared" si="58"/>
        <v>1.6234360000000001</v>
      </c>
      <c r="I526" s="9">
        <v>0.16727620000000001</v>
      </c>
      <c r="J526" s="31">
        <f t="shared" si="59"/>
        <v>2.1672761999999999</v>
      </c>
      <c r="K526" s="9">
        <v>0.15717139999999999</v>
      </c>
      <c r="L526" s="48">
        <f t="shared" si="60"/>
        <v>2.6571714000000002</v>
      </c>
      <c r="M526" s="9">
        <v>0.14525979999999999</v>
      </c>
      <c r="N526" s="48">
        <f t="shared" si="61"/>
        <v>3.1452597999999998</v>
      </c>
      <c r="O526" s="26">
        <v>0.14873130000000001</v>
      </c>
      <c r="P526" s="93">
        <f t="shared" si="62"/>
        <v>3.6487313000000001</v>
      </c>
    </row>
    <row r="527" spans="1:16">
      <c r="A527" s="10">
        <v>652.78599999999994</v>
      </c>
      <c r="B527" s="31">
        <v>0.12186710000000001</v>
      </c>
      <c r="C527" s="9">
        <v>0.16002479999999999</v>
      </c>
      <c r="D527" s="31">
        <f t="shared" si="56"/>
        <v>0.66002479999999997</v>
      </c>
      <c r="E527" s="9">
        <v>0.1337691</v>
      </c>
      <c r="F527" s="31">
        <f t="shared" si="57"/>
        <v>1.1337691000000001</v>
      </c>
      <c r="G527" s="9">
        <v>0.12336279999999999</v>
      </c>
      <c r="H527" s="32">
        <f t="shared" si="58"/>
        <v>1.6233628</v>
      </c>
      <c r="I527" s="9">
        <v>0.1666261</v>
      </c>
      <c r="J527" s="31">
        <f t="shared" si="59"/>
        <v>2.1666261000000002</v>
      </c>
      <c r="K527" s="9">
        <v>0.15702189999999999</v>
      </c>
      <c r="L527" s="48">
        <f t="shared" si="60"/>
        <v>2.6570219000000002</v>
      </c>
      <c r="M527" s="9">
        <v>0.14435039999999999</v>
      </c>
      <c r="N527" s="48">
        <f t="shared" si="61"/>
        <v>3.1443504</v>
      </c>
      <c r="O527" s="26">
        <v>0.14873130000000001</v>
      </c>
      <c r="P527" s="93">
        <f t="shared" si="62"/>
        <v>3.6487313000000001</v>
      </c>
    </row>
    <row r="528" spans="1:16">
      <c r="A528" s="10">
        <v>653.26819999999998</v>
      </c>
      <c r="B528" s="31">
        <v>0.1204538</v>
      </c>
      <c r="C528" s="9">
        <v>0.15929789999999999</v>
      </c>
      <c r="D528" s="31">
        <f t="shared" si="56"/>
        <v>0.65929789999999999</v>
      </c>
      <c r="E528" s="9">
        <v>0.13296150000000001</v>
      </c>
      <c r="F528" s="31">
        <f t="shared" si="57"/>
        <v>1.1329615</v>
      </c>
      <c r="G528" s="9">
        <v>0.1230443</v>
      </c>
      <c r="H528" s="32">
        <f t="shared" si="58"/>
        <v>1.6230443000000001</v>
      </c>
      <c r="I528" s="9">
        <v>0.1660864</v>
      </c>
      <c r="J528" s="31">
        <f t="shared" si="59"/>
        <v>2.1660864000000002</v>
      </c>
      <c r="K528" s="9">
        <v>0.1568901</v>
      </c>
      <c r="L528" s="48">
        <f t="shared" si="60"/>
        <v>2.6568901</v>
      </c>
      <c r="M528" s="9">
        <v>0.1433479</v>
      </c>
      <c r="N528" s="48">
        <f t="shared" si="61"/>
        <v>3.1433479000000002</v>
      </c>
      <c r="O528" s="26">
        <v>0.14828359999999999</v>
      </c>
      <c r="P528" s="93">
        <f t="shared" si="62"/>
        <v>3.6482836000000001</v>
      </c>
    </row>
    <row r="529" spans="1:16">
      <c r="A529" s="10">
        <v>653.75019999999995</v>
      </c>
      <c r="B529" s="31">
        <v>0.1192733</v>
      </c>
      <c r="C529" s="9">
        <v>0.15869349999999999</v>
      </c>
      <c r="D529" s="31">
        <f t="shared" si="56"/>
        <v>0.65869350000000004</v>
      </c>
      <c r="E529" s="9">
        <v>0.1320733</v>
      </c>
      <c r="F529" s="31">
        <f t="shared" si="57"/>
        <v>1.1320733000000001</v>
      </c>
      <c r="G529" s="9">
        <v>0.1226478</v>
      </c>
      <c r="H529" s="32">
        <f t="shared" si="58"/>
        <v>1.6226478</v>
      </c>
      <c r="I529" s="9">
        <v>0.16578789999999999</v>
      </c>
      <c r="J529" s="31">
        <f t="shared" si="59"/>
        <v>2.1657878999999998</v>
      </c>
      <c r="K529" s="9">
        <v>0.15689149999999999</v>
      </c>
      <c r="L529" s="48">
        <f t="shared" si="60"/>
        <v>2.6568915</v>
      </c>
      <c r="M529" s="9">
        <v>0.1426103</v>
      </c>
      <c r="N529" s="48">
        <f t="shared" si="61"/>
        <v>3.1426102999999999</v>
      </c>
      <c r="O529" s="26">
        <v>0.1474936</v>
      </c>
      <c r="P529" s="93">
        <f t="shared" si="62"/>
        <v>3.6474935999999998</v>
      </c>
    </row>
    <row r="530" spans="1:16">
      <c r="A530" s="10">
        <v>654.23239999999998</v>
      </c>
      <c r="B530" s="31">
        <v>0.11857620000000001</v>
      </c>
      <c r="C530" s="9">
        <v>0.1583715</v>
      </c>
      <c r="D530" s="31">
        <f t="shared" si="56"/>
        <v>0.6583715</v>
      </c>
      <c r="E530" s="9">
        <v>0.13125700000000001</v>
      </c>
      <c r="F530" s="31">
        <f t="shared" si="57"/>
        <v>1.131257</v>
      </c>
      <c r="G530" s="9">
        <v>0.12229429999999999</v>
      </c>
      <c r="H530" s="32">
        <f t="shared" si="58"/>
        <v>1.6222943000000001</v>
      </c>
      <c r="I530" s="9">
        <v>0.16574829999999999</v>
      </c>
      <c r="J530" s="31">
        <f t="shared" si="59"/>
        <v>2.1657483000000002</v>
      </c>
      <c r="K530" s="9">
        <v>0.15706829999999999</v>
      </c>
      <c r="L530" s="48">
        <f t="shared" si="60"/>
        <v>2.6570683000000002</v>
      </c>
      <c r="M530" s="9">
        <v>0.14238129999999999</v>
      </c>
      <c r="N530" s="48">
        <f t="shared" si="61"/>
        <v>3.1423812999999998</v>
      </c>
      <c r="O530" s="26">
        <v>0.14648430000000001</v>
      </c>
      <c r="P530" s="93">
        <f t="shared" si="62"/>
        <v>3.6464843</v>
      </c>
    </row>
    <row r="531" spans="1:16">
      <c r="A531" s="10">
        <v>654.71450000000004</v>
      </c>
      <c r="B531" s="31">
        <v>0.1183834</v>
      </c>
      <c r="C531" s="9">
        <v>0.15832280000000001</v>
      </c>
      <c r="D531" s="31">
        <f t="shared" si="56"/>
        <v>0.65832279999999999</v>
      </c>
      <c r="E531" s="9">
        <v>0.13055320000000001</v>
      </c>
      <c r="F531" s="31">
        <f t="shared" si="57"/>
        <v>1.1305532</v>
      </c>
      <c r="G531" s="9">
        <v>0.1219901</v>
      </c>
      <c r="H531" s="32">
        <f t="shared" si="58"/>
        <v>1.6219901000000001</v>
      </c>
      <c r="I531" s="9">
        <v>0.16585620000000001</v>
      </c>
      <c r="J531" s="31">
        <f t="shared" si="59"/>
        <v>2.1658561999999999</v>
      </c>
      <c r="K531" s="9">
        <v>0.1573338</v>
      </c>
      <c r="L531" s="48">
        <f t="shared" si="60"/>
        <v>2.6573338</v>
      </c>
      <c r="M531" s="9">
        <v>0.14267740000000001</v>
      </c>
      <c r="N531" s="48">
        <f t="shared" si="61"/>
        <v>3.1426774000000002</v>
      </c>
      <c r="O531" s="26">
        <v>0.14533260000000001</v>
      </c>
      <c r="P531" s="93">
        <f t="shared" si="62"/>
        <v>3.6453326000000001</v>
      </c>
    </row>
    <row r="532" spans="1:16">
      <c r="A532" s="10">
        <v>655.19669999999996</v>
      </c>
      <c r="B532" s="31">
        <v>0.1185124</v>
      </c>
      <c r="C532" s="9">
        <v>0.1583823</v>
      </c>
      <c r="D532" s="31">
        <f t="shared" si="56"/>
        <v>0.65838229999999998</v>
      </c>
      <c r="E532" s="9">
        <v>0.12990109999999999</v>
      </c>
      <c r="F532" s="31">
        <f t="shared" si="57"/>
        <v>1.1299011000000001</v>
      </c>
      <c r="G532" s="9">
        <v>0.1216407</v>
      </c>
      <c r="H532" s="32">
        <f t="shared" si="58"/>
        <v>1.6216406999999999</v>
      </c>
      <c r="I532" s="9">
        <v>0.16591539999999999</v>
      </c>
      <c r="J532" s="31">
        <f t="shared" si="59"/>
        <v>2.1659153999999998</v>
      </c>
      <c r="K532" s="9">
        <v>0.15748229999999999</v>
      </c>
      <c r="L532" s="48">
        <f t="shared" si="60"/>
        <v>2.6574822999999999</v>
      </c>
      <c r="M532" s="9">
        <v>0.14329330000000001</v>
      </c>
      <c r="N532" s="48">
        <f t="shared" si="61"/>
        <v>3.1432932999999998</v>
      </c>
      <c r="O532" s="26">
        <v>0.14407600000000001</v>
      </c>
      <c r="P532" s="93">
        <f t="shared" si="62"/>
        <v>3.6440760000000001</v>
      </c>
    </row>
    <row r="533" spans="1:16">
      <c r="A533" s="10">
        <v>655.67870000000005</v>
      </c>
      <c r="B533" s="31">
        <v>0.118703</v>
      </c>
      <c r="C533" s="9">
        <v>0.15832450000000001</v>
      </c>
      <c r="D533" s="31">
        <f t="shared" si="56"/>
        <v>0.65832449999999998</v>
      </c>
      <c r="E533" s="9">
        <v>0.12919929999999999</v>
      </c>
      <c r="F533" s="31">
        <f t="shared" si="57"/>
        <v>1.1291993</v>
      </c>
      <c r="G533" s="9">
        <v>0.1211236</v>
      </c>
      <c r="H533" s="32">
        <f t="shared" si="58"/>
        <v>1.6211236</v>
      </c>
      <c r="I533" s="9">
        <v>0.16575770000000001</v>
      </c>
      <c r="J533" s="31">
        <f t="shared" si="59"/>
        <v>2.1657576999999999</v>
      </c>
      <c r="K533" s="9">
        <v>0.15728909999999999</v>
      </c>
      <c r="L533" s="48">
        <f t="shared" si="60"/>
        <v>2.6572890999999998</v>
      </c>
      <c r="M533" s="9">
        <v>0.14390890000000001</v>
      </c>
      <c r="N533" s="48">
        <f t="shared" si="61"/>
        <v>3.1439089</v>
      </c>
      <c r="O533" s="26">
        <v>0.14274439999999999</v>
      </c>
      <c r="P533" s="93">
        <f t="shared" si="62"/>
        <v>3.6427443999999998</v>
      </c>
    </row>
    <row r="534" spans="1:16">
      <c r="A534" s="10">
        <v>656.16089999999997</v>
      </c>
      <c r="B534" s="31">
        <v>0.1187901</v>
      </c>
      <c r="C534" s="9">
        <v>0.1580143</v>
      </c>
      <c r="D534" s="31">
        <f t="shared" si="56"/>
        <v>0.65801430000000005</v>
      </c>
      <c r="E534" s="9">
        <v>0.12839990000000001</v>
      </c>
      <c r="F534" s="31">
        <f t="shared" si="57"/>
        <v>1.1283999</v>
      </c>
      <c r="G534" s="9">
        <v>0.12039610000000001</v>
      </c>
      <c r="H534" s="32">
        <f t="shared" si="58"/>
        <v>1.6203961</v>
      </c>
      <c r="I534" s="9">
        <v>0.16534779999999999</v>
      </c>
      <c r="J534" s="31">
        <f t="shared" si="59"/>
        <v>2.1653478000000002</v>
      </c>
      <c r="K534" s="9">
        <v>0.1566381</v>
      </c>
      <c r="L534" s="48">
        <f t="shared" si="60"/>
        <v>2.6566380999999999</v>
      </c>
      <c r="M534" s="9">
        <v>0.1442724</v>
      </c>
      <c r="N534" s="48">
        <f t="shared" si="61"/>
        <v>3.1442724000000002</v>
      </c>
      <c r="O534" s="26">
        <v>0.1414155</v>
      </c>
      <c r="P534" s="93">
        <f t="shared" si="62"/>
        <v>3.6414154999999999</v>
      </c>
    </row>
    <row r="535" spans="1:16">
      <c r="A535" s="10">
        <v>656.64290000000005</v>
      </c>
      <c r="B535" s="31">
        <v>0.1187946</v>
      </c>
      <c r="C535" s="9">
        <v>0.15748699999999999</v>
      </c>
      <c r="D535" s="31">
        <f t="shared" si="56"/>
        <v>0.65748699999999993</v>
      </c>
      <c r="E535" s="9">
        <v>0.1275597</v>
      </c>
      <c r="F535" s="31">
        <f t="shared" si="57"/>
        <v>1.1275596999999999</v>
      </c>
      <c r="G535" s="9">
        <v>0.1195555</v>
      </c>
      <c r="H535" s="32">
        <f t="shared" si="58"/>
        <v>1.6195554999999999</v>
      </c>
      <c r="I535" s="9">
        <v>0.1648203</v>
      </c>
      <c r="J535" s="31">
        <f t="shared" si="59"/>
        <v>2.1648203000000001</v>
      </c>
      <c r="K535" s="9">
        <v>0.1555899</v>
      </c>
      <c r="L535" s="48">
        <f t="shared" si="60"/>
        <v>2.6555898999999998</v>
      </c>
      <c r="M535" s="9">
        <v>0.1442956</v>
      </c>
      <c r="N535" s="48">
        <f t="shared" si="61"/>
        <v>3.1442956</v>
      </c>
      <c r="O535" s="26">
        <v>0.1402446</v>
      </c>
      <c r="P535" s="93">
        <f t="shared" si="62"/>
        <v>3.6402445999999999</v>
      </c>
    </row>
    <row r="536" spans="1:16">
      <c r="A536" s="10">
        <v>657.12509999999997</v>
      </c>
      <c r="B536" s="31">
        <v>0.11891</v>
      </c>
      <c r="C536" s="9">
        <v>0.1569574</v>
      </c>
      <c r="D536" s="31">
        <f t="shared" si="56"/>
        <v>0.65695740000000002</v>
      </c>
      <c r="E536" s="9">
        <v>0.1268387</v>
      </c>
      <c r="F536" s="31">
        <f t="shared" si="57"/>
        <v>1.1268387</v>
      </c>
      <c r="G536" s="9">
        <v>0.1188246</v>
      </c>
      <c r="H536" s="32">
        <f t="shared" si="58"/>
        <v>1.6188245999999999</v>
      </c>
      <c r="I536" s="9">
        <v>0.16443260000000001</v>
      </c>
      <c r="J536" s="31">
        <f t="shared" si="59"/>
        <v>2.1644326</v>
      </c>
      <c r="K536" s="9">
        <v>0.15438070000000001</v>
      </c>
      <c r="L536" s="48">
        <f t="shared" si="60"/>
        <v>2.6543806999999999</v>
      </c>
      <c r="M536" s="9">
        <v>0.14408370000000001</v>
      </c>
      <c r="N536" s="48">
        <f t="shared" si="61"/>
        <v>3.1440836999999999</v>
      </c>
      <c r="O536" s="26">
        <v>0.13943059999999999</v>
      </c>
      <c r="P536" s="93">
        <f t="shared" si="62"/>
        <v>3.6394305999999998</v>
      </c>
    </row>
    <row r="537" spans="1:16">
      <c r="A537" s="10">
        <v>657.60720000000003</v>
      </c>
      <c r="B537" s="31">
        <v>0.11935369999999999</v>
      </c>
      <c r="C537" s="9">
        <v>0.15670120000000001</v>
      </c>
      <c r="D537" s="31">
        <f t="shared" si="56"/>
        <v>0.65670119999999998</v>
      </c>
      <c r="E537" s="9">
        <v>0.12641559999999999</v>
      </c>
      <c r="F537" s="31">
        <f t="shared" si="57"/>
        <v>1.1264156000000001</v>
      </c>
      <c r="G537" s="9">
        <v>0.1184481</v>
      </c>
      <c r="H537" s="32">
        <f t="shared" si="58"/>
        <v>1.6184480999999999</v>
      </c>
      <c r="I537" s="9">
        <v>0.1644311</v>
      </c>
      <c r="J537" s="31">
        <f t="shared" si="59"/>
        <v>2.1644310999999998</v>
      </c>
      <c r="K537" s="9">
        <v>0.15331</v>
      </c>
      <c r="L537" s="48">
        <f t="shared" si="60"/>
        <v>2.6533099999999998</v>
      </c>
      <c r="M537" s="9">
        <v>0.14382880000000001</v>
      </c>
      <c r="N537" s="48">
        <f t="shared" si="61"/>
        <v>3.1438288000000001</v>
      </c>
      <c r="O537" s="26">
        <v>0.13912910000000001</v>
      </c>
      <c r="P537" s="93">
        <f t="shared" si="62"/>
        <v>3.6391290999999999</v>
      </c>
    </row>
    <row r="538" spans="1:16">
      <c r="A538" s="10">
        <v>658.08939999999996</v>
      </c>
      <c r="B538" s="31">
        <v>0.1202109</v>
      </c>
      <c r="C538" s="9">
        <v>0.15693090000000001</v>
      </c>
      <c r="D538" s="31">
        <f t="shared" si="56"/>
        <v>0.65693089999999998</v>
      </c>
      <c r="E538" s="9">
        <v>0.12640950000000001</v>
      </c>
      <c r="F538" s="31">
        <f t="shared" si="57"/>
        <v>1.1264095000000001</v>
      </c>
      <c r="G538" s="9">
        <v>0.1185862</v>
      </c>
      <c r="H538" s="32">
        <f t="shared" si="58"/>
        <v>1.6185862</v>
      </c>
      <c r="I538" s="9">
        <v>0.16493650000000001</v>
      </c>
      <c r="J538" s="31">
        <f t="shared" si="59"/>
        <v>2.1649365</v>
      </c>
      <c r="K538" s="9">
        <v>0.15262609999999999</v>
      </c>
      <c r="L538" s="48">
        <f t="shared" si="60"/>
        <v>2.6526261</v>
      </c>
      <c r="M538" s="9">
        <v>0.1436721</v>
      </c>
      <c r="N538" s="48">
        <f t="shared" si="61"/>
        <v>3.1436720999999999</v>
      </c>
      <c r="O538" s="26">
        <v>0.13937359999999999</v>
      </c>
      <c r="P538" s="93">
        <f t="shared" si="62"/>
        <v>3.6393735999999999</v>
      </c>
    </row>
    <row r="539" spans="1:16">
      <c r="A539" s="10">
        <v>658.57140000000004</v>
      </c>
      <c r="B539" s="31">
        <v>0.1213253</v>
      </c>
      <c r="C539" s="9">
        <v>0.15767249999999999</v>
      </c>
      <c r="D539" s="31">
        <f t="shared" si="56"/>
        <v>0.65767249999999999</v>
      </c>
      <c r="E539" s="9">
        <v>0.12680430000000001</v>
      </c>
      <c r="F539" s="31">
        <f t="shared" si="57"/>
        <v>1.1268043000000001</v>
      </c>
      <c r="G539" s="9">
        <v>0.1192154</v>
      </c>
      <c r="H539" s="32">
        <f t="shared" si="58"/>
        <v>1.6192154000000001</v>
      </c>
      <c r="I539" s="9">
        <v>0.1658618</v>
      </c>
      <c r="J539" s="31">
        <f t="shared" si="59"/>
        <v>2.1658618000000001</v>
      </c>
      <c r="K539" s="9">
        <v>0.1524093</v>
      </c>
      <c r="L539" s="48">
        <f t="shared" si="60"/>
        <v>2.6524093</v>
      </c>
      <c r="M539" s="9">
        <v>0.14359630000000001</v>
      </c>
      <c r="N539" s="48">
        <f t="shared" si="61"/>
        <v>3.1435963</v>
      </c>
      <c r="O539" s="26">
        <v>0.1400245</v>
      </c>
      <c r="P539" s="93">
        <f t="shared" si="62"/>
        <v>3.6400245</v>
      </c>
    </row>
    <row r="540" spans="1:16">
      <c r="A540" s="10">
        <v>659.05359999999996</v>
      </c>
      <c r="B540" s="31">
        <v>0.12234979999999999</v>
      </c>
      <c r="C540" s="9">
        <v>0.1587683</v>
      </c>
      <c r="D540" s="31">
        <f t="shared" si="56"/>
        <v>0.65876829999999997</v>
      </c>
      <c r="E540" s="9">
        <v>0.12746370000000001</v>
      </c>
      <c r="F540" s="31">
        <f t="shared" si="57"/>
        <v>1.1274637000000001</v>
      </c>
      <c r="G540" s="9">
        <v>0.12013840000000001</v>
      </c>
      <c r="H540" s="32">
        <f t="shared" si="58"/>
        <v>1.6201384000000001</v>
      </c>
      <c r="I540" s="9">
        <v>0.16694639999999999</v>
      </c>
      <c r="J540" s="31">
        <f t="shared" si="59"/>
        <v>2.1669464000000001</v>
      </c>
      <c r="K540" s="9">
        <v>0.15256059999999999</v>
      </c>
      <c r="L540" s="48">
        <f t="shared" si="60"/>
        <v>2.6525606000000002</v>
      </c>
      <c r="M540" s="9">
        <v>0.1434386</v>
      </c>
      <c r="N540" s="48">
        <f t="shared" si="61"/>
        <v>3.1434386000000001</v>
      </c>
      <c r="O540" s="26">
        <v>0.14082510000000001</v>
      </c>
      <c r="P540" s="93">
        <f t="shared" si="62"/>
        <v>3.6408250999999998</v>
      </c>
    </row>
    <row r="541" spans="1:16">
      <c r="A541" s="10">
        <v>659.53560000000004</v>
      </c>
      <c r="B541" s="31">
        <v>0.1229032</v>
      </c>
      <c r="C541" s="9">
        <v>0.15997910000000001</v>
      </c>
      <c r="D541" s="31">
        <f t="shared" si="56"/>
        <v>0.65997910000000004</v>
      </c>
      <c r="E541" s="9">
        <v>0.12820490000000001</v>
      </c>
      <c r="F541" s="31">
        <f t="shared" si="57"/>
        <v>1.1282049000000001</v>
      </c>
      <c r="G541" s="9">
        <v>0.121076</v>
      </c>
      <c r="H541" s="32">
        <f t="shared" si="58"/>
        <v>1.621076</v>
      </c>
      <c r="I541" s="9">
        <v>0.16787759999999999</v>
      </c>
      <c r="J541" s="31">
        <f t="shared" si="59"/>
        <v>2.1678776000000002</v>
      </c>
      <c r="K541" s="9">
        <v>0.1528872</v>
      </c>
      <c r="L541" s="48">
        <f t="shared" si="60"/>
        <v>2.6528871999999999</v>
      </c>
      <c r="M541" s="9">
        <v>0.14301449999999999</v>
      </c>
      <c r="N541" s="48">
        <f t="shared" si="61"/>
        <v>3.1430145</v>
      </c>
      <c r="O541" s="26">
        <v>0.14149610000000001</v>
      </c>
      <c r="P541" s="93">
        <f t="shared" si="62"/>
        <v>3.6414960999999999</v>
      </c>
    </row>
    <row r="542" spans="1:16">
      <c r="A542" s="10">
        <v>660.01779999999997</v>
      </c>
      <c r="B542" s="31">
        <v>0.12280679999999999</v>
      </c>
      <c r="C542" s="9">
        <v>0.16114110000000001</v>
      </c>
      <c r="D542" s="31">
        <f t="shared" si="56"/>
        <v>0.66114110000000004</v>
      </c>
      <c r="E542" s="9">
        <v>0.12890779999999999</v>
      </c>
      <c r="F542" s="31">
        <f t="shared" si="57"/>
        <v>1.1289077999999999</v>
      </c>
      <c r="G542" s="9">
        <v>0.1218202</v>
      </c>
      <c r="H542" s="32">
        <f t="shared" si="58"/>
        <v>1.6218201999999999</v>
      </c>
      <c r="I542" s="9">
        <v>0.16845750000000001</v>
      </c>
      <c r="J542" s="31">
        <f t="shared" si="59"/>
        <v>2.1684575000000001</v>
      </c>
      <c r="K542" s="9">
        <v>0.1532337</v>
      </c>
      <c r="L542" s="48">
        <f t="shared" si="60"/>
        <v>2.6532336999999999</v>
      </c>
      <c r="M542" s="9">
        <v>0.14228569999999999</v>
      </c>
      <c r="N542" s="48">
        <f t="shared" si="61"/>
        <v>3.1422857</v>
      </c>
      <c r="O542" s="26">
        <v>0.1418915</v>
      </c>
      <c r="P542" s="93">
        <f t="shared" si="62"/>
        <v>3.6418914999999998</v>
      </c>
    </row>
    <row r="543" spans="1:16">
      <c r="A543" s="10">
        <v>660.49990000000003</v>
      </c>
      <c r="B543" s="31">
        <v>0.1222023</v>
      </c>
      <c r="C543" s="9">
        <v>0.1622721</v>
      </c>
      <c r="D543" s="31">
        <f t="shared" si="56"/>
        <v>0.66227210000000003</v>
      </c>
      <c r="E543" s="9">
        <v>0.12958040000000001</v>
      </c>
      <c r="F543" s="31">
        <f t="shared" si="57"/>
        <v>1.1295804</v>
      </c>
      <c r="G543" s="9">
        <v>0.1223413</v>
      </c>
      <c r="H543" s="32">
        <f t="shared" si="58"/>
        <v>1.6223413</v>
      </c>
      <c r="I543" s="9">
        <v>0.1687015</v>
      </c>
      <c r="J543" s="31">
        <f t="shared" si="59"/>
        <v>2.1687015000000001</v>
      </c>
      <c r="K543" s="9">
        <v>0.15357850000000001</v>
      </c>
      <c r="L543" s="48">
        <f t="shared" si="60"/>
        <v>2.6535785000000001</v>
      </c>
      <c r="M543" s="9">
        <v>0.14145650000000001</v>
      </c>
      <c r="N543" s="48">
        <f t="shared" si="61"/>
        <v>3.1414564999999999</v>
      </c>
      <c r="O543" s="26">
        <v>0.142066</v>
      </c>
      <c r="P543" s="93">
        <f t="shared" si="62"/>
        <v>3.6420659999999998</v>
      </c>
    </row>
    <row r="544" spans="1:16">
      <c r="A544" s="10">
        <v>660.98209999999995</v>
      </c>
      <c r="B544" s="31">
        <v>0.121513</v>
      </c>
      <c r="C544" s="9">
        <v>0.1635392</v>
      </c>
      <c r="D544" s="31">
        <f t="shared" si="56"/>
        <v>0.6635392</v>
      </c>
      <c r="E544" s="9">
        <v>0.1303338</v>
      </c>
      <c r="F544" s="31">
        <f t="shared" si="57"/>
        <v>1.1303338000000001</v>
      </c>
      <c r="G544" s="9">
        <v>0.1227848</v>
      </c>
      <c r="H544" s="32">
        <f t="shared" si="58"/>
        <v>1.6227848</v>
      </c>
      <c r="I544" s="9">
        <v>0.16881119999999999</v>
      </c>
      <c r="J544" s="31">
        <f t="shared" si="59"/>
        <v>2.1688111999999999</v>
      </c>
      <c r="K544" s="9">
        <v>0.15403120000000001</v>
      </c>
      <c r="L544" s="48">
        <f t="shared" si="60"/>
        <v>2.6540311999999999</v>
      </c>
      <c r="M544" s="9">
        <v>0.1409366</v>
      </c>
      <c r="N544" s="48">
        <f t="shared" si="61"/>
        <v>3.1409365999999999</v>
      </c>
      <c r="O544" s="26">
        <v>0.14223340000000001</v>
      </c>
      <c r="P544" s="93">
        <f t="shared" si="62"/>
        <v>3.6422333999999998</v>
      </c>
    </row>
    <row r="545" spans="1:16">
      <c r="A545" s="10">
        <v>661.46410000000003</v>
      </c>
      <c r="B545" s="31">
        <v>0.121209</v>
      </c>
      <c r="C545" s="9">
        <v>0.1651099</v>
      </c>
      <c r="D545" s="31">
        <f t="shared" si="56"/>
        <v>0.66510990000000003</v>
      </c>
      <c r="E545" s="9">
        <v>0.13127920000000001</v>
      </c>
      <c r="F545" s="31">
        <f t="shared" si="57"/>
        <v>1.1312792</v>
      </c>
      <c r="G545" s="9">
        <v>0.12335989999999999</v>
      </c>
      <c r="H545" s="32">
        <f t="shared" si="58"/>
        <v>1.6233599000000001</v>
      </c>
      <c r="I545" s="9">
        <v>0.1690314</v>
      </c>
      <c r="J545" s="31">
        <f t="shared" si="59"/>
        <v>2.1690314000000002</v>
      </c>
      <c r="K545" s="9">
        <v>0.15472179999999999</v>
      </c>
      <c r="L545" s="48">
        <f t="shared" si="60"/>
        <v>2.6547217999999999</v>
      </c>
      <c r="M545" s="9">
        <v>0.1411346</v>
      </c>
      <c r="N545" s="48">
        <f t="shared" si="61"/>
        <v>3.1411346</v>
      </c>
      <c r="O545" s="26">
        <v>0.1426123</v>
      </c>
      <c r="P545" s="93">
        <f t="shared" si="62"/>
        <v>3.6426123000000001</v>
      </c>
    </row>
    <row r="546" spans="1:16">
      <c r="A546" s="10">
        <v>661.94629999999995</v>
      </c>
      <c r="B546" s="31">
        <v>0.12151919999999999</v>
      </c>
      <c r="C546" s="9">
        <v>0.16694410000000001</v>
      </c>
      <c r="D546" s="31">
        <f t="shared" si="56"/>
        <v>0.66694410000000004</v>
      </c>
      <c r="E546" s="9">
        <v>0.13239310000000001</v>
      </c>
      <c r="F546" s="31">
        <f t="shared" si="57"/>
        <v>1.1323931</v>
      </c>
      <c r="G546" s="9">
        <v>0.1241681</v>
      </c>
      <c r="H546" s="32">
        <f t="shared" si="58"/>
        <v>1.6241680999999999</v>
      </c>
      <c r="I546" s="9">
        <v>0.16945260000000001</v>
      </c>
      <c r="J546" s="31">
        <f t="shared" si="59"/>
        <v>2.1694526000000001</v>
      </c>
      <c r="K546" s="9">
        <v>0.1556487</v>
      </c>
      <c r="L546" s="48">
        <f t="shared" si="60"/>
        <v>2.6556487</v>
      </c>
      <c r="M546" s="9">
        <v>0.14220650000000001</v>
      </c>
      <c r="N546" s="48">
        <f t="shared" si="61"/>
        <v>3.1422064999999999</v>
      </c>
      <c r="O546" s="26">
        <v>0.1432475</v>
      </c>
      <c r="P546" s="93">
        <f t="shared" si="62"/>
        <v>3.6432475000000002</v>
      </c>
    </row>
    <row r="547" spans="1:16">
      <c r="A547" s="10">
        <v>662.42830000000004</v>
      </c>
      <c r="B547" s="31">
        <v>0.12223249999999999</v>
      </c>
      <c r="C547" s="9">
        <v>0.16864870000000001</v>
      </c>
      <c r="D547" s="31">
        <f t="shared" si="56"/>
        <v>0.66864869999999998</v>
      </c>
      <c r="E547" s="9">
        <v>0.13343150000000001</v>
      </c>
      <c r="F547" s="31">
        <f t="shared" si="57"/>
        <v>1.1334314999999999</v>
      </c>
      <c r="G547" s="9">
        <v>0.1250715</v>
      </c>
      <c r="H547" s="32">
        <f t="shared" si="58"/>
        <v>1.6250715</v>
      </c>
      <c r="I547" s="9">
        <v>0.1698809</v>
      </c>
      <c r="J547" s="31">
        <f t="shared" si="59"/>
        <v>2.1698808999999999</v>
      </c>
      <c r="K547" s="9">
        <v>0.15656049999999999</v>
      </c>
      <c r="L547" s="48">
        <f t="shared" si="60"/>
        <v>2.6565604999999999</v>
      </c>
      <c r="M547" s="9">
        <v>0.14387559999999999</v>
      </c>
      <c r="N547" s="48">
        <f t="shared" si="61"/>
        <v>3.1438755999999999</v>
      </c>
      <c r="O547" s="26">
        <v>0.1438768</v>
      </c>
      <c r="P547" s="93">
        <f t="shared" si="62"/>
        <v>3.6438768000000001</v>
      </c>
    </row>
    <row r="548" spans="1:16">
      <c r="A548" s="10">
        <v>662.91049999999996</v>
      </c>
      <c r="B548" s="31">
        <v>0.1227443</v>
      </c>
      <c r="C548" s="9">
        <v>0.16957630000000001</v>
      </c>
      <c r="D548" s="31">
        <f t="shared" si="56"/>
        <v>0.66957630000000001</v>
      </c>
      <c r="E548" s="9">
        <v>0.13400200000000001</v>
      </c>
      <c r="F548" s="31">
        <f t="shared" si="57"/>
        <v>1.134002</v>
      </c>
      <c r="G548" s="9">
        <v>0.12571280000000001</v>
      </c>
      <c r="H548" s="32">
        <f t="shared" si="58"/>
        <v>1.6257128000000001</v>
      </c>
      <c r="I548" s="9">
        <v>0.1698807</v>
      </c>
      <c r="J548" s="31">
        <f t="shared" si="59"/>
        <v>2.1698807000000002</v>
      </c>
      <c r="K548" s="9">
        <v>0.1570242</v>
      </c>
      <c r="L548" s="48">
        <f t="shared" si="60"/>
        <v>2.6570241999999999</v>
      </c>
      <c r="M548" s="9">
        <v>0.1454976</v>
      </c>
      <c r="N548" s="48">
        <f t="shared" si="61"/>
        <v>3.1454976000000001</v>
      </c>
      <c r="O548" s="26">
        <v>0.14400450000000001</v>
      </c>
      <c r="P548" s="93">
        <f t="shared" si="62"/>
        <v>3.6440044999999999</v>
      </c>
    </row>
    <row r="549" spans="1:16">
      <c r="A549" s="10">
        <v>663.39260000000002</v>
      </c>
      <c r="B549" s="31">
        <v>0.1223355</v>
      </c>
      <c r="C549" s="9">
        <v>0.16908590000000001</v>
      </c>
      <c r="D549" s="31">
        <f t="shared" si="56"/>
        <v>0.66908590000000001</v>
      </c>
      <c r="E549" s="9">
        <v>0.1337315</v>
      </c>
      <c r="F549" s="31">
        <f t="shared" si="57"/>
        <v>1.1337315000000001</v>
      </c>
      <c r="G549" s="9">
        <v>0.1256777</v>
      </c>
      <c r="H549" s="32">
        <f t="shared" si="58"/>
        <v>1.6256777</v>
      </c>
      <c r="I549" s="9">
        <v>0.16897690000000001</v>
      </c>
      <c r="J549" s="31">
        <f t="shared" si="59"/>
        <v>2.1689769000000001</v>
      </c>
      <c r="K549" s="9">
        <v>0.15661120000000001</v>
      </c>
      <c r="L549" s="48">
        <f t="shared" si="60"/>
        <v>2.6566112</v>
      </c>
      <c r="M549" s="9">
        <v>0.14632619999999999</v>
      </c>
      <c r="N549" s="48">
        <f t="shared" si="61"/>
        <v>3.1463261999999999</v>
      </c>
      <c r="O549" s="26">
        <v>0.14310439999999999</v>
      </c>
      <c r="P549" s="93">
        <f t="shared" si="62"/>
        <v>3.6431043999999999</v>
      </c>
    </row>
    <row r="550" spans="1:16">
      <c r="A550" s="10">
        <v>663.87480000000005</v>
      </c>
      <c r="B550" s="31">
        <v>0.12055399999999999</v>
      </c>
      <c r="C550" s="9">
        <v>0.16687779999999999</v>
      </c>
      <c r="D550" s="31">
        <f t="shared" si="56"/>
        <v>0.66687779999999997</v>
      </c>
      <c r="E550" s="9">
        <v>0.13247220000000001</v>
      </c>
      <c r="F550" s="31">
        <f t="shared" si="57"/>
        <v>1.1324722</v>
      </c>
      <c r="G550" s="9">
        <v>0.124722</v>
      </c>
      <c r="H550" s="32">
        <f t="shared" si="58"/>
        <v>1.624722</v>
      </c>
      <c r="I550" s="9">
        <v>0.16693830000000001</v>
      </c>
      <c r="J550" s="31">
        <f t="shared" si="59"/>
        <v>2.1669383</v>
      </c>
      <c r="K550" s="9">
        <v>0.1551362</v>
      </c>
      <c r="L550" s="48">
        <f t="shared" si="60"/>
        <v>2.6551361999999998</v>
      </c>
      <c r="M550" s="9">
        <v>0.1458672</v>
      </c>
      <c r="N550" s="48">
        <f t="shared" si="61"/>
        <v>3.1458672000000001</v>
      </c>
      <c r="O550" s="26">
        <v>0.14089550000000001</v>
      </c>
      <c r="P550" s="93">
        <f t="shared" si="62"/>
        <v>3.6408955000000001</v>
      </c>
    </row>
    <row r="551" spans="1:16">
      <c r="A551" s="10">
        <v>664.35680000000002</v>
      </c>
      <c r="B551" s="31">
        <v>0.1175384</v>
      </c>
      <c r="C551" s="9">
        <v>0.1632285</v>
      </c>
      <c r="D551" s="31">
        <f t="shared" si="56"/>
        <v>0.6632285</v>
      </c>
      <c r="E551" s="9">
        <v>0.13044140000000001</v>
      </c>
      <c r="F551" s="31">
        <f t="shared" si="57"/>
        <v>1.1304414</v>
      </c>
      <c r="G551" s="9">
        <v>0.1229666</v>
      </c>
      <c r="H551" s="32">
        <f t="shared" si="58"/>
        <v>1.6229666</v>
      </c>
      <c r="I551" s="9">
        <v>0.1639564</v>
      </c>
      <c r="J551" s="31">
        <f t="shared" si="59"/>
        <v>2.1639564</v>
      </c>
      <c r="K551" s="9">
        <v>0.15283649999999999</v>
      </c>
      <c r="L551" s="48">
        <f t="shared" si="60"/>
        <v>2.6528364999999998</v>
      </c>
      <c r="M551" s="9">
        <v>0.14421239999999999</v>
      </c>
      <c r="N551" s="48">
        <f t="shared" si="61"/>
        <v>3.1442123999999998</v>
      </c>
      <c r="O551" s="26">
        <v>0.1375479</v>
      </c>
      <c r="P551" s="93">
        <f t="shared" si="62"/>
        <v>3.6375478999999999</v>
      </c>
    </row>
    <row r="552" spans="1:16">
      <c r="A552" s="10">
        <v>664.83900000000006</v>
      </c>
      <c r="B552" s="31">
        <v>0.11397599999999999</v>
      </c>
      <c r="C552" s="9">
        <v>0.1589275</v>
      </c>
      <c r="D552" s="31">
        <f t="shared" si="56"/>
        <v>0.6589275</v>
      </c>
      <c r="E552" s="9">
        <v>0.12814739999999999</v>
      </c>
      <c r="F552" s="31">
        <f t="shared" si="57"/>
        <v>1.1281474</v>
      </c>
      <c r="G552" s="9">
        <v>0.12086330000000001</v>
      </c>
      <c r="H552" s="32">
        <f t="shared" si="58"/>
        <v>1.6208632999999999</v>
      </c>
      <c r="I552" s="9">
        <v>0.1606186</v>
      </c>
      <c r="J552" s="31">
        <f t="shared" si="59"/>
        <v>2.1606185999999998</v>
      </c>
      <c r="K552" s="9">
        <v>0.150281</v>
      </c>
      <c r="L552" s="48">
        <f t="shared" si="60"/>
        <v>2.6502810000000001</v>
      </c>
      <c r="M552" s="9">
        <v>0.14194370000000001</v>
      </c>
      <c r="N552" s="48">
        <f t="shared" si="61"/>
        <v>3.1419437000000001</v>
      </c>
      <c r="O552" s="26">
        <v>0.13366729999999999</v>
      </c>
      <c r="P552" s="93">
        <f t="shared" si="62"/>
        <v>3.6336672999999999</v>
      </c>
    </row>
    <row r="553" spans="1:16">
      <c r="A553" s="10">
        <v>665.32100000000003</v>
      </c>
      <c r="B553" s="31">
        <v>0.1108961</v>
      </c>
      <c r="C553" s="9">
        <v>0.15507219999999999</v>
      </c>
      <c r="D553" s="31">
        <f t="shared" si="56"/>
        <v>0.65507219999999999</v>
      </c>
      <c r="E553" s="9">
        <v>0.12622839999999999</v>
      </c>
      <c r="F553" s="31">
        <f t="shared" si="57"/>
        <v>1.1262284</v>
      </c>
      <c r="G553" s="9">
        <v>0.1190479</v>
      </c>
      <c r="H553" s="32">
        <f t="shared" si="58"/>
        <v>1.6190479</v>
      </c>
      <c r="I553" s="9">
        <v>0.1577529</v>
      </c>
      <c r="J553" s="31">
        <f t="shared" si="59"/>
        <v>2.1577529000000002</v>
      </c>
      <c r="K553" s="9">
        <v>0.14815610000000001</v>
      </c>
      <c r="L553" s="48">
        <f t="shared" si="60"/>
        <v>2.6481561</v>
      </c>
      <c r="M553" s="9">
        <v>0.13988690000000001</v>
      </c>
      <c r="N553" s="48">
        <f t="shared" si="61"/>
        <v>3.1398869</v>
      </c>
      <c r="O553" s="26">
        <v>0.1301515</v>
      </c>
      <c r="P553" s="93">
        <f t="shared" si="62"/>
        <v>3.6301515000000002</v>
      </c>
    </row>
    <row r="554" spans="1:16">
      <c r="A554" s="10">
        <v>665.80319999999995</v>
      </c>
      <c r="B554" s="31">
        <v>0.10907940000000001</v>
      </c>
      <c r="C554" s="9">
        <v>0.15250440000000001</v>
      </c>
      <c r="D554" s="31">
        <f t="shared" si="56"/>
        <v>0.65250439999999998</v>
      </c>
      <c r="E554" s="9">
        <v>0.12509619999999999</v>
      </c>
      <c r="F554" s="31">
        <f t="shared" si="57"/>
        <v>1.1250962</v>
      </c>
      <c r="G554" s="9">
        <v>0.11795990000000001</v>
      </c>
      <c r="H554" s="32">
        <f t="shared" si="58"/>
        <v>1.6179599</v>
      </c>
      <c r="I554" s="9">
        <v>0.1559585</v>
      </c>
      <c r="J554" s="31">
        <f t="shared" si="59"/>
        <v>2.1559585000000001</v>
      </c>
      <c r="K554" s="9">
        <v>0.14681949999999999</v>
      </c>
      <c r="L554" s="48">
        <f t="shared" si="60"/>
        <v>2.6468194999999999</v>
      </c>
      <c r="M554" s="9">
        <v>0.1385286</v>
      </c>
      <c r="N554" s="48">
        <f t="shared" si="61"/>
        <v>3.1385285999999999</v>
      </c>
      <c r="O554" s="26">
        <v>0.12776960000000001</v>
      </c>
      <c r="P554" s="93">
        <f t="shared" si="62"/>
        <v>3.6277696000000001</v>
      </c>
    </row>
    <row r="555" spans="1:16">
      <c r="A555" s="10">
        <v>666.28530000000001</v>
      </c>
      <c r="B555" s="31">
        <v>0.1088919</v>
      </c>
      <c r="C555" s="9">
        <v>0.15168870000000001</v>
      </c>
      <c r="D555" s="31">
        <f t="shared" si="56"/>
        <v>0.65168870000000001</v>
      </c>
      <c r="E555" s="9">
        <v>0.1248542</v>
      </c>
      <c r="F555" s="31">
        <f t="shared" si="57"/>
        <v>1.1248541999999999</v>
      </c>
      <c r="G555" s="9">
        <v>0.1177565</v>
      </c>
      <c r="H555" s="32">
        <f t="shared" si="58"/>
        <v>1.6177565</v>
      </c>
      <c r="I555" s="9">
        <v>0.15553800000000001</v>
      </c>
      <c r="J555" s="31">
        <f t="shared" si="59"/>
        <v>2.155538</v>
      </c>
      <c r="K555" s="9">
        <v>0.14622099999999999</v>
      </c>
      <c r="L555" s="48">
        <f t="shared" si="60"/>
        <v>2.6462210000000002</v>
      </c>
      <c r="M555" s="9">
        <v>0.13790820000000001</v>
      </c>
      <c r="N555" s="48">
        <f t="shared" si="61"/>
        <v>3.1379082</v>
      </c>
      <c r="O555" s="26">
        <v>0.12701100000000001</v>
      </c>
      <c r="P555" s="93">
        <f t="shared" si="62"/>
        <v>3.627011</v>
      </c>
    </row>
    <row r="556" spans="1:16">
      <c r="A556" s="10">
        <v>666.76750000000004</v>
      </c>
      <c r="B556" s="31">
        <v>0.11004510000000001</v>
      </c>
      <c r="C556" s="9">
        <v>0.1524548</v>
      </c>
      <c r="D556" s="31">
        <f t="shared" si="56"/>
        <v>0.6524548</v>
      </c>
      <c r="E556" s="9">
        <v>0.12523880000000001</v>
      </c>
      <c r="F556" s="31">
        <f t="shared" si="57"/>
        <v>1.1252388</v>
      </c>
      <c r="G556" s="9">
        <v>0.1182349</v>
      </c>
      <c r="H556" s="32">
        <f t="shared" si="58"/>
        <v>1.6182349</v>
      </c>
      <c r="I556" s="9">
        <v>0.15629009999999999</v>
      </c>
      <c r="J556" s="31">
        <f t="shared" si="59"/>
        <v>2.1562901000000001</v>
      </c>
      <c r="K556" s="9">
        <v>0.14594209999999999</v>
      </c>
      <c r="L556" s="48">
        <f t="shared" si="60"/>
        <v>2.6459421000000001</v>
      </c>
      <c r="M556" s="9">
        <v>0.1376879</v>
      </c>
      <c r="N556" s="48">
        <f t="shared" si="61"/>
        <v>3.1376879</v>
      </c>
      <c r="O556" s="26">
        <v>0.12778059999999999</v>
      </c>
      <c r="P556" s="93">
        <f t="shared" si="62"/>
        <v>3.6277805999999999</v>
      </c>
    </row>
    <row r="557" spans="1:16">
      <c r="A557" s="10">
        <v>667.24950000000001</v>
      </c>
      <c r="B557" s="31">
        <v>0.11160200000000001</v>
      </c>
      <c r="C557" s="9">
        <v>0.1539586</v>
      </c>
      <c r="D557" s="31">
        <f t="shared" si="56"/>
        <v>0.65395859999999995</v>
      </c>
      <c r="E557" s="9">
        <v>0.1257113</v>
      </c>
      <c r="F557" s="31">
        <f t="shared" si="57"/>
        <v>1.1257113000000001</v>
      </c>
      <c r="G557" s="9">
        <v>0.11890539999999999</v>
      </c>
      <c r="H557" s="32">
        <f t="shared" si="58"/>
        <v>1.6189054</v>
      </c>
      <c r="I557" s="9">
        <v>0.15754560000000001</v>
      </c>
      <c r="J557" s="31">
        <f t="shared" si="59"/>
        <v>2.1575456000000002</v>
      </c>
      <c r="K557" s="9">
        <v>0.14544199999999999</v>
      </c>
      <c r="L557" s="48">
        <f t="shared" si="60"/>
        <v>2.6454420000000001</v>
      </c>
      <c r="M557" s="9">
        <v>0.13745959999999999</v>
      </c>
      <c r="N557" s="48">
        <f t="shared" si="61"/>
        <v>3.1374596000000001</v>
      </c>
      <c r="O557" s="26">
        <v>0.12923960000000001</v>
      </c>
      <c r="P557" s="93">
        <f t="shared" si="62"/>
        <v>3.6292396</v>
      </c>
    </row>
    <row r="558" spans="1:16">
      <c r="A558" s="10">
        <v>667.73170000000005</v>
      </c>
      <c r="B558" s="31">
        <v>0.1126998</v>
      </c>
      <c r="C558" s="9">
        <v>0.1551978</v>
      </c>
      <c r="D558" s="31">
        <f t="shared" si="56"/>
        <v>0.65519780000000005</v>
      </c>
      <c r="E558" s="9">
        <v>0.12594330000000001</v>
      </c>
      <c r="F558" s="31">
        <f t="shared" si="57"/>
        <v>1.1259433000000001</v>
      </c>
      <c r="G558" s="9">
        <v>0.11948060000000001</v>
      </c>
      <c r="H558" s="32">
        <f t="shared" si="58"/>
        <v>1.6194805999999999</v>
      </c>
      <c r="I558" s="9">
        <v>0.15852620000000001</v>
      </c>
      <c r="J558" s="31">
        <f t="shared" si="59"/>
        <v>2.1585261999999998</v>
      </c>
      <c r="K558" s="9">
        <v>0.14480609999999999</v>
      </c>
      <c r="L558" s="48">
        <f t="shared" si="60"/>
        <v>2.6448060999999998</v>
      </c>
      <c r="M558" s="9">
        <v>0.1376047</v>
      </c>
      <c r="N558" s="48">
        <f t="shared" si="61"/>
        <v>3.1376046999999998</v>
      </c>
      <c r="O558" s="26">
        <v>0.1302741</v>
      </c>
      <c r="P558" s="93">
        <f t="shared" si="62"/>
        <v>3.6302740999999998</v>
      </c>
    </row>
    <row r="559" spans="1:16">
      <c r="A559" s="10">
        <v>668.21370000000002</v>
      </c>
      <c r="B559" s="31">
        <v>0.1137623</v>
      </c>
      <c r="C559" s="9">
        <v>0.15616479999999999</v>
      </c>
      <c r="D559" s="31">
        <f t="shared" si="56"/>
        <v>0.65616479999999999</v>
      </c>
      <c r="E559" s="9">
        <v>0.12630230000000001</v>
      </c>
      <c r="F559" s="31">
        <f t="shared" si="57"/>
        <v>1.1263023000000001</v>
      </c>
      <c r="G559" s="9">
        <v>0.12038749999999999</v>
      </c>
      <c r="H559" s="32">
        <f t="shared" si="58"/>
        <v>1.6203875000000001</v>
      </c>
      <c r="I559" s="9">
        <v>0.15937280000000001</v>
      </c>
      <c r="J559" s="31">
        <f t="shared" si="59"/>
        <v>2.1593727999999999</v>
      </c>
      <c r="K559" s="9">
        <v>0.14500779999999999</v>
      </c>
      <c r="L559" s="48">
        <f t="shared" si="60"/>
        <v>2.6450078000000001</v>
      </c>
      <c r="M559" s="9">
        <v>0.1392929</v>
      </c>
      <c r="N559" s="48">
        <f t="shared" si="61"/>
        <v>3.1392929000000001</v>
      </c>
      <c r="O559" s="26">
        <v>0.13069269999999999</v>
      </c>
      <c r="P559" s="93">
        <f t="shared" si="62"/>
        <v>3.6306927</v>
      </c>
    </row>
    <row r="560" spans="1:16">
      <c r="A560" s="10">
        <v>668.69590000000005</v>
      </c>
      <c r="B560" s="31">
        <v>0.11657240000000001</v>
      </c>
      <c r="C560" s="9">
        <v>0.1582781</v>
      </c>
      <c r="D560" s="31">
        <f t="shared" si="56"/>
        <v>0.65827809999999998</v>
      </c>
      <c r="E560" s="9">
        <v>0.1276678</v>
      </c>
      <c r="F560" s="31">
        <f t="shared" si="57"/>
        <v>1.1276678</v>
      </c>
      <c r="G560" s="9">
        <v>0.1225755</v>
      </c>
      <c r="H560" s="32">
        <f t="shared" si="58"/>
        <v>1.6225754999999999</v>
      </c>
      <c r="I560" s="9">
        <v>0.161635</v>
      </c>
      <c r="J560" s="31">
        <f t="shared" si="59"/>
        <v>2.161635</v>
      </c>
      <c r="K560" s="9">
        <v>0.1471112</v>
      </c>
      <c r="L560" s="48">
        <f t="shared" si="60"/>
        <v>2.6471111999999999</v>
      </c>
      <c r="M560" s="9">
        <v>0.1433162</v>
      </c>
      <c r="N560" s="48">
        <f t="shared" si="61"/>
        <v>3.1433162000000001</v>
      </c>
      <c r="O560" s="26">
        <v>0.13170799999999999</v>
      </c>
      <c r="P560" s="93">
        <f t="shared" si="62"/>
        <v>3.6317080000000002</v>
      </c>
    </row>
    <row r="561" spans="1:16">
      <c r="A561" s="10">
        <v>669.178</v>
      </c>
      <c r="B561" s="31">
        <v>0.120322</v>
      </c>
      <c r="C561" s="9">
        <v>0.1608368</v>
      </c>
      <c r="D561" s="31">
        <f t="shared" si="56"/>
        <v>0.6608368</v>
      </c>
      <c r="E561" s="9">
        <v>0.12942809999999999</v>
      </c>
      <c r="F561" s="31">
        <f t="shared" si="57"/>
        <v>1.1294280999999999</v>
      </c>
      <c r="G561" s="9">
        <v>0.12518019999999999</v>
      </c>
      <c r="H561" s="32">
        <f t="shared" si="58"/>
        <v>1.6251802</v>
      </c>
      <c r="I561" s="9">
        <v>0.16466449999999999</v>
      </c>
      <c r="J561" s="31">
        <f t="shared" si="59"/>
        <v>2.1646644999999998</v>
      </c>
      <c r="K561" s="9">
        <v>0.14975069999999999</v>
      </c>
      <c r="L561" s="48">
        <f t="shared" si="60"/>
        <v>2.6497506999999998</v>
      </c>
      <c r="M561" s="9">
        <v>0.14737939999999999</v>
      </c>
      <c r="N561" s="48">
        <f t="shared" si="61"/>
        <v>3.1473794000000002</v>
      </c>
      <c r="O561" s="26">
        <v>0.13317599999999999</v>
      </c>
      <c r="P561" s="93">
        <f t="shared" si="62"/>
        <v>3.6331760000000002</v>
      </c>
    </row>
    <row r="562" spans="1:16">
      <c r="A562" s="10">
        <v>669.66020000000003</v>
      </c>
      <c r="B562" s="31">
        <v>0.12186900000000001</v>
      </c>
      <c r="C562" s="9">
        <v>0.1611968</v>
      </c>
      <c r="D562" s="31">
        <f t="shared" si="56"/>
        <v>0.66119680000000003</v>
      </c>
      <c r="E562" s="9">
        <v>0.12985350000000001</v>
      </c>
      <c r="F562" s="31">
        <f t="shared" si="57"/>
        <v>1.1298535000000001</v>
      </c>
      <c r="G562" s="9">
        <v>0.1260482</v>
      </c>
      <c r="H562" s="32">
        <f t="shared" si="58"/>
        <v>1.6260482000000001</v>
      </c>
      <c r="I562" s="9">
        <v>0.16575029999999999</v>
      </c>
      <c r="J562" s="31">
        <f t="shared" si="59"/>
        <v>2.1657503</v>
      </c>
      <c r="K562" s="9">
        <v>0.1502175</v>
      </c>
      <c r="L562" s="48">
        <f t="shared" si="60"/>
        <v>2.6502175000000001</v>
      </c>
      <c r="M562" s="9">
        <v>0.14802390000000001</v>
      </c>
      <c r="N562" s="48">
        <f t="shared" si="61"/>
        <v>3.1480239000000001</v>
      </c>
      <c r="O562" s="26">
        <v>0.1333501</v>
      </c>
      <c r="P562" s="93">
        <f t="shared" si="62"/>
        <v>3.6333500999999999</v>
      </c>
    </row>
    <row r="563" spans="1:16">
      <c r="A563" s="10">
        <v>670.1422</v>
      </c>
      <c r="B563" s="31">
        <v>0.1196658</v>
      </c>
      <c r="C563" s="9">
        <v>0.1581824</v>
      </c>
      <c r="D563" s="31">
        <f t="shared" si="56"/>
        <v>0.65818240000000006</v>
      </c>
      <c r="E563" s="9">
        <v>0.12821630000000001</v>
      </c>
      <c r="F563" s="31">
        <f t="shared" si="57"/>
        <v>1.1282163000000001</v>
      </c>
      <c r="G563" s="9">
        <v>0.1243008</v>
      </c>
      <c r="H563" s="32">
        <f t="shared" si="58"/>
        <v>1.6243008000000001</v>
      </c>
      <c r="I563" s="9">
        <v>0.16351969999999999</v>
      </c>
      <c r="J563" s="31">
        <f t="shared" si="59"/>
        <v>2.1635197000000002</v>
      </c>
      <c r="K563" s="9">
        <v>0.14754310000000001</v>
      </c>
      <c r="L563" s="48">
        <f t="shared" si="60"/>
        <v>2.6475431</v>
      </c>
      <c r="M563" s="9">
        <v>0.14439109999999999</v>
      </c>
      <c r="N563" s="48">
        <f t="shared" si="61"/>
        <v>3.1443911</v>
      </c>
      <c r="O563" s="26">
        <v>0.13129289999999999</v>
      </c>
      <c r="P563" s="93">
        <f t="shared" si="62"/>
        <v>3.6312929</v>
      </c>
    </row>
    <row r="564" spans="1:16">
      <c r="A564" s="10">
        <v>670.62440000000004</v>
      </c>
      <c r="B564" s="31">
        <v>0.11493009999999999</v>
      </c>
      <c r="C564" s="9">
        <v>0.15315780000000001</v>
      </c>
      <c r="D564" s="31">
        <f t="shared" si="56"/>
        <v>0.65315780000000001</v>
      </c>
      <c r="E564" s="9">
        <v>0.12525130000000001</v>
      </c>
      <c r="F564" s="31">
        <f t="shared" si="57"/>
        <v>1.1252513</v>
      </c>
      <c r="G564" s="9">
        <v>0.1208864</v>
      </c>
      <c r="H564" s="32">
        <f t="shared" si="58"/>
        <v>1.6208864000000001</v>
      </c>
      <c r="I564" s="9">
        <v>0.1591795</v>
      </c>
      <c r="J564" s="31">
        <f t="shared" si="59"/>
        <v>2.1591795</v>
      </c>
      <c r="K564" s="9">
        <v>0.14287749999999999</v>
      </c>
      <c r="L564" s="48">
        <f t="shared" si="60"/>
        <v>2.6428775</v>
      </c>
      <c r="M564" s="9">
        <v>0.1383365</v>
      </c>
      <c r="N564" s="48">
        <f t="shared" si="61"/>
        <v>3.1383364999999999</v>
      </c>
      <c r="O564" s="26">
        <v>0.1278137</v>
      </c>
      <c r="P564" s="93">
        <f t="shared" si="62"/>
        <v>3.6278136999999999</v>
      </c>
    </row>
    <row r="565" spans="1:16">
      <c r="A565" s="10">
        <v>671.10640000000001</v>
      </c>
      <c r="B565" s="31">
        <v>0.10976320000000001</v>
      </c>
      <c r="C565" s="9">
        <v>0.14819379999999999</v>
      </c>
      <c r="D565" s="31">
        <f t="shared" si="56"/>
        <v>0.64819380000000004</v>
      </c>
      <c r="E565" s="9">
        <v>0.1221072</v>
      </c>
      <c r="F565" s="31">
        <f t="shared" si="57"/>
        <v>1.1221072000000001</v>
      </c>
      <c r="G565" s="9">
        <v>0.1172695</v>
      </c>
      <c r="H565" s="32">
        <f t="shared" si="58"/>
        <v>1.6172694999999999</v>
      </c>
      <c r="I565" s="9">
        <v>0.1546506</v>
      </c>
      <c r="J565" s="31">
        <f t="shared" si="59"/>
        <v>2.1546506000000001</v>
      </c>
      <c r="K565" s="9">
        <v>0.1379611</v>
      </c>
      <c r="L565" s="48">
        <f t="shared" si="60"/>
        <v>2.6379611000000001</v>
      </c>
      <c r="M565" s="9">
        <v>0.1323204</v>
      </c>
      <c r="N565" s="48">
        <f t="shared" si="61"/>
        <v>3.1323204000000002</v>
      </c>
      <c r="O565" s="26">
        <v>0.12431</v>
      </c>
      <c r="P565" s="93">
        <f t="shared" si="62"/>
        <v>3.6243099999999999</v>
      </c>
    </row>
    <row r="566" spans="1:16">
      <c r="A566" s="10">
        <v>671.58860000000004</v>
      </c>
      <c r="B566" s="31">
        <v>0.10554910000000001</v>
      </c>
      <c r="C566" s="9">
        <v>0.144592</v>
      </c>
      <c r="D566" s="31">
        <f t="shared" si="56"/>
        <v>0.64459200000000005</v>
      </c>
      <c r="E566" s="9">
        <v>0.1195042</v>
      </c>
      <c r="F566" s="31">
        <f t="shared" si="57"/>
        <v>1.1195041999999999</v>
      </c>
      <c r="G566" s="9">
        <v>0.114384</v>
      </c>
      <c r="H566" s="32">
        <f t="shared" si="58"/>
        <v>1.614384</v>
      </c>
      <c r="I566" s="9">
        <v>0.1511401</v>
      </c>
      <c r="J566" s="31">
        <f t="shared" si="59"/>
        <v>2.1511401000000001</v>
      </c>
      <c r="K566" s="9">
        <v>0.13392019999999999</v>
      </c>
      <c r="L566" s="48">
        <f t="shared" si="60"/>
        <v>2.6339201999999999</v>
      </c>
      <c r="M566" s="9">
        <v>0.1278463</v>
      </c>
      <c r="N566" s="48">
        <f t="shared" si="61"/>
        <v>3.1278462999999999</v>
      </c>
      <c r="O566" s="26">
        <v>0.12171709999999999</v>
      </c>
      <c r="P566" s="93">
        <f t="shared" si="62"/>
        <v>3.6217171000000001</v>
      </c>
    </row>
    <row r="567" spans="1:16">
      <c r="A567" s="10">
        <v>672.07069999999999</v>
      </c>
      <c r="B567" s="31">
        <v>0.10285279999999999</v>
      </c>
      <c r="C567" s="9">
        <v>0.14285010000000001</v>
      </c>
      <c r="D567" s="31">
        <f t="shared" si="56"/>
        <v>0.64285009999999998</v>
      </c>
      <c r="E567" s="9">
        <v>0.1176985</v>
      </c>
      <c r="F567" s="31">
        <f t="shared" si="57"/>
        <v>1.1176984999999999</v>
      </c>
      <c r="G567" s="9">
        <v>0.1125887</v>
      </c>
      <c r="H567" s="32">
        <f t="shared" si="58"/>
        <v>1.6125887000000001</v>
      </c>
      <c r="I567" s="9">
        <v>0.14917739999999999</v>
      </c>
      <c r="J567" s="31">
        <f t="shared" si="59"/>
        <v>2.1491774000000001</v>
      </c>
      <c r="K567" s="9">
        <v>0.1311988</v>
      </c>
      <c r="L567" s="48">
        <f t="shared" si="60"/>
        <v>2.6311987999999999</v>
      </c>
      <c r="M567" s="9">
        <v>0.12540789999999999</v>
      </c>
      <c r="N567" s="48">
        <f t="shared" si="61"/>
        <v>3.1254078999999999</v>
      </c>
      <c r="O567" s="26">
        <v>0.1204062</v>
      </c>
      <c r="P567" s="93">
        <f t="shared" si="62"/>
        <v>3.6204062000000001</v>
      </c>
    </row>
    <row r="568" spans="1:16">
      <c r="A568" s="10">
        <v>672.55290000000002</v>
      </c>
      <c r="B568" s="31">
        <v>0.1014244</v>
      </c>
      <c r="C568" s="9">
        <v>0.1426318</v>
      </c>
      <c r="D568" s="31">
        <f t="shared" si="56"/>
        <v>0.64263179999999998</v>
      </c>
      <c r="E568" s="9">
        <v>0.1165326</v>
      </c>
      <c r="F568" s="31">
        <f t="shared" si="57"/>
        <v>1.1165326</v>
      </c>
      <c r="G568" s="9">
        <v>0.11170099999999999</v>
      </c>
      <c r="H568" s="32">
        <f t="shared" si="58"/>
        <v>1.6117010000000001</v>
      </c>
      <c r="I568" s="9">
        <v>0.1485475</v>
      </c>
      <c r="J568" s="31">
        <f t="shared" si="59"/>
        <v>2.1485474999999998</v>
      </c>
      <c r="K568" s="9">
        <v>0.12963230000000001</v>
      </c>
      <c r="L568" s="48">
        <f t="shared" si="60"/>
        <v>2.6296322999999999</v>
      </c>
      <c r="M568" s="9">
        <v>0.124593</v>
      </c>
      <c r="N568" s="48">
        <f t="shared" si="61"/>
        <v>3.124593</v>
      </c>
      <c r="O568" s="26">
        <v>0.12015000000000001</v>
      </c>
      <c r="P568" s="93">
        <f t="shared" si="62"/>
        <v>3.6201500000000002</v>
      </c>
    </row>
    <row r="569" spans="1:16">
      <c r="A569" s="10">
        <v>673.03489999999999</v>
      </c>
      <c r="B569" s="31">
        <v>0.10065780000000001</v>
      </c>
      <c r="C569" s="9">
        <v>0.1432184</v>
      </c>
      <c r="D569" s="31">
        <f t="shared" si="56"/>
        <v>0.64321839999999997</v>
      </c>
      <c r="E569" s="9">
        <v>0.1156935</v>
      </c>
      <c r="F569" s="31">
        <f t="shared" si="57"/>
        <v>1.1156934999999999</v>
      </c>
      <c r="G569" s="9">
        <v>0.1113002</v>
      </c>
      <c r="H569" s="32">
        <f t="shared" si="58"/>
        <v>1.6113002000000001</v>
      </c>
      <c r="I569" s="9">
        <v>0.14869599999999999</v>
      </c>
      <c r="J569" s="31">
        <f t="shared" si="59"/>
        <v>2.1486960000000002</v>
      </c>
      <c r="K569" s="9">
        <v>0.12878809999999999</v>
      </c>
      <c r="L569" s="48">
        <f t="shared" si="60"/>
        <v>2.6287881</v>
      </c>
      <c r="M569" s="9">
        <v>0.1245729</v>
      </c>
      <c r="N569" s="48">
        <f t="shared" si="61"/>
        <v>3.1245729</v>
      </c>
      <c r="O569" s="26">
        <v>0.12043180000000001</v>
      </c>
      <c r="P569" s="93">
        <f t="shared" si="62"/>
        <v>3.6204318</v>
      </c>
    </row>
    <row r="570" spans="1:16">
      <c r="A570" s="10">
        <v>673.51710000000003</v>
      </c>
      <c r="B570" s="31">
        <v>9.9946160000000006E-2</v>
      </c>
      <c r="C570" s="9">
        <v>0.14384430000000001</v>
      </c>
      <c r="D570" s="31">
        <f t="shared" si="56"/>
        <v>0.64384430000000004</v>
      </c>
      <c r="E570" s="9">
        <v>0.1149091</v>
      </c>
      <c r="F570" s="31">
        <f t="shared" si="57"/>
        <v>1.1149091</v>
      </c>
      <c r="G570" s="9">
        <v>0.11096880000000001</v>
      </c>
      <c r="H570" s="32">
        <f t="shared" si="58"/>
        <v>1.6109688</v>
      </c>
      <c r="I570" s="9">
        <v>0.1490003</v>
      </c>
      <c r="J570" s="31">
        <f t="shared" si="59"/>
        <v>2.1490003</v>
      </c>
      <c r="K570" s="9">
        <v>0.12825139999999999</v>
      </c>
      <c r="L570" s="48">
        <f t="shared" si="60"/>
        <v>2.6282513999999999</v>
      </c>
      <c r="M570" s="9">
        <v>0.1245144</v>
      </c>
      <c r="N570" s="48">
        <f t="shared" si="61"/>
        <v>3.1245143999999998</v>
      </c>
      <c r="O570" s="26">
        <v>0.1206995</v>
      </c>
      <c r="P570" s="93">
        <f t="shared" si="62"/>
        <v>3.6206995000000002</v>
      </c>
    </row>
    <row r="571" spans="1:16">
      <c r="A571" s="10">
        <v>673.9991</v>
      </c>
      <c r="B571" s="31">
        <v>9.8957370000000003E-2</v>
      </c>
      <c r="C571" s="9">
        <v>0.14403270000000001</v>
      </c>
      <c r="D571" s="31">
        <f t="shared" si="56"/>
        <v>0.64403270000000001</v>
      </c>
      <c r="E571" s="9">
        <v>0.11405750000000001</v>
      </c>
      <c r="F571" s="31">
        <f t="shared" si="57"/>
        <v>1.1140574999999999</v>
      </c>
      <c r="G571" s="9">
        <v>0.1104615</v>
      </c>
      <c r="H571" s="32">
        <f t="shared" si="58"/>
        <v>1.6104615</v>
      </c>
      <c r="I571" s="9">
        <v>0.14904609999999999</v>
      </c>
      <c r="J571" s="31">
        <f t="shared" si="59"/>
        <v>2.1490461000000001</v>
      </c>
      <c r="K571" s="9">
        <v>0.12778400000000001</v>
      </c>
      <c r="L571" s="48">
        <f t="shared" si="60"/>
        <v>2.6277840000000001</v>
      </c>
      <c r="M571" s="9">
        <v>0.1238948</v>
      </c>
      <c r="N571" s="48">
        <f t="shared" si="61"/>
        <v>3.1238948</v>
      </c>
      <c r="O571" s="26">
        <v>0.12060510000000001</v>
      </c>
      <c r="P571" s="93">
        <f t="shared" si="62"/>
        <v>3.6206051000000001</v>
      </c>
    </row>
    <row r="572" spans="1:16">
      <c r="A572" s="10">
        <v>674.48130000000003</v>
      </c>
      <c r="B572" s="31">
        <v>9.7703780000000004E-2</v>
      </c>
      <c r="C572" s="9">
        <v>0.1437128</v>
      </c>
      <c r="D572" s="31">
        <f t="shared" si="56"/>
        <v>0.64371279999999997</v>
      </c>
      <c r="E572" s="9">
        <v>0.1131728</v>
      </c>
      <c r="F572" s="31">
        <f t="shared" si="57"/>
        <v>1.1131728000000001</v>
      </c>
      <c r="G572" s="9">
        <v>0.1097489</v>
      </c>
      <c r="H572" s="32">
        <f t="shared" si="58"/>
        <v>1.6097489</v>
      </c>
      <c r="I572" s="9">
        <v>0.14872740000000001</v>
      </c>
      <c r="J572" s="31">
        <f t="shared" si="59"/>
        <v>2.1487273999999998</v>
      </c>
      <c r="K572" s="9">
        <v>0.12736790000000001</v>
      </c>
      <c r="L572" s="48">
        <f t="shared" si="60"/>
        <v>2.6273678999999999</v>
      </c>
      <c r="M572" s="9">
        <v>0.12262199999999999</v>
      </c>
      <c r="N572" s="48">
        <f t="shared" si="61"/>
        <v>3.1226219999999998</v>
      </c>
      <c r="O572" s="26">
        <v>0.1200859</v>
      </c>
      <c r="P572" s="93">
        <f t="shared" si="62"/>
        <v>3.6200858999999999</v>
      </c>
    </row>
    <row r="573" spans="1:16">
      <c r="A573" s="10">
        <v>674.96339999999998</v>
      </c>
      <c r="B573" s="31">
        <v>9.6394270000000004E-2</v>
      </c>
      <c r="C573" s="9">
        <v>0.14309069999999999</v>
      </c>
      <c r="D573" s="31">
        <f t="shared" si="56"/>
        <v>0.64309070000000002</v>
      </c>
      <c r="E573" s="9">
        <v>0.1123485</v>
      </c>
      <c r="F573" s="31">
        <f t="shared" si="57"/>
        <v>1.1123485</v>
      </c>
      <c r="G573" s="9">
        <v>0.1089178</v>
      </c>
      <c r="H573" s="32">
        <f t="shared" si="58"/>
        <v>1.6089178</v>
      </c>
      <c r="I573" s="9">
        <v>0.14812420000000001</v>
      </c>
      <c r="J573" s="31">
        <f t="shared" si="59"/>
        <v>2.1481241999999998</v>
      </c>
      <c r="K573" s="9">
        <v>0.12709670000000001</v>
      </c>
      <c r="L573" s="48">
        <f t="shared" si="60"/>
        <v>2.6270967000000001</v>
      </c>
      <c r="M573" s="9">
        <v>0.1209108</v>
      </c>
      <c r="N573" s="48">
        <f t="shared" si="61"/>
        <v>3.1209107999999999</v>
      </c>
      <c r="O573" s="26">
        <v>0.1192676</v>
      </c>
      <c r="P573" s="93">
        <f t="shared" si="62"/>
        <v>3.6192676000000001</v>
      </c>
    </row>
    <row r="574" spans="1:16">
      <c r="A574" s="10">
        <v>675.44560000000001</v>
      </c>
      <c r="B574" s="31">
        <v>9.5283900000000005E-2</v>
      </c>
      <c r="C574" s="9">
        <v>0.14249400000000001</v>
      </c>
      <c r="D574" s="31">
        <f t="shared" si="56"/>
        <v>0.64249400000000001</v>
      </c>
      <c r="E574" s="9">
        <v>0.1116597</v>
      </c>
      <c r="F574" s="31">
        <f t="shared" si="57"/>
        <v>1.1116596999999999</v>
      </c>
      <c r="G574" s="9">
        <v>0.1080883</v>
      </c>
      <c r="H574" s="32">
        <f t="shared" si="58"/>
        <v>1.6080882999999999</v>
      </c>
      <c r="I574" s="9">
        <v>0.1474202</v>
      </c>
      <c r="J574" s="31">
        <f t="shared" si="59"/>
        <v>2.1474202</v>
      </c>
      <c r="K574" s="9">
        <v>0.12707689999999999</v>
      </c>
      <c r="L574" s="48">
        <f t="shared" si="60"/>
        <v>2.6270769</v>
      </c>
      <c r="M574" s="9">
        <v>0.1191144</v>
      </c>
      <c r="N574" s="48">
        <f t="shared" si="61"/>
        <v>3.1191144</v>
      </c>
      <c r="O574" s="26">
        <v>0.1183569</v>
      </c>
      <c r="P574" s="93">
        <f t="shared" si="62"/>
        <v>3.6183569000000002</v>
      </c>
    </row>
    <row r="575" spans="1:16">
      <c r="A575" s="10">
        <v>675.92759999999998</v>
      </c>
      <c r="B575" s="31">
        <v>9.4514000000000001E-2</v>
      </c>
      <c r="C575" s="9">
        <v>0.14216580000000001</v>
      </c>
      <c r="D575" s="31">
        <f t="shared" si="56"/>
        <v>0.64216580000000001</v>
      </c>
      <c r="E575" s="9">
        <v>0.1111018</v>
      </c>
      <c r="F575" s="31">
        <f t="shared" si="57"/>
        <v>1.1111017999999999</v>
      </c>
      <c r="G575" s="9">
        <v>0.10731930000000001</v>
      </c>
      <c r="H575" s="32">
        <f t="shared" si="58"/>
        <v>1.6073192999999999</v>
      </c>
      <c r="I575" s="9">
        <v>0.14674880000000001</v>
      </c>
      <c r="J575" s="31">
        <f t="shared" si="59"/>
        <v>2.1467488000000001</v>
      </c>
      <c r="K575" s="9">
        <v>0.12732360000000001</v>
      </c>
      <c r="L575" s="48">
        <f t="shared" si="60"/>
        <v>2.6273236</v>
      </c>
      <c r="M575" s="9">
        <v>0.1175172</v>
      </c>
      <c r="N575" s="48">
        <f t="shared" si="61"/>
        <v>3.1175172</v>
      </c>
      <c r="O575" s="26">
        <v>0.11750869999999999</v>
      </c>
      <c r="P575" s="93">
        <f t="shared" si="62"/>
        <v>3.6175087000000001</v>
      </c>
    </row>
    <row r="576" spans="1:16">
      <c r="A576" s="10">
        <v>676.40980000000002</v>
      </c>
      <c r="B576" s="31">
        <v>9.4058859999999994E-2</v>
      </c>
      <c r="C576" s="9">
        <v>0.1421664</v>
      </c>
      <c r="D576" s="31">
        <f t="shared" si="56"/>
        <v>0.64216640000000003</v>
      </c>
      <c r="E576" s="9">
        <v>0.1105907</v>
      </c>
      <c r="F576" s="31">
        <f t="shared" si="57"/>
        <v>1.1105906999999999</v>
      </c>
      <c r="G576" s="9">
        <v>0.1065951</v>
      </c>
      <c r="H576" s="32">
        <f t="shared" si="58"/>
        <v>1.6065951000000001</v>
      </c>
      <c r="I576" s="9">
        <v>0.14613979999999999</v>
      </c>
      <c r="J576" s="31">
        <f t="shared" si="59"/>
        <v>2.1461397999999998</v>
      </c>
      <c r="K576" s="9">
        <v>0.12773319999999999</v>
      </c>
      <c r="L576" s="48">
        <f t="shared" si="60"/>
        <v>2.6277331999999998</v>
      </c>
      <c r="M576" s="9">
        <v>0.1162541</v>
      </c>
      <c r="N576" s="48">
        <f t="shared" si="61"/>
        <v>3.1162540999999999</v>
      </c>
      <c r="O576" s="26">
        <v>0.1167827</v>
      </c>
      <c r="P576" s="93">
        <f t="shared" si="62"/>
        <v>3.6167826999999999</v>
      </c>
    </row>
    <row r="577" spans="1:16">
      <c r="A577" s="10">
        <v>676.89179999999999</v>
      </c>
      <c r="B577" s="31">
        <v>9.3769309999999995E-2</v>
      </c>
      <c r="C577" s="9">
        <v>0.1423798</v>
      </c>
      <c r="D577" s="31">
        <f t="shared" si="56"/>
        <v>0.64237980000000006</v>
      </c>
      <c r="E577" s="9">
        <v>0.11002000000000001</v>
      </c>
      <c r="F577" s="31">
        <f t="shared" si="57"/>
        <v>1.11002</v>
      </c>
      <c r="G577" s="9">
        <v>0.1058639</v>
      </c>
      <c r="H577" s="32">
        <f t="shared" si="58"/>
        <v>1.6058638999999999</v>
      </c>
      <c r="I577" s="9">
        <v>0.14554300000000001</v>
      </c>
      <c r="J577" s="31">
        <f t="shared" si="59"/>
        <v>2.145543</v>
      </c>
      <c r="K577" s="9">
        <v>0.1281311</v>
      </c>
      <c r="L577" s="48">
        <f t="shared" si="60"/>
        <v>2.6281311000000001</v>
      </c>
      <c r="M577" s="9">
        <v>0.1153009</v>
      </c>
      <c r="N577" s="48">
        <f t="shared" si="61"/>
        <v>3.1153008999999998</v>
      </c>
      <c r="O577" s="26">
        <v>0.11615780000000001</v>
      </c>
      <c r="P577" s="93">
        <f t="shared" si="62"/>
        <v>3.6161577999999999</v>
      </c>
    </row>
    <row r="578" spans="1:16">
      <c r="A578" s="10">
        <v>677.37400000000002</v>
      </c>
      <c r="B578" s="31">
        <v>9.3477859999999996E-2</v>
      </c>
      <c r="C578" s="9">
        <v>0.1426125</v>
      </c>
      <c r="D578" s="31">
        <f t="shared" si="56"/>
        <v>0.64261250000000003</v>
      </c>
      <c r="E578" s="9">
        <v>0.1093271</v>
      </c>
      <c r="F578" s="31">
        <f t="shared" si="57"/>
        <v>1.1093271</v>
      </c>
      <c r="G578" s="9">
        <v>0.1051024</v>
      </c>
      <c r="H578" s="32">
        <f t="shared" si="58"/>
        <v>1.6051024</v>
      </c>
      <c r="I578" s="9">
        <v>0.1449087</v>
      </c>
      <c r="J578" s="31">
        <f t="shared" si="59"/>
        <v>2.1449087000000002</v>
      </c>
      <c r="K578" s="9">
        <v>0.12834989999999999</v>
      </c>
      <c r="L578" s="48">
        <f t="shared" si="60"/>
        <v>2.6283498999999999</v>
      </c>
      <c r="M578" s="9">
        <v>0.1145644</v>
      </c>
      <c r="N578" s="48">
        <f t="shared" si="61"/>
        <v>3.1145643999999999</v>
      </c>
      <c r="O578" s="26">
        <v>0.1155945</v>
      </c>
      <c r="P578" s="93">
        <f t="shared" si="62"/>
        <v>3.6155944999999998</v>
      </c>
    </row>
    <row r="579" spans="1:16">
      <c r="A579" s="10">
        <v>677.85609999999997</v>
      </c>
      <c r="B579" s="31">
        <v>9.3082440000000002E-2</v>
      </c>
      <c r="C579" s="9">
        <v>0.14268790000000001</v>
      </c>
      <c r="D579" s="31">
        <f t="shared" ref="D579:D642" si="63">C579+0.5</f>
        <v>0.64268789999999998</v>
      </c>
      <c r="E579" s="9">
        <v>0.10853110000000001</v>
      </c>
      <c r="F579" s="31">
        <f t="shared" ref="F579:F642" si="64">E579+1</f>
        <v>1.1085311</v>
      </c>
      <c r="G579" s="9">
        <v>0.1043596</v>
      </c>
      <c r="H579" s="32">
        <f t="shared" ref="H579:H642" si="65">G579+1.5</f>
        <v>1.6043596</v>
      </c>
      <c r="I579" s="9">
        <v>0.14424770000000001</v>
      </c>
      <c r="J579" s="31">
        <f t="shared" ref="J579:J642" si="66">I579+2</f>
        <v>2.1442477000000002</v>
      </c>
      <c r="K579" s="9">
        <v>0.12828909999999999</v>
      </c>
      <c r="L579" s="48">
        <f t="shared" ref="L579:L642" si="67">K579+2.5</f>
        <v>2.6282890999999999</v>
      </c>
      <c r="M579" s="9">
        <v>0.11396829999999999</v>
      </c>
      <c r="N579" s="48">
        <f t="shared" ref="N579:N642" si="68">M579+3</f>
        <v>3.1139682999999998</v>
      </c>
      <c r="O579" s="26">
        <v>0.115082</v>
      </c>
      <c r="P579" s="93">
        <f t="shared" ref="P579:P642" si="69">O579+3.5</f>
        <v>3.6150820000000001</v>
      </c>
    </row>
    <row r="580" spans="1:16">
      <c r="A580" s="10">
        <v>678.3383</v>
      </c>
      <c r="B580" s="31">
        <v>9.2598509999999995E-2</v>
      </c>
      <c r="C580" s="9">
        <v>0.14254439999999999</v>
      </c>
      <c r="D580" s="31">
        <f t="shared" si="63"/>
        <v>0.64254440000000002</v>
      </c>
      <c r="E580" s="9">
        <v>0.10773580000000001</v>
      </c>
      <c r="F580" s="31">
        <f t="shared" si="64"/>
        <v>1.1077357999999999</v>
      </c>
      <c r="G580" s="9">
        <v>0.10375330000000001</v>
      </c>
      <c r="H580" s="32">
        <f t="shared" si="65"/>
        <v>1.6037532999999999</v>
      </c>
      <c r="I580" s="9">
        <v>0.14364499999999999</v>
      </c>
      <c r="J580" s="31">
        <f t="shared" si="66"/>
        <v>2.1436449999999998</v>
      </c>
      <c r="K580" s="9">
        <v>0.12795809999999999</v>
      </c>
      <c r="L580" s="48">
        <f t="shared" si="67"/>
        <v>2.6279580999999999</v>
      </c>
      <c r="M580" s="9">
        <v>0.11352379999999999</v>
      </c>
      <c r="N580" s="48">
        <f t="shared" si="68"/>
        <v>3.1135237999999998</v>
      </c>
      <c r="O580" s="26">
        <v>0.114661</v>
      </c>
      <c r="P580" s="93">
        <f t="shared" si="69"/>
        <v>3.6146609999999999</v>
      </c>
    </row>
    <row r="581" spans="1:16">
      <c r="A581" s="10">
        <v>678.82029999999997</v>
      </c>
      <c r="B581" s="31">
        <v>9.2132190000000003E-2</v>
      </c>
      <c r="C581" s="9">
        <v>0.1422272</v>
      </c>
      <c r="D581" s="31">
        <f t="shared" si="63"/>
        <v>0.6422272</v>
      </c>
      <c r="E581" s="9">
        <v>0.10708670000000001</v>
      </c>
      <c r="F581" s="31">
        <f t="shared" si="64"/>
        <v>1.1070867</v>
      </c>
      <c r="G581" s="9">
        <v>0.1034236</v>
      </c>
      <c r="H581" s="32">
        <f t="shared" si="65"/>
        <v>1.6034235999999999</v>
      </c>
      <c r="I581" s="9">
        <v>0.14321809999999999</v>
      </c>
      <c r="J581" s="31">
        <f t="shared" si="66"/>
        <v>2.1432180999999999</v>
      </c>
      <c r="K581" s="9">
        <v>0.1274439</v>
      </c>
      <c r="L581" s="48">
        <f t="shared" si="67"/>
        <v>2.6274438999999998</v>
      </c>
      <c r="M581" s="9">
        <v>0.1133087</v>
      </c>
      <c r="N581" s="48">
        <f t="shared" si="68"/>
        <v>3.1133087000000002</v>
      </c>
      <c r="O581" s="26">
        <v>0.1143957</v>
      </c>
      <c r="P581" s="93">
        <f t="shared" si="69"/>
        <v>3.6143957000000002</v>
      </c>
    </row>
    <row r="582" spans="1:16">
      <c r="A582" s="10">
        <v>679.30250000000001</v>
      </c>
      <c r="B582" s="31">
        <v>9.1822890000000004E-2</v>
      </c>
      <c r="C582" s="9">
        <v>0.1418469</v>
      </c>
      <c r="D582" s="31">
        <f t="shared" si="63"/>
        <v>0.6418469</v>
      </c>
      <c r="E582" s="9">
        <v>0.1067232</v>
      </c>
      <c r="F582" s="31">
        <f t="shared" si="64"/>
        <v>1.1067232</v>
      </c>
      <c r="G582" s="9">
        <v>0.1034741</v>
      </c>
      <c r="H582" s="32">
        <f t="shared" si="65"/>
        <v>1.6034740999999999</v>
      </c>
      <c r="I582" s="9">
        <v>0.1430467</v>
      </c>
      <c r="J582" s="31">
        <f t="shared" si="66"/>
        <v>2.1430467000000002</v>
      </c>
      <c r="K582" s="9">
        <v>0.12687390000000001</v>
      </c>
      <c r="L582" s="48">
        <f t="shared" si="67"/>
        <v>2.6268739000000001</v>
      </c>
      <c r="M582" s="9">
        <v>0.11341809999999999</v>
      </c>
      <c r="N582" s="48">
        <f t="shared" si="68"/>
        <v>3.1134181000000001</v>
      </c>
      <c r="O582" s="26">
        <v>0.1143313</v>
      </c>
      <c r="P582" s="93">
        <f t="shared" si="69"/>
        <v>3.6143312999999999</v>
      </c>
    </row>
    <row r="583" spans="1:16">
      <c r="A583" s="10">
        <v>679.78449999999998</v>
      </c>
      <c r="B583" s="31">
        <v>9.1766979999999998E-2</v>
      </c>
      <c r="C583" s="9">
        <v>0.14150190000000001</v>
      </c>
      <c r="D583" s="31">
        <f t="shared" si="63"/>
        <v>0.64150189999999996</v>
      </c>
      <c r="E583" s="9">
        <v>0.10671609999999999</v>
      </c>
      <c r="F583" s="31">
        <f t="shared" si="64"/>
        <v>1.1067161000000001</v>
      </c>
      <c r="G583" s="9">
        <v>0.1039132</v>
      </c>
      <c r="H583" s="32">
        <f t="shared" si="65"/>
        <v>1.6039132</v>
      </c>
      <c r="I583" s="9">
        <v>0.14311370000000001</v>
      </c>
      <c r="J583" s="31">
        <f t="shared" si="66"/>
        <v>2.1431136999999998</v>
      </c>
      <c r="K583" s="9">
        <v>0.12635270000000001</v>
      </c>
      <c r="L583" s="48">
        <f t="shared" si="67"/>
        <v>2.6263527</v>
      </c>
      <c r="M583" s="9">
        <v>0.11388959999999999</v>
      </c>
      <c r="N583" s="48">
        <f t="shared" si="68"/>
        <v>3.1138895999999998</v>
      </c>
      <c r="O583" s="26">
        <v>0.1144578</v>
      </c>
      <c r="P583" s="93">
        <f t="shared" si="69"/>
        <v>3.6144577999999998</v>
      </c>
    </row>
    <row r="584" spans="1:16">
      <c r="A584" s="10">
        <v>680.26670000000001</v>
      </c>
      <c r="B584" s="31">
        <v>9.200229E-2</v>
      </c>
      <c r="C584" s="9">
        <v>0.1412535</v>
      </c>
      <c r="D584" s="31">
        <f t="shared" si="63"/>
        <v>0.64125350000000003</v>
      </c>
      <c r="E584" s="9">
        <v>0.10706300000000001</v>
      </c>
      <c r="F584" s="31">
        <f t="shared" si="64"/>
        <v>1.1070629999999999</v>
      </c>
      <c r="G584" s="9">
        <v>0.104653</v>
      </c>
      <c r="H584" s="32">
        <f t="shared" si="65"/>
        <v>1.6046529999999999</v>
      </c>
      <c r="I584" s="9">
        <v>0.1433159</v>
      </c>
      <c r="J584" s="31">
        <f t="shared" si="66"/>
        <v>2.1433159000000002</v>
      </c>
      <c r="K584" s="9">
        <v>0.12595580000000001</v>
      </c>
      <c r="L584" s="48">
        <f t="shared" si="67"/>
        <v>2.6259557999999998</v>
      </c>
      <c r="M584" s="9">
        <v>0.1146771</v>
      </c>
      <c r="N584" s="48">
        <f t="shared" si="68"/>
        <v>3.1146771000000002</v>
      </c>
      <c r="O584" s="26">
        <v>0.11472160000000001</v>
      </c>
      <c r="P584" s="93">
        <f t="shared" si="69"/>
        <v>3.6147216000000002</v>
      </c>
    </row>
    <row r="585" spans="1:16">
      <c r="A585" s="10">
        <v>680.74879999999996</v>
      </c>
      <c r="B585" s="31">
        <v>9.2506199999999997E-2</v>
      </c>
      <c r="C585" s="9">
        <v>0.14110739999999999</v>
      </c>
      <c r="D585" s="31">
        <f t="shared" si="63"/>
        <v>0.64110739999999999</v>
      </c>
      <c r="E585" s="9">
        <v>0.1076873</v>
      </c>
      <c r="F585" s="31">
        <f t="shared" si="64"/>
        <v>1.1076873</v>
      </c>
      <c r="G585" s="9">
        <v>0.10553</v>
      </c>
      <c r="H585" s="32">
        <f t="shared" si="65"/>
        <v>1.6055299999999999</v>
      </c>
      <c r="I585" s="9">
        <v>0.14350779999999999</v>
      </c>
      <c r="J585" s="31">
        <f t="shared" si="66"/>
        <v>2.1435078000000001</v>
      </c>
      <c r="K585" s="9">
        <v>0.12572559999999999</v>
      </c>
      <c r="L585" s="48">
        <f t="shared" si="67"/>
        <v>2.6257256</v>
      </c>
      <c r="M585" s="9">
        <v>0.1156601</v>
      </c>
      <c r="N585" s="48">
        <f t="shared" si="68"/>
        <v>3.1156600999999999</v>
      </c>
      <c r="O585" s="26">
        <v>0.1150486</v>
      </c>
      <c r="P585" s="93">
        <f t="shared" si="69"/>
        <v>3.6150486000000002</v>
      </c>
    </row>
    <row r="586" spans="1:16">
      <c r="A586" s="10">
        <v>681.23099999999999</v>
      </c>
      <c r="B586" s="31">
        <v>9.3231850000000005E-2</v>
      </c>
      <c r="C586" s="9">
        <v>0.14104710000000001</v>
      </c>
      <c r="D586" s="31">
        <f t="shared" si="63"/>
        <v>0.64104709999999998</v>
      </c>
      <c r="E586" s="9">
        <v>0.10847660000000001</v>
      </c>
      <c r="F586" s="31">
        <f t="shared" si="64"/>
        <v>1.1084765999999999</v>
      </c>
      <c r="G586" s="9">
        <v>0.1063788</v>
      </c>
      <c r="H586" s="32">
        <f t="shared" si="65"/>
        <v>1.6063787999999999</v>
      </c>
      <c r="I586" s="9">
        <v>0.143596</v>
      </c>
      <c r="J586" s="31">
        <f t="shared" si="66"/>
        <v>2.1435960000000001</v>
      </c>
      <c r="K586" s="9">
        <v>0.1256862</v>
      </c>
      <c r="L586" s="48">
        <f t="shared" si="67"/>
        <v>2.6256862000000001</v>
      </c>
      <c r="M586" s="9">
        <v>0.11670469999999999</v>
      </c>
      <c r="N586" s="48">
        <f t="shared" si="68"/>
        <v>3.1167047000000001</v>
      </c>
      <c r="O586" s="26">
        <v>0.1153976</v>
      </c>
      <c r="P586" s="93">
        <f t="shared" si="69"/>
        <v>3.6153976000000001</v>
      </c>
    </row>
    <row r="587" spans="1:16">
      <c r="A587" s="10">
        <v>681.71299999999997</v>
      </c>
      <c r="B587" s="31">
        <v>9.4134040000000002E-2</v>
      </c>
      <c r="C587" s="9">
        <v>0.1410604</v>
      </c>
      <c r="D587" s="31">
        <f t="shared" si="63"/>
        <v>0.64106039999999997</v>
      </c>
      <c r="E587" s="9">
        <v>0.1093016</v>
      </c>
      <c r="F587" s="31">
        <f t="shared" si="64"/>
        <v>1.1093016</v>
      </c>
      <c r="G587" s="9">
        <v>0.1070721</v>
      </c>
      <c r="H587" s="32">
        <f t="shared" si="65"/>
        <v>1.6070720999999999</v>
      </c>
      <c r="I587" s="9">
        <v>0.14358380000000001</v>
      </c>
      <c r="J587" s="31">
        <f t="shared" si="66"/>
        <v>2.1435838</v>
      </c>
      <c r="K587" s="9">
        <v>0.1258563</v>
      </c>
      <c r="L587" s="48">
        <f t="shared" si="67"/>
        <v>2.6258563000000001</v>
      </c>
      <c r="M587" s="9">
        <v>0.1177048</v>
      </c>
      <c r="N587" s="48">
        <f t="shared" si="68"/>
        <v>3.1177047999999998</v>
      </c>
      <c r="O587" s="26">
        <v>0.1157793</v>
      </c>
      <c r="P587" s="93">
        <f t="shared" si="69"/>
        <v>3.6157792999999998</v>
      </c>
    </row>
    <row r="588" spans="1:16">
      <c r="A588" s="10">
        <v>682.1952</v>
      </c>
      <c r="B588" s="31">
        <v>9.5181600000000005E-2</v>
      </c>
      <c r="C588" s="9">
        <v>0.1411665</v>
      </c>
      <c r="D588" s="31">
        <f t="shared" si="63"/>
        <v>0.64116649999999997</v>
      </c>
      <c r="E588" s="9">
        <v>0.1100415</v>
      </c>
      <c r="F588" s="31">
        <f t="shared" si="64"/>
        <v>1.1100414999999999</v>
      </c>
      <c r="G588" s="9">
        <v>0.10755919999999999</v>
      </c>
      <c r="H588" s="32">
        <f t="shared" si="65"/>
        <v>1.6075592000000001</v>
      </c>
      <c r="I588" s="9">
        <v>0.14359230000000001</v>
      </c>
      <c r="J588" s="31">
        <f t="shared" si="66"/>
        <v>2.1435922999999999</v>
      </c>
      <c r="K588" s="9">
        <v>0.12625149999999999</v>
      </c>
      <c r="L588" s="48">
        <f t="shared" si="67"/>
        <v>2.6262515</v>
      </c>
      <c r="M588" s="9">
        <v>0.1186253</v>
      </c>
      <c r="N588" s="48">
        <f t="shared" si="68"/>
        <v>3.1186253000000002</v>
      </c>
      <c r="O588" s="26">
        <v>0.1162509</v>
      </c>
      <c r="P588" s="93">
        <f t="shared" si="69"/>
        <v>3.6162508999999998</v>
      </c>
    </row>
    <row r="589" spans="1:16">
      <c r="A589" s="10">
        <v>682.67719999999997</v>
      </c>
      <c r="B589" s="31">
        <v>9.6351919999999994E-2</v>
      </c>
      <c r="C589" s="9">
        <v>0.14139969999999999</v>
      </c>
      <c r="D589" s="31">
        <f t="shared" si="63"/>
        <v>0.64139970000000002</v>
      </c>
      <c r="E589" s="9">
        <v>0.1106071</v>
      </c>
      <c r="F589" s="31">
        <f t="shared" si="64"/>
        <v>1.1106071</v>
      </c>
      <c r="G589" s="9">
        <v>0.10786279999999999</v>
      </c>
      <c r="H589" s="32">
        <f t="shared" si="65"/>
        <v>1.6078627999999999</v>
      </c>
      <c r="I589" s="9">
        <v>0.1437898</v>
      </c>
      <c r="J589" s="31">
        <f t="shared" si="66"/>
        <v>2.1437898</v>
      </c>
      <c r="K589" s="9">
        <v>0.12687219999999999</v>
      </c>
      <c r="L589" s="48">
        <f t="shared" si="67"/>
        <v>2.6268722000000002</v>
      </c>
      <c r="M589" s="9">
        <v>0.1194926</v>
      </c>
      <c r="N589" s="48">
        <f t="shared" si="68"/>
        <v>3.1194926000000001</v>
      </c>
      <c r="O589" s="26">
        <v>0.1168727</v>
      </c>
      <c r="P589" s="93">
        <f t="shared" si="69"/>
        <v>3.6168727000000001</v>
      </c>
    </row>
    <row r="590" spans="1:16">
      <c r="A590" s="10">
        <v>683.15940000000001</v>
      </c>
      <c r="B590" s="31">
        <v>9.7598610000000002E-2</v>
      </c>
      <c r="C590" s="9">
        <v>0.14179410000000001</v>
      </c>
      <c r="D590" s="31">
        <f t="shared" si="63"/>
        <v>0.64179410000000003</v>
      </c>
      <c r="E590" s="9">
        <v>0.1109294</v>
      </c>
      <c r="F590" s="31">
        <f t="shared" si="64"/>
        <v>1.1109294000000001</v>
      </c>
      <c r="G590" s="9">
        <v>0.1080496</v>
      </c>
      <c r="H590" s="32">
        <f t="shared" si="65"/>
        <v>1.6080496</v>
      </c>
      <c r="I590" s="9">
        <v>0.14433099999999999</v>
      </c>
      <c r="J590" s="31">
        <f t="shared" si="66"/>
        <v>2.1443310000000002</v>
      </c>
      <c r="K590" s="9">
        <v>0.12768889999999999</v>
      </c>
      <c r="L590" s="48">
        <f t="shared" si="67"/>
        <v>2.6276888999999999</v>
      </c>
      <c r="M590" s="9">
        <v>0.1203526</v>
      </c>
      <c r="N590" s="48">
        <f t="shared" si="68"/>
        <v>3.1203525999999999</v>
      </c>
      <c r="O590" s="26">
        <v>0.117671</v>
      </c>
      <c r="P590" s="93">
        <f t="shared" si="69"/>
        <v>3.6176710000000001</v>
      </c>
    </row>
    <row r="591" spans="1:16">
      <c r="A591" s="10">
        <v>683.64149999999995</v>
      </c>
      <c r="B591" s="31">
        <v>9.8842459999999993E-2</v>
      </c>
      <c r="C591" s="9">
        <v>0.14235310000000001</v>
      </c>
      <c r="D591" s="31">
        <f t="shared" si="63"/>
        <v>0.64235310000000001</v>
      </c>
      <c r="E591" s="9">
        <v>0.1109734</v>
      </c>
      <c r="F591" s="31">
        <f t="shared" si="64"/>
        <v>1.1109734</v>
      </c>
      <c r="G591" s="9">
        <v>0.1081936</v>
      </c>
      <c r="H591" s="32">
        <f t="shared" si="65"/>
        <v>1.6081935999999999</v>
      </c>
      <c r="I591" s="9">
        <v>0.1452717</v>
      </c>
      <c r="J591" s="31">
        <f t="shared" si="66"/>
        <v>2.1452716999999999</v>
      </c>
      <c r="K591" s="9">
        <v>0.12862950000000001</v>
      </c>
      <c r="L591" s="48">
        <f t="shared" si="67"/>
        <v>2.6286295000000002</v>
      </c>
      <c r="M591" s="9">
        <v>0.12122579999999999</v>
      </c>
      <c r="N591" s="48">
        <f t="shared" si="68"/>
        <v>3.1212257999999999</v>
      </c>
      <c r="O591" s="26">
        <v>0.1185915</v>
      </c>
      <c r="P591" s="93">
        <f t="shared" si="69"/>
        <v>3.6185915</v>
      </c>
    </row>
    <row r="592" spans="1:16">
      <c r="A592" s="10">
        <v>684.12369999999999</v>
      </c>
      <c r="B592" s="31">
        <v>9.9980180000000002E-2</v>
      </c>
      <c r="C592" s="9">
        <v>0.14304220000000001</v>
      </c>
      <c r="D592" s="31">
        <f t="shared" si="63"/>
        <v>0.64304220000000001</v>
      </c>
      <c r="E592" s="9">
        <v>0.11074440000000001</v>
      </c>
      <c r="F592" s="31">
        <f t="shared" si="64"/>
        <v>1.1107444</v>
      </c>
      <c r="G592" s="9">
        <v>0.1083456</v>
      </c>
      <c r="H592" s="32">
        <f t="shared" si="65"/>
        <v>1.6083456</v>
      </c>
      <c r="I592" s="9">
        <v>0.14654500000000001</v>
      </c>
      <c r="J592" s="31">
        <f t="shared" si="66"/>
        <v>2.1465450000000001</v>
      </c>
      <c r="K592" s="9">
        <v>0.1295974</v>
      </c>
      <c r="L592" s="48">
        <f t="shared" si="67"/>
        <v>2.6295974000000002</v>
      </c>
      <c r="M592" s="9">
        <v>0.12207999999999999</v>
      </c>
      <c r="N592" s="48">
        <f t="shared" si="68"/>
        <v>3.12208</v>
      </c>
      <c r="O592" s="26">
        <v>0.1195203</v>
      </c>
      <c r="P592" s="93">
        <f t="shared" si="69"/>
        <v>3.6195203</v>
      </c>
    </row>
    <row r="593" spans="1:16">
      <c r="A593" s="10">
        <v>684.60569999999996</v>
      </c>
      <c r="B593" s="31">
        <v>0.1009135</v>
      </c>
      <c r="C593" s="9">
        <v>0.14380850000000001</v>
      </c>
      <c r="D593" s="31">
        <f t="shared" si="63"/>
        <v>0.64380850000000001</v>
      </c>
      <c r="E593" s="9">
        <v>0.1103029</v>
      </c>
      <c r="F593" s="31">
        <f t="shared" si="64"/>
        <v>1.1103029</v>
      </c>
      <c r="G593" s="9">
        <v>0.1085323</v>
      </c>
      <c r="H593" s="32">
        <f t="shared" si="65"/>
        <v>1.6085323</v>
      </c>
      <c r="I593" s="9">
        <v>0.1479847</v>
      </c>
      <c r="J593" s="31">
        <f t="shared" si="66"/>
        <v>2.1479846999999999</v>
      </c>
      <c r="K593" s="9">
        <v>0.13048760000000001</v>
      </c>
      <c r="L593" s="48">
        <f t="shared" si="67"/>
        <v>2.6304875999999999</v>
      </c>
      <c r="M593" s="9">
        <v>0.12284589999999999</v>
      </c>
      <c r="N593" s="48">
        <f t="shared" si="68"/>
        <v>3.1228459000000002</v>
      </c>
      <c r="O593" s="26">
        <v>0.12030680000000001</v>
      </c>
      <c r="P593" s="93">
        <f t="shared" si="69"/>
        <v>3.6203067999999998</v>
      </c>
    </row>
    <row r="594" spans="1:16">
      <c r="A594" s="10">
        <v>685.08789999999999</v>
      </c>
      <c r="B594" s="31">
        <v>0.1015892</v>
      </c>
      <c r="C594" s="9">
        <v>0.14461209999999999</v>
      </c>
      <c r="D594" s="31">
        <f t="shared" si="63"/>
        <v>0.64461210000000002</v>
      </c>
      <c r="E594" s="9">
        <v>0.1097635</v>
      </c>
      <c r="F594" s="31">
        <f t="shared" si="64"/>
        <v>1.1097634999999999</v>
      </c>
      <c r="G594" s="9">
        <v>0.10876280000000001</v>
      </c>
      <c r="H594" s="32">
        <f t="shared" si="65"/>
        <v>1.6087628</v>
      </c>
      <c r="I594" s="9">
        <v>0.14939189999999999</v>
      </c>
      <c r="J594" s="31">
        <f t="shared" si="66"/>
        <v>2.1493918999999999</v>
      </c>
      <c r="K594" s="9">
        <v>0.13121859999999999</v>
      </c>
      <c r="L594" s="48">
        <f t="shared" si="67"/>
        <v>2.6312186</v>
      </c>
      <c r="M594" s="9">
        <v>0.1234538</v>
      </c>
      <c r="N594" s="48">
        <f t="shared" si="68"/>
        <v>3.1234538000000001</v>
      </c>
      <c r="O594" s="26">
        <v>0.1208241</v>
      </c>
      <c r="P594" s="93">
        <f t="shared" si="69"/>
        <v>3.6208241000000001</v>
      </c>
    </row>
    <row r="595" spans="1:16">
      <c r="A595" s="10">
        <v>685.56989999999996</v>
      </c>
      <c r="B595" s="31">
        <v>0.10202410000000001</v>
      </c>
      <c r="C595" s="9">
        <v>0.145454</v>
      </c>
      <c r="D595" s="31">
        <f t="shared" si="63"/>
        <v>0.64545399999999997</v>
      </c>
      <c r="E595" s="9">
        <v>0.1092706</v>
      </c>
      <c r="F595" s="31">
        <f t="shared" si="64"/>
        <v>1.1092705999999999</v>
      </c>
      <c r="G595" s="9">
        <v>0.1090463</v>
      </c>
      <c r="H595" s="32">
        <f t="shared" si="65"/>
        <v>1.6090462999999999</v>
      </c>
      <c r="I595" s="9">
        <v>0.1506188</v>
      </c>
      <c r="J595" s="31">
        <f t="shared" si="66"/>
        <v>2.1506188000000002</v>
      </c>
      <c r="K595" s="9">
        <v>0.13175999999999999</v>
      </c>
      <c r="L595" s="48">
        <f t="shared" si="67"/>
        <v>2.6317599999999999</v>
      </c>
      <c r="M595" s="9">
        <v>0.123886</v>
      </c>
      <c r="N595" s="48">
        <f t="shared" si="68"/>
        <v>3.1238860000000002</v>
      </c>
      <c r="O595" s="26">
        <v>0.1210198</v>
      </c>
      <c r="P595" s="93">
        <f t="shared" si="69"/>
        <v>3.6210198</v>
      </c>
    </row>
    <row r="596" spans="1:16">
      <c r="A596" s="10">
        <v>686.0521</v>
      </c>
      <c r="B596" s="31">
        <v>0.10229920000000001</v>
      </c>
      <c r="C596" s="9">
        <v>0.14638000000000001</v>
      </c>
      <c r="D596" s="31">
        <f t="shared" si="63"/>
        <v>0.64637999999999995</v>
      </c>
      <c r="E596" s="9">
        <v>0.1089782</v>
      </c>
      <c r="F596" s="31">
        <f t="shared" si="64"/>
        <v>1.1089781999999999</v>
      </c>
      <c r="G596" s="9">
        <v>0.1093986</v>
      </c>
      <c r="H596" s="32">
        <f t="shared" si="65"/>
        <v>1.6093986</v>
      </c>
      <c r="I596" s="9">
        <v>0.1515898</v>
      </c>
      <c r="J596" s="31">
        <f t="shared" si="66"/>
        <v>2.1515898</v>
      </c>
      <c r="K596" s="9">
        <v>0.13212660000000001</v>
      </c>
      <c r="L596" s="48">
        <f t="shared" si="67"/>
        <v>2.6321265999999999</v>
      </c>
      <c r="M596" s="9">
        <v>0.1241916</v>
      </c>
      <c r="N596" s="48">
        <f t="shared" si="68"/>
        <v>3.1241916000000001</v>
      </c>
      <c r="O596" s="26">
        <v>0.12092</v>
      </c>
      <c r="P596" s="93">
        <f t="shared" si="69"/>
        <v>3.6209199999999999</v>
      </c>
    </row>
    <row r="597" spans="1:16">
      <c r="A597" s="10">
        <v>686.53420000000006</v>
      </c>
      <c r="B597" s="31">
        <v>0.102533</v>
      </c>
      <c r="C597" s="9">
        <v>0.14746500000000001</v>
      </c>
      <c r="D597" s="31">
        <f t="shared" si="63"/>
        <v>0.64746499999999996</v>
      </c>
      <c r="E597" s="9">
        <v>0.109003</v>
      </c>
      <c r="F597" s="31">
        <f t="shared" si="64"/>
        <v>1.109003</v>
      </c>
      <c r="G597" s="9">
        <v>0.109848</v>
      </c>
      <c r="H597" s="32">
        <f t="shared" si="65"/>
        <v>1.6098479999999999</v>
      </c>
      <c r="I597" s="9">
        <v>0.15231310000000001</v>
      </c>
      <c r="J597" s="31">
        <f t="shared" si="66"/>
        <v>2.1523131000000002</v>
      </c>
      <c r="K597" s="9">
        <v>0.13237399999999999</v>
      </c>
      <c r="L597" s="48">
        <f t="shared" si="67"/>
        <v>2.632374</v>
      </c>
      <c r="M597" s="9">
        <v>0.124483</v>
      </c>
      <c r="N597" s="48">
        <f t="shared" si="68"/>
        <v>3.1244830000000001</v>
      </c>
      <c r="O597" s="26">
        <v>0.12061379999999999</v>
      </c>
      <c r="P597" s="93">
        <f t="shared" si="69"/>
        <v>3.6206138000000001</v>
      </c>
    </row>
    <row r="598" spans="1:16">
      <c r="A598" s="10">
        <v>687.01639999999998</v>
      </c>
      <c r="B598" s="31">
        <v>0.1028245</v>
      </c>
      <c r="C598" s="9">
        <v>0.14876510000000001</v>
      </c>
      <c r="D598" s="31">
        <f t="shared" si="63"/>
        <v>0.64876509999999998</v>
      </c>
      <c r="E598" s="9">
        <v>0.1093899</v>
      </c>
      <c r="F598" s="31">
        <f t="shared" si="64"/>
        <v>1.1093899</v>
      </c>
      <c r="G598" s="9">
        <v>0.11042109999999999</v>
      </c>
      <c r="H598" s="32">
        <f t="shared" si="65"/>
        <v>1.6104210999999999</v>
      </c>
      <c r="I598" s="9">
        <v>0.1528359</v>
      </c>
      <c r="J598" s="31">
        <f t="shared" si="66"/>
        <v>2.1528358999999999</v>
      </c>
      <c r="K598" s="9">
        <v>0.1325703</v>
      </c>
      <c r="L598" s="48">
        <f t="shared" si="67"/>
        <v>2.6325702999999998</v>
      </c>
      <c r="M598" s="9">
        <v>0.12487959999999999</v>
      </c>
      <c r="N598" s="48">
        <f t="shared" si="68"/>
        <v>3.1248795999999999</v>
      </c>
      <c r="O598" s="26">
        <v>0.1202066</v>
      </c>
      <c r="P598" s="93">
        <f t="shared" si="69"/>
        <v>3.6202065999999999</v>
      </c>
    </row>
    <row r="599" spans="1:16">
      <c r="A599" s="10">
        <v>687.49839999999995</v>
      </c>
      <c r="B599" s="31">
        <v>0.10324990000000001</v>
      </c>
      <c r="C599" s="9">
        <v>0.15030279999999999</v>
      </c>
      <c r="D599" s="31">
        <f t="shared" si="63"/>
        <v>0.65030279999999996</v>
      </c>
      <c r="E599" s="9">
        <v>0.11010880000000001</v>
      </c>
      <c r="F599" s="31">
        <f t="shared" si="64"/>
        <v>1.1101087999999999</v>
      </c>
      <c r="G599" s="9">
        <v>0.11113960000000001</v>
      </c>
      <c r="H599" s="32">
        <f t="shared" si="65"/>
        <v>1.6111396</v>
      </c>
      <c r="I599" s="9">
        <v>0.15321779999999999</v>
      </c>
      <c r="J599" s="31">
        <f t="shared" si="66"/>
        <v>2.1532178000000002</v>
      </c>
      <c r="K599" s="9">
        <v>0.1327981</v>
      </c>
      <c r="L599" s="48">
        <f t="shared" si="67"/>
        <v>2.6327981</v>
      </c>
      <c r="M599" s="9">
        <v>0.12548899999999999</v>
      </c>
      <c r="N599" s="48">
        <f t="shared" si="68"/>
        <v>3.125489</v>
      </c>
      <c r="O599" s="26">
        <v>0.11979819999999999</v>
      </c>
      <c r="P599" s="93">
        <f t="shared" si="69"/>
        <v>3.6197982</v>
      </c>
    </row>
    <row r="600" spans="1:16">
      <c r="A600" s="10">
        <v>687.98059999999998</v>
      </c>
      <c r="B600" s="31">
        <v>0.1038328</v>
      </c>
      <c r="C600" s="9">
        <v>0.1520379</v>
      </c>
      <c r="D600" s="31">
        <f t="shared" si="63"/>
        <v>0.65203790000000006</v>
      </c>
      <c r="E600" s="9">
        <v>0.1110573</v>
      </c>
      <c r="F600" s="31">
        <f t="shared" si="64"/>
        <v>1.1110572999999999</v>
      </c>
      <c r="G600" s="9">
        <v>0.1120029</v>
      </c>
      <c r="H600" s="32">
        <f t="shared" si="65"/>
        <v>1.6120029</v>
      </c>
      <c r="I600" s="9">
        <v>0.15350179999999999</v>
      </c>
      <c r="J600" s="31">
        <f t="shared" si="66"/>
        <v>2.1535017999999999</v>
      </c>
      <c r="K600" s="9">
        <v>0.13313079999999999</v>
      </c>
      <c r="L600" s="48">
        <f t="shared" si="67"/>
        <v>2.6331308</v>
      </c>
      <c r="M600" s="9">
        <v>0.1263483</v>
      </c>
      <c r="N600" s="48">
        <f t="shared" si="68"/>
        <v>3.1263483000000001</v>
      </c>
      <c r="O600" s="26">
        <v>0.1194543</v>
      </c>
      <c r="P600" s="93">
        <f t="shared" si="69"/>
        <v>3.6194543000000001</v>
      </c>
    </row>
    <row r="601" spans="1:16">
      <c r="A601" s="10">
        <v>688.46259999999995</v>
      </c>
      <c r="B601" s="31">
        <v>0.1045668</v>
      </c>
      <c r="C601" s="9">
        <v>0.1538892</v>
      </c>
      <c r="D601" s="31">
        <f t="shared" si="63"/>
        <v>0.65388920000000006</v>
      </c>
      <c r="E601" s="9">
        <v>0.1120994</v>
      </c>
      <c r="F601" s="31">
        <f t="shared" si="64"/>
        <v>1.1120994</v>
      </c>
      <c r="G601" s="9">
        <v>0.11299149999999999</v>
      </c>
      <c r="H601" s="32">
        <f t="shared" si="65"/>
        <v>1.6129914999999999</v>
      </c>
      <c r="I601" s="9">
        <v>0.15372</v>
      </c>
      <c r="J601" s="31">
        <f t="shared" si="66"/>
        <v>2.1537199999999999</v>
      </c>
      <c r="K601" s="9">
        <v>0.13363530000000001</v>
      </c>
      <c r="L601" s="48">
        <f t="shared" si="67"/>
        <v>2.6336352999999999</v>
      </c>
      <c r="M601" s="9">
        <v>0.1274306</v>
      </c>
      <c r="N601" s="48">
        <f t="shared" si="68"/>
        <v>3.1274305999999998</v>
      </c>
      <c r="O601" s="26">
        <v>0.11920939999999999</v>
      </c>
      <c r="P601" s="93">
        <f t="shared" si="69"/>
        <v>3.6192093999999999</v>
      </c>
    </row>
    <row r="602" spans="1:16">
      <c r="A602" s="10">
        <v>688.94479999999999</v>
      </c>
      <c r="B602" s="31">
        <v>0.10542799999999999</v>
      </c>
      <c r="C602" s="9">
        <v>0.15574199999999999</v>
      </c>
      <c r="D602" s="31">
        <f t="shared" si="63"/>
        <v>0.65574200000000005</v>
      </c>
      <c r="E602" s="9">
        <v>0.113084</v>
      </c>
      <c r="F602" s="31">
        <f t="shared" si="64"/>
        <v>1.113084</v>
      </c>
      <c r="G602" s="9">
        <v>0.1140584</v>
      </c>
      <c r="H602" s="32">
        <f t="shared" si="65"/>
        <v>1.6140584</v>
      </c>
      <c r="I602" s="9">
        <v>0.15390580000000001</v>
      </c>
      <c r="J602" s="31">
        <f t="shared" si="66"/>
        <v>2.1539058</v>
      </c>
      <c r="K602" s="9">
        <v>0.13436049999999999</v>
      </c>
      <c r="L602" s="48">
        <f t="shared" si="67"/>
        <v>2.6343605000000001</v>
      </c>
      <c r="M602" s="9">
        <v>0.1286523</v>
      </c>
      <c r="N602" s="48">
        <f t="shared" si="68"/>
        <v>3.1286523000000002</v>
      </c>
      <c r="O602" s="26">
        <v>0.119086</v>
      </c>
      <c r="P602" s="93">
        <f t="shared" si="69"/>
        <v>3.6190859999999998</v>
      </c>
    </row>
    <row r="603" spans="1:16">
      <c r="A603" s="10">
        <v>689.42690000000005</v>
      </c>
      <c r="B603" s="31">
        <v>0.10640040000000001</v>
      </c>
      <c r="C603" s="9">
        <v>0.15749569999999999</v>
      </c>
      <c r="D603" s="31">
        <f t="shared" si="63"/>
        <v>0.65749570000000002</v>
      </c>
      <c r="E603" s="9">
        <v>0.1138933</v>
      </c>
      <c r="F603" s="31">
        <f t="shared" si="64"/>
        <v>1.1138933</v>
      </c>
      <c r="G603" s="9">
        <v>0.11514489999999999</v>
      </c>
      <c r="H603" s="32">
        <f t="shared" si="65"/>
        <v>1.6151449</v>
      </c>
      <c r="I603" s="9">
        <v>0.15411230000000001</v>
      </c>
      <c r="J603" s="31">
        <f t="shared" si="66"/>
        <v>2.1541123</v>
      </c>
      <c r="K603" s="9">
        <v>0.1353327</v>
      </c>
      <c r="L603" s="48">
        <f t="shared" si="67"/>
        <v>2.6353327000000002</v>
      </c>
      <c r="M603" s="9">
        <v>0.1299198</v>
      </c>
      <c r="N603" s="48">
        <f t="shared" si="68"/>
        <v>3.1299198000000001</v>
      </c>
      <c r="O603" s="26">
        <v>0.11910519999999999</v>
      </c>
      <c r="P603" s="93">
        <f t="shared" si="69"/>
        <v>3.6191051999999999</v>
      </c>
    </row>
    <row r="604" spans="1:16">
      <c r="A604" s="10">
        <v>689.90909999999997</v>
      </c>
      <c r="B604" s="31">
        <v>0.107478</v>
      </c>
      <c r="C604" s="9">
        <v>0.1590821</v>
      </c>
      <c r="D604" s="31">
        <f t="shared" si="63"/>
        <v>0.6590821</v>
      </c>
      <c r="E604" s="9">
        <v>0.11446340000000001</v>
      </c>
      <c r="F604" s="31">
        <f t="shared" si="64"/>
        <v>1.1144634</v>
      </c>
      <c r="G604" s="9">
        <v>0.1161885</v>
      </c>
      <c r="H604" s="32">
        <f t="shared" si="65"/>
        <v>1.6161885</v>
      </c>
      <c r="I604" s="9">
        <v>0.15440110000000001</v>
      </c>
      <c r="J604" s="31">
        <f t="shared" si="66"/>
        <v>2.1544010999999998</v>
      </c>
      <c r="K604" s="9">
        <v>0.13654359999999999</v>
      </c>
      <c r="L604" s="48">
        <f t="shared" si="67"/>
        <v>2.6365436</v>
      </c>
      <c r="M604" s="9">
        <v>0.13116559999999999</v>
      </c>
      <c r="N604" s="48">
        <f t="shared" si="68"/>
        <v>3.1311656000000001</v>
      </c>
      <c r="O604" s="26">
        <v>0.1192959</v>
      </c>
      <c r="P604" s="93">
        <f t="shared" si="69"/>
        <v>3.6192959</v>
      </c>
    </row>
    <row r="605" spans="1:16">
      <c r="A605" s="10">
        <v>690.39110000000005</v>
      </c>
      <c r="B605" s="31">
        <v>0.1086521</v>
      </c>
      <c r="C605" s="9">
        <v>0.16045590000000001</v>
      </c>
      <c r="D605" s="31">
        <f t="shared" si="63"/>
        <v>0.66045589999999998</v>
      </c>
      <c r="E605" s="9">
        <v>0.1147791</v>
      </c>
      <c r="F605" s="31">
        <f t="shared" si="64"/>
        <v>1.1147791</v>
      </c>
      <c r="G605" s="9">
        <v>0.117127</v>
      </c>
      <c r="H605" s="32">
        <f t="shared" si="65"/>
        <v>1.617127</v>
      </c>
      <c r="I605" s="9">
        <v>0.1548214</v>
      </c>
      <c r="J605" s="31">
        <f t="shared" si="66"/>
        <v>2.1548213999999999</v>
      </c>
      <c r="K605" s="9">
        <v>0.13793730000000001</v>
      </c>
      <c r="L605" s="48">
        <f t="shared" si="67"/>
        <v>2.6379372999999999</v>
      </c>
      <c r="M605" s="9">
        <v>0.13235330000000001</v>
      </c>
      <c r="N605" s="48">
        <f t="shared" si="68"/>
        <v>3.1323533000000001</v>
      </c>
      <c r="O605" s="26">
        <v>0.119683</v>
      </c>
      <c r="P605" s="93">
        <f t="shared" si="69"/>
        <v>3.6196830000000002</v>
      </c>
    </row>
    <row r="606" spans="1:16">
      <c r="A606" s="10">
        <v>690.87329999999997</v>
      </c>
      <c r="B606" s="31">
        <v>0.10989930000000001</v>
      </c>
      <c r="C606" s="9">
        <v>0.1615926</v>
      </c>
      <c r="D606" s="31">
        <f t="shared" si="63"/>
        <v>0.66159259999999998</v>
      </c>
      <c r="E606" s="9">
        <v>0.1148699</v>
      </c>
      <c r="F606" s="31">
        <f t="shared" si="64"/>
        <v>1.1148699</v>
      </c>
      <c r="G606" s="9">
        <v>0.1179135</v>
      </c>
      <c r="H606" s="32">
        <f t="shared" si="65"/>
        <v>1.6179135</v>
      </c>
      <c r="I606" s="9">
        <v>0.15537799999999999</v>
      </c>
      <c r="J606" s="31">
        <f t="shared" si="66"/>
        <v>2.1553779999999998</v>
      </c>
      <c r="K606" s="9">
        <v>0.1394244</v>
      </c>
      <c r="L606" s="48">
        <f t="shared" si="67"/>
        <v>2.6394244000000002</v>
      </c>
      <c r="M606" s="9">
        <v>0.1334757</v>
      </c>
      <c r="N606" s="48">
        <f t="shared" si="68"/>
        <v>3.1334757</v>
      </c>
      <c r="O606" s="26">
        <v>0.1202758</v>
      </c>
      <c r="P606" s="93">
        <f t="shared" si="69"/>
        <v>3.6202757999999999</v>
      </c>
    </row>
    <row r="607" spans="1:16">
      <c r="A607" s="10">
        <v>691.35530000000006</v>
      </c>
      <c r="B607" s="31">
        <v>0.111174</v>
      </c>
      <c r="C607" s="9">
        <v>0.16246940000000001</v>
      </c>
      <c r="D607" s="31">
        <f t="shared" si="63"/>
        <v>0.66246939999999999</v>
      </c>
      <c r="E607" s="9">
        <v>0.1147914</v>
      </c>
      <c r="F607" s="31">
        <f t="shared" si="64"/>
        <v>1.1147914000000001</v>
      </c>
      <c r="G607" s="9">
        <v>0.1185243</v>
      </c>
      <c r="H607" s="32">
        <f t="shared" si="65"/>
        <v>1.6185243</v>
      </c>
      <c r="I607" s="9">
        <v>0.15601950000000001</v>
      </c>
      <c r="J607" s="31">
        <f t="shared" si="66"/>
        <v>2.1560195000000002</v>
      </c>
      <c r="K607" s="9">
        <v>0.1408943</v>
      </c>
      <c r="L607" s="48">
        <f t="shared" si="67"/>
        <v>2.6408942999999998</v>
      </c>
      <c r="M607" s="9">
        <v>0.13453080000000001</v>
      </c>
      <c r="N607" s="48">
        <f t="shared" si="68"/>
        <v>3.1345307999999998</v>
      </c>
      <c r="O607" s="26">
        <v>0.12105870000000001</v>
      </c>
      <c r="P607" s="93">
        <f t="shared" si="69"/>
        <v>3.6210586999999999</v>
      </c>
    </row>
    <row r="608" spans="1:16">
      <c r="A608" s="10">
        <v>691.83749999999998</v>
      </c>
      <c r="B608" s="31">
        <v>0.11242000000000001</v>
      </c>
      <c r="C608" s="9">
        <v>0.16306950000000001</v>
      </c>
      <c r="D608" s="31">
        <f t="shared" si="63"/>
        <v>0.66306949999999998</v>
      </c>
      <c r="E608" s="9">
        <v>0.11462170000000001</v>
      </c>
      <c r="F608" s="31">
        <f t="shared" si="64"/>
        <v>1.1146217</v>
      </c>
      <c r="G608" s="9">
        <v>0.1189688</v>
      </c>
      <c r="H608" s="32">
        <f t="shared" si="65"/>
        <v>1.6189688</v>
      </c>
      <c r="I608" s="9">
        <v>0.15665409999999999</v>
      </c>
      <c r="J608" s="31">
        <f t="shared" si="66"/>
        <v>2.1566540999999999</v>
      </c>
      <c r="K608" s="9">
        <v>0.14224300000000001</v>
      </c>
      <c r="L608" s="48">
        <f t="shared" si="67"/>
        <v>2.6422430000000001</v>
      </c>
      <c r="M608" s="9">
        <v>0.13550409999999999</v>
      </c>
      <c r="N608" s="48">
        <f t="shared" si="68"/>
        <v>3.1355040999999999</v>
      </c>
      <c r="O608" s="26">
        <v>0.1219981</v>
      </c>
      <c r="P608" s="93">
        <f t="shared" si="69"/>
        <v>3.6219980999999999</v>
      </c>
    </row>
    <row r="609" spans="1:16">
      <c r="A609" s="10">
        <v>692.31960000000004</v>
      </c>
      <c r="B609" s="31">
        <v>0.11359180000000001</v>
      </c>
      <c r="C609" s="9">
        <v>0.16338839999999999</v>
      </c>
      <c r="D609" s="31">
        <f t="shared" si="63"/>
        <v>0.66338839999999999</v>
      </c>
      <c r="E609" s="9">
        <v>0.1144381</v>
      </c>
      <c r="F609" s="31">
        <f t="shared" si="64"/>
        <v>1.1144381000000001</v>
      </c>
      <c r="G609" s="9">
        <v>0.1192873</v>
      </c>
      <c r="H609" s="32">
        <f t="shared" si="65"/>
        <v>1.6192873000000001</v>
      </c>
      <c r="I609" s="9">
        <v>0.157191</v>
      </c>
      <c r="J609" s="31">
        <f t="shared" si="66"/>
        <v>2.1571910000000001</v>
      </c>
      <c r="K609" s="9">
        <v>0.14340040000000001</v>
      </c>
      <c r="L609" s="48">
        <f t="shared" si="67"/>
        <v>2.6434004</v>
      </c>
      <c r="M609" s="9">
        <v>0.13635610000000001</v>
      </c>
      <c r="N609" s="48">
        <f t="shared" si="68"/>
        <v>3.1363561</v>
      </c>
      <c r="O609" s="26">
        <v>0.1230507</v>
      </c>
      <c r="P609" s="93">
        <f t="shared" si="69"/>
        <v>3.6230506999999998</v>
      </c>
    </row>
    <row r="610" spans="1:16">
      <c r="A610" s="10">
        <v>692.80179999999996</v>
      </c>
      <c r="B610" s="31">
        <v>0.1146755</v>
      </c>
      <c r="C610" s="9">
        <v>0.16345680000000001</v>
      </c>
      <c r="D610" s="31">
        <f t="shared" si="63"/>
        <v>0.66345680000000007</v>
      </c>
      <c r="E610" s="9">
        <v>0.11431180000000001</v>
      </c>
      <c r="F610" s="31">
        <f t="shared" si="64"/>
        <v>1.1143118000000001</v>
      </c>
      <c r="G610" s="9">
        <v>0.1195479</v>
      </c>
      <c r="H610" s="32">
        <f t="shared" si="65"/>
        <v>1.6195478999999999</v>
      </c>
      <c r="I610" s="9">
        <v>0.15758</v>
      </c>
      <c r="J610" s="31">
        <f t="shared" si="66"/>
        <v>2.1575799999999998</v>
      </c>
      <c r="K610" s="9">
        <v>0.14434569999999999</v>
      </c>
      <c r="L610" s="48">
        <f t="shared" si="67"/>
        <v>2.6443457000000001</v>
      </c>
      <c r="M610" s="9">
        <v>0.137043</v>
      </c>
      <c r="N610" s="48">
        <f t="shared" si="68"/>
        <v>3.1370429999999998</v>
      </c>
      <c r="O610" s="26">
        <v>0.1241838</v>
      </c>
      <c r="P610" s="93">
        <f t="shared" si="69"/>
        <v>3.6241838</v>
      </c>
    </row>
    <row r="611" spans="1:16">
      <c r="A611" s="10">
        <v>693.28380000000004</v>
      </c>
      <c r="B611" s="31">
        <v>0.1156992</v>
      </c>
      <c r="C611" s="9">
        <v>0.16334779999999999</v>
      </c>
      <c r="D611" s="31">
        <f t="shared" si="63"/>
        <v>0.66334779999999993</v>
      </c>
      <c r="E611" s="9">
        <v>0.11429599999999999</v>
      </c>
      <c r="F611" s="31">
        <f t="shared" si="64"/>
        <v>1.114296</v>
      </c>
      <c r="G611" s="9">
        <v>0.11982950000000001</v>
      </c>
      <c r="H611" s="32">
        <f t="shared" si="65"/>
        <v>1.6198295</v>
      </c>
      <c r="I611" s="9">
        <v>0.1578349</v>
      </c>
      <c r="J611" s="31">
        <f t="shared" si="66"/>
        <v>2.1578349000000001</v>
      </c>
      <c r="K611" s="9">
        <v>0.14510190000000001</v>
      </c>
      <c r="L611" s="48">
        <f t="shared" si="67"/>
        <v>2.6451019000000002</v>
      </c>
      <c r="M611" s="9">
        <v>0.13752800000000001</v>
      </c>
      <c r="N611" s="48">
        <f t="shared" si="68"/>
        <v>3.1375280000000001</v>
      </c>
      <c r="O611" s="26">
        <v>0.12537709999999999</v>
      </c>
      <c r="P611" s="93">
        <f t="shared" si="69"/>
        <v>3.6253771000000001</v>
      </c>
    </row>
    <row r="612" spans="1:16">
      <c r="A612" s="10">
        <v>693.76599999999996</v>
      </c>
      <c r="B612" s="31">
        <v>0.1167209</v>
      </c>
      <c r="C612" s="9">
        <v>0.1631726</v>
      </c>
      <c r="D612" s="31">
        <f t="shared" si="63"/>
        <v>0.6631726</v>
      </c>
      <c r="E612" s="9">
        <v>0.11441560000000001</v>
      </c>
      <c r="F612" s="31">
        <f t="shared" si="64"/>
        <v>1.1144156000000001</v>
      </c>
      <c r="G612" s="9">
        <v>0.12019970000000001</v>
      </c>
      <c r="H612" s="32">
        <f t="shared" si="65"/>
        <v>1.6201996999999999</v>
      </c>
      <c r="I612" s="9">
        <v>0.15802830000000001</v>
      </c>
      <c r="J612" s="31">
        <f t="shared" si="66"/>
        <v>2.1580282999999998</v>
      </c>
      <c r="K612" s="9">
        <v>0.14571490000000001</v>
      </c>
      <c r="L612" s="48">
        <f t="shared" si="67"/>
        <v>2.6457149000000002</v>
      </c>
      <c r="M612" s="9">
        <v>0.13782220000000001</v>
      </c>
      <c r="N612" s="48">
        <f t="shared" si="68"/>
        <v>3.1378222</v>
      </c>
      <c r="O612" s="26">
        <v>0.1266227</v>
      </c>
      <c r="P612" s="93">
        <f t="shared" si="69"/>
        <v>3.6266227</v>
      </c>
    </row>
    <row r="613" spans="1:16">
      <c r="A613" s="10">
        <v>694.24800000000005</v>
      </c>
      <c r="B613" s="31">
        <v>0.1178027</v>
      </c>
      <c r="C613" s="9">
        <v>0.16306209999999999</v>
      </c>
      <c r="D613" s="31">
        <f t="shared" si="63"/>
        <v>0.66306209999999999</v>
      </c>
      <c r="E613" s="9">
        <v>0.114661</v>
      </c>
      <c r="F613" s="31">
        <f t="shared" si="64"/>
        <v>1.1146609999999999</v>
      </c>
      <c r="G613" s="9">
        <v>0.12069729999999999</v>
      </c>
      <c r="H613" s="32">
        <f t="shared" si="65"/>
        <v>1.6206973</v>
      </c>
      <c r="I613" s="9">
        <v>0.15825040000000001</v>
      </c>
      <c r="J613" s="31">
        <f t="shared" si="66"/>
        <v>2.1582504</v>
      </c>
      <c r="K613" s="9">
        <v>0.14623340000000001</v>
      </c>
      <c r="L613" s="48">
        <f t="shared" si="67"/>
        <v>2.6462333999999998</v>
      </c>
      <c r="M613" s="9">
        <v>0.1379871</v>
      </c>
      <c r="N613" s="48">
        <f t="shared" si="68"/>
        <v>3.1379871000000001</v>
      </c>
      <c r="O613" s="26">
        <v>0.12790290000000001</v>
      </c>
      <c r="P613" s="93">
        <f t="shared" si="69"/>
        <v>3.6279029</v>
      </c>
    </row>
    <row r="614" spans="1:16">
      <c r="A614" s="10">
        <v>694.73019999999997</v>
      </c>
      <c r="B614" s="31">
        <v>0.1189785</v>
      </c>
      <c r="C614" s="9">
        <v>0.16314300000000001</v>
      </c>
      <c r="D614" s="31">
        <f t="shared" si="63"/>
        <v>0.66314300000000004</v>
      </c>
      <c r="E614" s="9">
        <v>0.1149949</v>
      </c>
      <c r="F614" s="31">
        <f t="shared" si="64"/>
        <v>1.1149948999999999</v>
      </c>
      <c r="G614" s="9">
        <v>0.1213273</v>
      </c>
      <c r="H614" s="32">
        <f t="shared" si="65"/>
        <v>1.6213272999999999</v>
      </c>
      <c r="I614" s="9">
        <v>0.15856890000000001</v>
      </c>
      <c r="J614" s="31">
        <f t="shared" si="66"/>
        <v>2.1585689000000001</v>
      </c>
      <c r="K614" s="9">
        <v>0.14668780000000001</v>
      </c>
      <c r="L614" s="48">
        <f t="shared" si="67"/>
        <v>2.6466878</v>
      </c>
      <c r="M614" s="9">
        <v>0.1381376</v>
      </c>
      <c r="N614" s="48">
        <f t="shared" si="68"/>
        <v>3.1381375999999999</v>
      </c>
      <c r="O614" s="26">
        <v>0.1291795</v>
      </c>
      <c r="P614" s="93">
        <f t="shared" si="69"/>
        <v>3.6291795000000002</v>
      </c>
    </row>
    <row r="615" spans="1:16">
      <c r="A615" s="10">
        <v>695.21230000000003</v>
      </c>
      <c r="B615" s="31">
        <v>0.1202352</v>
      </c>
      <c r="C615" s="9">
        <v>0.16349559999999999</v>
      </c>
      <c r="D615" s="31">
        <f t="shared" si="63"/>
        <v>0.66349559999999996</v>
      </c>
      <c r="E615" s="9">
        <v>0.1153691</v>
      </c>
      <c r="F615" s="31">
        <f t="shared" si="64"/>
        <v>1.1153691000000001</v>
      </c>
      <c r="G615" s="9">
        <v>0.1220629</v>
      </c>
      <c r="H615" s="32">
        <f t="shared" si="65"/>
        <v>1.6220629</v>
      </c>
      <c r="I615" s="9">
        <v>0.1589979</v>
      </c>
      <c r="J615" s="31">
        <f t="shared" si="66"/>
        <v>2.1589979000000001</v>
      </c>
      <c r="K615" s="9">
        <v>0.14708740000000001</v>
      </c>
      <c r="L615" s="48">
        <f t="shared" si="67"/>
        <v>2.6470874000000002</v>
      </c>
      <c r="M615" s="9">
        <v>0.13840450000000001</v>
      </c>
      <c r="N615" s="48">
        <f t="shared" si="68"/>
        <v>3.1384045</v>
      </c>
      <c r="O615" s="26">
        <v>0.13038649999999999</v>
      </c>
      <c r="P615" s="93">
        <f t="shared" si="69"/>
        <v>3.6303865000000002</v>
      </c>
    </row>
    <row r="616" spans="1:16">
      <c r="A616" s="10">
        <v>695.69449999999995</v>
      </c>
      <c r="B616" s="31">
        <v>0.1215128</v>
      </c>
      <c r="C616" s="9">
        <v>0.16415370000000001</v>
      </c>
      <c r="D616" s="31">
        <f t="shared" si="63"/>
        <v>0.66415369999999996</v>
      </c>
      <c r="E616" s="9">
        <v>0.1157425</v>
      </c>
      <c r="F616" s="31">
        <f t="shared" si="64"/>
        <v>1.1157425000000001</v>
      </c>
      <c r="G616" s="9">
        <v>0.122862</v>
      </c>
      <c r="H616" s="32">
        <f t="shared" si="65"/>
        <v>1.622862</v>
      </c>
      <c r="I616" s="9">
        <v>0.15949949999999999</v>
      </c>
      <c r="J616" s="31">
        <f t="shared" si="66"/>
        <v>2.1594994999999999</v>
      </c>
      <c r="K616" s="9">
        <v>0.14743719999999999</v>
      </c>
      <c r="L616" s="48">
        <f t="shared" si="67"/>
        <v>2.6474372000000002</v>
      </c>
      <c r="M616" s="9">
        <v>0.1389185</v>
      </c>
      <c r="N616" s="48">
        <f t="shared" si="68"/>
        <v>3.1389184999999999</v>
      </c>
      <c r="O616" s="26">
        <v>0.1314458</v>
      </c>
      <c r="P616" s="93">
        <f t="shared" si="69"/>
        <v>3.6314457999999998</v>
      </c>
    </row>
    <row r="617" spans="1:16">
      <c r="A617" s="10">
        <v>696.17650000000003</v>
      </c>
      <c r="B617" s="31">
        <v>0.1227255</v>
      </c>
      <c r="C617" s="9">
        <v>0.16509190000000001</v>
      </c>
      <c r="D617" s="31">
        <f t="shared" si="63"/>
        <v>0.66509189999999996</v>
      </c>
      <c r="E617" s="9">
        <v>0.1161015</v>
      </c>
      <c r="F617" s="31">
        <f t="shared" si="64"/>
        <v>1.1161015000000001</v>
      </c>
      <c r="G617" s="9">
        <v>0.123683</v>
      </c>
      <c r="H617" s="32">
        <f t="shared" si="65"/>
        <v>1.623683</v>
      </c>
      <c r="I617" s="9">
        <v>0.16001840000000001</v>
      </c>
      <c r="J617" s="31">
        <f t="shared" si="66"/>
        <v>2.1600184000000002</v>
      </c>
      <c r="K617" s="9">
        <v>0.14775450000000001</v>
      </c>
      <c r="L617" s="48">
        <f t="shared" si="67"/>
        <v>2.6477545</v>
      </c>
      <c r="M617" s="9">
        <v>0.13976920000000001</v>
      </c>
      <c r="N617" s="48">
        <f t="shared" si="68"/>
        <v>3.1397691999999999</v>
      </c>
      <c r="O617" s="26">
        <v>0.1322893</v>
      </c>
      <c r="P617" s="93">
        <f t="shared" si="69"/>
        <v>3.6322893000000001</v>
      </c>
    </row>
    <row r="618" spans="1:16">
      <c r="A618" s="10">
        <v>696.65869999999995</v>
      </c>
      <c r="B618" s="31">
        <v>0.1238004</v>
      </c>
      <c r="C618" s="9">
        <v>0.16624910000000001</v>
      </c>
      <c r="D618" s="31">
        <f t="shared" si="63"/>
        <v>0.66624910000000004</v>
      </c>
      <c r="E618" s="9">
        <v>0.1164676</v>
      </c>
      <c r="F618" s="31">
        <f t="shared" si="64"/>
        <v>1.1164676</v>
      </c>
      <c r="G618" s="9">
        <v>0.12450170000000001</v>
      </c>
      <c r="H618" s="32">
        <f t="shared" si="65"/>
        <v>1.6245016999999999</v>
      </c>
      <c r="I618" s="9">
        <v>0.16052759999999999</v>
      </c>
      <c r="J618" s="31">
        <f t="shared" si="66"/>
        <v>2.1605276</v>
      </c>
      <c r="K618" s="9">
        <v>0.1480754</v>
      </c>
      <c r="L618" s="48">
        <f t="shared" si="67"/>
        <v>2.6480754000000002</v>
      </c>
      <c r="M618" s="9">
        <v>0.14098040000000001</v>
      </c>
      <c r="N618" s="48">
        <f t="shared" si="68"/>
        <v>3.1409804000000001</v>
      </c>
      <c r="O618" s="26">
        <v>0.1328918</v>
      </c>
      <c r="P618" s="93">
        <f t="shared" si="69"/>
        <v>3.6328917999999999</v>
      </c>
    </row>
    <row r="619" spans="1:16">
      <c r="A619" s="10">
        <v>697.14070000000004</v>
      </c>
      <c r="B619" s="31">
        <v>0.1246921</v>
      </c>
      <c r="C619" s="9">
        <v>0.1675355</v>
      </c>
      <c r="D619" s="31">
        <f t="shared" si="63"/>
        <v>0.66753550000000006</v>
      </c>
      <c r="E619" s="9">
        <v>0.1168884</v>
      </c>
      <c r="F619" s="31">
        <f t="shared" si="64"/>
        <v>1.1168884000000001</v>
      </c>
      <c r="G619" s="9">
        <v>0.1253098</v>
      </c>
      <c r="H619" s="32">
        <f t="shared" si="65"/>
        <v>1.6253097999999999</v>
      </c>
      <c r="I619" s="9">
        <v>0.16105230000000001</v>
      </c>
      <c r="J619" s="31">
        <f t="shared" si="66"/>
        <v>2.1610523000000001</v>
      </c>
      <c r="K619" s="9">
        <v>0.14845050000000001</v>
      </c>
      <c r="L619" s="48">
        <f t="shared" si="67"/>
        <v>2.6484505</v>
      </c>
      <c r="M619" s="9">
        <v>0.1425052</v>
      </c>
      <c r="N619" s="48">
        <f t="shared" si="68"/>
        <v>3.1425052</v>
      </c>
      <c r="O619" s="26">
        <v>0.1332798</v>
      </c>
      <c r="P619" s="93">
        <f t="shared" si="69"/>
        <v>3.6332797999999999</v>
      </c>
    </row>
    <row r="620" spans="1:16">
      <c r="A620" s="10">
        <v>697.62289999999996</v>
      </c>
      <c r="B620" s="31">
        <v>0.1254035</v>
      </c>
      <c r="C620" s="9">
        <v>0.1688587</v>
      </c>
      <c r="D620" s="31">
        <f t="shared" si="63"/>
        <v>0.66885870000000003</v>
      </c>
      <c r="E620" s="9">
        <v>0.1174182</v>
      </c>
      <c r="F620" s="31">
        <f t="shared" si="64"/>
        <v>1.1174181999999999</v>
      </c>
      <c r="G620" s="9">
        <v>0.12611259999999999</v>
      </c>
      <c r="H620" s="32">
        <f t="shared" si="65"/>
        <v>1.6261125999999999</v>
      </c>
      <c r="I620" s="9">
        <v>0.16167390000000001</v>
      </c>
      <c r="J620" s="31">
        <f t="shared" si="66"/>
        <v>2.1616738999999998</v>
      </c>
      <c r="K620" s="9">
        <v>0.14892730000000001</v>
      </c>
      <c r="L620" s="48">
        <f t="shared" si="67"/>
        <v>2.6489273</v>
      </c>
      <c r="M620" s="9">
        <v>0.144233</v>
      </c>
      <c r="N620" s="48">
        <f t="shared" si="68"/>
        <v>3.1442329999999998</v>
      </c>
      <c r="O620" s="26">
        <v>0.13352900000000001</v>
      </c>
      <c r="P620" s="93">
        <f t="shared" si="69"/>
        <v>3.6335290000000002</v>
      </c>
    </row>
    <row r="621" spans="1:16">
      <c r="A621" s="10">
        <v>698.10500000000002</v>
      </c>
      <c r="B621" s="31">
        <v>0.12597430000000001</v>
      </c>
      <c r="C621" s="9">
        <v>0.17014589999999999</v>
      </c>
      <c r="D621" s="31">
        <f t="shared" si="63"/>
        <v>0.67014589999999996</v>
      </c>
      <c r="E621" s="9">
        <v>0.11808829999999999</v>
      </c>
      <c r="F621" s="31">
        <f t="shared" si="64"/>
        <v>1.1180882999999999</v>
      </c>
      <c r="G621" s="9">
        <v>0.1269161</v>
      </c>
      <c r="H621" s="32">
        <f t="shared" si="65"/>
        <v>1.6269161000000001</v>
      </c>
      <c r="I621" s="9">
        <v>0.16248409999999999</v>
      </c>
      <c r="J621" s="31">
        <f t="shared" si="66"/>
        <v>2.1624840999999999</v>
      </c>
      <c r="K621" s="9">
        <v>0.14952219999999999</v>
      </c>
      <c r="L621" s="48">
        <f t="shared" si="67"/>
        <v>2.6495221999999998</v>
      </c>
      <c r="M621" s="9">
        <v>0.14602899999999999</v>
      </c>
      <c r="N621" s="48">
        <f t="shared" si="68"/>
        <v>3.146029</v>
      </c>
      <c r="O621" s="26">
        <v>0.1337294</v>
      </c>
      <c r="P621" s="93">
        <f t="shared" si="69"/>
        <v>3.6337294</v>
      </c>
    </row>
    <row r="622" spans="1:16">
      <c r="A622" s="10">
        <v>698.58720000000005</v>
      </c>
      <c r="B622" s="31">
        <v>0.1264622</v>
      </c>
      <c r="C622" s="9">
        <v>0.17134360000000001</v>
      </c>
      <c r="D622" s="31">
        <f t="shared" si="63"/>
        <v>0.67134360000000004</v>
      </c>
      <c r="E622" s="9">
        <v>0.11889039999999999</v>
      </c>
      <c r="F622" s="31">
        <f t="shared" si="64"/>
        <v>1.1188904</v>
      </c>
      <c r="G622" s="9">
        <v>0.1277191</v>
      </c>
      <c r="H622" s="32">
        <f t="shared" si="65"/>
        <v>1.6277191</v>
      </c>
      <c r="I622" s="9">
        <v>0.1635452</v>
      </c>
      <c r="J622" s="31">
        <f t="shared" si="66"/>
        <v>2.1635452000000002</v>
      </c>
      <c r="K622" s="9">
        <v>0.15021010000000001</v>
      </c>
      <c r="L622" s="48">
        <f t="shared" si="67"/>
        <v>2.6502100999999998</v>
      </c>
      <c r="M622" s="9">
        <v>0.14774229999999999</v>
      </c>
      <c r="N622" s="48">
        <f t="shared" si="68"/>
        <v>3.1477423</v>
      </c>
      <c r="O622" s="26">
        <v>0.13396569999999999</v>
      </c>
      <c r="P622" s="93">
        <f t="shared" si="69"/>
        <v>3.6339657000000001</v>
      </c>
    </row>
    <row r="623" spans="1:16">
      <c r="A623" s="10">
        <v>699.06920000000002</v>
      </c>
      <c r="B623" s="31">
        <v>0.12692690000000001</v>
      </c>
      <c r="C623" s="9">
        <v>0.17242769999999999</v>
      </c>
      <c r="D623" s="31">
        <f t="shared" si="63"/>
        <v>0.67242769999999996</v>
      </c>
      <c r="E623" s="9">
        <v>0.1197669</v>
      </c>
      <c r="F623" s="31">
        <f t="shared" si="64"/>
        <v>1.1197668999999999</v>
      </c>
      <c r="G623" s="9">
        <v>0.1285077</v>
      </c>
      <c r="H623" s="32">
        <f t="shared" si="65"/>
        <v>1.6285077000000001</v>
      </c>
      <c r="I623" s="9">
        <v>0.16484019999999999</v>
      </c>
      <c r="J623" s="31">
        <f t="shared" si="66"/>
        <v>2.1648402</v>
      </c>
      <c r="K623" s="9">
        <v>0.1509199</v>
      </c>
      <c r="L623" s="48">
        <f t="shared" si="67"/>
        <v>2.6509198999999999</v>
      </c>
      <c r="M623" s="9">
        <v>0.1492454</v>
      </c>
      <c r="N623" s="48">
        <f t="shared" si="68"/>
        <v>3.1492453999999999</v>
      </c>
      <c r="O623" s="26">
        <v>0.13428680000000001</v>
      </c>
      <c r="P623" s="93">
        <f t="shared" si="69"/>
        <v>3.6342867999999999</v>
      </c>
    </row>
    <row r="624" spans="1:16">
      <c r="A624" s="10">
        <v>699.55139999999994</v>
      </c>
      <c r="B624" s="31">
        <v>0.12740389999999999</v>
      </c>
      <c r="C624" s="9">
        <v>0.1734001</v>
      </c>
      <c r="D624" s="31">
        <f t="shared" si="63"/>
        <v>0.67340010000000006</v>
      </c>
      <c r="E624" s="9">
        <v>0.12062730000000001</v>
      </c>
      <c r="F624" s="31">
        <f t="shared" si="64"/>
        <v>1.1206273</v>
      </c>
      <c r="G624" s="9">
        <v>0.12925739999999999</v>
      </c>
      <c r="H624" s="32">
        <f t="shared" si="65"/>
        <v>1.6292574</v>
      </c>
      <c r="I624" s="9">
        <v>0.16626920000000001</v>
      </c>
      <c r="J624" s="31">
        <f t="shared" si="66"/>
        <v>2.1662691999999999</v>
      </c>
      <c r="K624" s="9">
        <v>0.1515601</v>
      </c>
      <c r="L624" s="48">
        <f t="shared" si="67"/>
        <v>2.6515601000000002</v>
      </c>
      <c r="M624" s="9">
        <v>0.150447</v>
      </c>
      <c r="N624" s="48">
        <f t="shared" si="68"/>
        <v>3.1504469999999998</v>
      </c>
      <c r="O624" s="26">
        <v>0.13469400000000001</v>
      </c>
      <c r="P624" s="93">
        <f t="shared" si="69"/>
        <v>3.6346940000000001</v>
      </c>
    </row>
    <row r="625" spans="1:16">
      <c r="A625" s="10">
        <v>700.03340000000003</v>
      </c>
      <c r="B625" s="31">
        <v>0.12791759999999999</v>
      </c>
      <c r="C625" s="9">
        <v>0.17429030000000001</v>
      </c>
      <c r="D625" s="31">
        <f t="shared" si="63"/>
        <v>0.67429030000000001</v>
      </c>
      <c r="E625" s="9">
        <v>0.1213639</v>
      </c>
      <c r="F625" s="31">
        <f t="shared" si="64"/>
        <v>1.1213639</v>
      </c>
      <c r="G625" s="9">
        <v>0.12994230000000001</v>
      </c>
      <c r="H625" s="32">
        <f t="shared" si="65"/>
        <v>1.6299423</v>
      </c>
      <c r="I625" s="9">
        <v>0.16766339999999999</v>
      </c>
      <c r="J625" s="31">
        <f t="shared" si="66"/>
        <v>2.1676633999999999</v>
      </c>
      <c r="K625" s="9">
        <v>0.15203929999999999</v>
      </c>
      <c r="L625" s="48">
        <f t="shared" si="67"/>
        <v>2.6520393000000002</v>
      </c>
      <c r="M625" s="9">
        <v>0.15129490000000001</v>
      </c>
      <c r="N625" s="48">
        <f t="shared" si="68"/>
        <v>3.1512948999999999</v>
      </c>
      <c r="O625" s="26">
        <v>0.13515659999999999</v>
      </c>
      <c r="P625" s="93">
        <f t="shared" si="69"/>
        <v>3.6351566000000002</v>
      </c>
    </row>
    <row r="626" spans="1:16">
      <c r="A626" s="10">
        <v>700.51559999999995</v>
      </c>
      <c r="B626" s="31">
        <v>0.1284769</v>
      </c>
      <c r="C626" s="9">
        <v>0.17514740000000001</v>
      </c>
      <c r="D626" s="31">
        <f t="shared" si="63"/>
        <v>0.67514739999999995</v>
      </c>
      <c r="E626" s="9">
        <v>0.1218858</v>
      </c>
      <c r="F626" s="31">
        <f t="shared" si="64"/>
        <v>1.1218858</v>
      </c>
      <c r="G626" s="9">
        <v>0.1305415</v>
      </c>
      <c r="H626" s="32">
        <f t="shared" si="65"/>
        <v>1.6305415000000001</v>
      </c>
      <c r="I626" s="9">
        <v>0.16884399999999999</v>
      </c>
      <c r="J626" s="31">
        <f t="shared" si="66"/>
        <v>2.168844</v>
      </c>
      <c r="K626" s="9">
        <v>0.1522954</v>
      </c>
      <c r="L626" s="48">
        <f t="shared" si="67"/>
        <v>2.6522953999999999</v>
      </c>
      <c r="M626" s="9">
        <v>0.15177969999999999</v>
      </c>
      <c r="N626" s="48">
        <f t="shared" si="68"/>
        <v>3.1517797000000001</v>
      </c>
      <c r="O626" s="26">
        <v>0.13562979999999999</v>
      </c>
      <c r="P626" s="93">
        <f t="shared" si="69"/>
        <v>3.6356297999999998</v>
      </c>
    </row>
    <row r="627" spans="1:16">
      <c r="A627" s="10">
        <v>700.99770000000001</v>
      </c>
      <c r="B627" s="31">
        <v>0.1290934</v>
      </c>
      <c r="C627" s="9">
        <v>0.17602809999999999</v>
      </c>
      <c r="D627" s="31">
        <f t="shared" si="63"/>
        <v>0.67602810000000002</v>
      </c>
      <c r="E627" s="9">
        <v>0.1221481</v>
      </c>
      <c r="F627" s="31">
        <f t="shared" si="64"/>
        <v>1.1221481</v>
      </c>
      <c r="G627" s="9">
        <v>0.13104979999999999</v>
      </c>
      <c r="H627" s="32">
        <f t="shared" si="65"/>
        <v>1.6310498</v>
      </c>
      <c r="I627" s="9">
        <v>0.1696888</v>
      </c>
      <c r="J627" s="31">
        <f t="shared" si="66"/>
        <v>2.1696887999999999</v>
      </c>
      <c r="K627" s="9">
        <v>0.15231729999999999</v>
      </c>
      <c r="L627" s="48">
        <f t="shared" si="67"/>
        <v>2.6523173</v>
      </c>
      <c r="M627" s="9">
        <v>0.15193200000000001</v>
      </c>
      <c r="N627" s="48">
        <f t="shared" si="68"/>
        <v>3.151932</v>
      </c>
      <c r="O627" s="26">
        <v>0.13607830000000001</v>
      </c>
      <c r="P627" s="93">
        <f t="shared" si="69"/>
        <v>3.6360782999999999</v>
      </c>
    </row>
    <row r="628" spans="1:16">
      <c r="A628" s="10">
        <v>701.47990000000004</v>
      </c>
      <c r="B628" s="31">
        <v>0.12977949999999999</v>
      </c>
      <c r="C628" s="9">
        <v>0.176985</v>
      </c>
      <c r="D628" s="31">
        <f t="shared" si="63"/>
        <v>0.67698499999999995</v>
      </c>
      <c r="E628" s="9">
        <v>0.1221542</v>
      </c>
      <c r="F628" s="31">
        <f t="shared" si="64"/>
        <v>1.1221542</v>
      </c>
      <c r="G628" s="9">
        <v>0.13147439999999999</v>
      </c>
      <c r="H628" s="32">
        <f t="shared" si="65"/>
        <v>1.6314744000000001</v>
      </c>
      <c r="I628" s="9">
        <v>0.17014580000000001</v>
      </c>
      <c r="J628" s="31">
        <f t="shared" si="66"/>
        <v>2.1701458000000002</v>
      </c>
      <c r="K628" s="9">
        <v>0.15213550000000001</v>
      </c>
      <c r="L628" s="48">
        <f t="shared" si="67"/>
        <v>2.6521355</v>
      </c>
      <c r="M628" s="9">
        <v>0.15181259999999999</v>
      </c>
      <c r="N628" s="48">
        <f t="shared" si="68"/>
        <v>3.1518126</v>
      </c>
      <c r="O628" s="26">
        <v>0.13648469999999999</v>
      </c>
      <c r="P628" s="93">
        <f t="shared" si="69"/>
        <v>3.6364847</v>
      </c>
    </row>
    <row r="629" spans="1:16">
      <c r="A629" s="10">
        <v>701.96190000000001</v>
      </c>
      <c r="B629" s="31">
        <v>0.1305528</v>
      </c>
      <c r="C629" s="9">
        <v>0.1780524</v>
      </c>
      <c r="D629" s="31">
        <f t="shared" si="63"/>
        <v>0.6780524</v>
      </c>
      <c r="E629" s="9">
        <v>0.1219567</v>
      </c>
      <c r="F629" s="31">
        <f t="shared" si="64"/>
        <v>1.1219566999999999</v>
      </c>
      <c r="G629" s="9">
        <v>0.13183829999999999</v>
      </c>
      <c r="H629" s="32">
        <f t="shared" si="65"/>
        <v>1.6318383000000001</v>
      </c>
      <c r="I629" s="9">
        <v>0.17025129999999999</v>
      </c>
      <c r="J629" s="31">
        <f t="shared" si="66"/>
        <v>2.1702512999999999</v>
      </c>
      <c r="K629" s="9">
        <v>0.15181720000000001</v>
      </c>
      <c r="L629" s="48">
        <f t="shared" si="67"/>
        <v>2.6518172</v>
      </c>
      <c r="M629" s="9">
        <v>0.1515135</v>
      </c>
      <c r="N629" s="48">
        <f t="shared" si="68"/>
        <v>3.1515135000000001</v>
      </c>
      <c r="O629" s="26">
        <v>0.13685459999999999</v>
      </c>
      <c r="P629" s="93">
        <f t="shared" si="69"/>
        <v>3.6368545999999999</v>
      </c>
    </row>
    <row r="630" spans="1:16">
      <c r="A630" s="10">
        <v>702.44410000000005</v>
      </c>
      <c r="B630" s="31">
        <v>0.13142119999999999</v>
      </c>
      <c r="C630" s="9">
        <v>0.179232</v>
      </c>
      <c r="D630" s="31">
        <f t="shared" si="63"/>
        <v>0.67923200000000006</v>
      </c>
      <c r="E630" s="9">
        <v>0.1216338</v>
      </c>
      <c r="F630" s="31">
        <f t="shared" si="64"/>
        <v>1.1216337999999999</v>
      </c>
      <c r="G630" s="9">
        <v>0.1321697</v>
      </c>
      <c r="H630" s="32">
        <f t="shared" si="65"/>
        <v>1.6321696999999999</v>
      </c>
      <c r="I630" s="9">
        <v>0.17009089999999999</v>
      </c>
      <c r="J630" s="31">
        <f t="shared" si="66"/>
        <v>2.1700908999999999</v>
      </c>
      <c r="K630" s="9">
        <v>0.15143470000000001</v>
      </c>
      <c r="L630" s="48">
        <f t="shared" si="67"/>
        <v>2.6514346999999998</v>
      </c>
      <c r="M630" s="9">
        <v>0.1511402</v>
      </c>
      <c r="N630" s="48">
        <f t="shared" si="68"/>
        <v>3.1511401999999999</v>
      </c>
      <c r="O630" s="26">
        <v>0.13720080000000001</v>
      </c>
      <c r="P630" s="93">
        <f t="shared" si="69"/>
        <v>3.6372008</v>
      </c>
    </row>
    <row r="631" spans="1:16">
      <c r="A631" s="10">
        <v>702.92610000000002</v>
      </c>
      <c r="B631" s="31">
        <v>0.13238449999999999</v>
      </c>
      <c r="C631" s="9">
        <v>0.18049809999999999</v>
      </c>
      <c r="D631" s="31">
        <f t="shared" si="63"/>
        <v>0.68049809999999999</v>
      </c>
      <c r="E631" s="9">
        <v>0.1212802</v>
      </c>
      <c r="F631" s="31">
        <f t="shared" si="64"/>
        <v>1.1212801999999999</v>
      </c>
      <c r="G631" s="9">
        <v>0.1325018</v>
      </c>
      <c r="H631" s="32">
        <f t="shared" si="65"/>
        <v>1.6325018</v>
      </c>
      <c r="I631" s="9">
        <v>0.16977329999999999</v>
      </c>
      <c r="J631" s="31">
        <f t="shared" si="66"/>
        <v>2.1697733000000001</v>
      </c>
      <c r="K631" s="9">
        <v>0.15106410000000001</v>
      </c>
      <c r="L631" s="48">
        <f t="shared" si="67"/>
        <v>2.6510641000000001</v>
      </c>
      <c r="M631" s="9">
        <v>0.15082200000000001</v>
      </c>
      <c r="N631" s="48">
        <f t="shared" si="68"/>
        <v>3.1508219999999998</v>
      </c>
      <c r="O631" s="26">
        <v>0.13753489999999999</v>
      </c>
      <c r="P631" s="93">
        <f t="shared" si="69"/>
        <v>3.6375348999999999</v>
      </c>
    </row>
    <row r="632" spans="1:16">
      <c r="A632" s="10">
        <v>703.40830000000005</v>
      </c>
      <c r="B632" s="31">
        <v>0.1334187</v>
      </c>
      <c r="C632" s="9">
        <v>0.18179400000000001</v>
      </c>
      <c r="D632" s="31">
        <f t="shared" si="63"/>
        <v>0.68179400000000001</v>
      </c>
      <c r="E632" s="9">
        <v>0.1209751</v>
      </c>
      <c r="F632" s="31">
        <f t="shared" si="64"/>
        <v>1.1209750999999999</v>
      </c>
      <c r="G632" s="9">
        <v>0.13286020000000001</v>
      </c>
      <c r="H632" s="32">
        <f t="shared" si="65"/>
        <v>1.6328602000000001</v>
      </c>
      <c r="I632" s="9">
        <v>0.16938639999999999</v>
      </c>
      <c r="J632" s="31">
        <f t="shared" si="66"/>
        <v>2.1693864</v>
      </c>
      <c r="K632" s="9">
        <v>0.15075830000000001</v>
      </c>
      <c r="L632" s="48">
        <f t="shared" si="67"/>
        <v>2.6507583000000001</v>
      </c>
      <c r="M632" s="9">
        <v>0.1506786</v>
      </c>
      <c r="N632" s="48">
        <f t="shared" si="68"/>
        <v>3.1506786</v>
      </c>
      <c r="O632" s="26">
        <v>0.1378588</v>
      </c>
      <c r="P632" s="93">
        <f t="shared" si="69"/>
        <v>3.6378588000000001</v>
      </c>
    </row>
    <row r="633" spans="1:16">
      <c r="A633" s="10">
        <v>703.8904</v>
      </c>
      <c r="B633" s="31">
        <v>0.13448479999999999</v>
      </c>
      <c r="C633" s="9">
        <v>0.1830484</v>
      </c>
      <c r="D633" s="31">
        <f t="shared" si="63"/>
        <v>0.6830484</v>
      </c>
      <c r="E633" s="9">
        <v>0.12077069999999999</v>
      </c>
      <c r="F633" s="31">
        <f t="shared" si="64"/>
        <v>1.1207707</v>
      </c>
      <c r="G633" s="9">
        <v>0.1332544</v>
      </c>
      <c r="H633" s="32">
        <f t="shared" si="65"/>
        <v>1.6332544</v>
      </c>
      <c r="I633" s="9">
        <v>0.16898270000000001</v>
      </c>
      <c r="J633" s="31">
        <f t="shared" si="66"/>
        <v>2.1689826999999999</v>
      </c>
      <c r="K633" s="9">
        <v>0.1505398</v>
      </c>
      <c r="L633" s="48">
        <f t="shared" si="67"/>
        <v>2.6505397999999998</v>
      </c>
      <c r="M633" s="9">
        <v>0.15079600000000001</v>
      </c>
      <c r="N633" s="48">
        <f t="shared" si="68"/>
        <v>3.1507960000000002</v>
      </c>
      <c r="O633" s="26">
        <v>0.1381579</v>
      </c>
      <c r="P633" s="93">
        <f t="shared" si="69"/>
        <v>3.6381578999999999</v>
      </c>
    </row>
    <row r="634" spans="1:16">
      <c r="A634" s="10">
        <v>704.37260000000003</v>
      </c>
      <c r="B634" s="31">
        <v>0.13553000000000001</v>
      </c>
      <c r="C634" s="9">
        <v>0.18417700000000001</v>
      </c>
      <c r="D634" s="31">
        <f t="shared" si="63"/>
        <v>0.68417700000000004</v>
      </c>
      <c r="E634" s="9">
        <v>0.1206904</v>
      </c>
      <c r="F634" s="31">
        <f t="shared" si="64"/>
        <v>1.1206904</v>
      </c>
      <c r="G634" s="9">
        <v>0.13367660000000001</v>
      </c>
      <c r="H634" s="32">
        <f t="shared" si="65"/>
        <v>1.6336766</v>
      </c>
      <c r="I634" s="9">
        <v>0.1685894</v>
      </c>
      <c r="J634" s="31">
        <f t="shared" si="66"/>
        <v>2.1685894000000001</v>
      </c>
      <c r="K634" s="9">
        <v>0.15040100000000001</v>
      </c>
      <c r="L634" s="48">
        <f t="shared" si="67"/>
        <v>2.650401</v>
      </c>
      <c r="M634" s="9">
        <v>0.15121519999999999</v>
      </c>
      <c r="N634" s="48">
        <f t="shared" si="68"/>
        <v>3.1512152000000002</v>
      </c>
      <c r="O634" s="26">
        <v>0.1384087</v>
      </c>
      <c r="P634" s="93">
        <f t="shared" si="69"/>
        <v>3.6384086999999998</v>
      </c>
    </row>
    <row r="635" spans="1:16">
      <c r="A635" s="10">
        <v>704.8546</v>
      </c>
      <c r="B635" s="31">
        <v>0.13650519999999999</v>
      </c>
      <c r="C635" s="9">
        <v>0.1851053</v>
      </c>
      <c r="D635" s="31">
        <f t="shared" si="63"/>
        <v>0.68510530000000003</v>
      </c>
      <c r="E635" s="9">
        <v>0.120726</v>
      </c>
      <c r="F635" s="31">
        <f t="shared" si="64"/>
        <v>1.1207259999999999</v>
      </c>
      <c r="G635" s="9">
        <v>0.1341002</v>
      </c>
      <c r="H635" s="32">
        <f t="shared" si="65"/>
        <v>1.6341002</v>
      </c>
      <c r="I635" s="9">
        <v>0.16821720000000001</v>
      </c>
      <c r="J635" s="31">
        <f t="shared" si="66"/>
        <v>2.1682172</v>
      </c>
      <c r="K635" s="9">
        <v>0.1503012</v>
      </c>
      <c r="L635" s="48">
        <f t="shared" si="67"/>
        <v>2.6503011999999999</v>
      </c>
      <c r="M635" s="9">
        <v>0.1519073</v>
      </c>
      <c r="N635" s="48">
        <f t="shared" si="68"/>
        <v>3.1519073</v>
      </c>
      <c r="O635" s="26">
        <v>0.1385883</v>
      </c>
      <c r="P635" s="93">
        <f t="shared" si="69"/>
        <v>3.6385882999999999</v>
      </c>
    </row>
    <row r="636" spans="1:16">
      <c r="A636" s="10">
        <v>705.33680000000004</v>
      </c>
      <c r="B636" s="31">
        <v>0.13737650000000001</v>
      </c>
      <c r="C636" s="9">
        <v>0.18577859999999999</v>
      </c>
      <c r="D636" s="31">
        <f t="shared" si="63"/>
        <v>0.68577860000000002</v>
      </c>
      <c r="E636" s="9">
        <v>0.12085170000000001</v>
      </c>
      <c r="F636" s="31">
        <f t="shared" si="64"/>
        <v>1.1208517</v>
      </c>
      <c r="G636" s="9">
        <v>0.13449140000000001</v>
      </c>
      <c r="H636" s="32">
        <f t="shared" si="65"/>
        <v>1.6344913999999999</v>
      </c>
      <c r="I636" s="9">
        <v>0.16787769999999999</v>
      </c>
      <c r="J636" s="31">
        <f t="shared" si="66"/>
        <v>2.1678777</v>
      </c>
      <c r="K636" s="9">
        <v>0.1501758</v>
      </c>
      <c r="L636" s="48">
        <f t="shared" si="67"/>
        <v>2.6501758</v>
      </c>
      <c r="M636" s="9">
        <v>0.1527898</v>
      </c>
      <c r="N636" s="48">
        <f t="shared" si="68"/>
        <v>3.1527897999999999</v>
      </c>
      <c r="O636" s="26">
        <v>0.1386752</v>
      </c>
      <c r="P636" s="93">
        <f t="shared" si="69"/>
        <v>3.6386751999999998</v>
      </c>
    </row>
    <row r="637" spans="1:16">
      <c r="A637" s="10">
        <v>705.81880000000001</v>
      </c>
      <c r="B637" s="31">
        <v>0.13812859999999999</v>
      </c>
      <c r="C637" s="9">
        <v>0.18615870000000001</v>
      </c>
      <c r="D637" s="31">
        <f t="shared" si="63"/>
        <v>0.68615870000000001</v>
      </c>
      <c r="E637" s="9">
        <v>0.1210291</v>
      </c>
      <c r="F637" s="31">
        <f t="shared" si="64"/>
        <v>1.1210290999999999</v>
      </c>
      <c r="G637" s="9">
        <v>0.13481969999999999</v>
      </c>
      <c r="H637" s="32">
        <f t="shared" si="65"/>
        <v>1.6348197</v>
      </c>
      <c r="I637" s="9">
        <v>0.1675913</v>
      </c>
      <c r="J637" s="31">
        <f t="shared" si="66"/>
        <v>2.1675912999999998</v>
      </c>
      <c r="K637" s="9">
        <v>0.14994460000000001</v>
      </c>
      <c r="L637" s="48">
        <f t="shared" si="67"/>
        <v>2.6499446</v>
      </c>
      <c r="M637" s="9">
        <v>0.15373819999999999</v>
      </c>
      <c r="N637" s="48">
        <f t="shared" si="68"/>
        <v>3.1537381999999998</v>
      </c>
      <c r="O637" s="26">
        <v>0.1386559</v>
      </c>
      <c r="P637" s="93">
        <f t="shared" si="69"/>
        <v>3.6386558999999998</v>
      </c>
    </row>
    <row r="638" spans="1:16">
      <c r="A638" s="10">
        <v>706.30100000000004</v>
      </c>
      <c r="B638" s="31">
        <v>0.13875950000000001</v>
      </c>
      <c r="C638" s="9">
        <v>0.1862394</v>
      </c>
      <c r="D638" s="31">
        <f t="shared" si="63"/>
        <v>0.68623940000000005</v>
      </c>
      <c r="E638" s="9">
        <v>0.12122230000000001</v>
      </c>
      <c r="F638" s="31">
        <f t="shared" si="64"/>
        <v>1.1212222999999999</v>
      </c>
      <c r="G638" s="9">
        <v>0.1350729</v>
      </c>
      <c r="H638" s="32">
        <f t="shared" si="65"/>
        <v>1.6350728999999999</v>
      </c>
      <c r="I638" s="9">
        <v>0.1673761</v>
      </c>
      <c r="J638" s="31">
        <f t="shared" si="66"/>
        <v>2.1673760999999998</v>
      </c>
      <c r="K638" s="9">
        <v>0.14953530000000001</v>
      </c>
      <c r="L638" s="48">
        <f t="shared" si="67"/>
        <v>2.6495353000000001</v>
      </c>
      <c r="M638" s="9">
        <v>0.15462960000000001</v>
      </c>
      <c r="N638" s="48">
        <f t="shared" si="68"/>
        <v>3.1546295999999998</v>
      </c>
      <c r="O638" s="26">
        <v>0.1385246</v>
      </c>
      <c r="P638" s="93">
        <f t="shared" si="69"/>
        <v>3.6385246000000002</v>
      </c>
    </row>
    <row r="639" spans="1:16">
      <c r="A639" s="10">
        <v>706.78309999999999</v>
      </c>
      <c r="B639" s="31">
        <v>0.13927919999999999</v>
      </c>
      <c r="C639" s="9">
        <v>0.18604019999999999</v>
      </c>
      <c r="D639" s="31">
        <f t="shared" si="63"/>
        <v>0.68604019999999999</v>
      </c>
      <c r="E639" s="9">
        <v>0.1213988</v>
      </c>
      <c r="F639" s="31">
        <f t="shared" si="64"/>
        <v>1.1213987999999999</v>
      </c>
      <c r="G639" s="9">
        <v>0.13526340000000001</v>
      </c>
      <c r="H639" s="32">
        <f t="shared" si="65"/>
        <v>1.6352633999999999</v>
      </c>
      <c r="I639" s="9">
        <v>0.16724410000000001</v>
      </c>
      <c r="J639" s="31">
        <f t="shared" si="66"/>
        <v>2.1672441</v>
      </c>
      <c r="K639" s="9">
        <v>0.1489028</v>
      </c>
      <c r="L639" s="48">
        <f t="shared" si="67"/>
        <v>2.6489028000000001</v>
      </c>
      <c r="M639" s="9">
        <v>0.15537329999999999</v>
      </c>
      <c r="N639" s="48">
        <f t="shared" si="68"/>
        <v>3.1553732999999999</v>
      </c>
      <c r="O639" s="26">
        <v>0.13828209999999999</v>
      </c>
      <c r="P639" s="93">
        <f t="shared" si="69"/>
        <v>3.6382821000000001</v>
      </c>
    </row>
    <row r="640" spans="1:16">
      <c r="A640" s="10">
        <v>707.26530000000002</v>
      </c>
      <c r="B640" s="31">
        <v>0.13969480000000001</v>
      </c>
      <c r="C640" s="9">
        <v>0.18561349999999999</v>
      </c>
      <c r="D640" s="31">
        <f t="shared" si="63"/>
        <v>0.68561349999999999</v>
      </c>
      <c r="E640" s="9">
        <v>0.1215329</v>
      </c>
      <c r="F640" s="31">
        <f t="shared" si="64"/>
        <v>1.1215329000000001</v>
      </c>
      <c r="G640" s="9">
        <v>0.1354263</v>
      </c>
      <c r="H640" s="32">
        <f t="shared" si="65"/>
        <v>1.6354263</v>
      </c>
      <c r="I640" s="9">
        <v>0.16718859999999999</v>
      </c>
      <c r="J640" s="31">
        <f t="shared" si="66"/>
        <v>2.1671885999999998</v>
      </c>
      <c r="K640" s="9">
        <v>0.1480448</v>
      </c>
      <c r="L640" s="48">
        <f t="shared" si="67"/>
        <v>2.6480448000000001</v>
      </c>
      <c r="M640" s="9">
        <v>0.15592890000000001</v>
      </c>
      <c r="N640" s="48">
        <f t="shared" si="68"/>
        <v>3.1559289000000001</v>
      </c>
      <c r="O640" s="26">
        <v>0.137937</v>
      </c>
      <c r="P640" s="93">
        <f t="shared" si="69"/>
        <v>3.637937</v>
      </c>
    </row>
    <row r="641" spans="1:16">
      <c r="A641" s="10">
        <v>707.7473</v>
      </c>
      <c r="B641" s="31">
        <v>0.14000599999999999</v>
      </c>
      <c r="C641" s="9">
        <v>0.185032</v>
      </c>
      <c r="D641" s="31">
        <f t="shared" si="63"/>
        <v>0.68503199999999997</v>
      </c>
      <c r="E641" s="9">
        <v>0.1216016</v>
      </c>
      <c r="F641" s="31">
        <f t="shared" si="64"/>
        <v>1.1216016</v>
      </c>
      <c r="G641" s="9">
        <v>0.1355999</v>
      </c>
      <c r="H641" s="32">
        <f t="shared" si="65"/>
        <v>1.6355998999999999</v>
      </c>
      <c r="I641" s="9">
        <v>0.16718630000000001</v>
      </c>
      <c r="J641" s="31">
        <f t="shared" si="66"/>
        <v>2.1671863</v>
      </c>
      <c r="K641" s="9">
        <v>0.14700640000000001</v>
      </c>
      <c r="L641" s="48">
        <f t="shared" si="67"/>
        <v>2.6470064</v>
      </c>
      <c r="M641" s="9">
        <v>0.15630669999999999</v>
      </c>
      <c r="N641" s="48">
        <f t="shared" si="68"/>
        <v>3.1563067</v>
      </c>
      <c r="O641" s="26">
        <v>0.13750580000000001</v>
      </c>
      <c r="P641" s="93">
        <f t="shared" si="69"/>
        <v>3.6375058</v>
      </c>
    </row>
    <row r="642" spans="1:16">
      <c r="A642" s="10">
        <v>708.22950000000003</v>
      </c>
      <c r="B642" s="31">
        <v>0.14020469999999999</v>
      </c>
      <c r="C642" s="9">
        <v>0.1843841</v>
      </c>
      <c r="D642" s="31">
        <f t="shared" si="63"/>
        <v>0.68438409999999994</v>
      </c>
      <c r="E642" s="9">
        <v>0.12158239999999999</v>
      </c>
      <c r="F642" s="31">
        <f t="shared" si="64"/>
        <v>1.1215824000000001</v>
      </c>
      <c r="G642" s="9">
        <v>0.13580800000000001</v>
      </c>
      <c r="H642" s="32">
        <f t="shared" si="65"/>
        <v>1.6358079999999999</v>
      </c>
      <c r="I642" s="9">
        <v>0.1672032</v>
      </c>
      <c r="J642" s="31">
        <f t="shared" si="66"/>
        <v>2.1672031999999999</v>
      </c>
      <c r="K642" s="9">
        <v>0.1458759</v>
      </c>
      <c r="L642" s="48">
        <f t="shared" si="67"/>
        <v>2.6458759000000001</v>
      </c>
      <c r="M642" s="9">
        <v>0.15654799999999999</v>
      </c>
      <c r="N642" s="48">
        <f t="shared" si="68"/>
        <v>3.1565479999999999</v>
      </c>
      <c r="O642" s="26">
        <v>0.1370082</v>
      </c>
      <c r="P642" s="93">
        <f t="shared" si="69"/>
        <v>3.6370081999999999</v>
      </c>
    </row>
    <row r="643" spans="1:16">
      <c r="A643" s="10">
        <v>708.7115</v>
      </c>
      <c r="B643" s="31">
        <v>0.1402832</v>
      </c>
      <c r="C643" s="9">
        <v>0.1837626</v>
      </c>
      <c r="D643" s="31">
        <f t="shared" ref="D643:D706" si="70">C643+0.5</f>
        <v>0.6837626</v>
      </c>
      <c r="E643" s="9">
        <v>0.1214508</v>
      </c>
      <c r="F643" s="31">
        <f t="shared" ref="F643:F706" si="71">E643+1</f>
        <v>1.1214508000000001</v>
      </c>
      <c r="G643" s="9">
        <v>0.13604140000000001</v>
      </c>
      <c r="H643" s="32">
        <f t="shared" ref="H643:H706" si="72">G643+1.5</f>
        <v>1.6360414000000001</v>
      </c>
      <c r="I643" s="9">
        <v>0.16720699999999999</v>
      </c>
      <c r="J643" s="31">
        <f t="shared" ref="J643:J706" si="73">I643+2</f>
        <v>2.1672069999999999</v>
      </c>
      <c r="K643" s="9">
        <v>0.1447698</v>
      </c>
      <c r="L643" s="48">
        <f t="shared" ref="L643:L706" si="74">K643+2.5</f>
        <v>2.6447698000000002</v>
      </c>
      <c r="M643" s="9">
        <v>0.15669859999999999</v>
      </c>
      <c r="N643" s="48">
        <f t="shared" ref="N643:N706" si="75">M643+3</f>
        <v>3.1566985999999999</v>
      </c>
      <c r="O643" s="26">
        <v>0.1364706</v>
      </c>
      <c r="P643" s="93">
        <f t="shared" ref="P643:P706" si="76">O643+3.5</f>
        <v>3.6364706</v>
      </c>
    </row>
    <row r="644" spans="1:16">
      <c r="A644" s="10">
        <v>709.19370000000004</v>
      </c>
      <c r="B644" s="31">
        <v>0.1402458</v>
      </c>
      <c r="C644" s="9">
        <v>0.1832481</v>
      </c>
      <c r="D644" s="31">
        <f t="shared" si="70"/>
        <v>0.68324810000000002</v>
      </c>
      <c r="E644" s="9">
        <v>0.12119199999999999</v>
      </c>
      <c r="F644" s="31">
        <f t="shared" si="71"/>
        <v>1.121192</v>
      </c>
      <c r="G644" s="9">
        <v>0.13626079999999999</v>
      </c>
      <c r="H644" s="32">
        <f t="shared" si="72"/>
        <v>1.6362608000000001</v>
      </c>
      <c r="I644" s="9">
        <v>0.16718179999999999</v>
      </c>
      <c r="J644" s="31">
        <f t="shared" si="73"/>
        <v>2.1671817999999998</v>
      </c>
      <c r="K644" s="9">
        <v>0.1438026</v>
      </c>
      <c r="L644" s="48">
        <f t="shared" si="74"/>
        <v>2.6438025999999999</v>
      </c>
      <c r="M644" s="9">
        <v>0.1567857</v>
      </c>
      <c r="N644" s="48">
        <f t="shared" si="75"/>
        <v>3.1567856999999999</v>
      </c>
      <c r="O644" s="26">
        <v>0.13592029999999999</v>
      </c>
      <c r="P644" s="93">
        <f t="shared" si="76"/>
        <v>3.6359203</v>
      </c>
    </row>
    <row r="645" spans="1:16">
      <c r="A645" s="10">
        <v>709.67579999999998</v>
      </c>
      <c r="B645" s="31">
        <v>0.1401211</v>
      </c>
      <c r="C645" s="9">
        <v>0.18290500000000001</v>
      </c>
      <c r="D645" s="31">
        <f t="shared" si="70"/>
        <v>0.68290499999999998</v>
      </c>
      <c r="E645" s="9">
        <v>0.1208031</v>
      </c>
      <c r="F645" s="31">
        <f t="shared" si="71"/>
        <v>1.1208031000000001</v>
      </c>
      <c r="G645" s="9">
        <v>0.13640620000000001</v>
      </c>
      <c r="H645" s="32">
        <f t="shared" si="72"/>
        <v>1.6364061999999999</v>
      </c>
      <c r="I645" s="9">
        <v>0.1671308</v>
      </c>
      <c r="J645" s="31">
        <f t="shared" si="73"/>
        <v>2.1671307999999998</v>
      </c>
      <c r="K645" s="9">
        <v>0.14307410000000001</v>
      </c>
      <c r="L645" s="48">
        <f t="shared" si="74"/>
        <v>2.6430741000000002</v>
      </c>
      <c r="M645" s="9">
        <v>0.156808</v>
      </c>
      <c r="N645" s="48">
        <f t="shared" si="75"/>
        <v>3.1568079999999998</v>
      </c>
      <c r="O645" s="26">
        <v>0.13538339999999999</v>
      </c>
      <c r="P645" s="93">
        <f t="shared" si="76"/>
        <v>3.6353833999999998</v>
      </c>
    </row>
    <row r="646" spans="1:16">
      <c r="A646" s="10">
        <v>710.15800000000002</v>
      </c>
      <c r="B646" s="31">
        <v>0.13996629999999999</v>
      </c>
      <c r="C646" s="9">
        <v>0.1827742</v>
      </c>
      <c r="D646" s="31">
        <f t="shared" si="70"/>
        <v>0.6827742</v>
      </c>
      <c r="E646" s="9">
        <v>0.1203032</v>
      </c>
      <c r="F646" s="31">
        <f t="shared" si="71"/>
        <v>1.1203031999999999</v>
      </c>
      <c r="G646" s="9">
        <v>0.13642370000000001</v>
      </c>
      <c r="H646" s="32">
        <f t="shared" si="72"/>
        <v>1.6364236999999999</v>
      </c>
      <c r="I646" s="9">
        <v>0.1670703</v>
      </c>
      <c r="J646" s="31">
        <f t="shared" si="73"/>
        <v>2.1670702999999998</v>
      </c>
      <c r="K646" s="9">
        <v>0.14265530000000001</v>
      </c>
      <c r="L646" s="48">
        <f t="shared" si="74"/>
        <v>2.6426552999999999</v>
      </c>
      <c r="M646" s="9">
        <v>0.15674450000000001</v>
      </c>
      <c r="N646" s="48">
        <f t="shared" si="75"/>
        <v>3.1567444999999998</v>
      </c>
      <c r="O646" s="26">
        <v>0.13488539999999999</v>
      </c>
      <c r="P646" s="93">
        <f t="shared" si="76"/>
        <v>3.6348853999999999</v>
      </c>
    </row>
    <row r="647" spans="1:16">
      <c r="A647" s="10">
        <v>710.64</v>
      </c>
      <c r="B647" s="31">
        <v>0.13984179999999999</v>
      </c>
      <c r="C647" s="9">
        <v>0.1828678</v>
      </c>
      <c r="D647" s="31">
        <f t="shared" si="70"/>
        <v>0.68286780000000002</v>
      </c>
      <c r="E647" s="9">
        <v>0.1197275</v>
      </c>
      <c r="F647" s="31">
        <f t="shared" si="71"/>
        <v>1.1197275</v>
      </c>
      <c r="G647" s="9">
        <v>0.13628899999999999</v>
      </c>
      <c r="H647" s="32">
        <f t="shared" si="72"/>
        <v>1.6362890000000001</v>
      </c>
      <c r="I647" s="9">
        <v>0.16701769999999999</v>
      </c>
      <c r="J647" s="31">
        <f t="shared" si="73"/>
        <v>2.1670177000000002</v>
      </c>
      <c r="K647" s="9">
        <v>0.14257230000000001</v>
      </c>
      <c r="L647" s="48">
        <f t="shared" si="74"/>
        <v>2.6425722999999999</v>
      </c>
      <c r="M647" s="9">
        <v>0.15656690000000001</v>
      </c>
      <c r="N647" s="48">
        <f t="shared" si="75"/>
        <v>3.1565669000000001</v>
      </c>
      <c r="O647" s="26">
        <v>0.13444829999999999</v>
      </c>
      <c r="P647" s="93">
        <f t="shared" si="76"/>
        <v>3.6344482999999999</v>
      </c>
    </row>
    <row r="648" spans="1:16">
      <c r="A648" s="10">
        <v>711.12220000000002</v>
      </c>
      <c r="B648" s="31">
        <v>0.1398095</v>
      </c>
      <c r="C648" s="9">
        <v>0.18317030000000001</v>
      </c>
      <c r="D648" s="31">
        <f t="shared" si="70"/>
        <v>0.68317030000000001</v>
      </c>
      <c r="E648" s="9">
        <v>0.119127</v>
      </c>
      <c r="F648" s="31">
        <f t="shared" si="71"/>
        <v>1.119127</v>
      </c>
      <c r="G648" s="9">
        <v>0.13602220000000001</v>
      </c>
      <c r="H648" s="32">
        <f t="shared" si="72"/>
        <v>1.6360222</v>
      </c>
      <c r="I648" s="9">
        <v>0.1669834</v>
      </c>
      <c r="J648" s="31">
        <f t="shared" si="73"/>
        <v>2.1669833999999999</v>
      </c>
      <c r="K648" s="9">
        <v>0.14281260000000001</v>
      </c>
      <c r="L648" s="48">
        <f t="shared" si="74"/>
        <v>2.6428126000000001</v>
      </c>
      <c r="M648" s="9">
        <v>0.15625839999999999</v>
      </c>
      <c r="N648" s="48">
        <f t="shared" si="75"/>
        <v>3.1562584</v>
      </c>
      <c r="O648" s="26">
        <v>0.1340934</v>
      </c>
      <c r="P648" s="93">
        <f t="shared" si="76"/>
        <v>3.6340933999999998</v>
      </c>
    </row>
    <row r="649" spans="1:16">
      <c r="A649" s="10">
        <v>711.60419999999999</v>
      </c>
      <c r="B649" s="31">
        <v>0.13990349999999999</v>
      </c>
      <c r="C649" s="9">
        <v>0.183643</v>
      </c>
      <c r="D649" s="31">
        <f t="shared" si="70"/>
        <v>0.683643</v>
      </c>
      <c r="E649" s="9">
        <v>0.1185536</v>
      </c>
      <c r="F649" s="31">
        <f t="shared" si="71"/>
        <v>1.1185536</v>
      </c>
      <c r="G649" s="9">
        <v>0.13568659999999999</v>
      </c>
      <c r="H649" s="32">
        <f t="shared" si="72"/>
        <v>1.6356866000000001</v>
      </c>
      <c r="I649" s="9">
        <v>0.16696630000000001</v>
      </c>
      <c r="J649" s="31">
        <f t="shared" si="73"/>
        <v>2.1669662999999999</v>
      </c>
      <c r="K649" s="9">
        <v>0.14331869999999999</v>
      </c>
      <c r="L649" s="48">
        <f t="shared" si="74"/>
        <v>2.6433187</v>
      </c>
      <c r="M649" s="9">
        <v>0.15582750000000001</v>
      </c>
      <c r="N649" s="48">
        <f t="shared" si="75"/>
        <v>3.1558275</v>
      </c>
      <c r="O649" s="26">
        <v>0.13384219999999999</v>
      </c>
      <c r="P649" s="93">
        <f t="shared" si="76"/>
        <v>3.6338422000000001</v>
      </c>
    </row>
    <row r="650" spans="1:16">
      <c r="A650" s="10">
        <v>712.08640000000003</v>
      </c>
      <c r="B650" s="31">
        <v>0.14011950000000001</v>
      </c>
      <c r="C650" s="9">
        <v>0.18423349999999999</v>
      </c>
      <c r="D650" s="31">
        <f t="shared" si="70"/>
        <v>0.68423349999999994</v>
      </c>
      <c r="E650" s="9">
        <v>0.1180466</v>
      </c>
      <c r="F650" s="31">
        <f t="shared" si="71"/>
        <v>1.1180466</v>
      </c>
      <c r="G650" s="9">
        <v>0.1353666</v>
      </c>
      <c r="H650" s="32">
        <f t="shared" si="72"/>
        <v>1.6353666</v>
      </c>
      <c r="I650" s="9">
        <v>0.1669631</v>
      </c>
      <c r="J650" s="31">
        <f t="shared" si="73"/>
        <v>2.1669630999999998</v>
      </c>
      <c r="K650" s="9">
        <v>0.14400460000000001</v>
      </c>
      <c r="L650" s="48">
        <f t="shared" si="74"/>
        <v>2.6440046000000001</v>
      </c>
      <c r="M650" s="9">
        <v>0.15531</v>
      </c>
      <c r="N650" s="48">
        <f t="shared" si="75"/>
        <v>3.1553100000000001</v>
      </c>
      <c r="O650" s="26">
        <v>0.1337188</v>
      </c>
      <c r="P650" s="93">
        <f t="shared" si="76"/>
        <v>3.6337188</v>
      </c>
    </row>
    <row r="651" spans="1:16">
      <c r="A651" s="10">
        <v>712.56849999999997</v>
      </c>
      <c r="B651" s="31">
        <v>0.14042450000000001</v>
      </c>
      <c r="C651" s="9">
        <v>0.18488489999999999</v>
      </c>
      <c r="D651" s="31">
        <f t="shared" si="70"/>
        <v>0.68488490000000002</v>
      </c>
      <c r="E651" s="9">
        <v>0.1176285</v>
      </c>
      <c r="F651" s="31">
        <f t="shared" si="71"/>
        <v>1.1176284999999999</v>
      </c>
      <c r="G651" s="9">
        <v>0.1351474</v>
      </c>
      <c r="H651" s="32">
        <f t="shared" si="72"/>
        <v>1.6351473999999999</v>
      </c>
      <c r="I651" s="9">
        <v>0.16697870000000001</v>
      </c>
      <c r="J651" s="31">
        <f t="shared" si="73"/>
        <v>2.1669787</v>
      </c>
      <c r="K651" s="9">
        <v>0.1447608</v>
      </c>
      <c r="L651" s="48">
        <f t="shared" si="74"/>
        <v>2.6447607999999998</v>
      </c>
      <c r="M651" s="9">
        <v>0.1547644</v>
      </c>
      <c r="N651" s="48">
        <f t="shared" si="75"/>
        <v>3.1547643999999999</v>
      </c>
      <c r="O651" s="26">
        <v>0.13375029999999999</v>
      </c>
      <c r="P651" s="93">
        <f t="shared" si="76"/>
        <v>3.6337503</v>
      </c>
    </row>
    <row r="652" spans="1:16">
      <c r="A652" s="10">
        <v>713.05070000000001</v>
      </c>
      <c r="B652" s="31">
        <v>0.1407757</v>
      </c>
      <c r="C652" s="9">
        <v>0.1855521</v>
      </c>
      <c r="D652" s="31">
        <f t="shared" si="70"/>
        <v>0.6855521</v>
      </c>
      <c r="E652" s="9">
        <v>0.1173096</v>
      </c>
      <c r="F652" s="31">
        <f t="shared" si="71"/>
        <v>1.1173096</v>
      </c>
      <c r="G652" s="9">
        <v>0.1350924</v>
      </c>
      <c r="H652" s="32">
        <f t="shared" si="72"/>
        <v>1.6350924</v>
      </c>
      <c r="I652" s="9">
        <v>0.1670384</v>
      </c>
      <c r="J652" s="31">
        <f t="shared" si="73"/>
        <v>2.1670384</v>
      </c>
      <c r="K652" s="9">
        <v>0.14547660000000001</v>
      </c>
      <c r="L652" s="48">
        <f t="shared" si="74"/>
        <v>2.6454765999999998</v>
      </c>
      <c r="M652" s="9">
        <v>0.15426889999999999</v>
      </c>
      <c r="N652" s="48">
        <f t="shared" si="75"/>
        <v>3.1542688999999999</v>
      </c>
      <c r="O652" s="26">
        <v>0.13396169999999999</v>
      </c>
      <c r="P652" s="93">
        <f t="shared" si="76"/>
        <v>3.6339617</v>
      </c>
    </row>
    <row r="653" spans="1:16">
      <c r="A653" s="10">
        <v>713.53269999999998</v>
      </c>
      <c r="B653" s="31">
        <v>0.14114470000000001</v>
      </c>
      <c r="C653" s="9">
        <v>0.1862125</v>
      </c>
      <c r="D653" s="31">
        <f t="shared" si="70"/>
        <v>0.6862125</v>
      </c>
      <c r="E653" s="9">
        <v>0.1170957</v>
      </c>
      <c r="F653" s="31">
        <f t="shared" si="71"/>
        <v>1.1170956999999999</v>
      </c>
      <c r="G653" s="9">
        <v>0.13522580000000001</v>
      </c>
      <c r="H653" s="32">
        <f t="shared" si="72"/>
        <v>1.6352258</v>
      </c>
      <c r="I653" s="9">
        <v>0.167182</v>
      </c>
      <c r="J653" s="31">
        <f t="shared" si="73"/>
        <v>2.1671819999999999</v>
      </c>
      <c r="K653" s="9">
        <v>0.14606939999999999</v>
      </c>
      <c r="L653" s="48">
        <f t="shared" si="74"/>
        <v>2.6460694</v>
      </c>
      <c r="M653" s="9">
        <v>0.15390000000000001</v>
      </c>
      <c r="N653" s="48">
        <f t="shared" si="75"/>
        <v>3.1539000000000001</v>
      </c>
      <c r="O653" s="26">
        <v>0.1343744</v>
      </c>
      <c r="P653" s="93">
        <f t="shared" si="76"/>
        <v>3.6343744</v>
      </c>
    </row>
    <row r="654" spans="1:16">
      <c r="A654" s="10">
        <v>714.01490000000001</v>
      </c>
      <c r="B654" s="31">
        <v>0.14152989999999999</v>
      </c>
      <c r="C654" s="9">
        <v>0.18686150000000001</v>
      </c>
      <c r="D654" s="31">
        <f t="shared" si="70"/>
        <v>0.68686150000000001</v>
      </c>
      <c r="E654" s="9">
        <v>0.1169967</v>
      </c>
      <c r="F654" s="31">
        <f t="shared" si="71"/>
        <v>1.1169967000000001</v>
      </c>
      <c r="G654" s="9">
        <v>0.1355326</v>
      </c>
      <c r="H654" s="32">
        <f t="shared" si="72"/>
        <v>1.6355325999999999</v>
      </c>
      <c r="I654" s="9">
        <v>0.16745289999999999</v>
      </c>
      <c r="J654" s="31">
        <f t="shared" si="73"/>
        <v>2.1674528999999998</v>
      </c>
      <c r="K654" s="9">
        <v>0.1464848</v>
      </c>
      <c r="L654" s="48">
        <f t="shared" si="74"/>
        <v>2.6464848000000001</v>
      </c>
      <c r="M654" s="9">
        <v>0.15372759999999999</v>
      </c>
      <c r="N654" s="48">
        <f t="shared" si="75"/>
        <v>3.1537275999999999</v>
      </c>
      <c r="O654" s="26">
        <v>0.1349919</v>
      </c>
      <c r="P654" s="93">
        <f t="shared" si="76"/>
        <v>3.6349919000000002</v>
      </c>
    </row>
    <row r="655" spans="1:16">
      <c r="A655" s="10">
        <v>714.49689999999998</v>
      </c>
      <c r="B655" s="31">
        <v>0.14194380000000001</v>
      </c>
      <c r="C655" s="9">
        <v>0.18749550000000001</v>
      </c>
      <c r="D655" s="31">
        <f t="shared" si="70"/>
        <v>0.68749550000000004</v>
      </c>
      <c r="E655" s="9">
        <v>0.11702319999999999</v>
      </c>
      <c r="F655" s="31">
        <f t="shared" si="71"/>
        <v>1.1170232</v>
      </c>
      <c r="G655" s="9">
        <v>0.13595370000000001</v>
      </c>
      <c r="H655" s="32">
        <f t="shared" si="72"/>
        <v>1.6359537</v>
      </c>
      <c r="I655" s="9">
        <v>0.1678607</v>
      </c>
      <c r="J655" s="31">
        <f t="shared" si="73"/>
        <v>2.1678606999999999</v>
      </c>
      <c r="K655" s="9">
        <v>0.14669789999999999</v>
      </c>
      <c r="L655" s="48">
        <f t="shared" si="74"/>
        <v>2.6466978999999999</v>
      </c>
      <c r="M655" s="9">
        <v>0.15378259999999999</v>
      </c>
      <c r="N655" s="48">
        <f t="shared" si="75"/>
        <v>3.1537826</v>
      </c>
      <c r="O655" s="26">
        <v>0.13578509999999999</v>
      </c>
      <c r="P655" s="93">
        <f t="shared" si="76"/>
        <v>3.6357851000000001</v>
      </c>
    </row>
    <row r="656" spans="1:16">
      <c r="A656" s="10">
        <v>714.97910000000002</v>
      </c>
      <c r="B656" s="31">
        <v>0.14237140000000001</v>
      </c>
      <c r="C656" s="9">
        <v>0.1880772</v>
      </c>
      <c r="D656" s="31">
        <f t="shared" si="70"/>
        <v>0.68807719999999994</v>
      </c>
      <c r="E656" s="9">
        <v>0.1171666</v>
      </c>
      <c r="F656" s="31">
        <f t="shared" si="71"/>
        <v>1.1171666</v>
      </c>
      <c r="G656" s="9">
        <v>0.1363887</v>
      </c>
      <c r="H656" s="32">
        <f t="shared" si="72"/>
        <v>1.6363886999999999</v>
      </c>
      <c r="I656" s="9">
        <v>0.16835049999999999</v>
      </c>
      <c r="J656" s="31">
        <f t="shared" si="73"/>
        <v>2.1683504999999998</v>
      </c>
      <c r="K656" s="9">
        <v>0.14669380000000001</v>
      </c>
      <c r="L656" s="48">
        <f t="shared" si="74"/>
        <v>2.6466938</v>
      </c>
      <c r="M656" s="9">
        <v>0.15402550000000001</v>
      </c>
      <c r="N656" s="48">
        <f t="shared" si="75"/>
        <v>3.1540254999999999</v>
      </c>
      <c r="O656" s="26">
        <v>0.13667889999999999</v>
      </c>
      <c r="P656" s="93">
        <f t="shared" si="76"/>
        <v>3.6366789000000002</v>
      </c>
    </row>
    <row r="657" spans="1:16">
      <c r="A657" s="10">
        <v>715.46119999999996</v>
      </c>
      <c r="B657" s="31">
        <v>0.1427378</v>
      </c>
      <c r="C657" s="9">
        <v>0.1885134</v>
      </c>
      <c r="D657" s="31">
        <f t="shared" si="70"/>
        <v>0.68851339999999994</v>
      </c>
      <c r="E657" s="9">
        <v>0.11738129999999999</v>
      </c>
      <c r="F657" s="31">
        <f t="shared" si="71"/>
        <v>1.1173812999999999</v>
      </c>
      <c r="G657" s="9">
        <v>0.1366906</v>
      </c>
      <c r="H657" s="32">
        <f t="shared" si="72"/>
        <v>1.6366906000000001</v>
      </c>
      <c r="I657" s="9">
        <v>0.16878090000000001</v>
      </c>
      <c r="J657" s="31">
        <f t="shared" si="73"/>
        <v>2.1687808999999998</v>
      </c>
      <c r="K657" s="9">
        <v>0.14644309999999999</v>
      </c>
      <c r="L657" s="48">
        <f t="shared" si="74"/>
        <v>2.6464430999999999</v>
      </c>
      <c r="M657" s="9">
        <v>0.15432199999999999</v>
      </c>
      <c r="N657" s="48">
        <f t="shared" si="75"/>
        <v>3.1543220000000001</v>
      </c>
      <c r="O657" s="26">
        <v>0.1375381</v>
      </c>
      <c r="P657" s="93">
        <f t="shared" si="76"/>
        <v>3.6375381</v>
      </c>
    </row>
    <row r="658" spans="1:16">
      <c r="A658" s="10">
        <v>715.9434</v>
      </c>
      <c r="B658" s="31">
        <v>0.14288219999999999</v>
      </c>
      <c r="C658" s="9">
        <v>0.18864510000000001</v>
      </c>
      <c r="D658" s="31">
        <f t="shared" si="70"/>
        <v>0.68864510000000001</v>
      </c>
      <c r="E658" s="9">
        <v>0.1175626</v>
      </c>
      <c r="F658" s="31">
        <f t="shared" si="71"/>
        <v>1.1175626000000001</v>
      </c>
      <c r="G658" s="9">
        <v>0.13668130000000001</v>
      </c>
      <c r="H658" s="32">
        <f t="shared" si="72"/>
        <v>1.6366813</v>
      </c>
      <c r="I658" s="9">
        <v>0.1689369</v>
      </c>
      <c r="J658" s="31">
        <f t="shared" si="73"/>
        <v>2.1689368999999998</v>
      </c>
      <c r="K658" s="9">
        <v>0.14588190000000001</v>
      </c>
      <c r="L658" s="48">
        <f t="shared" si="74"/>
        <v>2.6458819</v>
      </c>
      <c r="M658" s="9">
        <v>0.15444140000000001</v>
      </c>
      <c r="N658" s="48">
        <f t="shared" si="75"/>
        <v>3.1544414000000001</v>
      </c>
      <c r="O658" s="26">
        <v>0.13817560000000001</v>
      </c>
      <c r="P658" s="93">
        <f t="shared" si="76"/>
        <v>3.6381755999999998</v>
      </c>
    </row>
    <row r="659" spans="1:16">
      <c r="A659" s="10">
        <v>716.42539999999997</v>
      </c>
      <c r="B659" s="31">
        <v>0.14258170000000001</v>
      </c>
      <c r="C659" s="9">
        <v>0.1882741</v>
      </c>
      <c r="D659" s="31">
        <f t="shared" si="70"/>
        <v>0.6882741</v>
      </c>
      <c r="E659" s="9">
        <v>0.117561</v>
      </c>
      <c r="F659" s="31">
        <f t="shared" si="71"/>
        <v>1.117561</v>
      </c>
      <c r="G659" s="9">
        <v>0.13618649999999999</v>
      </c>
      <c r="H659" s="32">
        <f t="shared" si="72"/>
        <v>1.6361865</v>
      </c>
      <c r="I659" s="9">
        <v>0.1685808</v>
      </c>
      <c r="J659" s="31">
        <f t="shared" si="73"/>
        <v>2.1685808</v>
      </c>
      <c r="K659" s="9">
        <v>0.1449241</v>
      </c>
      <c r="L659" s="48">
        <f t="shared" si="74"/>
        <v>2.6449240999999999</v>
      </c>
      <c r="M659" s="9">
        <v>0.15410579999999999</v>
      </c>
      <c r="N659" s="48">
        <f t="shared" si="75"/>
        <v>3.1541058</v>
      </c>
      <c r="O659" s="26">
        <v>0.13839370000000001</v>
      </c>
      <c r="P659" s="93">
        <f t="shared" si="76"/>
        <v>3.6383937</v>
      </c>
    </row>
    <row r="660" spans="1:16">
      <c r="A660" s="10">
        <v>716.9076</v>
      </c>
      <c r="B660" s="31">
        <v>0.14160619999999999</v>
      </c>
      <c r="C660" s="9">
        <v>0.1872221</v>
      </c>
      <c r="D660" s="31">
        <f t="shared" si="70"/>
        <v>0.68722210000000006</v>
      </c>
      <c r="E660" s="9">
        <v>0.1172052</v>
      </c>
      <c r="F660" s="31">
        <f t="shared" si="71"/>
        <v>1.1172051999999999</v>
      </c>
      <c r="G660" s="9">
        <v>0.13506969999999999</v>
      </c>
      <c r="H660" s="32">
        <f t="shared" si="72"/>
        <v>1.6350697000000001</v>
      </c>
      <c r="I660" s="9">
        <v>0.1675188</v>
      </c>
      <c r="J660" s="31">
        <f t="shared" si="73"/>
        <v>2.1675187999999999</v>
      </c>
      <c r="K660" s="9">
        <v>0.14349039999999999</v>
      </c>
      <c r="L660" s="48">
        <f t="shared" si="74"/>
        <v>2.6434904000000001</v>
      </c>
      <c r="M660" s="9">
        <v>0.15304390000000001</v>
      </c>
      <c r="N660" s="48">
        <f t="shared" si="75"/>
        <v>3.1530439000000001</v>
      </c>
      <c r="O660" s="26">
        <v>0.1380121</v>
      </c>
      <c r="P660" s="93">
        <f t="shared" si="76"/>
        <v>3.6380121000000001</v>
      </c>
    </row>
    <row r="661" spans="1:16">
      <c r="A661" s="10">
        <v>717.38959999999997</v>
      </c>
      <c r="B661" s="31">
        <v>0.13981830000000001</v>
      </c>
      <c r="C661" s="9">
        <v>0.18540490000000001</v>
      </c>
      <c r="D661" s="31">
        <f t="shared" si="70"/>
        <v>0.68540489999999998</v>
      </c>
      <c r="E661" s="9">
        <v>0.11636199999999999</v>
      </c>
      <c r="F661" s="31">
        <f t="shared" si="71"/>
        <v>1.1163620000000001</v>
      </c>
      <c r="G661" s="9">
        <v>0.1332914</v>
      </c>
      <c r="H661" s="32">
        <f t="shared" si="72"/>
        <v>1.6332914000000001</v>
      </c>
      <c r="I661" s="9">
        <v>0.16567960000000001</v>
      </c>
      <c r="J661" s="31">
        <f t="shared" si="73"/>
        <v>2.1656795999999998</v>
      </c>
      <c r="K661" s="9">
        <v>0.1415651</v>
      </c>
      <c r="L661" s="48">
        <f t="shared" si="74"/>
        <v>2.6415651000000002</v>
      </c>
      <c r="M661" s="9">
        <v>0.15110229999999999</v>
      </c>
      <c r="N661" s="48">
        <f t="shared" si="75"/>
        <v>3.1511022999999998</v>
      </c>
      <c r="O661" s="26">
        <v>0.13693710000000001</v>
      </c>
      <c r="P661" s="93">
        <f t="shared" si="76"/>
        <v>3.6369370999999999</v>
      </c>
    </row>
    <row r="662" spans="1:16">
      <c r="A662" s="10">
        <v>717.87180000000001</v>
      </c>
      <c r="B662" s="31">
        <v>0.13725019999999999</v>
      </c>
      <c r="C662" s="9">
        <v>0.18289359999999999</v>
      </c>
      <c r="D662" s="31">
        <f t="shared" si="70"/>
        <v>0.68289359999999999</v>
      </c>
      <c r="E662" s="9">
        <v>0.114996</v>
      </c>
      <c r="F662" s="31">
        <f t="shared" si="71"/>
        <v>1.1149960000000001</v>
      </c>
      <c r="G662" s="9">
        <v>0.13094349999999999</v>
      </c>
      <c r="H662" s="32">
        <f t="shared" si="72"/>
        <v>1.6309434999999999</v>
      </c>
      <c r="I662" s="9">
        <v>0.16315959999999999</v>
      </c>
      <c r="J662" s="31">
        <f t="shared" si="73"/>
        <v>2.1631596000000002</v>
      </c>
      <c r="K662" s="9">
        <v>0.1392439</v>
      </c>
      <c r="L662" s="48">
        <f t="shared" si="74"/>
        <v>2.6392438999999999</v>
      </c>
      <c r="M662" s="9">
        <v>0.1483228</v>
      </c>
      <c r="N662" s="48">
        <f t="shared" si="75"/>
        <v>3.1483227999999999</v>
      </c>
      <c r="O662" s="26">
        <v>0.1352006</v>
      </c>
      <c r="P662" s="93">
        <f t="shared" si="76"/>
        <v>3.6352006000000001</v>
      </c>
    </row>
    <row r="663" spans="1:16">
      <c r="A663" s="10">
        <v>718.35389999999995</v>
      </c>
      <c r="B663" s="31">
        <v>0.13416980000000001</v>
      </c>
      <c r="C663" s="9">
        <v>0.17996770000000001</v>
      </c>
      <c r="D663" s="31">
        <f t="shared" si="70"/>
        <v>0.67996769999999995</v>
      </c>
      <c r="E663" s="9">
        <v>0.11321290000000001</v>
      </c>
      <c r="F663" s="31">
        <f t="shared" si="71"/>
        <v>1.1132128999999999</v>
      </c>
      <c r="G663" s="9">
        <v>0.12828200000000001</v>
      </c>
      <c r="H663" s="32">
        <f t="shared" si="72"/>
        <v>1.628282</v>
      </c>
      <c r="I663" s="9">
        <v>0.16026009999999999</v>
      </c>
      <c r="J663" s="31">
        <f t="shared" si="73"/>
        <v>2.1602600999999999</v>
      </c>
      <c r="K663" s="9">
        <v>0.13678119999999999</v>
      </c>
      <c r="L663" s="48">
        <f t="shared" si="74"/>
        <v>2.6367812000000002</v>
      </c>
      <c r="M663" s="9">
        <v>0.145005</v>
      </c>
      <c r="N663" s="48">
        <f t="shared" si="75"/>
        <v>3.1450049999999998</v>
      </c>
      <c r="O663" s="26">
        <v>0.13299720000000001</v>
      </c>
      <c r="P663" s="93">
        <f t="shared" si="76"/>
        <v>3.6329972000000001</v>
      </c>
    </row>
    <row r="664" spans="1:16">
      <c r="A664" s="10">
        <v>718.83609999999999</v>
      </c>
      <c r="B664" s="31">
        <v>0.1310674</v>
      </c>
      <c r="C664" s="9">
        <v>0.17709659999999999</v>
      </c>
      <c r="D664" s="31">
        <f t="shared" si="70"/>
        <v>0.67709660000000005</v>
      </c>
      <c r="E664" s="9">
        <v>0.1112688</v>
      </c>
      <c r="F664" s="31">
        <f t="shared" si="71"/>
        <v>1.1112687999999999</v>
      </c>
      <c r="G664" s="9">
        <v>0.12569350000000001</v>
      </c>
      <c r="H664" s="32">
        <f t="shared" si="72"/>
        <v>1.6256935000000001</v>
      </c>
      <c r="I664" s="9">
        <v>0.15745010000000001</v>
      </c>
      <c r="J664" s="31">
        <f t="shared" si="73"/>
        <v>2.1574501000000001</v>
      </c>
      <c r="K664" s="9">
        <v>0.1345662</v>
      </c>
      <c r="L664" s="48">
        <f t="shared" si="74"/>
        <v>2.6345662000000001</v>
      </c>
      <c r="M664" s="9">
        <v>0.1416829</v>
      </c>
      <c r="N664" s="48">
        <f t="shared" si="75"/>
        <v>3.1416829000000002</v>
      </c>
      <c r="O664" s="26">
        <v>0.13066990000000001</v>
      </c>
      <c r="P664" s="93">
        <f t="shared" si="76"/>
        <v>3.6306699</v>
      </c>
    </row>
    <row r="665" spans="1:16">
      <c r="A665" s="10">
        <v>719.31809999999996</v>
      </c>
      <c r="B665" s="31">
        <v>0.1285635</v>
      </c>
      <c r="C665" s="9">
        <v>0.17485780000000001</v>
      </c>
      <c r="D665" s="31">
        <f t="shared" si="70"/>
        <v>0.67485780000000006</v>
      </c>
      <c r="E665" s="9">
        <v>0.1095233</v>
      </c>
      <c r="F665" s="31">
        <f t="shared" si="71"/>
        <v>1.1095233</v>
      </c>
      <c r="G665" s="9">
        <v>0.1236231</v>
      </c>
      <c r="H665" s="32">
        <f t="shared" si="72"/>
        <v>1.6236231000000001</v>
      </c>
      <c r="I665" s="9">
        <v>0.15529190000000001</v>
      </c>
      <c r="J665" s="31">
        <f t="shared" si="73"/>
        <v>2.1552918999999999</v>
      </c>
      <c r="K665" s="9">
        <v>0.13304679999999999</v>
      </c>
      <c r="L665" s="48">
        <f t="shared" si="74"/>
        <v>2.6330467999999998</v>
      </c>
      <c r="M665" s="9">
        <v>0.13901730000000001</v>
      </c>
      <c r="N665" s="48">
        <f t="shared" si="75"/>
        <v>3.1390172999999999</v>
      </c>
      <c r="O665" s="26">
        <v>0.12865869999999999</v>
      </c>
      <c r="P665" s="93">
        <f t="shared" si="76"/>
        <v>3.6286586999999999</v>
      </c>
    </row>
    <row r="666" spans="1:16">
      <c r="A666" s="10">
        <v>719.80029999999999</v>
      </c>
      <c r="B666" s="31">
        <v>0.12723000000000001</v>
      </c>
      <c r="C666" s="9">
        <v>0.17376510000000001</v>
      </c>
      <c r="D666" s="31">
        <f t="shared" si="70"/>
        <v>0.67376510000000001</v>
      </c>
      <c r="E666" s="9">
        <v>0.1083432</v>
      </c>
      <c r="F666" s="31">
        <f t="shared" si="71"/>
        <v>1.1083432</v>
      </c>
      <c r="G666" s="9">
        <v>0.12245350000000001</v>
      </c>
      <c r="H666" s="32">
        <f t="shared" si="72"/>
        <v>1.6224535</v>
      </c>
      <c r="I666" s="9">
        <v>0.15426519999999999</v>
      </c>
      <c r="J666" s="31">
        <f t="shared" si="73"/>
        <v>2.1542652000000002</v>
      </c>
      <c r="K666" s="9">
        <v>0.13259750000000001</v>
      </c>
      <c r="L666" s="48">
        <f t="shared" si="74"/>
        <v>2.6325975000000001</v>
      </c>
      <c r="M666" s="9">
        <v>0.1376281</v>
      </c>
      <c r="N666" s="48">
        <f t="shared" si="75"/>
        <v>3.1376281000000001</v>
      </c>
      <c r="O666" s="26">
        <v>0.12738840000000001</v>
      </c>
      <c r="P666" s="93">
        <f t="shared" si="76"/>
        <v>3.6273884000000001</v>
      </c>
    </row>
    <row r="667" spans="1:16">
      <c r="A667" s="10">
        <v>720.28229999999996</v>
      </c>
      <c r="B667" s="31">
        <v>0.12739320000000001</v>
      </c>
      <c r="C667" s="9">
        <v>0.17410139999999999</v>
      </c>
      <c r="D667" s="31">
        <f t="shared" si="70"/>
        <v>0.67410139999999996</v>
      </c>
      <c r="E667" s="9">
        <v>0.1079751</v>
      </c>
      <c r="F667" s="31">
        <f t="shared" si="71"/>
        <v>1.1079751</v>
      </c>
      <c r="G667" s="9">
        <v>0.1223742</v>
      </c>
      <c r="H667" s="32">
        <f t="shared" si="72"/>
        <v>1.6223742000000001</v>
      </c>
      <c r="I667" s="9">
        <v>0.1546275</v>
      </c>
      <c r="J667" s="31">
        <f t="shared" si="73"/>
        <v>2.1546275000000001</v>
      </c>
      <c r="K667" s="9">
        <v>0.1333704</v>
      </c>
      <c r="L667" s="48">
        <f t="shared" si="74"/>
        <v>2.6333704</v>
      </c>
      <c r="M667" s="9">
        <v>0.1378733</v>
      </c>
      <c r="N667" s="48">
        <f t="shared" si="75"/>
        <v>3.1378732999999999</v>
      </c>
      <c r="O667" s="26">
        <v>0.1271388</v>
      </c>
      <c r="P667" s="93">
        <f t="shared" si="76"/>
        <v>3.6271388</v>
      </c>
    </row>
    <row r="668" spans="1:16">
      <c r="A668" s="10">
        <v>720.7645</v>
      </c>
      <c r="B668" s="31">
        <v>0.12899559999999999</v>
      </c>
      <c r="C668" s="9">
        <v>0.17578460000000001</v>
      </c>
      <c r="D668" s="31">
        <f t="shared" si="70"/>
        <v>0.67578460000000007</v>
      </c>
      <c r="E668" s="9">
        <v>0.10845109999999999</v>
      </c>
      <c r="F668" s="31">
        <f t="shared" si="71"/>
        <v>1.1084510999999999</v>
      </c>
      <c r="G668" s="9">
        <v>0.12330770000000001</v>
      </c>
      <c r="H668" s="32">
        <f t="shared" si="72"/>
        <v>1.6233077</v>
      </c>
      <c r="I668" s="9">
        <v>0.15629489999999999</v>
      </c>
      <c r="J668" s="31">
        <f t="shared" si="73"/>
        <v>2.1562948999999998</v>
      </c>
      <c r="K668" s="9">
        <v>0.1352101</v>
      </c>
      <c r="L668" s="48">
        <f t="shared" si="74"/>
        <v>2.6352101000000001</v>
      </c>
      <c r="M668" s="9">
        <v>0.1397127</v>
      </c>
      <c r="N668" s="48">
        <f t="shared" si="75"/>
        <v>3.1397127</v>
      </c>
      <c r="O668" s="26">
        <v>0.12794179999999999</v>
      </c>
      <c r="P668" s="93">
        <f t="shared" si="76"/>
        <v>3.6279417999999999</v>
      </c>
    </row>
    <row r="669" spans="1:16">
      <c r="A669" s="10">
        <v>721.24659999999994</v>
      </c>
      <c r="B669" s="31">
        <v>0.13159650000000001</v>
      </c>
      <c r="C669" s="9">
        <v>0.1783738</v>
      </c>
      <c r="D669" s="31">
        <f t="shared" si="70"/>
        <v>0.67837380000000003</v>
      </c>
      <c r="E669" s="9">
        <v>0.1095771</v>
      </c>
      <c r="F669" s="31">
        <f t="shared" si="71"/>
        <v>1.1095771000000001</v>
      </c>
      <c r="G669" s="9">
        <v>0.1249296</v>
      </c>
      <c r="H669" s="32">
        <f t="shared" si="72"/>
        <v>1.6249296</v>
      </c>
      <c r="I669" s="9">
        <v>0.15885260000000001</v>
      </c>
      <c r="J669" s="31">
        <f t="shared" si="73"/>
        <v>2.1588525999999999</v>
      </c>
      <c r="K669" s="9">
        <v>0.1376674</v>
      </c>
      <c r="L669" s="48">
        <f t="shared" si="74"/>
        <v>2.6376673999999998</v>
      </c>
      <c r="M669" s="9">
        <v>0.1427108</v>
      </c>
      <c r="N669" s="48">
        <f t="shared" si="75"/>
        <v>3.1427108000000001</v>
      </c>
      <c r="O669" s="26">
        <v>0.1295674</v>
      </c>
      <c r="P669" s="93">
        <f t="shared" si="76"/>
        <v>3.6295674</v>
      </c>
    </row>
    <row r="670" spans="1:16">
      <c r="A670" s="10">
        <v>721.72879999999998</v>
      </c>
      <c r="B670" s="31">
        <v>0.1345546</v>
      </c>
      <c r="C670" s="9">
        <v>0.1812405</v>
      </c>
      <c r="D670" s="31">
        <f t="shared" si="70"/>
        <v>0.68124050000000003</v>
      </c>
      <c r="E670" s="9">
        <v>0.111017</v>
      </c>
      <c r="F670" s="31">
        <f t="shared" si="71"/>
        <v>1.1110169999999999</v>
      </c>
      <c r="G670" s="9">
        <v>0.12680739999999999</v>
      </c>
      <c r="H670" s="32">
        <f t="shared" si="72"/>
        <v>1.6268073999999999</v>
      </c>
      <c r="I670" s="9">
        <v>0.16171540000000001</v>
      </c>
      <c r="J670" s="31">
        <f t="shared" si="73"/>
        <v>2.1617153999999998</v>
      </c>
      <c r="K670" s="9">
        <v>0.14016870000000001</v>
      </c>
      <c r="L670" s="48">
        <f t="shared" si="74"/>
        <v>2.6401686999999998</v>
      </c>
      <c r="M670" s="9">
        <v>0.14621419999999999</v>
      </c>
      <c r="N670" s="48">
        <f t="shared" si="75"/>
        <v>3.1462142000000002</v>
      </c>
      <c r="O670" s="26">
        <v>0.1316148</v>
      </c>
      <c r="P670" s="93">
        <f t="shared" si="76"/>
        <v>3.6316147999999999</v>
      </c>
    </row>
    <row r="671" spans="1:16">
      <c r="A671" s="10">
        <v>722.21079999999995</v>
      </c>
      <c r="B671" s="31">
        <v>0.13724800000000001</v>
      </c>
      <c r="C671" s="9">
        <v>0.18378169999999999</v>
      </c>
      <c r="D671" s="31">
        <f t="shared" si="70"/>
        <v>0.68378169999999994</v>
      </c>
      <c r="E671" s="9">
        <v>0.1124146</v>
      </c>
      <c r="F671" s="31">
        <f t="shared" si="71"/>
        <v>1.1124145999999999</v>
      </c>
      <c r="G671" s="9">
        <v>0.12855220000000001</v>
      </c>
      <c r="H671" s="32">
        <f t="shared" si="72"/>
        <v>1.6285522000000001</v>
      </c>
      <c r="I671" s="9">
        <v>0.1643183</v>
      </c>
      <c r="J671" s="31">
        <f t="shared" si="73"/>
        <v>2.1643183000000001</v>
      </c>
      <c r="K671" s="9">
        <v>0.1421915</v>
      </c>
      <c r="L671" s="48">
        <f t="shared" si="74"/>
        <v>2.6421915</v>
      </c>
      <c r="M671" s="9">
        <v>0.14957119999999999</v>
      </c>
      <c r="N671" s="48">
        <f t="shared" si="75"/>
        <v>3.1495712</v>
      </c>
      <c r="O671" s="26">
        <v>0.13365750000000001</v>
      </c>
      <c r="P671" s="93">
        <f t="shared" si="76"/>
        <v>3.6336575</v>
      </c>
    </row>
    <row r="672" spans="1:16">
      <c r="A672" s="10">
        <v>722.69299999999998</v>
      </c>
      <c r="B672" s="31">
        <v>0.139268</v>
      </c>
      <c r="C672" s="9">
        <v>0.18560550000000001</v>
      </c>
      <c r="D672" s="31">
        <f t="shared" si="70"/>
        <v>0.68560549999999998</v>
      </c>
      <c r="E672" s="9">
        <v>0.1135062</v>
      </c>
      <c r="F672" s="31">
        <f t="shared" si="71"/>
        <v>1.1135062</v>
      </c>
      <c r="G672" s="9">
        <v>0.12994169999999999</v>
      </c>
      <c r="H672" s="32">
        <f t="shared" si="72"/>
        <v>1.6299417</v>
      </c>
      <c r="I672" s="9">
        <v>0.16628970000000001</v>
      </c>
      <c r="J672" s="31">
        <f t="shared" si="73"/>
        <v>2.1662897000000001</v>
      </c>
      <c r="K672" s="9">
        <v>0.14341110000000001</v>
      </c>
      <c r="L672" s="48">
        <f t="shared" si="74"/>
        <v>2.6434110999999998</v>
      </c>
      <c r="M672" s="9">
        <v>0.1523187</v>
      </c>
      <c r="N672" s="48">
        <f t="shared" si="75"/>
        <v>3.1523186999999999</v>
      </c>
      <c r="O672" s="26">
        <v>0.1353637</v>
      </c>
      <c r="P672" s="93">
        <f t="shared" si="76"/>
        <v>3.6353637000000001</v>
      </c>
    </row>
    <row r="673" spans="1:16">
      <c r="A673" s="10">
        <v>723.17499999999995</v>
      </c>
      <c r="B673" s="31">
        <v>0.14047280000000001</v>
      </c>
      <c r="C673" s="9">
        <v>0.18657989999999999</v>
      </c>
      <c r="D673" s="31">
        <f t="shared" si="70"/>
        <v>0.68657990000000002</v>
      </c>
      <c r="E673" s="9">
        <v>0.1141665</v>
      </c>
      <c r="F673" s="31">
        <f t="shared" si="71"/>
        <v>1.1141665000000001</v>
      </c>
      <c r="G673" s="9">
        <v>0.1309292</v>
      </c>
      <c r="H673" s="32">
        <f t="shared" si="72"/>
        <v>1.6309292</v>
      </c>
      <c r="I673" s="9">
        <v>0.16746920000000001</v>
      </c>
      <c r="J673" s="31">
        <f t="shared" si="73"/>
        <v>2.1674692000000002</v>
      </c>
      <c r="K673" s="9">
        <v>0.14374719999999999</v>
      </c>
      <c r="L673" s="48">
        <f t="shared" si="74"/>
        <v>2.6437472</v>
      </c>
      <c r="M673" s="9">
        <v>0.15425739999999999</v>
      </c>
      <c r="N673" s="48">
        <f t="shared" si="75"/>
        <v>3.1542574000000001</v>
      </c>
      <c r="O673" s="26">
        <v>0.13655619999999999</v>
      </c>
      <c r="P673" s="93">
        <f t="shared" si="76"/>
        <v>3.6365561999999998</v>
      </c>
    </row>
    <row r="674" spans="1:16">
      <c r="A674" s="10">
        <v>723.65719999999999</v>
      </c>
      <c r="B674" s="31">
        <v>0.14095740000000001</v>
      </c>
      <c r="C674" s="9">
        <v>0.1868109</v>
      </c>
      <c r="D674" s="31">
        <f t="shared" si="70"/>
        <v>0.6868109</v>
      </c>
      <c r="E674" s="9">
        <v>0.11440119999999999</v>
      </c>
      <c r="F674" s="31">
        <f t="shared" si="71"/>
        <v>1.1144012000000001</v>
      </c>
      <c r="G674" s="9">
        <v>0.13160930000000001</v>
      </c>
      <c r="H674" s="32">
        <f t="shared" si="72"/>
        <v>1.6316093</v>
      </c>
      <c r="I674" s="9">
        <v>0.16789560000000001</v>
      </c>
      <c r="J674" s="31">
        <f t="shared" si="73"/>
        <v>2.1678956</v>
      </c>
      <c r="K674" s="9">
        <v>0.1433305</v>
      </c>
      <c r="L674" s="48">
        <f t="shared" si="74"/>
        <v>2.6433304999999998</v>
      </c>
      <c r="M674" s="9">
        <v>0.15542719999999999</v>
      </c>
      <c r="N674" s="48">
        <f t="shared" si="75"/>
        <v>3.1554272000000001</v>
      </c>
      <c r="O674" s="26">
        <v>0.13721179999999999</v>
      </c>
      <c r="P674" s="93">
        <f t="shared" si="76"/>
        <v>3.6372118000000002</v>
      </c>
    </row>
    <row r="675" spans="1:16">
      <c r="A675" s="10">
        <v>724.13930000000005</v>
      </c>
      <c r="B675" s="31">
        <v>0.14095199999999999</v>
      </c>
      <c r="C675" s="9">
        <v>0.18654390000000001</v>
      </c>
      <c r="D675" s="31">
        <f t="shared" si="70"/>
        <v>0.68654389999999998</v>
      </c>
      <c r="E675" s="9">
        <v>0.11430129999999999</v>
      </c>
      <c r="F675" s="31">
        <f t="shared" si="71"/>
        <v>1.1143012999999999</v>
      </c>
      <c r="G675" s="9">
        <v>0.13212950000000001</v>
      </c>
      <c r="H675" s="32">
        <f t="shared" si="72"/>
        <v>1.6321295</v>
      </c>
      <c r="I675" s="9">
        <v>0.16772339999999999</v>
      </c>
      <c r="J675" s="31">
        <f t="shared" si="73"/>
        <v>2.1677233999999999</v>
      </c>
      <c r="K675" s="9">
        <v>0.14241400000000001</v>
      </c>
      <c r="L675" s="48">
        <f t="shared" si="74"/>
        <v>2.642414</v>
      </c>
      <c r="M675" s="9">
        <v>0.15600890000000001</v>
      </c>
      <c r="N675" s="48">
        <f t="shared" si="75"/>
        <v>3.1560088999999998</v>
      </c>
      <c r="O675" s="26">
        <v>0.13741539999999999</v>
      </c>
      <c r="P675" s="93">
        <f t="shared" si="76"/>
        <v>3.6374154000000001</v>
      </c>
    </row>
    <row r="676" spans="1:16">
      <c r="A676" s="10">
        <v>724.62149999999997</v>
      </c>
      <c r="B676" s="31">
        <v>0.14070640000000001</v>
      </c>
      <c r="C676" s="9">
        <v>0.18604670000000001</v>
      </c>
      <c r="D676" s="31">
        <f t="shared" si="70"/>
        <v>0.68604670000000001</v>
      </c>
      <c r="E676" s="9">
        <v>0.1139872</v>
      </c>
      <c r="F676" s="31">
        <f t="shared" si="71"/>
        <v>1.1139872</v>
      </c>
      <c r="G676" s="9">
        <v>0.13260959999999999</v>
      </c>
      <c r="H676" s="32">
        <f t="shared" si="72"/>
        <v>1.6326095999999999</v>
      </c>
      <c r="I676" s="9">
        <v>0.16714029999999999</v>
      </c>
      <c r="J676" s="31">
        <f t="shared" si="73"/>
        <v>2.1671402999999998</v>
      </c>
      <c r="K676" s="9">
        <v>0.14126430000000001</v>
      </c>
      <c r="L676" s="48">
        <f t="shared" si="74"/>
        <v>2.6412643</v>
      </c>
      <c r="M676" s="9">
        <v>0.1562105</v>
      </c>
      <c r="N676" s="48">
        <f t="shared" si="75"/>
        <v>3.1562104999999998</v>
      </c>
      <c r="O676" s="26">
        <v>0.13729669999999999</v>
      </c>
      <c r="P676" s="93">
        <f t="shared" si="76"/>
        <v>3.6372966999999998</v>
      </c>
    </row>
    <row r="677" spans="1:16">
      <c r="A677" s="10">
        <v>725.10350000000005</v>
      </c>
      <c r="B677" s="31">
        <v>0.1404038</v>
      </c>
      <c r="C677" s="9">
        <v>0.1855241</v>
      </c>
      <c r="D677" s="31">
        <f t="shared" si="70"/>
        <v>0.68552409999999997</v>
      </c>
      <c r="E677" s="9">
        <v>0.11355999999999999</v>
      </c>
      <c r="F677" s="31">
        <f t="shared" si="71"/>
        <v>1.1135600000000001</v>
      </c>
      <c r="G677" s="9">
        <v>0.13309699999999999</v>
      </c>
      <c r="H677" s="32">
        <f t="shared" si="72"/>
        <v>1.633097</v>
      </c>
      <c r="I677" s="9">
        <v>0.1663036</v>
      </c>
      <c r="J677" s="31">
        <f t="shared" si="73"/>
        <v>2.1663036</v>
      </c>
      <c r="K677" s="9">
        <v>0.1400941</v>
      </c>
      <c r="L677" s="48">
        <f t="shared" si="74"/>
        <v>2.6400940999999998</v>
      </c>
      <c r="M677" s="9">
        <v>0.1561852</v>
      </c>
      <c r="N677" s="48">
        <f t="shared" si="75"/>
        <v>3.1561851999999999</v>
      </c>
      <c r="O677" s="26">
        <v>0.13697519999999999</v>
      </c>
      <c r="P677" s="93">
        <f t="shared" si="76"/>
        <v>3.6369752000000002</v>
      </c>
    </row>
    <row r="678" spans="1:16">
      <c r="A678" s="10">
        <v>725.58569999999997</v>
      </c>
      <c r="B678" s="31">
        <v>0.1401278</v>
      </c>
      <c r="C678" s="9">
        <v>0.18507499999999999</v>
      </c>
      <c r="D678" s="31">
        <f t="shared" si="70"/>
        <v>0.68507499999999999</v>
      </c>
      <c r="E678" s="9">
        <v>0.1130845</v>
      </c>
      <c r="F678" s="31">
        <f t="shared" si="71"/>
        <v>1.1130845</v>
      </c>
      <c r="G678" s="9">
        <v>0.13356380000000001</v>
      </c>
      <c r="H678" s="32">
        <f t="shared" si="72"/>
        <v>1.6335638000000001</v>
      </c>
      <c r="I678" s="9">
        <v>0.16531870000000001</v>
      </c>
      <c r="J678" s="31">
        <f t="shared" si="73"/>
        <v>2.1653186999999998</v>
      </c>
      <c r="K678" s="9">
        <v>0.13903180000000001</v>
      </c>
      <c r="L678" s="48">
        <f t="shared" si="74"/>
        <v>2.6390318000000001</v>
      </c>
      <c r="M678" s="9">
        <v>0.15599070000000001</v>
      </c>
      <c r="N678" s="48">
        <f t="shared" si="75"/>
        <v>3.1559906999999998</v>
      </c>
      <c r="O678" s="26">
        <v>0.1365228</v>
      </c>
      <c r="P678" s="93">
        <f t="shared" si="76"/>
        <v>3.6365227999999998</v>
      </c>
    </row>
    <row r="679" spans="1:16">
      <c r="A679" s="10">
        <v>726.06769999999995</v>
      </c>
      <c r="B679" s="31">
        <v>0.1398789</v>
      </c>
      <c r="C679" s="9">
        <v>0.18470890000000001</v>
      </c>
      <c r="D679" s="31">
        <f t="shared" si="70"/>
        <v>0.68470889999999995</v>
      </c>
      <c r="E679" s="9">
        <v>0.11259230000000001</v>
      </c>
      <c r="F679" s="31">
        <f t="shared" si="71"/>
        <v>1.1125923</v>
      </c>
      <c r="G679" s="9">
        <v>0.1339487</v>
      </c>
      <c r="H679" s="32">
        <f t="shared" si="72"/>
        <v>1.6339486999999999</v>
      </c>
      <c r="I679" s="9">
        <v>0.1642545</v>
      </c>
      <c r="J679" s="31">
        <f t="shared" si="73"/>
        <v>2.1642545000000002</v>
      </c>
      <c r="K679" s="9">
        <v>0.1381241</v>
      </c>
      <c r="L679" s="48">
        <f t="shared" si="74"/>
        <v>2.6381241000000002</v>
      </c>
      <c r="M679" s="9">
        <v>0.15560979999999999</v>
      </c>
      <c r="N679" s="48">
        <f t="shared" si="75"/>
        <v>3.1556098000000001</v>
      </c>
      <c r="O679" s="26">
        <v>0.13596469999999999</v>
      </c>
      <c r="P679" s="93">
        <f t="shared" si="76"/>
        <v>3.6359647000000002</v>
      </c>
    </row>
    <row r="680" spans="1:16">
      <c r="A680" s="10">
        <v>726.54989999999998</v>
      </c>
      <c r="B680" s="31">
        <v>0.13961390000000001</v>
      </c>
      <c r="C680" s="9">
        <v>0.18438579999999999</v>
      </c>
      <c r="D680" s="31">
        <f t="shared" si="70"/>
        <v>0.68438580000000004</v>
      </c>
      <c r="E680" s="9">
        <v>0.11209760000000001</v>
      </c>
      <c r="F680" s="31">
        <f t="shared" si="71"/>
        <v>1.1120976</v>
      </c>
      <c r="G680" s="9">
        <v>0.1341909</v>
      </c>
      <c r="H680" s="32">
        <f t="shared" si="72"/>
        <v>1.6341909000000001</v>
      </c>
      <c r="I680" s="9">
        <v>0.16315959999999999</v>
      </c>
      <c r="J680" s="31">
        <f t="shared" si="73"/>
        <v>2.1631596000000002</v>
      </c>
      <c r="K680" s="9">
        <v>0.137376</v>
      </c>
      <c r="L680" s="48">
        <f t="shared" si="74"/>
        <v>2.6373760000000002</v>
      </c>
      <c r="M680" s="9">
        <v>0.154997</v>
      </c>
      <c r="N680" s="48">
        <f t="shared" si="75"/>
        <v>3.1549969999999998</v>
      </c>
      <c r="O680" s="26">
        <v>0.13529099999999999</v>
      </c>
      <c r="P680" s="93">
        <f t="shared" si="76"/>
        <v>3.6352910000000001</v>
      </c>
    </row>
    <row r="681" spans="1:16">
      <c r="A681" s="10">
        <v>727.03200000000004</v>
      </c>
      <c r="B681" s="31">
        <v>0.13929839999999999</v>
      </c>
      <c r="C681" s="9">
        <v>0.1840707</v>
      </c>
      <c r="D681" s="31">
        <f t="shared" si="70"/>
        <v>0.68407070000000003</v>
      </c>
      <c r="E681" s="9">
        <v>0.1116205</v>
      </c>
      <c r="F681" s="31">
        <f t="shared" si="71"/>
        <v>1.1116204999999999</v>
      </c>
      <c r="G681" s="9">
        <v>0.134266</v>
      </c>
      <c r="H681" s="32">
        <f t="shared" si="72"/>
        <v>1.634266</v>
      </c>
      <c r="I681" s="9">
        <v>0.16209570000000001</v>
      </c>
      <c r="J681" s="31">
        <f t="shared" si="73"/>
        <v>2.1620957000000001</v>
      </c>
      <c r="K681" s="9">
        <v>0.13678319999999999</v>
      </c>
      <c r="L681" s="48">
        <f t="shared" si="74"/>
        <v>2.6367832</v>
      </c>
      <c r="M681" s="9">
        <v>0.15413270000000001</v>
      </c>
      <c r="N681" s="48">
        <f t="shared" si="75"/>
        <v>3.1541326999999999</v>
      </c>
      <c r="O681" s="26">
        <v>0.13448959999999999</v>
      </c>
      <c r="P681" s="93">
        <f t="shared" si="76"/>
        <v>3.6344896000000002</v>
      </c>
    </row>
    <row r="682" spans="1:16">
      <c r="A682" s="10">
        <v>727.51419999999996</v>
      </c>
      <c r="B682" s="31">
        <v>0.13894029999999999</v>
      </c>
      <c r="C682" s="9">
        <v>0.18376899999999999</v>
      </c>
      <c r="D682" s="31">
        <f t="shared" si="70"/>
        <v>0.68376899999999996</v>
      </c>
      <c r="E682" s="9">
        <v>0.1111873</v>
      </c>
      <c r="F682" s="31">
        <f t="shared" si="71"/>
        <v>1.1111873000000001</v>
      </c>
      <c r="G682" s="9">
        <v>0.13418849999999999</v>
      </c>
      <c r="H682" s="32">
        <f t="shared" si="72"/>
        <v>1.6341885</v>
      </c>
      <c r="I682" s="9">
        <v>0.1611321</v>
      </c>
      <c r="J682" s="31">
        <f t="shared" si="73"/>
        <v>2.1611321000000001</v>
      </c>
      <c r="K682" s="9">
        <v>0.1363443</v>
      </c>
      <c r="L682" s="48">
        <f t="shared" si="74"/>
        <v>2.6363443000000002</v>
      </c>
      <c r="M682" s="9">
        <v>0.15305389999999999</v>
      </c>
      <c r="N682" s="48">
        <f t="shared" si="75"/>
        <v>3.1530539000000002</v>
      </c>
      <c r="O682" s="26">
        <v>0.13356000000000001</v>
      </c>
      <c r="P682" s="93">
        <f t="shared" si="76"/>
        <v>3.6335600000000001</v>
      </c>
    </row>
    <row r="683" spans="1:16">
      <c r="A683" s="10">
        <v>727.99620000000004</v>
      </c>
      <c r="B683" s="31">
        <v>0.13858400000000001</v>
      </c>
      <c r="C683" s="9">
        <v>0.18352289999999999</v>
      </c>
      <c r="D683" s="31">
        <f t="shared" si="70"/>
        <v>0.68352290000000004</v>
      </c>
      <c r="E683" s="9">
        <v>0.1108233</v>
      </c>
      <c r="F683" s="31">
        <f t="shared" si="71"/>
        <v>1.1108233000000001</v>
      </c>
      <c r="G683" s="9">
        <v>0.133991</v>
      </c>
      <c r="H683" s="32">
        <f t="shared" si="72"/>
        <v>1.633991</v>
      </c>
      <c r="I683" s="9">
        <v>0.16033910000000001</v>
      </c>
      <c r="J683" s="31">
        <f t="shared" si="73"/>
        <v>2.1603390999999998</v>
      </c>
      <c r="K683" s="9">
        <v>0.13605329999999999</v>
      </c>
      <c r="L683" s="48">
        <f t="shared" si="74"/>
        <v>2.6360532999999999</v>
      </c>
      <c r="M683" s="9">
        <v>0.1518525</v>
      </c>
      <c r="N683" s="48">
        <f t="shared" si="75"/>
        <v>3.1518524999999999</v>
      </c>
      <c r="O683" s="26">
        <v>0.13252710000000001</v>
      </c>
      <c r="P683" s="93">
        <f t="shared" si="76"/>
        <v>3.6325270999999999</v>
      </c>
    </row>
    <row r="684" spans="1:16">
      <c r="A684" s="10">
        <v>728.47839999999997</v>
      </c>
      <c r="B684" s="31">
        <v>0.1382863</v>
      </c>
      <c r="C684" s="9">
        <v>0.18338399999999999</v>
      </c>
      <c r="D684" s="31">
        <f t="shared" si="70"/>
        <v>0.68338399999999999</v>
      </c>
      <c r="E684" s="9">
        <v>0.1105337</v>
      </c>
      <c r="F684" s="31">
        <f t="shared" si="71"/>
        <v>1.1105337</v>
      </c>
      <c r="G684" s="9">
        <v>0.13369500000000001</v>
      </c>
      <c r="H684" s="32">
        <f t="shared" si="72"/>
        <v>1.6336949999999999</v>
      </c>
      <c r="I684" s="9">
        <v>0.15975729999999999</v>
      </c>
      <c r="J684" s="31">
        <f t="shared" si="73"/>
        <v>2.1597572999999999</v>
      </c>
      <c r="K684" s="9">
        <v>0.1358751</v>
      </c>
      <c r="L684" s="48">
        <f t="shared" si="74"/>
        <v>2.6358750999999998</v>
      </c>
      <c r="M684" s="9">
        <v>0.15064440000000001</v>
      </c>
      <c r="N684" s="48">
        <f t="shared" si="75"/>
        <v>3.1506444</v>
      </c>
      <c r="O684" s="26">
        <v>0.13142619999999999</v>
      </c>
      <c r="P684" s="93">
        <f t="shared" si="76"/>
        <v>3.6314261999999999</v>
      </c>
    </row>
    <row r="685" spans="1:16">
      <c r="A685" s="10">
        <v>728.96040000000005</v>
      </c>
      <c r="B685" s="31">
        <v>0.1380912</v>
      </c>
      <c r="C685" s="9">
        <v>0.18337510000000001</v>
      </c>
      <c r="D685" s="31">
        <f t="shared" si="70"/>
        <v>0.68337510000000001</v>
      </c>
      <c r="E685" s="9">
        <v>0.110294</v>
      </c>
      <c r="F685" s="31">
        <f t="shared" si="71"/>
        <v>1.1102940000000001</v>
      </c>
      <c r="G685" s="9">
        <v>0.1332952</v>
      </c>
      <c r="H685" s="32">
        <f t="shared" si="72"/>
        <v>1.6332952000000001</v>
      </c>
      <c r="I685" s="9">
        <v>0.15937789999999999</v>
      </c>
      <c r="J685" s="31">
        <f t="shared" si="73"/>
        <v>2.1593779</v>
      </c>
      <c r="K685" s="9">
        <v>0.13574739999999999</v>
      </c>
      <c r="L685" s="48">
        <f t="shared" si="74"/>
        <v>2.6357474000000001</v>
      </c>
      <c r="M685" s="9">
        <v>0.14952770000000001</v>
      </c>
      <c r="N685" s="48">
        <f t="shared" si="75"/>
        <v>3.1495277000000002</v>
      </c>
      <c r="O685" s="26">
        <v>0.13029299999999999</v>
      </c>
      <c r="P685" s="93">
        <f t="shared" si="76"/>
        <v>3.630293</v>
      </c>
    </row>
    <row r="686" spans="1:16">
      <c r="A686" s="10">
        <v>729.44259999999997</v>
      </c>
      <c r="B686" s="31">
        <v>0.13800870000000001</v>
      </c>
      <c r="C686" s="9">
        <v>0.1834683</v>
      </c>
      <c r="D686" s="31">
        <f t="shared" si="70"/>
        <v>0.68346830000000003</v>
      </c>
      <c r="E686" s="9">
        <v>0.1100474</v>
      </c>
      <c r="F686" s="31">
        <f t="shared" si="71"/>
        <v>1.1100474</v>
      </c>
      <c r="G686" s="9">
        <v>0.13276669999999999</v>
      </c>
      <c r="H686" s="32">
        <f t="shared" si="72"/>
        <v>1.6327666999999999</v>
      </c>
      <c r="I686" s="9">
        <v>0.159141</v>
      </c>
      <c r="J686" s="31">
        <f t="shared" si="73"/>
        <v>2.159141</v>
      </c>
      <c r="K686" s="9">
        <v>0.13557469999999999</v>
      </c>
      <c r="L686" s="48">
        <f t="shared" si="74"/>
        <v>2.6355746999999998</v>
      </c>
      <c r="M686" s="9">
        <v>0.14856829999999999</v>
      </c>
      <c r="N686" s="48">
        <f t="shared" si="75"/>
        <v>3.1485683</v>
      </c>
      <c r="O686" s="26">
        <v>0.12915750000000001</v>
      </c>
      <c r="P686" s="93">
        <f t="shared" si="76"/>
        <v>3.6291574999999998</v>
      </c>
    </row>
    <row r="687" spans="1:16">
      <c r="A687" s="10">
        <v>729.92470000000003</v>
      </c>
      <c r="B687" s="31">
        <v>0.13801559999999999</v>
      </c>
      <c r="C687" s="9">
        <v>0.1835862</v>
      </c>
      <c r="D687" s="31">
        <f t="shared" si="70"/>
        <v>0.68358620000000003</v>
      </c>
      <c r="E687" s="9">
        <v>0.1097254</v>
      </c>
      <c r="F687" s="31">
        <f t="shared" si="71"/>
        <v>1.1097254000000001</v>
      </c>
      <c r="G687" s="9">
        <v>0.13209319999999999</v>
      </c>
      <c r="H687" s="32">
        <f t="shared" si="72"/>
        <v>1.6320931999999999</v>
      </c>
      <c r="I687" s="9">
        <v>0.1589583</v>
      </c>
      <c r="J687" s="31">
        <f t="shared" si="73"/>
        <v>2.1589583000000001</v>
      </c>
      <c r="K687" s="9">
        <v>0.1352642</v>
      </c>
      <c r="L687" s="48">
        <f t="shared" si="74"/>
        <v>2.6352641999999999</v>
      </c>
      <c r="M687" s="9">
        <v>0.1477928</v>
      </c>
      <c r="N687" s="48">
        <f t="shared" si="75"/>
        <v>3.1477927999999999</v>
      </c>
      <c r="O687" s="26">
        <v>0.12804160000000001</v>
      </c>
      <c r="P687" s="93">
        <f t="shared" si="76"/>
        <v>3.6280416</v>
      </c>
    </row>
    <row r="688" spans="1:16">
      <c r="A688" s="10">
        <v>730.40689999999995</v>
      </c>
      <c r="B688" s="31">
        <v>0.1380662</v>
      </c>
      <c r="C688" s="9">
        <v>0.1836332</v>
      </c>
      <c r="D688" s="31">
        <f t="shared" si="70"/>
        <v>0.68363320000000005</v>
      </c>
      <c r="E688" s="9">
        <v>0.10927240000000001</v>
      </c>
      <c r="F688" s="31">
        <f t="shared" si="71"/>
        <v>1.1092724</v>
      </c>
      <c r="G688" s="9">
        <v>0.13129089999999999</v>
      </c>
      <c r="H688" s="32">
        <f t="shared" si="72"/>
        <v>1.6312909</v>
      </c>
      <c r="I688" s="9">
        <v>0.15874969999999999</v>
      </c>
      <c r="J688" s="31">
        <f t="shared" si="73"/>
        <v>2.1587497</v>
      </c>
      <c r="K688" s="9">
        <v>0.1347604</v>
      </c>
      <c r="L688" s="48">
        <f t="shared" si="74"/>
        <v>2.6347604000000002</v>
      </c>
      <c r="M688" s="9">
        <v>0.14719960000000001</v>
      </c>
      <c r="N688" s="48">
        <f t="shared" si="75"/>
        <v>3.1471996</v>
      </c>
      <c r="O688" s="26">
        <v>0.12696779999999999</v>
      </c>
      <c r="P688" s="93">
        <f t="shared" si="76"/>
        <v>3.6269678000000001</v>
      </c>
    </row>
    <row r="689" spans="1:16">
      <c r="A689" s="10">
        <v>730.88890000000004</v>
      </c>
      <c r="B689" s="31">
        <v>0.13810810000000001</v>
      </c>
      <c r="C689" s="9">
        <v>0.1835299</v>
      </c>
      <c r="D689" s="31">
        <f t="shared" si="70"/>
        <v>0.68352990000000002</v>
      </c>
      <c r="E689" s="9">
        <v>0.1086659</v>
      </c>
      <c r="F689" s="31">
        <f t="shared" si="71"/>
        <v>1.1086659000000001</v>
      </c>
      <c r="G689" s="9">
        <v>0.1304322</v>
      </c>
      <c r="H689" s="32">
        <f t="shared" si="72"/>
        <v>1.6304322</v>
      </c>
      <c r="I689" s="9">
        <v>0.158467</v>
      </c>
      <c r="J689" s="31">
        <f t="shared" si="73"/>
        <v>2.1584669999999999</v>
      </c>
      <c r="K689" s="9">
        <v>0.13406170000000001</v>
      </c>
      <c r="L689" s="48">
        <f t="shared" si="74"/>
        <v>2.6340617000000002</v>
      </c>
      <c r="M689" s="9">
        <v>0.14678330000000001</v>
      </c>
      <c r="N689" s="48">
        <f t="shared" si="75"/>
        <v>3.1467833000000001</v>
      </c>
      <c r="O689" s="26">
        <v>0.125971</v>
      </c>
      <c r="P689" s="93">
        <f t="shared" si="76"/>
        <v>3.6259709999999998</v>
      </c>
    </row>
    <row r="690" spans="1:16">
      <c r="A690" s="10">
        <v>731.37109999999996</v>
      </c>
      <c r="B690" s="31">
        <v>0.13809070000000001</v>
      </c>
      <c r="C690" s="9">
        <v>0.1832472</v>
      </c>
      <c r="D690" s="31">
        <f t="shared" si="70"/>
        <v>0.68324720000000005</v>
      </c>
      <c r="E690" s="9">
        <v>0.1079247</v>
      </c>
      <c r="F690" s="31">
        <f t="shared" si="71"/>
        <v>1.1079247000000001</v>
      </c>
      <c r="G690" s="9">
        <v>0.12962589999999999</v>
      </c>
      <c r="H690" s="32">
        <f t="shared" si="72"/>
        <v>1.6296259</v>
      </c>
      <c r="I690" s="9">
        <v>0.15810489999999999</v>
      </c>
      <c r="J690" s="31">
        <f t="shared" si="73"/>
        <v>2.1581049000000001</v>
      </c>
      <c r="K690" s="9">
        <v>0.13322120000000001</v>
      </c>
      <c r="L690" s="48">
        <f t="shared" si="74"/>
        <v>2.6332211999999999</v>
      </c>
      <c r="M690" s="9">
        <v>0.1465352</v>
      </c>
      <c r="N690" s="48">
        <f t="shared" si="75"/>
        <v>3.1465352000000002</v>
      </c>
      <c r="O690" s="26">
        <v>0.1250937</v>
      </c>
      <c r="P690" s="93">
        <f t="shared" si="76"/>
        <v>3.6250936999999999</v>
      </c>
    </row>
    <row r="691" spans="1:16">
      <c r="A691" s="10">
        <v>731.85310000000004</v>
      </c>
      <c r="B691" s="31">
        <v>0.13797319999999999</v>
      </c>
      <c r="C691" s="9">
        <v>0.18281610000000001</v>
      </c>
      <c r="D691" s="31">
        <f t="shared" si="70"/>
        <v>0.68281610000000004</v>
      </c>
      <c r="E691" s="9">
        <v>0.10710020000000001</v>
      </c>
      <c r="F691" s="31">
        <f t="shared" si="71"/>
        <v>1.1071002000000001</v>
      </c>
      <c r="G691" s="9">
        <v>0.12898029999999999</v>
      </c>
      <c r="H691" s="32">
        <f t="shared" si="72"/>
        <v>1.6289803</v>
      </c>
      <c r="I691" s="9">
        <v>0.1576892</v>
      </c>
      <c r="J691" s="31">
        <f t="shared" si="73"/>
        <v>2.1576892000000001</v>
      </c>
      <c r="K691" s="9">
        <v>0.13231480000000001</v>
      </c>
      <c r="L691" s="48">
        <f t="shared" si="74"/>
        <v>2.6323148000000001</v>
      </c>
      <c r="M691" s="9">
        <v>0.14644450000000001</v>
      </c>
      <c r="N691" s="48">
        <f t="shared" si="75"/>
        <v>3.1464444999999999</v>
      </c>
      <c r="O691" s="26">
        <v>0.1243764</v>
      </c>
      <c r="P691" s="93">
        <f t="shared" si="76"/>
        <v>3.6243764000000001</v>
      </c>
    </row>
    <row r="692" spans="1:16">
      <c r="A692" s="10">
        <v>732.33529999999996</v>
      </c>
      <c r="B692" s="31">
        <v>0.13770389999999999</v>
      </c>
      <c r="C692" s="9">
        <v>0.18231059999999999</v>
      </c>
      <c r="D692" s="31">
        <f t="shared" si="70"/>
        <v>0.68231059999999999</v>
      </c>
      <c r="E692" s="9">
        <v>0.1062568</v>
      </c>
      <c r="F692" s="31">
        <f t="shared" si="71"/>
        <v>1.1062567999999999</v>
      </c>
      <c r="G692" s="9">
        <v>0.12857150000000001</v>
      </c>
      <c r="H692" s="32">
        <f t="shared" si="72"/>
        <v>1.6285715000000001</v>
      </c>
      <c r="I692" s="9">
        <v>0.15724469999999999</v>
      </c>
      <c r="J692" s="31">
        <f t="shared" si="73"/>
        <v>2.1572447000000001</v>
      </c>
      <c r="K692" s="9">
        <v>0.13140979999999999</v>
      </c>
      <c r="L692" s="48">
        <f t="shared" si="74"/>
        <v>2.6314098000000001</v>
      </c>
      <c r="M692" s="9">
        <v>0.14647109999999999</v>
      </c>
      <c r="N692" s="48">
        <f t="shared" si="75"/>
        <v>3.1464710999999999</v>
      </c>
      <c r="O692" s="26">
        <v>0.1238419</v>
      </c>
      <c r="P692" s="93">
        <f t="shared" si="76"/>
        <v>3.6238418999999999</v>
      </c>
    </row>
    <row r="693" spans="1:16">
      <c r="A693" s="10">
        <v>732.81740000000002</v>
      </c>
      <c r="B693" s="31">
        <v>0.13723830000000001</v>
      </c>
      <c r="C693" s="9">
        <v>0.18181919999999999</v>
      </c>
      <c r="D693" s="31">
        <f t="shared" si="70"/>
        <v>0.68181919999999996</v>
      </c>
      <c r="E693" s="9">
        <v>0.10545160000000001</v>
      </c>
      <c r="F693" s="31">
        <f t="shared" si="71"/>
        <v>1.1054516000000001</v>
      </c>
      <c r="G693" s="9">
        <v>0.1284091</v>
      </c>
      <c r="H693" s="32">
        <f t="shared" si="72"/>
        <v>1.6284091000000001</v>
      </c>
      <c r="I693" s="9">
        <v>0.15677369999999999</v>
      </c>
      <c r="J693" s="31">
        <f t="shared" si="73"/>
        <v>2.1567737</v>
      </c>
      <c r="K693" s="9">
        <v>0.13053670000000001</v>
      </c>
      <c r="L693" s="48">
        <f t="shared" si="74"/>
        <v>2.6305366999999999</v>
      </c>
      <c r="M693" s="9">
        <v>0.1465467</v>
      </c>
      <c r="N693" s="48">
        <f t="shared" si="75"/>
        <v>3.1465467</v>
      </c>
      <c r="O693" s="26">
        <v>0.1234799</v>
      </c>
      <c r="P693" s="93">
        <f t="shared" si="76"/>
        <v>3.6234799</v>
      </c>
    </row>
    <row r="694" spans="1:16">
      <c r="A694" s="10">
        <v>733.29960000000005</v>
      </c>
      <c r="B694" s="31">
        <v>0.1365459</v>
      </c>
      <c r="C694" s="9">
        <v>0.1814084</v>
      </c>
      <c r="D694" s="31">
        <f t="shared" si="70"/>
        <v>0.68140840000000003</v>
      </c>
      <c r="E694" s="9">
        <v>0.10472090000000001</v>
      </c>
      <c r="F694" s="31">
        <f t="shared" si="71"/>
        <v>1.1047209</v>
      </c>
      <c r="G694" s="9">
        <v>0.12844320000000001</v>
      </c>
      <c r="H694" s="32">
        <f t="shared" si="72"/>
        <v>1.6284432</v>
      </c>
      <c r="I694" s="9">
        <v>0.1562501</v>
      </c>
      <c r="J694" s="31">
        <f t="shared" si="73"/>
        <v>2.1562500999999998</v>
      </c>
      <c r="K694" s="9">
        <v>0.12968540000000001</v>
      </c>
      <c r="L694" s="48">
        <f t="shared" si="74"/>
        <v>2.6296854000000001</v>
      </c>
      <c r="M694" s="9">
        <v>0.1465766</v>
      </c>
      <c r="N694" s="48">
        <f t="shared" si="75"/>
        <v>3.1465765999999999</v>
      </c>
      <c r="O694" s="26">
        <v>0.12324640000000001</v>
      </c>
      <c r="P694" s="93">
        <f t="shared" si="76"/>
        <v>3.6232464000000002</v>
      </c>
    </row>
    <row r="695" spans="1:16">
      <c r="A695" s="10">
        <v>733.78160000000003</v>
      </c>
      <c r="B695" s="31">
        <v>0.1356271</v>
      </c>
      <c r="C695" s="9">
        <v>0.18110689999999999</v>
      </c>
      <c r="D695" s="31">
        <f t="shared" si="70"/>
        <v>0.68110689999999996</v>
      </c>
      <c r="E695" s="9">
        <v>0.1040855</v>
      </c>
      <c r="F695" s="31">
        <f t="shared" si="71"/>
        <v>1.1040855000000001</v>
      </c>
      <c r="G695" s="9">
        <v>0.12858249999999999</v>
      </c>
      <c r="H695" s="32">
        <f t="shared" si="72"/>
        <v>1.6285825</v>
      </c>
      <c r="I695" s="9">
        <v>0.15563579999999999</v>
      </c>
      <c r="J695" s="31">
        <f t="shared" si="73"/>
        <v>2.1556357999999998</v>
      </c>
      <c r="K695" s="9">
        <v>0.1288261</v>
      </c>
      <c r="L695" s="48">
        <f t="shared" si="74"/>
        <v>2.6288260999999999</v>
      </c>
      <c r="M695" s="9">
        <v>0.14645730000000001</v>
      </c>
      <c r="N695" s="48">
        <f t="shared" si="75"/>
        <v>3.1464572999999998</v>
      </c>
      <c r="O695" s="26">
        <v>0.1230735</v>
      </c>
      <c r="P695" s="93">
        <f t="shared" si="76"/>
        <v>3.6230734999999998</v>
      </c>
    </row>
    <row r="696" spans="1:16">
      <c r="A696" s="10">
        <v>734.26379999999995</v>
      </c>
      <c r="B696" s="31">
        <v>0.1345258</v>
      </c>
      <c r="C696" s="9">
        <v>0.18089740000000001</v>
      </c>
      <c r="D696" s="31">
        <f t="shared" si="70"/>
        <v>0.68089739999999999</v>
      </c>
      <c r="E696" s="9">
        <v>0.1035518</v>
      </c>
      <c r="F696" s="31">
        <f t="shared" si="71"/>
        <v>1.1035518</v>
      </c>
      <c r="G696" s="9">
        <v>0.12873660000000001</v>
      </c>
      <c r="H696" s="32">
        <f t="shared" si="72"/>
        <v>1.6287366000000001</v>
      </c>
      <c r="I696" s="9">
        <v>0.15491170000000001</v>
      </c>
      <c r="J696" s="31">
        <f t="shared" si="73"/>
        <v>2.1549117</v>
      </c>
      <c r="K696" s="9">
        <v>0.12793589999999999</v>
      </c>
      <c r="L696" s="48">
        <f t="shared" si="74"/>
        <v>2.6279358999999998</v>
      </c>
      <c r="M696" s="9">
        <v>0.14611150000000001</v>
      </c>
      <c r="N696" s="48">
        <f t="shared" si="75"/>
        <v>3.1461114999999999</v>
      </c>
      <c r="O696" s="26">
        <v>0.1228919</v>
      </c>
      <c r="P696" s="93">
        <f t="shared" si="76"/>
        <v>3.6228918999999999</v>
      </c>
    </row>
    <row r="697" spans="1:16">
      <c r="A697" s="10">
        <v>734.74580000000003</v>
      </c>
      <c r="B697" s="31">
        <v>0.1333319</v>
      </c>
      <c r="C697" s="9">
        <v>0.18072969999999999</v>
      </c>
      <c r="D697" s="31">
        <f t="shared" si="70"/>
        <v>0.68072969999999999</v>
      </c>
      <c r="E697" s="9">
        <v>0.1031236</v>
      </c>
      <c r="F697" s="31">
        <f t="shared" si="71"/>
        <v>1.1031236</v>
      </c>
      <c r="G697" s="9">
        <v>0.1288416</v>
      </c>
      <c r="H697" s="32">
        <f t="shared" si="72"/>
        <v>1.6288415999999999</v>
      </c>
      <c r="I697" s="9">
        <v>0.15410309999999999</v>
      </c>
      <c r="J697" s="31">
        <f t="shared" si="73"/>
        <v>2.1541030999999999</v>
      </c>
      <c r="K697" s="9">
        <v>0.1270221</v>
      </c>
      <c r="L697" s="48">
        <f t="shared" si="74"/>
        <v>2.6270221</v>
      </c>
      <c r="M697" s="9">
        <v>0.14551339999999999</v>
      </c>
      <c r="N697" s="48">
        <f t="shared" si="75"/>
        <v>3.1455134</v>
      </c>
      <c r="O697" s="26">
        <v>0.12264940000000001</v>
      </c>
      <c r="P697" s="93">
        <f t="shared" si="76"/>
        <v>3.6226493999999998</v>
      </c>
    </row>
    <row r="698" spans="1:16">
      <c r="A698" s="10">
        <v>735.22799999999995</v>
      </c>
      <c r="B698" s="31">
        <v>0.13216510000000001</v>
      </c>
      <c r="C698" s="9">
        <v>0.1805332</v>
      </c>
      <c r="D698" s="31">
        <f t="shared" si="70"/>
        <v>0.68053319999999995</v>
      </c>
      <c r="E698" s="9">
        <v>0.1028023</v>
      </c>
      <c r="F698" s="31">
        <f t="shared" si="71"/>
        <v>1.1028023</v>
      </c>
      <c r="G698" s="9">
        <v>0.1288675</v>
      </c>
      <c r="H698" s="32">
        <f t="shared" si="72"/>
        <v>1.6288674999999999</v>
      </c>
      <c r="I698" s="9">
        <v>0.15329509999999999</v>
      </c>
      <c r="J698" s="31">
        <f t="shared" si="73"/>
        <v>2.1532950999999998</v>
      </c>
      <c r="K698" s="9">
        <v>0.12612680000000001</v>
      </c>
      <c r="L698" s="48">
        <f t="shared" si="74"/>
        <v>2.6261268000000002</v>
      </c>
      <c r="M698" s="9">
        <v>0.14469850000000001</v>
      </c>
      <c r="N698" s="48">
        <f t="shared" si="75"/>
        <v>3.1446985000000001</v>
      </c>
      <c r="O698" s="26">
        <v>0.1223259</v>
      </c>
      <c r="P698" s="93">
        <f t="shared" si="76"/>
        <v>3.6223258999999999</v>
      </c>
    </row>
    <row r="699" spans="1:16">
      <c r="A699" s="10">
        <v>735.71010000000001</v>
      </c>
      <c r="B699" s="31">
        <v>0.13113610000000001</v>
      </c>
      <c r="C699" s="9">
        <v>0.18024950000000001</v>
      </c>
      <c r="D699" s="31">
        <f t="shared" si="70"/>
        <v>0.68024949999999995</v>
      </c>
      <c r="E699" s="9">
        <v>0.1025838</v>
      </c>
      <c r="F699" s="31">
        <f t="shared" si="71"/>
        <v>1.1025838000000001</v>
      </c>
      <c r="G699" s="9">
        <v>0.12881329999999999</v>
      </c>
      <c r="H699" s="32">
        <f t="shared" si="72"/>
        <v>1.6288133</v>
      </c>
      <c r="I699" s="9">
        <v>0.1526063</v>
      </c>
      <c r="J699" s="31">
        <f t="shared" si="73"/>
        <v>2.1526063</v>
      </c>
      <c r="K699" s="9">
        <v>0.1253071</v>
      </c>
      <c r="L699" s="48">
        <f t="shared" si="74"/>
        <v>2.6253071000000001</v>
      </c>
      <c r="M699" s="9">
        <v>0.14375750000000001</v>
      </c>
      <c r="N699" s="48">
        <f t="shared" si="75"/>
        <v>3.1437575</v>
      </c>
      <c r="O699" s="26">
        <v>0.12193279999999999</v>
      </c>
      <c r="P699" s="93">
        <f t="shared" si="76"/>
        <v>3.6219328000000002</v>
      </c>
    </row>
    <row r="700" spans="1:16">
      <c r="A700" s="10">
        <v>736.19230000000005</v>
      </c>
      <c r="B700" s="31">
        <v>0.13031699999999999</v>
      </c>
      <c r="C700" s="9">
        <v>0.17984230000000001</v>
      </c>
      <c r="D700" s="31">
        <f t="shared" si="70"/>
        <v>0.67984230000000001</v>
      </c>
      <c r="E700" s="9">
        <v>0.1024515</v>
      </c>
      <c r="F700" s="31">
        <f t="shared" si="71"/>
        <v>1.1024514999999999</v>
      </c>
      <c r="G700" s="9">
        <v>0.12868399999999999</v>
      </c>
      <c r="H700" s="32">
        <f t="shared" si="72"/>
        <v>1.628684</v>
      </c>
      <c r="I700" s="9">
        <v>0.15215329999999999</v>
      </c>
      <c r="J700" s="31">
        <f t="shared" si="73"/>
        <v>2.1521533000000002</v>
      </c>
      <c r="K700" s="9">
        <v>0.12461079999999999</v>
      </c>
      <c r="L700" s="48">
        <f t="shared" si="74"/>
        <v>2.6246108000000001</v>
      </c>
      <c r="M700" s="9">
        <v>0.1428093</v>
      </c>
      <c r="N700" s="48">
        <f t="shared" si="75"/>
        <v>3.1428093000000001</v>
      </c>
      <c r="O700" s="26">
        <v>0.1214981</v>
      </c>
      <c r="P700" s="93">
        <f t="shared" si="76"/>
        <v>3.6214981000000002</v>
      </c>
    </row>
    <row r="701" spans="1:16">
      <c r="A701" s="10">
        <v>736.67430000000002</v>
      </c>
      <c r="B701" s="31">
        <v>0.12972120000000001</v>
      </c>
      <c r="C701" s="9">
        <v>0.17930779999999999</v>
      </c>
      <c r="D701" s="31">
        <f t="shared" si="70"/>
        <v>0.67930780000000002</v>
      </c>
      <c r="E701" s="9">
        <v>0.1023705</v>
      </c>
      <c r="F701" s="31">
        <f t="shared" si="71"/>
        <v>1.1023704999999999</v>
      </c>
      <c r="G701" s="9">
        <v>0.12847449999999999</v>
      </c>
      <c r="H701" s="32">
        <f t="shared" si="72"/>
        <v>1.6284745</v>
      </c>
      <c r="I701" s="9">
        <v>0.1520099</v>
      </c>
      <c r="J701" s="31">
        <f t="shared" si="73"/>
        <v>2.1520098999999999</v>
      </c>
      <c r="K701" s="9">
        <v>0.124057</v>
      </c>
      <c r="L701" s="48">
        <f t="shared" si="74"/>
        <v>2.6240570000000001</v>
      </c>
      <c r="M701" s="9">
        <v>0.14197470000000001</v>
      </c>
      <c r="N701" s="48">
        <f t="shared" si="75"/>
        <v>3.1419747</v>
      </c>
      <c r="O701" s="26">
        <v>0.12105399999999999</v>
      </c>
      <c r="P701" s="93">
        <f t="shared" si="76"/>
        <v>3.621054</v>
      </c>
    </row>
    <row r="702" spans="1:16">
      <c r="A702" s="10">
        <v>737.15650000000005</v>
      </c>
      <c r="B702" s="31">
        <v>0.12930749999999999</v>
      </c>
      <c r="C702" s="9">
        <v>0.17867540000000001</v>
      </c>
      <c r="D702" s="31">
        <f t="shared" si="70"/>
        <v>0.67867540000000004</v>
      </c>
      <c r="E702" s="9">
        <v>0.10229530000000001</v>
      </c>
      <c r="F702" s="31">
        <f t="shared" si="71"/>
        <v>1.1022953</v>
      </c>
      <c r="G702" s="9">
        <v>0.12816839999999999</v>
      </c>
      <c r="H702" s="32">
        <f t="shared" si="72"/>
        <v>1.6281684000000001</v>
      </c>
      <c r="I702" s="9">
        <v>0.15217439999999999</v>
      </c>
      <c r="J702" s="31">
        <f t="shared" si="73"/>
        <v>2.1521743999999998</v>
      </c>
      <c r="K702" s="9">
        <v>0.12363250000000001</v>
      </c>
      <c r="L702" s="48">
        <f t="shared" si="74"/>
        <v>2.6236324999999998</v>
      </c>
      <c r="M702" s="9">
        <v>0.14134450000000001</v>
      </c>
      <c r="N702" s="48">
        <f t="shared" si="75"/>
        <v>3.1413445000000002</v>
      </c>
      <c r="O702" s="26">
        <v>0.12061769999999999</v>
      </c>
      <c r="P702" s="93">
        <f t="shared" si="76"/>
        <v>3.6206176999999999</v>
      </c>
    </row>
    <row r="703" spans="1:16">
      <c r="A703" s="10">
        <v>737.63850000000002</v>
      </c>
      <c r="B703" s="31">
        <v>0.12900700000000001</v>
      </c>
      <c r="C703" s="9">
        <v>0.17800350000000001</v>
      </c>
      <c r="D703" s="31">
        <f t="shared" si="70"/>
        <v>0.67800349999999998</v>
      </c>
      <c r="E703" s="9">
        <v>0.1021817</v>
      </c>
      <c r="F703" s="31">
        <f t="shared" si="71"/>
        <v>1.1021817</v>
      </c>
      <c r="G703" s="9">
        <v>0.12774769999999999</v>
      </c>
      <c r="H703" s="32">
        <f t="shared" si="72"/>
        <v>1.6277477</v>
      </c>
      <c r="I703" s="9">
        <v>0.15257009999999999</v>
      </c>
      <c r="J703" s="31">
        <f t="shared" si="73"/>
        <v>2.1525701000000002</v>
      </c>
      <c r="K703" s="9">
        <v>0.1233086</v>
      </c>
      <c r="L703" s="48">
        <f t="shared" si="74"/>
        <v>2.6233086000000001</v>
      </c>
      <c r="M703" s="9">
        <v>0.1409715</v>
      </c>
      <c r="N703" s="48">
        <f t="shared" si="75"/>
        <v>3.1409715</v>
      </c>
      <c r="O703" s="26">
        <v>0.12019009999999999</v>
      </c>
      <c r="P703" s="93">
        <f t="shared" si="76"/>
        <v>3.6201900999999999</v>
      </c>
    </row>
    <row r="704" spans="1:16">
      <c r="A704" s="10">
        <v>738.12070000000006</v>
      </c>
      <c r="B704" s="31">
        <v>0.1287517</v>
      </c>
      <c r="C704" s="9">
        <v>0.1773689</v>
      </c>
      <c r="D704" s="31">
        <f t="shared" si="70"/>
        <v>0.67736890000000005</v>
      </c>
      <c r="E704" s="9">
        <v>0.1019999</v>
      </c>
      <c r="F704" s="31">
        <f t="shared" si="71"/>
        <v>1.1019999</v>
      </c>
      <c r="G704" s="9">
        <v>0.12721560000000001</v>
      </c>
      <c r="H704" s="32">
        <f t="shared" si="72"/>
        <v>1.6272156</v>
      </c>
      <c r="I704" s="9">
        <v>0.15306829999999999</v>
      </c>
      <c r="J704" s="31">
        <f t="shared" si="73"/>
        <v>2.1530683000000002</v>
      </c>
      <c r="K704" s="9">
        <v>0.1230636</v>
      </c>
      <c r="L704" s="48">
        <f t="shared" si="74"/>
        <v>2.6230636000000001</v>
      </c>
      <c r="M704" s="9">
        <v>0.1408701</v>
      </c>
      <c r="N704" s="48">
        <f t="shared" si="75"/>
        <v>3.1408700999999999</v>
      </c>
      <c r="O704" s="26">
        <v>0.1197573</v>
      </c>
      <c r="P704" s="93">
        <f t="shared" si="76"/>
        <v>3.6197572999999998</v>
      </c>
    </row>
    <row r="705" spans="1:16">
      <c r="A705" s="10">
        <v>738.6028</v>
      </c>
      <c r="B705" s="31">
        <v>0.12851170000000001</v>
      </c>
      <c r="C705" s="9">
        <v>0.176842</v>
      </c>
      <c r="D705" s="31">
        <f t="shared" si="70"/>
        <v>0.67684199999999994</v>
      </c>
      <c r="E705" s="9">
        <v>0.1017479</v>
      </c>
      <c r="F705" s="31">
        <f t="shared" si="71"/>
        <v>1.1017478999999999</v>
      </c>
      <c r="G705" s="9">
        <v>0.12659999999999999</v>
      </c>
      <c r="H705" s="32">
        <f t="shared" si="72"/>
        <v>1.6266</v>
      </c>
      <c r="I705" s="9">
        <v>0.153532</v>
      </c>
      <c r="J705" s="31">
        <f t="shared" si="73"/>
        <v>2.1535320000000002</v>
      </c>
      <c r="K705" s="9">
        <v>0.12289890000000001</v>
      </c>
      <c r="L705" s="48">
        <f t="shared" si="74"/>
        <v>2.6228989</v>
      </c>
      <c r="M705" s="9">
        <v>0.1410187</v>
      </c>
      <c r="N705" s="48">
        <f t="shared" si="75"/>
        <v>3.1410187000000001</v>
      </c>
      <c r="O705" s="26">
        <v>0.11930060000000001</v>
      </c>
      <c r="P705" s="93">
        <f t="shared" si="76"/>
        <v>3.6193005999999999</v>
      </c>
    </row>
    <row r="706" spans="1:16">
      <c r="A706" s="10">
        <v>739.08500000000004</v>
      </c>
      <c r="B706" s="31">
        <v>0.12829779999999999</v>
      </c>
      <c r="C706" s="9">
        <v>0.17647570000000001</v>
      </c>
      <c r="D706" s="31">
        <f t="shared" si="70"/>
        <v>0.67647570000000001</v>
      </c>
      <c r="E706" s="9">
        <v>0.101448</v>
      </c>
      <c r="F706" s="31">
        <f t="shared" si="71"/>
        <v>1.101448</v>
      </c>
      <c r="G706" s="9">
        <v>0.12595809999999999</v>
      </c>
      <c r="H706" s="32">
        <f t="shared" si="72"/>
        <v>1.6259581000000001</v>
      </c>
      <c r="I706" s="9">
        <v>0.15384890000000001</v>
      </c>
      <c r="J706" s="31">
        <f t="shared" si="73"/>
        <v>2.1538488999999998</v>
      </c>
      <c r="K706" s="9">
        <v>0.12283810000000001</v>
      </c>
      <c r="L706" s="48">
        <f t="shared" si="74"/>
        <v>2.6228381000000001</v>
      </c>
      <c r="M706" s="9">
        <v>0.14136789999999999</v>
      </c>
      <c r="N706" s="48">
        <f t="shared" si="75"/>
        <v>3.1413679000000001</v>
      </c>
      <c r="O706" s="26">
        <v>0.1187999</v>
      </c>
      <c r="P706" s="93">
        <f t="shared" si="76"/>
        <v>3.6187999</v>
      </c>
    </row>
    <row r="707" spans="1:16">
      <c r="A707" s="10">
        <v>739.56700000000001</v>
      </c>
      <c r="B707" s="31">
        <v>0.1281562</v>
      </c>
      <c r="C707" s="9">
        <v>0.17629130000000001</v>
      </c>
      <c r="D707" s="31">
        <f t="shared" ref="D707:D770" si="77">C707+0.5</f>
        <v>0.67629130000000004</v>
      </c>
      <c r="E707" s="9">
        <v>0.1011401</v>
      </c>
      <c r="F707" s="31">
        <f t="shared" ref="F707:F770" si="78">E707+1</f>
        <v>1.1011401000000001</v>
      </c>
      <c r="G707" s="9">
        <v>0.12535760000000001</v>
      </c>
      <c r="H707" s="32">
        <f t="shared" ref="H707:H770" si="79">G707+1.5</f>
        <v>1.6253576000000001</v>
      </c>
      <c r="I707" s="9">
        <v>0.15395410000000001</v>
      </c>
      <c r="J707" s="31">
        <f t="shared" ref="J707:J770" si="80">I707+2</f>
        <v>2.1539541</v>
      </c>
      <c r="K707" s="9">
        <v>0.1229093</v>
      </c>
      <c r="L707" s="48">
        <f t="shared" ref="L707:L770" si="81">K707+2.5</f>
        <v>2.6229092999999999</v>
      </c>
      <c r="M707" s="9">
        <v>0.14184840000000001</v>
      </c>
      <c r="N707" s="48">
        <f t="shared" ref="N707:N770" si="82">M707+3</f>
        <v>3.1418484000000002</v>
      </c>
      <c r="O707" s="26">
        <v>0.1182445</v>
      </c>
      <c r="P707" s="93">
        <f t="shared" ref="P707:P770" si="83">O707+3.5</f>
        <v>3.6182444999999999</v>
      </c>
    </row>
    <row r="708" spans="1:16">
      <c r="A708" s="10">
        <v>740.04920000000004</v>
      </c>
      <c r="B708" s="31">
        <v>0.1281465</v>
      </c>
      <c r="C708" s="9">
        <v>0.1762784</v>
      </c>
      <c r="D708" s="31">
        <f t="shared" si="77"/>
        <v>0.67627839999999995</v>
      </c>
      <c r="E708" s="9">
        <v>0.1008648</v>
      </c>
      <c r="F708" s="31">
        <f t="shared" si="78"/>
        <v>1.1008648000000001</v>
      </c>
      <c r="G708" s="9">
        <v>0.1248572</v>
      </c>
      <c r="H708" s="32">
        <f t="shared" si="79"/>
        <v>1.6248572000000001</v>
      </c>
      <c r="I708" s="9">
        <v>0.15384410000000001</v>
      </c>
      <c r="J708" s="31">
        <f t="shared" si="80"/>
        <v>2.1538441000000002</v>
      </c>
      <c r="K708" s="9">
        <v>0.1231261</v>
      </c>
      <c r="L708" s="48">
        <f t="shared" si="81"/>
        <v>2.6231260999999999</v>
      </c>
      <c r="M708" s="9">
        <v>0.1423912</v>
      </c>
      <c r="N708" s="48">
        <f t="shared" si="82"/>
        <v>3.1423912000000001</v>
      </c>
      <c r="O708" s="26">
        <v>0.1176349</v>
      </c>
      <c r="P708" s="93">
        <f t="shared" si="83"/>
        <v>3.6176349000000001</v>
      </c>
    </row>
    <row r="709" spans="1:16">
      <c r="A709" s="10">
        <v>740.53129999999999</v>
      </c>
      <c r="B709" s="31">
        <v>0.12831870000000001</v>
      </c>
      <c r="C709" s="9">
        <v>0.17640030000000001</v>
      </c>
      <c r="D709" s="31">
        <f t="shared" si="77"/>
        <v>0.67640030000000007</v>
      </c>
      <c r="E709" s="9">
        <v>0.1006495</v>
      </c>
      <c r="F709" s="31">
        <f t="shared" si="78"/>
        <v>1.1006495000000001</v>
      </c>
      <c r="G709" s="9">
        <v>0.1244928</v>
      </c>
      <c r="H709" s="32">
        <f t="shared" si="79"/>
        <v>1.6244928000000001</v>
      </c>
      <c r="I709" s="9">
        <v>0.15355679999999999</v>
      </c>
      <c r="J709" s="31">
        <f t="shared" si="80"/>
        <v>2.1535568</v>
      </c>
      <c r="K709" s="9">
        <v>0.1234662</v>
      </c>
      <c r="L709" s="48">
        <f t="shared" si="81"/>
        <v>2.6234662000000002</v>
      </c>
      <c r="M709" s="9">
        <v>0.14293059999999999</v>
      </c>
      <c r="N709" s="48">
        <f t="shared" si="82"/>
        <v>3.1429306000000001</v>
      </c>
      <c r="O709" s="26">
        <v>0.116984</v>
      </c>
      <c r="P709" s="93">
        <f t="shared" si="83"/>
        <v>3.616984</v>
      </c>
    </row>
    <row r="710" spans="1:16">
      <c r="A710" s="10">
        <v>741.01340000000005</v>
      </c>
      <c r="B710" s="31">
        <v>0.12869269999999999</v>
      </c>
      <c r="C710" s="9">
        <v>0.17661270000000001</v>
      </c>
      <c r="D710" s="31">
        <f t="shared" si="77"/>
        <v>0.67661269999999996</v>
      </c>
      <c r="E710" s="9">
        <v>0.1004994</v>
      </c>
      <c r="F710" s="31">
        <f t="shared" si="78"/>
        <v>1.1004993999999999</v>
      </c>
      <c r="G710" s="9">
        <v>0.1242751</v>
      </c>
      <c r="H710" s="32">
        <f t="shared" si="79"/>
        <v>1.6242751</v>
      </c>
      <c r="I710" s="9">
        <v>0.15315580000000001</v>
      </c>
      <c r="J710" s="31">
        <f t="shared" si="80"/>
        <v>2.1531558</v>
      </c>
      <c r="K710" s="9">
        <v>0.1238721</v>
      </c>
      <c r="L710" s="48">
        <f t="shared" si="81"/>
        <v>2.6238720999999998</v>
      </c>
      <c r="M710" s="9">
        <v>0.14341760000000001</v>
      </c>
      <c r="N710" s="48">
        <f t="shared" si="82"/>
        <v>3.1434175999999998</v>
      </c>
      <c r="O710" s="26">
        <v>0.1163232</v>
      </c>
      <c r="P710" s="93">
        <f t="shared" si="83"/>
        <v>3.6163232000000001</v>
      </c>
    </row>
    <row r="711" spans="1:16">
      <c r="A711" s="10">
        <v>741.49549999999999</v>
      </c>
      <c r="B711" s="31">
        <v>0.1292528</v>
      </c>
      <c r="C711" s="9">
        <v>0.1768806</v>
      </c>
      <c r="D711" s="31">
        <f t="shared" si="77"/>
        <v>0.67688060000000005</v>
      </c>
      <c r="E711" s="9">
        <v>0.1003993</v>
      </c>
      <c r="F711" s="31">
        <f t="shared" si="78"/>
        <v>1.1003993000000001</v>
      </c>
      <c r="G711" s="9">
        <v>0.1241988</v>
      </c>
      <c r="H711" s="32">
        <f t="shared" si="79"/>
        <v>1.6241988000000001</v>
      </c>
      <c r="I711" s="9">
        <v>0.15270529999999999</v>
      </c>
      <c r="J711" s="31">
        <f t="shared" si="80"/>
        <v>2.1527053</v>
      </c>
      <c r="K711" s="9">
        <v>0.1242717</v>
      </c>
      <c r="L711" s="48">
        <f t="shared" si="81"/>
        <v>2.6242717</v>
      </c>
      <c r="M711" s="9">
        <v>0.1438285</v>
      </c>
      <c r="N711" s="48">
        <f t="shared" si="82"/>
        <v>3.1438285000000001</v>
      </c>
      <c r="O711" s="26">
        <v>0.11569160000000001</v>
      </c>
      <c r="P711" s="93">
        <f t="shared" si="83"/>
        <v>3.6156915999999999</v>
      </c>
    </row>
    <row r="712" spans="1:16">
      <c r="A712" s="10">
        <v>741.97770000000003</v>
      </c>
      <c r="B712" s="31">
        <v>0.1299534</v>
      </c>
      <c r="C712" s="9">
        <v>0.17718909999999999</v>
      </c>
      <c r="D712" s="31">
        <f t="shared" si="77"/>
        <v>0.67718909999999999</v>
      </c>
      <c r="E712" s="9">
        <v>0.10032190000000001</v>
      </c>
      <c r="F712" s="31">
        <f t="shared" si="78"/>
        <v>1.1003219</v>
      </c>
      <c r="G712" s="9">
        <v>0.1242518</v>
      </c>
      <c r="H712" s="32">
        <f t="shared" si="79"/>
        <v>1.6242517999999999</v>
      </c>
      <c r="I712" s="9">
        <v>0.15226619999999999</v>
      </c>
      <c r="J712" s="31">
        <f t="shared" si="80"/>
        <v>2.1522662000000001</v>
      </c>
      <c r="K712" s="9">
        <v>0.1245933</v>
      </c>
      <c r="L712" s="48">
        <f t="shared" si="81"/>
        <v>2.6245932999999999</v>
      </c>
      <c r="M712" s="9">
        <v>0.14416109999999999</v>
      </c>
      <c r="N712" s="48">
        <f t="shared" si="82"/>
        <v>3.1441610999999998</v>
      </c>
      <c r="O712" s="26">
        <v>0.1151417</v>
      </c>
      <c r="P712" s="93">
        <f t="shared" si="83"/>
        <v>3.6151417000000001</v>
      </c>
    </row>
    <row r="713" spans="1:16">
      <c r="A713" s="10">
        <v>742.4597</v>
      </c>
      <c r="B713" s="31">
        <v>0.13072239999999999</v>
      </c>
      <c r="C713" s="9">
        <v>0.1775398</v>
      </c>
      <c r="D713" s="31">
        <f t="shared" si="77"/>
        <v>0.67753980000000003</v>
      </c>
      <c r="E713" s="9">
        <v>0.1002366</v>
      </c>
      <c r="F713" s="31">
        <f t="shared" si="78"/>
        <v>1.1002365999999999</v>
      </c>
      <c r="G713" s="9">
        <v>0.12442159999999999</v>
      </c>
      <c r="H713" s="32">
        <f t="shared" si="79"/>
        <v>1.6244216</v>
      </c>
      <c r="I713" s="9">
        <v>0.15188860000000001</v>
      </c>
      <c r="J713" s="31">
        <f t="shared" si="80"/>
        <v>2.1518885999999999</v>
      </c>
      <c r="K713" s="9">
        <v>0.1247886</v>
      </c>
      <c r="L713" s="48">
        <f t="shared" si="81"/>
        <v>2.6247886</v>
      </c>
      <c r="M713" s="9">
        <v>0.1444193</v>
      </c>
      <c r="N713" s="48">
        <f t="shared" si="82"/>
        <v>3.1444193</v>
      </c>
      <c r="O713" s="26">
        <v>0.1147267</v>
      </c>
      <c r="P713" s="93">
        <f t="shared" si="83"/>
        <v>3.6147266999999998</v>
      </c>
    </row>
    <row r="714" spans="1:16">
      <c r="A714" s="10">
        <v>742.94190000000003</v>
      </c>
      <c r="B714" s="31">
        <v>0.1314768</v>
      </c>
      <c r="C714" s="9">
        <v>0.17793590000000001</v>
      </c>
      <c r="D714" s="31">
        <f t="shared" si="77"/>
        <v>0.67793590000000004</v>
      </c>
      <c r="E714" s="9">
        <v>0.100121</v>
      </c>
      <c r="F714" s="31">
        <f t="shared" si="78"/>
        <v>1.1001209999999999</v>
      </c>
      <c r="G714" s="9">
        <v>0.124692</v>
      </c>
      <c r="H714" s="32">
        <f t="shared" si="79"/>
        <v>1.624692</v>
      </c>
      <c r="I714" s="9">
        <v>0.1516072</v>
      </c>
      <c r="J714" s="31">
        <f t="shared" si="80"/>
        <v>2.1516071999999999</v>
      </c>
      <c r="K714" s="9">
        <v>0.1248377</v>
      </c>
      <c r="L714" s="48">
        <f t="shared" si="81"/>
        <v>2.6248377000000001</v>
      </c>
      <c r="M714" s="9">
        <v>0.1446006</v>
      </c>
      <c r="N714" s="48">
        <f t="shared" si="82"/>
        <v>3.1446006</v>
      </c>
      <c r="O714" s="26">
        <v>0.1144806</v>
      </c>
      <c r="P714" s="93">
        <f t="shared" si="83"/>
        <v>3.6144805999999998</v>
      </c>
    </row>
    <row r="715" spans="1:16">
      <c r="A715" s="10">
        <v>743.42399999999998</v>
      </c>
      <c r="B715" s="31">
        <v>0.13212280000000001</v>
      </c>
      <c r="C715" s="9">
        <v>0.17836750000000001</v>
      </c>
      <c r="D715" s="31">
        <f t="shared" si="77"/>
        <v>0.67836750000000001</v>
      </c>
      <c r="E715" s="9">
        <v>9.9961579999999994E-2</v>
      </c>
      <c r="F715" s="31">
        <f t="shared" si="78"/>
        <v>1.09996158</v>
      </c>
      <c r="G715" s="9">
        <v>0.12503120000000001</v>
      </c>
      <c r="H715" s="32">
        <f t="shared" si="79"/>
        <v>1.6250312</v>
      </c>
      <c r="I715" s="9">
        <v>0.15144479999999999</v>
      </c>
      <c r="J715" s="31">
        <f t="shared" si="80"/>
        <v>2.1514448000000002</v>
      </c>
      <c r="K715" s="9">
        <v>0.1247402</v>
      </c>
      <c r="L715" s="48">
        <f t="shared" si="81"/>
        <v>2.6247402000000002</v>
      </c>
      <c r="M715" s="9">
        <v>0.1446771</v>
      </c>
      <c r="N715" s="48">
        <f t="shared" si="82"/>
        <v>3.1446771</v>
      </c>
      <c r="O715" s="26">
        <v>0.1144126</v>
      </c>
      <c r="P715" s="93">
        <f t="shared" si="83"/>
        <v>3.6144126000000001</v>
      </c>
    </row>
    <row r="716" spans="1:16">
      <c r="A716" s="10">
        <v>743.90610000000004</v>
      </c>
      <c r="B716" s="31">
        <v>0.132572</v>
      </c>
      <c r="C716" s="9">
        <v>0.17879729999999999</v>
      </c>
      <c r="D716" s="31">
        <f t="shared" si="77"/>
        <v>0.67879730000000005</v>
      </c>
      <c r="E716" s="9">
        <v>9.9757680000000001E-2</v>
      </c>
      <c r="F716" s="31">
        <f t="shared" si="78"/>
        <v>1.09975768</v>
      </c>
      <c r="G716" s="9">
        <v>0.1253832</v>
      </c>
      <c r="H716" s="32">
        <f t="shared" si="79"/>
        <v>1.6253831999999999</v>
      </c>
      <c r="I716" s="9">
        <v>0.1514093</v>
      </c>
      <c r="J716" s="31">
        <f t="shared" si="80"/>
        <v>2.1514093000000001</v>
      </c>
      <c r="K716" s="9">
        <v>0.1245029</v>
      </c>
      <c r="L716" s="48">
        <f t="shared" si="81"/>
        <v>2.6245029</v>
      </c>
      <c r="M716" s="9">
        <v>0.14459820000000001</v>
      </c>
      <c r="N716" s="48">
        <f t="shared" si="82"/>
        <v>3.1445981999999999</v>
      </c>
      <c r="O716" s="26">
        <v>0.1144964</v>
      </c>
      <c r="P716" s="93">
        <f t="shared" si="83"/>
        <v>3.6144964000000002</v>
      </c>
    </row>
    <row r="717" spans="1:16">
      <c r="A717" s="10">
        <v>744.38819999999998</v>
      </c>
      <c r="B717" s="31">
        <v>0.1327576</v>
      </c>
      <c r="C717" s="9">
        <v>0.17916599999999999</v>
      </c>
      <c r="D717" s="31">
        <f t="shared" si="77"/>
        <v>0.67916599999999994</v>
      </c>
      <c r="E717" s="9">
        <v>9.9519570000000002E-2</v>
      </c>
      <c r="F717" s="31">
        <f t="shared" si="78"/>
        <v>1.09951957</v>
      </c>
      <c r="G717" s="9">
        <v>0.12567800000000001</v>
      </c>
      <c r="H717" s="32">
        <f t="shared" si="79"/>
        <v>1.625678</v>
      </c>
      <c r="I717" s="9">
        <v>0.15148710000000001</v>
      </c>
      <c r="J717" s="31">
        <f t="shared" si="80"/>
        <v>2.1514871000000002</v>
      </c>
      <c r="K717" s="9">
        <v>0.1241319</v>
      </c>
      <c r="L717" s="48">
        <f t="shared" si="81"/>
        <v>2.6241319000000001</v>
      </c>
      <c r="M717" s="9">
        <v>0.14430689999999999</v>
      </c>
      <c r="N717" s="48">
        <f t="shared" si="82"/>
        <v>3.1443069000000001</v>
      </c>
      <c r="O717" s="26">
        <v>0.114676</v>
      </c>
      <c r="P717" s="93">
        <f t="shared" si="83"/>
        <v>3.6146760000000002</v>
      </c>
    </row>
    <row r="718" spans="1:16">
      <c r="A718" s="10">
        <v>744.87040000000002</v>
      </c>
      <c r="B718" s="31">
        <v>0.13264719999999999</v>
      </c>
      <c r="C718" s="9">
        <v>0.1794017</v>
      </c>
      <c r="D718" s="31">
        <f t="shared" si="77"/>
        <v>0.6794017</v>
      </c>
      <c r="E718" s="9">
        <v>9.9267770000000005E-2</v>
      </c>
      <c r="F718" s="31">
        <f t="shared" si="78"/>
        <v>1.09926777</v>
      </c>
      <c r="G718" s="9">
        <v>0.12583900000000001</v>
      </c>
      <c r="H718" s="32">
        <f t="shared" si="79"/>
        <v>1.625839</v>
      </c>
      <c r="I718" s="9">
        <v>0.15164810000000001</v>
      </c>
      <c r="J718" s="31">
        <f t="shared" si="80"/>
        <v>2.1516481000000001</v>
      </c>
      <c r="K718" s="9">
        <v>0.1236355</v>
      </c>
      <c r="L718" s="48">
        <f t="shared" si="81"/>
        <v>2.6236354999999998</v>
      </c>
      <c r="M718" s="9">
        <v>0.1437638</v>
      </c>
      <c r="N718" s="48">
        <f t="shared" si="82"/>
        <v>3.1437637999999999</v>
      </c>
      <c r="O718" s="26">
        <v>0.1148815</v>
      </c>
      <c r="P718" s="93">
        <f t="shared" si="83"/>
        <v>3.6148815000000001</v>
      </c>
    </row>
    <row r="719" spans="1:16">
      <c r="A719" s="10">
        <v>745.35239999999999</v>
      </c>
      <c r="B719" s="31">
        <v>0.13225629999999999</v>
      </c>
      <c r="C719" s="9">
        <v>0.17944479999999999</v>
      </c>
      <c r="D719" s="31">
        <f t="shared" si="77"/>
        <v>0.67944479999999996</v>
      </c>
      <c r="E719" s="9">
        <v>9.9029880000000001E-2</v>
      </c>
      <c r="F719" s="31">
        <f t="shared" si="78"/>
        <v>1.09902988</v>
      </c>
      <c r="G719" s="9">
        <v>0.1258118</v>
      </c>
      <c r="H719" s="32">
        <f t="shared" si="79"/>
        <v>1.6258117999999999</v>
      </c>
      <c r="I719" s="9">
        <v>0.1518486</v>
      </c>
      <c r="J719" s="31">
        <f t="shared" si="80"/>
        <v>2.1518486000000001</v>
      </c>
      <c r="K719" s="9">
        <v>0.12303699999999999</v>
      </c>
      <c r="L719" s="48">
        <f t="shared" si="81"/>
        <v>2.6230370000000001</v>
      </c>
      <c r="M719" s="9">
        <v>0.1429781</v>
      </c>
      <c r="N719" s="48">
        <f t="shared" si="82"/>
        <v>3.1429781000000001</v>
      </c>
      <c r="O719" s="26">
        <v>0.11505020000000001</v>
      </c>
      <c r="P719" s="93">
        <f t="shared" si="83"/>
        <v>3.6150502000000002</v>
      </c>
    </row>
    <row r="720" spans="1:16">
      <c r="A720" s="10">
        <v>745.83460000000002</v>
      </c>
      <c r="B720" s="31">
        <v>0.13164770000000001</v>
      </c>
      <c r="C720" s="9">
        <v>0.17927119999999999</v>
      </c>
      <c r="D720" s="31">
        <f t="shared" si="77"/>
        <v>0.67927119999999996</v>
      </c>
      <c r="E720" s="9">
        <v>9.8830310000000005E-2</v>
      </c>
      <c r="F720" s="31">
        <f t="shared" si="78"/>
        <v>1.0988303100000001</v>
      </c>
      <c r="G720" s="9">
        <v>0.1255839</v>
      </c>
      <c r="H720" s="32">
        <f t="shared" si="79"/>
        <v>1.6255839000000001</v>
      </c>
      <c r="I720" s="9">
        <v>0.15203920000000001</v>
      </c>
      <c r="J720" s="31">
        <f t="shared" si="80"/>
        <v>2.1520391999999999</v>
      </c>
      <c r="K720" s="9">
        <v>0.1223813</v>
      </c>
      <c r="L720" s="48">
        <f t="shared" si="81"/>
        <v>2.6223812999999998</v>
      </c>
      <c r="M720" s="9">
        <v>0.14201859999999999</v>
      </c>
      <c r="N720" s="48">
        <f t="shared" si="82"/>
        <v>3.1420186000000001</v>
      </c>
      <c r="O720" s="26">
        <v>0.1151469</v>
      </c>
      <c r="P720" s="93">
        <f t="shared" si="83"/>
        <v>3.6151469000000001</v>
      </c>
    </row>
    <row r="721" spans="1:16">
      <c r="A721" s="10">
        <v>746.31669999999997</v>
      </c>
      <c r="B721" s="31">
        <v>0.13092960000000001</v>
      </c>
      <c r="C721" s="9">
        <v>0.17889769999999999</v>
      </c>
      <c r="D721" s="31">
        <f t="shared" si="77"/>
        <v>0.67889770000000005</v>
      </c>
      <c r="E721" s="9">
        <v>9.8690050000000001E-2</v>
      </c>
      <c r="F721" s="31">
        <f t="shared" si="78"/>
        <v>1.0986900500000001</v>
      </c>
      <c r="G721" s="9">
        <v>0.12518850000000001</v>
      </c>
      <c r="H721" s="32">
        <f t="shared" si="79"/>
        <v>1.6251884999999999</v>
      </c>
      <c r="I721" s="9">
        <v>0.15216950000000001</v>
      </c>
      <c r="J721" s="31">
        <f t="shared" si="80"/>
        <v>2.1521694999999998</v>
      </c>
      <c r="K721" s="9">
        <v>0.1217428</v>
      </c>
      <c r="L721" s="48">
        <f t="shared" si="81"/>
        <v>2.6217427999999998</v>
      </c>
      <c r="M721" s="9">
        <v>0.14101659999999999</v>
      </c>
      <c r="N721" s="48">
        <f t="shared" si="82"/>
        <v>3.1410165999999999</v>
      </c>
      <c r="O721" s="26">
        <v>0.1151634</v>
      </c>
      <c r="P721" s="93">
        <f t="shared" si="83"/>
        <v>3.6151634000000001</v>
      </c>
    </row>
    <row r="722" spans="1:16">
      <c r="A722" s="10">
        <v>746.79880000000003</v>
      </c>
      <c r="B722" s="31">
        <v>0.13021969999999999</v>
      </c>
      <c r="C722" s="9">
        <v>0.1783817</v>
      </c>
      <c r="D722" s="31">
        <f t="shared" si="77"/>
        <v>0.67838169999999998</v>
      </c>
      <c r="E722" s="9">
        <v>9.8611359999999995E-2</v>
      </c>
      <c r="F722" s="31">
        <f t="shared" si="78"/>
        <v>1.09861136</v>
      </c>
      <c r="G722" s="9">
        <v>0.12469330000000001</v>
      </c>
      <c r="H722" s="32">
        <f t="shared" si="79"/>
        <v>1.6246933000000001</v>
      </c>
      <c r="I722" s="9">
        <v>0.15219630000000001</v>
      </c>
      <c r="J722" s="31">
        <f t="shared" si="80"/>
        <v>2.1521963</v>
      </c>
      <c r="K722" s="9">
        <v>0.1212024</v>
      </c>
      <c r="L722" s="48">
        <f t="shared" si="81"/>
        <v>2.6212024</v>
      </c>
      <c r="M722" s="9">
        <v>0.14013030000000001</v>
      </c>
      <c r="N722" s="48">
        <f t="shared" si="82"/>
        <v>3.1401303</v>
      </c>
      <c r="O722" s="26">
        <v>0.115117</v>
      </c>
      <c r="P722" s="93">
        <f t="shared" si="83"/>
        <v>3.6151170000000001</v>
      </c>
    </row>
    <row r="723" spans="1:16">
      <c r="A723" s="10">
        <v>747.28089999999997</v>
      </c>
      <c r="B723" s="31">
        <v>0.12961819999999999</v>
      </c>
      <c r="C723" s="9">
        <v>0.17779909999999999</v>
      </c>
      <c r="D723" s="31">
        <f t="shared" si="77"/>
        <v>0.67779909999999999</v>
      </c>
      <c r="E723" s="9">
        <v>9.8575780000000002E-2</v>
      </c>
      <c r="F723" s="31">
        <f t="shared" si="78"/>
        <v>1.09857578</v>
      </c>
      <c r="G723" s="9">
        <v>0.1241749</v>
      </c>
      <c r="H723" s="32">
        <f t="shared" si="79"/>
        <v>1.6241749000000001</v>
      </c>
      <c r="I723" s="9">
        <v>0.1520859</v>
      </c>
      <c r="J723" s="31">
        <f t="shared" si="80"/>
        <v>2.1520858999999999</v>
      </c>
      <c r="K723" s="9">
        <v>0.12082469999999999</v>
      </c>
      <c r="L723" s="48">
        <f t="shared" si="81"/>
        <v>2.6208247</v>
      </c>
      <c r="M723" s="9">
        <v>0.13950190000000001</v>
      </c>
      <c r="N723" s="48">
        <f t="shared" si="82"/>
        <v>3.1395019</v>
      </c>
      <c r="O723" s="26">
        <v>0.11502660000000001</v>
      </c>
      <c r="P723" s="93">
        <f t="shared" si="83"/>
        <v>3.6150266000000002</v>
      </c>
    </row>
    <row r="724" spans="1:16">
      <c r="A724" s="10">
        <v>747.76310000000001</v>
      </c>
      <c r="B724" s="31">
        <v>0.1291862</v>
      </c>
      <c r="C724" s="9">
        <v>0.17722969999999999</v>
      </c>
      <c r="D724" s="31">
        <f t="shared" si="77"/>
        <v>0.67722970000000005</v>
      </c>
      <c r="E724" s="9">
        <v>9.8542480000000002E-2</v>
      </c>
      <c r="F724" s="31">
        <f t="shared" si="78"/>
        <v>1.0985424800000001</v>
      </c>
      <c r="G724" s="9">
        <v>0.1236964</v>
      </c>
      <c r="H724" s="32">
        <f t="shared" si="79"/>
        <v>1.6236964</v>
      </c>
      <c r="I724" s="9">
        <v>0.15181130000000001</v>
      </c>
      <c r="J724" s="31">
        <f t="shared" si="80"/>
        <v>2.1518112999999999</v>
      </c>
      <c r="K724" s="9">
        <v>0.1206298</v>
      </c>
      <c r="L724" s="48">
        <f t="shared" si="81"/>
        <v>2.6206298000000001</v>
      </c>
      <c r="M724" s="9">
        <v>0.13922850000000001</v>
      </c>
      <c r="N724" s="48">
        <f t="shared" si="82"/>
        <v>3.1392285000000002</v>
      </c>
      <c r="O724" s="26">
        <v>0.1148937</v>
      </c>
      <c r="P724" s="93">
        <f t="shared" si="83"/>
        <v>3.6148937000000001</v>
      </c>
    </row>
    <row r="725" spans="1:16">
      <c r="A725" s="10">
        <v>748.24509999999998</v>
      </c>
      <c r="B725" s="31">
        <v>0.12893250000000001</v>
      </c>
      <c r="C725" s="9">
        <v>0.17673530000000001</v>
      </c>
      <c r="D725" s="31">
        <f t="shared" si="77"/>
        <v>0.67673530000000004</v>
      </c>
      <c r="E725" s="9">
        <v>9.8461290000000007E-2</v>
      </c>
      <c r="F725" s="31">
        <f t="shared" si="78"/>
        <v>1.0984612899999999</v>
      </c>
      <c r="G725" s="9">
        <v>0.1232921</v>
      </c>
      <c r="H725" s="32">
        <f t="shared" si="79"/>
        <v>1.6232921</v>
      </c>
      <c r="I725" s="9">
        <v>0.15135899999999999</v>
      </c>
      <c r="J725" s="31">
        <f t="shared" si="80"/>
        <v>2.1513589999999998</v>
      </c>
      <c r="K725" s="9">
        <v>0.1205837</v>
      </c>
      <c r="L725" s="48">
        <f t="shared" si="81"/>
        <v>2.6205837000000001</v>
      </c>
      <c r="M725" s="9">
        <v>0.13933119999999999</v>
      </c>
      <c r="N725" s="48">
        <f t="shared" si="82"/>
        <v>3.1393312</v>
      </c>
      <c r="O725" s="26">
        <v>0.1146968</v>
      </c>
      <c r="P725" s="93">
        <f t="shared" si="83"/>
        <v>3.6146967999999999</v>
      </c>
    </row>
    <row r="726" spans="1:16">
      <c r="A726" s="10">
        <v>748.72730000000001</v>
      </c>
      <c r="B726" s="31">
        <v>0.1288281</v>
      </c>
      <c r="C726" s="9">
        <v>0.1763508</v>
      </c>
      <c r="D726" s="31">
        <f t="shared" si="77"/>
        <v>0.67635080000000003</v>
      </c>
      <c r="E726" s="9">
        <v>9.8287719999999995E-2</v>
      </c>
      <c r="F726" s="31">
        <f t="shared" si="78"/>
        <v>1.0982877200000001</v>
      </c>
      <c r="G726" s="9">
        <v>0.1229663</v>
      </c>
      <c r="H726" s="32">
        <f t="shared" si="79"/>
        <v>1.6229663000000001</v>
      </c>
      <c r="I726" s="9">
        <v>0.15073259999999999</v>
      </c>
      <c r="J726" s="31">
        <f t="shared" si="80"/>
        <v>2.1507326</v>
      </c>
      <c r="K726" s="9">
        <v>0.120614</v>
      </c>
      <c r="L726" s="48">
        <f t="shared" si="81"/>
        <v>2.6206139999999998</v>
      </c>
      <c r="M726" s="9">
        <v>0.139761</v>
      </c>
      <c r="N726" s="48">
        <f t="shared" si="82"/>
        <v>3.139761</v>
      </c>
      <c r="O726" s="26">
        <v>0.1143926</v>
      </c>
      <c r="P726" s="93">
        <f t="shared" si="83"/>
        <v>3.6143926</v>
      </c>
    </row>
    <row r="727" spans="1:16">
      <c r="A727" s="10">
        <v>749.20939999999996</v>
      </c>
      <c r="B727" s="31">
        <v>0.12882099999999999</v>
      </c>
      <c r="C727" s="9">
        <v>0.17609269999999999</v>
      </c>
      <c r="D727" s="31">
        <f t="shared" si="77"/>
        <v>0.67609269999999999</v>
      </c>
      <c r="E727" s="9">
        <v>9.7996920000000001E-2</v>
      </c>
      <c r="F727" s="31">
        <f t="shared" si="78"/>
        <v>1.0979969199999999</v>
      </c>
      <c r="G727" s="9">
        <v>0.1227118</v>
      </c>
      <c r="H727" s="32">
        <f t="shared" si="79"/>
        <v>1.6227118</v>
      </c>
      <c r="I727" s="9">
        <v>0.14996429999999999</v>
      </c>
      <c r="J727" s="31">
        <f t="shared" si="80"/>
        <v>2.1499643000000002</v>
      </c>
      <c r="K727" s="9">
        <v>0.1206308</v>
      </c>
      <c r="L727" s="48">
        <f t="shared" si="81"/>
        <v>2.6206307999999998</v>
      </c>
      <c r="M727" s="9">
        <v>0.14041239999999999</v>
      </c>
      <c r="N727" s="48">
        <f t="shared" si="82"/>
        <v>3.1404123999999998</v>
      </c>
      <c r="O727" s="26">
        <v>0.1139363</v>
      </c>
      <c r="P727" s="93">
        <f t="shared" si="83"/>
        <v>3.6139363000000002</v>
      </c>
    </row>
    <row r="728" spans="1:16">
      <c r="A728" s="10">
        <v>749.69150000000002</v>
      </c>
      <c r="B728" s="31">
        <v>0.12886120000000001</v>
      </c>
      <c r="C728" s="9">
        <v>0.17595630000000001</v>
      </c>
      <c r="D728" s="31">
        <f t="shared" si="77"/>
        <v>0.67595629999999995</v>
      </c>
      <c r="E728" s="9">
        <v>9.7591170000000005E-2</v>
      </c>
      <c r="F728" s="31">
        <f t="shared" si="78"/>
        <v>1.0975911700000001</v>
      </c>
      <c r="G728" s="9">
        <v>0.1225208</v>
      </c>
      <c r="H728" s="32">
        <f t="shared" si="79"/>
        <v>1.6225208</v>
      </c>
      <c r="I728" s="9">
        <v>0.149115</v>
      </c>
      <c r="J728" s="31">
        <f t="shared" si="80"/>
        <v>2.1491150000000001</v>
      </c>
      <c r="K728" s="9">
        <v>0.1205659</v>
      </c>
      <c r="L728" s="48">
        <f t="shared" si="81"/>
        <v>2.6205658999999999</v>
      </c>
      <c r="M728" s="9">
        <v>0.14115259999999999</v>
      </c>
      <c r="N728" s="48">
        <f t="shared" si="82"/>
        <v>3.1411525999999999</v>
      </c>
      <c r="O728" s="26">
        <v>0.11330659999999999</v>
      </c>
      <c r="P728" s="93">
        <f t="shared" si="83"/>
        <v>3.6133066</v>
      </c>
    </row>
    <row r="729" spans="1:16">
      <c r="A729" s="10">
        <v>750.17359999999996</v>
      </c>
      <c r="B729" s="31">
        <v>0.12891440000000001</v>
      </c>
      <c r="C729" s="9">
        <v>0.17592389999999999</v>
      </c>
      <c r="D729" s="31">
        <f t="shared" si="77"/>
        <v>0.67592390000000002</v>
      </c>
      <c r="E729" s="9">
        <v>9.7098749999999998E-2</v>
      </c>
      <c r="F729" s="31">
        <f t="shared" si="78"/>
        <v>1.09709875</v>
      </c>
      <c r="G729" s="9">
        <v>0.1223954</v>
      </c>
      <c r="H729" s="32">
        <f t="shared" si="79"/>
        <v>1.6223954</v>
      </c>
      <c r="I729" s="9">
        <v>0.14826739999999999</v>
      </c>
      <c r="J729" s="31">
        <f t="shared" si="80"/>
        <v>2.1482673999999999</v>
      </c>
      <c r="K729" s="9">
        <v>0.1203975</v>
      </c>
      <c r="L729" s="48">
        <f t="shared" si="81"/>
        <v>2.6203975000000002</v>
      </c>
      <c r="M729" s="9">
        <v>0.14185229999999999</v>
      </c>
      <c r="N729" s="48">
        <f t="shared" si="82"/>
        <v>3.1418523</v>
      </c>
      <c r="O729" s="26">
        <v>0.1125178</v>
      </c>
      <c r="P729" s="93">
        <f t="shared" si="83"/>
        <v>3.6125178</v>
      </c>
    </row>
    <row r="730" spans="1:16">
      <c r="A730" s="10">
        <v>750.6558</v>
      </c>
      <c r="B730" s="31">
        <v>0.1289611</v>
      </c>
      <c r="C730" s="9">
        <v>0.1759618</v>
      </c>
      <c r="D730" s="31">
        <f t="shared" si="77"/>
        <v>0.67596180000000006</v>
      </c>
      <c r="E730" s="9">
        <v>9.6561859999999999E-2</v>
      </c>
      <c r="F730" s="31">
        <f t="shared" si="78"/>
        <v>1.09656186</v>
      </c>
      <c r="G730" s="9">
        <v>0.1223419</v>
      </c>
      <c r="H730" s="32">
        <f t="shared" si="79"/>
        <v>1.6223418999999999</v>
      </c>
      <c r="I730" s="9">
        <v>0.1475197</v>
      </c>
      <c r="J730" s="31">
        <f t="shared" si="80"/>
        <v>2.1475197000000001</v>
      </c>
      <c r="K730" s="9">
        <v>0.1201472</v>
      </c>
      <c r="L730" s="48">
        <f t="shared" si="81"/>
        <v>2.6201471999999999</v>
      </c>
      <c r="M730" s="9">
        <v>0.14239280000000001</v>
      </c>
      <c r="N730" s="48">
        <f t="shared" si="82"/>
        <v>3.1423928000000001</v>
      </c>
      <c r="O730" s="26">
        <v>0.11162469999999999</v>
      </c>
      <c r="P730" s="93">
        <f t="shared" si="83"/>
        <v>3.6116247000000001</v>
      </c>
    </row>
    <row r="731" spans="1:16">
      <c r="A731" s="10">
        <v>751.13779999999997</v>
      </c>
      <c r="B731" s="31">
        <v>0.12899340000000001</v>
      </c>
      <c r="C731" s="9">
        <v>0.17602999999999999</v>
      </c>
      <c r="D731" s="31">
        <f t="shared" si="77"/>
        <v>0.67603000000000002</v>
      </c>
      <c r="E731" s="9">
        <v>9.6018800000000001E-2</v>
      </c>
      <c r="F731" s="31">
        <f t="shared" si="78"/>
        <v>1.0960188</v>
      </c>
      <c r="G731" s="9">
        <v>0.12236329999999999</v>
      </c>
      <c r="H731" s="32">
        <f t="shared" si="79"/>
        <v>1.6223633</v>
      </c>
      <c r="I731" s="9">
        <v>0.146957</v>
      </c>
      <c r="J731" s="31">
        <f t="shared" si="80"/>
        <v>2.146957</v>
      </c>
      <c r="K731" s="9">
        <v>0.11986620000000001</v>
      </c>
      <c r="L731" s="48">
        <f t="shared" si="81"/>
        <v>2.6198662000000001</v>
      </c>
      <c r="M731" s="9">
        <v>0.1426975</v>
      </c>
      <c r="N731" s="48">
        <f t="shared" si="82"/>
        <v>3.1426975000000001</v>
      </c>
      <c r="O731" s="26">
        <v>0.110707</v>
      </c>
      <c r="P731" s="93">
        <f t="shared" si="83"/>
        <v>3.6107070000000001</v>
      </c>
    </row>
    <row r="732" spans="1:16">
      <c r="A732" s="10">
        <v>751.62</v>
      </c>
      <c r="B732" s="31">
        <v>0.1290058</v>
      </c>
      <c r="C732" s="9">
        <v>0.17607999999999999</v>
      </c>
      <c r="D732" s="31">
        <f t="shared" si="77"/>
        <v>0.67608000000000001</v>
      </c>
      <c r="E732" s="9">
        <v>9.5496960000000006E-2</v>
      </c>
      <c r="F732" s="31">
        <f t="shared" si="78"/>
        <v>1.09549696</v>
      </c>
      <c r="G732" s="9">
        <v>0.1224473</v>
      </c>
      <c r="H732" s="32">
        <f t="shared" si="79"/>
        <v>1.6224472999999999</v>
      </c>
      <c r="I732" s="9">
        <v>0.14663229999999999</v>
      </c>
      <c r="J732" s="31">
        <f t="shared" si="80"/>
        <v>2.1466322999999998</v>
      </c>
      <c r="K732" s="9">
        <v>0.1196064</v>
      </c>
      <c r="L732" s="48">
        <f t="shared" si="81"/>
        <v>2.6196063999999999</v>
      </c>
      <c r="M732" s="9">
        <v>0.14273130000000001</v>
      </c>
      <c r="N732" s="48">
        <f t="shared" si="82"/>
        <v>3.1427312999999999</v>
      </c>
      <c r="O732" s="26">
        <v>0.10984380000000001</v>
      </c>
      <c r="P732" s="93">
        <f t="shared" si="83"/>
        <v>3.6098438000000002</v>
      </c>
    </row>
    <row r="733" spans="1:16">
      <c r="A733" s="10">
        <v>752.10209999999995</v>
      </c>
      <c r="B733" s="31">
        <v>0.12899459999999999</v>
      </c>
      <c r="C733" s="9">
        <v>0.17606849999999999</v>
      </c>
      <c r="D733" s="31">
        <f t="shared" si="77"/>
        <v>0.67606849999999996</v>
      </c>
      <c r="E733" s="9">
        <v>9.5007960000000002E-2</v>
      </c>
      <c r="F733" s="31">
        <f t="shared" si="78"/>
        <v>1.09500796</v>
      </c>
      <c r="G733" s="9">
        <v>0.1225673</v>
      </c>
      <c r="H733" s="32">
        <f t="shared" si="79"/>
        <v>1.6225673</v>
      </c>
      <c r="I733" s="9">
        <v>0.1465564</v>
      </c>
      <c r="J733" s="31">
        <f t="shared" si="80"/>
        <v>2.1465564000000001</v>
      </c>
      <c r="K733" s="9">
        <v>0.119396</v>
      </c>
      <c r="L733" s="48">
        <f t="shared" si="81"/>
        <v>2.6193960000000001</v>
      </c>
      <c r="M733" s="9">
        <v>0.14251169999999999</v>
      </c>
      <c r="N733" s="48">
        <f t="shared" si="82"/>
        <v>3.1425117</v>
      </c>
      <c r="O733" s="26">
        <v>0.1091033</v>
      </c>
      <c r="P733" s="93">
        <f t="shared" si="83"/>
        <v>3.6091033000000001</v>
      </c>
    </row>
    <row r="734" spans="1:16">
      <c r="A734" s="10">
        <v>752.58420000000001</v>
      </c>
      <c r="B734" s="31">
        <v>0.12896350000000001</v>
      </c>
      <c r="C734" s="9">
        <v>0.17596880000000001</v>
      </c>
      <c r="D734" s="31">
        <f t="shared" si="77"/>
        <v>0.67596880000000004</v>
      </c>
      <c r="E734" s="9">
        <v>9.4555910000000007E-2</v>
      </c>
      <c r="F734" s="31">
        <f t="shared" si="78"/>
        <v>1.09455591</v>
      </c>
      <c r="G734" s="9">
        <v>0.1226917</v>
      </c>
      <c r="H734" s="32">
        <f t="shared" si="79"/>
        <v>1.6226917000000001</v>
      </c>
      <c r="I734" s="9">
        <v>0.1466983</v>
      </c>
      <c r="J734" s="31">
        <f t="shared" si="80"/>
        <v>2.1466983000000002</v>
      </c>
      <c r="K734" s="9">
        <v>0.1192314</v>
      </c>
      <c r="L734" s="48">
        <f t="shared" si="81"/>
        <v>2.6192313999999999</v>
      </c>
      <c r="M734" s="9">
        <v>0.14210200000000001</v>
      </c>
      <c r="N734" s="48">
        <f t="shared" si="82"/>
        <v>3.142102</v>
      </c>
      <c r="O734" s="26">
        <v>0.1085228</v>
      </c>
      <c r="P734" s="93">
        <f t="shared" si="83"/>
        <v>3.6085227999999998</v>
      </c>
    </row>
    <row r="735" spans="1:16">
      <c r="A735" s="10">
        <v>753.06629999999996</v>
      </c>
      <c r="B735" s="31">
        <v>0.12893279999999999</v>
      </c>
      <c r="C735" s="9">
        <v>0.17578540000000001</v>
      </c>
      <c r="D735" s="31">
        <f t="shared" si="77"/>
        <v>0.67578539999999998</v>
      </c>
      <c r="E735" s="9">
        <v>9.4146740000000007E-2</v>
      </c>
      <c r="F735" s="31">
        <f t="shared" si="78"/>
        <v>1.09414674</v>
      </c>
      <c r="G735" s="9">
        <v>0.1227975</v>
      </c>
      <c r="H735" s="32">
        <f t="shared" si="79"/>
        <v>1.6227974999999999</v>
      </c>
      <c r="I735" s="9">
        <v>0.14699719999999999</v>
      </c>
      <c r="J735" s="31">
        <f t="shared" si="80"/>
        <v>2.1469971999999999</v>
      </c>
      <c r="K735" s="9">
        <v>0.11908249999999999</v>
      </c>
      <c r="L735" s="48">
        <f t="shared" si="81"/>
        <v>2.6190825000000002</v>
      </c>
      <c r="M735" s="9">
        <v>0.14161099999999999</v>
      </c>
      <c r="N735" s="48">
        <f t="shared" si="82"/>
        <v>3.1416110000000002</v>
      </c>
      <c r="O735" s="26">
        <v>0.10811759999999999</v>
      </c>
      <c r="P735" s="93">
        <f t="shared" si="83"/>
        <v>3.6081175999999999</v>
      </c>
    </row>
    <row r="736" spans="1:16">
      <c r="A736" s="10">
        <v>753.54849999999999</v>
      </c>
      <c r="B736" s="31">
        <v>0.12894439999999999</v>
      </c>
      <c r="C736" s="9">
        <v>0.1755565</v>
      </c>
      <c r="D736" s="31">
        <f t="shared" si="77"/>
        <v>0.6755565</v>
      </c>
      <c r="E736" s="9">
        <v>9.3799149999999998E-2</v>
      </c>
      <c r="F736" s="31">
        <f t="shared" si="78"/>
        <v>1.0937991499999999</v>
      </c>
      <c r="G736" s="9">
        <v>0.1228812</v>
      </c>
      <c r="H736" s="32">
        <f t="shared" si="79"/>
        <v>1.6228811999999999</v>
      </c>
      <c r="I736" s="9">
        <v>0.14738000000000001</v>
      </c>
      <c r="J736" s="31">
        <f t="shared" si="80"/>
        <v>2.1473800000000001</v>
      </c>
      <c r="K736" s="9">
        <v>0.1189151</v>
      </c>
      <c r="L736" s="48">
        <f t="shared" si="81"/>
        <v>2.6189151000000002</v>
      </c>
      <c r="M736" s="9">
        <v>0.14116799999999999</v>
      </c>
      <c r="N736" s="48">
        <f t="shared" si="82"/>
        <v>3.141168</v>
      </c>
      <c r="O736" s="26">
        <v>0.1078916</v>
      </c>
      <c r="P736" s="93">
        <f t="shared" si="83"/>
        <v>3.6078915999999999</v>
      </c>
    </row>
    <row r="737" spans="1:16">
      <c r="A737" s="10">
        <v>754.03049999999996</v>
      </c>
      <c r="B737" s="31">
        <v>0.1290501</v>
      </c>
      <c r="C737" s="9">
        <v>0.17533609999999999</v>
      </c>
      <c r="D737" s="31">
        <f t="shared" si="77"/>
        <v>0.67533609999999999</v>
      </c>
      <c r="E737" s="9">
        <v>9.3538910000000003E-2</v>
      </c>
      <c r="F737" s="31">
        <f t="shared" si="78"/>
        <v>1.0935389099999999</v>
      </c>
      <c r="G737" s="9">
        <v>0.1229537</v>
      </c>
      <c r="H737" s="32">
        <f t="shared" si="79"/>
        <v>1.6229537000000001</v>
      </c>
      <c r="I737" s="9">
        <v>0.14777970000000001</v>
      </c>
      <c r="J737" s="31">
        <f t="shared" si="80"/>
        <v>2.1477797000000001</v>
      </c>
      <c r="K737" s="9">
        <v>0.1187048</v>
      </c>
      <c r="L737" s="48">
        <f t="shared" si="81"/>
        <v>2.6187048000000002</v>
      </c>
      <c r="M737" s="9">
        <v>0.14088419999999999</v>
      </c>
      <c r="N737" s="48">
        <f t="shared" si="82"/>
        <v>3.1408841999999999</v>
      </c>
      <c r="O737" s="26">
        <v>0.107844</v>
      </c>
      <c r="P737" s="93">
        <f t="shared" si="83"/>
        <v>3.6078440000000001</v>
      </c>
    </row>
    <row r="738" spans="1:16">
      <c r="A738" s="10">
        <v>754.5127</v>
      </c>
      <c r="B738" s="31">
        <v>0.1292932</v>
      </c>
      <c r="C738" s="9">
        <v>0.17518339999999999</v>
      </c>
      <c r="D738" s="31">
        <f t="shared" si="77"/>
        <v>0.67518339999999999</v>
      </c>
      <c r="E738" s="9">
        <v>9.3389299999999995E-2</v>
      </c>
      <c r="F738" s="31">
        <f t="shared" si="78"/>
        <v>1.0933892999999999</v>
      </c>
      <c r="G738" s="9">
        <v>0.1230277</v>
      </c>
      <c r="H738" s="32">
        <f t="shared" si="79"/>
        <v>1.6230277</v>
      </c>
      <c r="I738" s="9">
        <v>0.14813899999999999</v>
      </c>
      <c r="J738" s="31">
        <f t="shared" si="80"/>
        <v>2.148139</v>
      </c>
      <c r="K738" s="9">
        <v>0.1184443</v>
      </c>
      <c r="L738" s="48">
        <f t="shared" si="81"/>
        <v>2.6184443000000002</v>
      </c>
      <c r="M738" s="9">
        <v>0.14082639999999999</v>
      </c>
      <c r="N738" s="48">
        <f t="shared" si="82"/>
        <v>3.1408263999999999</v>
      </c>
      <c r="O738" s="26">
        <v>0.1079772</v>
      </c>
      <c r="P738" s="93">
        <f t="shared" si="83"/>
        <v>3.6079772000000001</v>
      </c>
    </row>
    <row r="739" spans="1:16">
      <c r="A739" s="10">
        <v>754.99480000000005</v>
      </c>
      <c r="B739" s="31">
        <v>0.129686</v>
      </c>
      <c r="C739" s="9">
        <v>0.17513219999999999</v>
      </c>
      <c r="D739" s="31">
        <f t="shared" si="77"/>
        <v>0.67513219999999996</v>
      </c>
      <c r="E739" s="9">
        <v>9.3355540000000001E-2</v>
      </c>
      <c r="F739" s="31">
        <f t="shared" si="78"/>
        <v>1.0933555399999999</v>
      </c>
      <c r="G739" s="9">
        <v>0.1230991</v>
      </c>
      <c r="H739" s="32">
        <f t="shared" si="79"/>
        <v>1.6230990999999999</v>
      </c>
      <c r="I739" s="9">
        <v>0.14840780000000001</v>
      </c>
      <c r="J739" s="31">
        <f t="shared" si="80"/>
        <v>2.1484078000000002</v>
      </c>
      <c r="K739" s="9">
        <v>0.1181368</v>
      </c>
      <c r="L739" s="48">
        <f t="shared" si="81"/>
        <v>2.6181367999999998</v>
      </c>
      <c r="M739" s="9">
        <v>0.14099139999999999</v>
      </c>
      <c r="N739" s="48">
        <f t="shared" si="82"/>
        <v>3.1409913999999999</v>
      </c>
      <c r="O739" s="26">
        <v>0.1082842</v>
      </c>
      <c r="P739" s="93">
        <f t="shared" si="83"/>
        <v>3.6082841999999999</v>
      </c>
    </row>
    <row r="740" spans="1:16">
      <c r="A740" s="10">
        <v>755.4769</v>
      </c>
      <c r="B740" s="31">
        <v>0.13019800000000001</v>
      </c>
      <c r="C740" s="9">
        <v>0.17518429999999999</v>
      </c>
      <c r="D740" s="31">
        <f t="shared" si="77"/>
        <v>0.67518429999999996</v>
      </c>
      <c r="E740" s="9">
        <v>9.341621E-2</v>
      </c>
      <c r="F740" s="31">
        <f t="shared" si="78"/>
        <v>1.09341621</v>
      </c>
      <c r="G740" s="9">
        <v>0.123139</v>
      </c>
      <c r="H740" s="32">
        <f t="shared" si="79"/>
        <v>1.6231390000000001</v>
      </c>
      <c r="I740" s="9">
        <v>0.14854809999999999</v>
      </c>
      <c r="J740" s="31">
        <f t="shared" si="80"/>
        <v>2.1485481000000002</v>
      </c>
      <c r="K740" s="9">
        <v>0.117788</v>
      </c>
      <c r="L740" s="48">
        <f t="shared" si="81"/>
        <v>2.617788</v>
      </c>
      <c r="M740" s="9">
        <v>0.14131679999999999</v>
      </c>
      <c r="N740" s="48">
        <f t="shared" si="82"/>
        <v>3.1413167999999998</v>
      </c>
      <c r="O740" s="26">
        <v>0.1087453</v>
      </c>
      <c r="P740" s="93">
        <f t="shared" si="83"/>
        <v>3.6087452999999998</v>
      </c>
    </row>
    <row r="741" spans="1:16">
      <c r="A741" s="10">
        <v>755.95899999999995</v>
      </c>
      <c r="B741" s="31">
        <v>0.1307536</v>
      </c>
      <c r="C741" s="9">
        <v>0.17530370000000001</v>
      </c>
      <c r="D741" s="31">
        <f t="shared" si="77"/>
        <v>0.67530369999999995</v>
      </c>
      <c r="E741" s="9">
        <v>9.3520439999999996E-2</v>
      </c>
      <c r="F741" s="31">
        <f t="shared" si="78"/>
        <v>1.09352044</v>
      </c>
      <c r="G741" s="9">
        <v>0.1230971</v>
      </c>
      <c r="H741" s="32">
        <f t="shared" si="79"/>
        <v>1.6230971000000001</v>
      </c>
      <c r="I741" s="9">
        <v>0.14852309999999999</v>
      </c>
      <c r="J741" s="31">
        <f t="shared" si="80"/>
        <v>2.1485230999999998</v>
      </c>
      <c r="K741" s="9">
        <v>0.1173961</v>
      </c>
      <c r="L741" s="48">
        <f t="shared" si="81"/>
        <v>2.6173961000000001</v>
      </c>
      <c r="M741" s="9">
        <v>0.14169519999999999</v>
      </c>
      <c r="N741" s="48">
        <f t="shared" si="82"/>
        <v>3.1416952</v>
      </c>
      <c r="O741" s="26">
        <v>0.1093124</v>
      </c>
      <c r="P741" s="93">
        <f t="shared" si="83"/>
        <v>3.6093123999999999</v>
      </c>
    </row>
    <row r="742" spans="1:16">
      <c r="A742" s="10">
        <v>756.44119999999998</v>
      </c>
      <c r="B742" s="31">
        <v>0.13125339999999999</v>
      </c>
      <c r="C742" s="9">
        <v>0.17543790000000001</v>
      </c>
      <c r="D742" s="31">
        <f t="shared" si="77"/>
        <v>0.67543790000000004</v>
      </c>
      <c r="E742" s="9">
        <v>9.3599130000000003E-2</v>
      </c>
      <c r="F742" s="31">
        <f t="shared" si="78"/>
        <v>1.0935991300000001</v>
      </c>
      <c r="G742" s="9">
        <v>0.1229252</v>
      </c>
      <c r="H742" s="32">
        <f t="shared" si="79"/>
        <v>1.6229252000000001</v>
      </c>
      <c r="I742" s="9">
        <v>0.14831250000000001</v>
      </c>
      <c r="J742" s="31">
        <f t="shared" si="80"/>
        <v>2.1483124999999998</v>
      </c>
      <c r="K742" s="9">
        <v>0.1169538</v>
      </c>
      <c r="L742" s="48">
        <f t="shared" si="81"/>
        <v>2.6169538000000001</v>
      </c>
      <c r="M742" s="9">
        <v>0.14202229999999999</v>
      </c>
      <c r="N742" s="48">
        <f t="shared" si="82"/>
        <v>3.1420222999999998</v>
      </c>
      <c r="O742" s="26">
        <v>0.10991099999999999</v>
      </c>
      <c r="P742" s="93">
        <f t="shared" si="83"/>
        <v>3.6099109999999999</v>
      </c>
    </row>
    <row r="743" spans="1:16">
      <c r="A743" s="10">
        <v>756.92319999999995</v>
      </c>
      <c r="B743" s="31">
        <v>0.13160910000000001</v>
      </c>
      <c r="C743" s="9">
        <v>0.17553530000000001</v>
      </c>
      <c r="D743" s="31">
        <f t="shared" si="77"/>
        <v>0.67553529999999995</v>
      </c>
      <c r="E743" s="9">
        <v>9.3587950000000003E-2</v>
      </c>
      <c r="F743" s="31">
        <f t="shared" si="78"/>
        <v>1.0935879500000001</v>
      </c>
      <c r="G743" s="9">
        <v>0.12260260000000001</v>
      </c>
      <c r="H743" s="32">
        <f t="shared" si="79"/>
        <v>1.6226026</v>
      </c>
      <c r="I743" s="9">
        <v>0.1479145</v>
      </c>
      <c r="J743" s="31">
        <f t="shared" si="80"/>
        <v>2.1479145000000002</v>
      </c>
      <c r="K743" s="9">
        <v>0.11645750000000001</v>
      </c>
      <c r="L743" s="48">
        <f t="shared" si="81"/>
        <v>2.6164575000000001</v>
      </c>
      <c r="M743" s="9">
        <v>0.1422329</v>
      </c>
      <c r="N743" s="48">
        <f t="shared" si="82"/>
        <v>3.1422328999999998</v>
      </c>
      <c r="O743" s="26">
        <v>0.110457</v>
      </c>
      <c r="P743" s="93">
        <f t="shared" si="83"/>
        <v>3.6104569999999998</v>
      </c>
    </row>
    <row r="744" spans="1:16">
      <c r="A744" s="10">
        <v>757.40539999999999</v>
      </c>
      <c r="B744" s="31">
        <v>0.13176499999999999</v>
      </c>
      <c r="C744" s="9">
        <v>0.17556840000000001</v>
      </c>
      <c r="D744" s="31">
        <f t="shared" si="77"/>
        <v>0.67556839999999996</v>
      </c>
      <c r="E744" s="9">
        <v>9.3443799999999994E-2</v>
      </c>
      <c r="F744" s="31">
        <f t="shared" si="78"/>
        <v>1.0934438</v>
      </c>
      <c r="G744" s="9">
        <v>0.1221571</v>
      </c>
      <c r="H744" s="32">
        <f t="shared" si="79"/>
        <v>1.6221570999999999</v>
      </c>
      <c r="I744" s="9">
        <v>0.147368</v>
      </c>
      <c r="J744" s="31">
        <f t="shared" si="80"/>
        <v>2.1473680000000002</v>
      </c>
      <c r="K744" s="9">
        <v>0.11592379999999999</v>
      </c>
      <c r="L744" s="48">
        <f t="shared" si="81"/>
        <v>2.6159238</v>
      </c>
      <c r="M744" s="9">
        <v>0.14232130000000001</v>
      </c>
      <c r="N744" s="48">
        <f t="shared" si="82"/>
        <v>3.1423212999999999</v>
      </c>
      <c r="O744" s="26">
        <v>0.1108677</v>
      </c>
      <c r="P744" s="93">
        <f t="shared" si="83"/>
        <v>3.6108677</v>
      </c>
    </row>
    <row r="745" spans="1:16">
      <c r="A745" s="10">
        <v>757.88750000000005</v>
      </c>
      <c r="B745" s="31">
        <v>0.13171569999999999</v>
      </c>
      <c r="C745" s="9">
        <v>0.17553579999999999</v>
      </c>
      <c r="D745" s="31">
        <f t="shared" si="77"/>
        <v>0.67553580000000002</v>
      </c>
      <c r="E745" s="9">
        <v>9.3157110000000001E-2</v>
      </c>
      <c r="F745" s="31">
        <f t="shared" si="78"/>
        <v>1.0931571099999999</v>
      </c>
      <c r="G745" s="9">
        <v>0.12166399999999999</v>
      </c>
      <c r="H745" s="32">
        <f t="shared" si="79"/>
        <v>1.621664</v>
      </c>
      <c r="I745" s="9">
        <v>0.1467466</v>
      </c>
      <c r="J745" s="31">
        <f t="shared" si="80"/>
        <v>2.1467466000000002</v>
      </c>
      <c r="K745" s="9">
        <v>0.1153928</v>
      </c>
      <c r="L745" s="48">
        <f t="shared" si="81"/>
        <v>2.6153928</v>
      </c>
      <c r="M745" s="9">
        <v>0.14233019999999999</v>
      </c>
      <c r="N745" s="48">
        <f t="shared" si="82"/>
        <v>3.1423302</v>
      </c>
      <c r="O745" s="26">
        <v>0.11108270000000001</v>
      </c>
      <c r="P745" s="93">
        <f t="shared" si="83"/>
        <v>3.6110826999999999</v>
      </c>
    </row>
    <row r="746" spans="1:16">
      <c r="A746" s="10">
        <v>758.36959999999999</v>
      </c>
      <c r="B746" s="31">
        <v>0.1315009</v>
      </c>
      <c r="C746" s="9">
        <v>0.1754589</v>
      </c>
      <c r="D746" s="31">
        <f t="shared" si="77"/>
        <v>0.67545889999999997</v>
      </c>
      <c r="E746" s="9">
        <v>9.2754100000000006E-2</v>
      </c>
      <c r="F746" s="31">
        <f t="shared" si="78"/>
        <v>1.0927541000000001</v>
      </c>
      <c r="G746" s="9">
        <v>0.1212182</v>
      </c>
      <c r="H746" s="32">
        <f t="shared" si="79"/>
        <v>1.6212181999999999</v>
      </c>
      <c r="I746" s="9">
        <v>0.146146</v>
      </c>
      <c r="J746" s="31">
        <f t="shared" si="80"/>
        <v>2.1461459999999999</v>
      </c>
      <c r="K746" s="9">
        <v>0.1149237</v>
      </c>
      <c r="L746" s="48">
        <f t="shared" si="81"/>
        <v>2.6149236999999999</v>
      </c>
      <c r="M746" s="9">
        <v>0.1423172</v>
      </c>
      <c r="N746" s="48">
        <f t="shared" si="82"/>
        <v>3.1423171999999999</v>
      </c>
      <c r="O746" s="26">
        <v>0.1110855</v>
      </c>
      <c r="P746" s="93">
        <f t="shared" si="83"/>
        <v>3.6110855000000002</v>
      </c>
    </row>
    <row r="747" spans="1:16">
      <c r="A747" s="10">
        <v>758.85170000000005</v>
      </c>
      <c r="B747" s="31">
        <v>0.13118489999999999</v>
      </c>
      <c r="C747" s="9">
        <v>0.1753613</v>
      </c>
      <c r="D747" s="31">
        <f t="shared" si="77"/>
        <v>0.67536130000000005</v>
      </c>
      <c r="E747" s="9">
        <v>9.2286530000000006E-2</v>
      </c>
      <c r="F747" s="31">
        <f t="shared" si="78"/>
        <v>1.09228653</v>
      </c>
      <c r="G747" s="9">
        <v>0.12091010000000001</v>
      </c>
      <c r="H747" s="32">
        <f t="shared" si="79"/>
        <v>1.6209100999999999</v>
      </c>
      <c r="I747" s="9">
        <v>0.1456664</v>
      </c>
      <c r="J747" s="31">
        <f t="shared" si="80"/>
        <v>2.1456664000000001</v>
      </c>
      <c r="K747" s="9">
        <v>0.11457680000000001</v>
      </c>
      <c r="L747" s="48">
        <f t="shared" si="81"/>
        <v>2.6145768</v>
      </c>
      <c r="M747" s="9">
        <v>0.14232130000000001</v>
      </c>
      <c r="N747" s="48">
        <f t="shared" si="82"/>
        <v>3.1423212999999999</v>
      </c>
      <c r="O747" s="26">
        <v>0.1108929</v>
      </c>
      <c r="P747" s="93">
        <f t="shared" si="83"/>
        <v>3.6108929000000001</v>
      </c>
    </row>
    <row r="748" spans="1:16">
      <c r="A748" s="10">
        <v>759.33389999999997</v>
      </c>
      <c r="B748" s="31">
        <v>0.13083259999999999</v>
      </c>
      <c r="C748" s="9">
        <v>0.175256</v>
      </c>
      <c r="D748" s="31">
        <f t="shared" si="77"/>
        <v>0.67525599999999997</v>
      </c>
      <c r="E748" s="9">
        <v>9.1818520000000001E-2</v>
      </c>
      <c r="F748" s="31">
        <f t="shared" si="78"/>
        <v>1.0918185199999999</v>
      </c>
      <c r="G748" s="9">
        <v>0.1207922</v>
      </c>
      <c r="H748" s="32">
        <f t="shared" si="79"/>
        <v>1.6207921999999999</v>
      </c>
      <c r="I748" s="9">
        <v>0.1453797</v>
      </c>
      <c r="J748" s="31">
        <f t="shared" si="80"/>
        <v>2.1453796999999999</v>
      </c>
      <c r="K748" s="9">
        <v>0.114394</v>
      </c>
      <c r="L748" s="48">
        <f t="shared" si="81"/>
        <v>2.6143939999999999</v>
      </c>
      <c r="M748" s="9">
        <v>0.14233489999999999</v>
      </c>
      <c r="N748" s="48">
        <f t="shared" si="82"/>
        <v>3.1423348999999998</v>
      </c>
      <c r="O748" s="26">
        <v>0.1105517</v>
      </c>
      <c r="P748" s="93">
        <f t="shared" si="83"/>
        <v>3.6105516999999998</v>
      </c>
    </row>
    <row r="749" spans="1:16">
      <c r="A749" s="10">
        <v>759.81590000000006</v>
      </c>
      <c r="B749" s="31">
        <v>0.13048760000000001</v>
      </c>
      <c r="C749" s="9">
        <v>0.17513490000000001</v>
      </c>
      <c r="D749" s="31">
        <f t="shared" si="77"/>
        <v>0.67513489999999998</v>
      </c>
      <c r="E749" s="9">
        <v>9.1407299999999997E-2</v>
      </c>
      <c r="F749" s="31">
        <f t="shared" si="78"/>
        <v>1.0914073</v>
      </c>
      <c r="G749" s="9">
        <v>0.12086710000000001</v>
      </c>
      <c r="H749" s="32">
        <f t="shared" si="79"/>
        <v>1.6208670999999999</v>
      </c>
      <c r="I749" s="9">
        <v>0.1453093</v>
      </c>
      <c r="J749" s="31">
        <f t="shared" si="80"/>
        <v>2.1453093000000001</v>
      </c>
      <c r="K749" s="9">
        <v>0.11438089999999999</v>
      </c>
      <c r="L749" s="48">
        <f t="shared" si="81"/>
        <v>2.6143809</v>
      </c>
      <c r="M749" s="9">
        <v>0.14230760000000001</v>
      </c>
      <c r="N749" s="48">
        <f t="shared" si="82"/>
        <v>3.1423076000000001</v>
      </c>
      <c r="O749" s="26">
        <v>0.1101217</v>
      </c>
      <c r="P749" s="93">
        <f t="shared" si="83"/>
        <v>3.6101217000000001</v>
      </c>
    </row>
    <row r="750" spans="1:16">
      <c r="A750" s="10">
        <v>760.29809999999998</v>
      </c>
      <c r="B750" s="31">
        <v>0.13005929999999999</v>
      </c>
      <c r="C750" s="9">
        <v>0.1748719</v>
      </c>
      <c r="D750" s="31">
        <f t="shared" si="77"/>
        <v>0.67487189999999997</v>
      </c>
      <c r="E750" s="9">
        <v>9.1033939999999994E-2</v>
      </c>
      <c r="F750" s="31">
        <f t="shared" si="78"/>
        <v>1.09103394</v>
      </c>
      <c r="G750" s="9">
        <v>0.1210196</v>
      </c>
      <c r="H750" s="32">
        <f t="shared" si="79"/>
        <v>1.6210195999999999</v>
      </c>
      <c r="I750" s="9">
        <v>0.1453245</v>
      </c>
      <c r="J750" s="31">
        <f t="shared" si="80"/>
        <v>2.1453245000000001</v>
      </c>
      <c r="K750" s="9">
        <v>0.11441080000000001</v>
      </c>
      <c r="L750" s="48">
        <f t="shared" si="81"/>
        <v>2.6144107999999999</v>
      </c>
      <c r="M750" s="9">
        <v>0.14204530000000001</v>
      </c>
      <c r="N750" s="48">
        <f t="shared" si="82"/>
        <v>3.1420452999999999</v>
      </c>
      <c r="O750" s="26">
        <v>0.1095962</v>
      </c>
      <c r="P750" s="93">
        <f t="shared" si="83"/>
        <v>3.6095961999999999</v>
      </c>
    </row>
    <row r="751" spans="1:16">
      <c r="A751" s="10">
        <v>760.78020000000004</v>
      </c>
      <c r="B751" s="31">
        <v>0.12969839999999999</v>
      </c>
      <c r="C751" s="9">
        <v>0.17457420000000001</v>
      </c>
      <c r="D751" s="31">
        <f t="shared" si="77"/>
        <v>0.67457420000000001</v>
      </c>
      <c r="E751" s="9">
        <v>9.0815209999999993E-2</v>
      </c>
      <c r="F751" s="31">
        <f t="shared" si="78"/>
        <v>1.0908152099999999</v>
      </c>
      <c r="G751" s="9">
        <v>0.1212987</v>
      </c>
      <c r="H751" s="32">
        <f t="shared" si="79"/>
        <v>1.6212987000000001</v>
      </c>
      <c r="I751" s="9">
        <v>0.14547679999999999</v>
      </c>
      <c r="J751" s="31">
        <f t="shared" si="80"/>
        <v>2.1454768</v>
      </c>
      <c r="K751" s="9">
        <v>0.1145533</v>
      </c>
      <c r="L751" s="48">
        <f t="shared" si="81"/>
        <v>2.6145532999999999</v>
      </c>
      <c r="M751" s="9">
        <v>0.14165539999999999</v>
      </c>
      <c r="N751" s="48">
        <f t="shared" si="82"/>
        <v>3.1416553999999999</v>
      </c>
      <c r="O751" s="26">
        <v>0.1091143</v>
      </c>
      <c r="P751" s="93">
        <f t="shared" si="83"/>
        <v>3.6091142999999999</v>
      </c>
    </row>
    <row r="752" spans="1:16">
      <c r="A752" s="10">
        <v>761.26229999999998</v>
      </c>
      <c r="B752" s="31">
        <v>0.1294457</v>
      </c>
      <c r="C752" s="9">
        <v>0.1742638</v>
      </c>
      <c r="D752" s="31">
        <f t="shared" si="77"/>
        <v>0.67426379999999997</v>
      </c>
      <c r="E752" s="9">
        <v>9.0783279999999994E-2</v>
      </c>
      <c r="F752" s="31">
        <f t="shared" si="78"/>
        <v>1.0907832799999999</v>
      </c>
      <c r="G752" s="9">
        <v>0.1216868</v>
      </c>
      <c r="H752" s="32">
        <f t="shared" si="79"/>
        <v>1.6216868</v>
      </c>
      <c r="I752" s="9">
        <v>0.14571100000000001</v>
      </c>
      <c r="J752" s="31">
        <f t="shared" si="80"/>
        <v>2.1457109999999999</v>
      </c>
      <c r="K752" s="9">
        <v>0.11477950000000001</v>
      </c>
      <c r="L752" s="48">
        <f t="shared" si="81"/>
        <v>2.6147795</v>
      </c>
      <c r="M752" s="9">
        <v>0.14117250000000001</v>
      </c>
      <c r="N752" s="48">
        <f t="shared" si="82"/>
        <v>3.1411725000000001</v>
      </c>
      <c r="O752" s="26">
        <v>0.10873620000000001</v>
      </c>
      <c r="P752" s="93">
        <f t="shared" si="83"/>
        <v>3.6087362000000001</v>
      </c>
    </row>
    <row r="753" spans="1:16">
      <c r="A753" s="10">
        <v>761.74440000000004</v>
      </c>
      <c r="B753" s="31">
        <v>0.12931010000000001</v>
      </c>
      <c r="C753" s="9">
        <v>0.1739521</v>
      </c>
      <c r="D753" s="31">
        <f t="shared" si="77"/>
        <v>0.67395209999999994</v>
      </c>
      <c r="E753" s="9">
        <v>9.0926740000000006E-2</v>
      </c>
      <c r="F753" s="31">
        <f t="shared" si="78"/>
        <v>1.09092674</v>
      </c>
      <c r="G753" s="9">
        <v>0.1221545</v>
      </c>
      <c r="H753" s="32">
        <f t="shared" si="79"/>
        <v>1.6221544999999999</v>
      </c>
      <c r="I753" s="9">
        <v>0.14594460000000001</v>
      </c>
      <c r="J753" s="31">
        <f t="shared" si="80"/>
        <v>2.1459446</v>
      </c>
      <c r="K753" s="9">
        <v>0.1150322</v>
      </c>
      <c r="L753" s="48">
        <f t="shared" si="81"/>
        <v>2.6150321999999999</v>
      </c>
      <c r="M753" s="9">
        <v>0.14064199999999999</v>
      </c>
      <c r="N753" s="48">
        <f t="shared" si="82"/>
        <v>3.1406420000000002</v>
      </c>
      <c r="O753" s="26">
        <v>0.1084933</v>
      </c>
      <c r="P753" s="93">
        <f t="shared" si="83"/>
        <v>3.6084933000000001</v>
      </c>
    </row>
    <row r="754" spans="1:16">
      <c r="A754" s="10">
        <v>762.22659999999996</v>
      </c>
      <c r="B754" s="31">
        <v>0.12926989999999999</v>
      </c>
      <c r="C754" s="9">
        <v>0.1736366</v>
      </c>
      <c r="D754" s="31">
        <f t="shared" si="77"/>
        <v>0.67363660000000003</v>
      </c>
      <c r="E754" s="9">
        <v>9.1189259999999994E-2</v>
      </c>
      <c r="F754" s="31">
        <f t="shared" si="78"/>
        <v>1.0911892599999999</v>
      </c>
      <c r="G754" s="9">
        <v>0.12265570000000001</v>
      </c>
      <c r="H754" s="32">
        <f t="shared" si="79"/>
        <v>1.6226556999999999</v>
      </c>
      <c r="I754" s="9">
        <v>0.14608989999999999</v>
      </c>
      <c r="J754" s="31">
        <f t="shared" si="80"/>
        <v>2.1460898999999998</v>
      </c>
      <c r="K754" s="9">
        <v>0.11523890000000001</v>
      </c>
      <c r="L754" s="48">
        <f t="shared" si="81"/>
        <v>2.6152389</v>
      </c>
      <c r="M754" s="9">
        <v>0.14010719999999999</v>
      </c>
      <c r="N754" s="48">
        <f t="shared" si="82"/>
        <v>3.1401072000000001</v>
      </c>
      <c r="O754" s="26">
        <v>0.1083852</v>
      </c>
      <c r="P754" s="93">
        <f t="shared" si="83"/>
        <v>3.6083851999999998</v>
      </c>
    </row>
    <row r="755" spans="1:16">
      <c r="A755" s="10">
        <v>762.70860000000005</v>
      </c>
      <c r="B755" s="31">
        <v>0.12929009999999999</v>
      </c>
      <c r="C755" s="9">
        <v>0.17331179999999999</v>
      </c>
      <c r="D755" s="31">
        <f t="shared" si="77"/>
        <v>0.67331180000000002</v>
      </c>
      <c r="E755" s="9">
        <v>9.1489169999999995E-2</v>
      </c>
      <c r="F755" s="31">
        <f t="shared" si="78"/>
        <v>1.09148917</v>
      </c>
      <c r="G755" s="9">
        <v>0.1231288</v>
      </c>
      <c r="H755" s="32">
        <f t="shared" si="79"/>
        <v>1.6231287999999999</v>
      </c>
      <c r="I755" s="9">
        <v>0.14608180000000001</v>
      </c>
      <c r="J755" s="31">
        <f t="shared" si="80"/>
        <v>2.1460818000000002</v>
      </c>
      <c r="K755" s="9">
        <v>0.1153347</v>
      </c>
      <c r="L755" s="48">
        <f t="shared" si="81"/>
        <v>2.6153347</v>
      </c>
      <c r="M755" s="9">
        <v>0.13960110000000001</v>
      </c>
      <c r="N755" s="48">
        <f t="shared" si="82"/>
        <v>3.1396011000000001</v>
      </c>
      <c r="O755" s="26">
        <v>0.1083958</v>
      </c>
      <c r="P755" s="93">
        <f t="shared" si="83"/>
        <v>3.6083957999999998</v>
      </c>
    </row>
    <row r="756" spans="1:16">
      <c r="A756" s="10">
        <v>763.19079999999997</v>
      </c>
      <c r="B756" s="31">
        <v>0.12934290000000001</v>
      </c>
      <c r="C756" s="9">
        <v>0.1729861</v>
      </c>
      <c r="D756" s="31">
        <f t="shared" si="77"/>
        <v>0.67298610000000003</v>
      </c>
      <c r="E756" s="9">
        <v>9.1737319999999997E-2</v>
      </c>
      <c r="F756" s="31">
        <f t="shared" si="78"/>
        <v>1.09173732</v>
      </c>
      <c r="G756" s="9">
        <v>0.1234957</v>
      </c>
      <c r="H756" s="32">
        <f t="shared" si="79"/>
        <v>1.6234957000000001</v>
      </c>
      <c r="I756" s="9">
        <v>0.14589369999999999</v>
      </c>
      <c r="J756" s="31">
        <f t="shared" si="80"/>
        <v>2.1458936999999998</v>
      </c>
      <c r="K756" s="9">
        <v>0.1152759</v>
      </c>
      <c r="L756" s="48">
        <f t="shared" si="81"/>
        <v>2.6152758999999999</v>
      </c>
      <c r="M756" s="9">
        <v>0.13915839999999999</v>
      </c>
      <c r="N756" s="48">
        <f t="shared" si="82"/>
        <v>3.1391583999999999</v>
      </c>
      <c r="O756" s="26">
        <v>0.1085126</v>
      </c>
      <c r="P756" s="93">
        <f t="shared" si="83"/>
        <v>3.6085126000000001</v>
      </c>
    </row>
    <row r="757" spans="1:16">
      <c r="A757" s="10">
        <v>763.67290000000003</v>
      </c>
      <c r="B757" s="31">
        <v>0.12942600000000001</v>
      </c>
      <c r="C757" s="9">
        <v>0.1726897</v>
      </c>
      <c r="D757" s="31">
        <f t="shared" si="77"/>
        <v>0.67268970000000006</v>
      </c>
      <c r="E757" s="9">
        <v>9.1869149999999997E-2</v>
      </c>
      <c r="F757" s="31">
        <f t="shared" si="78"/>
        <v>1.09186915</v>
      </c>
      <c r="G757" s="9">
        <v>0.1236824</v>
      </c>
      <c r="H757" s="32">
        <f t="shared" si="79"/>
        <v>1.6236824000000001</v>
      </c>
      <c r="I757" s="9">
        <v>0.1455515</v>
      </c>
      <c r="J757" s="31">
        <f t="shared" si="80"/>
        <v>2.1455514999999998</v>
      </c>
      <c r="K757" s="9">
        <v>0.1150608</v>
      </c>
      <c r="L757" s="48">
        <f t="shared" si="81"/>
        <v>2.6150608000000002</v>
      </c>
      <c r="M757" s="9">
        <v>0.13882220000000001</v>
      </c>
      <c r="N757" s="48">
        <f t="shared" si="82"/>
        <v>3.1388221999999999</v>
      </c>
      <c r="O757" s="26">
        <v>0.10873620000000001</v>
      </c>
      <c r="P757" s="93">
        <f t="shared" si="83"/>
        <v>3.6087362000000001</v>
      </c>
    </row>
    <row r="758" spans="1:16">
      <c r="A758" s="10">
        <v>764.15499999999997</v>
      </c>
      <c r="B758" s="31">
        <v>0.1295625</v>
      </c>
      <c r="C758" s="9">
        <v>0.1724733</v>
      </c>
      <c r="D758" s="31">
        <f t="shared" si="77"/>
        <v>0.67247330000000005</v>
      </c>
      <c r="E758" s="9">
        <v>9.1857980000000006E-2</v>
      </c>
      <c r="F758" s="31">
        <f t="shared" si="78"/>
        <v>1.0918579799999999</v>
      </c>
      <c r="G758" s="9">
        <v>0.1236375</v>
      </c>
      <c r="H758" s="32">
        <f t="shared" si="79"/>
        <v>1.6236375000000001</v>
      </c>
      <c r="I758" s="9">
        <v>0.14512140000000001</v>
      </c>
      <c r="J758" s="31">
        <f t="shared" si="80"/>
        <v>2.1451213999999998</v>
      </c>
      <c r="K758" s="9">
        <v>0.1147217</v>
      </c>
      <c r="L758" s="48">
        <f t="shared" si="81"/>
        <v>2.6147217</v>
      </c>
      <c r="M758" s="9">
        <v>0.13863819999999999</v>
      </c>
      <c r="N758" s="48">
        <f t="shared" si="82"/>
        <v>3.1386381999999999</v>
      </c>
      <c r="O758" s="26">
        <v>0.1090817</v>
      </c>
      <c r="P758" s="93">
        <f t="shared" si="83"/>
        <v>3.6090816999999999</v>
      </c>
    </row>
    <row r="759" spans="1:16">
      <c r="A759" s="10">
        <v>764.63710000000003</v>
      </c>
      <c r="B759" s="31">
        <v>0.1297905</v>
      </c>
      <c r="C759" s="9">
        <v>0.17239070000000001</v>
      </c>
      <c r="D759" s="31">
        <f t="shared" si="77"/>
        <v>0.67239070000000001</v>
      </c>
      <c r="E759" s="9">
        <v>9.171224E-2</v>
      </c>
      <c r="F759" s="31">
        <f t="shared" si="78"/>
        <v>1.0917122400000001</v>
      </c>
      <c r="G759" s="9">
        <v>0.1233418</v>
      </c>
      <c r="H759" s="32">
        <f t="shared" si="79"/>
        <v>1.6233417999999999</v>
      </c>
      <c r="I759" s="9">
        <v>0.1446943</v>
      </c>
      <c r="J759" s="31">
        <f t="shared" si="80"/>
        <v>2.1446942999999998</v>
      </c>
      <c r="K759" s="9">
        <v>0.114314</v>
      </c>
      <c r="L759" s="48">
        <f t="shared" si="81"/>
        <v>2.6143139999999998</v>
      </c>
      <c r="M759" s="9">
        <v>0.13865469999999999</v>
      </c>
      <c r="N759" s="48">
        <f t="shared" si="82"/>
        <v>3.1386547</v>
      </c>
      <c r="O759" s="26">
        <v>0.1095628</v>
      </c>
      <c r="P759" s="93">
        <f t="shared" si="83"/>
        <v>3.6095628</v>
      </c>
    </row>
    <row r="760" spans="1:16">
      <c r="A760" s="10">
        <v>765.11929999999995</v>
      </c>
      <c r="B760" s="31">
        <v>0.1301331</v>
      </c>
      <c r="C760" s="9">
        <v>0.17247180000000001</v>
      </c>
      <c r="D760" s="31">
        <f t="shared" si="77"/>
        <v>0.67247180000000006</v>
      </c>
      <c r="E760" s="9">
        <v>9.1464089999999998E-2</v>
      </c>
      <c r="F760" s="31">
        <f t="shared" si="78"/>
        <v>1.0914640900000001</v>
      </c>
      <c r="G760" s="9">
        <v>0.1228197</v>
      </c>
      <c r="H760" s="32">
        <f t="shared" si="79"/>
        <v>1.6228197</v>
      </c>
      <c r="I760" s="9">
        <v>0.14435020000000001</v>
      </c>
      <c r="J760" s="31">
        <f t="shared" si="80"/>
        <v>2.1443501999999999</v>
      </c>
      <c r="K760" s="9">
        <v>0.11388959999999999</v>
      </c>
      <c r="L760" s="48">
        <f t="shared" si="81"/>
        <v>2.6138895999999998</v>
      </c>
      <c r="M760" s="9">
        <v>0.1388897</v>
      </c>
      <c r="N760" s="48">
        <f t="shared" si="82"/>
        <v>3.1388897</v>
      </c>
      <c r="O760" s="26">
        <v>0.1101767</v>
      </c>
      <c r="P760" s="93">
        <f t="shared" si="83"/>
        <v>3.6101766999999998</v>
      </c>
    </row>
    <row r="761" spans="1:16">
      <c r="A761" s="10">
        <v>765.60130000000004</v>
      </c>
      <c r="B761" s="31">
        <v>0.1305858</v>
      </c>
      <c r="C761" s="9">
        <v>0.1727051</v>
      </c>
      <c r="D761" s="31">
        <f t="shared" si="77"/>
        <v>0.67270509999999994</v>
      </c>
      <c r="E761" s="9">
        <v>9.1154360000000004E-2</v>
      </c>
      <c r="F761" s="31">
        <f t="shared" si="78"/>
        <v>1.09115436</v>
      </c>
      <c r="G761" s="9">
        <v>0.1221334</v>
      </c>
      <c r="H761" s="32">
        <f t="shared" si="79"/>
        <v>1.6221334000000001</v>
      </c>
      <c r="I761" s="9">
        <v>0.14413989999999999</v>
      </c>
      <c r="J761" s="31">
        <f t="shared" si="80"/>
        <v>2.1441398999999999</v>
      </c>
      <c r="K761" s="9">
        <v>0.1134796</v>
      </c>
      <c r="L761" s="48">
        <f t="shared" si="81"/>
        <v>2.6134795999999998</v>
      </c>
      <c r="M761" s="9">
        <v>0.13931950000000001</v>
      </c>
      <c r="N761" s="48">
        <f t="shared" si="82"/>
        <v>3.1393195</v>
      </c>
      <c r="O761" s="26">
        <v>0.1108893</v>
      </c>
      <c r="P761" s="93">
        <f t="shared" si="83"/>
        <v>3.6108893000000002</v>
      </c>
    </row>
    <row r="762" spans="1:16">
      <c r="A762" s="10">
        <v>766.08349999999996</v>
      </c>
      <c r="B762" s="31">
        <v>0.13110849999999999</v>
      </c>
      <c r="C762" s="9">
        <v>0.17303540000000001</v>
      </c>
      <c r="D762" s="31">
        <f t="shared" si="77"/>
        <v>0.67303540000000006</v>
      </c>
      <c r="E762" s="9">
        <v>9.0822280000000005E-2</v>
      </c>
      <c r="F762" s="31">
        <f t="shared" si="78"/>
        <v>1.09082228</v>
      </c>
      <c r="G762" s="9">
        <v>0.1213733</v>
      </c>
      <c r="H762" s="32">
        <f t="shared" si="79"/>
        <v>1.6213732999999999</v>
      </c>
      <c r="I762" s="9">
        <v>0.14408019999999999</v>
      </c>
      <c r="J762" s="31">
        <f t="shared" si="80"/>
        <v>2.1440801999999999</v>
      </c>
      <c r="K762" s="9">
        <v>0.11309180000000001</v>
      </c>
      <c r="L762" s="48">
        <f t="shared" si="81"/>
        <v>2.6130917999999999</v>
      </c>
      <c r="M762" s="9">
        <v>0.13986760000000001</v>
      </c>
      <c r="N762" s="48">
        <f t="shared" si="82"/>
        <v>3.1398676000000001</v>
      </c>
      <c r="O762" s="26">
        <v>0.1116357</v>
      </c>
      <c r="P762" s="93">
        <f t="shared" si="83"/>
        <v>3.6116356999999999</v>
      </c>
    </row>
    <row r="763" spans="1:16">
      <c r="A763" s="10">
        <v>766.56560000000002</v>
      </c>
      <c r="B763" s="31">
        <v>0.13164429999999999</v>
      </c>
      <c r="C763" s="9">
        <v>0.1733886</v>
      </c>
      <c r="D763" s="31">
        <f t="shared" si="77"/>
        <v>0.6733886</v>
      </c>
      <c r="E763" s="9">
        <v>9.0499999999999997E-2</v>
      </c>
      <c r="F763" s="31">
        <f t="shared" si="78"/>
        <v>1.0905</v>
      </c>
      <c r="G763" s="9">
        <v>0.1206352</v>
      </c>
      <c r="H763" s="32">
        <f t="shared" si="79"/>
        <v>1.6206351999999999</v>
      </c>
      <c r="I763" s="9">
        <v>0.14415739999999999</v>
      </c>
      <c r="J763" s="31">
        <f t="shared" si="80"/>
        <v>2.1441574000000001</v>
      </c>
      <c r="K763" s="9">
        <v>0.11271639999999999</v>
      </c>
      <c r="L763" s="48">
        <f t="shared" si="81"/>
        <v>2.6127164</v>
      </c>
      <c r="M763" s="9">
        <v>0.14042779999999999</v>
      </c>
      <c r="N763" s="48">
        <f t="shared" si="82"/>
        <v>3.1404277999999999</v>
      </c>
      <c r="O763" s="26">
        <v>0.1123381</v>
      </c>
      <c r="P763" s="93">
        <f t="shared" si="83"/>
        <v>3.6123381000000001</v>
      </c>
    </row>
    <row r="764" spans="1:16">
      <c r="A764" s="10">
        <v>767.04769999999996</v>
      </c>
      <c r="B764" s="31">
        <v>0.13213539999999999</v>
      </c>
      <c r="C764" s="9">
        <v>0.1737003</v>
      </c>
      <c r="D764" s="31">
        <f t="shared" si="77"/>
        <v>0.67370030000000003</v>
      </c>
      <c r="E764" s="9">
        <v>9.0217190000000003E-2</v>
      </c>
      <c r="F764" s="31">
        <f t="shared" si="78"/>
        <v>1.0902171899999999</v>
      </c>
      <c r="G764" s="9">
        <v>0.12000520000000001</v>
      </c>
      <c r="H764" s="32">
        <f t="shared" si="79"/>
        <v>1.6200052</v>
      </c>
      <c r="I764" s="9">
        <v>0.144341</v>
      </c>
      <c r="J764" s="31">
        <f t="shared" si="80"/>
        <v>2.1443409999999998</v>
      </c>
      <c r="K764" s="9">
        <v>0.1123416</v>
      </c>
      <c r="L764" s="48">
        <f t="shared" si="81"/>
        <v>2.6123416000000002</v>
      </c>
      <c r="M764" s="9">
        <v>0.1408885</v>
      </c>
      <c r="N764" s="48">
        <f t="shared" si="82"/>
        <v>3.1408885</v>
      </c>
      <c r="O764" s="26">
        <v>0.11292339999999999</v>
      </c>
      <c r="P764" s="93">
        <f t="shared" si="83"/>
        <v>3.6129234000000001</v>
      </c>
    </row>
    <row r="765" spans="1:16">
      <c r="A765" s="10">
        <v>767.52980000000002</v>
      </c>
      <c r="B765" s="31">
        <v>0.1325413</v>
      </c>
      <c r="C765" s="9">
        <v>0.17394409999999999</v>
      </c>
      <c r="D765" s="31">
        <f t="shared" si="77"/>
        <v>0.67394409999999993</v>
      </c>
      <c r="E765" s="9">
        <v>9.0005989999999994E-2</v>
      </c>
      <c r="F765" s="31">
        <f t="shared" si="78"/>
        <v>1.0900059900000001</v>
      </c>
      <c r="G765" s="9">
        <v>0.11954670000000001</v>
      </c>
      <c r="H765" s="32">
        <f t="shared" si="79"/>
        <v>1.6195466999999999</v>
      </c>
      <c r="I765" s="9">
        <v>0.14459420000000001</v>
      </c>
      <c r="J765" s="31">
        <f t="shared" si="80"/>
        <v>2.1445942000000002</v>
      </c>
      <c r="K765" s="9">
        <v>0.1119636</v>
      </c>
      <c r="L765" s="48">
        <f t="shared" si="81"/>
        <v>2.6119636000000002</v>
      </c>
      <c r="M765" s="9">
        <v>0.1411656</v>
      </c>
      <c r="N765" s="48">
        <f t="shared" si="82"/>
        <v>3.1411655999999999</v>
      </c>
      <c r="O765" s="26">
        <v>0.11334080000000001</v>
      </c>
      <c r="P765" s="93">
        <f t="shared" si="83"/>
        <v>3.6133408</v>
      </c>
    </row>
    <row r="766" spans="1:16">
      <c r="A766" s="10">
        <v>768.01199999999994</v>
      </c>
      <c r="B766" s="31">
        <v>0.1328463</v>
      </c>
      <c r="C766" s="9">
        <v>0.17414080000000001</v>
      </c>
      <c r="D766" s="31">
        <f t="shared" si="77"/>
        <v>0.67414079999999998</v>
      </c>
      <c r="E766" s="9">
        <v>8.9893539999999994E-2</v>
      </c>
      <c r="F766" s="31">
        <f t="shared" si="78"/>
        <v>1.08989354</v>
      </c>
      <c r="G766" s="9">
        <v>0.11928850000000001</v>
      </c>
      <c r="H766" s="32">
        <f t="shared" si="79"/>
        <v>1.6192884999999999</v>
      </c>
      <c r="I766" s="9">
        <v>0.14487839999999999</v>
      </c>
      <c r="J766" s="31">
        <f t="shared" si="80"/>
        <v>2.1448784000000001</v>
      </c>
      <c r="K766" s="9">
        <v>0.1115926</v>
      </c>
      <c r="L766" s="48">
        <f t="shared" si="81"/>
        <v>2.6115925999999998</v>
      </c>
      <c r="M766" s="9">
        <v>0.1412312</v>
      </c>
      <c r="N766" s="48">
        <f t="shared" si="82"/>
        <v>3.1412312</v>
      </c>
      <c r="O766" s="26">
        <v>0.11357109999999999</v>
      </c>
      <c r="P766" s="93">
        <f t="shared" si="83"/>
        <v>3.6135711000000001</v>
      </c>
    </row>
    <row r="767" spans="1:16">
      <c r="A767" s="10">
        <v>768.49400000000003</v>
      </c>
      <c r="B767" s="31">
        <v>0.13304879999999999</v>
      </c>
      <c r="C767" s="9">
        <v>0.1743508</v>
      </c>
      <c r="D767" s="31">
        <f t="shared" si="77"/>
        <v>0.67435080000000003</v>
      </c>
      <c r="E767" s="9">
        <v>8.9895370000000002E-2</v>
      </c>
      <c r="F767" s="31">
        <f t="shared" si="78"/>
        <v>1.08989537</v>
      </c>
      <c r="G767" s="9">
        <v>0.11922389999999999</v>
      </c>
      <c r="H767" s="32">
        <f t="shared" si="79"/>
        <v>1.6192238999999999</v>
      </c>
      <c r="I767" s="9">
        <v>0.14515049999999999</v>
      </c>
      <c r="J767" s="31">
        <f t="shared" si="80"/>
        <v>2.1451505000000002</v>
      </c>
      <c r="K767" s="9">
        <v>0.1112427</v>
      </c>
      <c r="L767" s="48">
        <f t="shared" si="81"/>
        <v>2.6112427</v>
      </c>
      <c r="M767" s="9">
        <v>0.14110900000000001</v>
      </c>
      <c r="N767" s="48">
        <f t="shared" si="82"/>
        <v>3.1411090000000002</v>
      </c>
      <c r="O767" s="26">
        <v>0.11362029999999999</v>
      </c>
      <c r="P767" s="93">
        <f t="shared" si="83"/>
        <v>3.6136203</v>
      </c>
    </row>
    <row r="768" spans="1:16">
      <c r="A768" s="10">
        <v>768.97619999999995</v>
      </c>
      <c r="B768" s="31">
        <v>0.13314509999999999</v>
      </c>
      <c r="C768" s="9">
        <v>0.1746394</v>
      </c>
      <c r="D768" s="31">
        <f t="shared" si="77"/>
        <v>0.6746394</v>
      </c>
      <c r="E768" s="9">
        <v>8.9999369999999995E-2</v>
      </c>
      <c r="F768" s="31">
        <f t="shared" si="78"/>
        <v>1.0899993699999999</v>
      </c>
      <c r="G768" s="9">
        <v>0.1193173</v>
      </c>
      <c r="H768" s="32">
        <f t="shared" si="79"/>
        <v>1.6193173000000001</v>
      </c>
      <c r="I768" s="9">
        <v>0.14535529999999999</v>
      </c>
      <c r="J768" s="31">
        <f t="shared" si="80"/>
        <v>2.1453552999999999</v>
      </c>
      <c r="K768" s="9">
        <v>0.11092109999999999</v>
      </c>
      <c r="L768" s="48">
        <f t="shared" si="81"/>
        <v>2.6109211000000001</v>
      </c>
      <c r="M768" s="9">
        <v>0.14086119999999999</v>
      </c>
      <c r="N768" s="48">
        <f t="shared" si="82"/>
        <v>3.1408611999999998</v>
      </c>
      <c r="O768" s="26">
        <v>0.1135067</v>
      </c>
      <c r="P768" s="93">
        <f t="shared" si="83"/>
        <v>3.6135066999999998</v>
      </c>
    </row>
    <row r="769" spans="1:16">
      <c r="A769" s="10">
        <v>769.45830000000001</v>
      </c>
      <c r="B769" s="31">
        <v>0.13311700000000001</v>
      </c>
      <c r="C769" s="9">
        <v>0.175042</v>
      </c>
      <c r="D769" s="31">
        <f t="shared" si="77"/>
        <v>0.67504200000000003</v>
      </c>
      <c r="E769" s="9">
        <v>9.0164729999999998E-2</v>
      </c>
      <c r="F769" s="31">
        <f t="shared" si="78"/>
        <v>1.0901647299999999</v>
      </c>
      <c r="G769" s="9">
        <v>0.1195132</v>
      </c>
      <c r="H769" s="32">
        <f t="shared" si="79"/>
        <v>1.6195132000000001</v>
      </c>
      <c r="I769" s="9">
        <v>0.14543619999999999</v>
      </c>
      <c r="J769" s="31">
        <f t="shared" si="80"/>
        <v>2.1454361999999998</v>
      </c>
      <c r="K769" s="9">
        <v>0.1106196</v>
      </c>
      <c r="L769" s="48">
        <f t="shared" si="81"/>
        <v>2.6106196000000002</v>
      </c>
      <c r="M769" s="9">
        <v>0.1405573</v>
      </c>
      <c r="N769" s="48">
        <f t="shared" si="82"/>
        <v>3.1405573000000002</v>
      </c>
      <c r="O769" s="26">
        <v>0.113248</v>
      </c>
      <c r="P769" s="93">
        <f t="shared" si="83"/>
        <v>3.613248</v>
      </c>
    </row>
    <row r="770" spans="1:16">
      <c r="A770" s="10">
        <v>769.94039999999995</v>
      </c>
      <c r="B770" s="31">
        <v>0.1329388</v>
      </c>
      <c r="C770" s="9">
        <v>0.1755459</v>
      </c>
      <c r="D770" s="31">
        <f t="shared" si="77"/>
        <v>0.67554590000000003</v>
      </c>
      <c r="E770" s="9">
        <v>9.0324840000000003E-2</v>
      </c>
      <c r="F770" s="31">
        <f t="shared" si="78"/>
        <v>1.0903248400000001</v>
      </c>
      <c r="G770" s="9">
        <v>0.1197515</v>
      </c>
      <c r="H770" s="32">
        <f t="shared" si="79"/>
        <v>1.6197515</v>
      </c>
      <c r="I770" s="9">
        <v>0.1453459</v>
      </c>
      <c r="J770" s="31">
        <f t="shared" si="80"/>
        <v>2.1453459000000001</v>
      </c>
      <c r="K770" s="9">
        <v>0.1103195</v>
      </c>
      <c r="L770" s="48">
        <f t="shared" si="81"/>
        <v>2.6103195000000001</v>
      </c>
      <c r="M770" s="9">
        <v>0.1402573</v>
      </c>
      <c r="N770" s="48">
        <f t="shared" si="82"/>
        <v>3.1402573</v>
      </c>
      <c r="O770" s="26">
        <v>0.1128613</v>
      </c>
      <c r="P770" s="93">
        <f t="shared" si="83"/>
        <v>3.6128613000000001</v>
      </c>
    </row>
    <row r="771" spans="1:16">
      <c r="A771" s="10">
        <v>770.42250000000001</v>
      </c>
      <c r="B771" s="31">
        <v>0.1325915</v>
      </c>
      <c r="C771" s="9">
        <v>0.17609079999999999</v>
      </c>
      <c r="D771" s="31">
        <f t="shared" ref="D771:D834" si="84">C771+0.5</f>
        <v>0.67609079999999999</v>
      </c>
      <c r="E771" s="9">
        <v>9.0408769999999999E-2</v>
      </c>
      <c r="F771" s="31">
        <f t="shared" ref="F771:F834" si="85">E771+1</f>
        <v>1.09040877</v>
      </c>
      <c r="G771" s="9">
        <v>0.11997819999999999</v>
      </c>
      <c r="H771" s="32">
        <f t="shared" ref="H771:H834" si="86">G771+1.5</f>
        <v>1.6199782</v>
      </c>
      <c r="I771" s="9">
        <v>0.14506749999999999</v>
      </c>
      <c r="J771" s="31">
        <f t="shared" ref="J771:J834" si="87">I771+2</f>
        <v>2.1450675000000001</v>
      </c>
      <c r="K771" s="9">
        <v>0.1100013</v>
      </c>
      <c r="L771" s="48">
        <f t="shared" ref="L771:L834" si="88">K771+2.5</f>
        <v>2.6100013</v>
      </c>
      <c r="M771" s="9">
        <v>0.13999890000000001</v>
      </c>
      <c r="N771" s="48">
        <f t="shared" ref="N771:N834" si="89">M771+3</f>
        <v>3.1399989000000001</v>
      </c>
      <c r="O771" s="26">
        <v>0.11236640000000001</v>
      </c>
      <c r="P771" s="93">
        <f t="shared" ref="P771:P834" si="90">O771+3.5</f>
        <v>3.6123664</v>
      </c>
    </row>
    <row r="772" spans="1:16">
      <c r="A772" s="10">
        <v>770.90470000000005</v>
      </c>
      <c r="B772" s="31">
        <v>0.13208349999999999</v>
      </c>
      <c r="C772" s="9">
        <v>0.1765951</v>
      </c>
      <c r="D772" s="31">
        <f t="shared" si="84"/>
        <v>0.6765951</v>
      </c>
      <c r="E772" s="9">
        <v>9.0374560000000007E-2</v>
      </c>
      <c r="F772" s="31">
        <f t="shared" si="85"/>
        <v>1.0903745600000001</v>
      </c>
      <c r="G772" s="9">
        <v>0.12016300000000001</v>
      </c>
      <c r="H772" s="32">
        <f t="shared" si="86"/>
        <v>1.620163</v>
      </c>
      <c r="I772" s="9">
        <v>0.1446286</v>
      </c>
      <c r="J772" s="31">
        <f t="shared" si="87"/>
        <v>2.1446285999999999</v>
      </c>
      <c r="K772" s="9">
        <v>0.1096625</v>
      </c>
      <c r="L772" s="48">
        <f t="shared" si="88"/>
        <v>2.6096624999999998</v>
      </c>
      <c r="M772" s="9">
        <v>0.13980190000000001</v>
      </c>
      <c r="N772" s="48">
        <f t="shared" si="89"/>
        <v>3.1398019000000001</v>
      </c>
      <c r="O772" s="26">
        <v>0.1117961</v>
      </c>
      <c r="P772" s="93">
        <f t="shared" si="90"/>
        <v>3.6117960999999998</v>
      </c>
    </row>
    <row r="773" spans="1:16">
      <c r="A773" s="10">
        <v>771.38670000000002</v>
      </c>
      <c r="B773" s="31">
        <v>0.1314623</v>
      </c>
      <c r="C773" s="9">
        <v>0.17698050000000001</v>
      </c>
      <c r="D773" s="31">
        <f t="shared" si="84"/>
        <v>0.67698049999999999</v>
      </c>
      <c r="E773" s="9">
        <v>9.0224940000000003E-2</v>
      </c>
      <c r="F773" s="31">
        <f t="shared" si="85"/>
        <v>1.0902249399999999</v>
      </c>
      <c r="G773" s="9">
        <v>0.120297</v>
      </c>
      <c r="H773" s="32">
        <f t="shared" si="86"/>
        <v>1.6202970000000001</v>
      </c>
      <c r="I773" s="9">
        <v>0.14410719999999999</v>
      </c>
      <c r="J773" s="31">
        <f t="shared" si="87"/>
        <v>2.1441072000000001</v>
      </c>
      <c r="K773" s="9">
        <v>0.1093244</v>
      </c>
      <c r="L773" s="48">
        <f t="shared" si="88"/>
        <v>2.6093244000000002</v>
      </c>
      <c r="M773" s="9">
        <v>0.13968040000000001</v>
      </c>
      <c r="N773" s="48">
        <f t="shared" si="89"/>
        <v>3.1396804</v>
      </c>
      <c r="O773" s="26">
        <v>0.1112089</v>
      </c>
      <c r="P773" s="93">
        <f t="shared" si="90"/>
        <v>3.6112088999999998</v>
      </c>
    </row>
    <row r="774" spans="1:16">
      <c r="A774" s="10">
        <v>771.86890000000005</v>
      </c>
      <c r="B774" s="31">
        <v>0.13081110000000001</v>
      </c>
      <c r="C774" s="9">
        <v>0.17720140000000001</v>
      </c>
      <c r="D774" s="31">
        <f t="shared" si="84"/>
        <v>0.67720139999999995</v>
      </c>
      <c r="E774" s="9">
        <v>9.0017620000000007E-2</v>
      </c>
      <c r="F774" s="31">
        <f t="shared" si="85"/>
        <v>1.09001762</v>
      </c>
      <c r="G774" s="9">
        <v>0.12039039999999999</v>
      </c>
      <c r="H774" s="32">
        <f t="shared" si="86"/>
        <v>1.6203904</v>
      </c>
      <c r="I774" s="9">
        <v>0.1436133</v>
      </c>
      <c r="J774" s="31">
        <f t="shared" si="87"/>
        <v>2.1436133000000002</v>
      </c>
      <c r="K774" s="9">
        <v>0.109028</v>
      </c>
      <c r="L774" s="48">
        <f t="shared" si="88"/>
        <v>2.6090279999999999</v>
      </c>
      <c r="M774" s="9">
        <v>0.13964840000000001</v>
      </c>
      <c r="N774" s="48">
        <f t="shared" si="89"/>
        <v>3.1396484</v>
      </c>
      <c r="O774" s="26">
        <v>0.11068649999999999</v>
      </c>
      <c r="P774" s="93">
        <f t="shared" si="90"/>
        <v>3.6106864999999999</v>
      </c>
    </row>
    <row r="775" spans="1:16">
      <c r="A775" s="10">
        <v>772.351</v>
      </c>
      <c r="B775" s="31">
        <v>0.1302171</v>
      </c>
      <c r="C775" s="9">
        <v>0.1772569</v>
      </c>
      <c r="D775" s="31">
        <f t="shared" si="84"/>
        <v>0.67725689999999994</v>
      </c>
      <c r="E775" s="9">
        <v>8.9839719999999998E-2</v>
      </c>
      <c r="F775" s="31">
        <f t="shared" si="85"/>
        <v>1.0898397200000001</v>
      </c>
      <c r="G775" s="9">
        <v>0.1204602</v>
      </c>
      <c r="H775" s="32">
        <f t="shared" si="86"/>
        <v>1.6204601999999999</v>
      </c>
      <c r="I775" s="9">
        <v>0.1432485</v>
      </c>
      <c r="J775" s="31">
        <f t="shared" si="87"/>
        <v>2.1432484999999999</v>
      </c>
      <c r="K775" s="9">
        <v>0.1088102</v>
      </c>
      <c r="L775" s="48">
        <f t="shared" si="88"/>
        <v>2.6088102000000002</v>
      </c>
      <c r="M775" s="9">
        <v>0.1397205</v>
      </c>
      <c r="N775" s="48">
        <f t="shared" si="89"/>
        <v>3.1397205000000001</v>
      </c>
      <c r="O775" s="26">
        <v>0.1103143</v>
      </c>
      <c r="P775" s="93">
        <f t="shared" si="90"/>
        <v>3.6103143000000002</v>
      </c>
    </row>
    <row r="776" spans="1:16">
      <c r="A776" s="10">
        <v>772.83309999999994</v>
      </c>
      <c r="B776" s="31">
        <v>0.12974910000000001</v>
      </c>
      <c r="C776" s="9">
        <v>0.1771817</v>
      </c>
      <c r="D776" s="31">
        <f t="shared" si="84"/>
        <v>0.6771817</v>
      </c>
      <c r="E776" s="9">
        <v>8.9788400000000004E-2</v>
      </c>
      <c r="F776" s="31">
        <f t="shared" si="85"/>
        <v>1.0897884</v>
      </c>
      <c r="G776" s="9">
        <v>0.1205196</v>
      </c>
      <c r="H776" s="32">
        <f t="shared" si="86"/>
        <v>1.6205195999999999</v>
      </c>
      <c r="I776" s="9">
        <v>0.1430884</v>
      </c>
      <c r="J776" s="31">
        <f t="shared" si="87"/>
        <v>2.1430883999999999</v>
      </c>
      <c r="K776" s="9">
        <v>0.10869089999999999</v>
      </c>
      <c r="L776" s="48">
        <f t="shared" si="88"/>
        <v>2.6086909</v>
      </c>
      <c r="M776" s="9">
        <v>0.1399022</v>
      </c>
      <c r="N776" s="48">
        <f t="shared" si="89"/>
        <v>3.1399021999999999</v>
      </c>
      <c r="O776" s="26">
        <v>0.11017440000000001</v>
      </c>
      <c r="P776" s="93">
        <f t="shared" si="90"/>
        <v>3.6101744</v>
      </c>
    </row>
    <row r="777" spans="1:16">
      <c r="A777" s="10">
        <v>773.3152</v>
      </c>
      <c r="B777" s="31">
        <v>0.1294353</v>
      </c>
      <c r="C777" s="9">
        <v>0.17703279999999999</v>
      </c>
      <c r="D777" s="31">
        <f t="shared" si="84"/>
        <v>0.67703279999999999</v>
      </c>
      <c r="E777" s="9">
        <v>8.9930490000000002E-2</v>
      </c>
      <c r="F777" s="31">
        <f t="shared" si="85"/>
        <v>1.08993049</v>
      </c>
      <c r="G777" s="9">
        <v>0.1205683</v>
      </c>
      <c r="H777" s="32">
        <f t="shared" si="86"/>
        <v>1.6205683</v>
      </c>
      <c r="I777" s="9">
        <v>0.14315169999999999</v>
      </c>
      <c r="J777" s="31">
        <f t="shared" si="87"/>
        <v>2.1431516999999998</v>
      </c>
      <c r="K777" s="9">
        <v>0.10865569999999999</v>
      </c>
      <c r="L777" s="48">
        <f t="shared" si="88"/>
        <v>2.6086556999999999</v>
      </c>
      <c r="M777" s="9">
        <v>0.14017840000000001</v>
      </c>
      <c r="N777" s="48">
        <f t="shared" si="89"/>
        <v>3.1401783999999999</v>
      </c>
      <c r="O777" s="26">
        <v>0.1103222</v>
      </c>
      <c r="P777" s="93">
        <f t="shared" si="90"/>
        <v>3.6103222000000001</v>
      </c>
    </row>
    <row r="778" spans="1:16">
      <c r="A778" s="10">
        <v>773.79740000000004</v>
      </c>
      <c r="B778" s="31">
        <v>0.1292604</v>
      </c>
      <c r="C778" s="9">
        <v>0.17686660000000001</v>
      </c>
      <c r="D778" s="31">
        <f t="shared" si="84"/>
        <v>0.67686659999999998</v>
      </c>
      <c r="E778" s="9">
        <v>9.0278999999999998E-2</v>
      </c>
      <c r="F778" s="31">
        <f t="shared" si="85"/>
        <v>1.090279</v>
      </c>
      <c r="G778" s="9">
        <v>0.1205961</v>
      </c>
      <c r="H778" s="32">
        <f t="shared" si="86"/>
        <v>1.6205961</v>
      </c>
      <c r="I778" s="9">
        <v>0.14340600000000001</v>
      </c>
      <c r="J778" s="31">
        <f t="shared" si="87"/>
        <v>2.1434060000000001</v>
      </c>
      <c r="K778" s="9">
        <v>0.1086647</v>
      </c>
      <c r="L778" s="48">
        <f t="shared" si="88"/>
        <v>2.6086646999999998</v>
      </c>
      <c r="M778" s="9">
        <v>0.14051159999999999</v>
      </c>
      <c r="N778" s="48">
        <f t="shared" si="89"/>
        <v>3.1405116</v>
      </c>
      <c r="O778" s="26">
        <v>0.1107773</v>
      </c>
      <c r="P778" s="93">
        <f t="shared" si="90"/>
        <v>3.6107773000000001</v>
      </c>
    </row>
    <row r="779" spans="1:16">
      <c r="A779" s="10">
        <v>774.27940000000001</v>
      </c>
      <c r="B779" s="31">
        <v>0.12918930000000001</v>
      </c>
      <c r="C779" s="9">
        <v>0.17673659999999999</v>
      </c>
      <c r="D779" s="31">
        <f t="shared" si="84"/>
        <v>0.67673660000000002</v>
      </c>
      <c r="E779" s="9">
        <v>9.0795139999999996E-2</v>
      </c>
      <c r="F779" s="31">
        <f t="shared" si="85"/>
        <v>1.09079514</v>
      </c>
      <c r="G779" s="9">
        <v>0.1205898</v>
      </c>
      <c r="H779" s="32">
        <f t="shared" si="86"/>
        <v>1.6205898000000001</v>
      </c>
      <c r="I779" s="9">
        <v>0.1437842</v>
      </c>
      <c r="J779" s="31">
        <f t="shared" si="87"/>
        <v>2.1437841999999998</v>
      </c>
      <c r="K779" s="9">
        <v>0.1086684</v>
      </c>
      <c r="L779" s="48">
        <f t="shared" si="88"/>
        <v>2.6086684</v>
      </c>
      <c r="M779" s="9">
        <v>0.1408489</v>
      </c>
      <c r="N779" s="48">
        <f t="shared" si="89"/>
        <v>3.1408488999999999</v>
      </c>
      <c r="O779" s="26">
        <v>0.11153159999999999</v>
      </c>
      <c r="P779" s="93">
        <f t="shared" si="90"/>
        <v>3.6115316000000002</v>
      </c>
    </row>
    <row r="780" spans="1:16">
      <c r="A780" s="10">
        <v>774.76160000000004</v>
      </c>
      <c r="B780" s="31">
        <v>0.1291909</v>
      </c>
      <c r="C780" s="9">
        <v>0.1766856</v>
      </c>
      <c r="D780" s="31">
        <f t="shared" si="84"/>
        <v>0.6766856</v>
      </c>
      <c r="E780" s="9">
        <v>9.1401819999999995E-2</v>
      </c>
      <c r="F780" s="31">
        <f t="shared" si="85"/>
        <v>1.09140182</v>
      </c>
      <c r="G780" s="9">
        <v>0.120546</v>
      </c>
      <c r="H780" s="32">
        <f t="shared" si="86"/>
        <v>1.620546</v>
      </c>
      <c r="I780" s="9">
        <v>0.1442146</v>
      </c>
      <c r="J780" s="31">
        <f t="shared" si="87"/>
        <v>2.1442146000000002</v>
      </c>
      <c r="K780" s="9">
        <v>0.1086405</v>
      </c>
      <c r="L780" s="48">
        <f t="shared" si="88"/>
        <v>2.6086404999999999</v>
      </c>
      <c r="M780" s="9">
        <v>0.14113529999999999</v>
      </c>
      <c r="N780" s="48">
        <f t="shared" si="89"/>
        <v>3.1411353000000002</v>
      </c>
      <c r="O780" s="26">
        <v>0.11255859999999999</v>
      </c>
      <c r="P780" s="93">
        <f t="shared" si="90"/>
        <v>3.6125585999999998</v>
      </c>
    </row>
    <row r="781" spans="1:16">
      <c r="A781" s="10">
        <v>775.24369999999999</v>
      </c>
      <c r="B781" s="31">
        <v>0.1292671</v>
      </c>
      <c r="C781" s="9">
        <v>0.17674419999999999</v>
      </c>
      <c r="D781" s="31">
        <f t="shared" si="84"/>
        <v>0.67674420000000002</v>
      </c>
      <c r="E781" s="9">
        <v>9.2016029999999999E-2</v>
      </c>
      <c r="F781" s="31">
        <f t="shared" si="85"/>
        <v>1.0920160299999999</v>
      </c>
      <c r="G781" s="9">
        <v>0.1204805</v>
      </c>
      <c r="H781" s="32">
        <f t="shared" si="86"/>
        <v>1.6204805</v>
      </c>
      <c r="I781" s="9">
        <v>0.14465</v>
      </c>
      <c r="J781" s="31">
        <f t="shared" si="87"/>
        <v>2.1446499999999999</v>
      </c>
      <c r="K781" s="9">
        <v>0.1085941</v>
      </c>
      <c r="L781" s="48">
        <f t="shared" si="88"/>
        <v>2.6085940999999999</v>
      </c>
      <c r="M781" s="9">
        <v>0.14133480000000001</v>
      </c>
      <c r="N781" s="48">
        <f t="shared" si="89"/>
        <v>3.1413348000000001</v>
      </c>
      <c r="O781" s="26">
        <v>0.1138309</v>
      </c>
      <c r="P781" s="93">
        <f t="shared" si="90"/>
        <v>3.6138309</v>
      </c>
    </row>
    <row r="782" spans="1:16">
      <c r="A782" s="10">
        <v>775.72580000000005</v>
      </c>
      <c r="B782" s="31">
        <v>0.12945119999999999</v>
      </c>
      <c r="C782" s="9">
        <v>0.17693610000000001</v>
      </c>
      <c r="D782" s="31">
        <f t="shared" si="84"/>
        <v>0.67693610000000004</v>
      </c>
      <c r="E782" s="9">
        <v>9.2564789999999994E-2</v>
      </c>
      <c r="F782" s="31">
        <f t="shared" si="85"/>
        <v>1.09256479</v>
      </c>
      <c r="G782" s="9">
        <v>0.1204281</v>
      </c>
      <c r="H782" s="32">
        <f t="shared" si="86"/>
        <v>1.6204281</v>
      </c>
      <c r="I782" s="9">
        <v>0.1450688</v>
      </c>
      <c r="J782" s="31">
        <f t="shared" si="87"/>
        <v>2.1450687999999998</v>
      </c>
      <c r="K782" s="9">
        <v>0.1085844</v>
      </c>
      <c r="L782" s="48">
        <f t="shared" si="88"/>
        <v>2.6085843999999998</v>
      </c>
      <c r="M782" s="9">
        <v>0.14143269999999999</v>
      </c>
      <c r="N782" s="48">
        <f t="shared" si="89"/>
        <v>3.1414327000000002</v>
      </c>
      <c r="O782" s="26">
        <v>0.1153198</v>
      </c>
      <c r="P782" s="93">
        <f t="shared" si="90"/>
        <v>3.6153198</v>
      </c>
    </row>
    <row r="783" spans="1:16">
      <c r="A783" s="10">
        <v>776.2079</v>
      </c>
      <c r="B783" s="31">
        <v>0.12979209999999999</v>
      </c>
      <c r="C783" s="9">
        <v>0.17726829999999999</v>
      </c>
      <c r="D783" s="31">
        <f t="shared" si="84"/>
        <v>0.67726829999999993</v>
      </c>
      <c r="E783" s="9">
        <v>9.3005900000000002E-2</v>
      </c>
      <c r="F783" s="31">
        <f t="shared" si="85"/>
        <v>1.0930059000000001</v>
      </c>
      <c r="G783" s="9">
        <v>0.12043130000000001</v>
      </c>
      <c r="H783" s="32">
        <f t="shared" si="86"/>
        <v>1.6204312999999999</v>
      </c>
      <c r="I783" s="9">
        <v>0.14547489999999999</v>
      </c>
      <c r="J783" s="31">
        <f t="shared" si="87"/>
        <v>2.1454749</v>
      </c>
      <c r="K783" s="9">
        <v>0.1086859</v>
      </c>
      <c r="L783" s="48">
        <f t="shared" si="88"/>
        <v>2.6086859000000002</v>
      </c>
      <c r="M783" s="9">
        <v>0.14143159999999999</v>
      </c>
      <c r="N783" s="48">
        <f t="shared" si="89"/>
        <v>3.1414315999999998</v>
      </c>
      <c r="O783" s="26">
        <v>0.1169969</v>
      </c>
      <c r="P783" s="93">
        <f t="shared" si="90"/>
        <v>3.6169969000000002</v>
      </c>
    </row>
    <row r="784" spans="1:16">
      <c r="A784" s="10">
        <v>776.69010000000003</v>
      </c>
      <c r="B784" s="31">
        <v>0.13031960000000001</v>
      </c>
      <c r="C784" s="9">
        <v>0.17772779999999999</v>
      </c>
      <c r="D784" s="31">
        <f t="shared" si="84"/>
        <v>0.67772779999999999</v>
      </c>
      <c r="E784" s="9">
        <v>9.3324969999999993E-2</v>
      </c>
      <c r="F784" s="31">
        <f t="shared" si="85"/>
        <v>1.0933249700000001</v>
      </c>
      <c r="G784" s="9">
        <v>0.12052450000000001</v>
      </c>
      <c r="H784" s="32">
        <f t="shared" si="86"/>
        <v>1.6205244999999999</v>
      </c>
      <c r="I784" s="9">
        <v>0.1458778</v>
      </c>
      <c r="J784" s="31">
        <f t="shared" si="87"/>
        <v>2.1458778000000001</v>
      </c>
      <c r="K784" s="9">
        <v>0.1089595</v>
      </c>
      <c r="L784" s="48">
        <f t="shared" si="88"/>
        <v>2.6089595000000001</v>
      </c>
      <c r="M784" s="9">
        <v>0.14133760000000001</v>
      </c>
      <c r="N784" s="48">
        <f t="shared" si="89"/>
        <v>3.1413376</v>
      </c>
      <c r="O784" s="26">
        <v>0.1188254</v>
      </c>
      <c r="P784" s="93">
        <f t="shared" si="90"/>
        <v>3.6188254</v>
      </c>
    </row>
    <row r="785" spans="1:16">
      <c r="A785" s="10">
        <v>777.1721</v>
      </c>
      <c r="B785" s="31">
        <v>0.1310231</v>
      </c>
      <c r="C785" s="9">
        <v>0.17827489999999999</v>
      </c>
      <c r="D785" s="31">
        <f t="shared" si="84"/>
        <v>0.67827490000000001</v>
      </c>
      <c r="E785" s="9">
        <v>9.352887E-2</v>
      </c>
      <c r="F785" s="31">
        <f t="shared" si="85"/>
        <v>1.0935288700000001</v>
      </c>
      <c r="G785" s="9">
        <v>0.1207235</v>
      </c>
      <c r="H785" s="32">
        <f t="shared" si="86"/>
        <v>1.6207235</v>
      </c>
      <c r="I785" s="9">
        <v>0.14627609999999999</v>
      </c>
      <c r="J785" s="31">
        <f t="shared" si="87"/>
        <v>2.1462761000000001</v>
      </c>
      <c r="K785" s="9">
        <v>0.1094242</v>
      </c>
      <c r="L785" s="48">
        <f t="shared" si="88"/>
        <v>2.6094241999999999</v>
      </c>
      <c r="M785" s="9">
        <v>0.14114979999999999</v>
      </c>
      <c r="N785" s="48">
        <f t="shared" si="89"/>
        <v>3.1411498</v>
      </c>
      <c r="O785" s="26">
        <v>0.1207423</v>
      </c>
      <c r="P785" s="93">
        <f t="shared" si="90"/>
        <v>3.6207422999999999</v>
      </c>
    </row>
    <row r="786" spans="1:16">
      <c r="A786" s="10">
        <v>777.65430000000003</v>
      </c>
      <c r="B786" s="31">
        <v>0.1318416</v>
      </c>
      <c r="C786" s="9">
        <v>0.17885390000000001</v>
      </c>
      <c r="D786" s="31">
        <f t="shared" si="84"/>
        <v>0.67885390000000001</v>
      </c>
      <c r="E786" s="9">
        <v>9.3635620000000003E-2</v>
      </c>
      <c r="F786" s="31">
        <f t="shared" si="85"/>
        <v>1.0936356199999999</v>
      </c>
      <c r="G786" s="9">
        <v>0.12101720000000001</v>
      </c>
      <c r="H786" s="32">
        <f t="shared" si="86"/>
        <v>1.6210172</v>
      </c>
      <c r="I786" s="9">
        <v>0.14665220000000001</v>
      </c>
      <c r="J786" s="31">
        <f t="shared" si="87"/>
        <v>2.1466522000000001</v>
      </c>
      <c r="K786" s="9">
        <v>0.110046</v>
      </c>
      <c r="L786" s="48">
        <f t="shared" si="88"/>
        <v>2.6100460000000001</v>
      </c>
      <c r="M786" s="9">
        <v>0.14085839999999999</v>
      </c>
      <c r="N786" s="48">
        <f t="shared" si="89"/>
        <v>3.1408583999999999</v>
      </c>
      <c r="O786" s="26">
        <v>0.1226643</v>
      </c>
      <c r="P786" s="93">
        <f t="shared" si="90"/>
        <v>3.6226642999999998</v>
      </c>
    </row>
    <row r="787" spans="1:16">
      <c r="A787" s="10">
        <v>778.13639999999998</v>
      </c>
      <c r="B787" s="31">
        <v>0.13268379999999999</v>
      </c>
      <c r="C787" s="9">
        <v>0.17940819999999999</v>
      </c>
      <c r="D787" s="31">
        <f t="shared" si="84"/>
        <v>0.67940820000000002</v>
      </c>
      <c r="E787" s="9">
        <v>9.3668920000000003E-2</v>
      </c>
      <c r="F787" s="31">
        <f t="shared" si="85"/>
        <v>1.09366892</v>
      </c>
      <c r="G787" s="9">
        <v>0.121376</v>
      </c>
      <c r="H787" s="32">
        <f t="shared" si="86"/>
        <v>1.6213759999999999</v>
      </c>
      <c r="I787" s="9">
        <v>0.14697830000000001</v>
      </c>
      <c r="J787" s="31">
        <f t="shared" si="87"/>
        <v>2.1469782999999998</v>
      </c>
      <c r="K787" s="9">
        <v>0.1107467</v>
      </c>
      <c r="L787" s="48">
        <f t="shared" si="88"/>
        <v>2.6107467</v>
      </c>
      <c r="M787" s="9">
        <v>0.14045379999999999</v>
      </c>
      <c r="N787" s="48">
        <f t="shared" si="89"/>
        <v>3.1404538</v>
      </c>
      <c r="O787" s="26">
        <v>0.1244955</v>
      </c>
      <c r="P787" s="93">
        <f t="shared" si="90"/>
        <v>3.6244955000000001</v>
      </c>
    </row>
    <row r="788" spans="1:16">
      <c r="A788" s="10">
        <v>778.61850000000004</v>
      </c>
      <c r="B788" s="31">
        <v>0.13345299999999999</v>
      </c>
      <c r="C788" s="9">
        <v>0.1798942</v>
      </c>
      <c r="D788" s="31">
        <f t="shared" si="84"/>
        <v>0.6798942</v>
      </c>
      <c r="E788" s="9">
        <v>9.3663440000000001E-2</v>
      </c>
      <c r="F788" s="31">
        <f t="shared" si="85"/>
        <v>1.09366344</v>
      </c>
      <c r="G788" s="9">
        <v>0.1217612</v>
      </c>
      <c r="H788" s="32">
        <f t="shared" si="86"/>
        <v>1.6217611999999999</v>
      </c>
      <c r="I788" s="9">
        <v>0.147227</v>
      </c>
      <c r="J788" s="31">
        <f t="shared" si="87"/>
        <v>2.147227</v>
      </c>
      <c r="K788" s="9">
        <v>0.11143019999999999</v>
      </c>
      <c r="L788" s="48">
        <f t="shared" si="88"/>
        <v>2.6114302</v>
      </c>
      <c r="M788" s="9">
        <v>0.13994690000000001</v>
      </c>
      <c r="N788" s="48">
        <f t="shared" si="89"/>
        <v>3.1399469</v>
      </c>
      <c r="O788" s="26">
        <v>0.1261381</v>
      </c>
      <c r="P788" s="93">
        <f t="shared" si="90"/>
        <v>3.6261380999999999</v>
      </c>
    </row>
    <row r="789" spans="1:16">
      <c r="A789" s="10">
        <v>779.10059999999999</v>
      </c>
      <c r="B789" s="31">
        <v>0.1340828</v>
      </c>
      <c r="C789" s="9">
        <v>0.18029729999999999</v>
      </c>
      <c r="D789" s="31">
        <f t="shared" si="84"/>
        <v>0.68029729999999999</v>
      </c>
      <c r="E789" s="9">
        <v>9.3662079999999995E-2</v>
      </c>
      <c r="F789" s="31">
        <f t="shared" si="85"/>
        <v>1.0936620800000001</v>
      </c>
      <c r="G789" s="9">
        <v>0.1221426</v>
      </c>
      <c r="H789" s="32">
        <f t="shared" si="86"/>
        <v>1.6221426000000001</v>
      </c>
      <c r="I789" s="9">
        <v>0.14738490000000001</v>
      </c>
      <c r="J789" s="31">
        <f t="shared" si="87"/>
        <v>2.1473849</v>
      </c>
      <c r="K789" s="9">
        <v>0.11201940000000001</v>
      </c>
      <c r="L789" s="48">
        <f t="shared" si="88"/>
        <v>2.6120193999999999</v>
      </c>
      <c r="M789" s="9">
        <v>0.13938039999999999</v>
      </c>
      <c r="N789" s="48">
        <f t="shared" si="89"/>
        <v>3.1393803999999998</v>
      </c>
      <c r="O789" s="26">
        <v>0.12751489999999999</v>
      </c>
      <c r="P789" s="93">
        <f t="shared" si="90"/>
        <v>3.6275149</v>
      </c>
    </row>
    <row r="790" spans="1:16">
      <c r="A790" s="10">
        <v>779.58280000000002</v>
      </c>
      <c r="B790" s="31">
        <v>0.13454740000000001</v>
      </c>
      <c r="C790" s="9">
        <v>0.18062980000000001</v>
      </c>
      <c r="D790" s="31">
        <f t="shared" si="84"/>
        <v>0.68062979999999995</v>
      </c>
      <c r="E790" s="9">
        <v>9.3714069999999997E-2</v>
      </c>
      <c r="F790" s="31">
        <f t="shared" si="85"/>
        <v>1.0937140700000001</v>
      </c>
      <c r="G790" s="9">
        <v>0.12250560000000001</v>
      </c>
      <c r="H790" s="32">
        <f t="shared" si="86"/>
        <v>1.6225056</v>
      </c>
      <c r="I790" s="9">
        <v>0.14745340000000001</v>
      </c>
      <c r="J790" s="31">
        <f t="shared" si="87"/>
        <v>2.1474533999999998</v>
      </c>
      <c r="K790" s="9">
        <v>0.11247840000000001</v>
      </c>
      <c r="L790" s="48">
        <f t="shared" si="88"/>
        <v>2.6124784000000001</v>
      </c>
      <c r="M790" s="9">
        <v>0.1388317</v>
      </c>
      <c r="N790" s="48">
        <f t="shared" si="89"/>
        <v>3.1388316999999999</v>
      </c>
      <c r="O790" s="26">
        <v>0.1285809</v>
      </c>
      <c r="P790" s="93">
        <f t="shared" si="90"/>
        <v>3.6285809000000002</v>
      </c>
    </row>
    <row r="791" spans="1:16">
      <c r="A791" s="10">
        <v>780.06479999999999</v>
      </c>
      <c r="B791" s="31">
        <v>0.13485720000000001</v>
      </c>
      <c r="C791" s="9">
        <v>0.1809182</v>
      </c>
      <c r="D791" s="31">
        <f t="shared" si="84"/>
        <v>0.68091820000000003</v>
      </c>
      <c r="E791" s="9">
        <v>9.3868019999999996E-2</v>
      </c>
      <c r="F791" s="31">
        <f t="shared" si="85"/>
        <v>1.0938680199999999</v>
      </c>
      <c r="G791" s="9">
        <v>0.1228457</v>
      </c>
      <c r="H791" s="32">
        <f t="shared" si="86"/>
        <v>1.6228457000000001</v>
      </c>
      <c r="I791" s="9">
        <v>0.1474451</v>
      </c>
      <c r="J791" s="31">
        <f t="shared" si="87"/>
        <v>2.1474451000000001</v>
      </c>
      <c r="K791" s="9">
        <v>0.1128128</v>
      </c>
      <c r="L791" s="48">
        <f t="shared" si="88"/>
        <v>2.6128127999999999</v>
      </c>
      <c r="M791" s="9">
        <v>0.13840040000000001</v>
      </c>
      <c r="N791" s="48">
        <f t="shared" si="89"/>
        <v>3.1384004000000001</v>
      </c>
      <c r="O791" s="26">
        <v>0.12932299999999999</v>
      </c>
      <c r="P791" s="93">
        <f t="shared" si="90"/>
        <v>3.6293229999999999</v>
      </c>
    </row>
    <row r="792" spans="1:16">
      <c r="A792" s="10">
        <v>780.54700000000003</v>
      </c>
      <c r="B792" s="31">
        <v>0.13503870000000001</v>
      </c>
      <c r="C792" s="9">
        <v>0.18118239999999999</v>
      </c>
      <c r="D792" s="31">
        <f t="shared" si="84"/>
        <v>0.68118239999999997</v>
      </c>
      <c r="E792" s="9">
        <v>9.4151529999999997E-2</v>
      </c>
      <c r="F792" s="31">
        <f t="shared" si="85"/>
        <v>1.09415153</v>
      </c>
      <c r="G792" s="9">
        <v>0.1231623</v>
      </c>
      <c r="H792" s="32">
        <f t="shared" si="86"/>
        <v>1.6231622999999999</v>
      </c>
      <c r="I792" s="9">
        <v>0.1473747</v>
      </c>
      <c r="J792" s="31">
        <f t="shared" si="87"/>
        <v>2.1473746999999999</v>
      </c>
      <c r="K792" s="9">
        <v>0.1130568</v>
      </c>
      <c r="L792" s="48">
        <f t="shared" si="88"/>
        <v>2.6130567999999998</v>
      </c>
      <c r="M792" s="9">
        <v>0.13817380000000001</v>
      </c>
      <c r="N792" s="48">
        <f t="shared" si="89"/>
        <v>3.1381738000000001</v>
      </c>
      <c r="O792" s="26">
        <v>0.1297537</v>
      </c>
      <c r="P792" s="93">
        <f t="shared" si="90"/>
        <v>3.6297537000000002</v>
      </c>
    </row>
    <row r="793" spans="1:16">
      <c r="A793" s="10">
        <v>781.02909999999997</v>
      </c>
      <c r="B793" s="31">
        <v>0.13511339999999999</v>
      </c>
      <c r="C793" s="9">
        <v>0.181426</v>
      </c>
      <c r="D793" s="31">
        <f t="shared" si="84"/>
        <v>0.68142599999999998</v>
      </c>
      <c r="E793" s="9">
        <v>9.4561839999999994E-2</v>
      </c>
      <c r="F793" s="31">
        <f t="shared" si="85"/>
        <v>1.0945618399999999</v>
      </c>
      <c r="G793" s="9">
        <v>0.1234456</v>
      </c>
      <c r="H793" s="32">
        <f t="shared" si="86"/>
        <v>1.6234455999999999</v>
      </c>
      <c r="I793" s="9">
        <v>0.1472552</v>
      </c>
      <c r="J793" s="31">
        <f t="shared" si="87"/>
        <v>2.1472552</v>
      </c>
      <c r="K793" s="9">
        <v>0.1132537</v>
      </c>
      <c r="L793" s="48">
        <f t="shared" si="88"/>
        <v>2.6132537</v>
      </c>
      <c r="M793" s="9">
        <v>0.1382033</v>
      </c>
      <c r="N793" s="48">
        <f t="shared" si="89"/>
        <v>3.1382032999999998</v>
      </c>
      <c r="O793" s="26">
        <v>0.1299043</v>
      </c>
      <c r="P793" s="93">
        <f t="shared" si="90"/>
        <v>3.6299043000000002</v>
      </c>
    </row>
    <row r="794" spans="1:16">
      <c r="A794" s="10">
        <v>781.51120000000003</v>
      </c>
      <c r="B794" s="31">
        <v>0.1350913</v>
      </c>
      <c r="C794" s="9">
        <v>0.18163009999999999</v>
      </c>
      <c r="D794" s="31">
        <f t="shared" si="84"/>
        <v>0.68163010000000002</v>
      </c>
      <c r="E794" s="9">
        <v>9.5058139999999999E-2</v>
      </c>
      <c r="F794" s="31">
        <f t="shared" si="85"/>
        <v>1.0950581399999999</v>
      </c>
      <c r="G794" s="9">
        <v>0.123672</v>
      </c>
      <c r="H794" s="32">
        <f t="shared" si="86"/>
        <v>1.623672</v>
      </c>
      <c r="I794" s="9">
        <v>0.14710219999999999</v>
      </c>
      <c r="J794" s="31">
        <f t="shared" si="87"/>
        <v>2.1471022</v>
      </c>
      <c r="K794" s="9">
        <v>0.1134372</v>
      </c>
      <c r="L794" s="48">
        <f t="shared" si="88"/>
        <v>2.6134371999999999</v>
      </c>
      <c r="M794" s="9">
        <v>0.13848530000000001</v>
      </c>
      <c r="N794" s="48">
        <f t="shared" si="89"/>
        <v>3.1384853000000001</v>
      </c>
      <c r="O794" s="26">
        <v>0.12981780000000001</v>
      </c>
      <c r="P794" s="93">
        <f t="shared" si="90"/>
        <v>3.6298178000000001</v>
      </c>
    </row>
    <row r="795" spans="1:16">
      <c r="A795" s="10">
        <v>781.99329999999998</v>
      </c>
      <c r="B795" s="31">
        <v>0.1349783</v>
      </c>
      <c r="C795" s="9">
        <v>0.18177170000000001</v>
      </c>
      <c r="D795" s="31">
        <f t="shared" si="84"/>
        <v>0.68177169999999998</v>
      </c>
      <c r="E795" s="9">
        <v>9.5574270000000003E-2</v>
      </c>
      <c r="F795" s="31">
        <f t="shared" si="85"/>
        <v>1.09557427</v>
      </c>
      <c r="G795" s="9">
        <v>0.12380869999999999</v>
      </c>
      <c r="H795" s="32">
        <f t="shared" si="86"/>
        <v>1.6238087000000001</v>
      </c>
      <c r="I795" s="9">
        <v>0.1469394</v>
      </c>
      <c r="J795" s="31">
        <f t="shared" si="87"/>
        <v>2.1469393999999999</v>
      </c>
      <c r="K795" s="9">
        <v>0.1136221</v>
      </c>
      <c r="L795" s="48">
        <f t="shared" si="88"/>
        <v>2.6136221000000002</v>
      </c>
      <c r="M795" s="9">
        <v>0.13896639999999999</v>
      </c>
      <c r="N795" s="48">
        <f t="shared" si="89"/>
        <v>3.1389664000000002</v>
      </c>
      <c r="O795" s="26">
        <v>0.12954350000000001</v>
      </c>
      <c r="P795" s="93">
        <f t="shared" si="90"/>
        <v>3.6295435</v>
      </c>
    </row>
    <row r="796" spans="1:16">
      <c r="A796" s="10">
        <v>782.47550000000001</v>
      </c>
      <c r="B796" s="31">
        <v>0.13478699999999999</v>
      </c>
      <c r="C796" s="9">
        <v>0.18183759999999999</v>
      </c>
      <c r="D796" s="31">
        <f t="shared" si="84"/>
        <v>0.68183759999999993</v>
      </c>
      <c r="E796" s="9">
        <v>9.6036140000000006E-2</v>
      </c>
      <c r="F796" s="31">
        <f t="shared" si="85"/>
        <v>1.09603614</v>
      </c>
      <c r="G796" s="9">
        <v>0.12382609999999999</v>
      </c>
      <c r="H796" s="32">
        <f t="shared" si="86"/>
        <v>1.6238261000000001</v>
      </c>
      <c r="I796" s="9">
        <v>0.14680289999999999</v>
      </c>
      <c r="J796" s="31">
        <f t="shared" si="87"/>
        <v>2.1468029</v>
      </c>
      <c r="K796" s="9">
        <v>0.1138106</v>
      </c>
      <c r="L796" s="48">
        <f t="shared" si="88"/>
        <v>2.6138105999999999</v>
      </c>
      <c r="M796" s="9">
        <v>0.13955819999999999</v>
      </c>
      <c r="N796" s="48">
        <f t="shared" si="89"/>
        <v>3.1395582000000002</v>
      </c>
      <c r="O796" s="26">
        <v>0.129137</v>
      </c>
      <c r="P796" s="93">
        <f t="shared" si="90"/>
        <v>3.6291370000000001</v>
      </c>
    </row>
    <row r="797" spans="1:16">
      <c r="A797" s="10">
        <v>782.95749999999998</v>
      </c>
      <c r="B797" s="31">
        <v>0.1345546</v>
      </c>
      <c r="C797" s="9">
        <v>0.18183949999999999</v>
      </c>
      <c r="D797" s="31">
        <f t="shared" si="84"/>
        <v>0.68183949999999993</v>
      </c>
      <c r="E797" s="9">
        <v>9.6379160000000005E-2</v>
      </c>
      <c r="F797" s="31">
        <f t="shared" si="85"/>
        <v>1.0963791599999999</v>
      </c>
      <c r="G797" s="9">
        <v>0.123709</v>
      </c>
      <c r="H797" s="32">
        <f t="shared" si="86"/>
        <v>1.6237090000000001</v>
      </c>
      <c r="I797" s="9">
        <v>0.14673929999999999</v>
      </c>
      <c r="J797" s="31">
        <f t="shared" si="87"/>
        <v>2.1467393000000001</v>
      </c>
      <c r="K797" s="9">
        <v>0.11400009999999999</v>
      </c>
      <c r="L797" s="48">
        <f t="shared" si="88"/>
        <v>2.6140001000000002</v>
      </c>
      <c r="M797" s="9">
        <v>0.14015810000000001</v>
      </c>
      <c r="N797" s="48">
        <f t="shared" si="89"/>
        <v>3.1401580999999998</v>
      </c>
      <c r="O797" s="26">
        <v>0.12866420000000001</v>
      </c>
      <c r="P797" s="93">
        <f t="shared" si="90"/>
        <v>3.6286642000000002</v>
      </c>
    </row>
    <row r="798" spans="1:16">
      <c r="A798" s="10">
        <v>783.43970000000002</v>
      </c>
      <c r="B798" s="31">
        <v>0.13433120000000001</v>
      </c>
      <c r="C798" s="9">
        <v>0.1818139</v>
      </c>
      <c r="D798" s="31">
        <f t="shared" si="84"/>
        <v>0.68181389999999997</v>
      </c>
      <c r="E798" s="9">
        <v>9.6570980000000001E-2</v>
      </c>
      <c r="F798" s="31">
        <f t="shared" si="85"/>
        <v>1.0965709800000001</v>
      </c>
      <c r="G798" s="9">
        <v>0.1234659</v>
      </c>
      <c r="H798" s="32">
        <f t="shared" si="86"/>
        <v>1.6234659</v>
      </c>
      <c r="I798" s="9">
        <v>0.14678279999999999</v>
      </c>
      <c r="J798" s="31">
        <f t="shared" si="87"/>
        <v>2.1467828</v>
      </c>
      <c r="K798" s="9">
        <v>0.1141904</v>
      </c>
      <c r="L798" s="48">
        <f t="shared" si="88"/>
        <v>2.6141904</v>
      </c>
      <c r="M798" s="9">
        <v>0.1406771</v>
      </c>
      <c r="N798" s="48">
        <f t="shared" si="89"/>
        <v>3.1406771</v>
      </c>
      <c r="O798" s="26">
        <v>0.12818779999999999</v>
      </c>
      <c r="P798" s="93">
        <f t="shared" si="90"/>
        <v>3.6281878000000001</v>
      </c>
    </row>
    <row r="799" spans="1:16">
      <c r="A799" s="10">
        <v>783.92179999999996</v>
      </c>
      <c r="B799" s="31">
        <v>0.13416819999999999</v>
      </c>
      <c r="C799" s="9">
        <v>0.1818071</v>
      </c>
      <c r="D799" s="31">
        <f t="shared" si="84"/>
        <v>0.6818071</v>
      </c>
      <c r="E799" s="9">
        <v>9.6607239999999997E-2</v>
      </c>
      <c r="F799" s="31">
        <f t="shared" si="85"/>
        <v>1.09660724</v>
      </c>
      <c r="G799" s="9">
        <v>0.1231256</v>
      </c>
      <c r="H799" s="32">
        <f t="shared" si="86"/>
        <v>1.6231256000000001</v>
      </c>
      <c r="I799" s="9">
        <v>0.14693880000000001</v>
      </c>
      <c r="J799" s="31">
        <f t="shared" si="87"/>
        <v>2.1469388</v>
      </c>
      <c r="K799" s="9">
        <v>0.1143812</v>
      </c>
      <c r="L799" s="48">
        <f t="shared" si="88"/>
        <v>2.6143812</v>
      </c>
      <c r="M799" s="9">
        <v>0.14104430000000001</v>
      </c>
      <c r="N799" s="48">
        <f t="shared" si="89"/>
        <v>3.1410442999999999</v>
      </c>
      <c r="O799" s="26">
        <v>0.1277645</v>
      </c>
      <c r="P799" s="93">
        <f t="shared" si="90"/>
        <v>3.6277645000000001</v>
      </c>
    </row>
    <row r="800" spans="1:16">
      <c r="A800" s="10">
        <v>784.40390000000002</v>
      </c>
      <c r="B800" s="31">
        <v>0.13408700000000001</v>
      </c>
      <c r="C800" s="9">
        <v>0.1818543</v>
      </c>
      <c r="D800" s="31">
        <f t="shared" si="84"/>
        <v>0.68185430000000002</v>
      </c>
      <c r="E800" s="9">
        <v>9.6508259999999998E-2</v>
      </c>
      <c r="F800" s="31">
        <f t="shared" si="85"/>
        <v>1.09650826</v>
      </c>
      <c r="G800" s="9">
        <v>0.1227302</v>
      </c>
      <c r="H800" s="32">
        <f t="shared" si="86"/>
        <v>1.6227301999999999</v>
      </c>
      <c r="I800" s="9">
        <v>0.1471624</v>
      </c>
      <c r="J800" s="31">
        <f t="shared" si="87"/>
        <v>2.1471624</v>
      </c>
      <c r="K800" s="9">
        <v>0.1145644</v>
      </c>
      <c r="L800" s="48">
        <f t="shared" si="88"/>
        <v>2.6145643999999999</v>
      </c>
      <c r="M800" s="9">
        <v>0.14120540000000001</v>
      </c>
      <c r="N800" s="48">
        <f t="shared" si="89"/>
        <v>3.1412054</v>
      </c>
      <c r="O800" s="26">
        <v>0.12743550000000001</v>
      </c>
      <c r="P800" s="93">
        <f t="shared" si="90"/>
        <v>3.6274354999999998</v>
      </c>
    </row>
    <row r="801" spans="1:16">
      <c r="A801" s="10">
        <v>784.88599999999997</v>
      </c>
      <c r="B801" s="31">
        <v>0.13407140000000001</v>
      </c>
      <c r="C801" s="9">
        <v>0.18196209999999999</v>
      </c>
      <c r="D801" s="31">
        <f t="shared" si="84"/>
        <v>0.68196210000000002</v>
      </c>
      <c r="E801" s="9">
        <v>9.6302529999999997E-2</v>
      </c>
      <c r="F801" s="31">
        <f t="shared" si="85"/>
        <v>1.09630253</v>
      </c>
      <c r="G801" s="9">
        <v>0.1223167</v>
      </c>
      <c r="H801" s="32">
        <f t="shared" si="86"/>
        <v>1.6223167000000001</v>
      </c>
      <c r="I801" s="9">
        <v>0.1473691</v>
      </c>
      <c r="J801" s="31">
        <f t="shared" si="87"/>
        <v>2.1473691000000001</v>
      </c>
      <c r="K801" s="9">
        <v>0.1147203</v>
      </c>
      <c r="L801" s="48">
        <f t="shared" si="88"/>
        <v>2.6147203000000001</v>
      </c>
      <c r="M801" s="9">
        <v>0.14112420000000001</v>
      </c>
      <c r="N801" s="48">
        <f t="shared" si="89"/>
        <v>3.1411242000000001</v>
      </c>
      <c r="O801" s="26">
        <v>0.1272162</v>
      </c>
      <c r="P801" s="93">
        <f t="shared" si="90"/>
        <v>3.6272161999999999</v>
      </c>
    </row>
    <row r="802" spans="1:16">
      <c r="A802" s="10">
        <v>785.3682</v>
      </c>
      <c r="B802" s="31">
        <v>0.1340594</v>
      </c>
      <c r="C802" s="9">
        <v>0.18210380000000001</v>
      </c>
      <c r="D802" s="31">
        <f t="shared" si="84"/>
        <v>0.68210380000000004</v>
      </c>
      <c r="E802" s="9">
        <v>9.6019030000000005E-2</v>
      </c>
      <c r="F802" s="31">
        <f t="shared" si="85"/>
        <v>1.0960190299999999</v>
      </c>
      <c r="G802" s="9">
        <v>0.12191399999999999</v>
      </c>
      <c r="H802" s="32">
        <f t="shared" si="86"/>
        <v>1.6219140000000001</v>
      </c>
      <c r="I802" s="9">
        <v>0.147448</v>
      </c>
      <c r="J802" s="31">
        <f t="shared" si="87"/>
        <v>2.1474479999999998</v>
      </c>
      <c r="K802" s="9">
        <v>0.11481479999999999</v>
      </c>
      <c r="L802" s="48">
        <f t="shared" si="88"/>
        <v>2.6148148</v>
      </c>
      <c r="M802" s="9">
        <v>0.14078019999999999</v>
      </c>
      <c r="N802" s="48">
        <f t="shared" si="89"/>
        <v>3.1407802</v>
      </c>
      <c r="O802" s="26">
        <v>0.12709909999999999</v>
      </c>
      <c r="P802" s="93">
        <f t="shared" si="90"/>
        <v>3.6270991000000001</v>
      </c>
    </row>
    <row r="803" spans="1:16">
      <c r="A803" s="10">
        <v>785.85019999999997</v>
      </c>
      <c r="B803" s="31">
        <v>0.1339764</v>
      </c>
      <c r="C803" s="9">
        <v>0.18223400000000001</v>
      </c>
      <c r="D803" s="31">
        <f t="shared" si="84"/>
        <v>0.68223400000000001</v>
      </c>
      <c r="E803" s="9">
        <v>9.5684669999999999E-2</v>
      </c>
      <c r="F803" s="31">
        <f t="shared" si="85"/>
        <v>1.09568467</v>
      </c>
      <c r="G803" s="9">
        <v>0.1215386</v>
      </c>
      <c r="H803" s="32">
        <f t="shared" si="86"/>
        <v>1.6215386000000001</v>
      </c>
      <c r="I803" s="9">
        <v>0.14730570000000001</v>
      </c>
      <c r="J803" s="31">
        <f t="shared" si="87"/>
        <v>2.1473057</v>
      </c>
      <c r="K803" s="9">
        <v>0.1148101</v>
      </c>
      <c r="L803" s="48">
        <f t="shared" si="88"/>
        <v>2.6148101000000001</v>
      </c>
      <c r="M803" s="9">
        <v>0.14017650000000001</v>
      </c>
      <c r="N803" s="48">
        <f t="shared" si="89"/>
        <v>3.1401764999999999</v>
      </c>
      <c r="O803" s="26">
        <v>0.12706410000000001</v>
      </c>
      <c r="P803" s="93">
        <f t="shared" si="90"/>
        <v>3.6270641000000001</v>
      </c>
    </row>
    <row r="804" spans="1:16">
      <c r="A804" s="10">
        <v>786.33240000000001</v>
      </c>
      <c r="B804" s="31">
        <v>0.1337709</v>
      </c>
      <c r="C804" s="9">
        <v>0.1823147</v>
      </c>
      <c r="D804" s="31">
        <f t="shared" si="84"/>
        <v>0.68231470000000005</v>
      </c>
      <c r="E804" s="9">
        <v>9.5324530000000005E-2</v>
      </c>
      <c r="F804" s="31">
        <f t="shared" si="85"/>
        <v>1.0953245300000001</v>
      </c>
      <c r="G804" s="9">
        <v>0.1212023</v>
      </c>
      <c r="H804" s="32">
        <f t="shared" si="86"/>
        <v>1.6212023</v>
      </c>
      <c r="I804" s="9">
        <v>0.14690520000000001</v>
      </c>
      <c r="J804" s="31">
        <f t="shared" si="87"/>
        <v>2.1469052</v>
      </c>
      <c r="K804" s="9">
        <v>0.1146834</v>
      </c>
      <c r="L804" s="48">
        <f t="shared" si="88"/>
        <v>2.6146834000000001</v>
      </c>
      <c r="M804" s="9">
        <v>0.13934879999999999</v>
      </c>
      <c r="N804" s="48">
        <f t="shared" si="89"/>
        <v>3.1393488000000001</v>
      </c>
      <c r="O804" s="26">
        <v>0.1270896</v>
      </c>
      <c r="P804" s="93">
        <f t="shared" si="90"/>
        <v>3.6270896000000001</v>
      </c>
    </row>
    <row r="805" spans="1:16">
      <c r="A805" s="10">
        <v>786.81449999999995</v>
      </c>
      <c r="B805" s="31">
        <v>0.13344059999999999</v>
      </c>
      <c r="C805" s="9">
        <v>0.18233009999999999</v>
      </c>
      <c r="D805" s="31">
        <f t="shared" si="84"/>
        <v>0.68233009999999994</v>
      </c>
      <c r="E805" s="9">
        <v>9.4968730000000001E-2</v>
      </c>
      <c r="F805" s="31">
        <f t="shared" si="85"/>
        <v>1.0949687299999999</v>
      </c>
      <c r="G805" s="9">
        <v>0.1209213</v>
      </c>
      <c r="H805" s="32">
        <f t="shared" si="86"/>
        <v>1.6209213</v>
      </c>
      <c r="I805" s="9">
        <v>0.1462842</v>
      </c>
      <c r="J805" s="31">
        <f t="shared" si="87"/>
        <v>2.1462842000000002</v>
      </c>
      <c r="K805" s="9">
        <v>0.1144404</v>
      </c>
      <c r="L805" s="48">
        <f t="shared" si="88"/>
        <v>2.6144403999999999</v>
      </c>
      <c r="M805" s="9">
        <v>0.13837369999999999</v>
      </c>
      <c r="N805" s="48">
        <f t="shared" si="89"/>
        <v>3.1383736999999998</v>
      </c>
      <c r="O805" s="26">
        <v>0.12716160000000001</v>
      </c>
      <c r="P805" s="93">
        <f t="shared" si="90"/>
        <v>3.6271616</v>
      </c>
    </row>
    <row r="806" spans="1:16">
      <c r="A806" s="10">
        <v>787.29660000000001</v>
      </c>
      <c r="B806" s="31">
        <v>0.1330421</v>
      </c>
      <c r="C806" s="9">
        <v>0.1823005</v>
      </c>
      <c r="D806" s="31">
        <f t="shared" si="84"/>
        <v>0.68230049999999998</v>
      </c>
      <c r="E806" s="9">
        <v>9.4652620000000007E-2</v>
      </c>
      <c r="F806" s="31">
        <f t="shared" si="85"/>
        <v>1.09465262</v>
      </c>
      <c r="G806" s="9">
        <v>0.1207206</v>
      </c>
      <c r="H806" s="32">
        <f t="shared" si="86"/>
        <v>1.6207206000000001</v>
      </c>
      <c r="I806" s="9">
        <v>0.1455487</v>
      </c>
      <c r="J806" s="31">
        <f t="shared" si="87"/>
        <v>2.1455487</v>
      </c>
      <c r="K806" s="9">
        <v>0.11411880000000001</v>
      </c>
      <c r="L806" s="48">
        <f t="shared" si="88"/>
        <v>2.6141188</v>
      </c>
      <c r="M806" s="9">
        <v>0.1373617</v>
      </c>
      <c r="N806" s="48">
        <f t="shared" si="89"/>
        <v>3.1373617</v>
      </c>
      <c r="O806" s="26">
        <v>0.1272771</v>
      </c>
      <c r="P806" s="93">
        <f t="shared" si="90"/>
        <v>3.6272771000000001</v>
      </c>
    </row>
    <row r="807" spans="1:16">
      <c r="A807" s="10">
        <v>787.77869999999996</v>
      </c>
      <c r="B807" s="31">
        <v>0.13266810000000001</v>
      </c>
      <c r="C807" s="9">
        <v>0.18226529999999999</v>
      </c>
      <c r="D807" s="31">
        <f t="shared" si="84"/>
        <v>0.68226529999999996</v>
      </c>
      <c r="E807" s="9">
        <v>9.4406980000000001E-2</v>
      </c>
      <c r="F807" s="31">
        <f t="shared" si="85"/>
        <v>1.09440698</v>
      </c>
      <c r="G807" s="9">
        <v>0.12062920000000001</v>
      </c>
      <c r="H807" s="32">
        <f t="shared" si="86"/>
        <v>1.6206292</v>
      </c>
      <c r="I807" s="9">
        <v>0.14483109999999999</v>
      </c>
      <c r="J807" s="31">
        <f t="shared" si="87"/>
        <v>2.1448311000000002</v>
      </c>
      <c r="K807" s="9">
        <v>0.113776</v>
      </c>
      <c r="L807" s="48">
        <f t="shared" si="88"/>
        <v>2.6137760000000001</v>
      </c>
      <c r="M807" s="9">
        <v>0.13642779999999999</v>
      </c>
      <c r="N807" s="48">
        <f t="shared" si="89"/>
        <v>3.1364277999999999</v>
      </c>
      <c r="O807" s="26">
        <v>0.12743750000000001</v>
      </c>
      <c r="P807" s="93">
        <f t="shared" si="90"/>
        <v>3.6274375000000001</v>
      </c>
    </row>
    <row r="808" spans="1:16">
      <c r="A808" s="10">
        <v>788.26089999999999</v>
      </c>
      <c r="B808" s="31">
        <v>0.13242039999999999</v>
      </c>
      <c r="C808" s="9">
        <v>0.18226980000000001</v>
      </c>
      <c r="D808" s="31">
        <f t="shared" si="84"/>
        <v>0.68226980000000004</v>
      </c>
      <c r="E808" s="9">
        <v>9.4249139999999995E-2</v>
      </c>
      <c r="F808" s="31">
        <f t="shared" si="85"/>
        <v>1.0942491400000001</v>
      </c>
      <c r="G808" s="9">
        <v>0.1206739</v>
      </c>
      <c r="H808" s="32">
        <f t="shared" si="86"/>
        <v>1.6206738999999999</v>
      </c>
      <c r="I808" s="9">
        <v>0.1442621</v>
      </c>
      <c r="J808" s="31">
        <f t="shared" si="87"/>
        <v>2.1442621000000002</v>
      </c>
      <c r="K808" s="9">
        <v>0.11347649999999999</v>
      </c>
      <c r="L808" s="48">
        <f t="shared" si="88"/>
        <v>2.6134765</v>
      </c>
      <c r="M808" s="9">
        <v>0.13568089999999999</v>
      </c>
      <c r="N808" s="48">
        <f t="shared" si="89"/>
        <v>3.1356809000000001</v>
      </c>
      <c r="O808" s="26">
        <v>0.1276352</v>
      </c>
      <c r="P808" s="93">
        <f t="shared" si="90"/>
        <v>3.6276351999999998</v>
      </c>
    </row>
    <row r="809" spans="1:16">
      <c r="A809" s="10">
        <v>788.74289999999996</v>
      </c>
      <c r="B809" s="31">
        <v>0.1323693</v>
      </c>
      <c r="C809" s="9">
        <v>0.18233920000000001</v>
      </c>
      <c r="D809" s="31">
        <f t="shared" si="84"/>
        <v>0.68233920000000003</v>
      </c>
      <c r="E809" s="9">
        <v>9.4171370000000004E-2</v>
      </c>
      <c r="F809" s="31">
        <f t="shared" si="85"/>
        <v>1.09417137</v>
      </c>
      <c r="G809" s="9">
        <v>0.1208629</v>
      </c>
      <c r="H809" s="32">
        <f t="shared" si="86"/>
        <v>1.6208629000000001</v>
      </c>
      <c r="I809" s="9">
        <v>0.143924</v>
      </c>
      <c r="J809" s="31">
        <f t="shared" si="87"/>
        <v>2.1439240000000002</v>
      </c>
      <c r="K809" s="9">
        <v>0.1132662</v>
      </c>
      <c r="L809" s="48">
        <f t="shared" si="88"/>
        <v>2.6132662</v>
      </c>
      <c r="M809" s="9">
        <v>0.13518959999999999</v>
      </c>
      <c r="N809" s="48">
        <f t="shared" si="89"/>
        <v>3.1351895999999999</v>
      </c>
      <c r="O809" s="26">
        <v>0.12784670000000001</v>
      </c>
      <c r="P809" s="93">
        <f t="shared" si="90"/>
        <v>3.6278467000000001</v>
      </c>
    </row>
    <row r="810" spans="1:16">
      <c r="A810" s="10">
        <v>789.2251</v>
      </c>
      <c r="B810" s="31">
        <v>0.13253200000000001</v>
      </c>
      <c r="C810" s="9">
        <v>0.18247350000000001</v>
      </c>
      <c r="D810" s="31">
        <f t="shared" si="84"/>
        <v>0.68247349999999996</v>
      </c>
      <c r="E810" s="9">
        <v>9.4142859999999995E-2</v>
      </c>
      <c r="F810" s="31">
        <f t="shared" si="85"/>
        <v>1.0941428600000001</v>
      </c>
      <c r="G810" s="9">
        <v>0.1211821</v>
      </c>
      <c r="H810" s="32">
        <f t="shared" si="86"/>
        <v>1.6211821</v>
      </c>
      <c r="I810" s="9">
        <v>0.14383599999999999</v>
      </c>
      <c r="J810" s="31">
        <f t="shared" si="87"/>
        <v>2.1438359999999999</v>
      </c>
      <c r="K810" s="9">
        <v>0.11316</v>
      </c>
      <c r="L810" s="48">
        <f t="shared" si="88"/>
        <v>2.6131600000000001</v>
      </c>
      <c r="M810" s="9">
        <v>0.13497149999999999</v>
      </c>
      <c r="N810" s="48">
        <f t="shared" si="89"/>
        <v>3.1349714999999998</v>
      </c>
      <c r="O810" s="26">
        <v>0.1280298</v>
      </c>
      <c r="P810" s="93">
        <f t="shared" si="90"/>
        <v>3.6280298000000002</v>
      </c>
    </row>
    <row r="811" spans="1:16">
      <c r="A811" s="10">
        <v>789.70719999999994</v>
      </c>
      <c r="B811" s="31">
        <v>0.13287750000000001</v>
      </c>
      <c r="C811" s="9">
        <v>0.18264630000000001</v>
      </c>
      <c r="D811" s="31">
        <f t="shared" si="84"/>
        <v>0.68264630000000004</v>
      </c>
      <c r="E811" s="9">
        <v>9.411709E-2</v>
      </c>
      <c r="F811" s="31">
        <f t="shared" si="85"/>
        <v>1.0941170899999999</v>
      </c>
      <c r="G811" s="9">
        <v>0.1215927</v>
      </c>
      <c r="H811" s="32">
        <f t="shared" si="86"/>
        <v>1.6215926999999999</v>
      </c>
      <c r="I811" s="9">
        <v>0.14396719999999999</v>
      </c>
      <c r="J811" s="31">
        <f t="shared" si="87"/>
        <v>2.1439672000000001</v>
      </c>
      <c r="K811" s="9">
        <v>0.1131438</v>
      </c>
      <c r="L811" s="48">
        <f t="shared" si="88"/>
        <v>2.6131438</v>
      </c>
      <c r="M811" s="9">
        <v>0.13500090000000001</v>
      </c>
      <c r="N811" s="48">
        <f t="shared" si="89"/>
        <v>3.1350009000000001</v>
      </c>
      <c r="O811" s="26">
        <v>0.12813040000000001</v>
      </c>
      <c r="P811" s="93">
        <f t="shared" si="90"/>
        <v>3.6281303999999999</v>
      </c>
    </row>
    <row r="812" spans="1:16">
      <c r="A812" s="10">
        <v>790.1893</v>
      </c>
      <c r="B812" s="31">
        <v>0.1333464</v>
      </c>
      <c r="C812" s="9">
        <v>0.18282599999999999</v>
      </c>
      <c r="D812" s="31">
        <f t="shared" si="84"/>
        <v>0.68282599999999993</v>
      </c>
      <c r="E812" s="9">
        <v>9.4053689999999995E-2</v>
      </c>
      <c r="F812" s="31">
        <f t="shared" si="85"/>
        <v>1.09405369</v>
      </c>
      <c r="G812" s="9">
        <v>0.1220429</v>
      </c>
      <c r="H812" s="32">
        <f t="shared" si="86"/>
        <v>1.6220429000000001</v>
      </c>
      <c r="I812" s="9">
        <v>0.14425950000000001</v>
      </c>
      <c r="J812" s="31">
        <f t="shared" si="87"/>
        <v>2.1442595</v>
      </c>
      <c r="K812" s="9">
        <v>0.1131838</v>
      </c>
      <c r="L812" s="48">
        <f t="shared" si="88"/>
        <v>2.6131837999999998</v>
      </c>
      <c r="M812" s="9">
        <v>0.1352227</v>
      </c>
      <c r="N812" s="48">
        <f t="shared" si="89"/>
        <v>3.1352226999999999</v>
      </c>
      <c r="O812" s="26">
        <v>0.12809860000000001</v>
      </c>
      <c r="P812" s="93">
        <f t="shared" si="90"/>
        <v>3.6280986</v>
      </c>
    </row>
    <row r="813" spans="1:16">
      <c r="A813" s="10">
        <v>790.67139999999995</v>
      </c>
      <c r="B813" s="31">
        <v>0.13388079999999999</v>
      </c>
      <c r="C813" s="9">
        <v>0.1829914</v>
      </c>
      <c r="D813" s="31">
        <f t="shared" si="84"/>
        <v>0.68299140000000003</v>
      </c>
      <c r="E813" s="9">
        <v>9.3937590000000001E-2</v>
      </c>
      <c r="F813" s="31">
        <f t="shared" si="85"/>
        <v>1.0939375899999999</v>
      </c>
      <c r="G813" s="9">
        <v>0.1224843</v>
      </c>
      <c r="H813" s="32">
        <f t="shared" si="86"/>
        <v>1.6224843</v>
      </c>
      <c r="I813" s="9">
        <v>0.14466200000000001</v>
      </c>
      <c r="J813" s="31">
        <f t="shared" si="87"/>
        <v>2.1446619999999998</v>
      </c>
      <c r="K813" s="9">
        <v>0.1132447</v>
      </c>
      <c r="L813" s="48">
        <f t="shared" si="88"/>
        <v>2.6132447000000001</v>
      </c>
      <c r="M813" s="9">
        <v>0.13557820000000001</v>
      </c>
      <c r="N813" s="48">
        <f t="shared" si="89"/>
        <v>3.1355781999999999</v>
      </c>
      <c r="O813" s="26">
        <v>0.12790960000000001</v>
      </c>
      <c r="P813" s="93">
        <f t="shared" si="90"/>
        <v>3.6279096000000002</v>
      </c>
    </row>
    <row r="814" spans="1:16">
      <c r="A814" s="10">
        <v>791.15359999999998</v>
      </c>
      <c r="B814" s="31">
        <v>0.13443340000000001</v>
      </c>
      <c r="C814" s="9">
        <v>0.18313689999999999</v>
      </c>
      <c r="D814" s="31">
        <f t="shared" si="84"/>
        <v>0.68313690000000005</v>
      </c>
      <c r="E814" s="9">
        <v>9.3788200000000002E-2</v>
      </c>
      <c r="F814" s="31">
        <f t="shared" si="85"/>
        <v>1.0937882000000001</v>
      </c>
      <c r="G814" s="9">
        <v>0.12287380000000001</v>
      </c>
      <c r="H814" s="32">
        <f t="shared" si="86"/>
        <v>1.6228738</v>
      </c>
      <c r="I814" s="9">
        <v>0.1451364</v>
      </c>
      <c r="J814" s="31">
        <f t="shared" si="87"/>
        <v>2.1451364000000002</v>
      </c>
      <c r="K814" s="9">
        <v>0.11329939999999999</v>
      </c>
      <c r="L814" s="48">
        <f t="shared" si="88"/>
        <v>2.6132993999999998</v>
      </c>
      <c r="M814" s="9">
        <v>0.13601250000000001</v>
      </c>
      <c r="N814" s="48">
        <f t="shared" si="89"/>
        <v>3.1360125000000001</v>
      </c>
      <c r="O814" s="26">
        <v>0.1275703</v>
      </c>
      <c r="P814" s="93">
        <f t="shared" si="90"/>
        <v>3.6275702999999999</v>
      </c>
    </row>
    <row r="815" spans="1:16">
      <c r="A815" s="10">
        <v>791.63559999999995</v>
      </c>
      <c r="B815" s="31">
        <v>0.13497519999999999</v>
      </c>
      <c r="C815" s="9">
        <v>0.18327160000000001</v>
      </c>
      <c r="D815" s="31">
        <f t="shared" si="84"/>
        <v>0.68327159999999998</v>
      </c>
      <c r="E815" s="9">
        <v>9.365387E-2</v>
      </c>
      <c r="F815" s="31">
        <f t="shared" si="85"/>
        <v>1.09365387</v>
      </c>
      <c r="G815" s="9">
        <v>0.1231845</v>
      </c>
      <c r="H815" s="32">
        <f t="shared" si="86"/>
        <v>1.6231845</v>
      </c>
      <c r="I815" s="9">
        <v>0.14566299999999999</v>
      </c>
      <c r="J815" s="31">
        <f t="shared" si="87"/>
        <v>2.1456629999999999</v>
      </c>
      <c r="K815" s="9">
        <v>0.1133374</v>
      </c>
      <c r="L815" s="48">
        <f t="shared" si="88"/>
        <v>2.6133373999999998</v>
      </c>
      <c r="M815" s="9">
        <v>0.13648199999999999</v>
      </c>
      <c r="N815" s="48">
        <f t="shared" si="89"/>
        <v>3.136482</v>
      </c>
      <c r="O815" s="26">
        <v>0.12712380000000001</v>
      </c>
      <c r="P815" s="93">
        <f t="shared" si="90"/>
        <v>3.6271238000000001</v>
      </c>
    </row>
    <row r="816" spans="1:16">
      <c r="A816" s="10">
        <v>792.11779999999999</v>
      </c>
      <c r="B816" s="31">
        <v>0.13548669999999999</v>
      </c>
      <c r="C816" s="9">
        <v>0.18340670000000001</v>
      </c>
      <c r="D816" s="31">
        <f t="shared" si="84"/>
        <v>0.68340670000000003</v>
      </c>
      <c r="E816" s="9">
        <v>9.3593419999999997E-2</v>
      </c>
      <c r="F816" s="31">
        <f t="shared" si="85"/>
        <v>1.0935934199999999</v>
      </c>
      <c r="G816" s="9">
        <v>0.12340189999999999</v>
      </c>
      <c r="H816" s="32">
        <f t="shared" si="86"/>
        <v>1.6234019</v>
      </c>
      <c r="I816" s="9">
        <v>0.14622089999999999</v>
      </c>
      <c r="J816" s="31">
        <f t="shared" si="87"/>
        <v>2.1462208999999999</v>
      </c>
      <c r="K816" s="9">
        <v>0.1133613</v>
      </c>
      <c r="L816" s="48">
        <f t="shared" si="88"/>
        <v>2.6133613000000002</v>
      </c>
      <c r="M816" s="9">
        <v>0.13694899999999999</v>
      </c>
      <c r="N816" s="48">
        <f t="shared" si="89"/>
        <v>3.136949</v>
      </c>
      <c r="O816" s="26">
        <v>0.12664039999999999</v>
      </c>
      <c r="P816" s="93">
        <f t="shared" si="90"/>
        <v>3.6266403999999999</v>
      </c>
    </row>
    <row r="817" spans="1:16">
      <c r="A817" s="10">
        <v>792.59990000000005</v>
      </c>
      <c r="B817" s="31">
        <v>0.13594039999999999</v>
      </c>
      <c r="C817" s="9">
        <v>0.18354599999999999</v>
      </c>
      <c r="D817" s="31">
        <f t="shared" si="84"/>
        <v>0.68354599999999999</v>
      </c>
      <c r="E817" s="9">
        <v>9.3657279999999996E-2</v>
      </c>
      <c r="F817" s="31">
        <f t="shared" si="85"/>
        <v>1.09365728</v>
      </c>
      <c r="G817" s="9">
        <v>0.1235164</v>
      </c>
      <c r="H817" s="32">
        <f t="shared" si="86"/>
        <v>1.6235164</v>
      </c>
      <c r="I817" s="9">
        <v>0.1467772</v>
      </c>
      <c r="J817" s="31">
        <f t="shared" si="87"/>
        <v>2.1467771999999998</v>
      </c>
      <c r="K817" s="9">
        <v>0.1133825</v>
      </c>
      <c r="L817" s="48">
        <f t="shared" si="88"/>
        <v>2.6133825000000002</v>
      </c>
      <c r="M817" s="9">
        <v>0.137374</v>
      </c>
      <c r="N817" s="48">
        <f t="shared" si="89"/>
        <v>3.1373739999999999</v>
      </c>
      <c r="O817" s="26">
        <v>0.1262057</v>
      </c>
      <c r="P817" s="93">
        <f t="shared" si="90"/>
        <v>3.6262056999999999</v>
      </c>
    </row>
    <row r="818" spans="1:16">
      <c r="A818" s="10">
        <v>793.08199999999999</v>
      </c>
      <c r="B818" s="31">
        <v>0.13630490000000001</v>
      </c>
      <c r="C818" s="9">
        <v>0.18368429999999999</v>
      </c>
      <c r="D818" s="31">
        <f t="shared" si="84"/>
        <v>0.68368430000000002</v>
      </c>
      <c r="E818" s="9">
        <v>9.3868489999999999E-2</v>
      </c>
      <c r="F818" s="31">
        <f t="shared" si="85"/>
        <v>1.09386849</v>
      </c>
      <c r="G818" s="9">
        <v>0.1235251</v>
      </c>
      <c r="H818" s="32">
        <f t="shared" si="86"/>
        <v>1.6235250999999999</v>
      </c>
      <c r="I818" s="9">
        <v>0.14728260000000001</v>
      </c>
      <c r="J818" s="31">
        <f t="shared" si="87"/>
        <v>2.1472826</v>
      </c>
      <c r="K818" s="9">
        <v>0.11341710000000001</v>
      </c>
      <c r="L818" s="48">
        <f t="shared" si="88"/>
        <v>2.6134170999999999</v>
      </c>
      <c r="M818" s="9">
        <v>0.13771800000000001</v>
      </c>
      <c r="N818" s="48">
        <f t="shared" si="89"/>
        <v>3.137718</v>
      </c>
      <c r="O818" s="26">
        <v>0.12590229999999999</v>
      </c>
      <c r="P818" s="93">
        <f t="shared" si="90"/>
        <v>3.6259022999999999</v>
      </c>
    </row>
    <row r="819" spans="1:16">
      <c r="A819" s="10">
        <v>793.56410000000005</v>
      </c>
      <c r="B819" s="31">
        <v>0.1365545</v>
      </c>
      <c r="C819" s="9">
        <v>0.18381600000000001</v>
      </c>
      <c r="D819" s="31">
        <f t="shared" si="84"/>
        <v>0.68381599999999998</v>
      </c>
      <c r="E819" s="9">
        <v>9.421699E-2</v>
      </c>
      <c r="F819" s="31">
        <f t="shared" si="85"/>
        <v>1.0942169900000001</v>
      </c>
      <c r="G819" s="9">
        <v>0.1234341</v>
      </c>
      <c r="H819" s="32">
        <f t="shared" si="86"/>
        <v>1.6234341000000001</v>
      </c>
      <c r="I819" s="9">
        <v>0.14768880000000001</v>
      </c>
      <c r="J819" s="31">
        <f t="shared" si="87"/>
        <v>2.1476888000000001</v>
      </c>
      <c r="K819" s="9">
        <v>0.11348800000000001</v>
      </c>
      <c r="L819" s="48">
        <f t="shared" si="88"/>
        <v>2.6134879999999998</v>
      </c>
      <c r="M819" s="9">
        <v>0.13794870000000001</v>
      </c>
      <c r="N819" s="48">
        <f t="shared" si="89"/>
        <v>3.1379486999999999</v>
      </c>
      <c r="O819" s="26">
        <v>0.1257934</v>
      </c>
      <c r="P819" s="93">
        <f t="shared" si="90"/>
        <v>3.6257934000000001</v>
      </c>
    </row>
    <row r="820" spans="1:16">
      <c r="A820" s="10">
        <v>794.04629999999997</v>
      </c>
      <c r="B820" s="31">
        <v>0.13668369999999999</v>
      </c>
      <c r="C820" s="9">
        <v>0.183947</v>
      </c>
      <c r="D820" s="31">
        <f t="shared" si="84"/>
        <v>0.68394699999999997</v>
      </c>
      <c r="E820" s="9">
        <v>9.4667669999999995E-2</v>
      </c>
      <c r="F820" s="31">
        <f t="shared" si="85"/>
        <v>1.09466767</v>
      </c>
      <c r="G820" s="9">
        <v>0.12326570000000001</v>
      </c>
      <c r="H820" s="32">
        <f t="shared" si="86"/>
        <v>1.6232656999999999</v>
      </c>
      <c r="I820" s="9">
        <v>0.14796570000000001</v>
      </c>
      <c r="J820" s="31">
        <f t="shared" si="87"/>
        <v>2.1479656999999999</v>
      </c>
      <c r="K820" s="9">
        <v>0.11362269999999999</v>
      </c>
      <c r="L820" s="48">
        <f t="shared" si="88"/>
        <v>2.6136227000000001</v>
      </c>
      <c r="M820" s="9">
        <v>0.1380536</v>
      </c>
      <c r="N820" s="48">
        <f t="shared" si="89"/>
        <v>3.1380536000000001</v>
      </c>
      <c r="O820" s="26">
        <v>0.125918</v>
      </c>
      <c r="P820" s="93">
        <f t="shared" si="90"/>
        <v>3.625918</v>
      </c>
    </row>
    <row r="821" spans="1:16">
      <c r="A821" s="10">
        <v>794.52829999999994</v>
      </c>
      <c r="B821" s="31">
        <v>0.13671559999999999</v>
      </c>
      <c r="C821" s="9">
        <v>0.18410180000000001</v>
      </c>
      <c r="D821" s="31">
        <f t="shared" si="84"/>
        <v>0.68410179999999998</v>
      </c>
      <c r="E821" s="9">
        <v>9.5175830000000003E-2</v>
      </c>
      <c r="F821" s="31">
        <f t="shared" si="85"/>
        <v>1.0951758300000001</v>
      </c>
      <c r="G821" s="9">
        <v>0.1230613</v>
      </c>
      <c r="H821" s="32">
        <f t="shared" si="86"/>
        <v>1.6230613</v>
      </c>
      <c r="I821" s="9">
        <v>0.14812510000000001</v>
      </c>
      <c r="J821" s="31">
        <f t="shared" si="87"/>
        <v>2.1481251000000001</v>
      </c>
      <c r="K821" s="9">
        <v>0.1138526</v>
      </c>
      <c r="L821" s="48">
        <f t="shared" si="88"/>
        <v>2.6138526</v>
      </c>
      <c r="M821" s="9">
        <v>0.13804820000000001</v>
      </c>
      <c r="N821" s="48">
        <f t="shared" si="89"/>
        <v>3.1380482000000001</v>
      </c>
      <c r="O821" s="26">
        <v>0.12627840000000001</v>
      </c>
      <c r="P821" s="93">
        <f t="shared" si="90"/>
        <v>3.6262783999999999</v>
      </c>
    </row>
    <row r="822" spans="1:16">
      <c r="A822" s="10">
        <v>795.01049999999998</v>
      </c>
      <c r="B822" s="31">
        <v>0.13670009999999999</v>
      </c>
      <c r="C822" s="9">
        <v>0.18431739999999999</v>
      </c>
      <c r="D822" s="31">
        <f t="shared" si="84"/>
        <v>0.68431739999999996</v>
      </c>
      <c r="E822" s="9">
        <v>9.5702690000000007E-2</v>
      </c>
      <c r="F822" s="31">
        <f t="shared" si="85"/>
        <v>1.09570269</v>
      </c>
      <c r="G822" s="9">
        <v>0.1228774</v>
      </c>
      <c r="H822" s="32">
        <f t="shared" si="86"/>
        <v>1.6228773999999999</v>
      </c>
      <c r="I822" s="9">
        <v>0.14821989999999999</v>
      </c>
      <c r="J822" s="31">
        <f t="shared" si="87"/>
        <v>2.1482199</v>
      </c>
      <c r="K822" s="9">
        <v>0.11420139999999999</v>
      </c>
      <c r="L822" s="48">
        <f t="shared" si="88"/>
        <v>2.6142013999999998</v>
      </c>
      <c r="M822" s="9">
        <v>0.1379715</v>
      </c>
      <c r="N822" s="48">
        <f t="shared" si="89"/>
        <v>3.1379714999999999</v>
      </c>
      <c r="O822" s="26">
        <v>0.12684519999999999</v>
      </c>
      <c r="P822" s="93">
        <f t="shared" si="90"/>
        <v>3.6268452</v>
      </c>
    </row>
    <row r="823" spans="1:16">
      <c r="A823" s="10">
        <v>795.49260000000004</v>
      </c>
      <c r="B823" s="31">
        <v>0.13669339999999999</v>
      </c>
      <c r="C823" s="9">
        <v>0.18462819999999999</v>
      </c>
      <c r="D823" s="31">
        <f t="shared" si="84"/>
        <v>0.68462820000000002</v>
      </c>
      <c r="E823" s="9">
        <v>9.6219059999999995E-2</v>
      </c>
      <c r="F823" s="31">
        <f t="shared" si="85"/>
        <v>1.0962190599999999</v>
      </c>
      <c r="G823" s="9">
        <v>0.1227784</v>
      </c>
      <c r="H823" s="32">
        <f t="shared" si="86"/>
        <v>1.6227784000000001</v>
      </c>
      <c r="I823" s="9">
        <v>0.1483333</v>
      </c>
      <c r="J823" s="31">
        <f t="shared" si="87"/>
        <v>2.1483333</v>
      </c>
      <c r="K823" s="9">
        <v>0.1146723</v>
      </c>
      <c r="L823" s="48">
        <f t="shared" si="88"/>
        <v>2.6146723000000001</v>
      </c>
      <c r="M823" s="9">
        <v>0.1378781</v>
      </c>
      <c r="N823" s="48">
        <f t="shared" si="89"/>
        <v>3.1378781</v>
      </c>
      <c r="O823" s="26">
        <v>0.12755340000000001</v>
      </c>
      <c r="P823" s="93">
        <f t="shared" si="90"/>
        <v>3.6275534</v>
      </c>
    </row>
    <row r="824" spans="1:16">
      <c r="A824" s="10">
        <v>795.97469999999998</v>
      </c>
      <c r="B824" s="31">
        <v>0.1367294</v>
      </c>
      <c r="C824" s="9">
        <v>0.1850435</v>
      </c>
      <c r="D824" s="31">
        <f t="shared" si="84"/>
        <v>0.68504350000000003</v>
      </c>
      <c r="E824" s="9">
        <v>9.6710329999999997E-2</v>
      </c>
      <c r="F824" s="31">
        <f t="shared" si="85"/>
        <v>1.0967103300000001</v>
      </c>
      <c r="G824" s="9">
        <v>0.1228138</v>
      </c>
      <c r="H824" s="32">
        <f t="shared" si="86"/>
        <v>1.6228138000000001</v>
      </c>
      <c r="I824" s="9">
        <v>0.1485419</v>
      </c>
      <c r="J824" s="31">
        <f t="shared" si="87"/>
        <v>2.1485419000000001</v>
      </c>
      <c r="K824" s="9">
        <v>0.1152382</v>
      </c>
      <c r="L824" s="48">
        <f t="shared" si="88"/>
        <v>2.6152381999999998</v>
      </c>
      <c r="M824" s="9">
        <v>0.1378151</v>
      </c>
      <c r="N824" s="48">
        <f t="shared" si="89"/>
        <v>3.1378151000000001</v>
      </c>
      <c r="O824" s="26">
        <v>0.1283203</v>
      </c>
      <c r="P824" s="93">
        <f t="shared" si="90"/>
        <v>3.6283202999999999</v>
      </c>
    </row>
    <row r="825" spans="1:16">
      <c r="A825" s="10">
        <v>796.45680000000004</v>
      </c>
      <c r="B825" s="31">
        <v>0.13680600000000001</v>
      </c>
      <c r="C825" s="9">
        <v>0.18553410000000001</v>
      </c>
      <c r="D825" s="31">
        <f t="shared" si="84"/>
        <v>0.68553410000000004</v>
      </c>
      <c r="E825" s="9">
        <v>9.7169229999999995E-2</v>
      </c>
      <c r="F825" s="31">
        <f t="shared" si="85"/>
        <v>1.09716923</v>
      </c>
      <c r="G825" s="9">
        <v>0.1230065</v>
      </c>
      <c r="H825" s="32">
        <f t="shared" si="86"/>
        <v>1.6230065</v>
      </c>
      <c r="I825" s="9">
        <v>0.1488892</v>
      </c>
      <c r="J825" s="31">
        <f t="shared" si="87"/>
        <v>2.1488892000000002</v>
      </c>
      <c r="K825" s="9">
        <v>0.1158371</v>
      </c>
      <c r="L825" s="48">
        <f t="shared" si="88"/>
        <v>2.6158370999999998</v>
      </c>
      <c r="M825" s="9">
        <v>0.1378114</v>
      </c>
      <c r="N825" s="48">
        <f t="shared" si="89"/>
        <v>3.1378113999999999</v>
      </c>
      <c r="O825" s="26">
        <v>0.12905759999999999</v>
      </c>
      <c r="P825" s="93">
        <f t="shared" si="90"/>
        <v>3.6290575999999999</v>
      </c>
    </row>
    <row r="826" spans="1:16">
      <c r="A826" s="10">
        <v>796.93899999999996</v>
      </c>
      <c r="B826" s="31">
        <v>0.1368838</v>
      </c>
      <c r="C826" s="9">
        <v>0.1860378</v>
      </c>
      <c r="D826" s="31">
        <f t="shared" si="84"/>
        <v>0.68603780000000003</v>
      </c>
      <c r="E826" s="9">
        <v>9.7592990000000004E-2</v>
      </c>
      <c r="F826" s="31">
        <f t="shared" si="85"/>
        <v>1.0975929900000001</v>
      </c>
      <c r="G826" s="9">
        <v>0.123348</v>
      </c>
      <c r="H826" s="32">
        <f t="shared" si="86"/>
        <v>1.623348</v>
      </c>
      <c r="I826" s="9">
        <v>0.14936749999999999</v>
      </c>
      <c r="J826" s="31">
        <f t="shared" si="87"/>
        <v>2.1493674999999999</v>
      </c>
      <c r="K826" s="9">
        <v>0.1163835</v>
      </c>
      <c r="L826" s="48">
        <f t="shared" si="88"/>
        <v>2.6163835</v>
      </c>
      <c r="M826" s="9">
        <v>0.1378742</v>
      </c>
      <c r="N826" s="48">
        <f t="shared" si="89"/>
        <v>3.1378742000000002</v>
      </c>
      <c r="O826" s="26">
        <v>0.12968769999999999</v>
      </c>
      <c r="P826" s="93">
        <f t="shared" si="90"/>
        <v>3.6296876999999999</v>
      </c>
    </row>
    <row r="827" spans="1:16">
      <c r="A827" s="10">
        <v>797.42100000000005</v>
      </c>
      <c r="B827" s="31">
        <v>0.13691300000000001</v>
      </c>
      <c r="C827" s="9">
        <v>0.1864827</v>
      </c>
      <c r="D827" s="31">
        <f t="shared" si="84"/>
        <v>0.6864827</v>
      </c>
      <c r="E827" s="9">
        <v>9.7982319999999998E-2</v>
      </c>
      <c r="F827" s="31">
        <f t="shared" si="85"/>
        <v>1.0979823200000001</v>
      </c>
      <c r="G827" s="9">
        <v>0.123806</v>
      </c>
      <c r="H827" s="32">
        <f t="shared" si="86"/>
        <v>1.6238060000000001</v>
      </c>
      <c r="I827" s="9">
        <v>0.14992340000000001</v>
      </c>
      <c r="J827" s="31">
        <f t="shared" si="87"/>
        <v>2.1499234</v>
      </c>
      <c r="K827" s="9">
        <v>0.1167982</v>
      </c>
      <c r="L827" s="48">
        <f t="shared" si="88"/>
        <v>2.6167981999999999</v>
      </c>
      <c r="M827" s="9">
        <v>0.1379968</v>
      </c>
      <c r="N827" s="48">
        <f t="shared" si="89"/>
        <v>3.1379967999999998</v>
      </c>
      <c r="O827" s="26">
        <v>0.13017039999999999</v>
      </c>
      <c r="P827" s="93">
        <f t="shared" si="90"/>
        <v>3.6301703999999999</v>
      </c>
    </row>
    <row r="828" spans="1:16">
      <c r="A828" s="10">
        <v>797.90319999999997</v>
      </c>
      <c r="B828" s="31">
        <v>0.13686119999999999</v>
      </c>
      <c r="C828" s="9">
        <v>0.1868126</v>
      </c>
      <c r="D828" s="31">
        <f t="shared" si="84"/>
        <v>0.6868126</v>
      </c>
      <c r="E828" s="9">
        <v>9.8345650000000007E-2</v>
      </c>
      <c r="F828" s="31">
        <f t="shared" si="85"/>
        <v>1.09834565</v>
      </c>
      <c r="G828" s="9">
        <v>0.12433809999999999</v>
      </c>
      <c r="H828" s="32">
        <f t="shared" si="86"/>
        <v>1.6243380999999999</v>
      </c>
      <c r="I828" s="9">
        <v>0.15047949999999999</v>
      </c>
      <c r="J828" s="31">
        <f t="shared" si="87"/>
        <v>2.1504794999999999</v>
      </c>
      <c r="K828" s="9">
        <v>0.1170268</v>
      </c>
      <c r="L828" s="48">
        <f t="shared" si="88"/>
        <v>2.6170268000000001</v>
      </c>
      <c r="M828" s="9">
        <v>0.1381723</v>
      </c>
      <c r="N828" s="48">
        <f t="shared" si="89"/>
        <v>3.1381722999999999</v>
      </c>
      <c r="O828" s="26">
        <v>0.13050519999999999</v>
      </c>
      <c r="P828" s="93">
        <f t="shared" si="90"/>
        <v>3.6305052</v>
      </c>
    </row>
    <row r="829" spans="1:16">
      <c r="A829" s="10">
        <v>798.38530000000003</v>
      </c>
      <c r="B829" s="31">
        <v>0.1367391</v>
      </c>
      <c r="C829" s="9">
        <v>0.18701100000000001</v>
      </c>
      <c r="D829" s="31">
        <f t="shared" si="84"/>
        <v>0.68701100000000004</v>
      </c>
      <c r="E829" s="9">
        <v>9.8700540000000003E-2</v>
      </c>
      <c r="F829" s="31">
        <f t="shared" si="85"/>
        <v>1.0987005400000001</v>
      </c>
      <c r="G829" s="9">
        <v>0.1249098</v>
      </c>
      <c r="H829" s="32">
        <f t="shared" si="86"/>
        <v>1.6249098</v>
      </c>
      <c r="I829" s="9">
        <v>0.15096100000000001</v>
      </c>
      <c r="J829" s="31">
        <f t="shared" si="87"/>
        <v>2.1509610000000001</v>
      </c>
      <c r="K829" s="9">
        <v>0.117058</v>
      </c>
      <c r="L829" s="48">
        <f t="shared" si="88"/>
        <v>2.6170580000000001</v>
      </c>
      <c r="M829" s="9">
        <v>0.1384021</v>
      </c>
      <c r="N829" s="48">
        <f t="shared" si="89"/>
        <v>3.1384021</v>
      </c>
      <c r="O829" s="26">
        <v>0.13072929999999999</v>
      </c>
      <c r="P829" s="93">
        <f t="shared" si="90"/>
        <v>3.6307293</v>
      </c>
    </row>
    <row r="830" spans="1:16">
      <c r="A830" s="10">
        <v>798.86739999999998</v>
      </c>
      <c r="B830" s="31">
        <v>0.1365999</v>
      </c>
      <c r="C830" s="9">
        <v>0.1871023</v>
      </c>
      <c r="D830" s="31">
        <f t="shared" si="84"/>
        <v>0.68710230000000005</v>
      </c>
      <c r="E830" s="9">
        <v>9.9070249999999999E-2</v>
      </c>
      <c r="F830" s="31">
        <f t="shared" si="85"/>
        <v>1.09907025</v>
      </c>
      <c r="G830" s="9">
        <v>0.12550330000000001</v>
      </c>
      <c r="H830" s="32">
        <f t="shared" si="86"/>
        <v>1.6255033000000001</v>
      </c>
      <c r="I830" s="9">
        <v>0.15132880000000001</v>
      </c>
      <c r="J830" s="31">
        <f t="shared" si="87"/>
        <v>2.1513287999999999</v>
      </c>
      <c r="K830" s="9">
        <v>0.1169226</v>
      </c>
      <c r="L830" s="48">
        <f t="shared" si="88"/>
        <v>2.6169226000000001</v>
      </c>
      <c r="M830" s="9">
        <v>0.1386946</v>
      </c>
      <c r="N830" s="48">
        <f t="shared" si="89"/>
        <v>3.1386946</v>
      </c>
      <c r="O830" s="26">
        <v>0.13089790000000001</v>
      </c>
      <c r="P830" s="93">
        <f t="shared" si="90"/>
        <v>3.6308978999999999</v>
      </c>
    </row>
    <row r="831" spans="1:16">
      <c r="A831" s="10">
        <v>799.34950000000003</v>
      </c>
      <c r="B831" s="31">
        <v>0.13652120000000001</v>
      </c>
      <c r="C831" s="9">
        <v>0.18713959999999999</v>
      </c>
      <c r="D831" s="31">
        <f t="shared" si="84"/>
        <v>0.68713959999999996</v>
      </c>
      <c r="E831" s="9">
        <v>9.9477830000000003E-2</v>
      </c>
      <c r="F831" s="31">
        <f t="shared" si="85"/>
        <v>1.0994778300000001</v>
      </c>
      <c r="G831" s="9">
        <v>0.12611130000000001</v>
      </c>
      <c r="H831" s="32">
        <f t="shared" si="86"/>
        <v>1.6261113</v>
      </c>
      <c r="I831" s="9">
        <v>0.15157999999999999</v>
      </c>
      <c r="J831" s="31">
        <f t="shared" si="87"/>
        <v>2.15158</v>
      </c>
      <c r="K831" s="9">
        <v>0.1166736</v>
      </c>
      <c r="L831" s="48">
        <f t="shared" si="88"/>
        <v>2.6166735999999999</v>
      </c>
      <c r="M831" s="9">
        <v>0.13905219999999999</v>
      </c>
      <c r="N831" s="48">
        <f t="shared" si="89"/>
        <v>3.1390522000000001</v>
      </c>
      <c r="O831" s="26">
        <v>0.13105749999999999</v>
      </c>
      <c r="P831" s="93">
        <f t="shared" si="90"/>
        <v>3.6310574999999998</v>
      </c>
    </row>
    <row r="832" spans="1:16">
      <c r="A832" s="10">
        <v>799.83169999999996</v>
      </c>
      <c r="B832" s="31">
        <v>0.1365709</v>
      </c>
      <c r="C832" s="9">
        <v>0.18717429999999999</v>
      </c>
      <c r="D832" s="31">
        <f t="shared" si="84"/>
        <v>0.68717430000000002</v>
      </c>
      <c r="E832" s="9">
        <v>9.9934439999999999E-2</v>
      </c>
      <c r="F832" s="31">
        <f t="shared" si="85"/>
        <v>1.09993444</v>
      </c>
      <c r="G832" s="9">
        <v>0.12672410000000001</v>
      </c>
      <c r="H832" s="32">
        <f t="shared" si="86"/>
        <v>1.6267241000000001</v>
      </c>
      <c r="I832" s="9">
        <v>0.1517463</v>
      </c>
      <c r="J832" s="31">
        <f t="shared" si="87"/>
        <v>2.1517463000000001</v>
      </c>
      <c r="K832" s="9">
        <v>0.1163651</v>
      </c>
      <c r="L832" s="48">
        <f t="shared" si="88"/>
        <v>2.6163650999999999</v>
      </c>
      <c r="M832" s="9">
        <v>0.13945640000000001</v>
      </c>
      <c r="N832" s="48">
        <f t="shared" si="89"/>
        <v>3.1394563999999998</v>
      </c>
      <c r="O832" s="26">
        <v>0.13122410000000001</v>
      </c>
      <c r="P832" s="93">
        <f t="shared" si="90"/>
        <v>3.6312240999999998</v>
      </c>
    </row>
    <row r="833" spans="1:16">
      <c r="A833" s="10">
        <v>800.31370000000004</v>
      </c>
      <c r="B833" s="31">
        <v>0.13677549999999999</v>
      </c>
      <c r="C833" s="9">
        <v>0.18723290000000001</v>
      </c>
      <c r="D833" s="31">
        <f t="shared" si="84"/>
        <v>0.68723290000000004</v>
      </c>
      <c r="E833" s="9">
        <v>0.1004303</v>
      </c>
      <c r="F833" s="31">
        <f t="shared" si="85"/>
        <v>1.1004303</v>
      </c>
      <c r="G833" s="9">
        <v>0.1273138</v>
      </c>
      <c r="H833" s="32">
        <f t="shared" si="86"/>
        <v>1.6273138</v>
      </c>
      <c r="I833" s="9">
        <v>0.1518698</v>
      </c>
      <c r="J833" s="31">
        <f t="shared" si="87"/>
        <v>2.1518698000000001</v>
      </c>
      <c r="K833" s="9">
        <v>0.11602800000000001</v>
      </c>
      <c r="L833" s="48">
        <f t="shared" si="88"/>
        <v>2.616028</v>
      </c>
      <c r="M833" s="9">
        <v>0.1398633</v>
      </c>
      <c r="N833" s="48">
        <f t="shared" si="89"/>
        <v>3.1398633</v>
      </c>
      <c r="O833" s="26">
        <v>0.1313723</v>
      </c>
      <c r="P833" s="93">
        <f t="shared" si="90"/>
        <v>3.6313722999999998</v>
      </c>
    </row>
    <row r="834" spans="1:16">
      <c r="A834" s="10">
        <v>800.79589999999996</v>
      </c>
      <c r="B834" s="31">
        <v>0.1371115</v>
      </c>
      <c r="C834" s="9">
        <v>0.1873098</v>
      </c>
      <c r="D834" s="31">
        <f t="shared" si="84"/>
        <v>0.68730979999999997</v>
      </c>
      <c r="E834" s="9">
        <v>0.1009362</v>
      </c>
      <c r="F834" s="31">
        <f t="shared" si="85"/>
        <v>1.1009362</v>
      </c>
      <c r="G834" s="9">
        <v>0.12782779999999999</v>
      </c>
      <c r="H834" s="32">
        <f t="shared" si="86"/>
        <v>1.6278277999999999</v>
      </c>
      <c r="I834" s="9">
        <v>0.15198890000000001</v>
      </c>
      <c r="J834" s="31">
        <f t="shared" si="87"/>
        <v>2.1519889000000001</v>
      </c>
      <c r="K834" s="9">
        <v>0.1156701</v>
      </c>
      <c r="L834" s="48">
        <f t="shared" si="88"/>
        <v>2.6156701</v>
      </c>
      <c r="M834" s="9">
        <v>0.1402042</v>
      </c>
      <c r="N834" s="48">
        <f t="shared" si="89"/>
        <v>3.1402041999999999</v>
      </c>
      <c r="O834" s="26">
        <v>0.13144110000000001</v>
      </c>
      <c r="P834" s="93">
        <f t="shared" si="90"/>
        <v>3.6314411</v>
      </c>
    </row>
    <row r="835" spans="1:16">
      <c r="A835" s="10">
        <v>801.27800000000002</v>
      </c>
      <c r="B835" s="31">
        <v>0.13751949999999999</v>
      </c>
      <c r="C835" s="9">
        <v>0.18737480000000001</v>
      </c>
      <c r="D835" s="31">
        <f t="shared" ref="D835:D898" si="91">C835+0.5</f>
        <v>0.68737479999999995</v>
      </c>
      <c r="E835" s="9">
        <v>0.1014085</v>
      </c>
      <c r="F835" s="31">
        <f t="shared" ref="F835:F898" si="92">E835+1</f>
        <v>1.1014085</v>
      </c>
      <c r="G835" s="9">
        <v>0.1281959</v>
      </c>
      <c r="H835" s="32">
        <f t="shared" ref="H835:H898" si="93">G835+1.5</f>
        <v>1.6281958999999999</v>
      </c>
      <c r="I835" s="9">
        <v>0.15212120000000001</v>
      </c>
      <c r="J835" s="31">
        <f t="shared" ref="J835:J898" si="94">I835+2</f>
        <v>2.1521211999999998</v>
      </c>
      <c r="K835" s="9">
        <v>0.11528629999999999</v>
      </c>
      <c r="L835" s="48">
        <f t="shared" ref="L835:L898" si="95">K835+2.5</f>
        <v>2.6152863000000002</v>
      </c>
      <c r="M835" s="9">
        <v>0.1404089</v>
      </c>
      <c r="N835" s="48">
        <f t="shared" ref="N835:N898" si="96">M835+3</f>
        <v>3.1404089000000002</v>
      </c>
      <c r="O835" s="26">
        <v>0.1313542</v>
      </c>
      <c r="P835" s="93">
        <f t="shared" ref="P835:P898" si="97">O835+3.5</f>
        <v>3.6313542000000001</v>
      </c>
    </row>
    <row r="836" spans="1:16">
      <c r="A836" s="10">
        <v>801.76009999999997</v>
      </c>
      <c r="B836" s="31">
        <v>0.13793659999999999</v>
      </c>
      <c r="C836" s="9">
        <v>0.18739749999999999</v>
      </c>
      <c r="D836" s="31">
        <f t="shared" si="91"/>
        <v>0.68739749999999999</v>
      </c>
      <c r="E836" s="9">
        <v>0.1018086</v>
      </c>
      <c r="F836" s="31">
        <f t="shared" si="92"/>
        <v>1.1018086</v>
      </c>
      <c r="G836" s="9">
        <v>0.12835650000000001</v>
      </c>
      <c r="H836" s="32">
        <f t="shared" si="93"/>
        <v>1.6283565</v>
      </c>
      <c r="I836" s="9">
        <v>0.1522616</v>
      </c>
      <c r="J836" s="31">
        <f t="shared" si="94"/>
        <v>2.1522616000000001</v>
      </c>
      <c r="K836" s="9">
        <v>0.1148769</v>
      </c>
      <c r="L836" s="48">
        <f t="shared" si="95"/>
        <v>2.6148769000000001</v>
      </c>
      <c r="M836" s="9">
        <v>0.1404299</v>
      </c>
      <c r="N836" s="48">
        <f t="shared" si="96"/>
        <v>3.1404299</v>
      </c>
      <c r="O836" s="26">
        <v>0.13105829999999999</v>
      </c>
      <c r="P836" s="93">
        <f t="shared" si="97"/>
        <v>3.6310582999999998</v>
      </c>
    </row>
    <row r="837" spans="1:16">
      <c r="A837" s="10">
        <v>802.24220000000003</v>
      </c>
      <c r="B837" s="31">
        <v>0.13832130000000001</v>
      </c>
      <c r="C837" s="9">
        <v>0.18736549999999999</v>
      </c>
      <c r="D837" s="31">
        <f t="shared" si="91"/>
        <v>0.68736549999999996</v>
      </c>
      <c r="E837" s="9">
        <v>0.10210760000000001</v>
      </c>
      <c r="F837" s="31">
        <f t="shared" si="92"/>
        <v>1.1021076000000001</v>
      </c>
      <c r="G837" s="9">
        <v>0.12827450000000001</v>
      </c>
      <c r="H837" s="32">
        <f t="shared" si="93"/>
        <v>1.6282745000000001</v>
      </c>
      <c r="I837" s="9">
        <v>0.1523871</v>
      </c>
      <c r="J837" s="31">
        <f t="shared" si="94"/>
        <v>2.1523870999999999</v>
      </c>
      <c r="K837" s="9">
        <v>0.1144643</v>
      </c>
      <c r="L837" s="48">
        <f t="shared" si="95"/>
        <v>2.6144642999999999</v>
      </c>
      <c r="M837" s="9">
        <v>0.14025509999999999</v>
      </c>
      <c r="N837" s="48">
        <f t="shared" si="96"/>
        <v>3.1402551000000001</v>
      </c>
      <c r="O837" s="26">
        <v>0.13053509999999999</v>
      </c>
      <c r="P837" s="93">
        <f t="shared" si="97"/>
        <v>3.6305350999999999</v>
      </c>
    </row>
    <row r="838" spans="1:16">
      <c r="A838" s="10">
        <v>802.72439999999995</v>
      </c>
      <c r="B838" s="31">
        <v>0.13866510000000001</v>
      </c>
      <c r="C838" s="9">
        <v>0.1872924</v>
      </c>
      <c r="D838" s="31">
        <f t="shared" si="91"/>
        <v>0.68729240000000003</v>
      </c>
      <c r="E838" s="9">
        <v>0.102295</v>
      </c>
      <c r="F838" s="31">
        <f t="shared" si="92"/>
        <v>1.102295</v>
      </c>
      <c r="G838" s="9">
        <v>0.12796189999999999</v>
      </c>
      <c r="H838" s="32">
        <f t="shared" si="93"/>
        <v>1.6279619000000001</v>
      </c>
      <c r="I838" s="9">
        <v>0.15246370000000001</v>
      </c>
      <c r="J838" s="31">
        <f t="shared" si="94"/>
        <v>2.1524637000000002</v>
      </c>
      <c r="K838" s="9">
        <v>0.11409320000000001</v>
      </c>
      <c r="L838" s="48">
        <f t="shared" si="95"/>
        <v>2.6140932000000001</v>
      </c>
      <c r="M838" s="9">
        <v>0.13990720000000001</v>
      </c>
      <c r="N838" s="48">
        <f t="shared" si="96"/>
        <v>3.1399072000000001</v>
      </c>
      <c r="O838" s="26">
        <v>0.12981899999999999</v>
      </c>
      <c r="P838" s="93">
        <f t="shared" si="97"/>
        <v>3.6298189999999999</v>
      </c>
    </row>
    <row r="839" spans="1:16">
      <c r="A839" s="10">
        <v>803.20640000000003</v>
      </c>
      <c r="B839" s="31">
        <v>0.13898079999999999</v>
      </c>
      <c r="C839" s="9">
        <v>0.1872056</v>
      </c>
      <c r="D839" s="31">
        <f t="shared" si="91"/>
        <v>0.68720559999999997</v>
      </c>
      <c r="E839" s="9">
        <v>0.1023717</v>
      </c>
      <c r="F839" s="31">
        <f t="shared" si="92"/>
        <v>1.1023717</v>
      </c>
      <c r="G839" s="9">
        <v>0.12747559999999999</v>
      </c>
      <c r="H839" s="32">
        <f t="shared" si="93"/>
        <v>1.6274755999999999</v>
      </c>
      <c r="I839" s="9">
        <v>0.15245690000000001</v>
      </c>
      <c r="J839" s="31">
        <f t="shared" si="94"/>
        <v>2.1524568999999998</v>
      </c>
      <c r="K839" s="9">
        <v>0.1138093</v>
      </c>
      <c r="L839" s="48">
        <f t="shared" si="95"/>
        <v>2.6138092999999998</v>
      </c>
      <c r="M839" s="9">
        <v>0.1394291</v>
      </c>
      <c r="N839" s="48">
        <f t="shared" si="96"/>
        <v>3.1394291000000001</v>
      </c>
      <c r="O839" s="26">
        <v>0.1289806</v>
      </c>
      <c r="P839" s="93">
        <f t="shared" si="97"/>
        <v>3.6289806000000002</v>
      </c>
    </row>
    <row r="840" spans="1:16">
      <c r="A840" s="10">
        <v>803.68859999999995</v>
      </c>
      <c r="B840" s="31">
        <v>0.13927819999999999</v>
      </c>
      <c r="C840" s="9">
        <v>0.1871313</v>
      </c>
      <c r="D840" s="31">
        <f t="shared" si="91"/>
        <v>0.6871313</v>
      </c>
      <c r="E840" s="9">
        <v>0.1023391</v>
      </c>
      <c r="F840" s="31">
        <f t="shared" si="92"/>
        <v>1.1023391</v>
      </c>
      <c r="G840" s="9">
        <v>0.12690419999999999</v>
      </c>
      <c r="H840" s="32">
        <f t="shared" si="93"/>
        <v>1.6269042</v>
      </c>
      <c r="I840" s="9">
        <v>0.15233540000000001</v>
      </c>
      <c r="J840" s="31">
        <f t="shared" si="94"/>
        <v>2.1523354000000001</v>
      </c>
      <c r="K840" s="9">
        <v>0.1136419</v>
      </c>
      <c r="L840" s="48">
        <f t="shared" si="95"/>
        <v>2.6136419000000002</v>
      </c>
      <c r="M840" s="9">
        <v>0.13886009999999999</v>
      </c>
      <c r="N840" s="48">
        <f t="shared" si="96"/>
        <v>3.1388601</v>
      </c>
      <c r="O840" s="26">
        <v>0.1281159</v>
      </c>
      <c r="P840" s="93">
        <f t="shared" si="97"/>
        <v>3.6281159000000001</v>
      </c>
    </row>
    <row r="841" spans="1:16">
      <c r="A841" s="10">
        <v>804.17070000000001</v>
      </c>
      <c r="B841" s="31">
        <v>0.1395392</v>
      </c>
      <c r="C841" s="9">
        <v>0.18707499999999999</v>
      </c>
      <c r="D841" s="31">
        <f t="shared" si="91"/>
        <v>0.68707499999999999</v>
      </c>
      <c r="E841" s="9">
        <v>0.10218969999999999</v>
      </c>
      <c r="F841" s="31">
        <f t="shared" si="92"/>
        <v>1.1021897</v>
      </c>
      <c r="G841" s="9">
        <v>0.12634129999999999</v>
      </c>
      <c r="H841" s="32">
        <f t="shared" si="93"/>
        <v>1.6263413</v>
      </c>
      <c r="I841" s="9">
        <v>0.15207860000000001</v>
      </c>
      <c r="J841" s="31">
        <f t="shared" si="94"/>
        <v>2.1520785999999998</v>
      </c>
      <c r="K841" s="9">
        <v>0.113579</v>
      </c>
      <c r="L841" s="48">
        <f t="shared" si="95"/>
        <v>2.6135790000000001</v>
      </c>
      <c r="M841" s="9">
        <v>0.13822580000000001</v>
      </c>
      <c r="N841" s="48">
        <f t="shared" si="96"/>
        <v>3.1382257999999998</v>
      </c>
      <c r="O841" s="26">
        <v>0.12731799999999999</v>
      </c>
      <c r="P841" s="93">
        <f t="shared" si="97"/>
        <v>3.6273179999999998</v>
      </c>
    </row>
    <row r="842" spans="1:16">
      <c r="A842" s="10">
        <v>804.65279999999996</v>
      </c>
      <c r="B842" s="31">
        <v>0.1397129</v>
      </c>
      <c r="C842" s="9">
        <v>0.18701989999999999</v>
      </c>
      <c r="D842" s="31">
        <f t="shared" si="91"/>
        <v>0.68701990000000002</v>
      </c>
      <c r="E842" s="9">
        <v>0.1019053</v>
      </c>
      <c r="F842" s="31">
        <f t="shared" si="92"/>
        <v>1.1019053000000001</v>
      </c>
      <c r="G842" s="9">
        <v>0.1258524</v>
      </c>
      <c r="H842" s="32">
        <f t="shared" si="93"/>
        <v>1.6258524000000001</v>
      </c>
      <c r="I842" s="9">
        <v>0.15168229999999999</v>
      </c>
      <c r="J842" s="31">
        <f t="shared" si="94"/>
        <v>2.1516823</v>
      </c>
      <c r="K842" s="9">
        <v>0.1135669</v>
      </c>
      <c r="L842" s="48">
        <f t="shared" si="95"/>
        <v>2.6135668999999999</v>
      </c>
      <c r="M842" s="9">
        <v>0.13753299999999999</v>
      </c>
      <c r="N842" s="48">
        <f t="shared" si="96"/>
        <v>3.1375329999999999</v>
      </c>
      <c r="O842" s="26">
        <v>0.12665460000000001</v>
      </c>
      <c r="P842" s="93">
        <f t="shared" si="97"/>
        <v>3.6266546000000002</v>
      </c>
    </row>
    <row r="843" spans="1:16">
      <c r="A843" s="10">
        <v>805.13490000000002</v>
      </c>
      <c r="B843" s="31">
        <v>0.1397312</v>
      </c>
      <c r="C843" s="9">
        <v>0.1869392</v>
      </c>
      <c r="D843" s="31">
        <f t="shared" si="91"/>
        <v>0.68693919999999997</v>
      </c>
      <c r="E843" s="9">
        <v>0.1014644</v>
      </c>
      <c r="F843" s="31">
        <f t="shared" si="92"/>
        <v>1.1014644</v>
      </c>
      <c r="G843" s="9">
        <v>0.1254701</v>
      </c>
      <c r="H843" s="32">
        <f t="shared" si="93"/>
        <v>1.6254701</v>
      </c>
      <c r="I843" s="9">
        <v>0.15116270000000001</v>
      </c>
      <c r="J843" s="31">
        <f t="shared" si="94"/>
        <v>2.1511627</v>
      </c>
      <c r="K843" s="9">
        <v>0.1135216</v>
      </c>
      <c r="L843" s="48">
        <f t="shared" si="95"/>
        <v>2.6135215999999999</v>
      </c>
      <c r="M843" s="9">
        <v>0.13678999999999999</v>
      </c>
      <c r="N843" s="48">
        <f t="shared" si="96"/>
        <v>3.13679</v>
      </c>
      <c r="O843" s="26">
        <v>0.126166</v>
      </c>
      <c r="P843" s="93">
        <f t="shared" si="97"/>
        <v>3.626166</v>
      </c>
    </row>
    <row r="844" spans="1:16">
      <c r="A844" s="10">
        <v>805.61710000000005</v>
      </c>
      <c r="B844" s="31">
        <v>0.13953969999999999</v>
      </c>
      <c r="C844" s="9">
        <v>0.1868156</v>
      </c>
      <c r="D844" s="31">
        <f t="shared" si="91"/>
        <v>0.68681559999999997</v>
      </c>
      <c r="E844" s="9">
        <v>0.10085379999999999</v>
      </c>
      <c r="F844" s="31">
        <f t="shared" si="92"/>
        <v>1.1008537999999999</v>
      </c>
      <c r="G844" s="9">
        <v>0.1251862</v>
      </c>
      <c r="H844" s="32">
        <f t="shared" si="93"/>
        <v>1.6251861999999999</v>
      </c>
      <c r="I844" s="9">
        <v>0.15055760000000001</v>
      </c>
      <c r="J844" s="31">
        <f t="shared" si="94"/>
        <v>2.1505576</v>
      </c>
      <c r="K844" s="9">
        <v>0.1133593</v>
      </c>
      <c r="L844" s="48">
        <f t="shared" si="95"/>
        <v>2.6133592999999999</v>
      </c>
      <c r="M844" s="9">
        <v>0.1360238</v>
      </c>
      <c r="N844" s="48">
        <f t="shared" si="96"/>
        <v>3.1360237999999998</v>
      </c>
      <c r="O844" s="26">
        <v>0.12586140000000001</v>
      </c>
      <c r="P844" s="93">
        <f t="shared" si="97"/>
        <v>3.6258613999999998</v>
      </c>
    </row>
    <row r="845" spans="1:16">
      <c r="A845" s="10">
        <v>806.09910000000002</v>
      </c>
      <c r="B845" s="31">
        <v>0.1391259</v>
      </c>
      <c r="C845" s="9">
        <v>0.18665590000000001</v>
      </c>
      <c r="D845" s="31">
        <f t="shared" si="91"/>
        <v>0.68665589999999999</v>
      </c>
      <c r="E845" s="9">
        <v>0.10008</v>
      </c>
      <c r="F845" s="31">
        <f t="shared" si="92"/>
        <v>1.1000799999999999</v>
      </c>
      <c r="G845" s="9">
        <v>0.1249651</v>
      </c>
      <c r="H845" s="32">
        <f t="shared" si="93"/>
        <v>1.6249651000000001</v>
      </c>
      <c r="I845" s="9">
        <v>0.14991589999999999</v>
      </c>
      <c r="J845" s="31">
        <f t="shared" si="94"/>
        <v>2.1499158999999999</v>
      </c>
      <c r="K845" s="9">
        <v>0.11302760000000001</v>
      </c>
      <c r="L845" s="48">
        <f t="shared" si="95"/>
        <v>2.6130276000000001</v>
      </c>
      <c r="M845" s="9">
        <v>0.1352884</v>
      </c>
      <c r="N845" s="48">
        <f t="shared" si="96"/>
        <v>3.1352883999999999</v>
      </c>
      <c r="O845" s="26">
        <v>0.125725</v>
      </c>
      <c r="P845" s="93">
        <f t="shared" si="97"/>
        <v>3.6257250000000001</v>
      </c>
    </row>
    <row r="846" spans="1:16">
      <c r="A846" s="10">
        <v>806.58130000000006</v>
      </c>
      <c r="B846" s="31">
        <v>0.13852780000000001</v>
      </c>
      <c r="C846" s="9">
        <v>0.18649309999999999</v>
      </c>
      <c r="D846" s="31">
        <f t="shared" si="91"/>
        <v>0.68649309999999997</v>
      </c>
      <c r="E846" s="9">
        <v>9.917289E-2</v>
      </c>
      <c r="F846" s="31">
        <f t="shared" si="92"/>
        <v>1.09917289</v>
      </c>
      <c r="G846" s="9">
        <v>0.1247615</v>
      </c>
      <c r="H846" s="32">
        <f t="shared" si="93"/>
        <v>1.6247615</v>
      </c>
      <c r="I846" s="9">
        <v>0.14929000000000001</v>
      </c>
      <c r="J846" s="31">
        <f t="shared" si="94"/>
        <v>2.1492900000000001</v>
      </c>
      <c r="K846" s="9">
        <v>0.11251369999999999</v>
      </c>
      <c r="L846" s="48">
        <f t="shared" si="95"/>
        <v>2.6125137</v>
      </c>
      <c r="M846" s="9">
        <v>0.1346628</v>
      </c>
      <c r="N846" s="48">
        <f t="shared" si="96"/>
        <v>3.1346628000000001</v>
      </c>
      <c r="O846" s="26">
        <v>0.12572140000000001</v>
      </c>
      <c r="P846" s="93">
        <f t="shared" si="97"/>
        <v>3.6257214000000002</v>
      </c>
    </row>
    <row r="847" spans="1:16">
      <c r="A847" s="10">
        <v>807.0634</v>
      </c>
      <c r="B847" s="31">
        <v>0.13781879999999999</v>
      </c>
      <c r="C847" s="9">
        <v>0.1863639</v>
      </c>
      <c r="D847" s="31">
        <f t="shared" si="91"/>
        <v>0.68636390000000003</v>
      </c>
      <c r="E847" s="9">
        <v>9.817824E-2</v>
      </c>
      <c r="F847" s="31">
        <f t="shared" si="92"/>
        <v>1.09817824</v>
      </c>
      <c r="G847" s="9">
        <v>0.12453359999999999</v>
      </c>
      <c r="H847" s="32">
        <f t="shared" si="93"/>
        <v>1.6245335999999999</v>
      </c>
      <c r="I847" s="9">
        <v>0.14871400000000001</v>
      </c>
      <c r="J847" s="31">
        <f t="shared" si="94"/>
        <v>2.148714</v>
      </c>
      <c r="K847" s="9">
        <v>0.11184330000000001</v>
      </c>
      <c r="L847" s="48">
        <f t="shared" si="95"/>
        <v>2.6118432999999999</v>
      </c>
      <c r="M847" s="9">
        <v>0.13421849999999999</v>
      </c>
      <c r="N847" s="48">
        <f t="shared" si="96"/>
        <v>3.1342184999999998</v>
      </c>
      <c r="O847" s="26">
        <v>0.1258032</v>
      </c>
      <c r="P847" s="93">
        <f t="shared" si="97"/>
        <v>3.6258032</v>
      </c>
    </row>
    <row r="848" spans="1:16">
      <c r="A848" s="10">
        <v>807.54549999999995</v>
      </c>
      <c r="B848" s="31">
        <v>0.13707459999999999</v>
      </c>
      <c r="C848" s="9">
        <v>0.1862847</v>
      </c>
      <c r="D848" s="31">
        <f t="shared" si="91"/>
        <v>0.68628469999999997</v>
      </c>
      <c r="E848" s="9">
        <v>9.714391E-2</v>
      </c>
      <c r="F848" s="31">
        <f t="shared" si="92"/>
        <v>1.09714391</v>
      </c>
      <c r="G848" s="9">
        <v>0.124252</v>
      </c>
      <c r="H848" s="32">
        <f t="shared" si="93"/>
        <v>1.624252</v>
      </c>
      <c r="I848" s="9">
        <v>0.14819360000000001</v>
      </c>
      <c r="J848" s="31">
        <f t="shared" si="94"/>
        <v>2.1481935999999999</v>
      </c>
      <c r="K848" s="9">
        <v>0.11105950000000001</v>
      </c>
      <c r="L848" s="48">
        <f t="shared" si="95"/>
        <v>2.6110595000000001</v>
      </c>
      <c r="M848" s="9">
        <v>0.13399079999999999</v>
      </c>
      <c r="N848" s="48">
        <f t="shared" si="96"/>
        <v>3.1339907999999999</v>
      </c>
      <c r="O848" s="26">
        <v>0.12591440000000001</v>
      </c>
      <c r="P848" s="93">
        <f t="shared" si="97"/>
        <v>3.6259144000000001</v>
      </c>
    </row>
    <row r="849" spans="1:16">
      <c r="A849" s="10">
        <v>808.02760000000001</v>
      </c>
      <c r="B849" s="31">
        <v>0.1363463</v>
      </c>
      <c r="C849" s="9">
        <v>0.1862297</v>
      </c>
      <c r="D849" s="31">
        <f t="shared" si="91"/>
        <v>0.68622969999999994</v>
      </c>
      <c r="E849" s="9">
        <v>9.6112089999999997E-2</v>
      </c>
      <c r="F849" s="31">
        <f t="shared" si="92"/>
        <v>1.0961120900000001</v>
      </c>
      <c r="G849" s="9">
        <v>0.12389890000000001</v>
      </c>
      <c r="H849" s="32">
        <f t="shared" si="93"/>
        <v>1.6238988999999999</v>
      </c>
      <c r="I849" s="9">
        <v>0.147701</v>
      </c>
      <c r="J849" s="31">
        <f t="shared" si="94"/>
        <v>2.1477010000000001</v>
      </c>
      <c r="K849" s="9">
        <v>0.11020530000000001</v>
      </c>
      <c r="L849" s="48">
        <f t="shared" si="95"/>
        <v>2.6102053000000001</v>
      </c>
      <c r="M849" s="9">
        <v>0.13395480000000001</v>
      </c>
      <c r="N849" s="48">
        <f t="shared" si="96"/>
        <v>3.1339548000000002</v>
      </c>
      <c r="O849" s="26">
        <v>0.1259942</v>
      </c>
      <c r="P849" s="93">
        <f t="shared" si="97"/>
        <v>3.6259942000000001</v>
      </c>
    </row>
    <row r="850" spans="1:16">
      <c r="A850" s="10">
        <v>808.50980000000004</v>
      </c>
      <c r="B850" s="31">
        <v>0.13564090000000001</v>
      </c>
      <c r="C850" s="9">
        <v>0.18613440000000001</v>
      </c>
      <c r="D850" s="31">
        <f t="shared" si="91"/>
        <v>0.68613440000000003</v>
      </c>
      <c r="E850" s="9">
        <v>9.5108319999999996E-2</v>
      </c>
      <c r="F850" s="31">
        <f t="shared" si="92"/>
        <v>1.09510832</v>
      </c>
      <c r="G850" s="9">
        <v>0.12346849999999999</v>
      </c>
      <c r="H850" s="32">
        <f t="shared" si="93"/>
        <v>1.6234685</v>
      </c>
      <c r="I850" s="9">
        <v>0.14718999999999999</v>
      </c>
      <c r="J850" s="31">
        <f t="shared" si="94"/>
        <v>2.1471900000000002</v>
      </c>
      <c r="K850" s="9">
        <v>0.10930429999999999</v>
      </c>
      <c r="L850" s="48">
        <f t="shared" si="95"/>
        <v>2.6093042999999998</v>
      </c>
      <c r="M850" s="9">
        <v>0.1340259</v>
      </c>
      <c r="N850" s="48">
        <f t="shared" si="96"/>
        <v>3.1340259000000001</v>
      </c>
      <c r="O850" s="26">
        <v>0.12598909999999999</v>
      </c>
      <c r="P850" s="93">
        <f t="shared" si="97"/>
        <v>3.6259891</v>
      </c>
    </row>
    <row r="851" spans="1:16">
      <c r="A851" s="10">
        <v>808.99180000000001</v>
      </c>
      <c r="B851" s="31">
        <v>0.13492789999999999</v>
      </c>
      <c r="C851" s="9">
        <v>0.1859161</v>
      </c>
      <c r="D851" s="31">
        <f t="shared" si="91"/>
        <v>0.68591610000000003</v>
      </c>
      <c r="E851" s="9">
        <v>9.4147419999999996E-2</v>
      </c>
      <c r="F851" s="31">
        <f t="shared" si="92"/>
        <v>1.0941474200000001</v>
      </c>
      <c r="G851" s="9">
        <v>0.122965</v>
      </c>
      <c r="H851" s="32">
        <f t="shared" si="93"/>
        <v>1.622965</v>
      </c>
      <c r="I851" s="9">
        <v>0.14661270000000001</v>
      </c>
      <c r="J851" s="31">
        <f t="shared" si="94"/>
        <v>2.1466126999999999</v>
      </c>
      <c r="K851" s="9">
        <v>0.108367</v>
      </c>
      <c r="L851" s="48">
        <f t="shared" si="95"/>
        <v>2.6083669999999999</v>
      </c>
      <c r="M851" s="9">
        <v>0.1340865</v>
      </c>
      <c r="N851" s="48">
        <f t="shared" si="96"/>
        <v>3.1340865</v>
      </c>
      <c r="O851" s="26">
        <v>0.12586410000000001</v>
      </c>
      <c r="P851" s="93">
        <f t="shared" si="97"/>
        <v>3.6258640999999998</v>
      </c>
    </row>
    <row r="852" spans="1:16">
      <c r="A852" s="10">
        <v>809.47400000000005</v>
      </c>
      <c r="B852" s="31">
        <v>0.1341629</v>
      </c>
      <c r="C852" s="9">
        <v>0.18550510000000001</v>
      </c>
      <c r="D852" s="31">
        <f t="shared" si="91"/>
        <v>0.68550509999999998</v>
      </c>
      <c r="E852" s="9">
        <v>9.3238299999999996E-2</v>
      </c>
      <c r="F852" s="31">
        <f t="shared" si="92"/>
        <v>1.0932382999999999</v>
      </c>
      <c r="G852" s="9">
        <v>0.12240529999999999</v>
      </c>
      <c r="H852" s="32">
        <f t="shared" si="93"/>
        <v>1.6224053000000001</v>
      </c>
      <c r="I852" s="9">
        <v>0.1459405</v>
      </c>
      <c r="J852" s="31">
        <f t="shared" si="94"/>
        <v>2.1459405</v>
      </c>
      <c r="K852" s="9">
        <v>0.1074025</v>
      </c>
      <c r="L852" s="48">
        <f t="shared" si="95"/>
        <v>2.6074025000000001</v>
      </c>
      <c r="M852" s="9">
        <v>0.13401589999999999</v>
      </c>
      <c r="N852" s="48">
        <f t="shared" si="96"/>
        <v>3.1340159000000001</v>
      </c>
      <c r="O852" s="26">
        <v>0.12560750000000001</v>
      </c>
      <c r="P852" s="93">
        <f t="shared" si="97"/>
        <v>3.6256075000000001</v>
      </c>
    </row>
    <row r="853" spans="1:16">
      <c r="A853" s="10">
        <v>809.95609999999999</v>
      </c>
      <c r="B853" s="31">
        <v>0.13332050000000001</v>
      </c>
      <c r="C853" s="9">
        <v>0.18488019999999999</v>
      </c>
      <c r="D853" s="31">
        <f t="shared" si="91"/>
        <v>0.68488020000000005</v>
      </c>
      <c r="E853" s="9">
        <v>9.2388940000000003E-2</v>
      </c>
      <c r="F853" s="31">
        <f t="shared" si="92"/>
        <v>1.09238894</v>
      </c>
      <c r="G853" s="9">
        <v>0.12181699999999999</v>
      </c>
      <c r="H853" s="32">
        <f t="shared" si="93"/>
        <v>1.6218170000000001</v>
      </c>
      <c r="I853" s="9">
        <v>0.1451788</v>
      </c>
      <c r="J853" s="31">
        <f t="shared" si="94"/>
        <v>2.1451788000000001</v>
      </c>
      <c r="K853" s="9">
        <v>0.10642890000000001</v>
      </c>
      <c r="L853" s="48">
        <f t="shared" si="95"/>
        <v>2.6064289</v>
      </c>
      <c r="M853" s="9">
        <v>0.13373470000000001</v>
      </c>
      <c r="N853" s="48">
        <f t="shared" si="96"/>
        <v>3.1337347000000002</v>
      </c>
      <c r="O853" s="26">
        <v>0.12523290000000001</v>
      </c>
      <c r="P853" s="93">
        <f t="shared" si="97"/>
        <v>3.6252328999999999</v>
      </c>
    </row>
    <row r="854" spans="1:16">
      <c r="A854" s="10">
        <v>810.43820000000005</v>
      </c>
      <c r="B854" s="31">
        <v>0.13240660000000001</v>
      </c>
      <c r="C854" s="9">
        <v>0.18407599999999999</v>
      </c>
      <c r="D854" s="31">
        <f t="shared" si="91"/>
        <v>0.68407600000000002</v>
      </c>
      <c r="E854" s="9">
        <v>9.1605500000000006E-2</v>
      </c>
      <c r="F854" s="31">
        <f t="shared" si="92"/>
        <v>1.0916055</v>
      </c>
      <c r="G854" s="9">
        <v>0.1212372</v>
      </c>
      <c r="H854" s="32">
        <f t="shared" si="93"/>
        <v>1.6212371999999999</v>
      </c>
      <c r="I854" s="9">
        <v>0.1443644</v>
      </c>
      <c r="J854" s="31">
        <f t="shared" si="94"/>
        <v>2.1443644000000002</v>
      </c>
      <c r="K854" s="9">
        <v>0.10548349999999999</v>
      </c>
      <c r="L854" s="48">
        <f t="shared" si="95"/>
        <v>2.6054835000000001</v>
      </c>
      <c r="M854" s="9">
        <v>0.13322129999999999</v>
      </c>
      <c r="N854" s="48">
        <f t="shared" si="96"/>
        <v>3.1332212999999998</v>
      </c>
      <c r="O854" s="26">
        <v>0.12476950000000001</v>
      </c>
      <c r="P854" s="93">
        <f t="shared" si="97"/>
        <v>3.6247695000000002</v>
      </c>
    </row>
    <row r="855" spans="1:16">
      <c r="A855" s="10">
        <v>810.9203</v>
      </c>
      <c r="B855" s="31">
        <v>0.13145950000000001</v>
      </c>
      <c r="C855" s="9">
        <v>0.183175</v>
      </c>
      <c r="D855" s="31">
        <f t="shared" si="91"/>
        <v>0.68317499999999998</v>
      </c>
      <c r="E855" s="9">
        <v>9.088454E-2</v>
      </c>
      <c r="F855" s="31">
        <f t="shared" si="92"/>
        <v>1.09088454</v>
      </c>
      <c r="G855" s="9">
        <v>0.1207032</v>
      </c>
      <c r="H855" s="32">
        <f t="shared" si="93"/>
        <v>1.6207031999999999</v>
      </c>
      <c r="I855" s="9">
        <v>0.14355319999999999</v>
      </c>
      <c r="J855" s="31">
        <f t="shared" si="94"/>
        <v>2.1435531999999999</v>
      </c>
      <c r="K855" s="9">
        <v>0.10461280000000001</v>
      </c>
      <c r="L855" s="48">
        <f t="shared" si="95"/>
        <v>2.6046128</v>
      </c>
      <c r="M855" s="9">
        <v>0.13250410000000001</v>
      </c>
      <c r="N855" s="48">
        <f t="shared" si="96"/>
        <v>3.1325041000000002</v>
      </c>
      <c r="O855" s="26">
        <v>0.1242448</v>
      </c>
      <c r="P855" s="93">
        <f t="shared" si="97"/>
        <v>3.6242448</v>
      </c>
    </row>
    <row r="856" spans="1:16">
      <c r="A856" s="10">
        <v>811.40250000000003</v>
      </c>
      <c r="B856" s="31">
        <v>0.1305297</v>
      </c>
      <c r="C856" s="9">
        <v>0.1822655</v>
      </c>
      <c r="D856" s="31">
        <f t="shared" si="91"/>
        <v>0.68226549999999997</v>
      </c>
      <c r="E856" s="9">
        <v>9.0204190000000004E-2</v>
      </c>
      <c r="F856" s="31">
        <f t="shared" si="92"/>
        <v>1.0902041899999999</v>
      </c>
      <c r="G856" s="9">
        <v>0.120239</v>
      </c>
      <c r="H856" s="32">
        <f t="shared" si="93"/>
        <v>1.620239</v>
      </c>
      <c r="I856" s="9">
        <v>0.1427957</v>
      </c>
      <c r="J856" s="31">
        <f t="shared" si="94"/>
        <v>2.1427957000000002</v>
      </c>
      <c r="K856" s="9">
        <v>0.1038519</v>
      </c>
      <c r="L856" s="48">
        <f t="shared" si="95"/>
        <v>2.6038519</v>
      </c>
      <c r="M856" s="9">
        <v>0.13163849999999999</v>
      </c>
      <c r="N856" s="48">
        <f t="shared" si="96"/>
        <v>3.1316385000000002</v>
      </c>
      <c r="O856" s="26">
        <v>0.1236693</v>
      </c>
      <c r="P856" s="93">
        <f t="shared" si="97"/>
        <v>3.6236693</v>
      </c>
    </row>
    <row r="857" spans="1:16">
      <c r="A857" s="10">
        <v>811.8845</v>
      </c>
      <c r="B857" s="31">
        <v>0.12965960000000001</v>
      </c>
      <c r="C857" s="9">
        <v>0.18141660000000001</v>
      </c>
      <c r="D857" s="31">
        <f t="shared" si="91"/>
        <v>0.68141660000000004</v>
      </c>
      <c r="E857" s="9">
        <v>8.9522000000000004E-2</v>
      </c>
      <c r="F857" s="31">
        <f t="shared" si="92"/>
        <v>1.0895220000000001</v>
      </c>
      <c r="G857" s="9">
        <v>0.11984450000000001</v>
      </c>
      <c r="H857" s="32">
        <f t="shared" si="93"/>
        <v>1.6198444999999999</v>
      </c>
      <c r="I857" s="9">
        <v>0.14212079999999999</v>
      </c>
      <c r="J857" s="31">
        <f t="shared" si="94"/>
        <v>2.1421207999999998</v>
      </c>
      <c r="K857" s="9">
        <v>0.103212</v>
      </c>
      <c r="L857" s="48">
        <f t="shared" si="95"/>
        <v>2.6032120000000001</v>
      </c>
      <c r="M857" s="9">
        <v>0.13068009999999999</v>
      </c>
      <c r="N857" s="48">
        <f t="shared" si="96"/>
        <v>3.1306801000000002</v>
      </c>
      <c r="O857" s="26">
        <v>0.1230306</v>
      </c>
      <c r="P857" s="93">
        <f t="shared" si="97"/>
        <v>3.6230305999999999</v>
      </c>
    </row>
    <row r="858" spans="1:16">
      <c r="A858" s="10">
        <v>812.36670000000004</v>
      </c>
      <c r="B858" s="31">
        <v>0.1288714</v>
      </c>
      <c r="C858" s="9">
        <v>0.18065239999999999</v>
      </c>
      <c r="D858" s="31">
        <f t="shared" si="91"/>
        <v>0.68065240000000005</v>
      </c>
      <c r="E858" s="9">
        <v>8.8779839999999999E-2</v>
      </c>
      <c r="F858" s="31">
        <f t="shared" si="92"/>
        <v>1.0887798399999999</v>
      </c>
      <c r="G858" s="9">
        <v>0.1194924</v>
      </c>
      <c r="H858" s="32">
        <f t="shared" si="93"/>
        <v>1.6194923999999999</v>
      </c>
      <c r="I858" s="9">
        <v>0.1415276</v>
      </c>
      <c r="J858" s="31">
        <f t="shared" si="94"/>
        <v>2.1415275999999999</v>
      </c>
      <c r="K858" s="9">
        <v>0.1026676</v>
      </c>
      <c r="L858" s="48">
        <f t="shared" si="95"/>
        <v>2.6026676000000002</v>
      </c>
      <c r="M858" s="9">
        <v>0.12966810000000001</v>
      </c>
      <c r="N858" s="48">
        <f t="shared" si="96"/>
        <v>3.1296681</v>
      </c>
      <c r="O858" s="26">
        <v>0.1222964</v>
      </c>
      <c r="P858" s="93">
        <f t="shared" si="97"/>
        <v>3.6222964000000002</v>
      </c>
    </row>
    <row r="859" spans="1:16">
      <c r="A859" s="10">
        <v>812.84879999999998</v>
      </c>
      <c r="B859" s="31">
        <v>0.12816640000000001</v>
      </c>
      <c r="C859" s="9">
        <v>0.179956</v>
      </c>
      <c r="D859" s="31">
        <f t="shared" si="91"/>
        <v>0.679956</v>
      </c>
      <c r="E859" s="9">
        <v>8.7928880000000001E-2</v>
      </c>
      <c r="F859" s="31">
        <f t="shared" si="92"/>
        <v>1.08792888</v>
      </c>
      <c r="G859" s="9">
        <v>0.1191352</v>
      </c>
      <c r="H859" s="32">
        <f t="shared" si="93"/>
        <v>1.6191352000000001</v>
      </c>
      <c r="I859" s="9">
        <v>0.14099220000000001</v>
      </c>
      <c r="J859" s="31">
        <f t="shared" si="94"/>
        <v>2.1409921999999999</v>
      </c>
      <c r="K859" s="9">
        <v>0.10216790000000001</v>
      </c>
      <c r="L859" s="48">
        <f t="shared" si="95"/>
        <v>2.6021679</v>
      </c>
      <c r="M859" s="9">
        <v>0.1286175</v>
      </c>
      <c r="N859" s="48">
        <f t="shared" si="96"/>
        <v>3.1286174999999998</v>
      </c>
      <c r="O859" s="26">
        <v>0.1214325</v>
      </c>
      <c r="P859" s="93">
        <f t="shared" si="97"/>
        <v>3.6214325000000001</v>
      </c>
    </row>
    <row r="860" spans="1:16">
      <c r="A860" s="10">
        <v>813.33090000000004</v>
      </c>
      <c r="B860" s="31">
        <v>0.12753980000000001</v>
      </c>
      <c r="C860" s="9">
        <v>0.17928859999999999</v>
      </c>
      <c r="D860" s="31">
        <f t="shared" si="91"/>
        <v>0.67928860000000002</v>
      </c>
      <c r="E860" s="9">
        <v>8.6946549999999997E-2</v>
      </c>
      <c r="F860" s="31">
        <f t="shared" si="92"/>
        <v>1.08694655</v>
      </c>
      <c r="G860" s="9">
        <v>0.1187203</v>
      </c>
      <c r="H860" s="32">
        <f t="shared" si="93"/>
        <v>1.6187203000000001</v>
      </c>
      <c r="I860" s="9">
        <v>0.14047970000000001</v>
      </c>
      <c r="J860" s="31">
        <f t="shared" si="94"/>
        <v>2.1404797000000002</v>
      </c>
      <c r="K860" s="9">
        <v>0.1016533</v>
      </c>
      <c r="L860" s="48">
        <f t="shared" si="95"/>
        <v>2.6016533000000002</v>
      </c>
      <c r="M860" s="9">
        <v>0.12753320000000001</v>
      </c>
      <c r="N860" s="48">
        <f t="shared" si="96"/>
        <v>3.1275332000000002</v>
      </c>
      <c r="O860" s="26">
        <v>0.1204247</v>
      </c>
      <c r="P860" s="93">
        <f t="shared" si="97"/>
        <v>3.6204247000000001</v>
      </c>
    </row>
    <row r="861" spans="1:16">
      <c r="A861" s="10">
        <v>813.81299999999999</v>
      </c>
      <c r="B861" s="31">
        <v>0.12699779999999999</v>
      </c>
      <c r="C861" s="9">
        <v>0.17861730000000001</v>
      </c>
      <c r="D861" s="31">
        <f t="shared" si="91"/>
        <v>0.67861729999999998</v>
      </c>
      <c r="E861" s="9">
        <v>8.5853380000000007E-2</v>
      </c>
      <c r="F861" s="31">
        <f t="shared" si="92"/>
        <v>1.0858533800000001</v>
      </c>
      <c r="G861" s="9">
        <v>0.11820899999999999</v>
      </c>
      <c r="H861" s="32">
        <f t="shared" si="93"/>
        <v>1.618209</v>
      </c>
      <c r="I861" s="9">
        <v>0.13995640000000001</v>
      </c>
      <c r="J861" s="31">
        <f t="shared" si="94"/>
        <v>2.1399564</v>
      </c>
      <c r="K861" s="9">
        <v>0.101078</v>
      </c>
      <c r="L861" s="48">
        <f t="shared" si="95"/>
        <v>2.6010780000000002</v>
      </c>
      <c r="M861" s="9">
        <v>0.12642590000000001</v>
      </c>
      <c r="N861" s="48">
        <f t="shared" si="96"/>
        <v>3.1264259000000001</v>
      </c>
      <c r="O861" s="26">
        <v>0.11929430000000001</v>
      </c>
      <c r="P861" s="93">
        <f t="shared" si="97"/>
        <v>3.6192943</v>
      </c>
    </row>
    <row r="862" spans="1:16">
      <c r="A862" s="10">
        <v>814.29520000000002</v>
      </c>
      <c r="B862" s="31">
        <v>0.1265569</v>
      </c>
      <c r="C862" s="9">
        <v>0.17793510000000001</v>
      </c>
      <c r="D862" s="31">
        <f t="shared" si="91"/>
        <v>0.67793510000000001</v>
      </c>
      <c r="E862" s="9">
        <v>8.4707740000000004E-2</v>
      </c>
      <c r="F862" s="31">
        <f t="shared" si="92"/>
        <v>1.08470774</v>
      </c>
      <c r="G862" s="9">
        <v>0.1175909</v>
      </c>
      <c r="H862" s="32">
        <f t="shared" si="93"/>
        <v>1.6175908999999999</v>
      </c>
      <c r="I862" s="9">
        <v>0.1394039</v>
      </c>
      <c r="J862" s="31">
        <f t="shared" si="94"/>
        <v>2.1394039</v>
      </c>
      <c r="K862" s="9">
        <v>0.10042470000000001</v>
      </c>
      <c r="L862" s="48">
        <f t="shared" si="95"/>
        <v>2.6004247</v>
      </c>
      <c r="M862" s="9">
        <v>0.1253176</v>
      </c>
      <c r="N862" s="48">
        <f t="shared" si="96"/>
        <v>3.1253175999999998</v>
      </c>
      <c r="O862" s="26">
        <v>0.1180963</v>
      </c>
      <c r="P862" s="93">
        <f t="shared" si="97"/>
        <v>3.6180962999999999</v>
      </c>
    </row>
    <row r="863" spans="1:16">
      <c r="A863" s="10">
        <v>814.77719999999999</v>
      </c>
      <c r="B863" s="31">
        <v>0.1262424</v>
      </c>
      <c r="C863" s="9">
        <v>0.17726339999999999</v>
      </c>
      <c r="D863" s="31">
        <f t="shared" si="91"/>
        <v>0.67726339999999996</v>
      </c>
      <c r="E863" s="9">
        <v>8.3592669999999994E-2</v>
      </c>
      <c r="F863" s="31">
        <f t="shared" si="92"/>
        <v>1.08359267</v>
      </c>
      <c r="G863" s="9">
        <v>0.11688560000000001</v>
      </c>
      <c r="H863" s="32">
        <f t="shared" si="93"/>
        <v>1.6168856</v>
      </c>
      <c r="I863" s="9">
        <v>0.1388144</v>
      </c>
      <c r="J863" s="31">
        <f t="shared" si="94"/>
        <v>2.1388144000000002</v>
      </c>
      <c r="K863" s="9">
        <v>9.9706169999999997E-2</v>
      </c>
      <c r="L863" s="48">
        <f t="shared" si="95"/>
        <v>2.5997061700000001</v>
      </c>
      <c r="M863" s="9">
        <v>0.1242417</v>
      </c>
      <c r="N863" s="48">
        <f t="shared" si="96"/>
        <v>3.1242416999999998</v>
      </c>
      <c r="O863" s="26">
        <v>0.11691600000000001</v>
      </c>
      <c r="P863" s="93">
        <f t="shared" si="97"/>
        <v>3.6169159999999998</v>
      </c>
    </row>
    <row r="864" spans="1:16">
      <c r="A864" s="10">
        <v>815.25940000000003</v>
      </c>
      <c r="B864" s="31">
        <v>0.12606700000000001</v>
      </c>
      <c r="C864" s="9">
        <v>0.17663619999999999</v>
      </c>
      <c r="D864" s="31">
        <f t="shared" si="91"/>
        <v>0.67663620000000002</v>
      </c>
      <c r="E864" s="9">
        <v>8.2586850000000003E-2</v>
      </c>
      <c r="F864" s="31">
        <f t="shared" si="92"/>
        <v>1.08258685</v>
      </c>
      <c r="G864" s="9">
        <v>0.11613619999999999</v>
      </c>
      <c r="H864" s="32">
        <f t="shared" si="93"/>
        <v>1.6161361999999999</v>
      </c>
      <c r="I864" s="9">
        <v>0.13818949999999999</v>
      </c>
      <c r="J864" s="31">
        <f t="shared" si="94"/>
        <v>2.1381895000000002</v>
      </c>
      <c r="K864" s="9">
        <v>9.8953869999999999E-2</v>
      </c>
      <c r="L864" s="48">
        <f t="shared" si="95"/>
        <v>2.5989538699999999</v>
      </c>
      <c r="M864" s="9">
        <v>0.12323240000000001</v>
      </c>
      <c r="N864" s="48">
        <f t="shared" si="96"/>
        <v>3.1232324</v>
      </c>
      <c r="O864" s="26">
        <v>0.1158449</v>
      </c>
      <c r="P864" s="93">
        <f t="shared" si="97"/>
        <v>3.6158448999999999</v>
      </c>
    </row>
    <row r="865" spans="1:16">
      <c r="A865" s="10">
        <v>815.74149999999997</v>
      </c>
      <c r="B865" s="31">
        <v>0.12601680000000001</v>
      </c>
      <c r="C865" s="9">
        <v>0.17608019999999999</v>
      </c>
      <c r="D865" s="31">
        <f t="shared" si="91"/>
        <v>0.67608020000000002</v>
      </c>
      <c r="E865" s="9">
        <v>8.1734290000000001E-2</v>
      </c>
      <c r="F865" s="31">
        <f t="shared" si="92"/>
        <v>1.08173429</v>
      </c>
      <c r="G865" s="9">
        <v>0.1153899</v>
      </c>
      <c r="H865" s="32">
        <f t="shared" si="93"/>
        <v>1.6153899</v>
      </c>
      <c r="I865" s="9">
        <v>0.1375313</v>
      </c>
      <c r="J865" s="31">
        <f t="shared" si="94"/>
        <v>2.1375313</v>
      </c>
      <c r="K865" s="9">
        <v>9.8201590000000005E-2</v>
      </c>
      <c r="L865" s="48">
        <f t="shared" si="95"/>
        <v>2.5982015899999999</v>
      </c>
      <c r="M865" s="9">
        <v>0.12230829999999999</v>
      </c>
      <c r="N865" s="48">
        <f t="shared" si="96"/>
        <v>3.1223082999999998</v>
      </c>
      <c r="O865" s="26">
        <v>0.1149527</v>
      </c>
      <c r="P865" s="93">
        <f t="shared" si="97"/>
        <v>3.6149526999999999</v>
      </c>
    </row>
    <row r="866" spans="1:16">
      <c r="A866" s="10">
        <v>816.22360000000003</v>
      </c>
      <c r="B866" s="31">
        <v>0.12604319999999999</v>
      </c>
      <c r="C866" s="9">
        <v>0.17559949999999999</v>
      </c>
      <c r="D866" s="31">
        <f t="shared" si="91"/>
        <v>0.67559950000000002</v>
      </c>
      <c r="E866" s="9">
        <v>8.1035919999999997E-2</v>
      </c>
      <c r="F866" s="31">
        <f t="shared" si="92"/>
        <v>1.0810359199999999</v>
      </c>
      <c r="G866" s="9">
        <v>0.1146866</v>
      </c>
      <c r="H866" s="32">
        <f t="shared" si="93"/>
        <v>1.6146866</v>
      </c>
      <c r="I866" s="9">
        <v>0.1368431</v>
      </c>
      <c r="J866" s="31">
        <f t="shared" si="94"/>
        <v>2.1368431000000001</v>
      </c>
      <c r="K866" s="9">
        <v>9.74777E-2</v>
      </c>
      <c r="L866" s="48">
        <f t="shared" si="95"/>
        <v>2.5974776999999998</v>
      </c>
      <c r="M866" s="9">
        <v>0.12146999999999999</v>
      </c>
      <c r="N866" s="48">
        <f t="shared" si="96"/>
        <v>3.12147</v>
      </c>
      <c r="O866" s="26">
        <v>0.1142818</v>
      </c>
      <c r="P866" s="93">
        <f t="shared" si="97"/>
        <v>3.6142818000000001</v>
      </c>
    </row>
    <row r="867" spans="1:16">
      <c r="A867" s="10">
        <v>816.70569999999998</v>
      </c>
      <c r="B867" s="31">
        <v>0.12607679999999999</v>
      </c>
      <c r="C867" s="9">
        <v>0.17517350000000001</v>
      </c>
      <c r="D867" s="31">
        <f t="shared" si="91"/>
        <v>0.67517349999999998</v>
      </c>
      <c r="E867" s="9">
        <v>8.0452490000000002E-2</v>
      </c>
      <c r="F867" s="31">
        <f t="shared" si="92"/>
        <v>1.0804524900000001</v>
      </c>
      <c r="G867" s="9">
        <v>0.11404889999999999</v>
      </c>
      <c r="H867" s="32">
        <f t="shared" si="93"/>
        <v>1.6140489</v>
      </c>
      <c r="I867" s="9">
        <v>0.1361319</v>
      </c>
      <c r="J867" s="31">
        <f t="shared" si="94"/>
        <v>2.1361319000000001</v>
      </c>
      <c r="K867" s="9">
        <v>9.680068E-2</v>
      </c>
      <c r="L867" s="48">
        <f t="shared" si="95"/>
        <v>2.5968006799999999</v>
      </c>
      <c r="M867" s="9">
        <v>0.1207029</v>
      </c>
      <c r="N867" s="48">
        <f t="shared" si="96"/>
        <v>3.1207028999999999</v>
      </c>
      <c r="O867" s="26">
        <v>0.1138356</v>
      </c>
      <c r="P867" s="93">
        <f t="shared" si="97"/>
        <v>3.6138355999999998</v>
      </c>
    </row>
    <row r="868" spans="1:16">
      <c r="A868" s="10">
        <v>817.18790000000001</v>
      </c>
      <c r="B868" s="31">
        <v>0.12605279999999999</v>
      </c>
      <c r="C868" s="9">
        <v>0.17477110000000001</v>
      </c>
      <c r="D868" s="31">
        <f t="shared" si="91"/>
        <v>0.67477110000000007</v>
      </c>
      <c r="E868" s="9">
        <v>7.9928139999999995E-2</v>
      </c>
      <c r="F868" s="31">
        <f t="shared" si="92"/>
        <v>1.07992814</v>
      </c>
      <c r="G868" s="9">
        <v>0.1134778</v>
      </c>
      <c r="H868" s="32">
        <f t="shared" si="93"/>
        <v>1.6134778000000001</v>
      </c>
      <c r="I868" s="9">
        <v>0.1354099</v>
      </c>
      <c r="J868" s="31">
        <f t="shared" si="94"/>
        <v>2.1354099</v>
      </c>
      <c r="K868" s="9">
        <v>9.6183160000000004E-2</v>
      </c>
      <c r="L868" s="48">
        <f t="shared" si="95"/>
        <v>2.5961831599999998</v>
      </c>
      <c r="M868" s="9">
        <v>0.11999</v>
      </c>
      <c r="N868" s="48">
        <f t="shared" si="96"/>
        <v>3.11999</v>
      </c>
      <c r="O868" s="26">
        <v>0.1135872</v>
      </c>
      <c r="P868" s="93">
        <f t="shared" si="97"/>
        <v>3.6135872</v>
      </c>
    </row>
    <row r="869" spans="1:16">
      <c r="A869" s="10">
        <v>817.66989999999998</v>
      </c>
      <c r="B869" s="31">
        <v>0.12592410000000001</v>
      </c>
      <c r="C869" s="9">
        <v>0.17436479999999999</v>
      </c>
      <c r="D869" s="31">
        <f t="shared" si="91"/>
        <v>0.67436479999999999</v>
      </c>
      <c r="E869" s="9">
        <v>7.9408809999999996E-2</v>
      </c>
      <c r="F869" s="31">
        <f t="shared" si="92"/>
        <v>1.0794088099999999</v>
      </c>
      <c r="G869" s="9">
        <v>0.11296100000000001</v>
      </c>
      <c r="H869" s="32">
        <f t="shared" si="93"/>
        <v>1.6129610000000001</v>
      </c>
      <c r="I869" s="9">
        <v>0.13469970000000001</v>
      </c>
      <c r="J869" s="31">
        <f t="shared" si="94"/>
        <v>2.1346997000000001</v>
      </c>
      <c r="K869" s="9">
        <v>9.5639399999999999E-2</v>
      </c>
      <c r="L869" s="48">
        <f t="shared" si="95"/>
        <v>2.5956394</v>
      </c>
      <c r="M869" s="9">
        <v>0.11931840000000001</v>
      </c>
      <c r="N869" s="48">
        <f t="shared" si="96"/>
        <v>3.1193184</v>
      </c>
      <c r="O869" s="26">
        <v>0.1134878</v>
      </c>
      <c r="P869" s="93">
        <f t="shared" si="97"/>
        <v>3.6134878000000001</v>
      </c>
    </row>
    <row r="870" spans="1:16">
      <c r="A870" s="10">
        <v>818.15210000000002</v>
      </c>
      <c r="B870" s="31">
        <v>0.12567420000000001</v>
      </c>
      <c r="C870" s="9">
        <v>0.17394409999999999</v>
      </c>
      <c r="D870" s="31">
        <f t="shared" si="91"/>
        <v>0.67394409999999993</v>
      </c>
      <c r="E870" s="9">
        <v>7.8863699999999995E-2</v>
      </c>
      <c r="F870" s="31">
        <f t="shared" si="92"/>
        <v>1.0788637000000001</v>
      </c>
      <c r="G870" s="9">
        <v>0.112479</v>
      </c>
      <c r="H870" s="32">
        <f t="shared" si="93"/>
        <v>1.612479</v>
      </c>
      <c r="I870" s="9">
        <v>0.1340295</v>
      </c>
      <c r="J870" s="31">
        <f t="shared" si="94"/>
        <v>2.1340295</v>
      </c>
      <c r="K870" s="9">
        <v>9.5183690000000001E-2</v>
      </c>
      <c r="L870" s="48">
        <f t="shared" si="95"/>
        <v>2.5951836899999998</v>
      </c>
      <c r="M870" s="9">
        <v>0.11868720000000001</v>
      </c>
      <c r="N870" s="48">
        <f t="shared" si="96"/>
        <v>3.1186872000000001</v>
      </c>
      <c r="O870" s="26">
        <v>0.1134768</v>
      </c>
      <c r="P870" s="93">
        <f t="shared" si="97"/>
        <v>3.6134767999999999</v>
      </c>
    </row>
    <row r="871" spans="1:16">
      <c r="A871" s="10">
        <v>818.63419999999996</v>
      </c>
      <c r="B871" s="31">
        <v>0.12531120000000001</v>
      </c>
      <c r="C871" s="9">
        <v>0.17351510000000001</v>
      </c>
      <c r="D871" s="31">
        <f t="shared" si="91"/>
        <v>0.67351510000000003</v>
      </c>
      <c r="E871" s="9">
        <v>7.8288029999999995E-2</v>
      </c>
      <c r="F871" s="31">
        <f t="shared" si="92"/>
        <v>1.07828803</v>
      </c>
      <c r="G871" s="9">
        <v>0.1120094</v>
      </c>
      <c r="H871" s="32">
        <f t="shared" si="93"/>
        <v>1.6120094</v>
      </c>
      <c r="I871" s="9">
        <v>0.13342390000000001</v>
      </c>
      <c r="J871" s="31">
        <f t="shared" si="94"/>
        <v>2.1334238999999999</v>
      </c>
      <c r="K871" s="9">
        <v>9.4823760000000007E-2</v>
      </c>
      <c r="L871" s="48">
        <f t="shared" si="95"/>
        <v>2.5948237600000001</v>
      </c>
      <c r="M871" s="9">
        <v>0.1180952</v>
      </c>
      <c r="N871" s="48">
        <f t="shared" si="96"/>
        <v>3.1180952</v>
      </c>
      <c r="O871" s="26">
        <v>0.1134937</v>
      </c>
      <c r="P871" s="93">
        <f t="shared" si="97"/>
        <v>3.6134936999999998</v>
      </c>
    </row>
    <row r="872" spans="1:16">
      <c r="A872" s="10">
        <v>819.11630000000002</v>
      </c>
      <c r="B872" s="31">
        <v>0.12485250000000001</v>
      </c>
      <c r="C872" s="9">
        <v>0.17308989999999999</v>
      </c>
      <c r="D872" s="31">
        <f t="shared" si="91"/>
        <v>0.67308990000000002</v>
      </c>
      <c r="E872" s="9">
        <v>7.7695029999999998E-2</v>
      </c>
      <c r="F872" s="31">
        <f t="shared" si="92"/>
        <v>1.0776950300000001</v>
      </c>
      <c r="G872" s="9">
        <v>0.1115283</v>
      </c>
      <c r="H872" s="32">
        <f t="shared" si="93"/>
        <v>1.6115283</v>
      </c>
      <c r="I872" s="9">
        <v>0.13289409999999999</v>
      </c>
      <c r="J872" s="31">
        <f t="shared" si="94"/>
        <v>2.1328941000000001</v>
      </c>
      <c r="K872" s="9">
        <v>9.4549030000000006E-2</v>
      </c>
      <c r="L872" s="48">
        <f t="shared" si="95"/>
        <v>2.59454903</v>
      </c>
      <c r="M872" s="9">
        <v>0.1175359</v>
      </c>
      <c r="N872" s="48">
        <f t="shared" si="96"/>
        <v>3.1175359</v>
      </c>
      <c r="O872" s="26">
        <v>0.1134748</v>
      </c>
      <c r="P872" s="93">
        <f t="shared" si="97"/>
        <v>3.6134748000000001</v>
      </c>
    </row>
    <row r="873" spans="1:16">
      <c r="A873" s="10">
        <v>819.59839999999997</v>
      </c>
      <c r="B873" s="31">
        <v>0.1243098</v>
      </c>
      <c r="C873" s="9">
        <v>0.17267550000000001</v>
      </c>
      <c r="D873" s="31">
        <f t="shared" si="91"/>
        <v>0.67267549999999998</v>
      </c>
      <c r="E873" s="9">
        <v>7.7100890000000005E-2</v>
      </c>
      <c r="F873" s="31">
        <f t="shared" si="92"/>
        <v>1.0771008900000001</v>
      </c>
      <c r="G873" s="9">
        <v>0.11100989999999999</v>
      </c>
      <c r="H873" s="32">
        <f t="shared" si="93"/>
        <v>1.6110099</v>
      </c>
      <c r="I873" s="9">
        <v>0.1324321</v>
      </c>
      <c r="J873" s="31">
        <f t="shared" si="94"/>
        <v>2.1324320999999999</v>
      </c>
      <c r="K873" s="9">
        <v>9.4323530000000003E-2</v>
      </c>
      <c r="L873" s="48">
        <f t="shared" si="95"/>
        <v>2.59432353</v>
      </c>
      <c r="M873" s="9">
        <v>0.1169887</v>
      </c>
      <c r="N873" s="48">
        <f t="shared" si="96"/>
        <v>3.1169886999999998</v>
      </c>
      <c r="O873" s="26">
        <v>0.113362</v>
      </c>
      <c r="P873" s="93">
        <f t="shared" si="97"/>
        <v>3.613362</v>
      </c>
    </row>
    <row r="874" spans="1:16">
      <c r="A874" s="10">
        <v>820.0806</v>
      </c>
      <c r="B874" s="31">
        <v>0.1236881</v>
      </c>
      <c r="C874" s="9">
        <v>0.17226449999999999</v>
      </c>
      <c r="D874" s="31">
        <f t="shared" si="91"/>
        <v>0.67226450000000004</v>
      </c>
      <c r="E874" s="9">
        <v>7.6513819999999996E-2</v>
      </c>
      <c r="F874" s="31">
        <f t="shared" si="92"/>
        <v>1.07651382</v>
      </c>
      <c r="G874" s="9">
        <v>0.1104348</v>
      </c>
      <c r="H874" s="32">
        <f t="shared" si="93"/>
        <v>1.6104347999999999</v>
      </c>
      <c r="I874" s="9">
        <v>0.13201280000000001</v>
      </c>
      <c r="J874" s="31">
        <f t="shared" si="94"/>
        <v>2.1320128</v>
      </c>
      <c r="K874" s="9">
        <v>9.4094330000000004E-2</v>
      </c>
      <c r="L874" s="48">
        <f t="shared" si="95"/>
        <v>2.5940943299999999</v>
      </c>
      <c r="M874" s="9">
        <v>0.1164261</v>
      </c>
      <c r="N874" s="48">
        <f t="shared" si="96"/>
        <v>3.1164261</v>
      </c>
      <c r="O874" s="26">
        <v>0.1131128</v>
      </c>
      <c r="P874" s="93">
        <f t="shared" si="97"/>
        <v>3.6131128000000001</v>
      </c>
    </row>
    <row r="875" spans="1:16">
      <c r="A875" s="10">
        <v>820.56259999999997</v>
      </c>
      <c r="B875" s="31">
        <v>0.1229924</v>
      </c>
      <c r="C875" s="9">
        <v>0.1718401</v>
      </c>
      <c r="D875" s="31">
        <f t="shared" si="91"/>
        <v>0.67184010000000005</v>
      </c>
      <c r="E875" s="9">
        <v>7.5932669999999994E-2</v>
      </c>
      <c r="F875" s="31">
        <f t="shared" si="92"/>
        <v>1.07593267</v>
      </c>
      <c r="G875" s="9">
        <v>0.1097894</v>
      </c>
      <c r="H875" s="32">
        <f t="shared" si="93"/>
        <v>1.6097893999999999</v>
      </c>
      <c r="I875" s="9">
        <v>0.13159950000000001</v>
      </c>
      <c r="J875" s="31">
        <f t="shared" si="94"/>
        <v>2.1315995000000001</v>
      </c>
      <c r="K875" s="9">
        <v>9.3800939999999999E-2</v>
      </c>
      <c r="L875" s="48">
        <f t="shared" si="95"/>
        <v>2.5938009399999999</v>
      </c>
      <c r="M875" s="9">
        <v>0.11582580000000001</v>
      </c>
      <c r="N875" s="48">
        <f t="shared" si="96"/>
        <v>3.1158258000000001</v>
      </c>
      <c r="O875" s="26">
        <v>0.1127025</v>
      </c>
      <c r="P875" s="93">
        <f t="shared" si="97"/>
        <v>3.6127025000000001</v>
      </c>
    </row>
    <row r="876" spans="1:16">
      <c r="A876" s="10">
        <v>821.04480000000001</v>
      </c>
      <c r="B876" s="31">
        <v>0.1222439</v>
      </c>
      <c r="C876" s="9">
        <v>0.1713885</v>
      </c>
      <c r="D876" s="31">
        <f t="shared" si="91"/>
        <v>0.67138849999999994</v>
      </c>
      <c r="E876" s="9">
        <v>7.5351989999999994E-2</v>
      </c>
      <c r="F876" s="31">
        <f t="shared" si="92"/>
        <v>1.0753519899999999</v>
      </c>
      <c r="G876" s="9">
        <v>0.1090822</v>
      </c>
      <c r="H876" s="32">
        <f t="shared" si="93"/>
        <v>1.6090822</v>
      </c>
      <c r="I876" s="9">
        <v>0.1311572</v>
      </c>
      <c r="J876" s="31">
        <f t="shared" si="94"/>
        <v>2.1311572000000001</v>
      </c>
      <c r="K876" s="9">
        <v>9.340271E-2</v>
      </c>
      <c r="L876" s="48">
        <f t="shared" si="95"/>
        <v>2.5934027099999999</v>
      </c>
      <c r="M876" s="9">
        <v>0.1151903</v>
      </c>
      <c r="N876" s="48">
        <f t="shared" si="96"/>
        <v>3.1151903000000001</v>
      </c>
      <c r="O876" s="26">
        <v>0.11213770000000001</v>
      </c>
      <c r="P876" s="93">
        <f t="shared" si="97"/>
        <v>3.6121376999999999</v>
      </c>
    </row>
    <row r="877" spans="1:16">
      <c r="A877" s="10">
        <v>821.52689999999996</v>
      </c>
      <c r="B877" s="31">
        <v>0.12148589999999999</v>
      </c>
      <c r="C877" s="9">
        <v>0.1709108</v>
      </c>
      <c r="D877" s="31">
        <f t="shared" si="91"/>
        <v>0.67091080000000003</v>
      </c>
      <c r="E877" s="9">
        <v>7.4769249999999995E-2</v>
      </c>
      <c r="F877" s="31">
        <f t="shared" si="92"/>
        <v>1.0747692499999999</v>
      </c>
      <c r="G877" s="9">
        <v>0.10834240000000001</v>
      </c>
      <c r="H877" s="32">
        <f t="shared" si="93"/>
        <v>1.6083423999999999</v>
      </c>
      <c r="I877" s="9">
        <v>0.130661</v>
      </c>
      <c r="J877" s="31">
        <f t="shared" si="94"/>
        <v>2.1306609999999999</v>
      </c>
      <c r="K877" s="9">
        <v>9.2891879999999996E-2</v>
      </c>
      <c r="L877" s="48">
        <f t="shared" si="95"/>
        <v>2.5928918799999998</v>
      </c>
      <c r="M877" s="9">
        <v>0.1145514</v>
      </c>
      <c r="N877" s="48">
        <f t="shared" si="96"/>
        <v>3.1145513999999999</v>
      </c>
      <c r="O877" s="26">
        <v>0.1114522</v>
      </c>
      <c r="P877" s="93">
        <f t="shared" si="97"/>
        <v>3.6114522</v>
      </c>
    </row>
    <row r="878" spans="1:16">
      <c r="A878" s="10">
        <v>822.00900000000001</v>
      </c>
      <c r="B878" s="31">
        <v>0.12077930000000001</v>
      </c>
      <c r="C878" s="9">
        <v>0.17042860000000001</v>
      </c>
      <c r="D878" s="31">
        <f t="shared" si="91"/>
        <v>0.67042860000000004</v>
      </c>
      <c r="E878" s="9">
        <v>7.4187649999999994E-2</v>
      </c>
      <c r="F878" s="31">
        <f t="shared" si="92"/>
        <v>1.07418765</v>
      </c>
      <c r="G878" s="9">
        <v>0.10762239999999999</v>
      </c>
      <c r="H878" s="32">
        <f t="shared" si="93"/>
        <v>1.6076223999999999</v>
      </c>
      <c r="I878" s="9">
        <v>0.1300963</v>
      </c>
      <c r="J878" s="31">
        <f t="shared" si="94"/>
        <v>2.1300962999999999</v>
      </c>
      <c r="K878" s="9">
        <v>9.2296530000000002E-2</v>
      </c>
      <c r="L878" s="48">
        <f t="shared" si="95"/>
        <v>2.59229653</v>
      </c>
      <c r="M878" s="9">
        <v>0.11397019999999999</v>
      </c>
      <c r="N878" s="48">
        <f t="shared" si="96"/>
        <v>3.1139701999999998</v>
      </c>
      <c r="O878" s="26">
        <v>0.1107007</v>
      </c>
      <c r="P878" s="93">
        <f t="shared" si="97"/>
        <v>3.6107007000000002</v>
      </c>
    </row>
    <row r="879" spans="1:16">
      <c r="A879" s="10">
        <v>822.49109999999996</v>
      </c>
      <c r="B879" s="31">
        <v>0.1201802</v>
      </c>
      <c r="C879" s="9">
        <v>0.1699725</v>
      </c>
      <c r="D879" s="31">
        <f t="shared" si="91"/>
        <v>0.66997249999999997</v>
      </c>
      <c r="E879" s="9">
        <v>7.3611300000000005E-2</v>
      </c>
      <c r="F879" s="31">
        <f t="shared" si="92"/>
        <v>1.0736113</v>
      </c>
      <c r="G879" s="9">
        <v>0.1069806</v>
      </c>
      <c r="H879" s="32">
        <f t="shared" si="93"/>
        <v>1.6069806</v>
      </c>
      <c r="I879" s="9">
        <v>0.12945780000000001</v>
      </c>
      <c r="J879" s="31">
        <f t="shared" si="94"/>
        <v>2.1294578</v>
      </c>
      <c r="K879" s="9">
        <v>9.1664560000000006E-2</v>
      </c>
      <c r="L879" s="48">
        <f t="shared" si="95"/>
        <v>2.5916645599999999</v>
      </c>
      <c r="M879" s="9">
        <v>0.113509</v>
      </c>
      <c r="N879" s="48">
        <f t="shared" si="96"/>
        <v>3.1135090000000001</v>
      </c>
      <c r="O879" s="26">
        <v>0.10993459999999999</v>
      </c>
      <c r="P879" s="93">
        <f t="shared" si="97"/>
        <v>3.6099345999999999</v>
      </c>
    </row>
    <row r="880" spans="1:16">
      <c r="A880" s="10">
        <v>822.97329999999999</v>
      </c>
      <c r="B880" s="31">
        <v>0.1197158</v>
      </c>
      <c r="C880" s="9">
        <v>0.1695672</v>
      </c>
      <c r="D880" s="31">
        <f t="shared" si="91"/>
        <v>0.66956720000000003</v>
      </c>
      <c r="E880" s="9">
        <v>7.30354E-2</v>
      </c>
      <c r="F880" s="31">
        <f t="shared" si="92"/>
        <v>1.0730354</v>
      </c>
      <c r="G880" s="9">
        <v>0.10646419999999999</v>
      </c>
      <c r="H880" s="32">
        <f t="shared" si="93"/>
        <v>1.6064642</v>
      </c>
      <c r="I880" s="9">
        <v>0.12874440000000001</v>
      </c>
      <c r="J880" s="31">
        <f t="shared" si="94"/>
        <v>2.1287444</v>
      </c>
      <c r="K880" s="9">
        <v>9.1039469999999997E-2</v>
      </c>
      <c r="L880" s="48">
        <f t="shared" si="95"/>
        <v>2.5910394700000001</v>
      </c>
      <c r="M880" s="9">
        <v>0.1132055</v>
      </c>
      <c r="N880" s="48">
        <f t="shared" si="96"/>
        <v>3.1132054999999998</v>
      </c>
      <c r="O880" s="26">
        <v>0.10918310000000001</v>
      </c>
      <c r="P880" s="93">
        <f t="shared" si="97"/>
        <v>3.6091831000000001</v>
      </c>
    </row>
    <row r="881" spans="1:16">
      <c r="A881" s="10">
        <v>823.45529999999997</v>
      </c>
      <c r="B881" s="31">
        <v>0.11936869999999999</v>
      </c>
      <c r="C881" s="9">
        <v>0.169214</v>
      </c>
      <c r="D881" s="31">
        <f t="shared" si="91"/>
        <v>0.66921399999999998</v>
      </c>
      <c r="E881" s="9">
        <v>7.2436470000000003E-2</v>
      </c>
      <c r="F881" s="31">
        <f t="shared" si="92"/>
        <v>1.07243647</v>
      </c>
      <c r="G881" s="9">
        <v>0.10609250000000001</v>
      </c>
      <c r="H881" s="32">
        <f t="shared" si="93"/>
        <v>1.6060924999999999</v>
      </c>
      <c r="I881" s="9">
        <v>0.12795690000000001</v>
      </c>
      <c r="J881" s="31">
        <f t="shared" si="94"/>
        <v>2.1279569</v>
      </c>
      <c r="K881" s="9">
        <v>9.0439930000000002E-2</v>
      </c>
      <c r="L881" s="48">
        <f t="shared" si="95"/>
        <v>2.5904399300000001</v>
      </c>
      <c r="M881" s="9">
        <v>0.11305369999999999</v>
      </c>
      <c r="N881" s="48">
        <f t="shared" si="96"/>
        <v>3.1130537</v>
      </c>
      <c r="O881" s="26">
        <v>0.1084442</v>
      </c>
      <c r="P881" s="93">
        <f t="shared" si="97"/>
        <v>3.6084442000000001</v>
      </c>
    </row>
    <row r="882" spans="1:16">
      <c r="A882" s="10">
        <v>823.9375</v>
      </c>
      <c r="B882" s="31">
        <v>0.11908199999999999</v>
      </c>
      <c r="C882" s="9">
        <v>0.1688867</v>
      </c>
      <c r="D882" s="31">
        <f t="shared" si="91"/>
        <v>0.66888670000000006</v>
      </c>
      <c r="E882" s="9">
        <v>7.1777099999999996E-2</v>
      </c>
      <c r="F882" s="31">
        <f t="shared" si="92"/>
        <v>1.0717771</v>
      </c>
      <c r="G882" s="9">
        <v>0.1058482</v>
      </c>
      <c r="H882" s="32">
        <f t="shared" si="93"/>
        <v>1.6058482000000001</v>
      </c>
      <c r="I882" s="9">
        <v>0.12709999999999999</v>
      </c>
      <c r="J882" s="31">
        <f t="shared" si="94"/>
        <v>2.1271</v>
      </c>
      <c r="K882" s="9">
        <v>8.9850970000000002E-2</v>
      </c>
      <c r="L882" s="48">
        <f t="shared" si="95"/>
        <v>2.5898509700000001</v>
      </c>
      <c r="M882" s="9">
        <v>0.1129976</v>
      </c>
      <c r="N882" s="48">
        <f t="shared" si="96"/>
        <v>3.1129975999999999</v>
      </c>
      <c r="O882" s="26">
        <v>0.1076805</v>
      </c>
      <c r="P882" s="93">
        <f t="shared" si="97"/>
        <v>3.6076804999999998</v>
      </c>
    </row>
    <row r="883" spans="1:16">
      <c r="A883" s="10">
        <v>824.41959999999995</v>
      </c>
      <c r="B883" s="31">
        <v>0.1187851</v>
      </c>
      <c r="C883" s="9">
        <v>0.16853960000000001</v>
      </c>
      <c r="D883" s="31">
        <f t="shared" si="91"/>
        <v>0.66853960000000001</v>
      </c>
      <c r="E883" s="9">
        <v>7.1015780000000001E-2</v>
      </c>
      <c r="F883" s="31">
        <f t="shared" si="92"/>
        <v>1.07101578</v>
      </c>
      <c r="G883" s="9">
        <v>0.1056851</v>
      </c>
      <c r="H883" s="32">
        <f t="shared" si="93"/>
        <v>1.6056851000000001</v>
      </c>
      <c r="I883" s="9">
        <v>0.12618879999999999</v>
      </c>
      <c r="J883" s="31">
        <f t="shared" si="94"/>
        <v>2.1261888</v>
      </c>
      <c r="K883" s="9">
        <v>8.9233950000000006E-2</v>
      </c>
      <c r="L883" s="48">
        <f t="shared" si="95"/>
        <v>2.5892339500000001</v>
      </c>
      <c r="M883" s="9">
        <v>0.1129488</v>
      </c>
      <c r="N883" s="48">
        <f t="shared" si="96"/>
        <v>3.1129487999999998</v>
      </c>
      <c r="O883" s="26">
        <v>0.10684059999999999</v>
      </c>
      <c r="P883" s="93">
        <f t="shared" si="97"/>
        <v>3.6068406</v>
      </c>
    </row>
    <row r="884" spans="1:16">
      <c r="A884" s="10">
        <v>824.90170000000001</v>
      </c>
      <c r="B884" s="31">
        <v>0.11842080000000001</v>
      </c>
      <c r="C884" s="9">
        <v>0.1681271</v>
      </c>
      <c r="D884" s="31">
        <f t="shared" si="91"/>
        <v>0.66812709999999997</v>
      </c>
      <c r="E884" s="9">
        <v>7.0127640000000005E-2</v>
      </c>
      <c r="F884" s="31">
        <f t="shared" si="92"/>
        <v>1.0701276399999999</v>
      </c>
      <c r="G884" s="9">
        <v>0.1055425</v>
      </c>
      <c r="H884" s="32">
        <f t="shared" si="93"/>
        <v>1.6055425000000001</v>
      </c>
      <c r="I884" s="9">
        <v>0.1252539</v>
      </c>
      <c r="J884" s="31">
        <f t="shared" si="94"/>
        <v>2.1252539000000001</v>
      </c>
      <c r="K884" s="9">
        <v>8.8547189999999998E-2</v>
      </c>
      <c r="L884" s="48">
        <f t="shared" si="95"/>
        <v>2.5885471899999999</v>
      </c>
      <c r="M884" s="9">
        <v>0.112807</v>
      </c>
      <c r="N884" s="48">
        <f t="shared" si="96"/>
        <v>3.1128070000000001</v>
      </c>
      <c r="O884" s="26">
        <v>0.10588110000000001</v>
      </c>
      <c r="P884" s="93">
        <f t="shared" si="97"/>
        <v>3.6058811</v>
      </c>
    </row>
    <row r="885" spans="1:16">
      <c r="A885" s="10">
        <v>825.38379999999995</v>
      </c>
      <c r="B885" s="31">
        <v>0.11797779999999999</v>
      </c>
      <c r="C885" s="9">
        <v>0.16762630000000001</v>
      </c>
      <c r="D885" s="31">
        <f t="shared" si="91"/>
        <v>0.66762630000000001</v>
      </c>
      <c r="E885" s="9">
        <v>6.912182E-2</v>
      </c>
      <c r="F885" s="31">
        <f t="shared" si="92"/>
        <v>1.0691218199999999</v>
      </c>
      <c r="G885" s="9">
        <v>0.10537100000000001</v>
      </c>
      <c r="H885" s="32">
        <f t="shared" si="93"/>
        <v>1.6053710000000001</v>
      </c>
      <c r="I885" s="9">
        <v>0.1243364</v>
      </c>
      <c r="J885" s="31">
        <f t="shared" si="94"/>
        <v>2.1243363999999998</v>
      </c>
      <c r="K885" s="9">
        <v>8.7770870000000001E-2</v>
      </c>
      <c r="L885" s="48">
        <f t="shared" si="95"/>
        <v>2.5877708699999999</v>
      </c>
      <c r="M885" s="9">
        <v>0.1124946</v>
      </c>
      <c r="N885" s="48">
        <f t="shared" si="96"/>
        <v>3.1124945999999998</v>
      </c>
      <c r="O885" s="26">
        <v>0.10479280000000001</v>
      </c>
      <c r="P885" s="93">
        <f t="shared" si="97"/>
        <v>3.6047927999999998</v>
      </c>
    </row>
    <row r="886" spans="1:16">
      <c r="A886" s="10">
        <v>825.86599999999999</v>
      </c>
      <c r="B886" s="31">
        <v>0.1174905</v>
      </c>
      <c r="C886" s="9">
        <v>0.16704450000000001</v>
      </c>
      <c r="D886" s="31">
        <f t="shared" si="91"/>
        <v>0.66704450000000004</v>
      </c>
      <c r="E886" s="9">
        <v>6.8045969999999997E-2</v>
      </c>
      <c r="F886" s="31">
        <f t="shared" si="92"/>
        <v>1.06804597</v>
      </c>
      <c r="G886" s="9">
        <v>0.10514519999999999</v>
      </c>
      <c r="H886" s="32">
        <f t="shared" si="93"/>
        <v>1.6051451999999999</v>
      </c>
      <c r="I886" s="9">
        <v>0.1234826</v>
      </c>
      <c r="J886" s="31">
        <f t="shared" si="94"/>
        <v>2.1234826</v>
      </c>
      <c r="K886" s="9">
        <v>8.6915919999999994E-2</v>
      </c>
      <c r="L886" s="48">
        <f t="shared" si="95"/>
        <v>2.58691592</v>
      </c>
      <c r="M886" s="9">
        <v>0.1119708</v>
      </c>
      <c r="N886" s="48">
        <f t="shared" si="96"/>
        <v>3.1119707999999999</v>
      </c>
      <c r="O886" s="26">
        <v>0.10361090000000001</v>
      </c>
      <c r="P886" s="93">
        <f t="shared" si="97"/>
        <v>3.6036109000000001</v>
      </c>
    </row>
    <row r="887" spans="1:16">
      <c r="A887" s="10">
        <v>826.34799999999996</v>
      </c>
      <c r="B887" s="31">
        <v>0.1170254</v>
      </c>
      <c r="C887" s="9">
        <v>0.1664196</v>
      </c>
      <c r="D887" s="31">
        <f t="shared" si="91"/>
        <v>0.6664196</v>
      </c>
      <c r="E887" s="9">
        <v>6.6978570000000001E-2</v>
      </c>
      <c r="F887" s="31">
        <f t="shared" si="92"/>
        <v>1.0669785700000001</v>
      </c>
      <c r="G887" s="9">
        <v>0.104868</v>
      </c>
      <c r="H887" s="32">
        <f t="shared" si="93"/>
        <v>1.604868</v>
      </c>
      <c r="I887" s="9">
        <v>0.12273149999999999</v>
      </c>
      <c r="J887" s="31">
        <f t="shared" si="94"/>
        <v>2.1227315</v>
      </c>
      <c r="K887" s="9">
        <v>8.6022479999999998E-2</v>
      </c>
      <c r="L887" s="48">
        <f t="shared" si="95"/>
        <v>2.58602248</v>
      </c>
      <c r="M887" s="9">
        <v>0.1112306</v>
      </c>
      <c r="N887" s="48">
        <f t="shared" si="96"/>
        <v>3.1112305999999998</v>
      </c>
      <c r="O887" s="26">
        <v>0.1024164</v>
      </c>
      <c r="P887" s="93">
        <f t="shared" si="97"/>
        <v>3.6024164000000001</v>
      </c>
    </row>
    <row r="888" spans="1:16">
      <c r="A888" s="10">
        <v>826.83019999999999</v>
      </c>
      <c r="B888" s="31">
        <v>0.11664140000000001</v>
      </c>
      <c r="C888" s="9">
        <v>0.16579730000000001</v>
      </c>
      <c r="D888" s="31">
        <f t="shared" si="91"/>
        <v>0.66579730000000004</v>
      </c>
      <c r="E888" s="9">
        <v>6.5997609999999998E-2</v>
      </c>
      <c r="F888" s="31">
        <f t="shared" si="92"/>
        <v>1.0659976099999999</v>
      </c>
      <c r="G888" s="9">
        <v>0.10455689999999999</v>
      </c>
      <c r="H888" s="32">
        <f t="shared" si="93"/>
        <v>1.6045569</v>
      </c>
      <c r="I888" s="9">
        <v>0.1220992</v>
      </c>
      <c r="J888" s="31">
        <f t="shared" si="94"/>
        <v>2.1220992000000001</v>
      </c>
      <c r="K888" s="9">
        <v>8.5136439999999994E-2</v>
      </c>
      <c r="L888" s="48">
        <f t="shared" si="95"/>
        <v>2.5851364399999999</v>
      </c>
      <c r="M888" s="9">
        <v>0.11029849999999999</v>
      </c>
      <c r="N888" s="48">
        <f t="shared" si="96"/>
        <v>3.1102984999999999</v>
      </c>
      <c r="O888" s="26">
        <v>0.1013048</v>
      </c>
      <c r="P888" s="93">
        <f t="shared" si="97"/>
        <v>3.6013047999999999</v>
      </c>
    </row>
    <row r="889" spans="1:16">
      <c r="A889" s="10">
        <v>827.31230000000005</v>
      </c>
      <c r="B889" s="31">
        <v>0.1163661</v>
      </c>
      <c r="C889" s="9">
        <v>0.16521640000000001</v>
      </c>
      <c r="D889" s="31">
        <f t="shared" si="91"/>
        <v>0.66521640000000004</v>
      </c>
      <c r="E889" s="9">
        <v>6.5163299999999993E-2</v>
      </c>
      <c r="F889" s="31">
        <f t="shared" si="92"/>
        <v>1.0651633</v>
      </c>
      <c r="G889" s="9">
        <v>0.1042319</v>
      </c>
      <c r="H889" s="32">
        <f t="shared" si="93"/>
        <v>1.6042319</v>
      </c>
      <c r="I889" s="9">
        <v>0.1215778</v>
      </c>
      <c r="J889" s="31">
        <f t="shared" si="94"/>
        <v>2.1215777999999998</v>
      </c>
      <c r="K889" s="9">
        <v>8.4292569999999997E-2</v>
      </c>
      <c r="L889" s="48">
        <f t="shared" si="95"/>
        <v>2.5842925700000001</v>
      </c>
      <c r="M889" s="9">
        <v>0.1092151</v>
      </c>
      <c r="N889" s="48">
        <f t="shared" si="96"/>
        <v>3.1092151000000001</v>
      </c>
      <c r="O889" s="26">
        <v>0.1003647</v>
      </c>
      <c r="P889" s="93">
        <f t="shared" si="97"/>
        <v>3.6003647000000001</v>
      </c>
    </row>
    <row r="890" spans="1:16">
      <c r="A890" s="10">
        <v>827.7944</v>
      </c>
      <c r="B890" s="31">
        <v>0.1161813</v>
      </c>
      <c r="C890" s="9">
        <v>0.16469</v>
      </c>
      <c r="D890" s="31">
        <f t="shared" si="91"/>
        <v>0.66469</v>
      </c>
      <c r="E890" s="9">
        <v>6.4496629999999999E-2</v>
      </c>
      <c r="F890" s="31">
        <f t="shared" si="92"/>
        <v>1.0644966300000001</v>
      </c>
      <c r="G890" s="9">
        <v>0.10389610000000001</v>
      </c>
      <c r="H890" s="32">
        <f t="shared" si="93"/>
        <v>1.6038961</v>
      </c>
      <c r="I890" s="9">
        <v>0.1211363</v>
      </c>
      <c r="J890" s="31">
        <f t="shared" si="94"/>
        <v>2.1211362999999999</v>
      </c>
      <c r="K890" s="9">
        <v>8.3501969999999995E-2</v>
      </c>
      <c r="L890" s="48">
        <f t="shared" si="95"/>
        <v>2.5835019699999999</v>
      </c>
      <c r="M890" s="9">
        <v>0.1080315</v>
      </c>
      <c r="N890" s="48">
        <f t="shared" si="96"/>
        <v>3.1080315000000001</v>
      </c>
      <c r="O890" s="26">
        <v>9.965011E-2</v>
      </c>
      <c r="P890" s="93">
        <f t="shared" si="97"/>
        <v>3.5996501099999998</v>
      </c>
    </row>
    <row r="891" spans="1:16">
      <c r="A891" s="10">
        <v>828.27650000000006</v>
      </c>
      <c r="B891" s="31">
        <v>0.1160371</v>
      </c>
      <c r="C891" s="9">
        <v>0.16420560000000001</v>
      </c>
      <c r="D891" s="31">
        <f t="shared" si="91"/>
        <v>0.66420560000000006</v>
      </c>
      <c r="E891" s="9">
        <v>6.3977980000000004E-2</v>
      </c>
      <c r="F891" s="31">
        <f t="shared" si="92"/>
        <v>1.06397798</v>
      </c>
      <c r="G891" s="9">
        <v>0.10353469999999999</v>
      </c>
      <c r="H891" s="32">
        <f t="shared" si="93"/>
        <v>1.6035347</v>
      </c>
      <c r="I891" s="9">
        <v>0.1207342</v>
      </c>
      <c r="J891" s="31">
        <f t="shared" si="94"/>
        <v>2.1207341999999998</v>
      </c>
      <c r="K891" s="9">
        <v>8.2754560000000005E-2</v>
      </c>
      <c r="L891" s="48">
        <f t="shared" si="95"/>
        <v>2.5827545600000001</v>
      </c>
      <c r="M891" s="9">
        <v>0.10680240000000001</v>
      </c>
      <c r="N891" s="48">
        <f t="shared" si="96"/>
        <v>3.1068023999999999</v>
      </c>
      <c r="O891" s="26">
        <v>9.9165870000000003E-2</v>
      </c>
      <c r="P891" s="93">
        <f t="shared" si="97"/>
        <v>3.5991658700000002</v>
      </c>
    </row>
    <row r="892" spans="1:16">
      <c r="A892" s="10">
        <v>828.75869999999998</v>
      </c>
      <c r="B892" s="31">
        <v>0.1158748</v>
      </c>
      <c r="C892" s="9">
        <v>0.1637342</v>
      </c>
      <c r="D892" s="31">
        <f t="shared" si="91"/>
        <v>0.66373419999999994</v>
      </c>
      <c r="E892" s="9">
        <v>6.3559000000000004E-2</v>
      </c>
      <c r="F892" s="31">
        <f t="shared" si="92"/>
        <v>1.0635589999999999</v>
      </c>
      <c r="G892" s="9">
        <v>0.10311869999999999</v>
      </c>
      <c r="H892" s="32">
        <f t="shared" si="93"/>
        <v>1.6031187</v>
      </c>
      <c r="I892" s="9">
        <v>0.1203298</v>
      </c>
      <c r="J892" s="31">
        <f t="shared" si="94"/>
        <v>2.1203297999999999</v>
      </c>
      <c r="K892" s="9">
        <v>8.2032010000000002E-2</v>
      </c>
      <c r="L892" s="48">
        <f t="shared" si="95"/>
        <v>2.5820320099999998</v>
      </c>
      <c r="M892" s="9">
        <v>0.1055932</v>
      </c>
      <c r="N892" s="48">
        <f t="shared" si="96"/>
        <v>3.1055931999999999</v>
      </c>
      <c r="O892" s="26">
        <v>9.886441E-2</v>
      </c>
      <c r="P892" s="93">
        <f t="shared" si="97"/>
        <v>3.59886441</v>
      </c>
    </row>
    <row r="893" spans="1:16">
      <c r="A893" s="10">
        <v>829.24069999999995</v>
      </c>
      <c r="B893" s="31">
        <v>0.11565590000000001</v>
      </c>
      <c r="C893" s="9">
        <v>0.16324340000000001</v>
      </c>
      <c r="D893" s="31">
        <f t="shared" si="91"/>
        <v>0.66324340000000004</v>
      </c>
      <c r="E893" s="9">
        <v>6.3182669999999996E-2</v>
      </c>
      <c r="F893" s="31">
        <f t="shared" si="92"/>
        <v>1.06318267</v>
      </c>
      <c r="G893" s="9">
        <v>0.10262300000000001</v>
      </c>
      <c r="H893" s="32">
        <f t="shared" si="93"/>
        <v>1.6026229999999999</v>
      </c>
      <c r="I893" s="9">
        <v>0.11989180000000001</v>
      </c>
      <c r="J893" s="31">
        <f t="shared" si="94"/>
        <v>2.1198918</v>
      </c>
      <c r="K893" s="9">
        <v>8.1329960000000007E-2</v>
      </c>
      <c r="L893" s="48">
        <f t="shared" si="95"/>
        <v>2.5813299600000001</v>
      </c>
      <c r="M893" s="9">
        <v>0.104475</v>
      </c>
      <c r="N893" s="48">
        <f t="shared" si="96"/>
        <v>3.1044749999999999</v>
      </c>
      <c r="O893" s="26">
        <v>9.8661200000000004E-2</v>
      </c>
      <c r="P893" s="93">
        <f t="shared" si="97"/>
        <v>3.5986612</v>
      </c>
    </row>
    <row r="894" spans="1:16">
      <c r="A894" s="10">
        <v>829.72289999999998</v>
      </c>
      <c r="B894" s="31">
        <v>0.11537500000000001</v>
      </c>
      <c r="C894" s="9">
        <v>0.16271189999999999</v>
      </c>
      <c r="D894" s="31">
        <f t="shared" si="91"/>
        <v>0.66271190000000002</v>
      </c>
      <c r="E894" s="9">
        <v>6.2803150000000002E-2</v>
      </c>
      <c r="F894" s="31">
        <f t="shared" si="92"/>
        <v>1.0628031499999999</v>
      </c>
      <c r="G894" s="9">
        <v>0.1020393</v>
      </c>
      <c r="H894" s="32">
        <f t="shared" si="93"/>
        <v>1.6020392999999999</v>
      </c>
      <c r="I894" s="9">
        <v>0.1193984</v>
      </c>
      <c r="J894" s="31">
        <f t="shared" si="94"/>
        <v>2.1193984000000001</v>
      </c>
      <c r="K894" s="9">
        <v>8.0663540000000006E-2</v>
      </c>
      <c r="L894" s="48">
        <f t="shared" si="95"/>
        <v>2.5806635400000002</v>
      </c>
      <c r="M894" s="9">
        <v>0.10351249999999999</v>
      </c>
      <c r="N894" s="48">
        <f t="shared" si="96"/>
        <v>3.1035124999999999</v>
      </c>
      <c r="O894" s="26">
        <v>9.8461930000000003E-2</v>
      </c>
      <c r="P894" s="93">
        <f t="shared" si="97"/>
        <v>3.59846193</v>
      </c>
    </row>
    <row r="895" spans="1:16">
      <c r="A895" s="10">
        <v>830.20500000000004</v>
      </c>
      <c r="B895" s="31">
        <v>0.1150547</v>
      </c>
      <c r="C895" s="9">
        <v>0.16213</v>
      </c>
      <c r="D895" s="31">
        <f t="shared" si="91"/>
        <v>0.66213</v>
      </c>
      <c r="E895" s="9">
        <v>6.2390099999999997E-2</v>
      </c>
      <c r="F895" s="31">
        <f t="shared" si="92"/>
        <v>1.0623901</v>
      </c>
      <c r="G895" s="9">
        <v>0.10138270000000001</v>
      </c>
      <c r="H895" s="32">
        <f t="shared" si="93"/>
        <v>1.6013827</v>
      </c>
      <c r="I895" s="9">
        <v>0.11883639999999999</v>
      </c>
      <c r="J895" s="31">
        <f t="shared" si="94"/>
        <v>2.1188364000000002</v>
      </c>
      <c r="K895" s="9">
        <v>8.006518E-2</v>
      </c>
      <c r="L895" s="48">
        <f t="shared" si="95"/>
        <v>2.5800651800000001</v>
      </c>
      <c r="M895" s="9">
        <v>0.10275040000000001</v>
      </c>
      <c r="N895" s="48">
        <f t="shared" si="96"/>
        <v>3.1027504000000001</v>
      </c>
      <c r="O895" s="26">
        <v>9.8173419999999997E-2</v>
      </c>
      <c r="P895" s="93">
        <f t="shared" si="97"/>
        <v>3.5981734200000002</v>
      </c>
    </row>
    <row r="896" spans="1:16">
      <c r="A896" s="10">
        <v>830.68709999999999</v>
      </c>
      <c r="B896" s="31">
        <v>0.11472160000000001</v>
      </c>
      <c r="C896" s="9">
        <v>0.16149769999999999</v>
      </c>
      <c r="D896" s="31">
        <f t="shared" si="91"/>
        <v>0.66149769999999997</v>
      </c>
      <c r="E896" s="9">
        <v>6.1926189999999999E-2</v>
      </c>
      <c r="F896" s="31">
        <f t="shared" si="92"/>
        <v>1.0619261900000001</v>
      </c>
      <c r="G896" s="9">
        <v>0.1006908</v>
      </c>
      <c r="H896" s="32">
        <f t="shared" si="93"/>
        <v>1.6006908</v>
      </c>
      <c r="I896" s="9">
        <v>0.1181971</v>
      </c>
      <c r="J896" s="31">
        <f t="shared" si="94"/>
        <v>2.1181971000000002</v>
      </c>
      <c r="K896" s="9">
        <v>7.956763E-2</v>
      </c>
      <c r="L896" s="48">
        <f t="shared" si="95"/>
        <v>2.5795676300000001</v>
      </c>
      <c r="M896" s="9">
        <v>0.10220129999999999</v>
      </c>
      <c r="N896" s="48">
        <f t="shared" si="96"/>
        <v>3.1022012999999999</v>
      </c>
      <c r="O896" s="26">
        <v>9.7724560000000002E-2</v>
      </c>
      <c r="P896" s="93">
        <f t="shared" si="97"/>
        <v>3.5977245600000001</v>
      </c>
    </row>
    <row r="897" spans="1:16">
      <c r="A897" s="10">
        <v>831.16920000000005</v>
      </c>
      <c r="B897" s="31">
        <v>0.1143859</v>
      </c>
      <c r="C897" s="9">
        <v>0.16081799999999999</v>
      </c>
      <c r="D897" s="31">
        <f t="shared" si="91"/>
        <v>0.66081800000000002</v>
      </c>
      <c r="E897" s="9">
        <v>6.140139E-2</v>
      </c>
      <c r="F897" s="31">
        <f t="shared" si="92"/>
        <v>1.0614013899999999</v>
      </c>
      <c r="G897" s="9">
        <v>0.1000052</v>
      </c>
      <c r="H897" s="32">
        <f t="shared" si="93"/>
        <v>1.6000052</v>
      </c>
      <c r="I897" s="9">
        <v>0.1174781</v>
      </c>
      <c r="J897" s="31">
        <f t="shared" si="94"/>
        <v>2.1174781</v>
      </c>
      <c r="K897" s="9">
        <v>7.9183500000000004E-2</v>
      </c>
      <c r="L897" s="48">
        <f t="shared" si="95"/>
        <v>2.5791835000000001</v>
      </c>
      <c r="M897" s="9">
        <v>0.1018404</v>
      </c>
      <c r="N897" s="48">
        <f t="shared" si="96"/>
        <v>3.1018403999999999</v>
      </c>
      <c r="O897" s="26">
        <v>9.7078789999999998E-2</v>
      </c>
      <c r="P897" s="93">
        <f t="shared" si="97"/>
        <v>3.5970787899999999</v>
      </c>
    </row>
    <row r="898" spans="1:16">
      <c r="A898" s="10">
        <v>831.65139999999997</v>
      </c>
      <c r="B898" s="31">
        <v>0.11403290000000001</v>
      </c>
      <c r="C898" s="9">
        <v>0.16009490000000001</v>
      </c>
      <c r="D898" s="31">
        <f t="shared" si="91"/>
        <v>0.66009490000000004</v>
      </c>
      <c r="E898" s="9">
        <v>6.0806329999999999E-2</v>
      </c>
      <c r="F898" s="31">
        <f t="shared" si="92"/>
        <v>1.0608063299999999</v>
      </c>
      <c r="G898" s="9">
        <v>9.9365229999999999E-2</v>
      </c>
      <c r="H898" s="32">
        <f t="shared" si="93"/>
        <v>1.5993652300000001</v>
      </c>
      <c r="I898" s="9">
        <v>0.11669</v>
      </c>
      <c r="J898" s="31">
        <f t="shared" si="94"/>
        <v>2.1166900000000002</v>
      </c>
      <c r="K898" s="9">
        <v>7.8892299999999999E-2</v>
      </c>
      <c r="L898" s="48">
        <f t="shared" si="95"/>
        <v>2.5788923000000001</v>
      </c>
      <c r="M898" s="9">
        <v>0.1016162</v>
      </c>
      <c r="N898" s="48">
        <f t="shared" si="96"/>
        <v>3.1016162</v>
      </c>
      <c r="O898" s="26">
        <v>9.6229010000000004E-2</v>
      </c>
      <c r="P898" s="93">
        <f t="shared" si="97"/>
        <v>3.5962290100000001</v>
      </c>
    </row>
    <row r="899" spans="1:16">
      <c r="A899" s="10">
        <v>832.13340000000005</v>
      </c>
      <c r="B899" s="31">
        <v>0.1136301</v>
      </c>
      <c r="C899" s="9">
        <v>0.1593387</v>
      </c>
      <c r="D899" s="31">
        <f t="shared" ref="D899:D962" si="98">C899+0.5</f>
        <v>0.65933869999999994</v>
      </c>
      <c r="E899" s="9">
        <v>6.0135099999999997E-2</v>
      </c>
      <c r="F899" s="31">
        <f t="shared" ref="F899:F962" si="99">E899+1</f>
        <v>1.0601351000000001</v>
      </c>
      <c r="G899" s="9">
        <v>9.8796869999999995E-2</v>
      </c>
      <c r="H899" s="32">
        <f t="shared" ref="H899:H962" si="100">G899+1.5</f>
        <v>1.5987968699999999</v>
      </c>
      <c r="I899" s="9">
        <v>0.11586399999999999</v>
      </c>
      <c r="J899" s="31">
        <f t="shared" ref="J899:J962" si="101">I899+2</f>
        <v>2.1158640000000002</v>
      </c>
      <c r="K899" s="9">
        <v>7.8644779999999997E-2</v>
      </c>
      <c r="L899" s="48">
        <f t="shared" ref="L899:L962" si="102">K899+2.5</f>
        <v>2.5786447799999999</v>
      </c>
      <c r="M899" s="9">
        <v>0.1014747</v>
      </c>
      <c r="N899" s="48">
        <f t="shared" ref="N899:N962" si="103">M899+3</f>
        <v>3.1014746999999998</v>
      </c>
      <c r="O899" s="26">
        <v>9.5200010000000002E-2</v>
      </c>
      <c r="P899" s="93">
        <f t="shared" ref="P899:P962" si="104">O899+3.5</f>
        <v>3.5952000100000001</v>
      </c>
    </row>
    <row r="900" spans="1:16">
      <c r="A900" s="10">
        <v>832.61559999999997</v>
      </c>
      <c r="B900" s="31">
        <v>0.1131514</v>
      </c>
      <c r="C900" s="9">
        <v>0.15856919999999999</v>
      </c>
      <c r="D900" s="31">
        <f t="shared" si="98"/>
        <v>0.65856919999999997</v>
      </c>
      <c r="E900" s="9">
        <v>5.9392929999999997E-2</v>
      </c>
      <c r="F900" s="31">
        <f t="shared" si="99"/>
        <v>1.05939293</v>
      </c>
      <c r="G900" s="9">
        <v>9.8309809999999997E-2</v>
      </c>
      <c r="H900" s="32">
        <f t="shared" si="100"/>
        <v>1.5983098099999999</v>
      </c>
      <c r="I900" s="9">
        <v>0.1150471</v>
      </c>
      <c r="J900" s="31">
        <f t="shared" si="101"/>
        <v>2.1150471</v>
      </c>
      <c r="K900" s="9">
        <v>7.8381469999999995E-2</v>
      </c>
      <c r="L900" s="48">
        <f t="shared" si="102"/>
        <v>2.5783814700000001</v>
      </c>
      <c r="M900" s="9">
        <v>0.10138270000000001</v>
      </c>
      <c r="N900" s="48">
        <f t="shared" si="103"/>
        <v>3.1013826999999998</v>
      </c>
      <c r="O900" s="26">
        <v>9.4035800000000003E-2</v>
      </c>
      <c r="P900" s="93">
        <f t="shared" si="104"/>
        <v>3.5940357999999999</v>
      </c>
    </row>
    <row r="901" spans="1:16">
      <c r="A901" s="10">
        <v>833.09770000000003</v>
      </c>
      <c r="B901" s="31">
        <v>0.1125934</v>
      </c>
      <c r="C901" s="9">
        <v>0.1578213</v>
      </c>
      <c r="D901" s="31">
        <f t="shared" si="98"/>
        <v>0.65782129999999994</v>
      </c>
      <c r="E901" s="9">
        <v>5.8606070000000003E-2</v>
      </c>
      <c r="F901" s="31">
        <f t="shared" si="99"/>
        <v>1.05860607</v>
      </c>
      <c r="G901" s="9">
        <v>9.7907259999999996E-2</v>
      </c>
      <c r="H901" s="32">
        <f t="shared" si="100"/>
        <v>1.5979072599999999</v>
      </c>
      <c r="I901" s="9">
        <v>0.11430029999999999</v>
      </c>
      <c r="J901" s="31">
        <f t="shared" si="101"/>
        <v>2.1143003</v>
      </c>
      <c r="K901" s="9">
        <v>7.8049270000000004E-2</v>
      </c>
      <c r="L901" s="48">
        <f t="shared" si="102"/>
        <v>2.5780492700000002</v>
      </c>
      <c r="M901" s="9">
        <v>0.10133540000000001</v>
      </c>
      <c r="N901" s="48">
        <f t="shared" si="103"/>
        <v>3.1013354</v>
      </c>
      <c r="O901" s="26">
        <v>9.2794550000000003E-2</v>
      </c>
      <c r="P901" s="93">
        <f t="shared" si="104"/>
        <v>3.5927945499999998</v>
      </c>
    </row>
    <row r="902" spans="1:16">
      <c r="A902" s="10">
        <v>833.57979999999998</v>
      </c>
      <c r="B902" s="31">
        <v>0.1119872</v>
      </c>
      <c r="C902" s="9">
        <v>0.15713759999999999</v>
      </c>
      <c r="D902" s="31">
        <f t="shared" si="98"/>
        <v>0.65713759999999999</v>
      </c>
      <c r="E902" s="9">
        <v>5.7823300000000001E-2</v>
      </c>
      <c r="F902" s="31">
        <f t="shared" si="99"/>
        <v>1.0578232999999999</v>
      </c>
      <c r="G902" s="9">
        <v>9.7589049999999997E-2</v>
      </c>
      <c r="H902" s="32">
        <f t="shared" si="100"/>
        <v>1.5975890500000001</v>
      </c>
      <c r="I902" s="9">
        <v>0.1136765</v>
      </c>
      <c r="J902" s="31">
        <f t="shared" si="101"/>
        <v>2.1136765</v>
      </c>
      <c r="K902" s="9">
        <v>7.7618759999999995E-2</v>
      </c>
      <c r="L902" s="48">
        <f t="shared" si="102"/>
        <v>2.57761876</v>
      </c>
      <c r="M902" s="9">
        <v>0.10135130000000001</v>
      </c>
      <c r="N902" s="48">
        <f t="shared" si="103"/>
        <v>3.1013513000000001</v>
      </c>
      <c r="O902" s="26">
        <v>9.1532859999999994E-2</v>
      </c>
      <c r="P902" s="93">
        <f t="shared" si="104"/>
        <v>3.59153286</v>
      </c>
    </row>
    <row r="903" spans="1:16">
      <c r="A903" s="10">
        <v>834.06190000000004</v>
      </c>
      <c r="B903" s="31">
        <v>0.1113779</v>
      </c>
      <c r="C903" s="9">
        <v>0.15655340000000001</v>
      </c>
      <c r="D903" s="31">
        <f t="shared" si="98"/>
        <v>0.65655339999999995</v>
      </c>
      <c r="E903" s="9">
        <v>5.71003E-2</v>
      </c>
      <c r="F903" s="31">
        <f t="shared" si="99"/>
        <v>1.0571003000000001</v>
      </c>
      <c r="G903" s="9">
        <v>9.7357170000000007E-2</v>
      </c>
      <c r="H903" s="32">
        <f t="shared" si="100"/>
        <v>1.59735717</v>
      </c>
      <c r="I903" s="9">
        <v>0.11319700000000001</v>
      </c>
      <c r="J903" s="31">
        <f t="shared" si="101"/>
        <v>2.113197</v>
      </c>
      <c r="K903" s="9">
        <v>7.7086769999999999E-2</v>
      </c>
      <c r="L903" s="48">
        <f t="shared" si="102"/>
        <v>2.5770867700000002</v>
      </c>
      <c r="M903" s="9">
        <v>0.10144590000000001</v>
      </c>
      <c r="N903" s="48">
        <f t="shared" si="103"/>
        <v>3.1014458999999999</v>
      </c>
      <c r="O903" s="26">
        <v>9.0293579999999998E-2</v>
      </c>
      <c r="P903" s="93">
        <f t="shared" si="104"/>
        <v>3.59029358</v>
      </c>
    </row>
    <row r="904" spans="1:16">
      <c r="A904" s="10">
        <v>834.54409999999996</v>
      </c>
      <c r="B904" s="31">
        <v>0.11081100000000001</v>
      </c>
      <c r="C904" s="9">
        <v>0.15608140000000001</v>
      </c>
      <c r="D904" s="31">
        <f t="shared" si="98"/>
        <v>0.65608140000000004</v>
      </c>
      <c r="E904" s="9">
        <v>5.6489049999999999E-2</v>
      </c>
      <c r="F904" s="31">
        <f t="shared" si="99"/>
        <v>1.0564890499999999</v>
      </c>
      <c r="G904" s="9">
        <v>9.7208719999999998E-2</v>
      </c>
      <c r="H904" s="32">
        <f t="shared" si="100"/>
        <v>1.59720872</v>
      </c>
      <c r="I904" s="9">
        <v>0.1128441</v>
      </c>
      <c r="J904" s="31">
        <f t="shared" si="101"/>
        <v>2.1128441000000002</v>
      </c>
      <c r="K904" s="9">
        <v>7.6462859999999994E-2</v>
      </c>
      <c r="L904" s="48">
        <f t="shared" si="102"/>
        <v>2.5764628599999999</v>
      </c>
      <c r="M904" s="9">
        <v>0.1016082</v>
      </c>
      <c r="N904" s="48">
        <f t="shared" si="103"/>
        <v>3.1016081999999998</v>
      </c>
      <c r="O904" s="26">
        <v>8.9105000000000004E-2</v>
      </c>
      <c r="P904" s="93">
        <f t="shared" si="104"/>
        <v>3.589105</v>
      </c>
    </row>
    <row r="905" spans="1:16">
      <c r="A905" s="10">
        <v>835.02610000000004</v>
      </c>
      <c r="B905" s="31">
        <v>0.110303</v>
      </c>
      <c r="C905" s="9">
        <v>0.15570510000000001</v>
      </c>
      <c r="D905" s="31">
        <f t="shared" si="98"/>
        <v>0.65570510000000004</v>
      </c>
      <c r="E905" s="9">
        <v>5.601122E-2</v>
      </c>
      <c r="F905" s="31">
        <f t="shared" si="99"/>
        <v>1.05601122</v>
      </c>
      <c r="G905" s="9">
        <v>9.7130460000000002E-2</v>
      </c>
      <c r="H905" s="32">
        <f t="shared" si="100"/>
        <v>1.59713046</v>
      </c>
      <c r="I905" s="9">
        <v>0.1125604</v>
      </c>
      <c r="J905" s="31">
        <f t="shared" si="101"/>
        <v>2.1125604</v>
      </c>
      <c r="K905" s="9">
        <v>7.5754929999999998E-2</v>
      </c>
      <c r="L905" s="48">
        <f t="shared" si="102"/>
        <v>2.57575493</v>
      </c>
      <c r="M905" s="9">
        <v>0.1017821</v>
      </c>
      <c r="N905" s="48">
        <f t="shared" si="103"/>
        <v>3.1017820999999999</v>
      </c>
      <c r="O905" s="26">
        <v>8.7972629999999996E-2</v>
      </c>
      <c r="P905" s="93">
        <f t="shared" si="104"/>
        <v>3.5879726299999999</v>
      </c>
    </row>
    <row r="906" spans="1:16">
      <c r="A906" s="10">
        <v>835.50829999999996</v>
      </c>
      <c r="B906" s="31">
        <v>0.10983809999999999</v>
      </c>
      <c r="C906" s="9">
        <v>0.15538070000000001</v>
      </c>
      <c r="D906" s="31">
        <f t="shared" si="98"/>
        <v>0.65538070000000004</v>
      </c>
      <c r="E906" s="9">
        <v>5.5649490000000003E-2</v>
      </c>
      <c r="F906" s="31">
        <f t="shared" si="99"/>
        <v>1.05564949</v>
      </c>
      <c r="G906" s="9">
        <v>9.7093620000000005E-2</v>
      </c>
      <c r="H906" s="32">
        <f t="shared" si="100"/>
        <v>1.5970936200000001</v>
      </c>
      <c r="I906" s="9">
        <v>0.1122721</v>
      </c>
      <c r="J906" s="31">
        <f t="shared" si="101"/>
        <v>2.1122721000000002</v>
      </c>
      <c r="K906" s="9">
        <v>7.4957270000000006E-2</v>
      </c>
      <c r="L906" s="48">
        <f t="shared" si="102"/>
        <v>2.5749572700000001</v>
      </c>
      <c r="M906" s="9">
        <v>0.10188179999999999</v>
      </c>
      <c r="N906" s="48">
        <f t="shared" si="103"/>
        <v>3.1018818000000001</v>
      </c>
      <c r="O906" s="26">
        <v>8.6891350000000006E-2</v>
      </c>
      <c r="P906" s="93">
        <f t="shared" si="104"/>
        <v>3.5868913500000001</v>
      </c>
    </row>
    <row r="907" spans="1:16">
      <c r="A907" s="10">
        <v>835.99040000000002</v>
      </c>
      <c r="B907" s="31">
        <v>0.1093785</v>
      </c>
      <c r="C907" s="9">
        <v>0.15505530000000001</v>
      </c>
      <c r="D907" s="31">
        <f t="shared" si="98"/>
        <v>0.65505530000000001</v>
      </c>
      <c r="E907" s="9">
        <v>5.5349339999999997E-2</v>
      </c>
      <c r="F907" s="31">
        <f t="shared" si="99"/>
        <v>1.05534934</v>
      </c>
      <c r="G907" s="9">
        <v>9.7051289999999998E-2</v>
      </c>
      <c r="H907" s="32">
        <f t="shared" si="100"/>
        <v>1.59705129</v>
      </c>
      <c r="I907" s="9">
        <v>0.1119116</v>
      </c>
      <c r="J907" s="31">
        <f t="shared" si="101"/>
        <v>2.1119116</v>
      </c>
      <c r="K907" s="9">
        <v>7.405291E-2</v>
      </c>
      <c r="L907" s="48">
        <f t="shared" si="102"/>
        <v>2.5740529099999998</v>
      </c>
      <c r="M907" s="9">
        <v>0.1018057</v>
      </c>
      <c r="N907" s="48">
        <f t="shared" si="103"/>
        <v>3.1018056999999999</v>
      </c>
      <c r="O907" s="26">
        <v>8.5852520000000002E-2</v>
      </c>
      <c r="P907" s="93">
        <f t="shared" si="104"/>
        <v>3.58585252</v>
      </c>
    </row>
    <row r="908" spans="1:16">
      <c r="A908" s="10">
        <v>836.47249999999997</v>
      </c>
      <c r="B908" s="31">
        <v>0.10889169999999999</v>
      </c>
      <c r="C908" s="9">
        <v>0.15469150000000001</v>
      </c>
      <c r="D908" s="31">
        <f t="shared" si="98"/>
        <v>0.65469149999999998</v>
      </c>
      <c r="E908" s="9">
        <v>5.5040520000000002E-2</v>
      </c>
      <c r="F908" s="31">
        <f t="shared" si="99"/>
        <v>1.0550405199999999</v>
      </c>
      <c r="G908" s="9">
        <v>9.6951720000000005E-2</v>
      </c>
      <c r="H908" s="32">
        <f t="shared" si="100"/>
        <v>1.5969517200000001</v>
      </c>
      <c r="I908" s="9">
        <v>0.1114468</v>
      </c>
      <c r="J908" s="31">
        <f t="shared" si="101"/>
        <v>2.1114468</v>
      </c>
      <c r="K908" s="9">
        <v>7.3023710000000006E-2</v>
      </c>
      <c r="L908" s="48">
        <f t="shared" si="102"/>
        <v>2.5730237100000002</v>
      </c>
      <c r="M908" s="9">
        <v>0.1014838</v>
      </c>
      <c r="N908" s="48">
        <f t="shared" si="103"/>
        <v>3.1014838</v>
      </c>
      <c r="O908" s="26">
        <v>8.4857310000000005E-2</v>
      </c>
      <c r="P908" s="93">
        <f t="shared" si="104"/>
        <v>3.5848573099999999</v>
      </c>
    </row>
    <row r="909" spans="1:16">
      <c r="A909" s="10">
        <v>836.95460000000003</v>
      </c>
      <c r="B909" s="31">
        <v>0.1083756</v>
      </c>
      <c r="C909" s="9">
        <v>0.15428600000000001</v>
      </c>
      <c r="D909" s="31">
        <f t="shared" si="98"/>
        <v>0.65428600000000003</v>
      </c>
      <c r="E909" s="9">
        <v>5.466215E-2</v>
      </c>
      <c r="F909" s="31">
        <f t="shared" si="99"/>
        <v>1.05466215</v>
      </c>
      <c r="G909" s="9">
        <v>9.6751199999999996E-2</v>
      </c>
      <c r="H909" s="32">
        <f t="shared" si="100"/>
        <v>1.5967511999999999</v>
      </c>
      <c r="I909" s="9">
        <v>0.11088919999999999</v>
      </c>
      <c r="J909" s="31">
        <f t="shared" si="101"/>
        <v>2.1108891999999999</v>
      </c>
      <c r="K909" s="9">
        <v>7.1870660000000003E-2</v>
      </c>
      <c r="L909" s="48">
        <f t="shared" si="102"/>
        <v>2.5718706600000001</v>
      </c>
      <c r="M909" s="9">
        <v>0.1009002</v>
      </c>
      <c r="N909" s="48">
        <f t="shared" si="103"/>
        <v>3.1009001999999999</v>
      </c>
      <c r="O909" s="26">
        <v>8.3924219999999994E-2</v>
      </c>
      <c r="P909" s="93">
        <f t="shared" si="104"/>
        <v>3.5839242200000001</v>
      </c>
    </row>
    <row r="910" spans="1:16">
      <c r="A910" s="10">
        <v>837.43679999999995</v>
      </c>
      <c r="B910" s="31">
        <v>0.1078691</v>
      </c>
      <c r="C910" s="9">
        <v>0.15386949999999999</v>
      </c>
      <c r="D910" s="31">
        <f t="shared" si="98"/>
        <v>0.65386949999999999</v>
      </c>
      <c r="E910" s="9">
        <v>5.417839E-2</v>
      </c>
      <c r="F910" s="31">
        <f t="shared" si="99"/>
        <v>1.0541783899999999</v>
      </c>
      <c r="G910" s="9">
        <v>9.6424469999999998E-2</v>
      </c>
      <c r="H910" s="32">
        <f t="shared" si="100"/>
        <v>1.5964244700000001</v>
      </c>
      <c r="I910" s="9">
        <v>0.1102858</v>
      </c>
      <c r="J910" s="31">
        <f t="shared" si="101"/>
        <v>2.1102858000000002</v>
      </c>
      <c r="K910" s="9">
        <v>7.0622840000000006E-2</v>
      </c>
      <c r="L910" s="48">
        <f t="shared" si="102"/>
        <v>2.57062284</v>
      </c>
      <c r="M910" s="9">
        <v>0.1000998</v>
      </c>
      <c r="N910" s="48">
        <f t="shared" si="103"/>
        <v>3.1000998000000002</v>
      </c>
      <c r="O910" s="26">
        <v>8.3087809999999998E-2</v>
      </c>
      <c r="P910" s="93">
        <f t="shared" si="104"/>
        <v>3.5830878099999999</v>
      </c>
    </row>
    <row r="911" spans="1:16">
      <c r="A911" s="10">
        <v>837.91880000000003</v>
      </c>
      <c r="B911" s="31">
        <v>0.1074373</v>
      </c>
      <c r="C911" s="9">
        <v>0.15349280000000001</v>
      </c>
      <c r="D911" s="31">
        <f t="shared" si="98"/>
        <v>0.65349279999999998</v>
      </c>
      <c r="E911" s="9">
        <v>5.3590859999999997E-2</v>
      </c>
      <c r="F911" s="31">
        <f t="shared" si="99"/>
        <v>1.0535908599999999</v>
      </c>
      <c r="G911" s="9">
        <v>9.5973489999999995E-2</v>
      </c>
      <c r="H911" s="32">
        <f t="shared" si="100"/>
        <v>1.59597349</v>
      </c>
      <c r="I911" s="9">
        <v>0.1096902</v>
      </c>
      <c r="J911" s="31">
        <f t="shared" si="101"/>
        <v>2.1096902000000002</v>
      </c>
      <c r="K911" s="9">
        <v>6.9336209999999995E-2</v>
      </c>
      <c r="L911" s="48">
        <f t="shared" si="102"/>
        <v>2.5693362099999999</v>
      </c>
      <c r="M911" s="9">
        <v>9.9168549999999994E-2</v>
      </c>
      <c r="N911" s="48">
        <f t="shared" si="103"/>
        <v>3.0991685499999999</v>
      </c>
      <c r="O911" s="26">
        <v>8.2387009999999997E-2</v>
      </c>
      <c r="P911" s="93">
        <f t="shared" si="104"/>
        <v>3.5823870100000001</v>
      </c>
    </row>
    <row r="912" spans="1:16">
      <c r="A912" s="10">
        <v>838.40099999999995</v>
      </c>
      <c r="B912" s="31">
        <v>0.1071423</v>
      </c>
      <c r="C912" s="9">
        <v>0.15319949999999999</v>
      </c>
      <c r="D912" s="31">
        <f t="shared" si="98"/>
        <v>0.65319949999999993</v>
      </c>
      <c r="E912" s="9">
        <v>5.2927389999999998E-2</v>
      </c>
      <c r="F912" s="31">
        <f t="shared" si="99"/>
        <v>1.05292739</v>
      </c>
      <c r="G912" s="9">
        <v>9.5424159999999994E-2</v>
      </c>
      <c r="H912" s="32">
        <f t="shared" si="100"/>
        <v>1.5954241600000001</v>
      </c>
      <c r="I912" s="9">
        <v>0.1091352</v>
      </c>
      <c r="J912" s="31">
        <f t="shared" si="101"/>
        <v>2.1091351999999999</v>
      </c>
      <c r="K912" s="9">
        <v>6.8079810000000004E-2</v>
      </c>
      <c r="L912" s="48">
        <f t="shared" si="102"/>
        <v>2.56807981</v>
      </c>
      <c r="M912" s="9">
        <v>9.8203929999999995E-2</v>
      </c>
      <c r="N912" s="48">
        <f t="shared" si="103"/>
        <v>3.0982039299999999</v>
      </c>
      <c r="O912" s="26">
        <v>8.1853250000000002E-2</v>
      </c>
      <c r="P912" s="93">
        <f t="shared" si="104"/>
        <v>3.58185325</v>
      </c>
    </row>
    <row r="913" spans="1:16">
      <c r="A913" s="10">
        <v>838.88310000000001</v>
      </c>
      <c r="B913" s="31">
        <v>0.1070197</v>
      </c>
      <c r="C913" s="9">
        <v>0.15300749999999999</v>
      </c>
      <c r="D913" s="31">
        <f t="shared" si="98"/>
        <v>0.65300749999999996</v>
      </c>
      <c r="E913" s="9">
        <v>5.2229009999999999E-2</v>
      </c>
      <c r="F913" s="31">
        <f t="shared" si="99"/>
        <v>1.05222901</v>
      </c>
      <c r="G913" s="9">
        <v>9.4817429999999994E-2</v>
      </c>
      <c r="H913" s="32">
        <f t="shared" si="100"/>
        <v>1.59481743</v>
      </c>
      <c r="I913" s="9">
        <v>0.10861759999999999</v>
      </c>
      <c r="J913" s="31">
        <f t="shared" si="101"/>
        <v>2.1086176000000001</v>
      </c>
      <c r="K913" s="9">
        <v>6.6918859999999997E-2</v>
      </c>
      <c r="L913" s="48">
        <f t="shared" si="102"/>
        <v>2.5669188599999999</v>
      </c>
      <c r="M913" s="9">
        <v>9.7288910000000006E-2</v>
      </c>
      <c r="N913" s="48">
        <f t="shared" si="103"/>
        <v>3.0972889100000001</v>
      </c>
      <c r="O913" s="26">
        <v>8.1495960000000006E-2</v>
      </c>
      <c r="P913" s="93">
        <f t="shared" si="104"/>
        <v>3.5814959599999998</v>
      </c>
    </row>
    <row r="914" spans="1:16">
      <c r="A914" s="10">
        <v>839.36519999999996</v>
      </c>
      <c r="B914" s="31">
        <v>0.10705489999999999</v>
      </c>
      <c r="C914" s="9">
        <v>0.1528969</v>
      </c>
      <c r="D914" s="31">
        <f t="shared" si="98"/>
        <v>0.6528969</v>
      </c>
      <c r="E914" s="9">
        <v>5.1530859999999998E-2</v>
      </c>
      <c r="F914" s="31">
        <f t="shared" si="99"/>
        <v>1.05153086</v>
      </c>
      <c r="G914" s="9">
        <v>9.4195020000000004E-2</v>
      </c>
      <c r="H914" s="32">
        <f t="shared" si="100"/>
        <v>1.5941950199999999</v>
      </c>
      <c r="I914" s="9">
        <v>0.1080999</v>
      </c>
      <c r="J914" s="31">
        <f t="shared" si="101"/>
        <v>2.1080999</v>
      </c>
      <c r="K914" s="9">
        <v>6.5894369999999994E-2</v>
      </c>
      <c r="L914" s="48">
        <f t="shared" si="102"/>
        <v>2.5658943700000001</v>
      </c>
      <c r="M914" s="9">
        <v>9.6469639999999995E-2</v>
      </c>
      <c r="N914" s="48">
        <f t="shared" si="103"/>
        <v>3.09646964</v>
      </c>
      <c r="O914" s="26">
        <v>8.1297869999999994E-2</v>
      </c>
      <c r="P914" s="93">
        <f t="shared" si="104"/>
        <v>3.5812978700000002</v>
      </c>
    </row>
    <row r="915" spans="1:16">
      <c r="A915" s="10">
        <v>839.84730000000002</v>
      </c>
      <c r="B915" s="31">
        <v>0.10719049999999999</v>
      </c>
      <c r="C915" s="9">
        <v>0.1528224</v>
      </c>
      <c r="D915" s="31">
        <f t="shared" si="98"/>
        <v>0.65282240000000002</v>
      </c>
      <c r="E915" s="9">
        <v>5.0851649999999998E-2</v>
      </c>
      <c r="F915" s="31">
        <f t="shared" si="99"/>
        <v>1.05085165</v>
      </c>
      <c r="G915" s="9">
        <v>9.3591640000000004E-2</v>
      </c>
      <c r="H915" s="32">
        <f t="shared" si="100"/>
        <v>1.5935916400000001</v>
      </c>
      <c r="I915" s="9">
        <v>0.1075276</v>
      </c>
      <c r="J915" s="31">
        <f t="shared" si="101"/>
        <v>2.1075276000000001</v>
      </c>
      <c r="K915" s="9">
        <v>6.5019069999999998E-2</v>
      </c>
      <c r="L915" s="48">
        <f t="shared" si="102"/>
        <v>2.56501907</v>
      </c>
      <c r="M915" s="9">
        <v>9.5762150000000004E-2</v>
      </c>
      <c r="N915" s="48">
        <f t="shared" si="103"/>
        <v>3.0957621500000001</v>
      </c>
      <c r="O915" s="26">
        <v>8.1214540000000002E-2</v>
      </c>
      <c r="P915" s="93">
        <f t="shared" si="104"/>
        <v>3.5812145399999999</v>
      </c>
    </row>
    <row r="916" spans="1:16">
      <c r="A916" s="10">
        <v>840.32950000000005</v>
      </c>
      <c r="B916" s="31">
        <v>0.10734639999999999</v>
      </c>
      <c r="C916" s="9">
        <v>0.15273200000000001</v>
      </c>
      <c r="D916" s="31">
        <f t="shared" si="98"/>
        <v>0.65273199999999998</v>
      </c>
      <c r="E916" s="9">
        <v>5.019684E-2</v>
      </c>
      <c r="F916" s="31">
        <f t="shared" si="99"/>
        <v>1.0501968399999999</v>
      </c>
      <c r="G916" s="9">
        <v>9.303409E-2</v>
      </c>
      <c r="H916" s="32">
        <f t="shared" si="100"/>
        <v>1.59303409</v>
      </c>
      <c r="I916" s="9">
        <v>0.1068593</v>
      </c>
      <c r="J916" s="31">
        <f t="shared" si="101"/>
        <v>2.1068593</v>
      </c>
      <c r="K916" s="9">
        <v>6.4280729999999994E-2</v>
      </c>
      <c r="L916" s="48">
        <f t="shared" si="102"/>
        <v>2.5642807300000001</v>
      </c>
      <c r="M916" s="9">
        <v>9.5165570000000005E-2</v>
      </c>
      <c r="N916" s="48">
        <f t="shared" si="103"/>
        <v>3.0951655699999998</v>
      </c>
      <c r="O916" s="26">
        <v>8.1183099999999994E-2</v>
      </c>
      <c r="P916" s="93">
        <f t="shared" si="104"/>
        <v>3.5811831000000001</v>
      </c>
    </row>
    <row r="917" spans="1:16">
      <c r="A917" s="10">
        <v>840.81150000000002</v>
      </c>
      <c r="B917" s="31">
        <v>0.1074551</v>
      </c>
      <c r="C917" s="9">
        <v>0.15259500000000001</v>
      </c>
      <c r="D917" s="31">
        <f t="shared" si="98"/>
        <v>0.65259500000000004</v>
      </c>
      <c r="E917" s="9">
        <v>4.9567109999999998E-2</v>
      </c>
      <c r="F917" s="31">
        <f t="shared" si="99"/>
        <v>1.0495671099999999</v>
      </c>
      <c r="G917" s="9">
        <v>9.2538510000000004E-2</v>
      </c>
      <c r="H917" s="32">
        <f t="shared" si="100"/>
        <v>1.59253851</v>
      </c>
      <c r="I917" s="9">
        <v>0.1060879</v>
      </c>
      <c r="J917" s="31">
        <f t="shared" si="101"/>
        <v>2.1060878999999999</v>
      </c>
      <c r="K917" s="9">
        <v>6.3656820000000003E-2</v>
      </c>
      <c r="L917" s="48">
        <f t="shared" si="102"/>
        <v>2.5636568199999998</v>
      </c>
      <c r="M917" s="9">
        <v>9.4675999999999996E-2</v>
      </c>
      <c r="N917" s="48">
        <f t="shared" si="103"/>
        <v>3.0946760000000002</v>
      </c>
      <c r="O917" s="26">
        <v>8.1141829999999998E-2</v>
      </c>
      <c r="P917" s="93">
        <f t="shared" si="104"/>
        <v>3.58114183</v>
      </c>
    </row>
    <row r="918" spans="1:16">
      <c r="A918" s="10">
        <v>841.29369999999994</v>
      </c>
      <c r="B918" s="31">
        <v>0.107478</v>
      </c>
      <c r="C918" s="9">
        <v>0.1524084</v>
      </c>
      <c r="D918" s="31">
        <f t="shared" si="98"/>
        <v>0.6524084</v>
      </c>
      <c r="E918" s="9">
        <v>4.896408E-2</v>
      </c>
      <c r="F918" s="31">
        <f t="shared" si="99"/>
        <v>1.04896408</v>
      </c>
      <c r="G918" s="9">
        <v>9.2118889999999995E-2</v>
      </c>
      <c r="H918" s="32">
        <f t="shared" si="100"/>
        <v>1.5921188900000001</v>
      </c>
      <c r="I918" s="9">
        <v>0.1052482</v>
      </c>
      <c r="J918" s="31">
        <f t="shared" si="101"/>
        <v>2.1052482000000001</v>
      </c>
      <c r="K918" s="9">
        <v>6.3121129999999998E-2</v>
      </c>
      <c r="L918" s="48">
        <f t="shared" si="102"/>
        <v>2.5631211299999999</v>
      </c>
      <c r="M918" s="9">
        <v>9.4292570000000006E-2</v>
      </c>
      <c r="N918" s="48">
        <f t="shared" si="103"/>
        <v>3.0942925699999999</v>
      </c>
      <c r="O918" s="26">
        <v>8.1033339999999995E-2</v>
      </c>
      <c r="P918" s="93">
        <f t="shared" si="104"/>
        <v>3.5810333399999998</v>
      </c>
    </row>
    <row r="919" spans="1:16">
      <c r="A919" s="10">
        <v>841.7758</v>
      </c>
      <c r="B919" s="31">
        <v>0.1074118</v>
      </c>
      <c r="C919" s="9">
        <v>0.1521931</v>
      </c>
      <c r="D919" s="31">
        <f t="shared" si="98"/>
        <v>0.65219309999999997</v>
      </c>
      <c r="E919" s="9">
        <v>4.8395710000000002E-2</v>
      </c>
      <c r="F919" s="31">
        <f t="shared" si="99"/>
        <v>1.0483957100000001</v>
      </c>
      <c r="G919" s="9">
        <v>9.1787590000000002E-2</v>
      </c>
      <c r="H919" s="32">
        <f t="shared" si="100"/>
        <v>1.59178759</v>
      </c>
      <c r="I919" s="9">
        <v>0.1044062</v>
      </c>
      <c r="J919" s="31">
        <f t="shared" si="101"/>
        <v>2.1044062000000001</v>
      </c>
      <c r="K919" s="9">
        <v>6.2650460000000005E-2</v>
      </c>
      <c r="L919" s="48">
        <f t="shared" si="102"/>
        <v>2.56265046</v>
      </c>
      <c r="M919" s="9">
        <v>9.4008359999999999E-2</v>
      </c>
      <c r="N919" s="48">
        <f t="shared" si="103"/>
        <v>3.0940083600000001</v>
      </c>
      <c r="O919" s="26">
        <v>8.0816780000000005E-2</v>
      </c>
      <c r="P919" s="93">
        <f t="shared" si="104"/>
        <v>3.5808167800000001</v>
      </c>
    </row>
    <row r="920" spans="1:16">
      <c r="A920" s="10">
        <v>842.25789999999995</v>
      </c>
      <c r="B920" s="31">
        <v>0.1072753</v>
      </c>
      <c r="C920" s="9">
        <v>0.15197350000000001</v>
      </c>
      <c r="D920" s="31">
        <f t="shared" si="98"/>
        <v>0.65197349999999998</v>
      </c>
      <c r="E920" s="9">
        <v>4.7872499999999998E-2</v>
      </c>
      <c r="F920" s="31">
        <f t="shared" si="99"/>
        <v>1.0478725</v>
      </c>
      <c r="G920" s="9">
        <v>9.1554029999999995E-2</v>
      </c>
      <c r="H920" s="32">
        <f t="shared" si="100"/>
        <v>1.59155403</v>
      </c>
      <c r="I920" s="9">
        <v>0.1036299</v>
      </c>
      <c r="J920" s="31">
        <f t="shared" si="101"/>
        <v>2.1036299000000001</v>
      </c>
      <c r="K920" s="9">
        <v>6.2223319999999999E-2</v>
      </c>
      <c r="L920" s="48">
        <f t="shared" si="102"/>
        <v>2.5622233200000002</v>
      </c>
      <c r="M920" s="9">
        <v>9.3800839999999996E-2</v>
      </c>
      <c r="N920" s="48">
        <f t="shared" si="103"/>
        <v>3.0938008400000001</v>
      </c>
      <c r="O920" s="26">
        <v>8.046971E-2</v>
      </c>
      <c r="P920" s="93">
        <f t="shared" si="104"/>
        <v>3.58046971</v>
      </c>
    </row>
    <row r="921" spans="1:16">
      <c r="A921" s="10">
        <v>842.74</v>
      </c>
      <c r="B921" s="31">
        <v>0.1070916</v>
      </c>
      <c r="C921" s="9">
        <v>0.15175920000000001</v>
      </c>
      <c r="D921" s="31">
        <f t="shared" si="98"/>
        <v>0.65175919999999998</v>
      </c>
      <c r="E921" s="9">
        <v>4.7396729999999998E-2</v>
      </c>
      <c r="F921" s="31">
        <f t="shared" si="99"/>
        <v>1.04739673</v>
      </c>
      <c r="G921" s="9">
        <v>9.1420199999999993E-2</v>
      </c>
      <c r="H921" s="32">
        <f t="shared" si="100"/>
        <v>1.5914202</v>
      </c>
      <c r="I921" s="9">
        <v>0.1029706</v>
      </c>
      <c r="J921" s="31">
        <f t="shared" si="101"/>
        <v>2.1029705999999999</v>
      </c>
      <c r="K921" s="9">
        <v>6.1812480000000003E-2</v>
      </c>
      <c r="L921" s="48">
        <f t="shared" si="102"/>
        <v>2.5618124799999999</v>
      </c>
      <c r="M921" s="9">
        <v>9.3622990000000003E-2</v>
      </c>
      <c r="N921" s="48">
        <f t="shared" si="103"/>
        <v>3.0936229900000001</v>
      </c>
      <c r="O921" s="26">
        <v>7.9983899999999997E-2</v>
      </c>
      <c r="P921" s="93">
        <f t="shared" si="104"/>
        <v>3.5799839000000002</v>
      </c>
    </row>
    <row r="922" spans="1:16">
      <c r="A922" s="10">
        <v>843.22220000000004</v>
      </c>
      <c r="B922" s="31">
        <v>0.10687389999999999</v>
      </c>
      <c r="C922" s="9">
        <v>0.15153559999999999</v>
      </c>
      <c r="D922" s="31">
        <f t="shared" si="98"/>
        <v>0.65153559999999999</v>
      </c>
      <c r="E922" s="9">
        <v>4.6959729999999998E-2</v>
      </c>
      <c r="F922" s="31">
        <f t="shared" si="99"/>
        <v>1.04695973</v>
      </c>
      <c r="G922" s="9">
        <v>9.1379699999999994E-2</v>
      </c>
      <c r="H922" s="32">
        <f t="shared" si="100"/>
        <v>1.5913797000000001</v>
      </c>
      <c r="I922" s="9">
        <v>0.1024468</v>
      </c>
      <c r="J922" s="31">
        <f t="shared" si="101"/>
        <v>2.1024468000000001</v>
      </c>
      <c r="K922" s="9">
        <v>6.1383819999999999E-2</v>
      </c>
      <c r="L922" s="48">
        <f t="shared" si="102"/>
        <v>2.5613838200000001</v>
      </c>
      <c r="M922" s="9">
        <v>9.341265E-2</v>
      </c>
      <c r="N922" s="48">
        <f t="shared" si="103"/>
        <v>3.0934126499999999</v>
      </c>
      <c r="O922" s="26">
        <v>7.9367209999999994E-2</v>
      </c>
      <c r="P922" s="93">
        <f t="shared" si="104"/>
        <v>3.57936721</v>
      </c>
    </row>
    <row r="923" spans="1:16">
      <c r="A923" s="10">
        <v>843.70420000000001</v>
      </c>
      <c r="B923" s="31">
        <v>0.1066241</v>
      </c>
      <c r="C923" s="9">
        <v>0.15127160000000001</v>
      </c>
      <c r="D923" s="31">
        <f t="shared" si="98"/>
        <v>0.65127160000000006</v>
      </c>
      <c r="E923" s="9">
        <v>4.6541890000000002E-2</v>
      </c>
      <c r="F923" s="31">
        <f t="shared" si="99"/>
        <v>1.0465418900000001</v>
      </c>
      <c r="G923" s="9">
        <v>9.1415170000000004E-2</v>
      </c>
      <c r="H923" s="32">
        <f t="shared" si="100"/>
        <v>1.5914151700000001</v>
      </c>
      <c r="I923" s="9">
        <v>0.10204530000000001</v>
      </c>
      <c r="J923" s="31">
        <f t="shared" si="101"/>
        <v>2.1020452999999999</v>
      </c>
      <c r="K923" s="9">
        <v>6.0906099999999998E-2</v>
      </c>
      <c r="L923" s="48">
        <f t="shared" si="102"/>
        <v>2.5609061</v>
      </c>
      <c r="M923" s="9">
        <v>9.3116089999999999E-2</v>
      </c>
      <c r="N923" s="48">
        <f t="shared" si="103"/>
        <v>3.0931160900000001</v>
      </c>
      <c r="O923" s="26">
        <v>7.8639280000000006E-2</v>
      </c>
      <c r="P923" s="93">
        <f t="shared" si="104"/>
        <v>3.57863928</v>
      </c>
    </row>
    <row r="924" spans="1:16">
      <c r="A924" s="10">
        <v>844.18640000000005</v>
      </c>
      <c r="B924" s="31">
        <v>0.1063379</v>
      </c>
      <c r="C924" s="9">
        <v>0.15093509999999999</v>
      </c>
      <c r="D924" s="31">
        <f t="shared" si="98"/>
        <v>0.65093509999999999</v>
      </c>
      <c r="E924" s="9">
        <v>4.6120630000000003E-2</v>
      </c>
      <c r="F924" s="31">
        <f t="shared" si="99"/>
        <v>1.0461206300000001</v>
      </c>
      <c r="G924" s="9">
        <v>9.1502879999999995E-2</v>
      </c>
      <c r="H924" s="32">
        <f t="shared" si="100"/>
        <v>1.59150288</v>
      </c>
      <c r="I924" s="9">
        <v>0.101734</v>
      </c>
      <c r="J924" s="31">
        <f t="shared" si="101"/>
        <v>2.101734</v>
      </c>
      <c r="K924" s="9">
        <v>6.035832E-2</v>
      </c>
      <c r="L924" s="48">
        <f t="shared" si="102"/>
        <v>2.5603583200000002</v>
      </c>
      <c r="M924" s="9">
        <v>9.2711219999999997E-2</v>
      </c>
      <c r="N924" s="48">
        <f t="shared" si="103"/>
        <v>3.09271122</v>
      </c>
      <c r="O924" s="26">
        <v>7.7831570000000003E-2</v>
      </c>
      <c r="P924" s="93">
        <f t="shared" si="104"/>
        <v>3.5778315699999999</v>
      </c>
    </row>
    <row r="925" spans="1:16">
      <c r="A925" s="10">
        <v>844.66849999999999</v>
      </c>
      <c r="B925" s="31">
        <v>0.1060195</v>
      </c>
      <c r="C925" s="9">
        <v>0.15051919999999999</v>
      </c>
      <c r="D925" s="31">
        <f t="shared" si="98"/>
        <v>0.65051919999999996</v>
      </c>
      <c r="E925" s="9">
        <v>4.568432E-2</v>
      </c>
      <c r="F925" s="31">
        <f t="shared" si="99"/>
        <v>1.0456843199999999</v>
      </c>
      <c r="G925" s="9">
        <v>9.1617219999999999E-2</v>
      </c>
      <c r="H925" s="32">
        <f t="shared" si="100"/>
        <v>1.5916172200000001</v>
      </c>
      <c r="I925" s="9">
        <v>0.1014794</v>
      </c>
      <c r="J925" s="31">
        <f t="shared" si="101"/>
        <v>2.1014794000000001</v>
      </c>
      <c r="K925" s="9">
        <v>5.9741969999999998E-2</v>
      </c>
      <c r="L925" s="48">
        <f t="shared" si="102"/>
        <v>2.5597419700000001</v>
      </c>
      <c r="M925" s="9">
        <v>9.2221869999999997E-2</v>
      </c>
      <c r="N925" s="48">
        <f t="shared" si="103"/>
        <v>3.0922218699999999</v>
      </c>
      <c r="O925" s="26">
        <v>7.6985719999999994E-2</v>
      </c>
      <c r="P925" s="93">
        <f t="shared" si="104"/>
        <v>3.5769857200000001</v>
      </c>
    </row>
    <row r="926" spans="1:16">
      <c r="A926" s="10">
        <v>845.15060000000005</v>
      </c>
      <c r="B926" s="31">
        <v>0.1056831</v>
      </c>
      <c r="C926" s="9">
        <v>0.15004809999999999</v>
      </c>
      <c r="D926" s="31">
        <f t="shared" si="98"/>
        <v>0.65004810000000002</v>
      </c>
      <c r="E926" s="9">
        <v>4.5238880000000002E-2</v>
      </c>
      <c r="F926" s="31">
        <f t="shared" si="99"/>
        <v>1.0452388800000001</v>
      </c>
      <c r="G926" s="9">
        <v>9.1737340000000001E-2</v>
      </c>
      <c r="H926" s="32">
        <f t="shared" si="100"/>
        <v>1.5917373399999999</v>
      </c>
      <c r="I926" s="9">
        <v>0.1012605</v>
      </c>
      <c r="J926" s="31">
        <f t="shared" si="101"/>
        <v>2.1012605</v>
      </c>
      <c r="K926" s="9">
        <v>5.908327E-2</v>
      </c>
      <c r="L926" s="48">
        <f t="shared" si="102"/>
        <v>2.5590832699999999</v>
      </c>
      <c r="M926" s="9">
        <v>9.170847E-2</v>
      </c>
      <c r="N926" s="48">
        <f t="shared" si="103"/>
        <v>3.0917084699999999</v>
      </c>
      <c r="O926" s="26">
        <v>7.6143420000000003E-2</v>
      </c>
      <c r="P926" s="93">
        <f t="shared" si="104"/>
        <v>3.5761434200000002</v>
      </c>
    </row>
    <row r="927" spans="1:16">
      <c r="A927" s="10">
        <v>845.6327</v>
      </c>
      <c r="B927" s="31">
        <v>0.10535170000000001</v>
      </c>
      <c r="C927" s="9">
        <v>0.1495735</v>
      </c>
      <c r="D927" s="31">
        <f t="shared" si="98"/>
        <v>0.64957350000000003</v>
      </c>
      <c r="E927" s="9">
        <v>4.4810320000000001E-2</v>
      </c>
      <c r="F927" s="31">
        <f t="shared" si="99"/>
        <v>1.0448103200000001</v>
      </c>
      <c r="G927" s="9">
        <v>9.1841939999999997E-2</v>
      </c>
      <c r="H927" s="32">
        <f t="shared" si="100"/>
        <v>1.5918419399999999</v>
      </c>
      <c r="I927" s="9">
        <v>0.10106809999999999</v>
      </c>
      <c r="J927" s="31">
        <f t="shared" si="101"/>
        <v>2.1010681</v>
      </c>
      <c r="K927" s="9">
        <v>5.8426600000000002E-2</v>
      </c>
      <c r="L927" s="48">
        <f t="shared" si="102"/>
        <v>2.5584266000000002</v>
      </c>
      <c r="M927" s="9">
        <v>9.1245759999999995E-2</v>
      </c>
      <c r="N927" s="48">
        <f t="shared" si="103"/>
        <v>3.0912457600000001</v>
      </c>
      <c r="O927" s="26">
        <v>7.5345529999999994E-2</v>
      </c>
      <c r="P927" s="93">
        <f t="shared" si="104"/>
        <v>3.5753455299999999</v>
      </c>
    </row>
    <row r="928" spans="1:16">
      <c r="A928" s="10">
        <v>846.11490000000003</v>
      </c>
      <c r="B928" s="31">
        <v>0.1050417</v>
      </c>
      <c r="C928" s="9">
        <v>0.14915410000000001</v>
      </c>
      <c r="D928" s="31">
        <f t="shared" si="98"/>
        <v>0.64915410000000007</v>
      </c>
      <c r="E928" s="9">
        <v>4.4434220000000003E-2</v>
      </c>
      <c r="F928" s="31">
        <f t="shared" si="99"/>
        <v>1.0444342200000001</v>
      </c>
      <c r="G928" s="9">
        <v>9.1909539999999998E-2</v>
      </c>
      <c r="H928" s="32">
        <f t="shared" si="100"/>
        <v>1.5919095400000001</v>
      </c>
      <c r="I928" s="9">
        <v>0.1009019</v>
      </c>
      <c r="J928" s="31">
        <f t="shared" si="101"/>
        <v>2.1009019000000002</v>
      </c>
      <c r="K928" s="9">
        <v>5.7817140000000003E-2</v>
      </c>
      <c r="L928" s="48">
        <f t="shared" si="102"/>
        <v>2.55781714</v>
      </c>
      <c r="M928" s="9">
        <v>9.0887029999999994E-2</v>
      </c>
      <c r="N928" s="48">
        <f t="shared" si="103"/>
        <v>3.0908870300000002</v>
      </c>
      <c r="O928" s="26">
        <v>7.462154E-2</v>
      </c>
      <c r="P928" s="93">
        <f t="shared" si="104"/>
        <v>3.5746215399999999</v>
      </c>
    </row>
    <row r="929" spans="1:16">
      <c r="A929" s="10">
        <v>846.59690000000001</v>
      </c>
      <c r="B929" s="31">
        <v>0.1047545</v>
      </c>
      <c r="C929" s="9">
        <v>0.14882799999999999</v>
      </c>
      <c r="D929" s="31">
        <f t="shared" si="98"/>
        <v>0.64882799999999996</v>
      </c>
      <c r="E929" s="9">
        <v>4.4139089999999999E-2</v>
      </c>
      <c r="F929" s="31">
        <f t="shared" si="99"/>
        <v>1.04413909</v>
      </c>
      <c r="G929" s="9">
        <v>9.1915029999999995E-2</v>
      </c>
      <c r="H929" s="32">
        <f t="shared" si="100"/>
        <v>1.59191503</v>
      </c>
      <c r="I929" s="9">
        <v>0.1007617</v>
      </c>
      <c r="J929" s="31">
        <f t="shared" si="101"/>
        <v>2.1007617000000001</v>
      </c>
      <c r="K929" s="9">
        <v>5.7282279999999998E-2</v>
      </c>
      <c r="L929" s="48">
        <f t="shared" si="102"/>
        <v>2.5572822799999999</v>
      </c>
      <c r="M929" s="9">
        <v>9.0638350000000006E-2</v>
      </c>
      <c r="N929" s="48">
        <f t="shared" si="103"/>
        <v>3.0906383499999999</v>
      </c>
      <c r="O929" s="26">
        <v>7.3987940000000002E-2</v>
      </c>
      <c r="P929" s="93">
        <f t="shared" si="104"/>
        <v>3.5739879399999999</v>
      </c>
    </row>
    <row r="930" spans="1:16">
      <c r="A930" s="10">
        <v>847.07910000000004</v>
      </c>
      <c r="B930" s="31">
        <v>0.10447140000000001</v>
      </c>
      <c r="C930" s="9">
        <v>0.1486025</v>
      </c>
      <c r="D930" s="31">
        <f t="shared" si="98"/>
        <v>0.64860249999999997</v>
      </c>
      <c r="E930" s="9">
        <v>4.393793E-2</v>
      </c>
      <c r="F930" s="31">
        <f t="shared" si="99"/>
        <v>1.04393793</v>
      </c>
      <c r="G930" s="9">
        <v>9.1828699999999999E-2</v>
      </c>
      <c r="H930" s="32">
        <f t="shared" si="100"/>
        <v>1.5918287</v>
      </c>
      <c r="I930" s="9">
        <v>0.1006412</v>
      </c>
      <c r="J930" s="31">
        <f t="shared" si="101"/>
        <v>2.1006412000000001</v>
      </c>
      <c r="K930" s="9">
        <v>5.6826580000000002E-2</v>
      </c>
      <c r="L930" s="48">
        <f t="shared" si="102"/>
        <v>2.5568265800000001</v>
      </c>
      <c r="M930" s="9">
        <v>9.0458120000000003E-2</v>
      </c>
      <c r="N930" s="48">
        <f t="shared" si="103"/>
        <v>3.0904581200000001</v>
      </c>
      <c r="O930" s="26">
        <v>7.3449860000000006E-2</v>
      </c>
      <c r="P930" s="93">
        <f t="shared" si="104"/>
        <v>3.5734498600000002</v>
      </c>
    </row>
    <row r="931" spans="1:16">
      <c r="A931" s="10">
        <v>847.56119999999999</v>
      </c>
      <c r="B931" s="31">
        <v>0.10416640000000001</v>
      </c>
      <c r="C931" s="9">
        <v>0.14845230000000001</v>
      </c>
      <c r="D931" s="31">
        <f t="shared" si="98"/>
        <v>0.64845229999999998</v>
      </c>
      <c r="E931" s="9">
        <v>4.382001E-2</v>
      </c>
      <c r="F931" s="31">
        <f t="shared" si="99"/>
        <v>1.0438200099999999</v>
      </c>
      <c r="G931" s="9">
        <v>9.1623769999999993E-2</v>
      </c>
      <c r="H931" s="32">
        <f t="shared" si="100"/>
        <v>1.59162377</v>
      </c>
      <c r="I931" s="9">
        <v>0.1005278</v>
      </c>
      <c r="J931" s="31">
        <f t="shared" si="101"/>
        <v>2.1005278000000001</v>
      </c>
      <c r="K931" s="9">
        <v>5.6431700000000001E-2</v>
      </c>
      <c r="L931" s="48">
        <f t="shared" si="102"/>
        <v>2.5564317000000001</v>
      </c>
      <c r="M931" s="9">
        <v>9.0277670000000004E-2</v>
      </c>
      <c r="N931" s="48">
        <f t="shared" si="103"/>
        <v>3.0902776699999999</v>
      </c>
      <c r="O931" s="26">
        <v>7.3010430000000001E-2</v>
      </c>
      <c r="P931" s="93">
        <f t="shared" si="104"/>
        <v>3.5730104300000001</v>
      </c>
    </row>
    <row r="932" spans="1:16">
      <c r="A932" s="10">
        <v>848.04330000000004</v>
      </c>
      <c r="B932" s="31">
        <v>0.1038269</v>
      </c>
      <c r="C932" s="9">
        <v>0.1483382</v>
      </c>
      <c r="D932" s="31">
        <f t="shared" si="98"/>
        <v>0.64833819999999998</v>
      </c>
      <c r="E932" s="9">
        <v>4.3759119999999999E-2</v>
      </c>
      <c r="F932" s="31">
        <f t="shared" si="99"/>
        <v>1.04375912</v>
      </c>
      <c r="G932" s="9">
        <v>9.1285770000000002E-2</v>
      </c>
      <c r="H932" s="32">
        <f t="shared" si="100"/>
        <v>1.59128577</v>
      </c>
      <c r="I932" s="9">
        <v>0.10041029999999999</v>
      </c>
      <c r="J932" s="31">
        <f t="shared" si="101"/>
        <v>2.1004103000000001</v>
      </c>
      <c r="K932" s="9">
        <v>5.60721E-2</v>
      </c>
      <c r="L932" s="48">
        <f t="shared" si="102"/>
        <v>2.5560721000000002</v>
      </c>
      <c r="M932" s="9">
        <v>9.0041549999999998E-2</v>
      </c>
      <c r="N932" s="48">
        <f t="shared" si="103"/>
        <v>3.09004155</v>
      </c>
      <c r="O932" s="26">
        <v>7.2673979999999999E-2</v>
      </c>
      <c r="P932" s="93">
        <f t="shared" si="104"/>
        <v>3.5726739799999998</v>
      </c>
    </row>
    <row r="933" spans="1:16">
      <c r="A933" s="10">
        <v>848.52539999999999</v>
      </c>
      <c r="B933" s="31">
        <v>0.1034607</v>
      </c>
      <c r="C933" s="9">
        <v>0.14822560000000001</v>
      </c>
      <c r="D933" s="31">
        <f t="shared" si="98"/>
        <v>0.64822559999999996</v>
      </c>
      <c r="E933" s="9">
        <v>4.372057E-2</v>
      </c>
      <c r="F933" s="31">
        <f t="shared" si="99"/>
        <v>1.0437205700000001</v>
      </c>
      <c r="G933" s="9">
        <v>9.0824890000000005E-2</v>
      </c>
      <c r="H933" s="32">
        <f t="shared" si="100"/>
        <v>1.5908248899999999</v>
      </c>
      <c r="I933" s="9">
        <v>0.1002787</v>
      </c>
      <c r="J933" s="31">
        <f t="shared" si="101"/>
        <v>2.1002787000000001</v>
      </c>
      <c r="K933" s="9">
        <v>5.573032E-2</v>
      </c>
      <c r="L933" s="48">
        <f t="shared" si="102"/>
        <v>2.5557303199999999</v>
      </c>
      <c r="M933" s="9">
        <v>8.9731130000000006E-2</v>
      </c>
      <c r="N933" s="48">
        <f t="shared" si="103"/>
        <v>3.0897311300000001</v>
      </c>
      <c r="O933" s="26">
        <v>7.2455439999999996E-2</v>
      </c>
      <c r="P933" s="93">
        <f t="shared" si="104"/>
        <v>3.5724554400000001</v>
      </c>
    </row>
    <row r="934" spans="1:16">
      <c r="A934" s="10">
        <v>849.00760000000002</v>
      </c>
      <c r="B934" s="31">
        <v>0.1031045</v>
      </c>
      <c r="C934" s="9">
        <v>0.14810209999999999</v>
      </c>
      <c r="D934" s="31">
        <f t="shared" si="98"/>
        <v>0.64810210000000001</v>
      </c>
      <c r="E934" s="9">
        <v>4.3676319999999998E-2</v>
      </c>
      <c r="F934" s="31">
        <f t="shared" si="99"/>
        <v>1.0436763200000001</v>
      </c>
      <c r="G934" s="9">
        <v>9.0279830000000005E-2</v>
      </c>
      <c r="H934" s="32">
        <f t="shared" si="100"/>
        <v>1.5902798300000001</v>
      </c>
      <c r="I934" s="9">
        <v>0.10013039999999999</v>
      </c>
      <c r="J934" s="31">
        <f t="shared" si="101"/>
        <v>2.1001303999999998</v>
      </c>
      <c r="K934" s="9">
        <v>5.5405509999999998E-2</v>
      </c>
      <c r="L934" s="48">
        <f t="shared" si="102"/>
        <v>2.5554055099999999</v>
      </c>
      <c r="M934" s="9">
        <v>8.9377600000000001E-2</v>
      </c>
      <c r="N934" s="48">
        <f t="shared" si="103"/>
        <v>3.0893776000000002</v>
      </c>
      <c r="O934" s="26">
        <v>7.2375659999999994E-2</v>
      </c>
      <c r="P934" s="93">
        <f t="shared" si="104"/>
        <v>3.5723756600000001</v>
      </c>
    </row>
    <row r="935" spans="1:16">
      <c r="A935" s="10">
        <v>849.4896</v>
      </c>
      <c r="B935" s="31">
        <v>0.1028071</v>
      </c>
      <c r="C935" s="9">
        <v>0.1479801</v>
      </c>
      <c r="D935" s="31">
        <f t="shared" si="98"/>
        <v>0.64798010000000006</v>
      </c>
      <c r="E935" s="9">
        <v>4.3611320000000002E-2</v>
      </c>
      <c r="F935" s="31">
        <f t="shared" si="99"/>
        <v>1.0436113199999999</v>
      </c>
      <c r="G935" s="9">
        <v>8.9710090000000006E-2</v>
      </c>
      <c r="H935" s="32">
        <f t="shared" si="100"/>
        <v>1.5897100900000001</v>
      </c>
      <c r="I935" s="9">
        <v>9.9965719999999994E-2</v>
      </c>
      <c r="J935" s="31">
        <f t="shared" si="101"/>
        <v>2.0999657200000001</v>
      </c>
      <c r="K935" s="9">
        <v>5.5113969999999998E-2</v>
      </c>
      <c r="L935" s="48">
        <f t="shared" si="102"/>
        <v>2.5551139699999998</v>
      </c>
      <c r="M935" s="9">
        <v>8.9042049999999998E-2</v>
      </c>
      <c r="N935" s="48">
        <f t="shared" si="103"/>
        <v>3.0890420500000002</v>
      </c>
      <c r="O935" s="26">
        <v>7.2452299999999997E-2</v>
      </c>
      <c r="P935" s="93">
        <f t="shared" si="104"/>
        <v>3.5724523000000001</v>
      </c>
    </row>
    <row r="936" spans="1:16">
      <c r="A936" s="10">
        <v>849.97180000000003</v>
      </c>
      <c r="B936" s="31">
        <v>0.1026101</v>
      </c>
      <c r="C936" s="9">
        <v>0.14788299999999999</v>
      </c>
      <c r="D936" s="31">
        <f t="shared" si="98"/>
        <v>0.64788299999999999</v>
      </c>
      <c r="E936" s="9">
        <v>4.352168E-2</v>
      </c>
      <c r="F936" s="31">
        <f t="shared" si="99"/>
        <v>1.04352168</v>
      </c>
      <c r="G936" s="9">
        <v>8.9189229999999994E-2</v>
      </c>
      <c r="H936" s="32">
        <f t="shared" si="100"/>
        <v>1.5891892299999999</v>
      </c>
      <c r="I936" s="9">
        <v>9.9787180000000003E-2</v>
      </c>
      <c r="J936" s="31">
        <f t="shared" si="101"/>
        <v>2.0997871799999999</v>
      </c>
      <c r="K936" s="9">
        <v>5.4876040000000001E-2</v>
      </c>
      <c r="L936" s="48">
        <f t="shared" si="102"/>
        <v>2.5548760399999999</v>
      </c>
      <c r="M936" s="9">
        <v>8.8785349999999999E-2</v>
      </c>
      <c r="N936" s="48">
        <f t="shared" si="103"/>
        <v>3.0887853500000002</v>
      </c>
      <c r="O936" s="26">
        <v>7.2690089999999999E-2</v>
      </c>
      <c r="P936" s="93">
        <f t="shared" si="104"/>
        <v>3.57269009</v>
      </c>
    </row>
    <row r="937" spans="1:16">
      <c r="A937" s="10">
        <v>850.45389999999998</v>
      </c>
      <c r="B937" s="31">
        <v>0.10252849999999999</v>
      </c>
      <c r="C937" s="9">
        <v>0.14783109999999999</v>
      </c>
      <c r="D937" s="31">
        <f t="shared" si="98"/>
        <v>0.64783109999999999</v>
      </c>
      <c r="E937" s="9">
        <v>4.3410839999999999E-2</v>
      </c>
      <c r="F937" s="31">
        <f t="shared" si="99"/>
        <v>1.04341084</v>
      </c>
      <c r="G937" s="9">
        <v>8.8783479999999998E-2</v>
      </c>
      <c r="H937" s="32">
        <f t="shared" si="100"/>
        <v>1.58878348</v>
      </c>
      <c r="I937" s="9">
        <v>9.9595879999999998E-2</v>
      </c>
      <c r="J937" s="31">
        <f t="shared" si="101"/>
        <v>2.0995958799999999</v>
      </c>
      <c r="K937" s="9">
        <v>5.470481E-2</v>
      </c>
      <c r="L937" s="48">
        <f t="shared" si="102"/>
        <v>2.55470481</v>
      </c>
      <c r="M937" s="9">
        <v>8.8633279999999995E-2</v>
      </c>
      <c r="N937" s="48">
        <f t="shared" si="103"/>
        <v>3.0886332799999998</v>
      </c>
      <c r="O937" s="26">
        <v>7.3068209999999995E-2</v>
      </c>
      <c r="P937" s="93">
        <f t="shared" si="104"/>
        <v>3.5730682100000002</v>
      </c>
    </row>
    <row r="938" spans="1:16">
      <c r="A938" s="10">
        <v>850.93600000000004</v>
      </c>
      <c r="B938" s="31">
        <v>0.1025452</v>
      </c>
      <c r="C938" s="9">
        <v>0.14782429999999999</v>
      </c>
      <c r="D938" s="31">
        <f t="shared" si="98"/>
        <v>0.64782430000000002</v>
      </c>
      <c r="E938" s="9">
        <v>4.3282429999999997E-2</v>
      </c>
      <c r="F938" s="31">
        <f t="shared" si="99"/>
        <v>1.0432824300000001</v>
      </c>
      <c r="G938" s="9">
        <v>8.8534089999999996E-2</v>
      </c>
      <c r="H938" s="32">
        <f t="shared" si="100"/>
        <v>1.58853409</v>
      </c>
      <c r="I938" s="9">
        <v>9.9394629999999998E-2</v>
      </c>
      <c r="J938" s="31">
        <f t="shared" si="101"/>
        <v>2.0993946299999999</v>
      </c>
      <c r="K938" s="9">
        <v>5.459609E-2</v>
      </c>
      <c r="L938" s="48">
        <f t="shared" si="102"/>
        <v>2.55459609</v>
      </c>
      <c r="M938" s="9">
        <v>8.8562879999999997E-2</v>
      </c>
      <c r="N938" s="48">
        <f t="shared" si="103"/>
        <v>3.08856288</v>
      </c>
      <c r="O938" s="26">
        <v>7.3542620000000003E-2</v>
      </c>
      <c r="P938" s="93">
        <f t="shared" si="104"/>
        <v>3.57354262</v>
      </c>
    </row>
    <row r="939" spans="1:16">
      <c r="A939" s="10">
        <v>851.41809999999998</v>
      </c>
      <c r="B939" s="31">
        <v>0.10261869999999999</v>
      </c>
      <c r="C939" s="9">
        <v>0.147845</v>
      </c>
      <c r="D939" s="31">
        <f t="shared" si="98"/>
        <v>0.647845</v>
      </c>
      <c r="E939" s="9">
        <v>4.3136689999999998E-2</v>
      </c>
      <c r="F939" s="31">
        <f t="shared" si="99"/>
        <v>1.0431366900000001</v>
      </c>
      <c r="G939" s="9">
        <v>8.8453850000000001E-2</v>
      </c>
      <c r="H939" s="32">
        <f t="shared" si="100"/>
        <v>1.5884538500000001</v>
      </c>
      <c r="I939" s="9">
        <v>9.9191319999999999E-2</v>
      </c>
      <c r="J939" s="31">
        <f t="shared" si="101"/>
        <v>2.0991913200000001</v>
      </c>
      <c r="K939" s="9">
        <v>5.4531400000000001E-2</v>
      </c>
      <c r="L939" s="48">
        <f t="shared" si="102"/>
        <v>2.5545314000000001</v>
      </c>
      <c r="M939" s="9">
        <v>8.8508509999999999E-2</v>
      </c>
      <c r="N939" s="48">
        <f t="shared" si="103"/>
        <v>3.08850851</v>
      </c>
      <c r="O939" s="26">
        <v>7.4044150000000003E-2</v>
      </c>
      <c r="P939" s="93">
        <f t="shared" si="104"/>
        <v>3.5740441500000002</v>
      </c>
    </row>
    <row r="940" spans="1:16">
      <c r="A940" s="10">
        <v>851.90030000000002</v>
      </c>
      <c r="B940" s="31">
        <v>0.10270700000000001</v>
      </c>
      <c r="C940" s="9">
        <v>0.1478662</v>
      </c>
      <c r="D940" s="31">
        <f t="shared" si="98"/>
        <v>0.64786619999999995</v>
      </c>
      <c r="E940" s="9">
        <v>4.2972700000000003E-2</v>
      </c>
      <c r="F940" s="31">
        <f t="shared" si="99"/>
        <v>1.0429727</v>
      </c>
      <c r="G940" s="9">
        <v>8.8524039999999998E-2</v>
      </c>
      <c r="H940" s="32">
        <f t="shared" si="100"/>
        <v>1.58852404</v>
      </c>
      <c r="I940" s="9">
        <v>9.9000210000000005E-2</v>
      </c>
      <c r="J940" s="31">
        <f t="shared" si="101"/>
        <v>2.0990002099999998</v>
      </c>
      <c r="K940" s="9">
        <v>5.4489219999999998E-2</v>
      </c>
      <c r="L940" s="48">
        <f t="shared" si="102"/>
        <v>2.5544892199999998</v>
      </c>
      <c r="M940" s="9">
        <v>8.8398900000000002E-2</v>
      </c>
      <c r="N940" s="48">
        <f t="shared" si="103"/>
        <v>3.0883989000000001</v>
      </c>
      <c r="O940" s="26">
        <v>7.4498120000000001E-2</v>
      </c>
      <c r="P940" s="93">
        <f t="shared" si="104"/>
        <v>3.5744981199999999</v>
      </c>
    </row>
    <row r="941" spans="1:16">
      <c r="A941" s="10">
        <v>852.38229999999999</v>
      </c>
      <c r="B941" s="31">
        <v>0.10278519999999999</v>
      </c>
      <c r="C941" s="9">
        <v>0.1478709</v>
      </c>
      <c r="D941" s="31">
        <f t="shared" si="98"/>
        <v>0.64787090000000003</v>
      </c>
      <c r="E941" s="9">
        <v>4.2790469999999997E-2</v>
      </c>
      <c r="F941" s="31">
        <f t="shared" si="99"/>
        <v>1.0427904699999999</v>
      </c>
      <c r="G941" s="9">
        <v>8.8705519999999996E-2</v>
      </c>
      <c r="H941" s="32">
        <f t="shared" si="100"/>
        <v>1.58870552</v>
      </c>
      <c r="I941" s="9">
        <v>9.8837060000000004E-2</v>
      </c>
      <c r="J941" s="31">
        <f t="shared" si="101"/>
        <v>2.0988370600000001</v>
      </c>
      <c r="K941" s="9">
        <v>5.4458470000000002E-2</v>
      </c>
      <c r="L941" s="48">
        <f t="shared" si="102"/>
        <v>2.5544584700000001</v>
      </c>
      <c r="M941" s="9">
        <v>8.8183789999999998E-2</v>
      </c>
      <c r="N941" s="48">
        <f t="shared" si="103"/>
        <v>3.08818379</v>
      </c>
      <c r="O941" s="26">
        <v>7.4838109999999999E-2</v>
      </c>
      <c r="P941" s="93">
        <f t="shared" si="104"/>
        <v>3.57483811</v>
      </c>
    </row>
    <row r="942" spans="1:16">
      <c r="A942" s="10">
        <v>852.86450000000002</v>
      </c>
      <c r="B942" s="31">
        <v>0.1028531</v>
      </c>
      <c r="C942" s="9">
        <v>0.14785989999999999</v>
      </c>
      <c r="D942" s="31">
        <f t="shared" si="98"/>
        <v>0.64785990000000004</v>
      </c>
      <c r="E942" s="9">
        <v>4.2593640000000002E-2</v>
      </c>
      <c r="F942" s="31">
        <f t="shared" si="99"/>
        <v>1.04259364</v>
      </c>
      <c r="G942" s="9">
        <v>8.8946689999999995E-2</v>
      </c>
      <c r="H942" s="32">
        <f t="shared" si="100"/>
        <v>1.58894669</v>
      </c>
      <c r="I942" s="9">
        <v>9.8711469999999996E-2</v>
      </c>
      <c r="J942" s="31">
        <f t="shared" si="101"/>
        <v>2.09871147</v>
      </c>
      <c r="K942" s="9">
        <v>5.4441499999999997E-2</v>
      </c>
      <c r="L942" s="48">
        <f t="shared" si="102"/>
        <v>2.5544414999999998</v>
      </c>
      <c r="M942" s="9">
        <v>8.7855379999999997E-2</v>
      </c>
      <c r="N942" s="48">
        <f t="shared" si="103"/>
        <v>3.0878553800000001</v>
      </c>
      <c r="O942" s="26">
        <v>7.5015369999999998E-2</v>
      </c>
      <c r="P942" s="93">
        <f t="shared" si="104"/>
        <v>3.57501537</v>
      </c>
    </row>
    <row r="943" spans="1:16">
      <c r="A943" s="10">
        <v>853.34659999999997</v>
      </c>
      <c r="B943" s="31">
        <v>0.1029273</v>
      </c>
      <c r="C943" s="9">
        <v>0.14785409999999999</v>
      </c>
      <c r="D943" s="31">
        <f t="shared" si="98"/>
        <v>0.64785409999999999</v>
      </c>
      <c r="E943" s="9">
        <v>4.2389280000000001E-2</v>
      </c>
      <c r="F943" s="31">
        <f t="shared" si="99"/>
        <v>1.0423892800000001</v>
      </c>
      <c r="G943" s="9">
        <v>8.9197910000000005E-2</v>
      </c>
      <c r="H943" s="32">
        <f t="shared" si="100"/>
        <v>1.58919791</v>
      </c>
      <c r="I943" s="9">
        <v>9.8614980000000005E-2</v>
      </c>
      <c r="J943" s="31">
        <f t="shared" si="101"/>
        <v>2.0986149799999998</v>
      </c>
      <c r="K943" s="9">
        <v>5.4452260000000002E-2</v>
      </c>
      <c r="L943" s="48">
        <f t="shared" si="102"/>
        <v>2.5544522600000001</v>
      </c>
      <c r="M943" s="9">
        <v>8.7447490000000003E-2</v>
      </c>
      <c r="N943" s="48">
        <f t="shared" si="103"/>
        <v>3.0874474900000002</v>
      </c>
      <c r="O943" s="26">
        <v>7.5010259999999995E-2</v>
      </c>
      <c r="P943" s="93">
        <f t="shared" si="104"/>
        <v>3.57501026</v>
      </c>
    </row>
    <row r="944" spans="1:16">
      <c r="A944" s="10">
        <v>853.82870000000003</v>
      </c>
      <c r="B944" s="31">
        <v>0.1030253</v>
      </c>
      <c r="C944" s="9">
        <v>0.14788299999999999</v>
      </c>
      <c r="D944" s="31">
        <f t="shared" si="98"/>
        <v>0.64788299999999999</v>
      </c>
      <c r="E944" s="9">
        <v>4.2184010000000001E-2</v>
      </c>
      <c r="F944" s="31">
        <f t="shared" si="99"/>
        <v>1.0421840099999999</v>
      </c>
      <c r="G944" s="9">
        <v>8.9416999999999996E-2</v>
      </c>
      <c r="H944" s="32">
        <f t="shared" si="100"/>
        <v>1.5894170000000001</v>
      </c>
      <c r="I944" s="9">
        <v>9.8515469999999994E-2</v>
      </c>
      <c r="J944" s="31">
        <f t="shared" si="101"/>
        <v>2.0985154700000002</v>
      </c>
      <c r="K944" s="9">
        <v>5.4501819999999999E-2</v>
      </c>
      <c r="L944" s="48">
        <f t="shared" si="102"/>
        <v>2.55450182</v>
      </c>
      <c r="M944" s="9">
        <v>8.7015099999999998E-2</v>
      </c>
      <c r="N944" s="48">
        <f t="shared" si="103"/>
        <v>3.0870150999999999</v>
      </c>
      <c r="O944" s="26">
        <v>7.4830240000000006E-2</v>
      </c>
      <c r="P944" s="93">
        <f t="shared" si="104"/>
        <v>3.5748302399999998</v>
      </c>
    </row>
    <row r="945" spans="1:16">
      <c r="A945" s="10">
        <v>854.31079999999997</v>
      </c>
      <c r="B945" s="31">
        <v>0.1031497</v>
      </c>
      <c r="C945" s="9">
        <v>0.14797060000000001</v>
      </c>
      <c r="D945" s="31">
        <f t="shared" si="98"/>
        <v>0.64797060000000006</v>
      </c>
      <c r="E945" s="9">
        <v>4.1981699999999997E-2</v>
      </c>
      <c r="F945" s="31">
        <f t="shared" si="99"/>
        <v>1.0419817</v>
      </c>
      <c r="G945" s="9">
        <v>8.9572460000000007E-2</v>
      </c>
      <c r="H945" s="32">
        <f t="shared" si="100"/>
        <v>1.5895724600000001</v>
      </c>
      <c r="I945" s="9">
        <v>9.8360600000000006E-2</v>
      </c>
      <c r="J945" s="31">
        <f t="shared" si="101"/>
        <v>2.0983605999999999</v>
      </c>
      <c r="K945" s="9">
        <v>5.458383E-2</v>
      </c>
      <c r="L945" s="48">
        <f t="shared" si="102"/>
        <v>2.5545838299999999</v>
      </c>
      <c r="M945" s="9">
        <v>8.6614780000000002E-2</v>
      </c>
      <c r="N945" s="48">
        <f t="shared" si="103"/>
        <v>3.0866147800000001</v>
      </c>
      <c r="O945" s="26">
        <v>7.4510690000000004E-2</v>
      </c>
      <c r="P945" s="93">
        <f t="shared" si="104"/>
        <v>3.5745106899999999</v>
      </c>
    </row>
    <row r="946" spans="1:16">
      <c r="A946" s="10">
        <v>854.79300000000001</v>
      </c>
      <c r="B946" s="31">
        <v>0.103282</v>
      </c>
      <c r="C946" s="9">
        <v>0.1481201</v>
      </c>
      <c r="D946" s="31">
        <f t="shared" si="98"/>
        <v>0.64812009999999998</v>
      </c>
      <c r="E946" s="9">
        <v>4.1783050000000002E-2</v>
      </c>
      <c r="F946" s="31">
        <f t="shared" si="99"/>
        <v>1.04178305</v>
      </c>
      <c r="G946" s="9">
        <v>8.9646000000000003E-2</v>
      </c>
      <c r="H946" s="32">
        <f t="shared" si="100"/>
        <v>1.5896460000000001</v>
      </c>
      <c r="I946" s="9">
        <v>9.8098519999999995E-2</v>
      </c>
      <c r="J946" s="31">
        <f t="shared" si="101"/>
        <v>2.0980985200000002</v>
      </c>
      <c r="K946" s="9">
        <v>5.4671200000000003E-2</v>
      </c>
      <c r="L946" s="48">
        <f t="shared" si="102"/>
        <v>2.5546712</v>
      </c>
      <c r="M946" s="9">
        <v>8.6282269999999994E-2</v>
      </c>
      <c r="N946" s="48">
        <f t="shared" si="103"/>
        <v>3.0862822699999999</v>
      </c>
      <c r="O946" s="26">
        <v>7.4098780000000003E-2</v>
      </c>
      <c r="P946" s="93">
        <f t="shared" si="104"/>
        <v>3.5740987799999999</v>
      </c>
    </row>
    <row r="947" spans="1:16">
      <c r="A947" s="10">
        <v>855.27499999999998</v>
      </c>
      <c r="B947" s="31">
        <v>0.10339189999999999</v>
      </c>
      <c r="C947" s="9">
        <v>0.14831469999999999</v>
      </c>
      <c r="D947" s="31">
        <f t="shared" si="98"/>
        <v>0.64831470000000002</v>
      </c>
      <c r="E947" s="9">
        <v>4.158804E-2</v>
      </c>
      <c r="F947" s="31">
        <f t="shared" si="99"/>
        <v>1.0415880399999999</v>
      </c>
      <c r="G947" s="9">
        <v>8.9636560000000004E-2</v>
      </c>
      <c r="H947" s="32">
        <f t="shared" si="100"/>
        <v>1.58963656</v>
      </c>
      <c r="I947" s="9">
        <v>9.7697149999999996E-2</v>
      </c>
      <c r="J947" s="31">
        <f t="shared" si="101"/>
        <v>2.0976971500000001</v>
      </c>
      <c r="K947" s="9">
        <v>5.472279E-2</v>
      </c>
      <c r="L947" s="48">
        <f t="shared" si="102"/>
        <v>2.55472279</v>
      </c>
      <c r="M947" s="9">
        <v>8.6038340000000005E-2</v>
      </c>
      <c r="N947" s="48">
        <f t="shared" si="103"/>
        <v>3.08603834</v>
      </c>
      <c r="O947" s="26">
        <v>7.3652670000000003E-2</v>
      </c>
      <c r="P947" s="93">
        <f t="shared" si="104"/>
        <v>3.57365267</v>
      </c>
    </row>
    <row r="948" spans="1:16">
      <c r="A948" s="10">
        <v>855.75720000000001</v>
      </c>
      <c r="B948" s="31">
        <v>0.1034557</v>
      </c>
      <c r="C948" s="9">
        <v>0.14852090000000001</v>
      </c>
      <c r="D948" s="31">
        <f t="shared" si="98"/>
        <v>0.64852090000000007</v>
      </c>
      <c r="E948" s="9">
        <v>4.140307E-2</v>
      </c>
      <c r="F948" s="31">
        <f t="shared" si="99"/>
        <v>1.0414030700000001</v>
      </c>
      <c r="G948" s="9">
        <v>8.9559970000000003E-2</v>
      </c>
      <c r="H948" s="32">
        <f t="shared" si="100"/>
        <v>1.58955997</v>
      </c>
      <c r="I948" s="9">
        <v>9.7160410000000003E-2</v>
      </c>
      <c r="J948" s="31">
        <f t="shared" si="101"/>
        <v>2.0971604099999999</v>
      </c>
      <c r="K948" s="9">
        <v>5.4697250000000003E-2</v>
      </c>
      <c r="L948" s="48">
        <f t="shared" si="102"/>
        <v>2.5546972499999998</v>
      </c>
      <c r="M948" s="9">
        <v>8.5898619999999995E-2</v>
      </c>
      <c r="N948" s="48">
        <f t="shared" si="103"/>
        <v>3.08589862</v>
      </c>
      <c r="O948" s="26">
        <v>7.3229359999999993E-2</v>
      </c>
      <c r="P948" s="93">
        <f t="shared" si="104"/>
        <v>3.57322936</v>
      </c>
    </row>
    <row r="949" spans="1:16">
      <c r="A949" s="10">
        <v>856.23929999999996</v>
      </c>
      <c r="B949" s="31">
        <v>0.1034688</v>
      </c>
      <c r="C949" s="9">
        <v>0.14870829999999999</v>
      </c>
      <c r="D949" s="31">
        <f t="shared" si="98"/>
        <v>0.64870830000000002</v>
      </c>
      <c r="E949" s="9">
        <v>4.1243189999999999E-2</v>
      </c>
      <c r="F949" s="31">
        <f t="shared" si="99"/>
        <v>1.0412431900000001</v>
      </c>
      <c r="G949" s="9">
        <v>8.9444560000000006E-2</v>
      </c>
      <c r="H949" s="32">
        <f t="shared" si="100"/>
        <v>1.58944456</v>
      </c>
      <c r="I949" s="9">
        <v>9.6532439999999997E-2</v>
      </c>
      <c r="J949" s="31">
        <f t="shared" si="101"/>
        <v>2.0965324399999998</v>
      </c>
      <c r="K949" s="9">
        <v>5.4577100000000003E-2</v>
      </c>
      <c r="L949" s="48">
        <f t="shared" si="102"/>
        <v>2.5545770999999999</v>
      </c>
      <c r="M949" s="9">
        <v>8.5886710000000005E-2</v>
      </c>
      <c r="N949" s="48">
        <f t="shared" si="103"/>
        <v>3.08588671</v>
      </c>
      <c r="O949" s="26">
        <v>7.2876010000000005E-2</v>
      </c>
      <c r="P949" s="93">
        <f t="shared" si="104"/>
        <v>3.5728760099999999</v>
      </c>
    </row>
    <row r="950" spans="1:16">
      <c r="A950" s="10">
        <v>856.72140000000002</v>
      </c>
      <c r="B950" s="31">
        <v>0.1034505</v>
      </c>
      <c r="C950" s="9">
        <v>0.14885419999999999</v>
      </c>
      <c r="D950" s="31">
        <f t="shared" si="98"/>
        <v>0.64885419999999994</v>
      </c>
      <c r="E950" s="9">
        <v>4.1132340000000003E-2</v>
      </c>
      <c r="F950" s="31">
        <f t="shared" si="99"/>
        <v>1.0411323400000001</v>
      </c>
      <c r="G950" s="9">
        <v>8.9329459999999999E-2</v>
      </c>
      <c r="H950" s="32">
        <f t="shared" si="100"/>
        <v>1.5893294600000001</v>
      </c>
      <c r="I950" s="9">
        <v>9.5885700000000004E-2</v>
      </c>
      <c r="J950" s="31">
        <f t="shared" si="101"/>
        <v>2.0958857000000002</v>
      </c>
      <c r="K950" s="9">
        <v>5.437496E-2</v>
      </c>
      <c r="L950" s="48">
        <f t="shared" si="102"/>
        <v>2.5543749600000001</v>
      </c>
      <c r="M950" s="9">
        <v>8.6034879999999994E-2</v>
      </c>
      <c r="N950" s="48">
        <f t="shared" si="103"/>
        <v>3.0860348800000001</v>
      </c>
      <c r="O950" s="26">
        <v>7.2621699999999997E-2</v>
      </c>
      <c r="P950" s="93">
        <f t="shared" si="104"/>
        <v>3.5726217</v>
      </c>
    </row>
    <row r="951" spans="1:16">
      <c r="A951" s="10">
        <v>857.20349999999996</v>
      </c>
      <c r="B951" s="31">
        <v>0.10342999999999999</v>
      </c>
      <c r="C951" s="9">
        <v>0.14894969999999999</v>
      </c>
      <c r="D951" s="31">
        <f t="shared" si="98"/>
        <v>0.64894969999999996</v>
      </c>
      <c r="E951" s="9">
        <v>4.109471E-2</v>
      </c>
      <c r="F951" s="31">
        <f t="shared" si="99"/>
        <v>1.0410947100000001</v>
      </c>
      <c r="G951" s="9">
        <v>8.925363E-2</v>
      </c>
      <c r="H951" s="32">
        <f t="shared" si="100"/>
        <v>1.58925363</v>
      </c>
      <c r="I951" s="9">
        <v>9.5297720000000002E-2</v>
      </c>
      <c r="J951" s="31">
        <f t="shared" si="101"/>
        <v>2.09529772</v>
      </c>
      <c r="K951" s="9">
        <v>5.4131310000000002E-2</v>
      </c>
      <c r="L951" s="48">
        <f t="shared" si="102"/>
        <v>2.5541313099999998</v>
      </c>
      <c r="M951" s="9">
        <v>8.6373900000000003E-2</v>
      </c>
      <c r="N951" s="48">
        <f t="shared" si="103"/>
        <v>3.0863738999999999</v>
      </c>
      <c r="O951" s="26">
        <v>7.2478239999999999E-2</v>
      </c>
      <c r="P951" s="93">
        <f t="shared" si="104"/>
        <v>3.5724782400000001</v>
      </c>
    </row>
    <row r="952" spans="1:16">
      <c r="A952" s="10">
        <v>857.6857</v>
      </c>
      <c r="B952" s="31">
        <v>0.1034267</v>
      </c>
      <c r="C952" s="9">
        <v>0.14899509999999999</v>
      </c>
      <c r="D952" s="31">
        <f t="shared" si="98"/>
        <v>0.64899510000000005</v>
      </c>
      <c r="E952" s="9">
        <v>4.1144199999999999E-2</v>
      </c>
      <c r="F952" s="31">
        <f t="shared" si="99"/>
        <v>1.0411442</v>
      </c>
      <c r="G952" s="9">
        <v>8.9241760000000003E-2</v>
      </c>
      <c r="H952" s="32">
        <f t="shared" si="100"/>
        <v>1.5892417599999999</v>
      </c>
      <c r="I952" s="9">
        <v>9.4820689999999999E-2</v>
      </c>
      <c r="J952" s="31">
        <f t="shared" si="101"/>
        <v>2.0948206900000002</v>
      </c>
      <c r="K952" s="9">
        <v>5.3895560000000002E-2</v>
      </c>
      <c r="L952" s="48">
        <f t="shared" si="102"/>
        <v>2.55389556</v>
      </c>
      <c r="M952" s="9">
        <v>8.6906360000000002E-2</v>
      </c>
      <c r="N952" s="48">
        <f t="shared" si="103"/>
        <v>3.08690636</v>
      </c>
      <c r="O952" s="26">
        <v>7.2437360000000006E-2</v>
      </c>
      <c r="P952" s="93">
        <f t="shared" si="104"/>
        <v>3.5724373599999999</v>
      </c>
    </row>
    <row r="953" spans="1:16">
      <c r="A953" s="10">
        <v>858.16769999999997</v>
      </c>
      <c r="B953" s="31">
        <v>0.103434</v>
      </c>
      <c r="C953" s="9">
        <v>0.14899119999999999</v>
      </c>
      <c r="D953" s="31">
        <f t="shared" si="98"/>
        <v>0.64899119999999999</v>
      </c>
      <c r="E953" s="9">
        <v>4.1276489999999999E-2</v>
      </c>
      <c r="F953" s="31">
        <f t="shared" si="99"/>
        <v>1.04127649</v>
      </c>
      <c r="G953" s="9">
        <v>8.9302510000000002E-2</v>
      </c>
      <c r="H953" s="32">
        <f t="shared" si="100"/>
        <v>1.58930251</v>
      </c>
      <c r="I953" s="9">
        <v>9.4470750000000006E-2</v>
      </c>
      <c r="J953" s="31">
        <f t="shared" si="101"/>
        <v>2.0944707500000002</v>
      </c>
      <c r="K953" s="9">
        <v>5.370871E-2</v>
      </c>
      <c r="L953" s="48">
        <f t="shared" si="102"/>
        <v>2.55370871</v>
      </c>
      <c r="M953" s="9">
        <v>8.7588719999999995E-2</v>
      </c>
      <c r="N953" s="48">
        <f t="shared" si="103"/>
        <v>3.0875887199999998</v>
      </c>
      <c r="O953" s="26">
        <v>7.2480600000000006E-2</v>
      </c>
      <c r="P953" s="93">
        <f t="shared" si="104"/>
        <v>3.5724806</v>
      </c>
    </row>
    <row r="954" spans="1:16">
      <c r="A954" s="10">
        <v>858.6499</v>
      </c>
      <c r="B954" s="31">
        <v>0.10341980000000001</v>
      </c>
      <c r="C954" s="9">
        <v>0.14893529999999999</v>
      </c>
      <c r="D954" s="31">
        <f t="shared" si="98"/>
        <v>0.64893529999999999</v>
      </c>
      <c r="E954" s="9">
        <v>4.14683E-2</v>
      </c>
      <c r="F954" s="31">
        <f t="shared" si="99"/>
        <v>1.0414683</v>
      </c>
      <c r="G954" s="9">
        <v>8.9425840000000006E-2</v>
      </c>
      <c r="H954" s="32">
        <f t="shared" si="100"/>
        <v>1.5894258400000001</v>
      </c>
      <c r="I954" s="9">
        <v>9.4228010000000001E-2</v>
      </c>
      <c r="J954" s="31">
        <f t="shared" si="101"/>
        <v>2.0942280100000001</v>
      </c>
      <c r="K954" s="9">
        <v>5.3586710000000003E-2</v>
      </c>
      <c r="L954" s="48">
        <f t="shared" si="102"/>
        <v>2.5535867099999998</v>
      </c>
      <c r="M954" s="9">
        <v>8.832893E-2</v>
      </c>
      <c r="N954" s="48">
        <f t="shared" si="103"/>
        <v>3.0883289299999999</v>
      </c>
      <c r="O954" s="26">
        <v>7.2587120000000005E-2</v>
      </c>
      <c r="P954" s="93">
        <f t="shared" si="104"/>
        <v>3.5725871200000001</v>
      </c>
    </row>
    <row r="955" spans="1:16">
      <c r="A955" s="10">
        <v>859.13199999999995</v>
      </c>
      <c r="B955" s="31">
        <v>0.10334359999999999</v>
      </c>
      <c r="C955" s="9">
        <v>0.14882290000000001</v>
      </c>
      <c r="D955" s="31">
        <f t="shared" si="98"/>
        <v>0.64882289999999998</v>
      </c>
      <c r="E955" s="9">
        <v>4.1688169999999997E-2</v>
      </c>
      <c r="F955" s="31">
        <f t="shared" si="99"/>
        <v>1.04168817</v>
      </c>
      <c r="G955" s="9">
        <v>8.9591329999999997E-2</v>
      </c>
      <c r="H955" s="32">
        <f t="shared" si="100"/>
        <v>1.58959133</v>
      </c>
      <c r="I955" s="9">
        <v>9.4055849999999996E-2</v>
      </c>
      <c r="J955" s="31">
        <f t="shared" si="101"/>
        <v>2.0940558500000002</v>
      </c>
      <c r="K955" s="9">
        <v>5.352084E-2</v>
      </c>
      <c r="L955" s="48">
        <f t="shared" si="102"/>
        <v>2.55352084</v>
      </c>
      <c r="M955" s="9">
        <v>8.9013030000000007E-2</v>
      </c>
      <c r="N955" s="48">
        <f t="shared" si="103"/>
        <v>3.0890130299999998</v>
      </c>
      <c r="O955" s="26">
        <v>7.2745119999999996E-2</v>
      </c>
      <c r="P955" s="93">
        <f t="shared" si="104"/>
        <v>3.57274512</v>
      </c>
    </row>
    <row r="956" spans="1:16">
      <c r="A956" s="10">
        <v>859.61410000000001</v>
      </c>
      <c r="B956" s="31">
        <v>0.10318040000000001</v>
      </c>
      <c r="C956" s="9">
        <v>0.1486577</v>
      </c>
      <c r="D956" s="31">
        <f t="shared" si="98"/>
        <v>0.6486577</v>
      </c>
      <c r="E956" s="9">
        <v>4.1906440000000003E-2</v>
      </c>
      <c r="F956" s="31">
        <f t="shared" si="99"/>
        <v>1.04190644</v>
      </c>
      <c r="G956" s="9">
        <v>8.9780739999999998E-2</v>
      </c>
      <c r="H956" s="32">
        <f t="shared" si="100"/>
        <v>1.5897807399999999</v>
      </c>
      <c r="I956" s="9">
        <v>9.3920130000000004E-2</v>
      </c>
      <c r="J956" s="31">
        <f t="shared" si="101"/>
        <v>2.0939201299999999</v>
      </c>
      <c r="K956" s="9">
        <v>5.3486899999999997E-2</v>
      </c>
      <c r="L956" s="48">
        <f t="shared" si="102"/>
        <v>2.5534868999999998</v>
      </c>
      <c r="M956" s="9">
        <v>8.9533570000000007E-2</v>
      </c>
      <c r="N956" s="48">
        <f t="shared" si="103"/>
        <v>3.08953357</v>
      </c>
      <c r="O956" s="26">
        <v>7.2955400000000004E-2</v>
      </c>
      <c r="P956" s="93">
        <f t="shared" si="104"/>
        <v>3.5729554000000001</v>
      </c>
    </row>
    <row r="957" spans="1:16">
      <c r="A957" s="10">
        <v>860.09619999999995</v>
      </c>
      <c r="B957" s="31">
        <v>0.1029423</v>
      </c>
      <c r="C957" s="9">
        <v>0.14845700000000001</v>
      </c>
      <c r="D957" s="31">
        <f t="shared" si="98"/>
        <v>0.64845700000000006</v>
      </c>
      <c r="E957" s="9">
        <v>4.210966E-2</v>
      </c>
      <c r="F957" s="31">
        <f t="shared" si="99"/>
        <v>1.0421096599999999</v>
      </c>
      <c r="G957" s="9">
        <v>8.9987200000000003E-2</v>
      </c>
      <c r="H957" s="32">
        <f t="shared" si="100"/>
        <v>1.5899871999999999</v>
      </c>
      <c r="I957" s="9">
        <v>9.3808610000000001E-2</v>
      </c>
      <c r="J957" s="31">
        <f t="shared" si="101"/>
        <v>2.09380861</v>
      </c>
      <c r="K957" s="9">
        <v>5.3462700000000002E-2</v>
      </c>
      <c r="L957" s="48">
        <f t="shared" si="102"/>
        <v>2.5534626999999999</v>
      </c>
      <c r="M957" s="9">
        <v>8.9830119999999999E-2</v>
      </c>
      <c r="N957" s="48">
        <f t="shared" si="103"/>
        <v>3.0898301199999998</v>
      </c>
      <c r="O957" s="26">
        <v>7.3225819999999997E-2</v>
      </c>
      <c r="P957" s="93">
        <f t="shared" si="104"/>
        <v>3.5732258200000002</v>
      </c>
    </row>
    <row r="958" spans="1:16">
      <c r="A958" s="10">
        <v>860.57839999999999</v>
      </c>
      <c r="B958" s="31">
        <v>0.102682</v>
      </c>
      <c r="C958" s="9">
        <v>0.14825459999999999</v>
      </c>
      <c r="D958" s="31">
        <f t="shared" si="98"/>
        <v>0.64825460000000001</v>
      </c>
      <c r="E958" s="9">
        <v>4.2304889999999998E-2</v>
      </c>
      <c r="F958" s="31">
        <f t="shared" si="99"/>
        <v>1.04230489</v>
      </c>
      <c r="G958" s="9">
        <v>9.0221670000000004E-2</v>
      </c>
      <c r="H958" s="32">
        <f t="shared" si="100"/>
        <v>1.59022167</v>
      </c>
      <c r="I958" s="9">
        <v>9.373389E-2</v>
      </c>
      <c r="J958" s="31">
        <f t="shared" si="101"/>
        <v>2.0937338900000002</v>
      </c>
      <c r="K958" s="9">
        <v>5.3443039999999997E-2</v>
      </c>
      <c r="L958" s="48">
        <f t="shared" si="102"/>
        <v>2.5534430399999999</v>
      </c>
      <c r="M958" s="9">
        <v>8.9910710000000005E-2</v>
      </c>
      <c r="N958" s="48">
        <f t="shared" si="103"/>
        <v>3.0899107099999998</v>
      </c>
      <c r="O958" s="26">
        <v>7.3562269999999999E-2</v>
      </c>
      <c r="P958" s="93">
        <f t="shared" si="104"/>
        <v>3.57356227</v>
      </c>
    </row>
    <row r="959" spans="1:16">
      <c r="A959" s="10">
        <v>861.06039999999996</v>
      </c>
      <c r="B959" s="31">
        <v>0.1024805</v>
      </c>
      <c r="C959" s="9">
        <v>0.14809720000000001</v>
      </c>
      <c r="D959" s="31">
        <f t="shared" si="98"/>
        <v>0.64809720000000004</v>
      </c>
      <c r="E959" s="9">
        <v>4.2513809999999999E-2</v>
      </c>
      <c r="F959" s="31">
        <f t="shared" si="99"/>
        <v>1.04251381</v>
      </c>
      <c r="G959" s="9">
        <v>9.0504849999999998E-2</v>
      </c>
      <c r="H959" s="32">
        <f t="shared" si="100"/>
        <v>1.5905048500000001</v>
      </c>
      <c r="I959" s="9">
        <v>9.3721869999999999E-2</v>
      </c>
      <c r="J959" s="31">
        <f t="shared" si="101"/>
        <v>2.09372187</v>
      </c>
      <c r="K959" s="9">
        <v>5.3440349999999998E-2</v>
      </c>
      <c r="L959" s="48">
        <f t="shared" si="102"/>
        <v>2.5534403499999998</v>
      </c>
      <c r="M959" s="9">
        <v>8.9841389999999993E-2</v>
      </c>
      <c r="N959" s="48">
        <f t="shared" si="103"/>
        <v>3.0898413900000001</v>
      </c>
      <c r="O959" s="26">
        <v>7.3954530000000004E-2</v>
      </c>
      <c r="P959" s="93">
        <f t="shared" si="104"/>
        <v>3.57395453</v>
      </c>
    </row>
    <row r="960" spans="1:16">
      <c r="A960" s="10">
        <v>861.54259999999999</v>
      </c>
      <c r="B960" s="31">
        <v>0.1024167</v>
      </c>
      <c r="C960" s="9">
        <v>0.14802950000000001</v>
      </c>
      <c r="D960" s="31">
        <f t="shared" si="98"/>
        <v>0.64802950000000004</v>
      </c>
      <c r="E960" s="9">
        <v>4.2760819999999998E-2</v>
      </c>
      <c r="F960" s="31">
        <f t="shared" si="99"/>
        <v>1.04276082</v>
      </c>
      <c r="G960" s="9">
        <v>9.0859300000000004E-2</v>
      </c>
      <c r="H960" s="32">
        <f t="shared" si="100"/>
        <v>1.5908593</v>
      </c>
      <c r="I960" s="9">
        <v>9.3794719999999998E-2</v>
      </c>
      <c r="J960" s="31">
        <f t="shared" si="101"/>
        <v>2.09379472</v>
      </c>
      <c r="K960" s="9">
        <v>5.347615E-2</v>
      </c>
      <c r="L960" s="48">
        <f t="shared" si="102"/>
        <v>2.5534761499999998</v>
      </c>
      <c r="M960" s="9">
        <v>8.9721380000000003E-2</v>
      </c>
      <c r="N960" s="48">
        <f t="shared" si="103"/>
        <v>3.0897213799999999</v>
      </c>
      <c r="O960" s="26">
        <v>7.4366450000000001E-2</v>
      </c>
      <c r="P960" s="93">
        <f t="shared" si="104"/>
        <v>3.5743664499999999</v>
      </c>
    </row>
    <row r="961" spans="1:16">
      <c r="A961" s="10">
        <v>862.02470000000005</v>
      </c>
      <c r="B961" s="31">
        <v>0.102534</v>
      </c>
      <c r="C961" s="9">
        <v>0.14807880000000001</v>
      </c>
      <c r="D961" s="31">
        <f t="shared" si="98"/>
        <v>0.64807879999999995</v>
      </c>
      <c r="E961" s="9">
        <v>4.3057089999999999E-2</v>
      </c>
      <c r="F961" s="31">
        <f t="shared" si="99"/>
        <v>1.04305709</v>
      </c>
      <c r="G961" s="9">
        <v>9.1294739999999999E-2</v>
      </c>
      <c r="H961" s="32">
        <f t="shared" si="100"/>
        <v>1.5912947399999999</v>
      </c>
      <c r="I961" s="9">
        <v>9.3952599999999997E-2</v>
      </c>
      <c r="J961" s="31">
        <f t="shared" si="101"/>
        <v>2.0939526000000002</v>
      </c>
      <c r="K961" s="9">
        <v>5.3565040000000001E-2</v>
      </c>
      <c r="L961" s="48">
        <f t="shared" si="102"/>
        <v>2.5535650400000001</v>
      </c>
      <c r="M961" s="9">
        <v>8.9638200000000001E-2</v>
      </c>
      <c r="N961" s="48">
        <f t="shared" si="103"/>
        <v>3.0896382</v>
      </c>
      <c r="O961" s="26">
        <v>7.4743779999999996E-2</v>
      </c>
      <c r="P961" s="93">
        <f t="shared" si="104"/>
        <v>3.5747437799999999</v>
      </c>
    </row>
    <row r="962" spans="1:16">
      <c r="A962" s="10">
        <v>862.5068</v>
      </c>
      <c r="B962" s="31">
        <v>0.1028345</v>
      </c>
      <c r="C962" s="9">
        <v>0.14825140000000001</v>
      </c>
      <c r="D962" s="31">
        <f t="shared" si="98"/>
        <v>0.64825140000000003</v>
      </c>
      <c r="E962" s="9">
        <v>4.3398520000000003E-2</v>
      </c>
      <c r="F962" s="31">
        <f t="shared" si="99"/>
        <v>1.04339852</v>
      </c>
      <c r="G962" s="9">
        <v>9.1805860000000003E-2</v>
      </c>
      <c r="H962" s="32">
        <f t="shared" si="100"/>
        <v>1.59180586</v>
      </c>
      <c r="I962" s="9">
        <v>9.4173380000000001E-2</v>
      </c>
      <c r="J962" s="31">
        <f t="shared" si="101"/>
        <v>2.09417338</v>
      </c>
      <c r="K962" s="9">
        <v>5.3704839999999997E-2</v>
      </c>
      <c r="L962" s="48">
        <f t="shared" si="102"/>
        <v>2.55370484</v>
      </c>
      <c r="M962" s="9">
        <v>8.9647729999999995E-2</v>
      </c>
      <c r="N962" s="48">
        <f t="shared" si="103"/>
        <v>3.0896477299999998</v>
      </c>
      <c r="O962" s="26">
        <v>7.5019299999999997E-2</v>
      </c>
      <c r="P962" s="93">
        <f t="shared" si="104"/>
        <v>3.5750193000000001</v>
      </c>
    </row>
    <row r="963" spans="1:16">
      <c r="A963" s="10">
        <v>862.98889999999994</v>
      </c>
      <c r="B963" s="31">
        <v>0.10327939999999999</v>
      </c>
      <c r="C963" s="9">
        <v>0.1485332</v>
      </c>
      <c r="D963" s="31">
        <f t="shared" ref="D963:D1026" si="105">C963+0.5</f>
        <v>0.64853320000000003</v>
      </c>
      <c r="E963" s="9">
        <v>4.3765730000000003E-2</v>
      </c>
      <c r="F963" s="31">
        <f t="shared" ref="F963:F1026" si="106">E963+1</f>
        <v>1.0437657300000001</v>
      </c>
      <c r="G963" s="9">
        <v>9.2371640000000005E-2</v>
      </c>
      <c r="H963" s="32">
        <f t="shared" ref="H963:H1026" si="107">G963+1.5</f>
        <v>1.5923716400000001</v>
      </c>
      <c r="I963" s="9">
        <v>9.4421370000000004E-2</v>
      </c>
      <c r="J963" s="31">
        <f t="shared" ref="J963:J1026" si="108">I963+2</f>
        <v>2.0944213700000001</v>
      </c>
      <c r="K963" s="9">
        <v>5.3872370000000003E-2</v>
      </c>
      <c r="L963" s="48">
        <f t="shared" ref="L963:L1026" si="109">K963+2.5</f>
        <v>2.5538723700000001</v>
      </c>
      <c r="M963" s="9">
        <v>8.9760149999999997E-2</v>
      </c>
      <c r="N963" s="48">
        <f t="shared" ref="N963:N1026" si="110">M963+3</f>
        <v>3.08976015</v>
      </c>
      <c r="O963" s="26">
        <v>7.5138399999999994E-2</v>
      </c>
      <c r="P963" s="93">
        <f t="shared" ref="P963:P1026" si="111">O963+3.5</f>
        <v>3.5751384000000002</v>
      </c>
    </row>
    <row r="964" spans="1:16">
      <c r="A964" s="10">
        <v>863.47109999999998</v>
      </c>
      <c r="B964" s="31">
        <v>0.1038145</v>
      </c>
      <c r="C964" s="9">
        <v>0.1489</v>
      </c>
      <c r="D964" s="31">
        <f t="shared" si="105"/>
        <v>0.64890000000000003</v>
      </c>
      <c r="E964" s="9">
        <v>4.4139999999999999E-2</v>
      </c>
      <c r="F964" s="31">
        <f t="shared" si="106"/>
        <v>1.0441400000000001</v>
      </c>
      <c r="G964" s="9">
        <v>9.2969070000000001E-2</v>
      </c>
      <c r="H964" s="32">
        <f t="shared" si="107"/>
        <v>1.5929690700000001</v>
      </c>
      <c r="I964" s="9">
        <v>9.4665050000000001E-2</v>
      </c>
      <c r="J964" s="31">
        <f t="shared" si="108"/>
        <v>2.0946650500000001</v>
      </c>
      <c r="K964" s="9">
        <v>5.4036870000000001E-2</v>
      </c>
      <c r="L964" s="48">
        <f t="shared" si="109"/>
        <v>2.55403687</v>
      </c>
      <c r="M964" s="9">
        <v>8.9953820000000004E-2</v>
      </c>
      <c r="N964" s="48">
        <f t="shared" si="110"/>
        <v>3.0899538199999999</v>
      </c>
      <c r="O964" s="26">
        <v>7.5078259999999994E-2</v>
      </c>
      <c r="P964" s="93">
        <f t="shared" si="111"/>
        <v>3.5750782600000002</v>
      </c>
    </row>
    <row r="965" spans="1:16">
      <c r="A965" s="10">
        <v>863.95309999999995</v>
      </c>
      <c r="B965" s="31">
        <v>0.1043902</v>
      </c>
      <c r="C965" s="9">
        <v>0.14932980000000001</v>
      </c>
      <c r="D965" s="31">
        <f t="shared" si="105"/>
        <v>0.64932980000000007</v>
      </c>
      <c r="E965" s="9">
        <v>4.4514730000000002E-2</v>
      </c>
      <c r="F965" s="31">
        <f t="shared" si="106"/>
        <v>1.0445147299999999</v>
      </c>
      <c r="G965" s="9">
        <v>9.3581440000000002E-2</v>
      </c>
      <c r="H965" s="32">
        <f t="shared" si="107"/>
        <v>1.5935814399999999</v>
      </c>
      <c r="I965" s="9">
        <v>9.4889950000000001E-2</v>
      </c>
      <c r="J965" s="31">
        <f t="shared" si="108"/>
        <v>2.0948899499999998</v>
      </c>
      <c r="K965" s="9">
        <v>5.416878E-2</v>
      </c>
      <c r="L965" s="48">
        <f t="shared" si="109"/>
        <v>2.5541687799999999</v>
      </c>
      <c r="M965" s="9">
        <v>9.0196650000000003E-2</v>
      </c>
      <c r="N965" s="48">
        <f t="shared" si="110"/>
        <v>3.0901966500000002</v>
      </c>
      <c r="O965" s="26">
        <v>7.4856969999999995E-2</v>
      </c>
      <c r="P965" s="93">
        <f t="shared" si="111"/>
        <v>3.5748569699999999</v>
      </c>
    </row>
    <row r="966" spans="1:16">
      <c r="A966" s="10">
        <v>864.43529999999998</v>
      </c>
      <c r="B966" s="31">
        <v>0.1049805</v>
      </c>
      <c r="C966" s="9">
        <v>0.1498109</v>
      </c>
      <c r="D966" s="31">
        <f t="shared" si="105"/>
        <v>0.64981089999999997</v>
      </c>
      <c r="E966" s="9">
        <v>4.4906120000000001E-2</v>
      </c>
      <c r="F966" s="31">
        <f t="shared" si="106"/>
        <v>1.04490612</v>
      </c>
      <c r="G966" s="9">
        <v>9.4205369999999997E-2</v>
      </c>
      <c r="H966" s="32">
        <f t="shared" si="107"/>
        <v>1.5942053700000001</v>
      </c>
      <c r="I966" s="9">
        <v>9.5105659999999995E-2</v>
      </c>
      <c r="J966" s="31">
        <f t="shared" si="108"/>
        <v>2.0951056600000002</v>
      </c>
      <c r="K966" s="9">
        <v>5.4256499999999999E-2</v>
      </c>
      <c r="L966" s="48">
        <f t="shared" si="109"/>
        <v>2.5542565000000002</v>
      </c>
      <c r="M966" s="9">
        <v>9.0469809999999998E-2</v>
      </c>
      <c r="N966" s="48">
        <f t="shared" si="110"/>
        <v>3.0904698100000001</v>
      </c>
      <c r="O966" s="26">
        <v>7.4529170000000006E-2</v>
      </c>
      <c r="P966" s="93">
        <f t="shared" si="111"/>
        <v>3.5745291699999999</v>
      </c>
    </row>
    <row r="967" spans="1:16">
      <c r="A967" s="10">
        <v>864.91740000000004</v>
      </c>
      <c r="B967" s="31">
        <v>0.1055796</v>
      </c>
      <c r="C967" s="9">
        <v>0.1503428</v>
      </c>
      <c r="D967" s="31">
        <f t="shared" si="105"/>
        <v>0.6503428</v>
      </c>
      <c r="E967" s="9">
        <v>4.5349729999999998E-2</v>
      </c>
      <c r="F967" s="31">
        <f t="shared" si="106"/>
        <v>1.0453497300000001</v>
      </c>
      <c r="G967" s="9">
        <v>9.4849710000000004E-2</v>
      </c>
      <c r="H967" s="32">
        <f t="shared" si="107"/>
        <v>1.5948497100000001</v>
      </c>
      <c r="I967" s="9">
        <v>9.5335069999999994E-2</v>
      </c>
      <c r="J967" s="31">
        <f t="shared" si="108"/>
        <v>2.09533507</v>
      </c>
      <c r="K967" s="9">
        <v>5.4310770000000001E-2</v>
      </c>
      <c r="L967" s="48">
        <f t="shared" si="109"/>
        <v>2.5543107699999998</v>
      </c>
      <c r="M967" s="9">
        <v>9.0775250000000002E-2</v>
      </c>
      <c r="N967" s="48">
        <f t="shared" si="110"/>
        <v>3.0907752500000001</v>
      </c>
      <c r="O967" s="26">
        <v>7.4167559999999993E-2</v>
      </c>
      <c r="P967" s="93">
        <f t="shared" si="111"/>
        <v>3.5741675599999998</v>
      </c>
    </row>
    <row r="968" spans="1:16">
      <c r="A968" s="10">
        <v>865.39949999999999</v>
      </c>
      <c r="B968" s="31">
        <v>0.1061882</v>
      </c>
      <c r="C968" s="9">
        <v>0.15092700000000001</v>
      </c>
      <c r="D968" s="31">
        <f t="shared" si="105"/>
        <v>0.65092700000000003</v>
      </c>
      <c r="E968" s="9">
        <v>4.5895980000000003E-2</v>
      </c>
      <c r="F968" s="31">
        <f t="shared" si="106"/>
        <v>1.0458959800000001</v>
      </c>
      <c r="G968" s="9">
        <v>9.5525869999999999E-2</v>
      </c>
      <c r="H968" s="32">
        <f t="shared" si="107"/>
        <v>1.5955258699999999</v>
      </c>
      <c r="I968" s="9">
        <v>9.5604289999999995E-2</v>
      </c>
      <c r="J968" s="31">
        <f t="shared" si="108"/>
        <v>2.0956042899999998</v>
      </c>
      <c r="K968" s="9">
        <v>5.4361689999999997E-2</v>
      </c>
      <c r="L968" s="48">
        <f t="shared" si="109"/>
        <v>2.5543616899999999</v>
      </c>
      <c r="M968" s="9">
        <v>9.1131599999999993E-2</v>
      </c>
      <c r="N968" s="48">
        <f t="shared" si="110"/>
        <v>3.0911316000000002</v>
      </c>
      <c r="O968" s="26">
        <v>7.3850369999999999E-2</v>
      </c>
      <c r="P968" s="93">
        <f t="shared" si="111"/>
        <v>3.5738503700000002</v>
      </c>
    </row>
    <row r="969" spans="1:16">
      <c r="A969" s="10">
        <v>865.88160000000005</v>
      </c>
      <c r="B969" s="31">
        <v>0.10680249999999999</v>
      </c>
      <c r="C969" s="9">
        <v>0.15156269999999999</v>
      </c>
      <c r="D969" s="31">
        <f t="shared" si="105"/>
        <v>0.65156269999999994</v>
      </c>
      <c r="E969" s="9">
        <v>4.659435E-2</v>
      </c>
      <c r="F969" s="31">
        <f t="shared" si="106"/>
        <v>1.0465943499999999</v>
      </c>
      <c r="G969" s="9">
        <v>9.6241460000000001E-2</v>
      </c>
      <c r="H969" s="32">
        <f t="shared" si="107"/>
        <v>1.5962414599999999</v>
      </c>
      <c r="I969" s="9">
        <v>9.59285E-2</v>
      </c>
      <c r="J969" s="31">
        <f t="shared" si="108"/>
        <v>2.0959284999999999</v>
      </c>
      <c r="K969" s="9">
        <v>5.4446540000000002E-2</v>
      </c>
      <c r="L969" s="48">
        <f t="shared" si="109"/>
        <v>2.5544465399999998</v>
      </c>
      <c r="M969" s="9">
        <v>9.1562030000000003E-2</v>
      </c>
      <c r="N969" s="48">
        <f t="shared" si="110"/>
        <v>3.09156203</v>
      </c>
      <c r="O969" s="26">
        <v>7.3636549999999995E-2</v>
      </c>
      <c r="P969" s="93">
        <f t="shared" si="111"/>
        <v>3.5736365499999998</v>
      </c>
    </row>
    <row r="970" spans="1:16">
      <c r="A970" s="10">
        <v>866.36379999999997</v>
      </c>
      <c r="B970" s="31">
        <v>0.1074066</v>
      </c>
      <c r="C970" s="9">
        <v>0.15224199999999999</v>
      </c>
      <c r="D970" s="31">
        <f t="shared" si="105"/>
        <v>0.65224199999999999</v>
      </c>
      <c r="E970" s="9">
        <v>4.7482030000000001E-2</v>
      </c>
      <c r="F970" s="31">
        <f t="shared" si="106"/>
        <v>1.0474820300000001</v>
      </c>
      <c r="G970" s="9">
        <v>9.6994960000000005E-2</v>
      </c>
      <c r="H970" s="32">
        <f t="shared" si="107"/>
        <v>1.59699496</v>
      </c>
      <c r="I970" s="9">
        <v>9.6307539999999997E-2</v>
      </c>
      <c r="J970" s="31">
        <f t="shared" si="108"/>
        <v>2.0963075400000002</v>
      </c>
      <c r="K970" s="9">
        <v>5.4603989999999998E-2</v>
      </c>
      <c r="L970" s="48">
        <f t="shared" si="109"/>
        <v>2.5546039899999999</v>
      </c>
      <c r="M970" s="9">
        <v>9.2082800000000006E-2</v>
      </c>
      <c r="N970" s="48">
        <f t="shared" si="110"/>
        <v>3.0920828</v>
      </c>
      <c r="O970" s="26">
        <v>7.3559910000000006E-2</v>
      </c>
      <c r="P970" s="93">
        <f t="shared" si="111"/>
        <v>3.5735599100000002</v>
      </c>
    </row>
    <row r="971" spans="1:16">
      <c r="A971" s="10">
        <v>866.84580000000005</v>
      </c>
      <c r="B971" s="31">
        <v>0.1079833</v>
      </c>
      <c r="C971" s="9">
        <v>0.1529558</v>
      </c>
      <c r="D971" s="31">
        <f t="shared" si="105"/>
        <v>0.65295579999999998</v>
      </c>
      <c r="E971" s="9">
        <v>4.8587749999999999E-2</v>
      </c>
      <c r="F971" s="31">
        <f t="shared" si="106"/>
        <v>1.04858775</v>
      </c>
      <c r="G971" s="9">
        <v>9.7781649999999998E-2</v>
      </c>
      <c r="H971" s="32">
        <f t="shared" si="107"/>
        <v>1.5977816499999999</v>
      </c>
      <c r="I971" s="9">
        <v>9.6736320000000001E-2</v>
      </c>
      <c r="J971" s="31">
        <f t="shared" si="108"/>
        <v>2.0967363200000002</v>
      </c>
      <c r="K971" s="9">
        <v>5.4871160000000002E-2</v>
      </c>
      <c r="L971" s="48">
        <f t="shared" si="109"/>
        <v>2.5548711599999998</v>
      </c>
      <c r="M971" s="9">
        <v>9.2705369999999995E-2</v>
      </c>
      <c r="N971" s="48">
        <f t="shared" si="110"/>
        <v>3.09270537</v>
      </c>
      <c r="O971" s="26">
        <v>7.3636549999999995E-2</v>
      </c>
      <c r="P971" s="93">
        <f t="shared" si="111"/>
        <v>3.5736365499999998</v>
      </c>
    </row>
    <row r="972" spans="1:16">
      <c r="A972" s="10">
        <v>867.32799999999997</v>
      </c>
      <c r="B972" s="31">
        <v>0.1085308</v>
      </c>
      <c r="C972" s="9">
        <v>0.1537028</v>
      </c>
      <c r="D972" s="31">
        <f t="shared" si="105"/>
        <v>0.65370280000000003</v>
      </c>
      <c r="E972" s="9">
        <v>4.9928159999999999E-2</v>
      </c>
      <c r="F972" s="31">
        <f t="shared" si="106"/>
        <v>1.0499281599999999</v>
      </c>
      <c r="G972" s="9">
        <v>9.8606410000000005E-2</v>
      </c>
      <c r="H972" s="32">
        <f t="shared" si="107"/>
        <v>1.5986064099999999</v>
      </c>
      <c r="I972" s="9">
        <v>9.7217670000000006E-2</v>
      </c>
      <c r="J972" s="31">
        <f t="shared" si="108"/>
        <v>2.09721767</v>
      </c>
      <c r="K972" s="9">
        <v>5.5285029999999999E-2</v>
      </c>
      <c r="L972" s="48">
        <f t="shared" si="109"/>
        <v>2.5552850299999998</v>
      </c>
      <c r="M972" s="9">
        <v>9.3440159999999994E-2</v>
      </c>
      <c r="N972" s="48">
        <f t="shared" si="110"/>
        <v>3.0934401600000001</v>
      </c>
      <c r="O972" s="26">
        <v>7.3873170000000002E-2</v>
      </c>
      <c r="P972" s="93">
        <f t="shared" si="111"/>
        <v>3.5738731700000002</v>
      </c>
    </row>
    <row r="973" spans="1:16">
      <c r="A973" s="10">
        <v>867.81010000000003</v>
      </c>
      <c r="B973" s="31">
        <v>0.1090773</v>
      </c>
      <c r="C973" s="9">
        <v>0.15449669999999999</v>
      </c>
      <c r="D973" s="31">
        <f t="shared" si="105"/>
        <v>0.65449669999999993</v>
      </c>
      <c r="E973" s="9">
        <v>5.151741E-2</v>
      </c>
      <c r="F973" s="31">
        <f t="shared" si="106"/>
        <v>1.05151741</v>
      </c>
      <c r="G973" s="9">
        <v>9.9494040000000006E-2</v>
      </c>
      <c r="H973" s="32">
        <f t="shared" si="107"/>
        <v>1.59949404</v>
      </c>
      <c r="I973" s="9">
        <v>9.7771490000000003E-2</v>
      </c>
      <c r="J973" s="31">
        <f t="shared" si="108"/>
        <v>2.09777149</v>
      </c>
      <c r="K973" s="9">
        <v>5.588357E-2</v>
      </c>
      <c r="L973" s="48">
        <f t="shared" si="109"/>
        <v>2.5558835700000002</v>
      </c>
      <c r="M973" s="9">
        <v>9.430492E-2</v>
      </c>
      <c r="N973" s="48">
        <f t="shared" si="110"/>
        <v>3.0943049199999999</v>
      </c>
      <c r="O973" s="26">
        <v>7.4278410000000003E-2</v>
      </c>
      <c r="P973" s="93">
        <f t="shared" si="111"/>
        <v>3.5742784099999998</v>
      </c>
    </row>
    <row r="974" spans="1:16">
      <c r="A974" s="10">
        <v>868.29219999999998</v>
      </c>
      <c r="B974" s="31">
        <v>0.10968319999999999</v>
      </c>
      <c r="C974" s="9">
        <v>0.15536659999999999</v>
      </c>
      <c r="D974" s="31">
        <f t="shared" si="105"/>
        <v>0.65536660000000002</v>
      </c>
      <c r="E974" s="9">
        <v>5.3368260000000001E-2</v>
      </c>
      <c r="F974" s="31">
        <f t="shared" si="106"/>
        <v>1.0533682600000001</v>
      </c>
      <c r="G974" s="9">
        <v>0.1004978</v>
      </c>
      <c r="H974" s="32">
        <f t="shared" si="107"/>
        <v>1.6004978000000001</v>
      </c>
      <c r="I974" s="9">
        <v>9.8440570000000005E-2</v>
      </c>
      <c r="J974" s="31">
        <f t="shared" si="108"/>
        <v>2.0984405700000002</v>
      </c>
      <c r="K974" s="9">
        <v>5.6706430000000002E-2</v>
      </c>
      <c r="L974" s="48">
        <f t="shared" si="109"/>
        <v>2.5567064300000002</v>
      </c>
      <c r="M974" s="9">
        <v>9.53315E-2</v>
      </c>
      <c r="N974" s="48">
        <f t="shared" si="110"/>
        <v>3.0953314999999999</v>
      </c>
      <c r="O974" s="26">
        <v>7.4867980000000001E-2</v>
      </c>
      <c r="P974" s="93">
        <f t="shared" si="111"/>
        <v>3.5748679800000001</v>
      </c>
    </row>
    <row r="975" spans="1:16">
      <c r="A975" s="10">
        <v>868.77430000000004</v>
      </c>
      <c r="B975" s="31">
        <v>0.11041960000000001</v>
      </c>
      <c r="C975" s="9">
        <v>0.15634719999999999</v>
      </c>
      <c r="D975" s="31">
        <f t="shared" si="105"/>
        <v>0.65634720000000002</v>
      </c>
      <c r="E975" s="9">
        <v>5.5488929999999999E-2</v>
      </c>
      <c r="F975" s="31">
        <f t="shared" si="106"/>
        <v>1.0554889300000001</v>
      </c>
      <c r="G975" s="9">
        <v>0.10169060000000001</v>
      </c>
      <c r="H975" s="32">
        <f t="shared" si="107"/>
        <v>1.6016906</v>
      </c>
      <c r="I975" s="9">
        <v>9.9276359999999994E-2</v>
      </c>
      <c r="J975" s="31">
        <f t="shared" si="108"/>
        <v>2.0992763600000002</v>
      </c>
      <c r="K975" s="9">
        <v>5.7785040000000003E-2</v>
      </c>
      <c r="L975" s="48">
        <f t="shared" si="109"/>
        <v>2.5577850400000002</v>
      </c>
      <c r="M975" s="9">
        <v>9.6553689999999998E-2</v>
      </c>
      <c r="N975" s="48">
        <f t="shared" si="110"/>
        <v>3.0965536899999999</v>
      </c>
      <c r="O975" s="26">
        <v>7.5661930000000002E-2</v>
      </c>
      <c r="P975" s="93">
        <f t="shared" si="111"/>
        <v>3.5756619299999999</v>
      </c>
    </row>
    <row r="976" spans="1:16">
      <c r="A976" s="10">
        <v>869.25649999999996</v>
      </c>
      <c r="B976" s="31">
        <v>0.1113418</v>
      </c>
      <c r="C976" s="9">
        <v>0.1574652</v>
      </c>
      <c r="D976" s="31">
        <f t="shared" si="105"/>
        <v>0.65746519999999997</v>
      </c>
      <c r="E976" s="9">
        <v>5.7878730000000003E-2</v>
      </c>
      <c r="F976" s="31">
        <f t="shared" si="106"/>
        <v>1.0578787300000001</v>
      </c>
      <c r="G976" s="9">
        <v>0.1031507</v>
      </c>
      <c r="H976" s="32">
        <f t="shared" si="107"/>
        <v>1.6031507</v>
      </c>
      <c r="I976" s="9">
        <v>0.100325</v>
      </c>
      <c r="J976" s="31">
        <f t="shared" si="108"/>
        <v>2.1003249999999998</v>
      </c>
      <c r="K976" s="9">
        <v>5.9132339999999999E-2</v>
      </c>
      <c r="L976" s="48">
        <f t="shared" si="109"/>
        <v>2.5591323400000001</v>
      </c>
      <c r="M976" s="9">
        <v>9.7997490000000007E-2</v>
      </c>
      <c r="N976" s="48">
        <f t="shared" si="110"/>
        <v>3.09799749</v>
      </c>
      <c r="O976" s="26">
        <v>7.6676400000000006E-2</v>
      </c>
      <c r="P976" s="93">
        <f t="shared" si="111"/>
        <v>3.5766764000000002</v>
      </c>
    </row>
    <row r="977" spans="1:16">
      <c r="A977" s="10">
        <v>869.73850000000004</v>
      </c>
      <c r="B977" s="31">
        <v>0.1124681</v>
      </c>
      <c r="C977" s="9">
        <v>0.1587287</v>
      </c>
      <c r="D977" s="31">
        <f t="shared" si="105"/>
        <v>0.65872869999999994</v>
      </c>
      <c r="E977" s="9">
        <v>6.0523059999999997E-2</v>
      </c>
      <c r="F977" s="31">
        <f t="shared" si="106"/>
        <v>1.06052306</v>
      </c>
      <c r="G977" s="9">
        <v>0.10494779999999999</v>
      </c>
      <c r="H977" s="32">
        <f t="shared" si="107"/>
        <v>1.6049477999999999</v>
      </c>
      <c r="I977" s="9">
        <v>0.1016152</v>
      </c>
      <c r="J977" s="31">
        <f t="shared" si="108"/>
        <v>2.1016151999999999</v>
      </c>
      <c r="K977" s="9">
        <v>6.0732689999999999E-2</v>
      </c>
      <c r="L977" s="48">
        <f t="shared" si="109"/>
        <v>2.56073269</v>
      </c>
      <c r="M977" s="9">
        <v>9.9671120000000002E-2</v>
      </c>
      <c r="N977" s="48">
        <f t="shared" si="110"/>
        <v>3.09967112</v>
      </c>
      <c r="O977" s="26">
        <v>7.7913720000000006E-2</v>
      </c>
      <c r="P977" s="93">
        <f t="shared" si="111"/>
        <v>3.5779137200000002</v>
      </c>
    </row>
    <row r="978" spans="1:16">
      <c r="A978" s="10">
        <v>870.22069999999997</v>
      </c>
      <c r="B978" s="31">
        <v>0.1137702</v>
      </c>
      <c r="C978" s="9">
        <v>0.16012409999999999</v>
      </c>
      <c r="D978" s="31">
        <f t="shared" si="105"/>
        <v>0.66012409999999999</v>
      </c>
      <c r="E978" s="9">
        <v>6.3400719999999994E-2</v>
      </c>
      <c r="F978" s="31">
        <f t="shared" si="106"/>
        <v>1.06340072</v>
      </c>
      <c r="G978" s="9">
        <v>0.1071207</v>
      </c>
      <c r="H978" s="32">
        <f t="shared" si="107"/>
        <v>1.6071207000000001</v>
      </c>
      <c r="I978" s="9">
        <v>0.10315290000000001</v>
      </c>
      <c r="J978" s="31">
        <f t="shared" si="108"/>
        <v>2.1031529</v>
      </c>
      <c r="K978" s="9">
        <v>6.2543760000000004E-2</v>
      </c>
      <c r="L978" s="48">
        <f t="shared" si="109"/>
        <v>2.5625437600000001</v>
      </c>
      <c r="M978" s="9">
        <v>0.1015672</v>
      </c>
      <c r="N978" s="48">
        <f t="shared" si="110"/>
        <v>3.1015671999999999</v>
      </c>
      <c r="O978" s="26">
        <v>7.9361310000000004E-2</v>
      </c>
      <c r="P978" s="93">
        <f t="shared" si="111"/>
        <v>3.5793613099999999</v>
      </c>
    </row>
    <row r="979" spans="1:16">
      <c r="A979" s="10">
        <v>870.70280000000002</v>
      </c>
      <c r="B979" s="31">
        <v>0.1151882</v>
      </c>
      <c r="C979" s="9">
        <v>0.16162219999999999</v>
      </c>
      <c r="D979" s="31">
        <f t="shared" si="105"/>
        <v>0.66162220000000005</v>
      </c>
      <c r="E979" s="9">
        <v>6.6493679999999999E-2</v>
      </c>
      <c r="F979" s="31">
        <f t="shared" si="106"/>
        <v>1.06649368</v>
      </c>
      <c r="G979" s="9">
        <v>0.10968070000000001</v>
      </c>
      <c r="H979" s="32">
        <f t="shared" si="107"/>
        <v>1.6096807</v>
      </c>
      <c r="I979" s="9">
        <v>0.1049281</v>
      </c>
      <c r="J979" s="31">
        <f t="shared" si="108"/>
        <v>2.1049281</v>
      </c>
      <c r="K979" s="9">
        <v>6.4508590000000005E-2</v>
      </c>
      <c r="L979" s="48">
        <f t="shared" si="109"/>
        <v>2.56450859</v>
      </c>
      <c r="M979" s="9">
        <v>0.1036728</v>
      </c>
      <c r="N979" s="48">
        <f t="shared" si="110"/>
        <v>3.1036728</v>
      </c>
      <c r="O979" s="26">
        <v>8.0996009999999993E-2</v>
      </c>
      <c r="P979" s="93">
        <f t="shared" si="111"/>
        <v>3.5809960099999998</v>
      </c>
    </row>
    <row r="980" spans="1:16">
      <c r="A980" s="10">
        <v>871.18489999999997</v>
      </c>
      <c r="B980" s="31">
        <v>0.11666</v>
      </c>
      <c r="C980" s="9">
        <v>0.1631959</v>
      </c>
      <c r="D980" s="31">
        <f t="shared" si="105"/>
        <v>0.66319590000000006</v>
      </c>
      <c r="E980" s="9">
        <v>6.9805370000000005E-2</v>
      </c>
      <c r="F980" s="31">
        <f t="shared" si="106"/>
        <v>1.0698053700000001</v>
      </c>
      <c r="G980" s="9">
        <v>0.11261640000000001</v>
      </c>
      <c r="H980" s="32">
        <f t="shared" si="107"/>
        <v>1.6126164000000001</v>
      </c>
      <c r="I980" s="9">
        <v>0.1069312</v>
      </c>
      <c r="J980" s="31">
        <f t="shared" si="108"/>
        <v>2.1069312</v>
      </c>
      <c r="K980" s="9">
        <v>6.6573720000000003E-2</v>
      </c>
      <c r="L980" s="48">
        <f t="shared" si="109"/>
        <v>2.5665737200000001</v>
      </c>
      <c r="M980" s="9">
        <v>0.10599459999999999</v>
      </c>
      <c r="N980" s="48">
        <f t="shared" si="110"/>
        <v>3.1059945999999998</v>
      </c>
      <c r="O980" s="26">
        <v>8.2789879999999996E-2</v>
      </c>
      <c r="P980" s="93">
        <f t="shared" si="111"/>
        <v>3.58278988</v>
      </c>
    </row>
    <row r="981" spans="1:16">
      <c r="A981" s="10">
        <v>871.66700000000003</v>
      </c>
      <c r="B981" s="31">
        <v>0.1181579</v>
      </c>
      <c r="C981" s="9">
        <v>0.16483510000000001</v>
      </c>
      <c r="D981" s="31">
        <f t="shared" si="105"/>
        <v>0.66483510000000001</v>
      </c>
      <c r="E981" s="9">
        <v>7.3369989999999996E-2</v>
      </c>
      <c r="F981" s="31">
        <f t="shared" si="106"/>
        <v>1.07336999</v>
      </c>
      <c r="G981" s="9">
        <v>0.1159082</v>
      </c>
      <c r="H981" s="32">
        <f t="shared" si="107"/>
        <v>1.6159082</v>
      </c>
      <c r="I981" s="9">
        <v>0.1091662</v>
      </c>
      <c r="J981" s="31">
        <f t="shared" si="108"/>
        <v>2.1091662000000002</v>
      </c>
      <c r="K981" s="9">
        <v>6.8713129999999997E-2</v>
      </c>
      <c r="L981" s="48">
        <f t="shared" si="109"/>
        <v>2.5687131299999999</v>
      </c>
      <c r="M981" s="9">
        <v>0.10856739999999999</v>
      </c>
      <c r="N981" s="48">
        <f t="shared" si="110"/>
        <v>3.1085674000000001</v>
      </c>
      <c r="O981" s="26">
        <v>8.4721329999999997E-2</v>
      </c>
      <c r="P981" s="93">
        <f t="shared" si="111"/>
        <v>3.5847213299999998</v>
      </c>
    </row>
    <row r="982" spans="1:16">
      <c r="A982" s="10">
        <v>872.14919999999995</v>
      </c>
      <c r="B982" s="31">
        <v>0.1197025</v>
      </c>
      <c r="C982" s="9">
        <v>0.1665519</v>
      </c>
      <c r="D982" s="31">
        <f t="shared" si="105"/>
        <v>0.66655189999999997</v>
      </c>
      <c r="E982" s="9">
        <v>7.7255519999999994E-2</v>
      </c>
      <c r="F982" s="31">
        <f t="shared" si="106"/>
        <v>1.07725552</v>
      </c>
      <c r="G982" s="9">
        <v>0.1195426</v>
      </c>
      <c r="H982" s="32">
        <f t="shared" si="107"/>
        <v>1.6195425999999999</v>
      </c>
      <c r="I982" s="9">
        <v>0.1116552</v>
      </c>
      <c r="J982" s="31">
        <f t="shared" si="108"/>
        <v>2.1116552</v>
      </c>
      <c r="K982" s="9">
        <v>7.0934709999999998E-2</v>
      </c>
      <c r="L982" s="48">
        <f t="shared" si="109"/>
        <v>2.57093471</v>
      </c>
      <c r="M982" s="9">
        <v>0.111458</v>
      </c>
      <c r="N982" s="48">
        <f t="shared" si="110"/>
        <v>3.1114579999999998</v>
      </c>
      <c r="O982" s="26">
        <v>8.6778149999999998E-2</v>
      </c>
      <c r="P982" s="93">
        <f t="shared" si="111"/>
        <v>3.5867781499999998</v>
      </c>
    </row>
    <row r="983" spans="1:16">
      <c r="A983" s="10">
        <v>872.63120000000004</v>
      </c>
      <c r="B983" s="31">
        <v>0.121362</v>
      </c>
      <c r="C983" s="9">
        <v>0.16837659999999999</v>
      </c>
      <c r="D983" s="31">
        <f t="shared" si="105"/>
        <v>0.66837659999999999</v>
      </c>
      <c r="E983" s="9">
        <v>8.1551369999999998E-2</v>
      </c>
      <c r="F983" s="31">
        <f t="shared" si="106"/>
        <v>1.0815513699999999</v>
      </c>
      <c r="G983" s="9">
        <v>0.1235166</v>
      </c>
      <c r="H983" s="32">
        <f t="shared" si="107"/>
        <v>1.6235166000000001</v>
      </c>
      <c r="I983" s="9">
        <v>0.11443159999999999</v>
      </c>
      <c r="J983" s="31">
        <f t="shared" si="108"/>
        <v>2.1144316000000001</v>
      </c>
      <c r="K983" s="9">
        <v>7.3278949999999995E-2</v>
      </c>
      <c r="L983" s="48">
        <f t="shared" si="109"/>
        <v>2.5732789500000002</v>
      </c>
      <c r="M983" s="9">
        <v>0.1147449</v>
      </c>
      <c r="N983" s="48">
        <f t="shared" si="110"/>
        <v>3.1147448999999998</v>
      </c>
      <c r="O983" s="26">
        <v>8.8952500000000004E-2</v>
      </c>
      <c r="P983" s="93">
        <f t="shared" si="111"/>
        <v>3.5889525</v>
      </c>
    </row>
    <row r="984" spans="1:16">
      <c r="A984" s="10">
        <v>873.11339999999996</v>
      </c>
      <c r="B984" s="31">
        <v>0.12321989999999999</v>
      </c>
      <c r="C984" s="9">
        <v>0.1703412</v>
      </c>
      <c r="D984" s="31">
        <f t="shared" si="105"/>
        <v>0.67034119999999997</v>
      </c>
      <c r="E984" s="9">
        <v>8.6339860000000004E-2</v>
      </c>
      <c r="F984" s="31">
        <f t="shared" si="106"/>
        <v>1.08633986</v>
      </c>
      <c r="G984" s="9">
        <v>0.12783720000000001</v>
      </c>
      <c r="H984" s="32">
        <f t="shared" si="107"/>
        <v>1.6278372000000001</v>
      </c>
      <c r="I984" s="9">
        <v>0.1175213</v>
      </c>
      <c r="J984" s="31">
        <f t="shared" si="108"/>
        <v>2.1175212999999999</v>
      </c>
      <c r="K984" s="9">
        <v>7.5797779999999995E-2</v>
      </c>
      <c r="L984" s="48">
        <f t="shared" si="109"/>
        <v>2.5757977799999998</v>
      </c>
      <c r="M984" s="9">
        <v>0.1184803</v>
      </c>
      <c r="N984" s="48">
        <f t="shared" si="110"/>
        <v>3.1184802999999999</v>
      </c>
      <c r="O984" s="26">
        <v>9.1239650000000005E-2</v>
      </c>
      <c r="P984" s="93">
        <f t="shared" si="111"/>
        <v>3.5912396499999999</v>
      </c>
    </row>
    <row r="985" spans="1:16">
      <c r="A985" s="10">
        <v>873.59550000000002</v>
      </c>
      <c r="B985" s="31">
        <v>0.12535209999999999</v>
      </c>
      <c r="C985" s="9">
        <v>0.17246919999999999</v>
      </c>
      <c r="D985" s="31">
        <f t="shared" si="105"/>
        <v>0.67246919999999999</v>
      </c>
      <c r="E985" s="9">
        <v>9.1680769999999995E-2</v>
      </c>
      <c r="F985" s="31">
        <f t="shared" si="106"/>
        <v>1.09168077</v>
      </c>
      <c r="G985" s="9">
        <v>0.1325103</v>
      </c>
      <c r="H985" s="32">
        <f t="shared" si="107"/>
        <v>1.6325103000000001</v>
      </c>
      <c r="I985" s="9">
        <v>0.1209277</v>
      </c>
      <c r="J985" s="31">
        <f t="shared" si="108"/>
        <v>2.1209277000000002</v>
      </c>
      <c r="K985" s="9">
        <v>7.8539419999999999E-2</v>
      </c>
      <c r="L985" s="48">
        <f t="shared" si="109"/>
        <v>2.5785394199999998</v>
      </c>
      <c r="M985" s="9">
        <v>0.1226705</v>
      </c>
      <c r="N985" s="48">
        <f t="shared" si="110"/>
        <v>3.1226704999999999</v>
      </c>
      <c r="O985" s="26">
        <v>9.3627420000000003E-2</v>
      </c>
      <c r="P985" s="93">
        <f t="shared" si="111"/>
        <v>3.5936274199999998</v>
      </c>
    </row>
    <row r="986" spans="1:16">
      <c r="A986" s="10">
        <v>874.07759999999996</v>
      </c>
      <c r="B986" s="31">
        <v>0.12779789999999999</v>
      </c>
      <c r="C986" s="9">
        <v>0.17476439999999999</v>
      </c>
      <c r="D986" s="31">
        <f t="shared" si="105"/>
        <v>0.67476439999999993</v>
      </c>
      <c r="E986" s="9">
        <v>9.7591849999999994E-2</v>
      </c>
      <c r="F986" s="31">
        <f t="shared" si="106"/>
        <v>1.0975918499999999</v>
      </c>
      <c r="G986" s="9">
        <v>0.13753319999999999</v>
      </c>
      <c r="H986" s="32">
        <f t="shared" si="107"/>
        <v>1.6375332</v>
      </c>
      <c r="I986" s="9">
        <v>0.12461949999999999</v>
      </c>
      <c r="J986" s="31">
        <f t="shared" si="108"/>
        <v>2.1246195000000001</v>
      </c>
      <c r="K986" s="9">
        <v>8.1528749999999997E-2</v>
      </c>
      <c r="L986" s="48">
        <f t="shared" si="109"/>
        <v>2.5815287499999999</v>
      </c>
      <c r="M986" s="9">
        <v>0.12725790000000001</v>
      </c>
      <c r="N986" s="48">
        <f t="shared" si="110"/>
        <v>3.1272579</v>
      </c>
      <c r="O986" s="26">
        <v>9.610088E-2</v>
      </c>
      <c r="P986" s="93">
        <f t="shared" si="111"/>
        <v>3.5961008799999998</v>
      </c>
    </row>
    <row r="987" spans="1:16">
      <c r="A987" s="10">
        <v>874.55970000000002</v>
      </c>
      <c r="B987" s="31">
        <v>0.13054940000000001</v>
      </c>
      <c r="C987" s="9">
        <v>0.17721219999999999</v>
      </c>
      <c r="D987" s="31">
        <f t="shared" si="105"/>
        <v>0.67721220000000004</v>
      </c>
      <c r="E987" s="9">
        <v>0.1040508</v>
      </c>
      <c r="F987" s="31">
        <f t="shared" si="106"/>
        <v>1.1040508</v>
      </c>
      <c r="G987" s="9">
        <v>0.14288670000000001</v>
      </c>
      <c r="H987" s="32">
        <f t="shared" si="107"/>
        <v>1.6428867</v>
      </c>
      <c r="I987" s="9">
        <v>0.12853339999999999</v>
      </c>
      <c r="J987" s="31">
        <f t="shared" si="108"/>
        <v>2.1285333999999998</v>
      </c>
      <c r="K987" s="9">
        <v>8.4762900000000002E-2</v>
      </c>
      <c r="L987" s="48">
        <f t="shared" si="109"/>
        <v>2.5847628999999999</v>
      </c>
      <c r="M987" s="9">
        <v>0.13214239999999999</v>
      </c>
      <c r="N987" s="48">
        <f t="shared" si="110"/>
        <v>3.1321424000000002</v>
      </c>
      <c r="O987" s="26">
        <v>9.864154E-2</v>
      </c>
      <c r="P987" s="93">
        <f t="shared" si="111"/>
        <v>3.59864154</v>
      </c>
    </row>
    <row r="988" spans="1:16">
      <c r="A988" s="10">
        <v>875.04190000000006</v>
      </c>
      <c r="B988" s="31">
        <v>0.13356390000000001</v>
      </c>
      <c r="C988" s="9">
        <v>0.17979039999999999</v>
      </c>
      <c r="D988" s="31">
        <f t="shared" si="105"/>
        <v>0.67979040000000002</v>
      </c>
      <c r="E988" s="9">
        <v>0.1110001</v>
      </c>
      <c r="F988" s="31">
        <f t="shared" si="106"/>
        <v>1.1110001</v>
      </c>
      <c r="G988" s="9">
        <v>0.14853530000000001</v>
      </c>
      <c r="H988" s="32">
        <f t="shared" si="107"/>
        <v>1.6485353</v>
      </c>
      <c r="I988" s="9">
        <v>0.13258220000000001</v>
      </c>
      <c r="J988" s="31">
        <f t="shared" si="108"/>
        <v>2.1325821999999999</v>
      </c>
      <c r="K988" s="9">
        <v>8.8215329999999995E-2</v>
      </c>
      <c r="L988" s="48">
        <f t="shared" si="109"/>
        <v>2.5882153300000001</v>
      </c>
      <c r="M988" s="9">
        <v>0.1371994</v>
      </c>
      <c r="N988" s="48">
        <f t="shared" si="110"/>
        <v>3.1371994000000001</v>
      </c>
      <c r="O988" s="26">
        <v>0.10123799999999999</v>
      </c>
      <c r="P988" s="93">
        <f t="shared" si="111"/>
        <v>3.6012379999999999</v>
      </c>
    </row>
    <row r="989" spans="1:16">
      <c r="A989" s="10">
        <v>875.52390000000003</v>
      </c>
      <c r="B989" s="31">
        <v>0.1367786</v>
      </c>
      <c r="C989" s="9">
        <v>0.182479</v>
      </c>
      <c r="D989" s="31">
        <f t="shared" si="105"/>
        <v>0.68247900000000006</v>
      </c>
      <c r="E989" s="9">
        <v>0.1183592</v>
      </c>
      <c r="F989" s="31">
        <f t="shared" si="106"/>
        <v>1.1183592</v>
      </c>
      <c r="G989" s="9">
        <v>0.15442919999999999</v>
      </c>
      <c r="H989" s="32">
        <f t="shared" si="107"/>
        <v>1.6544292</v>
      </c>
      <c r="I989" s="9">
        <v>0.13666919999999999</v>
      </c>
      <c r="J989" s="31">
        <f t="shared" si="108"/>
        <v>2.1366692</v>
      </c>
      <c r="K989" s="9">
        <v>9.184436E-2</v>
      </c>
      <c r="L989" s="48">
        <f t="shared" si="109"/>
        <v>2.5918443600000001</v>
      </c>
      <c r="M989" s="9">
        <v>0.14231650000000001</v>
      </c>
      <c r="N989" s="48">
        <f t="shared" si="110"/>
        <v>3.1423165000000002</v>
      </c>
      <c r="O989" s="26">
        <v>0.103884</v>
      </c>
      <c r="P989" s="93">
        <f t="shared" si="111"/>
        <v>3.6038839999999999</v>
      </c>
    </row>
    <row r="990" spans="1:16">
      <c r="A990" s="10">
        <v>876.00609999999995</v>
      </c>
      <c r="B990" s="31">
        <v>0.1401338</v>
      </c>
      <c r="C990" s="9">
        <v>0.18526329999999999</v>
      </c>
      <c r="D990" s="31">
        <f t="shared" si="105"/>
        <v>0.68526330000000002</v>
      </c>
      <c r="E990" s="9">
        <v>0.1260377</v>
      </c>
      <c r="F990" s="31">
        <f t="shared" si="106"/>
        <v>1.1260376999999999</v>
      </c>
      <c r="G990" s="9">
        <v>0.16050970000000001</v>
      </c>
      <c r="H990" s="32">
        <f t="shared" si="107"/>
        <v>1.6605097</v>
      </c>
      <c r="I990" s="9">
        <v>0.14071130000000001</v>
      </c>
      <c r="J990" s="31">
        <f t="shared" si="108"/>
        <v>2.1407113</v>
      </c>
      <c r="K990" s="9">
        <v>9.5603270000000004E-2</v>
      </c>
      <c r="L990" s="48">
        <f t="shared" si="109"/>
        <v>2.5956032699999998</v>
      </c>
      <c r="M990" s="9">
        <v>0.14741560000000001</v>
      </c>
      <c r="N990" s="48">
        <f t="shared" si="110"/>
        <v>3.1474156</v>
      </c>
      <c r="O990" s="26">
        <v>0.10658040000000001</v>
      </c>
      <c r="P990" s="93">
        <f t="shared" si="111"/>
        <v>3.6065803999999999</v>
      </c>
    </row>
    <row r="991" spans="1:16">
      <c r="A991" s="10">
        <v>876.48820000000001</v>
      </c>
      <c r="B991" s="31">
        <v>0.1435669</v>
      </c>
      <c r="C991" s="9">
        <v>0.18813050000000001</v>
      </c>
      <c r="D991" s="31">
        <f t="shared" si="105"/>
        <v>0.68813049999999998</v>
      </c>
      <c r="E991" s="9">
        <v>0.1339205</v>
      </c>
      <c r="F991" s="31">
        <f t="shared" si="106"/>
        <v>1.1339204999999999</v>
      </c>
      <c r="G991" s="9">
        <v>0.16670019999999999</v>
      </c>
      <c r="H991" s="32">
        <f t="shared" si="107"/>
        <v>1.6667002</v>
      </c>
      <c r="I991" s="9">
        <v>0.1446337</v>
      </c>
      <c r="J991" s="31">
        <f t="shared" si="108"/>
        <v>2.1446337</v>
      </c>
      <c r="K991" s="9">
        <v>9.9431930000000002E-2</v>
      </c>
      <c r="L991" s="48">
        <f t="shared" si="109"/>
        <v>2.5994319300000002</v>
      </c>
      <c r="M991" s="9">
        <v>0.15244079999999999</v>
      </c>
      <c r="N991" s="48">
        <f t="shared" si="110"/>
        <v>3.1524407999999999</v>
      </c>
      <c r="O991" s="26">
        <v>0.1093238</v>
      </c>
      <c r="P991" s="93">
        <f t="shared" si="111"/>
        <v>3.6093237999999999</v>
      </c>
    </row>
    <row r="992" spans="1:16">
      <c r="A992" s="10">
        <v>876.97029999999995</v>
      </c>
      <c r="B992" s="31">
        <v>0.1470156</v>
      </c>
      <c r="C992" s="9">
        <v>0.19105820000000001</v>
      </c>
      <c r="D992" s="31">
        <f t="shared" si="105"/>
        <v>0.69105820000000007</v>
      </c>
      <c r="E992" s="9">
        <v>0.14186309999999999</v>
      </c>
      <c r="F992" s="31">
        <f t="shared" si="106"/>
        <v>1.1418630999999999</v>
      </c>
      <c r="G992" s="9">
        <v>0.17290340000000001</v>
      </c>
      <c r="H992" s="32">
        <f t="shared" si="107"/>
        <v>1.6729034</v>
      </c>
      <c r="I992" s="9">
        <v>0.1483806</v>
      </c>
      <c r="J992" s="31">
        <f t="shared" si="108"/>
        <v>2.1483805999999999</v>
      </c>
      <c r="K992" s="9">
        <v>0.10325570000000001</v>
      </c>
      <c r="L992" s="48">
        <f t="shared" si="109"/>
        <v>2.6032557000000001</v>
      </c>
      <c r="M992" s="9">
        <v>0.15733720000000001</v>
      </c>
      <c r="N992" s="48">
        <f t="shared" si="110"/>
        <v>3.1573372000000002</v>
      </c>
      <c r="O992" s="26">
        <v>0.11209760000000001</v>
      </c>
      <c r="P992" s="93">
        <f t="shared" si="111"/>
        <v>3.6120975999999998</v>
      </c>
    </row>
    <row r="993" spans="1:16">
      <c r="A993" s="10">
        <v>877.45240000000001</v>
      </c>
      <c r="B993" s="31">
        <v>0.15040729999999999</v>
      </c>
      <c r="C993" s="9">
        <v>0.1940036</v>
      </c>
      <c r="D993" s="31">
        <f t="shared" si="105"/>
        <v>0.69400360000000005</v>
      </c>
      <c r="E993" s="9">
        <v>0.14969440000000001</v>
      </c>
      <c r="F993" s="31">
        <f t="shared" si="106"/>
        <v>1.1496944</v>
      </c>
      <c r="G993" s="9">
        <v>0.1790033</v>
      </c>
      <c r="H993" s="32">
        <f t="shared" si="107"/>
        <v>1.6790033</v>
      </c>
      <c r="I993" s="9">
        <v>0.15191299999999999</v>
      </c>
      <c r="J993" s="31">
        <f t="shared" si="108"/>
        <v>2.151913</v>
      </c>
      <c r="K993" s="9">
        <v>0.10698199999999999</v>
      </c>
      <c r="L993" s="48">
        <f t="shared" si="109"/>
        <v>2.6069819999999999</v>
      </c>
      <c r="M993" s="9">
        <v>0.16203190000000001</v>
      </c>
      <c r="N993" s="48">
        <f t="shared" si="110"/>
        <v>3.1620319000000001</v>
      </c>
      <c r="O993" s="26">
        <v>0.1148646</v>
      </c>
      <c r="P993" s="93">
        <f t="shared" si="111"/>
        <v>3.6148646000000002</v>
      </c>
    </row>
    <row r="994" spans="1:16">
      <c r="A994" s="10">
        <v>877.93460000000005</v>
      </c>
      <c r="B994" s="31">
        <v>0.15365110000000001</v>
      </c>
      <c r="C994" s="9">
        <v>0.19689499999999999</v>
      </c>
      <c r="D994" s="31">
        <f t="shared" si="105"/>
        <v>0.69689500000000004</v>
      </c>
      <c r="E994" s="9">
        <v>0.1571959</v>
      </c>
      <c r="F994" s="31">
        <f t="shared" si="106"/>
        <v>1.1571959000000001</v>
      </c>
      <c r="G994" s="9">
        <v>0.18484890000000001</v>
      </c>
      <c r="H994" s="32">
        <f t="shared" si="107"/>
        <v>1.6848489</v>
      </c>
      <c r="I994" s="9">
        <v>0.1551997</v>
      </c>
      <c r="J994" s="31">
        <f t="shared" si="108"/>
        <v>2.1551996999999998</v>
      </c>
      <c r="K994" s="9">
        <v>0.1104956</v>
      </c>
      <c r="L994" s="48">
        <f t="shared" si="109"/>
        <v>2.6104956000000001</v>
      </c>
      <c r="M994" s="9">
        <v>0.1664051</v>
      </c>
      <c r="N994" s="48">
        <f t="shared" si="110"/>
        <v>3.1664051</v>
      </c>
      <c r="O994" s="26">
        <v>0.1175649</v>
      </c>
      <c r="P994" s="93">
        <f t="shared" si="111"/>
        <v>3.6175649000000001</v>
      </c>
    </row>
    <row r="995" spans="1:16">
      <c r="A995" s="10">
        <v>878.41660000000002</v>
      </c>
      <c r="B995" s="31">
        <v>0.15664339999999999</v>
      </c>
      <c r="C995" s="9">
        <v>0.19963690000000001</v>
      </c>
      <c r="D995" s="31">
        <f t="shared" si="105"/>
        <v>0.69963690000000001</v>
      </c>
      <c r="E995" s="9">
        <v>0.1641272</v>
      </c>
      <c r="F995" s="31">
        <f t="shared" si="106"/>
        <v>1.1641272</v>
      </c>
      <c r="G995" s="9">
        <v>0.19027050000000001</v>
      </c>
      <c r="H995" s="32">
        <f t="shared" si="107"/>
        <v>1.6902705</v>
      </c>
      <c r="I995" s="9">
        <v>0.15821260000000001</v>
      </c>
      <c r="J995" s="31">
        <f t="shared" si="108"/>
        <v>2.1582126000000001</v>
      </c>
      <c r="K995" s="9">
        <v>0.1136745</v>
      </c>
      <c r="L995" s="48">
        <f t="shared" si="109"/>
        <v>2.6136745000000001</v>
      </c>
      <c r="M995" s="9">
        <v>0.17030490000000001</v>
      </c>
      <c r="N995" s="48">
        <f t="shared" si="110"/>
        <v>3.1703049000000001</v>
      </c>
      <c r="O995" s="26">
        <v>0.12012249999999999</v>
      </c>
      <c r="P995" s="93">
        <f t="shared" si="111"/>
        <v>3.6201224999999999</v>
      </c>
    </row>
    <row r="996" spans="1:16">
      <c r="A996" s="10">
        <v>878.89880000000005</v>
      </c>
      <c r="B996" s="31">
        <v>0.1592838</v>
      </c>
      <c r="C996" s="9">
        <v>0.20212669999999999</v>
      </c>
      <c r="D996" s="31">
        <f t="shared" si="105"/>
        <v>0.70212669999999999</v>
      </c>
      <c r="E996" s="9">
        <v>0.1702593</v>
      </c>
      <c r="F996" s="31">
        <f t="shared" si="106"/>
        <v>1.1702593000000001</v>
      </c>
      <c r="G996" s="9">
        <v>0.19509650000000001</v>
      </c>
      <c r="H996" s="32">
        <f t="shared" si="107"/>
        <v>1.6950965</v>
      </c>
      <c r="I996" s="9">
        <v>0.16092239999999999</v>
      </c>
      <c r="J996" s="31">
        <f t="shared" si="108"/>
        <v>2.1609224</v>
      </c>
      <c r="K996" s="9">
        <v>0.1164114</v>
      </c>
      <c r="L996" s="48">
        <f t="shared" si="109"/>
        <v>2.6164114000000001</v>
      </c>
      <c r="M996" s="9">
        <v>0.1735777</v>
      </c>
      <c r="N996" s="48">
        <f t="shared" si="110"/>
        <v>3.1735777000000001</v>
      </c>
      <c r="O996" s="26">
        <v>0.1224595</v>
      </c>
      <c r="P996" s="93">
        <f t="shared" si="111"/>
        <v>3.6224595000000002</v>
      </c>
    </row>
    <row r="997" spans="1:16">
      <c r="A997" s="10">
        <v>879.3809</v>
      </c>
      <c r="B997" s="31">
        <v>0.16147700000000001</v>
      </c>
      <c r="C997" s="9">
        <v>0.20425599999999999</v>
      </c>
      <c r="D997" s="31">
        <f t="shared" si="105"/>
        <v>0.70425599999999999</v>
      </c>
      <c r="E997" s="9">
        <v>0.17537320000000001</v>
      </c>
      <c r="F997" s="31">
        <f t="shared" si="106"/>
        <v>1.1753732000000001</v>
      </c>
      <c r="G997" s="9">
        <v>0.199153</v>
      </c>
      <c r="H997" s="32">
        <f t="shared" si="107"/>
        <v>1.6991529999999999</v>
      </c>
      <c r="I997" s="9">
        <v>0.1632815</v>
      </c>
      <c r="J997" s="31">
        <f t="shared" si="108"/>
        <v>2.1632815000000001</v>
      </c>
      <c r="K997" s="9">
        <v>0.11862209999999999</v>
      </c>
      <c r="L997" s="48">
        <f t="shared" si="109"/>
        <v>2.6186221000000001</v>
      </c>
      <c r="M997" s="9">
        <v>0.17608989999999999</v>
      </c>
      <c r="N997" s="48">
        <f t="shared" si="110"/>
        <v>3.1760899</v>
      </c>
      <c r="O997" s="26">
        <v>0.12449590000000001</v>
      </c>
      <c r="P997" s="93">
        <f t="shared" si="111"/>
        <v>3.6244958999999999</v>
      </c>
    </row>
    <row r="998" spans="1:16">
      <c r="A998" s="10">
        <v>879.86300000000006</v>
      </c>
      <c r="B998" s="31">
        <v>0.1631476</v>
      </c>
      <c r="C998" s="9">
        <v>0.20593239999999999</v>
      </c>
      <c r="D998" s="31">
        <f t="shared" si="105"/>
        <v>0.70593240000000002</v>
      </c>
      <c r="E998" s="9">
        <v>0.1792966</v>
      </c>
      <c r="F998" s="31">
        <f t="shared" si="106"/>
        <v>1.1792966</v>
      </c>
      <c r="G998" s="9">
        <v>0.202292</v>
      </c>
      <c r="H998" s="32">
        <f t="shared" si="107"/>
        <v>1.7022919999999999</v>
      </c>
      <c r="I998" s="9">
        <v>0.16521920000000001</v>
      </c>
      <c r="J998" s="31">
        <f t="shared" si="108"/>
        <v>2.1652192000000001</v>
      </c>
      <c r="K998" s="9">
        <v>0.120256</v>
      </c>
      <c r="L998" s="48">
        <f t="shared" si="109"/>
        <v>2.6202559999999999</v>
      </c>
      <c r="M998" s="9">
        <v>0.17776610000000001</v>
      </c>
      <c r="N998" s="48">
        <f t="shared" si="110"/>
        <v>3.1777660999999999</v>
      </c>
      <c r="O998" s="26">
        <v>0.12616240000000001</v>
      </c>
      <c r="P998" s="93">
        <f t="shared" si="111"/>
        <v>3.6261624000000001</v>
      </c>
    </row>
    <row r="999" spans="1:16">
      <c r="A999" s="10">
        <v>880.3451</v>
      </c>
      <c r="B999" s="31">
        <v>0.1642409</v>
      </c>
      <c r="C999" s="9">
        <v>0.20708499999999999</v>
      </c>
      <c r="D999" s="31">
        <f t="shared" si="105"/>
        <v>0.70708499999999996</v>
      </c>
      <c r="E999" s="9">
        <v>0.1819124</v>
      </c>
      <c r="F999" s="31">
        <f t="shared" si="106"/>
        <v>1.1819124000000001</v>
      </c>
      <c r="G999" s="9">
        <v>0.2044039</v>
      </c>
      <c r="H999" s="32">
        <f t="shared" si="107"/>
        <v>1.7044039</v>
      </c>
      <c r="I999" s="9">
        <v>0.1666456</v>
      </c>
      <c r="J999" s="31">
        <f t="shared" si="108"/>
        <v>2.1666455999999998</v>
      </c>
      <c r="K999" s="9">
        <v>0.12129379999999999</v>
      </c>
      <c r="L999" s="48">
        <f t="shared" si="109"/>
        <v>2.6212938000000001</v>
      </c>
      <c r="M999" s="9">
        <v>0.17859839999999999</v>
      </c>
      <c r="N999" s="48">
        <f t="shared" si="110"/>
        <v>3.1785983999999998</v>
      </c>
      <c r="O999" s="26">
        <v>0.12740019999999999</v>
      </c>
      <c r="P999" s="93">
        <f t="shared" si="111"/>
        <v>3.6274001999999999</v>
      </c>
    </row>
    <row r="1000" spans="1:16">
      <c r="A1000" s="10">
        <v>880.82730000000004</v>
      </c>
      <c r="B1000" s="31">
        <v>0.16471050000000001</v>
      </c>
      <c r="C1000" s="9">
        <v>0.20766109999999999</v>
      </c>
      <c r="D1000" s="31">
        <f t="shared" si="105"/>
        <v>0.70766109999999993</v>
      </c>
      <c r="E1000" s="9">
        <v>0.1831498</v>
      </c>
      <c r="F1000" s="31">
        <f t="shared" si="106"/>
        <v>1.1831498</v>
      </c>
      <c r="G1000" s="9">
        <v>0.20541989999999999</v>
      </c>
      <c r="H1000" s="32">
        <f t="shared" si="107"/>
        <v>1.7054198999999999</v>
      </c>
      <c r="I1000" s="9">
        <v>0.16745009999999999</v>
      </c>
      <c r="J1000" s="31">
        <f t="shared" si="108"/>
        <v>2.1674500999999999</v>
      </c>
      <c r="K1000" s="9">
        <v>0.1217324</v>
      </c>
      <c r="L1000" s="48">
        <f t="shared" si="109"/>
        <v>2.6217324</v>
      </c>
      <c r="M1000" s="9">
        <v>0.17863480000000001</v>
      </c>
      <c r="N1000" s="48">
        <f t="shared" si="110"/>
        <v>3.1786348000000002</v>
      </c>
      <c r="O1000" s="26">
        <v>0.12815560000000001</v>
      </c>
      <c r="P1000" s="93">
        <f t="shared" si="111"/>
        <v>3.6281555999999999</v>
      </c>
    </row>
    <row r="1001" spans="1:16">
      <c r="A1001" s="10">
        <v>881.30930000000001</v>
      </c>
      <c r="B1001" s="31">
        <v>0.1645288</v>
      </c>
      <c r="C1001" s="9">
        <v>0.2076364</v>
      </c>
      <c r="D1001" s="31">
        <f t="shared" si="105"/>
        <v>0.70763639999999994</v>
      </c>
      <c r="E1001" s="9">
        <v>0.1829896</v>
      </c>
      <c r="F1001" s="31">
        <f t="shared" si="106"/>
        <v>1.1829896</v>
      </c>
      <c r="G1001" s="9">
        <v>0.2053218</v>
      </c>
      <c r="H1001" s="32">
        <f t="shared" si="107"/>
        <v>1.7053218000000001</v>
      </c>
      <c r="I1001" s="9">
        <v>0.1675334</v>
      </c>
      <c r="J1001" s="31">
        <f t="shared" si="108"/>
        <v>2.1675333999999999</v>
      </c>
      <c r="K1001" s="9">
        <v>0.1215738</v>
      </c>
      <c r="L1001" s="48">
        <f t="shared" si="109"/>
        <v>2.6215738000000002</v>
      </c>
      <c r="M1001" s="9">
        <v>0.177955</v>
      </c>
      <c r="N1001" s="48">
        <f t="shared" si="110"/>
        <v>3.1779549999999999</v>
      </c>
      <c r="O1001" s="26">
        <v>0.1283879</v>
      </c>
      <c r="P1001" s="93">
        <f t="shared" si="111"/>
        <v>3.6283878999999999</v>
      </c>
    </row>
    <row r="1002" spans="1:16">
      <c r="A1002" s="10">
        <v>881.79150000000004</v>
      </c>
      <c r="B1002" s="31">
        <v>0.16368869999999999</v>
      </c>
      <c r="C1002" s="9">
        <v>0.20701549999999999</v>
      </c>
      <c r="D1002" s="31">
        <f t="shared" si="105"/>
        <v>0.70701550000000002</v>
      </c>
      <c r="E1002" s="9">
        <v>0.18146180000000001</v>
      </c>
      <c r="F1002" s="31">
        <f t="shared" si="106"/>
        <v>1.1814618000000001</v>
      </c>
      <c r="G1002" s="9">
        <v>0.2041432</v>
      </c>
      <c r="H1002" s="32">
        <f t="shared" si="107"/>
        <v>1.7041432000000001</v>
      </c>
      <c r="I1002" s="9">
        <v>0.16683600000000001</v>
      </c>
      <c r="J1002" s="31">
        <f t="shared" si="108"/>
        <v>2.166836</v>
      </c>
      <c r="K1002" s="9">
        <v>0.120823</v>
      </c>
      <c r="L1002" s="48">
        <f t="shared" si="109"/>
        <v>2.6208230000000001</v>
      </c>
      <c r="M1002" s="9">
        <v>0.17664440000000001</v>
      </c>
      <c r="N1002" s="48">
        <f t="shared" si="110"/>
        <v>3.1766443999999998</v>
      </c>
      <c r="O1002" s="26">
        <v>0.1280723</v>
      </c>
      <c r="P1002" s="93">
        <f t="shared" si="111"/>
        <v>3.6280722999999999</v>
      </c>
    </row>
    <row r="1003" spans="1:16">
      <c r="A1003" s="10">
        <v>882.27359999999999</v>
      </c>
      <c r="B1003" s="31">
        <v>0.16222020000000001</v>
      </c>
      <c r="C1003" s="9">
        <v>0.2058352</v>
      </c>
      <c r="D1003" s="31">
        <f t="shared" si="105"/>
        <v>0.7058352</v>
      </c>
      <c r="E1003" s="9">
        <v>0.1786489</v>
      </c>
      <c r="F1003" s="31">
        <f t="shared" si="106"/>
        <v>1.1786489</v>
      </c>
      <c r="G1003" s="9">
        <v>0.20196649999999999</v>
      </c>
      <c r="H1003" s="32">
        <f t="shared" si="107"/>
        <v>1.7019664999999999</v>
      </c>
      <c r="I1003" s="9">
        <v>0.1653578</v>
      </c>
      <c r="J1003" s="31">
        <f t="shared" si="108"/>
        <v>2.1653577999999998</v>
      </c>
      <c r="K1003" s="9">
        <v>0.1194925</v>
      </c>
      <c r="L1003" s="48">
        <f t="shared" si="109"/>
        <v>2.6194924999999998</v>
      </c>
      <c r="M1003" s="9">
        <v>0.17478079999999999</v>
      </c>
      <c r="N1003" s="48">
        <f t="shared" si="110"/>
        <v>3.1747808000000002</v>
      </c>
      <c r="O1003" s="26">
        <v>0.12720870000000001</v>
      </c>
      <c r="P1003" s="93">
        <f t="shared" si="111"/>
        <v>3.6272087000000002</v>
      </c>
    </row>
    <row r="1004" spans="1:16">
      <c r="A1004" s="10">
        <v>882.75570000000005</v>
      </c>
      <c r="B1004" s="31">
        <v>0.16019630000000001</v>
      </c>
      <c r="C1004" s="9">
        <v>0.20416409999999999</v>
      </c>
      <c r="D1004" s="31">
        <f t="shared" si="105"/>
        <v>0.70416409999999996</v>
      </c>
      <c r="E1004" s="9">
        <v>0.17467920000000001</v>
      </c>
      <c r="F1004" s="31">
        <f t="shared" si="106"/>
        <v>1.1746791999999999</v>
      </c>
      <c r="G1004" s="9">
        <v>0.19890969999999999</v>
      </c>
      <c r="H1004" s="32">
        <f t="shared" si="107"/>
        <v>1.6989097</v>
      </c>
      <c r="I1004" s="9">
        <v>0.16317110000000001</v>
      </c>
      <c r="J1004" s="31">
        <f t="shared" si="108"/>
        <v>2.1631711</v>
      </c>
      <c r="K1004" s="9">
        <v>0.1176152</v>
      </c>
      <c r="L1004" s="48">
        <f t="shared" si="109"/>
        <v>2.6176151999999999</v>
      </c>
      <c r="M1004" s="9">
        <v>0.17242479999999999</v>
      </c>
      <c r="N1004" s="48">
        <f t="shared" si="110"/>
        <v>3.1724247999999999</v>
      </c>
      <c r="O1004" s="26">
        <v>0.12582599999999999</v>
      </c>
      <c r="P1004" s="93">
        <f t="shared" si="111"/>
        <v>3.625826</v>
      </c>
    </row>
    <row r="1005" spans="1:16">
      <c r="A1005" s="10">
        <v>883.23779999999999</v>
      </c>
      <c r="B1005" s="31">
        <v>0.1577383</v>
      </c>
      <c r="C1005" s="9">
        <v>0.20209189999999999</v>
      </c>
      <c r="D1005" s="31">
        <f t="shared" si="105"/>
        <v>0.70209189999999999</v>
      </c>
      <c r="E1005" s="9">
        <v>0.1697224</v>
      </c>
      <c r="F1005" s="31">
        <f t="shared" si="106"/>
        <v>1.1697223999999999</v>
      </c>
      <c r="G1005" s="9">
        <v>0.1951119</v>
      </c>
      <c r="H1005" s="32">
        <f t="shared" si="107"/>
        <v>1.6951119000000001</v>
      </c>
      <c r="I1005" s="9">
        <v>0.16040589999999999</v>
      </c>
      <c r="J1005" s="31">
        <f t="shared" si="108"/>
        <v>2.1604058999999998</v>
      </c>
      <c r="K1005" s="9">
        <v>0.11525100000000001</v>
      </c>
      <c r="L1005" s="48">
        <f t="shared" si="109"/>
        <v>2.6152510000000002</v>
      </c>
      <c r="M1005" s="9">
        <v>0.16962559999999999</v>
      </c>
      <c r="N1005" s="48">
        <f t="shared" si="110"/>
        <v>3.1696255999999998</v>
      </c>
      <c r="O1005" s="26">
        <v>0.12398099999999999</v>
      </c>
      <c r="P1005" s="93">
        <f t="shared" si="111"/>
        <v>3.6239810000000001</v>
      </c>
    </row>
    <row r="1006" spans="1:16">
      <c r="A1006" s="10">
        <v>883.72</v>
      </c>
      <c r="B1006" s="31">
        <v>0.1550058</v>
      </c>
      <c r="C1006" s="9">
        <v>0.1997244</v>
      </c>
      <c r="D1006" s="31">
        <f t="shared" si="105"/>
        <v>0.69972440000000002</v>
      </c>
      <c r="E1006" s="9">
        <v>0.1639862</v>
      </c>
      <c r="F1006" s="31">
        <f t="shared" si="106"/>
        <v>1.1639862000000001</v>
      </c>
      <c r="G1006" s="9">
        <v>0.19072739999999999</v>
      </c>
      <c r="H1006" s="32">
        <f t="shared" si="107"/>
        <v>1.6907274000000001</v>
      </c>
      <c r="I1006" s="9">
        <v>0.15723119999999999</v>
      </c>
      <c r="J1006" s="31">
        <f t="shared" si="108"/>
        <v>2.1572312</v>
      </c>
      <c r="K1006" s="9">
        <v>0.11249489999999999</v>
      </c>
      <c r="L1006" s="48">
        <f t="shared" si="109"/>
        <v>2.6124949000000002</v>
      </c>
      <c r="M1006" s="9">
        <v>0.16643450000000001</v>
      </c>
      <c r="N1006" s="48">
        <f t="shared" si="110"/>
        <v>3.1664344999999998</v>
      </c>
      <c r="O1006" s="26">
        <v>0.121754</v>
      </c>
      <c r="P1006" s="93">
        <f t="shared" si="111"/>
        <v>3.6217540000000001</v>
      </c>
    </row>
    <row r="1007" spans="1:16">
      <c r="A1007" s="10">
        <v>884.202</v>
      </c>
      <c r="B1007" s="31">
        <v>0.15215409999999999</v>
      </c>
      <c r="C1007" s="9">
        <v>0.1971571</v>
      </c>
      <c r="D1007" s="31">
        <f t="shared" si="105"/>
        <v>0.69715709999999997</v>
      </c>
      <c r="E1007" s="9">
        <v>0.1576787</v>
      </c>
      <c r="F1007" s="31">
        <f t="shared" si="106"/>
        <v>1.1576786999999999</v>
      </c>
      <c r="G1007" s="9">
        <v>0.1858978</v>
      </c>
      <c r="H1007" s="32">
        <f t="shared" si="107"/>
        <v>1.6858978</v>
      </c>
      <c r="I1007" s="9">
        <v>0.1538033</v>
      </c>
      <c r="J1007" s="31">
        <f t="shared" si="108"/>
        <v>2.1538032999999999</v>
      </c>
      <c r="K1007" s="9">
        <v>0.1094535</v>
      </c>
      <c r="L1007" s="48">
        <f t="shared" si="109"/>
        <v>2.6094534999999999</v>
      </c>
      <c r="M1007" s="9">
        <v>0.16290589999999999</v>
      </c>
      <c r="N1007" s="48">
        <f t="shared" si="110"/>
        <v>3.1629059000000002</v>
      </c>
      <c r="O1007" s="26">
        <v>0.1192291</v>
      </c>
      <c r="P1007" s="93">
        <f t="shared" si="111"/>
        <v>3.6192291000000001</v>
      </c>
    </row>
    <row r="1008" spans="1:16">
      <c r="A1008" s="10">
        <v>884.68420000000003</v>
      </c>
      <c r="B1008" s="31">
        <v>0.149311</v>
      </c>
      <c r="C1008" s="9">
        <v>0.19446559999999999</v>
      </c>
      <c r="D1008" s="31">
        <f t="shared" si="105"/>
        <v>0.69446560000000002</v>
      </c>
      <c r="E1008" s="9">
        <v>0.15099989999999999</v>
      </c>
      <c r="F1008" s="31">
        <f t="shared" si="106"/>
        <v>1.1509999</v>
      </c>
      <c r="G1008" s="9">
        <v>0.18074999999999999</v>
      </c>
      <c r="H1008" s="32">
        <f t="shared" si="107"/>
        <v>1.68075</v>
      </c>
      <c r="I1008" s="9">
        <v>0.15024299999999999</v>
      </c>
      <c r="J1008" s="31">
        <f t="shared" si="108"/>
        <v>2.1502430000000001</v>
      </c>
      <c r="K1008" s="9">
        <v>0.1062319</v>
      </c>
      <c r="L1008" s="48">
        <f t="shared" si="109"/>
        <v>2.6062319</v>
      </c>
      <c r="M1008" s="9">
        <v>0.1590992</v>
      </c>
      <c r="N1008" s="48">
        <f t="shared" si="110"/>
        <v>3.1590992</v>
      </c>
      <c r="O1008" s="26">
        <v>0.1164832</v>
      </c>
      <c r="P1008" s="93">
        <f t="shared" si="111"/>
        <v>3.6164831999999998</v>
      </c>
    </row>
    <row r="1009" spans="1:16">
      <c r="A1009" s="10">
        <v>885.16629999999998</v>
      </c>
      <c r="B1009" s="31">
        <v>0.14655260000000001</v>
      </c>
      <c r="C1009" s="9">
        <v>0.1917044</v>
      </c>
      <c r="D1009" s="31">
        <f t="shared" si="105"/>
        <v>0.6917044</v>
      </c>
      <c r="E1009" s="9">
        <v>0.14412720000000001</v>
      </c>
      <c r="F1009" s="31">
        <f t="shared" si="106"/>
        <v>1.1441272</v>
      </c>
      <c r="G1009" s="9">
        <v>0.17539689999999999</v>
      </c>
      <c r="H1009" s="32">
        <f t="shared" si="107"/>
        <v>1.6753969</v>
      </c>
      <c r="I1009" s="9">
        <v>0.1466247</v>
      </c>
      <c r="J1009" s="31">
        <f t="shared" si="108"/>
        <v>2.1466246999999998</v>
      </c>
      <c r="K1009" s="9">
        <v>0.10291599999999999</v>
      </c>
      <c r="L1009" s="48">
        <f t="shared" si="109"/>
        <v>2.602916</v>
      </c>
      <c r="M1009" s="9">
        <v>0.15507779999999999</v>
      </c>
      <c r="N1009" s="48">
        <f t="shared" si="110"/>
        <v>3.1550777999999999</v>
      </c>
      <c r="O1009" s="26">
        <v>0.1135809</v>
      </c>
      <c r="P1009" s="93">
        <f t="shared" si="111"/>
        <v>3.6135809000000001</v>
      </c>
    </row>
    <row r="1010" spans="1:16">
      <c r="A1010" s="10">
        <v>885.64840000000004</v>
      </c>
      <c r="B1010" s="31">
        <v>0.14389170000000001</v>
      </c>
      <c r="C1010" s="9">
        <v>0.18890489999999999</v>
      </c>
      <c r="D1010" s="31">
        <f t="shared" si="105"/>
        <v>0.68890490000000004</v>
      </c>
      <c r="E1010" s="9">
        <v>0.1371937</v>
      </c>
      <c r="F1010" s="31">
        <f t="shared" si="106"/>
        <v>1.1371937000000001</v>
      </c>
      <c r="G1010" s="9">
        <v>0.1699302</v>
      </c>
      <c r="H1010" s="32">
        <f t="shared" si="107"/>
        <v>1.6699302</v>
      </c>
      <c r="I1010" s="9">
        <v>0.14297389999999999</v>
      </c>
      <c r="J1010" s="31">
        <f t="shared" si="108"/>
        <v>2.1429738999999999</v>
      </c>
      <c r="K1010" s="9">
        <v>9.9552909999999994E-2</v>
      </c>
      <c r="L1010" s="48">
        <f t="shared" si="109"/>
        <v>2.5995529099999999</v>
      </c>
      <c r="M1010" s="9">
        <v>0.1508978</v>
      </c>
      <c r="N1010" s="48">
        <f t="shared" si="110"/>
        <v>3.1508978000000001</v>
      </c>
      <c r="O1010" s="26">
        <v>0.110567</v>
      </c>
      <c r="P1010" s="93">
        <f t="shared" si="111"/>
        <v>3.6105670000000001</v>
      </c>
    </row>
    <row r="1011" spans="1:16">
      <c r="A1011" s="10">
        <v>886.13049999999998</v>
      </c>
      <c r="B1011" s="31">
        <v>0.14129649999999999</v>
      </c>
      <c r="C1011" s="9">
        <v>0.1860918</v>
      </c>
      <c r="D1011" s="31">
        <f t="shared" si="105"/>
        <v>0.68609180000000003</v>
      </c>
      <c r="E1011" s="9">
        <v>0.13029959999999999</v>
      </c>
      <c r="F1011" s="31">
        <f t="shared" si="106"/>
        <v>1.1302996000000001</v>
      </c>
      <c r="G1011" s="9">
        <v>0.16443240000000001</v>
      </c>
      <c r="H1011" s="32">
        <f t="shared" si="107"/>
        <v>1.6644323999999999</v>
      </c>
      <c r="I1011" s="9">
        <v>0.1392922</v>
      </c>
      <c r="J1011" s="31">
        <f t="shared" si="108"/>
        <v>2.1392921999999999</v>
      </c>
      <c r="K1011" s="9">
        <v>9.6159800000000004E-2</v>
      </c>
      <c r="L1011" s="48">
        <f t="shared" si="109"/>
        <v>2.5961598000000001</v>
      </c>
      <c r="M1011" s="9">
        <v>0.1466132</v>
      </c>
      <c r="N1011" s="48">
        <f t="shared" si="110"/>
        <v>3.1466132</v>
      </c>
      <c r="O1011" s="26">
        <v>0.10747809999999999</v>
      </c>
      <c r="P1011" s="93">
        <f t="shared" si="111"/>
        <v>3.6074780999999998</v>
      </c>
    </row>
    <row r="1012" spans="1:16">
      <c r="A1012" s="10">
        <v>886.61270000000002</v>
      </c>
      <c r="B1012" s="31">
        <v>0.1387188</v>
      </c>
      <c r="C1012" s="9">
        <v>0.18329590000000001</v>
      </c>
      <c r="D1012" s="31">
        <f t="shared" si="105"/>
        <v>0.68329590000000007</v>
      </c>
      <c r="E1012" s="9">
        <v>0.123519</v>
      </c>
      <c r="F1012" s="31">
        <f t="shared" si="106"/>
        <v>1.1235189999999999</v>
      </c>
      <c r="G1012" s="9">
        <v>0.1589825</v>
      </c>
      <c r="H1012" s="32">
        <f t="shared" si="107"/>
        <v>1.6589825</v>
      </c>
      <c r="I1012" s="9">
        <v>0.13557939999999999</v>
      </c>
      <c r="J1012" s="31">
        <f t="shared" si="108"/>
        <v>2.1355794000000001</v>
      </c>
      <c r="K1012" s="9">
        <v>9.2737459999999994E-2</v>
      </c>
      <c r="L1012" s="48">
        <f t="shared" si="109"/>
        <v>2.5927374599999999</v>
      </c>
      <c r="M1012" s="9">
        <v>0.1422766</v>
      </c>
      <c r="N1012" s="48">
        <f t="shared" si="110"/>
        <v>3.1422766000000002</v>
      </c>
      <c r="O1012" s="26">
        <v>0.1043525</v>
      </c>
      <c r="P1012" s="93">
        <f t="shared" si="111"/>
        <v>3.6043525000000001</v>
      </c>
    </row>
    <row r="1013" spans="1:16">
      <c r="A1013" s="10">
        <v>887.09469999999999</v>
      </c>
      <c r="B1013" s="31">
        <v>0.13612479999999999</v>
      </c>
      <c r="C1013" s="9">
        <v>0.1805544</v>
      </c>
      <c r="D1013" s="31">
        <f t="shared" si="105"/>
        <v>0.6805544</v>
      </c>
      <c r="E1013" s="9">
        <v>0.1169075</v>
      </c>
      <c r="F1013" s="31">
        <f t="shared" si="106"/>
        <v>1.1169074999999999</v>
      </c>
      <c r="G1013" s="9">
        <v>0.15365390000000001</v>
      </c>
      <c r="H1013" s="32">
        <f t="shared" si="107"/>
        <v>1.6536539000000001</v>
      </c>
      <c r="I1013" s="9">
        <v>0.1318501</v>
      </c>
      <c r="J1013" s="31">
        <f t="shared" si="108"/>
        <v>2.1318500999999999</v>
      </c>
      <c r="K1013" s="9">
        <v>8.9289900000000005E-2</v>
      </c>
      <c r="L1013" s="48">
        <f t="shared" si="109"/>
        <v>2.5892898999999998</v>
      </c>
      <c r="M1013" s="9">
        <v>0.13794329999999999</v>
      </c>
      <c r="N1013" s="48">
        <f t="shared" si="110"/>
        <v>3.1379432999999999</v>
      </c>
      <c r="O1013" s="26">
        <v>0.1012337</v>
      </c>
      <c r="P1013" s="93">
        <f t="shared" si="111"/>
        <v>3.6012336999999999</v>
      </c>
    </row>
    <row r="1014" spans="1:16">
      <c r="A1014" s="10">
        <v>887.57690000000002</v>
      </c>
      <c r="B1014" s="31">
        <v>0.13351460000000001</v>
      </c>
      <c r="C1014" s="9">
        <v>0.1779135</v>
      </c>
      <c r="D1014" s="31">
        <f t="shared" si="105"/>
        <v>0.67791350000000006</v>
      </c>
      <c r="E1014" s="9">
        <v>0.1105141</v>
      </c>
      <c r="F1014" s="31">
        <f t="shared" si="106"/>
        <v>1.1105141000000001</v>
      </c>
      <c r="G1014" s="9">
        <v>0.14851729999999999</v>
      </c>
      <c r="H1014" s="32">
        <f t="shared" si="107"/>
        <v>1.6485173</v>
      </c>
      <c r="I1014" s="9">
        <v>0.12814010000000001</v>
      </c>
      <c r="J1014" s="31">
        <f t="shared" si="108"/>
        <v>2.1281401</v>
      </c>
      <c r="K1014" s="9">
        <v>8.5839159999999998E-2</v>
      </c>
      <c r="L1014" s="48">
        <f t="shared" si="109"/>
        <v>2.5858391599999999</v>
      </c>
      <c r="M1014" s="9">
        <v>0.1336782</v>
      </c>
      <c r="N1014" s="48">
        <f t="shared" si="110"/>
        <v>3.1336781999999999</v>
      </c>
      <c r="O1014" s="26">
        <v>9.8172640000000005E-2</v>
      </c>
      <c r="P1014" s="93">
        <f t="shared" si="111"/>
        <v>3.59817264</v>
      </c>
    </row>
    <row r="1015" spans="1:16">
      <c r="A1015" s="10">
        <v>888.05899999999997</v>
      </c>
      <c r="B1015" s="31">
        <v>0.13092129999999999</v>
      </c>
      <c r="C1015" s="9">
        <v>0.1754153</v>
      </c>
      <c r="D1015" s="31">
        <f t="shared" si="105"/>
        <v>0.67541530000000005</v>
      </c>
      <c r="E1015" s="9">
        <v>0.1043842</v>
      </c>
      <c r="F1015" s="31">
        <f t="shared" si="106"/>
        <v>1.1043841999999999</v>
      </c>
      <c r="G1015" s="9">
        <v>0.14363519999999999</v>
      </c>
      <c r="H1015" s="32">
        <f t="shared" si="107"/>
        <v>1.6436352000000001</v>
      </c>
      <c r="I1015" s="9">
        <v>0.1244992</v>
      </c>
      <c r="J1015" s="31">
        <f t="shared" si="108"/>
        <v>2.1244991999999998</v>
      </c>
      <c r="K1015" s="9">
        <v>8.2430080000000003E-2</v>
      </c>
      <c r="L1015" s="48">
        <f t="shared" si="109"/>
        <v>2.58243008</v>
      </c>
      <c r="M1015" s="9">
        <v>0.1295528</v>
      </c>
      <c r="N1015" s="48">
        <f t="shared" si="110"/>
        <v>3.1295527999999999</v>
      </c>
      <c r="O1015" s="26">
        <v>9.5225160000000003E-2</v>
      </c>
      <c r="P1015" s="93">
        <f t="shared" si="111"/>
        <v>3.59522516</v>
      </c>
    </row>
    <row r="1016" spans="1:16">
      <c r="A1016" s="10">
        <v>888.54110000000003</v>
      </c>
      <c r="B1016" s="31">
        <v>0.12839719999999999</v>
      </c>
      <c r="C1016" s="9">
        <v>0.17308219999999999</v>
      </c>
      <c r="D1016" s="31">
        <f t="shared" si="105"/>
        <v>0.67308219999999996</v>
      </c>
      <c r="E1016" s="9">
        <v>9.8552970000000004E-2</v>
      </c>
      <c r="F1016" s="31">
        <f t="shared" si="106"/>
        <v>1.0985529700000001</v>
      </c>
      <c r="G1016" s="9">
        <v>0.13904949999999999</v>
      </c>
      <c r="H1016" s="32">
        <f t="shared" si="107"/>
        <v>1.6390495</v>
      </c>
      <c r="I1016" s="9">
        <v>0.120976</v>
      </c>
      <c r="J1016" s="31">
        <f t="shared" si="108"/>
        <v>2.1209760000000002</v>
      </c>
      <c r="K1016" s="9">
        <v>7.911646E-2</v>
      </c>
      <c r="L1016" s="48">
        <f t="shared" si="109"/>
        <v>2.5791164599999998</v>
      </c>
      <c r="M1016" s="9">
        <v>0.1256343</v>
      </c>
      <c r="N1016" s="48">
        <f t="shared" si="110"/>
        <v>3.1256343000000002</v>
      </c>
      <c r="O1016" s="26">
        <v>9.2436089999999999E-2</v>
      </c>
      <c r="P1016" s="93">
        <f t="shared" si="111"/>
        <v>3.5924360900000001</v>
      </c>
    </row>
    <row r="1017" spans="1:16">
      <c r="A1017" s="10">
        <v>889.02319999999997</v>
      </c>
      <c r="B1017" s="31">
        <v>0.12599589999999999</v>
      </c>
      <c r="C1017" s="9">
        <v>0.17091799999999999</v>
      </c>
      <c r="D1017" s="31">
        <f t="shared" si="105"/>
        <v>0.67091800000000001</v>
      </c>
      <c r="E1017" s="9">
        <v>9.3045349999999999E-2</v>
      </c>
      <c r="F1017" s="31">
        <f t="shared" si="106"/>
        <v>1.0930453499999999</v>
      </c>
      <c r="G1017" s="9">
        <v>0.13478209999999999</v>
      </c>
      <c r="H1017" s="32">
        <f t="shared" si="107"/>
        <v>1.6347821</v>
      </c>
      <c r="I1017" s="9">
        <v>0.1176133</v>
      </c>
      <c r="J1017" s="31">
        <f t="shared" si="108"/>
        <v>2.1176132999999999</v>
      </c>
      <c r="K1017" s="9">
        <v>7.5952199999999997E-2</v>
      </c>
      <c r="L1017" s="48">
        <f t="shared" si="109"/>
        <v>2.5759522000000001</v>
      </c>
      <c r="M1017" s="9">
        <v>0.1219818</v>
      </c>
      <c r="N1017" s="48">
        <f t="shared" si="110"/>
        <v>3.1219817999999999</v>
      </c>
      <c r="O1017" s="26">
        <v>8.9834890000000001E-2</v>
      </c>
      <c r="P1017" s="93">
        <f t="shared" si="111"/>
        <v>3.5898348900000001</v>
      </c>
    </row>
    <row r="1018" spans="1:16">
      <c r="A1018" s="10">
        <v>889.50540000000001</v>
      </c>
      <c r="B1018" s="31">
        <v>0.12375659999999999</v>
      </c>
      <c r="C1018" s="9">
        <v>0.16890849999999999</v>
      </c>
      <c r="D1018" s="31">
        <f t="shared" si="105"/>
        <v>0.66890850000000002</v>
      </c>
      <c r="E1018" s="9">
        <v>8.7873000000000007E-2</v>
      </c>
      <c r="F1018" s="31">
        <f t="shared" si="106"/>
        <v>1.0878730000000001</v>
      </c>
      <c r="G1018" s="9">
        <v>0.13083249999999999</v>
      </c>
      <c r="H1018" s="32">
        <f t="shared" si="107"/>
        <v>1.6308324999999999</v>
      </c>
      <c r="I1018" s="9">
        <v>0.1144443</v>
      </c>
      <c r="J1018" s="31">
        <f t="shared" si="108"/>
        <v>2.1144443000000002</v>
      </c>
      <c r="K1018" s="9">
        <v>7.2979180000000005E-2</v>
      </c>
      <c r="L1018" s="48">
        <f t="shared" si="109"/>
        <v>2.5729791799999999</v>
      </c>
      <c r="M1018" s="9">
        <v>0.11863700000000001</v>
      </c>
      <c r="N1018" s="48">
        <f t="shared" si="110"/>
        <v>3.1186370000000001</v>
      </c>
      <c r="O1018" s="26">
        <v>8.7434150000000002E-2</v>
      </c>
      <c r="P1018" s="93">
        <f t="shared" si="111"/>
        <v>3.58743415</v>
      </c>
    </row>
    <row r="1019" spans="1:16">
      <c r="A1019" s="10">
        <v>889.98739999999998</v>
      </c>
      <c r="B1019" s="31">
        <v>0.12169770000000001</v>
      </c>
      <c r="C1019" s="9">
        <v>0.1670372</v>
      </c>
      <c r="D1019" s="31">
        <f t="shared" si="105"/>
        <v>0.6670372</v>
      </c>
      <c r="E1019" s="9">
        <v>8.3034789999999997E-2</v>
      </c>
      <c r="F1019" s="31">
        <f t="shared" si="106"/>
        <v>1.0830347899999999</v>
      </c>
      <c r="G1019" s="9">
        <v>0.12718360000000001</v>
      </c>
      <c r="H1019" s="32">
        <f t="shared" si="107"/>
        <v>1.6271836</v>
      </c>
      <c r="I1019" s="9">
        <v>0.11149299999999999</v>
      </c>
      <c r="J1019" s="31">
        <f t="shared" si="108"/>
        <v>2.1114929999999998</v>
      </c>
      <c r="K1019" s="9">
        <v>7.0221240000000004E-2</v>
      </c>
      <c r="L1019" s="48">
        <f t="shared" si="109"/>
        <v>2.57022124</v>
      </c>
      <c r="M1019" s="9">
        <v>0.11561829999999999</v>
      </c>
      <c r="N1019" s="48">
        <f t="shared" si="110"/>
        <v>3.1156183</v>
      </c>
      <c r="O1019" s="26">
        <v>8.5230719999999996E-2</v>
      </c>
      <c r="P1019" s="93">
        <f t="shared" si="111"/>
        <v>3.5852307200000002</v>
      </c>
    </row>
    <row r="1020" spans="1:16">
      <c r="A1020" s="10">
        <v>890.46960000000001</v>
      </c>
      <c r="B1020" s="31">
        <v>0.11982669999999999</v>
      </c>
      <c r="C1020" s="9">
        <v>0.16529969999999999</v>
      </c>
      <c r="D1020" s="31">
        <f t="shared" si="105"/>
        <v>0.66529970000000005</v>
      </c>
      <c r="E1020" s="9">
        <v>7.8526830000000006E-2</v>
      </c>
      <c r="F1020" s="31">
        <f t="shared" si="106"/>
        <v>1.0785268299999999</v>
      </c>
      <c r="G1020" s="9">
        <v>0.1238107</v>
      </c>
      <c r="H1020" s="32">
        <f t="shared" si="107"/>
        <v>1.6238106999999999</v>
      </c>
      <c r="I1020" s="9">
        <v>0.10878400000000001</v>
      </c>
      <c r="J1020" s="31">
        <f t="shared" si="108"/>
        <v>2.108784</v>
      </c>
      <c r="K1020" s="9">
        <v>6.7693000000000003E-2</v>
      </c>
      <c r="L1020" s="48">
        <f t="shared" si="109"/>
        <v>2.5676930000000002</v>
      </c>
      <c r="M1020" s="9">
        <v>0.1129276</v>
      </c>
      <c r="N1020" s="48">
        <f t="shared" si="110"/>
        <v>3.1129275999999999</v>
      </c>
      <c r="O1020" s="26">
        <v>8.3213980000000007E-2</v>
      </c>
      <c r="P1020" s="93">
        <f t="shared" si="111"/>
        <v>3.58321398</v>
      </c>
    </row>
    <row r="1021" spans="1:16">
      <c r="A1021" s="10">
        <v>890.95169999999996</v>
      </c>
      <c r="B1021" s="31">
        <v>0.11814910000000001</v>
      </c>
      <c r="C1021" s="9">
        <v>0.16371050000000001</v>
      </c>
      <c r="D1021" s="31">
        <f t="shared" si="105"/>
        <v>0.66371049999999998</v>
      </c>
      <c r="E1021" s="9">
        <v>7.4348899999999996E-2</v>
      </c>
      <c r="F1021" s="31">
        <f t="shared" si="106"/>
        <v>1.0743488999999999</v>
      </c>
      <c r="G1021" s="9">
        <v>0.1206907</v>
      </c>
      <c r="H1021" s="32">
        <f t="shared" si="107"/>
        <v>1.6206906999999999</v>
      </c>
      <c r="I1021" s="9">
        <v>0.10634</v>
      </c>
      <c r="J1021" s="31">
        <f t="shared" si="108"/>
        <v>2.1063399999999999</v>
      </c>
      <c r="K1021" s="9">
        <v>6.5410590000000005E-2</v>
      </c>
      <c r="L1021" s="48">
        <f t="shared" si="109"/>
        <v>2.5654105899999999</v>
      </c>
      <c r="M1021" s="9">
        <v>0.11055189999999999</v>
      </c>
      <c r="N1021" s="48">
        <f t="shared" si="110"/>
        <v>3.1105518999999999</v>
      </c>
      <c r="O1021" s="26">
        <v>8.1374119999999994E-2</v>
      </c>
      <c r="P1021" s="93">
        <f t="shared" si="111"/>
        <v>3.58137412</v>
      </c>
    </row>
    <row r="1022" spans="1:16">
      <c r="A1022" s="10">
        <v>891.43380000000002</v>
      </c>
      <c r="B1022" s="31">
        <v>0.1166695</v>
      </c>
      <c r="C1022" s="9">
        <v>0.16229850000000001</v>
      </c>
      <c r="D1022" s="31">
        <f t="shared" si="105"/>
        <v>0.66229850000000001</v>
      </c>
      <c r="E1022" s="9">
        <v>7.0504430000000007E-2</v>
      </c>
      <c r="F1022" s="31">
        <f t="shared" si="106"/>
        <v>1.07050443</v>
      </c>
      <c r="G1022" s="9">
        <v>0.117809</v>
      </c>
      <c r="H1022" s="32">
        <f t="shared" si="107"/>
        <v>1.6178090000000001</v>
      </c>
      <c r="I1022" s="9">
        <v>0.1041755</v>
      </c>
      <c r="J1022" s="31">
        <f t="shared" si="108"/>
        <v>2.1041755000000002</v>
      </c>
      <c r="K1022" s="9">
        <v>6.3394690000000004E-2</v>
      </c>
      <c r="L1022" s="48">
        <f t="shared" si="109"/>
        <v>2.56339469</v>
      </c>
      <c r="M1022" s="9">
        <v>0.1084678</v>
      </c>
      <c r="N1022" s="48">
        <f t="shared" si="110"/>
        <v>3.1084678000000001</v>
      </c>
      <c r="O1022" s="26">
        <v>7.9704049999999999E-2</v>
      </c>
      <c r="P1022" s="93">
        <f t="shared" si="111"/>
        <v>3.5797040500000001</v>
      </c>
    </row>
    <row r="1023" spans="1:16">
      <c r="A1023" s="10">
        <v>891.91589999999997</v>
      </c>
      <c r="B1023" s="31">
        <v>0.1153928</v>
      </c>
      <c r="C1023" s="9">
        <v>0.1610926</v>
      </c>
      <c r="D1023" s="31">
        <f t="shared" si="105"/>
        <v>0.66109260000000003</v>
      </c>
      <c r="E1023" s="9">
        <v>6.7000690000000002E-2</v>
      </c>
      <c r="F1023" s="31">
        <f t="shared" si="106"/>
        <v>1.06700069</v>
      </c>
      <c r="G1023" s="9">
        <v>0.1151562</v>
      </c>
      <c r="H1023" s="32">
        <f t="shared" si="107"/>
        <v>1.6151561999999999</v>
      </c>
      <c r="I1023" s="9">
        <v>0.1022882</v>
      </c>
      <c r="J1023" s="31">
        <f t="shared" si="108"/>
        <v>2.1022881999999998</v>
      </c>
      <c r="K1023" s="9">
        <v>6.1669649999999999E-2</v>
      </c>
      <c r="L1023" s="48">
        <f t="shared" si="109"/>
        <v>2.5616696499999998</v>
      </c>
      <c r="M1023" s="9">
        <v>0.106638</v>
      </c>
      <c r="N1023" s="48">
        <f t="shared" si="110"/>
        <v>3.1066379999999998</v>
      </c>
      <c r="O1023" s="26">
        <v>7.819632E-2</v>
      </c>
      <c r="P1023" s="93">
        <f t="shared" si="111"/>
        <v>3.57819632</v>
      </c>
    </row>
    <row r="1024" spans="1:16">
      <c r="A1024" s="10">
        <v>892.3981</v>
      </c>
      <c r="B1024" s="31">
        <v>0.1143122</v>
      </c>
      <c r="C1024" s="9">
        <v>0.1601023</v>
      </c>
      <c r="D1024" s="31">
        <f t="shared" si="105"/>
        <v>0.66010230000000003</v>
      </c>
      <c r="E1024" s="9">
        <v>6.3837710000000006E-2</v>
      </c>
      <c r="F1024" s="31">
        <f t="shared" si="106"/>
        <v>1.06383771</v>
      </c>
      <c r="G1024" s="9">
        <v>0.11272459999999999</v>
      </c>
      <c r="H1024" s="32">
        <f t="shared" si="107"/>
        <v>1.6127246</v>
      </c>
      <c r="I1024" s="9">
        <v>0.1006508</v>
      </c>
      <c r="J1024" s="31">
        <f t="shared" si="108"/>
        <v>2.1006507999999999</v>
      </c>
      <c r="K1024" s="9">
        <v>6.0248250000000003E-2</v>
      </c>
      <c r="L1024" s="48">
        <f t="shared" si="109"/>
        <v>2.5602482499999999</v>
      </c>
      <c r="M1024" s="9">
        <v>0.1050126</v>
      </c>
      <c r="N1024" s="48">
        <f t="shared" si="110"/>
        <v>3.1050125999999998</v>
      </c>
      <c r="O1024" s="26">
        <v>7.6837939999999993E-2</v>
      </c>
      <c r="P1024" s="93">
        <f t="shared" si="111"/>
        <v>3.5768379399999999</v>
      </c>
    </row>
    <row r="1025" spans="1:16">
      <c r="A1025" s="10">
        <v>892.88009999999997</v>
      </c>
      <c r="B1025" s="31">
        <v>0.113401</v>
      </c>
      <c r="C1025" s="9">
        <v>0.159307</v>
      </c>
      <c r="D1025" s="31">
        <f t="shared" si="105"/>
        <v>0.65930699999999998</v>
      </c>
      <c r="E1025" s="9">
        <v>6.1001109999999997E-2</v>
      </c>
      <c r="F1025" s="31">
        <f t="shared" si="106"/>
        <v>1.0610011100000001</v>
      </c>
      <c r="G1025" s="9">
        <v>0.11050359999999999</v>
      </c>
      <c r="H1025" s="32">
        <f t="shared" si="107"/>
        <v>1.6105035999999999</v>
      </c>
      <c r="I1025" s="9">
        <v>9.9215719999999993E-2</v>
      </c>
      <c r="J1025" s="31">
        <f t="shared" si="108"/>
        <v>2.0992157200000001</v>
      </c>
      <c r="K1025" s="9">
        <v>5.9117719999999999E-2</v>
      </c>
      <c r="L1025" s="48">
        <f t="shared" si="109"/>
        <v>2.5591177200000002</v>
      </c>
      <c r="M1025" s="9">
        <v>0.103532</v>
      </c>
      <c r="N1025" s="48">
        <f t="shared" si="110"/>
        <v>3.103532</v>
      </c>
      <c r="O1025" s="26">
        <v>7.5608090000000003E-2</v>
      </c>
      <c r="P1025" s="93">
        <f t="shared" si="111"/>
        <v>3.5756080899999998</v>
      </c>
    </row>
    <row r="1026" spans="1:16">
      <c r="A1026" s="10">
        <v>893.3623</v>
      </c>
      <c r="B1026" s="31">
        <v>0.1126118</v>
      </c>
      <c r="C1026" s="9">
        <v>0.15865750000000001</v>
      </c>
      <c r="D1026" s="31">
        <f t="shared" si="105"/>
        <v>0.65865750000000001</v>
      </c>
      <c r="E1026" s="9">
        <v>5.845873E-2</v>
      </c>
      <c r="F1026" s="31">
        <f t="shared" si="106"/>
        <v>1.0584587299999999</v>
      </c>
      <c r="G1026" s="9">
        <v>0.1084759</v>
      </c>
      <c r="H1026" s="32">
        <f t="shared" si="107"/>
        <v>1.6084759</v>
      </c>
      <c r="I1026" s="9">
        <v>9.7922609999999993E-2</v>
      </c>
      <c r="J1026" s="31">
        <f t="shared" si="108"/>
        <v>2.0979226099999999</v>
      </c>
      <c r="K1026" s="9">
        <v>5.8228820000000001E-2</v>
      </c>
      <c r="L1026" s="48">
        <f t="shared" si="109"/>
        <v>2.5582288200000001</v>
      </c>
      <c r="M1026" s="9">
        <v>0.1021281</v>
      </c>
      <c r="N1026" s="48">
        <f t="shared" si="110"/>
        <v>3.1021280999999998</v>
      </c>
      <c r="O1026" s="26">
        <v>7.4474929999999995E-2</v>
      </c>
      <c r="P1026" s="93">
        <f t="shared" si="111"/>
        <v>3.5744749300000001</v>
      </c>
    </row>
    <row r="1027" spans="1:16">
      <c r="A1027" s="10">
        <v>893.84439999999995</v>
      </c>
      <c r="B1027" s="31">
        <v>0.1118895</v>
      </c>
      <c r="C1027" s="9">
        <v>0.1580936</v>
      </c>
      <c r="D1027" s="31">
        <f t="shared" ref="D1027:D1090" si="112">C1027+0.5</f>
        <v>0.65809359999999995</v>
      </c>
      <c r="E1027" s="9">
        <v>5.6168370000000002E-2</v>
      </c>
      <c r="F1027" s="31">
        <f t="shared" ref="F1027:F1090" si="113">E1027+1</f>
        <v>1.05616837</v>
      </c>
      <c r="G1027" s="9">
        <v>0.1066203</v>
      </c>
      <c r="H1027" s="32">
        <f t="shared" ref="H1027:H1090" si="114">G1027+1.5</f>
        <v>1.6066202999999999</v>
      </c>
      <c r="I1027" s="9">
        <v>9.6718299999999993E-2</v>
      </c>
      <c r="J1027" s="31">
        <f t="shared" ref="J1027:J1090" si="115">I1027+2</f>
        <v>2.0967183</v>
      </c>
      <c r="K1027" s="9">
        <v>5.7500559999999999E-2</v>
      </c>
      <c r="L1027" s="48">
        <f t="shared" ref="L1027:L1090" si="116">K1027+2.5</f>
        <v>2.5575005599999998</v>
      </c>
      <c r="M1027" s="9">
        <v>0.1007445</v>
      </c>
      <c r="N1027" s="48">
        <f t="shared" ref="N1027:N1090" si="117">M1027+3</f>
        <v>3.1007444999999998</v>
      </c>
      <c r="O1027" s="26">
        <v>7.3405049999999999E-2</v>
      </c>
      <c r="P1027" s="93">
        <f t="shared" ref="P1027:P1090" si="118">O1027+3.5</f>
        <v>3.5734050499999999</v>
      </c>
    </row>
    <row r="1028" spans="1:16">
      <c r="A1028" s="10">
        <v>894.32650000000001</v>
      </c>
      <c r="B1028" s="31">
        <v>0.1111885</v>
      </c>
      <c r="C1028" s="9">
        <v>0.15756510000000001</v>
      </c>
      <c r="D1028" s="31">
        <f t="shared" si="112"/>
        <v>0.65756510000000001</v>
      </c>
      <c r="E1028" s="9">
        <v>5.4089209999999999E-2</v>
      </c>
      <c r="F1028" s="31">
        <f t="shared" si="113"/>
        <v>1.0540892099999999</v>
      </c>
      <c r="G1028" s="9">
        <v>0.10491929999999999</v>
      </c>
      <c r="H1028" s="32">
        <f t="shared" si="114"/>
        <v>1.6049192999999999</v>
      </c>
      <c r="I1028" s="9">
        <v>9.5575750000000001E-2</v>
      </c>
      <c r="J1028" s="31">
        <f t="shared" si="115"/>
        <v>2.0955757500000001</v>
      </c>
      <c r="K1028" s="9">
        <v>5.6843039999999997E-2</v>
      </c>
      <c r="L1028" s="48">
        <f t="shared" si="116"/>
        <v>2.55684304</v>
      </c>
      <c r="M1028" s="9">
        <v>9.9351170000000003E-2</v>
      </c>
      <c r="N1028" s="48">
        <f t="shared" si="117"/>
        <v>3.0993511699999998</v>
      </c>
      <c r="O1028" s="26">
        <v>7.2372909999999999E-2</v>
      </c>
      <c r="P1028" s="93">
        <f t="shared" si="118"/>
        <v>3.5723729099999999</v>
      </c>
    </row>
    <row r="1029" spans="1:16">
      <c r="A1029" s="10">
        <v>894.80859999999996</v>
      </c>
      <c r="B1029" s="31">
        <v>0.1104822</v>
      </c>
      <c r="C1029" s="9">
        <v>0.15704509999999999</v>
      </c>
      <c r="D1029" s="31">
        <f t="shared" si="112"/>
        <v>0.65704509999999994</v>
      </c>
      <c r="E1029" s="9">
        <v>5.2192290000000002E-2</v>
      </c>
      <c r="F1029" s="31">
        <f t="shared" si="113"/>
        <v>1.05219229</v>
      </c>
      <c r="G1029" s="9">
        <v>0.1033637</v>
      </c>
      <c r="H1029" s="32">
        <f t="shared" si="114"/>
        <v>1.6033637000000001</v>
      </c>
      <c r="I1029" s="9">
        <v>9.4494770000000006E-2</v>
      </c>
      <c r="J1029" s="31">
        <f t="shared" si="115"/>
        <v>2.0944947699999998</v>
      </c>
      <c r="K1029" s="9">
        <v>5.6170570000000003E-2</v>
      </c>
      <c r="L1029" s="48">
        <f t="shared" si="116"/>
        <v>2.5561705699999999</v>
      </c>
      <c r="M1029" s="9">
        <v>9.7951129999999997E-2</v>
      </c>
      <c r="N1029" s="48">
        <f t="shared" si="117"/>
        <v>3.0979511300000002</v>
      </c>
      <c r="O1029" s="26">
        <v>7.1362380000000003E-2</v>
      </c>
      <c r="P1029" s="93">
        <f t="shared" si="118"/>
        <v>3.5713623800000001</v>
      </c>
    </row>
    <row r="1030" spans="1:16">
      <c r="A1030" s="10">
        <v>895.29079999999999</v>
      </c>
      <c r="B1030" s="31">
        <v>0.1097736</v>
      </c>
      <c r="C1030" s="9">
        <v>0.15653690000000001</v>
      </c>
      <c r="D1030" s="31">
        <f t="shared" si="112"/>
        <v>0.65653689999999998</v>
      </c>
      <c r="E1030" s="9">
        <v>5.0467110000000003E-2</v>
      </c>
      <c r="F1030" s="31">
        <f t="shared" si="113"/>
        <v>1.05046711</v>
      </c>
      <c r="G1030" s="9">
        <v>0.1019549</v>
      </c>
      <c r="H1030" s="32">
        <f t="shared" si="114"/>
        <v>1.6019549</v>
      </c>
      <c r="I1030" s="9">
        <v>9.3494149999999998E-2</v>
      </c>
      <c r="J1030" s="31">
        <f t="shared" si="115"/>
        <v>2.0934941500000002</v>
      </c>
      <c r="K1030" s="9">
        <v>5.5432229999999999E-2</v>
      </c>
      <c r="L1030" s="48">
        <f t="shared" si="116"/>
        <v>2.5554322300000001</v>
      </c>
      <c r="M1030" s="9">
        <v>9.6580979999999997E-2</v>
      </c>
      <c r="N1030" s="48">
        <f t="shared" si="117"/>
        <v>3.0965809800000001</v>
      </c>
      <c r="O1030" s="26">
        <v>7.0372680000000007E-2</v>
      </c>
      <c r="P1030" s="93">
        <f t="shared" si="118"/>
        <v>3.5703726800000002</v>
      </c>
    </row>
    <row r="1031" spans="1:16">
      <c r="A1031" s="10">
        <v>895.77279999999996</v>
      </c>
      <c r="B1031" s="31">
        <v>0.1090825</v>
      </c>
      <c r="C1031" s="9">
        <v>0.15605849999999999</v>
      </c>
      <c r="D1031" s="31">
        <f t="shared" si="112"/>
        <v>0.65605849999999999</v>
      </c>
      <c r="E1031" s="9">
        <v>4.8916639999999997E-2</v>
      </c>
      <c r="F1031" s="31">
        <f t="shared" si="113"/>
        <v>1.0489166400000001</v>
      </c>
      <c r="G1031" s="9">
        <v>0.10069989999999999</v>
      </c>
      <c r="H1031" s="32">
        <f t="shared" si="114"/>
        <v>1.6006999</v>
      </c>
      <c r="I1031" s="9">
        <v>9.2594529999999994E-2</v>
      </c>
      <c r="J1031" s="31">
        <f t="shared" si="115"/>
        <v>2.09259453</v>
      </c>
      <c r="K1031" s="9">
        <v>5.4618609999999998E-2</v>
      </c>
      <c r="L1031" s="48">
        <f t="shared" si="116"/>
        <v>2.5546186099999999</v>
      </c>
      <c r="M1031" s="9">
        <v>9.5296190000000003E-2</v>
      </c>
      <c r="N1031" s="48">
        <f t="shared" si="117"/>
        <v>3.09529619</v>
      </c>
      <c r="O1031" s="26">
        <v>6.9410100000000002E-2</v>
      </c>
      <c r="P1031" s="93">
        <f t="shared" si="118"/>
        <v>3.5694100999999998</v>
      </c>
    </row>
    <row r="1032" spans="1:16">
      <c r="A1032" s="10">
        <v>896.255</v>
      </c>
      <c r="B1032" s="31">
        <v>0.1084325</v>
      </c>
      <c r="C1032" s="9">
        <v>0.1556255</v>
      </c>
      <c r="D1032" s="31">
        <f t="shared" si="112"/>
        <v>0.65562549999999997</v>
      </c>
      <c r="E1032" s="9">
        <v>4.7544290000000003E-2</v>
      </c>
      <c r="F1032" s="31">
        <f t="shared" si="113"/>
        <v>1.04754429</v>
      </c>
      <c r="G1032" s="9">
        <v>9.9604120000000004E-2</v>
      </c>
      <c r="H1032" s="32">
        <f t="shared" si="114"/>
        <v>1.59960412</v>
      </c>
      <c r="I1032" s="9">
        <v>9.1797980000000001E-2</v>
      </c>
      <c r="J1032" s="31">
        <f t="shared" si="115"/>
        <v>2.0917979799999999</v>
      </c>
      <c r="K1032" s="9">
        <v>5.3755919999999999E-2</v>
      </c>
      <c r="L1032" s="48">
        <f t="shared" si="116"/>
        <v>2.55375592</v>
      </c>
      <c r="M1032" s="9">
        <v>9.4153719999999996E-2</v>
      </c>
      <c r="N1032" s="48">
        <f t="shared" si="117"/>
        <v>3.09415372</v>
      </c>
      <c r="O1032" s="26">
        <v>6.8480139999999995E-2</v>
      </c>
      <c r="P1032" s="93">
        <f t="shared" si="118"/>
        <v>3.5684801400000001</v>
      </c>
    </row>
    <row r="1033" spans="1:16">
      <c r="A1033" s="10">
        <v>896.73710000000005</v>
      </c>
      <c r="B1033" s="31">
        <v>0.1078358</v>
      </c>
      <c r="C1033" s="9">
        <v>0.15523590000000001</v>
      </c>
      <c r="D1033" s="31">
        <f t="shared" si="112"/>
        <v>0.65523589999999998</v>
      </c>
      <c r="E1033" s="9">
        <v>4.634369E-2</v>
      </c>
      <c r="F1033" s="31">
        <f t="shared" si="113"/>
        <v>1.04634369</v>
      </c>
      <c r="G1033" s="9">
        <v>9.8661979999999996E-2</v>
      </c>
      <c r="H1033" s="32">
        <f t="shared" si="114"/>
        <v>1.5986619799999999</v>
      </c>
      <c r="I1033" s="9">
        <v>9.1083839999999999E-2</v>
      </c>
      <c r="J1033" s="31">
        <f t="shared" si="115"/>
        <v>2.09108384</v>
      </c>
      <c r="K1033" s="9">
        <v>5.2890880000000001E-2</v>
      </c>
      <c r="L1033" s="48">
        <f t="shared" si="116"/>
        <v>2.5528908800000001</v>
      </c>
      <c r="M1033" s="9">
        <v>9.3190389999999998E-2</v>
      </c>
      <c r="N1033" s="48">
        <f t="shared" si="117"/>
        <v>3.0931903900000002</v>
      </c>
      <c r="O1033" s="26">
        <v>6.7581630000000004E-2</v>
      </c>
      <c r="P1033" s="93">
        <f t="shared" si="118"/>
        <v>3.5675816299999998</v>
      </c>
    </row>
    <row r="1034" spans="1:16">
      <c r="A1034" s="10">
        <v>897.2192</v>
      </c>
      <c r="B1034" s="31">
        <v>0.1072862</v>
      </c>
      <c r="C1034" s="9">
        <v>0.15486430000000001</v>
      </c>
      <c r="D1034" s="31">
        <f t="shared" si="112"/>
        <v>0.65486430000000007</v>
      </c>
      <c r="E1034" s="9">
        <v>4.5288599999999998E-2</v>
      </c>
      <c r="F1034" s="31">
        <f t="shared" si="113"/>
        <v>1.0452885999999999</v>
      </c>
      <c r="G1034" s="9">
        <v>9.7853670000000004E-2</v>
      </c>
      <c r="H1034" s="32">
        <f t="shared" si="114"/>
        <v>1.5978536700000001</v>
      </c>
      <c r="I1034" s="9">
        <v>9.0413250000000001E-2</v>
      </c>
      <c r="J1034" s="31">
        <f t="shared" si="115"/>
        <v>2.0904132500000001</v>
      </c>
      <c r="K1034" s="9">
        <v>5.2072889999999997E-2</v>
      </c>
      <c r="L1034" s="48">
        <f t="shared" si="116"/>
        <v>2.5520728899999998</v>
      </c>
      <c r="M1034" s="9">
        <v>9.2415739999999996E-2</v>
      </c>
      <c r="N1034" s="48">
        <f t="shared" si="117"/>
        <v>3.0924157399999999</v>
      </c>
      <c r="O1034" s="26">
        <v>6.6704349999999996E-2</v>
      </c>
      <c r="P1034" s="93">
        <f t="shared" si="118"/>
        <v>3.5667043500000002</v>
      </c>
    </row>
    <row r="1035" spans="1:16">
      <c r="A1035" s="10">
        <v>897.70129999999995</v>
      </c>
      <c r="B1035" s="31">
        <v>0.1067697</v>
      </c>
      <c r="C1035" s="9">
        <v>0.15447169999999999</v>
      </c>
      <c r="D1035" s="31">
        <f t="shared" si="112"/>
        <v>0.65447169999999999</v>
      </c>
      <c r="E1035" s="9">
        <v>4.4337519999999998E-2</v>
      </c>
      <c r="F1035" s="31">
        <f t="shared" si="113"/>
        <v>1.04433752</v>
      </c>
      <c r="G1035" s="9">
        <v>9.71466E-2</v>
      </c>
      <c r="H1035" s="32">
        <f t="shared" si="114"/>
        <v>1.5971466000000001</v>
      </c>
      <c r="I1035" s="9">
        <v>8.9746610000000004E-2</v>
      </c>
      <c r="J1035" s="31">
        <f t="shared" si="115"/>
        <v>2.0897466100000002</v>
      </c>
      <c r="K1035" s="9">
        <v>5.134346E-2</v>
      </c>
      <c r="L1035" s="48">
        <f t="shared" si="116"/>
        <v>2.55134346</v>
      </c>
      <c r="M1035" s="9">
        <v>9.1814610000000005E-2</v>
      </c>
      <c r="N1035" s="48">
        <f t="shared" si="117"/>
        <v>3.0918146100000001</v>
      </c>
      <c r="O1035" s="26">
        <v>6.5835320000000003E-2</v>
      </c>
      <c r="P1035" s="93">
        <f t="shared" si="118"/>
        <v>3.5658353200000001</v>
      </c>
    </row>
    <row r="1036" spans="1:16">
      <c r="A1036" s="10">
        <v>898.18349999999998</v>
      </c>
      <c r="B1036" s="31">
        <v>0.1062753</v>
      </c>
      <c r="C1036" s="9">
        <v>0.1540272</v>
      </c>
      <c r="D1036" s="31">
        <f t="shared" si="112"/>
        <v>0.65402720000000003</v>
      </c>
      <c r="E1036" s="9">
        <v>4.344688E-2</v>
      </c>
      <c r="F1036" s="31">
        <f t="shared" si="113"/>
        <v>1.0434468800000001</v>
      </c>
      <c r="G1036" s="9">
        <v>9.6505610000000006E-2</v>
      </c>
      <c r="H1036" s="32">
        <f t="shared" si="114"/>
        <v>1.5965056099999999</v>
      </c>
      <c r="I1036" s="9">
        <v>8.9066069999999997E-2</v>
      </c>
      <c r="J1036" s="31">
        <f t="shared" si="115"/>
        <v>2.0890660699999999</v>
      </c>
      <c r="K1036" s="9">
        <v>5.072778E-2</v>
      </c>
      <c r="L1036" s="48">
        <f t="shared" si="116"/>
        <v>2.5507277799999999</v>
      </c>
      <c r="M1036" s="9">
        <v>9.1359060000000006E-2</v>
      </c>
      <c r="N1036" s="48">
        <f t="shared" si="117"/>
        <v>3.0913590599999998</v>
      </c>
      <c r="O1036" s="26">
        <v>6.4969819999999998E-2</v>
      </c>
      <c r="P1036" s="93">
        <f t="shared" si="118"/>
        <v>3.56496982</v>
      </c>
    </row>
    <row r="1037" spans="1:16">
      <c r="A1037" s="10">
        <v>898.66549999999995</v>
      </c>
      <c r="B1037" s="31">
        <v>0.1058099</v>
      </c>
      <c r="C1037" s="9">
        <v>0.15352350000000001</v>
      </c>
      <c r="D1037" s="31">
        <f t="shared" si="112"/>
        <v>0.65352350000000003</v>
      </c>
      <c r="E1037" s="9">
        <v>4.2584289999999997E-2</v>
      </c>
      <c r="F1037" s="31">
        <f t="shared" si="113"/>
        <v>1.04258429</v>
      </c>
      <c r="G1037" s="9">
        <v>9.5901780000000006E-2</v>
      </c>
      <c r="H1037" s="32">
        <f t="shared" si="114"/>
        <v>1.5959017799999999</v>
      </c>
      <c r="I1037" s="9">
        <v>8.8383470000000006E-2</v>
      </c>
      <c r="J1037" s="31">
        <f t="shared" si="115"/>
        <v>2.0883834700000001</v>
      </c>
      <c r="K1037" s="9">
        <v>5.023847E-2</v>
      </c>
      <c r="L1037" s="48">
        <f t="shared" si="116"/>
        <v>2.55023847</v>
      </c>
      <c r="M1037" s="9">
        <v>9.1022859999999997E-2</v>
      </c>
      <c r="N1037" s="48">
        <f t="shared" si="117"/>
        <v>3.0910228599999998</v>
      </c>
      <c r="O1037" s="26">
        <v>6.4119659999999995E-2</v>
      </c>
      <c r="P1037" s="93">
        <f t="shared" si="118"/>
        <v>3.5641196599999998</v>
      </c>
    </row>
    <row r="1038" spans="1:16">
      <c r="A1038" s="10">
        <v>899.14769999999999</v>
      </c>
      <c r="B1038" s="31">
        <v>0.10540090000000001</v>
      </c>
      <c r="C1038" s="9">
        <v>0.15298400000000001</v>
      </c>
      <c r="D1038" s="31">
        <f t="shared" si="112"/>
        <v>0.65298400000000001</v>
      </c>
      <c r="E1038" s="9">
        <v>4.1739709999999999E-2</v>
      </c>
      <c r="F1038" s="31">
        <f t="shared" si="113"/>
        <v>1.0417397100000001</v>
      </c>
      <c r="G1038" s="9">
        <v>9.5318799999999995E-2</v>
      </c>
      <c r="H1038" s="32">
        <f t="shared" si="114"/>
        <v>1.5953188</v>
      </c>
      <c r="I1038" s="9">
        <v>8.7739170000000005E-2</v>
      </c>
      <c r="J1038" s="31">
        <f t="shared" si="115"/>
        <v>2.0877391699999999</v>
      </c>
      <c r="K1038" s="9">
        <v>4.988223E-2</v>
      </c>
      <c r="L1038" s="48">
        <f t="shared" si="116"/>
        <v>2.5498822300000001</v>
      </c>
      <c r="M1038" s="9">
        <v>9.0786729999999996E-2</v>
      </c>
      <c r="N1038" s="48">
        <f t="shared" si="117"/>
        <v>3.09078673</v>
      </c>
      <c r="O1038" s="26">
        <v>6.3319410000000007E-2</v>
      </c>
      <c r="P1038" s="93">
        <f t="shared" si="118"/>
        <v>3.5633194100000001</v>
      </c>
    </row>
    <row r="1039" spans="1:16">
      <c r="A1039" s="10">
        <v>899.62980000000005</v>
      </c>
      <c r="B1039" s="31">
        <v>0.1050857</v>
      </c>
      <c r="C1039" s="9">
        <v>0.15245439999999999</v>
      </c>
      <c r="D1039" s="31">
        <f t="shared" si="112"/>
        <v>0.65245439999999999</v>
      </c>
      <c r="E1039" s="9">
        <v>4.0924559999999999E-2</v>
      </c>
      <c r="F1039" s="31">
        <f t="shared" si="113"/>
        <v>1.0409245600000001</v>
      </c>
      <c r="G1039" s="9">
        <v>9.4753480000000001E-2</v>
      </c>
      <c r="H1039" s="32">
        <f t="shared" si="114"/>
        <v>1.5947534800000001</v>
      </c>
      <c r="I1039" s="9">
        <v>8.7180850000000004E-2</v>
      </c>
      <c r="J1039" s="31">
        <f t="shared" si="115"/>
        <v>2.0871808500000002</v>
      </c>
      <c r="K1039" s="9">
        <v>4.965808E-2</v>
      </c>
      <c r="L1039" s="48">
        <f t="shared" si="116"/>
        <v>2.5496580799999999</v>
      </c>
      <c r="M1039" s="9">
        <v>9.0638129999999997E-2</v>
      </c>
      <c r="N1039" s="48">
        <f t="shared" si="117"/>
        <v>3.0906381299999999</v>
      </c>
      <c r="O1039" s="26">
        <v>6.2617820000000005E-2</v>
      </c>
      <c r="P1039" s="93">
        <f t="shared" si="118"/>
        <v>3.5626178199999998</v>
      </c>
    </row>
    <row r="1040" spans="1:16">
      <c r="A1040" s="10">
        <v>900.11189999999999</v>
      </c>
      <c r="B1040" s="31">
        <v>0.1048944</v>
      </c>
      <c r="C1040" s="9">
        <v>0.15198510000000001</v>
      </c>
      <c r="D1040" s="31">
        <f t="shared" si="112"/>
        <v>0.65198509999999998</v>
      </c>
      <c r="E1040" s="9">
        <v>4.0162099999999999E-2</v>
      </c>
      <c r="F1040" s="31">
        <f t="shared" si="113"/>
        <v>1.0401621000000001</v>
      </c>
      <c r="G1040" s="9">
        <v>9.4211000000000003E-2</v>
      </c>
      <c r="H1040" s="32">
        <f t="shared" si="114"/>
        <v>1.594211</v>
      </c>
      <c r="I1040" s="9">
        <v>8.6744370000000001E-2</v>
      </c>
      <c r="J1040" s="31">
        <f t="shared" si="115"/>
        <v>2.0867443699999999</v>
      </c>
      <c r="K1040" s="9">
        <v>4.9558600000000001E-2</v>
      </c>
      <c r="L1040" s="48">
        <f t="shared" si="116"/>
        <v>2.5495586000000001</v>
      </c>
      <c r="M1040" s="9">
        <v>9.0562959999999998E-2</v>
      </c>
      <c r="N1040" s="48">
        <f t="shared" si="117"/>
        <v>3.0905629600000002</v>
      </c>
      <c r="O1040" s="26">
        <v>6.2068730000000003E-2</v>
      </c>
      <c r="P1040" s="93">
        <f t="shared" si="118"/>
        <v>3.56206873</v>
      </c>
    </row>
    <row r="1041" spans="1:16">
      <c r="A1041" s="10">
        <v>900.59400000000005</v>
      </c>
      <c r="B1041" s="31">
        <v>0.10483679999999999</v>
      </c>
      <c r="C1041" s="9">
        <v>0.15161669999999999</v>
      </c>
      <c r="D1041" s="31">
        <f t="shared" si="112"/>
        <v>0.65161669999999994</v>
      </c>
      <c r="E1041" s="9">
        <v>3.947581E-2</v>
      </c>
      <c r="F1041" s="31">
        <f t="shared" si="113"/>
        <v>1.0394758099999999</v>
      </c>
      <c r="G1041" s="9">
        <v>9.3697299999999997E-2</v>
      </c>
      <c r="H1041" s="32">
        <f t="shared" si="114"/>
        <v>1.5936973000000001</v>
      </c>
      <c r="I1041" s="9">
        <v>8.6442679999999994E-2</v>
      </c>
      <c r="J1041" s="31">
        <f t="shared" si="115"/>
        <v>2.0864426800000002</v>
      </c>
      <c r="K1041" s="9">
        <v>4.9564650000000002E-2</v>
      </c>
      <c r="L1041" s="48">
        <f t="shared" si="116"/>
        <v>2.5495646500000002</v>
      </c>
      <c r="M1041" s="9">
        <v>9.0534580000000003E-2</v>
      </c>
      <c r="N1041" s="48">
        <f t="shared" si="117"/>
        <v>3.0905345799999999</v>
      </c>
      <c r="O1041" s="26">
        <v>6.1719309999999999E-2</v>
      </c>
      <c r="P1041" s="93">
        <f t="shared" si="118"/>
        <v>3.56171931</v>
      </c>
    </row>
    <row r="1042" spans="1:16">
      <c r="A1042" s="10">
        <v>901.07619999999997</v>
      </c>
      <c r="B1042" s="31">
        <v>0.10489510000000001</v>
      </c>
      <c r="C1042" s="9">
        <v>0.15136579999999999</v>
      </c>
      <c r="D1042" s="31">
        <f t="shared" si="112"/>
        <v>0.65136579999999999</v>
      </c>
      <c r="E1042" s="9">
        <v>3.8875739999999999E-2</v>
      </c>
      <c r="F1042" s="31">
        <f t="shared" si="113"/>
        <v>1.0388757399999999</v>
      </c>
      <c r="G1042" s="9">
        <v>9.3212980000000001E-2</v>
      </c>
      <c r="H1042" s="32">
        <f t="shared" si="114"/>
        <v>1.5932129800000001</v>
      </c>
      <c r="I1042" s="9">
        <v>8.6264709999999994E-2</v>
      </c>
      <c r="J1042" s="31">
        <f t="shared" si="115"/>
        <v>2.08626471</v>
      </c>
      <c r="K1042" s="9">
        <v>4.964615E-2</v>
      </c>
      <c r="L1042" s="48">
        <f t="shared" si="116"/>
        <v>2.5496461500000001</v>
      </c>
      <c r="M1042" s="9">
        <v>9.0516600000000003E-2</v>
      </c>
      <c r="N1042" s="48">
        <f t="shared" si="117"/>
        <v>3.0905165999999999</v>
      </c>
      <c r="O1042" s="26">
        <v>6.1593530000000001E-2</v>
      </c>
      <c r="P1042" s="93">
        <f t="shared" si="118"/>
        <v>3.5615935300000001</v>
      </c>
    </row>
    <row r="1043" spans="1:16">
      <c r="A1043" s="10">
        <v>901.55820000000006</v>
      </c>
      <c r="B1043" s="31">
        <v>0.10503410000000001</v>
      </c>
      <c r="C1043" s="9">
        <v>0.1512279</v>
      </c>
      <c r="D1043" s="31">
        <f t="shared" si="112"/>
        <v>0.65122789999999997</v>
      </c>
      <c r="E1043" s="9">
        <v>3.8358919999999998E-2</v>
      </c>
      <c r="F1043" s="31">
        <f t="shared" si="113"/>
        <v>1.0383589200000001</v>
      </c>
      <c r="G1043" s="9">
        <v>9.2754400000000001E-2</v>
      </c>
      <c r="H1043" s="32">
        <f t="shared" si="114"/>
        <v>1.5927544</v>
      </c>
      <c r="I1043" s="9">
        <v>8.6190370000000002E-2</v>
      </c>
      <c r="J1043" s="31">
        <f t="shared" si="115"/>
        <v>2.0861903700000002</v>
      </c>
      <c r="K1043" s="9">
        <v>4.9765959999999998E-2</v>
      </c>
      <c r="L1043" s="48">
        <f t="shared" si="116"/>
        <v>2.5497659600000002</v>
      </c>
      <c r="M1043" s="9">
        <v>9.0466350000000001E-2</v>
      </c>
      <c r="N1043" s="48">
        <f t="shared" si="117"/>
        <v>3.0904663499999998</v>
      </c>
      <c r="O1043" s="26">
        <v>6.1690219999999997E-2</v>
      </c>
      <c r="P1043" s="93">
        <f t="shared" si="118"/>
        <v>3.56169022</v>
      </c>
    </row>
    <row r="1044" spans="1:16">
      <c r="A1044" s="10">
        <v>902.04039999999998</v>
      </c>
      <c r="B1044" s="31">
        <v>0.1052168</v>
      </c>
      <c r="C1044" s="9">
        <v>0.15118860000000001</v>
      </c>
      <c r="D1044" s="31">
        <f t="shared" si="112"/>
        <v>0.65118860000000001</v>
      </c>
      <c r="E1044" s="9">
        <v>3.7913250000000003E-2</v>
      </c>
      <c r="F1044" s="31">
        <f t="shared" si="113"/>
        <v>1.0379132499999999</v>
      </c>
      <c r="G1044" s="9">
        <v>9.2313320000000004E-2</v>
      </c>
      <c r="H1044" s="32">
        <f t="shared" si="114"/>
        <v>1.5923133199999999</v>
      </c>
      <c r="I1044" s="9">
        <v>8.6206130000000006E-2</v>
      </c>
      <c r="J1044" s="31">
        <f t="shared" si="115"/>
        <v>2.0862061299999999</v>
      </c>
      <c r="K1044" s="9">
        <v>4.9889629999999997E-2</v>
      </c>
      <c r="L1044" s="48">
        <f t="shared" si="116"/>
        <v>2.54988963</v>
      </c>
      <c r="M1044" s="9">
        <v>9.0347860000000002E-2</v>
      </c>
      <c r="N1044" s="48">
        <f t="shared" si="117"/>
        <v>3.0903478600000001</v>
      </c>
      <c r="O1044" s="26">
        <v>6.1984619999999997E-2</v>
      </c>
      <c r="P1044" s="93">
        <f t="shared" si="118"/>
        <v>3.56198462</v>
      </c>
    </row>
    <row r="1045" spans="1:16">
      <c r="A1045" s="10">
        <v>902.52250000000004</v>
      </c>
      <c r="B1045" s="31">
        <v>0.1054223</v>
      </c>
      <c r="C1045" s="9">
        <v>0.1512347</v>
      </c>
      <c r="D1045" s="31">
        <f t="shared" si="112"/>
        <v>0.65123470000000006</v>
      </c>
      <c r="E1045" s="9">
        <v>3.7530309999999997E-2</v>
      </c>
      <c r="F1045" s="31">
        <f t="shared" si="113"/>
        <v>1.03753031</v>
      </c>
      <c r="G1045" s="9">
        <v>9.1884579999999993E-2</v>
      </c>
      <c r="H1045" s="32">
        <f t="shared" si="114"/>
        <v>1.5918845799999999</v>
      </c>
      <c r="I1045" s="9">
        <v>8.6319149999999997E-2</v>
      </c>
      <c r="J1045" s="31">
        <f t="shared" si="115"/>
        <v>2.08631915</v>
      </c>
      <c r="K1045" s="9">
        <v>4.9998849999999997E-2</v>
      </c>
      <c r="L1045" s="48">
        <f t="shared" si="116"/>
        <v>2.5499988500000002</v>
      </c>
      <c r="M1045" s="9">
        <v>9.0146180000000006E-2</v>
      </c>
      <c r="N1045" s="48">
        <f t="shared" si="117"/>
        <v>3.0901461800000001</v>
      </c>
      <c r="O1045" s="26">
        <v>6.2434259999999998E-2</v>
      </c>
      <c r="P1045" s="93">
        <f t="shared" si="118"/>
        <v>3.5624342599999999</v>
      </c>
    </row>
    <row r="1046" spans="1:16">
      <c r="A1046" s="10">
        <v>903.00459999999998</v>
      </c>
      <c r="B1046" s="31">
        <v>0.10565049999999999</v>
      </c>
      <c r="C1046" s="9">
        <v>0.151362</v>
      </c>
      <c r="D1046" s="31">
        <f t="shared" si="112"/>
        <v>0.651362</v>
      </c>
      <c r="E1046" s="9">
        <v>3.7208270000000002E-2</v>
      </c>
      <c r="F1046" s="31">
        <f t="shared" si="113"/>
        <v>1.03720827</v>
      </c>
      <c r="G1046" s="9">
        <v>9.1465270000000001E-2</v>
      </c>
      <c r="H1046" s="32">
        <f t="shared" si="114"/>
        <v>1.59146527</v>
      </c>
      <c r="I1046" s="9">
        <v>8.655119E-2</v>
      </c>
      <c r="J1046" s="31">
        <f t="shared" si="115"/>
        <v>2.0865511899999998</v>
      </c>
      <c r="K1046" s="9">
        <v>5.0093119999999998E-2</v>
      </c>
      <c r="L1046" s="48">
        <f t="shared" si="116"/>
        <v>2.5500931200000001</v>
      </c>
      <c r="M1046" s="9">
        <v>8.9867169999999996E-2</v>
      </c>
      <c r="N1046" s="48">
        <f t="shared" si="117"/>
        <v>3.0898671699999998</v>
      </c>
      <c r="O1046" s="26">
        <v>6.2986500000000001E-2</v>
      </c>
      <c r="P1046" s="93">
        <f t="shared" si="118"/>
        <v>3.5629865000000001</v>
      </c>
    </row>
    <row r="1047" spans="1:16">
      <c r="A1047" s="10">
        <v>903.48670000000004</v>
      </c>
      <c r="B1047" s="31">
        <v>0.1059165</v>
      </c>
      <c r="C1047" s="9">
        <v>0.15156929999999999</v>
      </c>
      <c r="D1047" s="31">
        <f t="shared" si="112"/>
        <v>0.65156930000000002</v>
      </c>
      <c r="E1047" s="9">
        <v>3.6955330000000002E-2</v>
      </c>
      <c r="F1047" s="31">
        <f t="shared" si="113"/>
        <v>1.0369553300000001</v>
      </c>
      <c r="G1047" s="9">
        <v>9.1054490000000002E-2</v>
      </c>
      <c r="H1047" s="32">
        <f t="shared" si="114"/>
        <v>1.5910544900000001</v>
      </c>
      <c r="I1047" s="9">
        <v>8.6923280000000006E-2</v>
      </c>
      <c r="J1047" s="31">
        <f t="shared" si="115"/>
        <v>2.0869232800000002</v>
      </c>
      <c r="K1047" s="9">
        <v>5.019175E-2</v>
      </c>
      <c r="L1047" s="48">
        <f t="shared" si="116"/>
        <v>2.5501917500000002</v>
      </c>
      <c r="M1047" s="9">
        <v>8.9535519999999993E-2</v>
      </c>
      <c r="N1047" s="48">
        <f t="shared" si="117"/>
        <v>3.0895355200000001</v>
      </c>
      <c r="O1047" s="26">
        <v>6.3585900000000001E-2</v>
      </c>
      <c r="P1047" s="93">
        <f t="shared" si="118"/>
        <v>3.5635859000000001</v>
      </c>
    </row>
    <row r="1048" spans="1:16">
      <c r="A1048" s="10">
        <v>903.96889999999996</v>
      </c>
      <c r="B1048" s="31">
        <v>0.1062332</v>
      </c>
      <c r="C1048" s="9">
        <v>0.1518545</v>
      </c>
      <c r="D1048" s="31">
        <f t="shared" si="112"/>
        <v>0.6518545</v>
      </c>
      <c r="E1048" s="9">
        <v>3.6780849999999997E-2</v>
      </c>
      <c r="F1048" s="31">
        <f t="shared" si="113"/>
        <v>1.03678085</v>
      </c>
      <c r="G1048" s="9">
        <v>9.0651780000000001E-2</v>
      </c>
      <c r="H1048" s="32">
        <f t="shared" si="114"/>
        <v>1.59065178</v>
      </c>
      <c r="I1048" s="9">
        <v>8.7438230000000006E-2</v>
      </c>
      <c r="J1048" s="31">
        <f t="shared" si="115"/>
        <v>2.0874382300000001</v>
      </c>
      <c r="K1048" s="9">
        <v>5.032064E-2</v>
      </c>
      <c r="L1048" s="48">
        <f t="shared" si="116"/>
        <v>2.5503206399999998</v>
      </c>
      <c r="M1048" s="9">
        <v>8.9177220000000001E-2</v>
      </c>
      <c r="N1048" s="48">
        <f t="shared" si="117"/>
        <v>3.0891772199999998</v>
      </c>
      <c r="O1048" s="26">
        <v>6.4182939999999994E-2</v>
      </c>
      <c r="P1048" s="93">
        <f t="shared" si="118"/>
        <v>3.5641829399999998</v>
      </c>
    </row>
    <row r="1049" spans="1:16">
      <c r="A1049" s="10">
        <v>904.45090000000005</v>
      </c>
      <c r="B1049" s="31">
        <v>0.1066003</v>
      </c>
      <c r="C1049" s="9">
        <v>0.15220429999999999</v>
      </c>
      <c r="D1049" s="31">
        <f t="shared" si="112"/>
        <v>0.65220429999999996</v>
      </c>
      <c r="E1049" s="9">
        <v>3.6685509999999998E-2</v>
      </c>
      <c r="F1049" s="31">
        <f t="shared" si="113"/>
        <v>1.0366855100000001</v>
      </c>
      <c r="G1049" s="9">
        <v>9.0251650000000003E-2</v>
      </c>
      <c r="H1049" s="32">
        <f t="shared" si="114"/>
        <v>1.5902516499999999</v>
      </c>
      <c r="I1049" s="9">
        <v>8.8067329999999999E-2</v>
      </c>
      <c r="J1049" s="31">
        <f t="shared" si="115"/>
        <v>2.0880673299999999</v>
      </c>
      <c r="K1049" s="9">
        <v>5.050346E-2</v>
      </c>
      <c r="L1049" s="48">
        <f t="shared" si="116"/>
        <v>2.5505034599999998</v>
      </c>
      <c r="M1049" s="9">
        <v>8.8815030000000003E-2</v>
      </c>
      <c r="N1049" s="48">
        <f t="shared" si="117"/>
        <v>3.0888150300000001</v>
      </c>
      <c r="O1049" s="26">
        <v>6.4736749999999996E-2</v>
      </c>
      <c r="P1049" s="93">
        <f t="shared" si="118"/>
        <v>3.5647367499999998</v>
      </c>
    </row>
    <row r="1050" spans="1:16">
      <c r="A1050" s="10">
        <v>904.93309999999997</v>
      </c>
      <c r="B1050" s="31">
        <v>0.10699500000000001</v>
      </c>
      <c r="C1050" s="9">
        <v>0.15259880000000001</v>
      </c>
      <c r="D1050" s="31">
        <f t="shared" si="112"/>
        <v>0.65259880000000003</v>
      </c>
      <c r="E1050" s="9">
        <v>3.6656319999999999E-2</v>
      </c>
      <c r="F1050" s="31">
        <f t="shared" si="113"/>
        <v>1.0366563200000001</v>
      </c>
      <c r="G1050" s="9">
        <v>8.9850159999999998E-2</v>
      </c>
      <c r="H1050" s="32">
        <f t="shared" si="114"/>
        <v>1.5898501599999999</v>
      </c>
      <c r="I1050" s="9">
        <v>8.8755940000000005E-2</v>
      </c>
      <c r="J1050" s="31">
        <f t="shared" si="115"/>
        <v>2.08875594</v>
      </c>
      <c r="K1050" s="9">
        <v>5.0754500000000001E-2</v>
      </c>
      <c r="L1050" s="48">
        <f t="shared" si="116"/>
        <v>2.5507545</v>
      </c>
      <c r="M1050" s="9">
        <v>8.8461709999999999E-2</v>
      </c>
      <c r="N1050" s="48">
        <f t="shared" si="117"/>
        <v>3.0884617099999998</v>
      </c>
      <c r="O1050" s="26">
        <v>6.5219009999999994E-2</v>
      </c>
      <c r="P1050" s="93">
        <f t="shared" si="118"/>
        <v>3.5652190099999999</v>
      </c>
    </row>
    <row r="1051" spans="1:16">
      <c r="A1051" s="10">
        <v>905.41520000000003</v>
      </c>
      <c r="B1051" s="31">
        <v>0.1073852</v>
      </c>
      <c r="C1051" s="9">
        <v>0.1530183</v>
      </c>
      <c r="D1051" s="31">
        <f t="shared" si="112"/>
        <v>0.65301830000000005</v>
      </c>
      <c r="E1051" s="9">
        <v>3.6670229999999998E-2</v>
      </c>
      <c r="F1051" s="31">
        <f t="shared" si="113"/>
        <v>1.0366702299999999</v>
      </c>
      <c r="G1051" s="9">
        <v>8.9449290000000001E-2</v>
      </c>
      <c r="H1051" s="32">
        <f t="shared" si="114"/>
        <v>1.5894492899999999</v>
      </c>
      <c r="I1051" s="9">
        <v>8.9446800000000007E-2</v>
      </c>
      <c r="J1051" s="31">
        <f t="shared" si="115"/>
        <v>2.0894468000000002</v>
      </c>
      <c r="K1051" s="9">
        <v>5.1076450000000002E-2</v>
      </c>
      <c r="L1051" s="48">
        <f t="shared" si="116"/>
        <v>2.5510764500000001</v>
      </c>
      <c r="M1051" s="9">
        <v>8.8125729999999999E-2</v>
      </c>
      <c r="N1051" s="48">
        <f t="shared" si="117"/>
        <v>3.0881257299999998</v>
      </c>
      <c r="O1051" s="26">
        <v>6.5621109999999996E-2</v>
      </c>
      <c r="P1051" s="93">
        <f t="shared" si="118"/>
        <v>3.5656211099999999</v>
      </c>
    </row>
    <row r="1052" spans="1:16">
      <c r="A1052" s="10">
        <v>905.89729999999997</v>
      </c>
      <c r="B1052" s="31">
        <v>0.1077375</v>
      </c>
      <c r="C1052" s="9">
        <v>0.1534547</v>
      </c>
      <c r="D1052" s="31">
        <f t="shared" si="112"/>
        <v>0.65345469999999994</v>
      </c>
      <c r="E1052" s="9">
        <v>3.6700330000000003E-2</v>
      </c>
      <c r="F1052" s="31">
        <f t="shared" si="113"/>
        <v>1.0367003299999999</v>
      </c>
      <c r="G1052" s="9">
        <v>8.9063929999999999E-2</v>
      </c>
      <c r="H1052" s="32">
        <f t="shared" si="114"/>
        <v>1.58906393</v>
      </c>
      <c r="I1052" s="9">
        <v>9.0098800000000007E-2</v>
      </c>
      <c r="J1052" s="31">
        <f t="shared" si="115"/>
        <v>2.0900987999999998</v>
      </c>
      <c r="K1052" s="9">
        <v>5.146763E-2</v>
      </c>
      <c r="L1052" s="48">
        <f t="shared" si="116"/>
        <v>2.5514676299999999</v>
      </c>
      <c r="M1052" s="9">
        <v>8.7825490000000006E-2</v>
      </c>
      <c r="N1052" s="48">
        <f t="shared" si="117"/>
        <v>3.0878254900000002</v>
      </c>
      <c r="O1052" s="26">
        <v>6.5950880000000003E-2</v>
      </c>
      <c r="P1052" s="93">
        <f t="shared" si="118"/>
        <v>3.5659508799999999</v>
      </c>
    </row>
    <row r="1053" spans="1:16">
      <c r="A1053" s="10">
        <v>906.37940000000003</v>
      </c>
      <c r="B1053" s="31">
        <v>0.1080366</v>
      </c>
      <c r="C1053" s="9">
        <v>0.153919</v>
      </c>
      <c r="D1053" s="31">
        <f t="shared" si="112"/>
        <v>0.65391900000000003</v>
      </c>
      <c r="E1053" s="9">
        <v>3.6731809999999997E-2</v>
      </c>
      <c r="F1053" s="31">
        <f t="shared" si="113"/>
        <v>1.03673181</v>
      </c>
      <c r="G1053" s="9">
        <v>8.8727600000000004E-2</v>
      </c>
      <c r="H1053" s="32">
        <f t="shared" si="114"/>
        <v>1.5887275999999999</v>
      </c>
      <c r="I1053" s="9">
        <v>9.070781E-2</v>
      </c>
      <c r="J1053" s="31">
        <f t="shared" si="115"/>
        <v>2.0907078100000001</v>
      </c>
      <c r="K1053" s="9">
        <v>5.1926710000000001E-2</v>
      </c>
      <c r="L1053" s="48">
        <f t="shared" si="116"/>
        <v>2.55192671</v>
      </c>
      <c r="M1053" s="9">
        <v>8.7596740000000006E-2</v>
      </c>
      <c r="N1053" s="48">
        <f t="shared" si="117"/>
        <v>3.08759674</v>
      </c>
      <c r="O1053" s="26">
        <v>6.6231910000000005E-2</v>
      </c>
      <c r="P1053" s="93">
        <f t="shared" si="118"/>
        <v>3.5662319099999999</v>
      </c>
    </row>
    <row r="1054" spans="1:16">
      <c r="A1054" s="10">
        <v>906.86159999999995</v>
      </c>
      <c r="B1054" s="31">
        <v>0.1082878</v>
      </c>
      <c r="C1054" s="9">
        <v>0.15443799999999999</v>
      </c>
      <c r="D1054" s="31">
        <f t="shared" si="112"/>
        <v>0.65443799999999996</v>
      </c>
      <c r="E1054" s="9">
        <v>3.6768530000000001E-2</v>
      </c>
      <c r="F1054" s="31">
        <f t="shared" si="113"/>
        <v>1.03676853</v>
      </c>
      <c r="G1054" s="9">
        <v>8.8482930000000001E-2</v>
      </c>
      <c r="H1054" s="32">
        <f t="shared" si="114"/>
        <v>1.5884829300000001</v>
      </c>
      <c r="I1054" s="9">
        <v>9.1303490000000001E-2</v>
      </c>
      <c r="J1054" s="31">
        <f t="shared" si="115"/>
        <v>2.09130349</v>
      </c>
      <c r="K1054" s="9">
        <v>5.245702E-2</v>
      </c>
      <c r="L1054" s="48">
        <f t="shared" si="116"/>
        <v>2.5524570199999999</v>
      </c>
      <c r="M1054" s="9">
        <v>8.7486690000000006E-2</v>
      </c>
      <c r="N1054" s="48">
        <f t="shared" si="117"/>
        <v>3.08748669</v>
      </c>
      <c r="O1054" s="26">
        <v>6.6494460000000005E-2</v>
      </c>
      <c r="P1054" s="93">
        <f t="shared" si="118"/>
        <v>3.5664944599999999</v>
      </c>
    </row>
    <row r="1055" spans="1:16">
      <c r="A1055" s="10">
        <v>907.34360000000004</v>
      </c>
      <c r="B1055" s="31">
        <v>0.1085122</v>
      </c>
      <c r="C1055" s="9">
        <v>0.1550386</v>
      </c>
      <c r="D1055" s="31">
        <f t="shared" si="112"/>
        <v>0.65503860000000003</v>
      </c>
      <c r="E1055" s="9">
        <v>3.6832160000000003E-2</v>
      </c>
      <c r="F1055" s="31">
        <f t="shared" si="113"/>
        <v>1.0368321599999999</v>
      </c>
      <c r="G1055" s="9">
        <v>8.8374530000000007E-2</v>
      </c>
      <c r="H1055" s="32">
        <f t="shared" si="114"/>
        <v>1.5883745300000001</v>
      </c>
      <c r="I1055" s="9">
        <v>9.1931079999999998E-2</v>
      </c>
      <c r="J1055" s="31">
        <f t="shared" si="115"/>
        <v>2.0919310800000002</v>
      </c>
      <c r="K1055" s="9">
        <v>5.3060599999999999E-2</v>
      </c>
      <c r="L1055" s="48">
        <f t="shared" si="116"/>
        <v>2.5530605999999998</v>
      </c>
      <c r="M1055" s="9">
        <v>8.7548429999999997E-2</v>
      </c>
      <c r="N1055" s="48">
        <f t="shared" si="117"/>
        <v>3.08754843</v>
      </c>
      <c r="O1055" s="26">
        <v>6.6768419999999995E-2</v>
      </c>
      <c r="P1055" s="93">
        <f t="shared" si="118"/>
        <v>3.5667684199999998</v>
      </c>
    </row>
    <row r="1056" spans="1:16">
      <c r="A1056" s="10">
        <v>907.82579999999996</v>
      </c>
      <c r="B1056" s="31">
        <v>0.1087287</v>
      </c>
      <c r="C1056" s="9">
        <v>0.1557297</v>
      </c>
      <c r="D1056" s="31">
        <f t="shared" si="112"/>
        <v>0.65572969999999997</v>
      </c>
      <c r="E1056" s="9">
        <v>3.69535E-2</v>
      </c>
      <c r="F1056" s="31">
        <f t="shared" si="113"/>
        <v>1.0369535000000001</v>
      </c>
      <c r="G1056" s="9">
        <v>8.8428729999999997E-2</v>
      </c>
      <c r="H1056" s="32">
        <f t="shared" si="114"/>
        <v>1.58842873</v>
      </c>
      <c r="I1056" s="9">
        <v>9.2624380000000006E-2</v>
      </c>
      <c r="J1056" s="31">
        <f t="shared" si="115"/>
        <v>2.0926243800000002</v>
      </c>
      <c r="K1056" s="9">
        <v>5.3729209999999999E-2</v>
      </c>
      <c r="L1056" s="48">
        <f t="shared" si="116"/>
        <v>2.5537292100000002</v>
      </c>
      <c r="M1056" s="9">
        <v>8.7814439999999994E-2</v>
      </c>
      <c r="N1056" s="48">
        <f t="shared" si="117"/>
        <v>3.0878144399999998</v>
      </c>
      <c r="O1056" s="26">
        <v>6.7076559999999993E-2</v>
      </c>
      <c r="P1056" s="93">
        <f t="shared" si="118"/>
        <v>3.5670765599999998</v>
      </c>
    </row>
    <row r="1057" spans="1:16">
      <c r="A1057" s="10">
        <v>908.30790000000002</v>
      </c>
      <c r="B1057" s="31">
        <v>0.10894620000000001</v>
      </c>
      <c r="C1057" s="9">
        <v>0.15648799999999999</v>
      </c>
      <c r="D1057" s="31">
        <f t="shared" si="112"/>
        <v>0.65648799999999996</v>
      </c>
      <c r="E1057" s="9">
        <v>3.715512E-2</v>
      </c>
      <c r="F1057" s="31">
        <f t="shared" si="113"/>
        <v>1.03715512</v>
      </c>
      <c r="G1057" s="9">
        <v>8.8639910000000002E-2</v>
      </c>
      <c r="H1057" s="32">
        <f t="shared" si="114"/>
        <v>1.5886399099999999</v>
      </c>
      <c r="I1057" s="9">
        <v>9.3381519999999996E-2</v>
      </c>
      <c r="J1057" s="31">
        <f t="shared" si="115"/>
        <v>2.0933815199999999</v>
      </c>
      <c r="K1057" s="9">
        <v>5.4437640000000002E-2</v>
      </c>
      <c r="L1057" s="48">
        <f t="shared" si="116"/>
        <v>2.5544376400000002</v>
      </c>
      <c r="M1057" s="9">
        <v>8.8279750000000004E-2</v>
      </c>
      <c r="N1057" s="48">
        <f t="shared" si="117"/>
        <v>3.0882797499999999</v>
      </c>
      <c r="O1057" s="26">
        <v>6.7428740000000001E-2</v>
      </c>
      <c r="P1057" s="93">
        <f t="shared" si="118"/>
        <v>3.56742874</v>
      </c>
    </row>
    <row r="1058" spans="1:16">
      <c r="A1058" s="10">
        <v>908.79</v>
      </c>
      <c r="B1058" s="31">
        <v>0.10915619999999999</v>
      </c>
      <c r="C1058" s="9">
        <v>0.15725829999999999</v>
      </c>
      <c r="D1058" s="31">
        <f t="shared" si="112"/>
        <v>0.65725829999999996</v>
      </c>
      <c r="E1058" s="9">
        <v>3.7442959999999997E-2</v>
      </c>
      <c r="F1058" s="31">
        <f t="shared" si="113"/>
        <v>1.0374429599999999</v>
      </c>
      <c r="G1058" s="9">
        <v>8.8967699999999997E-2</v>
      </c>
      <c r="H1058" s="32">
        <f t="shared" si="114"/>
        <v>1.5889677</v>
      </c>
      <c r="I1058" s="9">
        <v>9.4158359999999997E-2</v>
      </c>
      <c r="J1058" s="31">
        <f t="shared" si="115"/>
        <v>2.0941583599999998</v>
      </c>
      <c r="K1058" s="9">
        <v>5.5140689999999999E-2</v>
      </c>
      <c r="L1058" s="48">
        <f t="shared" si="116"/>
        <v>2.55514069</v>
      </c>
      <c r="M1058" s="9">
        <v>8.889561E-2</v>
      </c>
      <c r="N1058" s="48">
        <f t="shared" si="117"/>
        <v>3.0888956099999998</v>
      </c>
      <c r="O1058" s="26">
        <v>6.7829260000000002E-2</v>
      </c>
      <c r="P1058" s="93">
        <f t="shared" si="118"/>
        <v>3.5678292599999999</v>
      </c>
    </row>
    <row r="1059" spans="1:16">
      <c r="A1059" s="10">
        <v>909.27210000000002</v>
      </c>
      <c r="B1059" s="31">
        <v>0.1093437</v>
      </c>
      <c r="C1059" s="9">
        <v>0.1579691</v>
      </c>
      <c r="D1059" s="31">
        <f t="shared" si="112"/>
        <v>0.65796909999999997</v>
      </c>
      <c r="E1059" s="9">
        <v>3.7798760000000001E-2</v>
      </c>
      <c r="F1059" s="31">
        <f t="shared" si="113"/>
        <v>1.03779876</v>
      </c>
      <c r="G1059" s="9">
        <v>8.9345450000000007E-2</v>
      </c>
      <c r="H1059" s="32">
        <f t="shared" si="114"/>
        <v>1.5893454499999999</v>
      </c>
      <c r="I1059" s="9">
        <v>9.4883759999999998E-2</v>
      </c>
      <c r="J1059" s="31">
        <f t="shared" si="115"/>
        <v>2.0948837600000001</v>
      </c>
      <c r="K1059" s="9">
        <v>5.5784769999999997E-2</v>
      </c>
      <c r="L1059" s="48">
        <f t="shared" si="116"/>
        <v>2.5557847699999998</v>
      </c>
      <c r="M1059" s="9">
        <v>8.9579060000000002E-2</v>
      </c>
      <c r="N1059" s="48">
        <f t="shared" si="117"/>
        <v>3.0895790600000002</v>
      </c>
      <c r="O1059" s="26">
        <v>6.8278510000000001E-2</v>
      </c>
      <c r="P1059" s="93">
        <f t="shared" si="118"/>
        <v>3.5682785099999998</v>
      </c>
    </row>
    <row r="1060" spans="1:16">
      <c r="A1060" s="10">
        <v>909.75429999999994</v>
      </c>
      <c r="B1060" s="31">
        <v>0.10949929999999999</v>
      </c>
      <c r="C1060" s="9">
        <v>0.1585608</v>
      </c>
      <c r="D1060" s="31">
        <f t="shared" si="112"/>
        <v>0.65856080000000006</v>
      </c>
      <c r="E1060" s="9">
        <v>3.8190139999999997E-2</v>
      </c>
      <c r="F1060" s="31">
        <f t="shared" si="113"/>
        <v>1.03819014</v>
      </c>
      <c r="G1060" s="9">
        <v>8.9702329999999997E-2</v>
      </c>
      <c r="H1060" s="32">
        <f t="shared" si="114"/>
        <v>1.5897023299999999</v>
      </c>
      <c r="I1060" s="9">
        <v>9.5489019999999994E-2</v>
      </c>
      <c r="J1060" s="31">
        <f t="shared" si="115"/>
        <v>2.09548902</v>
      </c>
      <c r="K1060" s="9">
        <v>5.6327009999999997E-2</v>
      </c>
      <c r="L1060" s="48">
        <f t="shared" si="116"/>
        <v>2.55632701</v>
      </c>
      <c r="M1060" s="9">
        <v>9.0238029999999997E-2</v>
      </c>
      <c r="N1060" s="48">
        <f t="shared" si="117"/>
        <v>3.0902380300000001</v>
      </c>
      <c r="O1060" s="26">
        <v>6.8782399999999994E-2</v>
      </c>
      <c r="P1060" s="93">
        <f t="shared" si="118"/>
        <v>3.5687823999999999</v>
      </c>
    </row>
    <row r="1061" spans="1:16">
      <c r="A1061" s="10">
        <v>910.23630000000003</v>
      </c>
      <c r="B1061" s="31">
        <v>0.10963349999999999</v>
      </c>
      <c r="C1061" s="9">
        <v>0.1589999</v>
      </c>
      <c r="D1061" s="31">
        <f t="shared" si="112"/>
        <v>0.65899989999999997</v>
      </c>
      <c r="E1061" s="9">
        <v>3.857559E-2</v>
      </c>
      <c r="F1061" s="31">
        <f t="shared" si="113"/>
        <v>1.03857559</v>
      </c>
      <c r="G1061" s="9">
        <v>8.9979729999999994E-2</v>
      </c>
      <c r="H1061" s="32">
        <f t="shared" si="114"/>
        <v>1.58997973</v>
      </c>
      <c r="I1061" s="9">
        <v>9.5931130000000003E-2</v>
      </c>
      <c r="J1061" s="31">
        <f t="shared" si="115"/>
        <v>2.0959311299999999</v>
      </c>
      <c r="K1061" s="9">
        <v>5.6748609999999998E-2</v>
      </c>
      <c r="L1061" s="48">
        <f t="shared" si="116"/>
        <v>2.5567486100000001</v>
      </c>
      <c r="M1061" s="9">
        <v>9.0788469999999996E-2</v>
      </c>
      <c r="N1061" s="48">
        <f t="shared" si="117"/>
        <v>3.0907884700000001</v>
      </c>
      <c r="O1061" s="26">
        <v>6.9353100000000001E-2</v>
      </c>
      <c r="P1061" s="93">
        <f t="shared" si="118"/>
        <v>3.5693530999999998</v>
      </c>
    </row>
    <row r="1062" spans="1:16">
      <c r="A1062" s="10">
        <v>910.71849999999995</v>
      </c>
      <c r="B1062" s="31">
        <v>0.10977480000000001</v>
      </c>
      <c r="C1062" s="9">
        <v>0.15929299999999999</v>
      </c>
      <c r="D1062" s="31">
        <f t="shared" si="112"/>
        <v>0.65929300000000002</v>
      </c>
      <c r="E1062" s="9">
        <v>3.8922039999999998E-2</v>
      </c>
      <c r="F1062" s="31">
        <f t="shared" si="113"/>
        <v>1.0389220400000001</v>
      </c>
      <c r="G1062" s="9">
        <v>9.0151319999999993E-2</v>
      </c>
      <c r="H1062" s="32">
        <f t="shared" si="114"/>
        <v>1.5901513199999999</v>
      </c>
      <c r="I1062" s="9">
        <v>9.6211039999999998E-2</v>
      </c>
      <c r="J1062" s="31">
        <f t="shared" si="115"/>
        <v>2.09621104</v>
      </c>
      <c r="K1062" s="9">
        <v>5.7065520000000002E-2</v>
      </c>
      <c r="L1062" s="48">
        <f t="shared" si="116"/>
        <v>2.5570655200000001</v>
      </c>
      <c r="M1062" s="9">
        <v>9.1180769999999994E-2</v>
      </c>
      <c r="N1062" s="48">
        <f t="shared" si="117"/>
        <v>3.0911807699999998</v>
      </c>
      <c r="O1062" s="26">
        <v>7.000518E-2</v>
      </c>
      <c r="P1062" s="93">
        <f t="shared" si="118"/>
        <v>3.5700051799999999</v>
      </c>
    </row>
    <row r="1063" spans="1:16">
      <c r="A1063" s="10">
        <v>911.20060000000001</v>
      </c>
      <c r="B1063" s="31">
        <v>0.1099628</v>
      </c>
      <c r="C1063" s="9">
        <v>0.1594766</v>
      </c>
      <c r="D1063" s="31">
        <f t="shared" si="112"/>
        <v>0.65947659999999997</v>
      </c>
      <c r="E1063" s="9">
        <v>3.9208739999999999E-2</v>
      </c>
      <c r="F1063" s="31">
        <f t="shared" si="113"/>
        <v>1.0392087400000001</v>
      </c>
      <c r="G1063" s="9">
        <v>9.0225319999999998E-2</v>
      </c>
      <c r="H1063" s="32">
        <f t="shared" si="114"/>
        <v>1.5902253200000001</v>
      </c>
      <c r="I1063" s="9">
        <v>9.6370990000000004E-2</v>
      </c>
      <c r="J1063" s="31">
        <f t="shared" si="115"/>
        <v>2.09637099</v>
      </c>
      <c r="K1063" s="9">
        <v>5.7320589999999998E-2</v>
      </c>
      <c r="L1063" s="48">
        <f t="shared" si="116"/>
        <v>2.5573205899999998</v>
      </c>
      <c r="M1063" s="9">
        <v>9.1403890000000002E-2</v>
      </c>
      <c r="N1063" s="48">
        <f t="shared" si="117"/>
        <v>3.09140389</v>
      </c>
      <c r="O1063" s="26">
        <v>7.0750789999999994E-2</v>
      </c>
      <c r="P1063" s="93">
        <f t="shared" si="118"/>
        <v>3.57075079</v>
      </c>
    </row>
    <row r="1064" spans="1:16">
      <c r="A1064" s="10">
        <v>911.68269999999995</v>
      </c>
      <c r="B1064" s="31">
        <v>0.11023090000000001</v>
      </c>
      <c r="C1064" s="9">
        <v>0.15960050000000001</v>
      </c>
      <c r="D1064" s="31">
        <f t="shared" si="112"/>
        <v>0.65960050000000003</v>
      </c>
      <c r="E1064" s="9">
        <v>3.9428829999999998E-2</v>
      </c>
      <c r="F1064" s="31">
        <f t="shared" si="113"/>
        <v>1.0394288300000001</v>
      </c>
      <c r="G1064" s="9">
        <v>9.0237650000000003E-2</v>
      </c>
      <c r="H1064" s="32">
        <f t="shared" si="114"/>
        <v>1.5902376499999999</v>
      </c>
      <c r="I1064" s="9">
        <v>9.6480060000000006E-2</v>
      </c>
      <c r="J1064" s="31">
        <f t="shared" si="115"/>
        <v>2.0964800600000002</v>
      </c>
      <c r="K1064" s="9">
        <v>5.7570969999999999E-2</v>
      </c>
      <c r="L1064" s="48">
        <f t="shared" si="116"/>
        <v>2.55757097</v>
      </c>
      <c r="M1064" s="9">
        <v>9.1476249999999995E-2</v>
      </c>
      <c r="N1064" s="48">
        <f t="shared" si="117"/>
        <v>3.0914762499999999</v>
      </c>
      <c r="O1064" s="26">
        <v>7.1589559999999997E-2</v>
      </c>
      <c r="P1064" s="93">
        <f t="shared" si="118"/>
        <v>3.5715895600000001</v>
      </c>
    </row>
    <row r="1065" spans="1:16">
      <c r="A1065" s="10">
        <v>912.16480000000001</v>
      </c>
      <c r="B1065" s="31">
        <v>0.1105897</v>
      </c>
      <c r="C1065" s="9">
        <v>0.1597034</v>
      </c>
      <c r="D1065" s="31">
        <f t="shared" si="112"/>
        <v>0.65970339999999994</v>
      </c>
      <c r="E1065" s="9">
        <v>3.9585969999999998E-2</v>
      </c>
      <c r="F1065" s="31">
        <f t="shared" si="113"/>
        <v>1.0395859700000001</v>
      </c>
      <c r="G1065" s="9">
        <v>9.0234910000000002E-2</v>
      </c>
      <c r="H1065" s="32">
        <f t="shared" si="114"/>
        <v>1.5902349099999999</v>
      </c>
      <c r="I1065" s="9">
        <v>9.660415E-2</v>
      </c>
      <c r="J1065" s="31">
        <f t="shared" si="115"/>
        <v>2.0966041500000001</v>
      </c>
      <c r="K1065" s="9">
        <v>5.7865029999999998E-2</v>
      </c>
      <c r="L1065" s="48">
        <f t="shared" si="116"/>
        <v>2.5578650299999999</v>
      </c>
      <c r="M1065" s="9">
        <v>9.1435520000000006E-2</v>
      </c>
      <c r="N1065" s="48">
        <f t="shared" si="117"/>
        <v>3.0914355200000001</v>
      </c>
      <c r="O1065" s="26">
        <v>7.2505749999999994E-2</v>
      </c>
      <c r="P1065" s="93">
        <f t="shared" si="118"/>
        <v>3.5725057499999999</v>
      </c>
    </row>
    <row r="1066" spans="1:16">
      <c r="A1066" s="10">
        <v>912.64700000000005</v>
      </c>
      <c r="B1066" s="31">
        <v>0.11102679999999999</v>
      </c>
      <c r="C1066" s="9">
        <v>0.159805</v>
      </c>
      <c r="D1066" s="31">
        <f t="shared" si="112"/>
        <v>0.65980499999999997</v>
      </c>
      <c r="E1066" s="9">
        <v>3.9692030000000003E-2</v>
      </c>
      <c r="F1066" s="31">
        <f t="shared" si="113"/>
        <v>1.0396920300000001</v>
      </c>
      <c r="G1066" s="9">
        <v>9.0257900000000002E-2</v>
      </c>
      <c r="H1066" s="32">
        <f t="shared" si="114"/>
        <v>1.5902579000000001</v>
      </c>
      <c r="I1066" s="9">
        <v>9.6790950000000001E-2</v>
      </c>
      <c r="J1066" s="31">
        <f t="shared" si="115"/>
        <v>2.0967909499999999</v>
      </c>
      <c r="K1066" s="9">
        <v>5.8226470000000002E-2</v>
      </c>
      <c r="L1066" s="48">
        <f t="shared" si="116"/>
        <v>2.5582264700000001</v>
      </c>
      <c r="M1066" s="9">
        <v>9.1321799999999995E-2</v>
      </c>
      <c r="N1066" s="48">
        <f t="shared" si="117"/>
        <v>3.0913217999999998</v>
      </c>
      <c r="O1066" s="26">
        <v>7.3471079999999994E-2</v>
      </c>
      <c r="P1066" s="93">
        <f t="shared" si="118"/>
        <v>3.57347108</v>
      </c>
    </row>
    <row r="1067" spans="1:16">
      <c r="A1067" s="10">
        <v>913.12900000000002</v>
      </c>
      <c r="B1067" s="31">
        <v>0.1115128</v>
      </c>
      <c r="C1067" s="9">
        <v>0.1599052</v>
      </c>
      <c r="D1067" s="31">
        <f t="shared" si="112"/>
        <v>0.65990519999999997</v>
      </c>
      <c r="E1067" s="9">
        <v>3.9763649999999998E-2</v>
      </c>
      <c r="F1067" s="31">
        <f t="shared" si="113"/>
        <v>1.03976365</v>
      </c>
      <c r="G1067" s="9">
        <v>9.0335090000000007E-2</v>
      </c>
      <c r="H1067" s="32">
        <f t="shared" si="114"/>
        <v>1.59033509</v>
      </c>
      <c r="I1067" s="9">
        <v>9.7063910000000003E-2</v>
      </c>
      <c r="J1067" s="31">
        <f t="shared" si="115"/>
        <v>2.0970639100000001</v>
      </c>
      <c r="K1067" s="9">
        <v>5.865277E-2</v>
      </c>
      <c r="L1067" s="48">
        <f t="shared" si="116"/>
        <v>2.5586527700000001</v>
      </c>
      <c r="M1067" s="9">
        <v>9.1174060000000001E-2</v>
      </c>
      <c r="N1067" s="48">
        <f t="shared" si="117"/>
        <v>3.0911740600000002</v>
      </c>
      <c r="O1067" s="26">
        <v>7.444742E-2</v>
      </c>
      <c r="P1067" s="93">
        <f t="shared" si="118"/>
        <v>3.5744474199999998</v>
      </c>
    </row>
    <row r="1068" spans="1:16">
      <c r="A1068" s="10">
        <v>913.61120000000005</v>
      </c>
      <c r="B1068" s="31">
        <v>0.1120186</v>
      </c>
      <c r="C1068" s="9">
        <v>0.1599971</v>
      </c>
      <c r="D1068" s="31">
        <f t="shared" si="112"/>
        <v>0.6599971</v>
      </c>
      <c r="E1068" s="9">
        <v>3.9821580000000002E-2</v>
      </c>
      <c r="F1068" s="31">
        <f t="shared" si="113"/>
        <v>1.0398215799999999</v>
      </c>
      <c r="G1068" s="9">
        <v>9.0476390000000004E-2</v>
      </c>
      <c r="H1068" s="32">
        <f t="shared" si="114"/>
        <v>1.5904763900000001</v>
      </c>
      <c r="I1068" s="9">
        <v>9.7421179999999996E-2</v>
      </c>
      <c r="J1068" s="31">
        <f t="shared" si="115"/>
        <v>2.09742118</v>
      </c>
      <c r="K1068" s="9">
        <v>5.9122420000000002E-2</v>
      </c>
      <c r="L1068" s="48">
        <f t="shared" si="116"/>
        <v>2.55912242</v>
      </c>
      <c r="M1068" s="9">
        <v>9.1024590000000002E-2</v>
      </c>
      <c r="N1068" s="48">
        <f t="shared" si="117"/>
        <v>3.09102459</v>
      </c>
      <c r="O1068" s="26">
        <v>7.5399380000000002E-2</v>
      </c>
      <c r="P1068" s="93">
        <f t="shared" si="118"/>
        <v>3.5753993799999999</v>
      </c>
    </row>
    <row r="1069" spans="1:16">
      <c r="A1069" s="10">
        <v>914.0933</v>
      </c>
      <c r="B1069" s="31">
        <v>0.11253059999999999</v>
      </c>
      <c r="C1069" s="9">
        <v>0.1600799</v>
      </c>
      <c r="D1069" s="31">
        <f t="shared" si="112"/>
        <v>0.66007989999999994</v>
      </c>
      <c r="E1069" s="9">
        <v>3.9891830000000003E-2</v>
      </c>
      <c r="F1069" s="31">
        <f t="shared" si="113"/>
        <v>1.03989183</v>
      </c>
      <c r="G1069" s="9">
        <v>9.0677809999999998E-2</v>
      </c>
      <c r="H1069" s="32">
        <f t="shared" si="114"/>
        <v>1.5906778100000001</v>
      </c>
      <c r="I1069" s="9">
        <v>9.7846580000000002E-2</v>
      </c>
      <c r="J1069" s="31">
        <f t="shared" si="115"/>
        <v>2.0978465800000001</v>
      </c>
      <c r="K1069" s="9">
        <v>5.9607199999999999E-2</v>
      </c>
      <c r="L1069" s="48">
        <f t="shared" si="116"/>
        <v>2.5596071999999999</v>
      </c>
      <c r="M1069" s="9">
        <v>9.0902189999999994E-2</v>
      </c>
      <c r="N1069" s="48">
        <f t="shared" si="117"/>
        <v>3.09090219</v>
      </c>
      <c r="O1069" s="26">
        <v>7.6295929999999998E-2</v>
      </c>
      <c r="P1069" s="93">
        <f t="shared" si="118"/>
        <v>3.5762959300000001</v>
      </c>
    </row>
    <row r="1070" spans="1:16">
      <c r="A1070" s="10">
        <v>914.57539999999995</v>
      </c>
      <c r="B1070" s="31">
        <v>0.113051</v>
      </c>
      <c r="C1070" s="9">
        <v>0.1601669</v>
      </c>
      <c r="D1070" s="31">
        <f t="shared" si="112"/>
        <v>0.6601669</v>
      </c>
      <c r="E1070" s="9">
        <v>4.0002219999999998E-2</v>
      </c>
      <c r="F1070" s="31">
        <f t="shared" si="113"/>
        <v>1.0400022200000001</v>
      </c>
      <c r="G1070" s="9">
        <v>9.0927820000000006E-2</v>
      </c>
      <c r="H1070" s="32">
        <f t="shared" si="114"/>
        <v>1.5909278200000001</v>
      </c>
      <c r="I1070" s="9">
        <v>9.8314230000000002E-2</v>
      </c>
      <c r="J1070" s="31">
        <f t="shared" si="115"/>
        <v>2.0983142300000002</v>
      </c>
      <c r="K1070" s="9">
        <v>6.0084419999999999E-2</v>
      </c>
      <c r="L1070" s="48">
        <f t="shared" si="116"/>
        <v>2.5600844199999999</v>
      </c>
      <c r="M1070" s="9">
        <v>9.0834390000000001E-2</v>
      </c>
      <c r="N1070" s="48">
        <f t="shared" si="117"/>
        <v>3.0908343899999999</v>
      </c>
      <c r="O1070" s="26">
        <v>7.7108350000000006E-2</v>
      </c>
      <c r="P1070" s="93">
        <f t="shared" si="118"/>
        <v>3.57710835</v>
      </c>
    </row>
    <row r="1071" spans="1:16">
      <c r="A1071" s="10">
        <v>915.0575</v>
      </c>
      <c r="B1071" s="31">
        <v>0.11359130000000001</v>
      </c>
      <c r="C1071" s="9">
        <v>0.16028100000000001</v>
      </c>
      <c r="D1071" s="31">
        <f t="shared" si="112"/>
        <v>0.66028100000000001</v>
      </c>
      <c r="E1071" s="9">
        <v>4.0172359999999997E-2</v>
      </c>
      <c r="F1071" s="31">
        <f t="shared" si="113"/>
        <v>1.0401723599999999</v>
      </c>
      <c r="G1071" s="9">
        <v>9.1211619999999993E-2</v>
      </c>
      <c r="H1071" s="32">
        <f t="shared" si="114"/>
        <v>1.5912116199999999</v>
      </c>
      <c r="I1071" s="9">
        <v>9.8794640000000003E-2</v>
      </c>
      <c r="J1071" s="31">
        <f t="shared" si="115"/>
        <v>2.0987946399999999</v>
      </c>
      <c r="K1071" s="9">
        <v>6.0542310000000002E-2</v>
      </c>
      <c r="L1071" s="48">
        <f t="shared" si="116"/>
        <v>2.5605423100000002</v>
      </c>
      <c r="M1071" s="9">
        <v>9.0840240000000003E-2</v>
      </c>
      <c r="N1071" s="48">
        <f t="shared" si="117"/>
        <v>3.0908402399999999</v>
      </c>
      <c r="O1071" s="26">
        <v>7.7813480000000004E-2</v>
      </c>
      <c r="P1071" s="93">
        <f t="shared" si="118"/>
        <v>3.5778134800000001</v>
      </c>
    </row>
    <row r="1072" spans="1:16">
      <c r="A1072" s="10">
        <v>915.53970000000004</v>
      </c>
      <c r="B1072" s="31">
        <v>0.114159</v>
      </c>
      <c r="C1072" s="9">
        <v>0.16044449999999999</v>
      </c>
      <c r="D1072" s="31">
        <f t="shared" si="112"/>
        <v>0.66044449999999999</v>
      </c>
      <c r="E1072" s="9">
        <v>4.0408430000000002E-2</v>
      </c>
      <c r="F1072" s="31">
        <f t="shared" si="113"/>
        <v>1.0404084300000001</v>
      </c>
      <c r="G1072" s="9">
        <v>9.1511560000000006E-2</v>
      </c>
      <c r="H1072" s="32">
        <f t="shared" si="114"/>
        <v>1.59151156</v>
      </c>
      <c r="I1072" s="9">
        <v>9.9252709999999994E-2</v>
      </c>
      <c r="J1072" s="31">
        <f t="shared" si="115"/>
        <v>2.09925271</v>
      </c>
      <c r="K1072" s="9">
        <v>6.0973489999999998E-2</v>
      </c>
      <c r="L1072" s="48">
        <f t="shared" si="116"/>
        <v>2.5609734899999999</v>
      </c>
      <c r="M1072" s="9">
        <v>9.0928410000000001E-2</v>
      </c>
      <c r="N1072" s="48">
        <f t="shared" si="117"/>
        <v>3.0909284100000001</v>
      </c>
      <c r="O1072" s="26">
        <v>7.8387730000000003E-2</v>
      </c>
      <c r="P1072" s="93">
        <f t="shared" si="118"/>
        <v>3.5783877300000002</v>
      </c>
    </row>
    <row r="1073" spans="1:16">
      <c r="A1073" s="10">
        <v>916.02170000000001</v>
      </c>
      <c r="B1073" s="31">
        <v>0.1147445</v>
      </c>
      <c r="C1073" s="9">
        <v>0.1606649</v>
      </c>
      <c r="D1073" s="31">
        <f t="shared" si="112"/>
        <v>0.6606649</v>
      </c>
      <c r="E1073" s="9">
        <v>4.0694660000000001E-2</v>
      </c>
      <c r="F1073" s="31">
        <f t="shared" si="113"/>
        <v>1.04069466</v>
      </c>
      <c r="G1073" s="9">
        <v>9.1806929999999995E-2</v>
      </c>
      <c r="H1073" s="32">
        <f t="shared" si="114"/>
        <v>1.59180693</v>
      </c>
      <c r="I1073" s="9">
        <v>9.9649009999999996E-2</v>
      </c>
      <c r="J1073" s="31">
        <f t="shared" si="115"/>
        <v>2.0996490099999998</v>
      </c>
      <c r="K1073" s="9">
        <v>6.1367020000000001E-2</v>
      </c>
      <c r="L1073" s="48">
        <f t="shared" si="116"/>
        <v>2.56136702</v>
      </c>
      <c r="M1073" s="9">
        <v>9.1090660000000004E-2</v>
      </c>
      <c r="N1073" s="48">
        <f t="shared" si="117"/>
        <v>3.0910906599999999</v>
      </c>
      <c r="O1073" s="26">
        <v>7.8806719999999997E-2</v>
      </c>
      <c r="P1073" s="93">
        <f t="shared" si="118"/>
        <v>3.5788067200000002</v>
      </c>
    </row>
    <row r="1074" spans="1:16">
      <c r="A1074" s="10">
        <v>916.50390000000004</v>
      </c>
      <c r="B1074" s="31">
        <v>0.11532050000000001</v>
      </c>
      <c r="C1074" s="9">
        <v>0.16093260000000001</v>
      </c>
      <c r="D1074" s="31">
        <f t="shared" si="112"/>
        <v>0.66093259999999998</v>
      </c>
      <c r="E1074" s="9">
        <v>4.099937E-2</v>
      </c>
      <c r="F1074" s="31">
        <f t="shared" si="113"/>
        <v>1.04099937</v>
      </c>
      <c r="G1074" s="9">
        <v>9.2076409999999997E-2</v>
      </c>
      <c r="H1074" s="32">
        <f t="shared" si="114"/>
        <v>1.59207641</v>
      </c>
      <c r="I1074" s="9">
        <v>9.9948449999999994E-2</v>
      </c>
      <c r="J1074" s="31">
        <f t="shared" si="115"/>
        <v>2.0999484499999999</v>
      </c>
      <c r="K1074" s="9">
        <v>6.1707459999999999E-2</v>
      </c>
      <c r="L1074" s="48">
        <f t="shared" si="116"/>
        <v>2.56170746</v>
      </c>
      <c r="M1074" s="9">
        <v>9.1305990000000004E-2</v>
      </c>
      <c r="N1074" s="48">
        <f t="shared" si="117"/>
        <v>3.0913059899999999</v>
      </c>
      <c r="O1074" s="26">
        <v>7.9057100000000005E-2</v>
      </c>
      <c r="P1074" s="93">
        <f t="shared" si="118"/>
        <v>3.5790571</v>
      </c>
    </row>
    <row r="1075" spans="1:16">
      <c r="A1075" s="10">
        <v>916.98599999999999</v>
      </c>
      <c r="B1075" s="31">
        <v>0.1158539</v>
      </c>
      <c r="C1075" s="9">
        <v>0.1612229</v>
      </c>
      <c r="D1075" s="31">
        <f t="shared" si="112"/>
        <v>0.66122290000000006</v>
      </c>
      <c r="E1075" s="9">
        <v>4.1279679999999999E-2</v>
      </c>
      <c r="F1075" s="31">
        <f t="shared" si="113"/>
        <v>1.0412796799999999</v>
      </c>
      <c r="G1075" s="9">
        <v>9.2298699999999997E-2</v>
      </c>
      <c r="H1075" s="32">
        <f t="shared" si="114"/>
        <v>1.5922987</v>
      </c>
      <c r="I1075" s="9">
        <v>0.1001302</v>
      </c>
      <c r="J1075" s="31">
        <f t="shared" si="115"/>
        <v>2.1001302000000002</v>
      </c>
      <c r="K1075" s="9">
        <v>6.197043E-2</v>
      </c>
      <c r="L1075" s="48">
        <f t="shared" si="116"/>
        <v>2.5619704300000001</v>
      </c>
      <c r="M1075" s="9">
        <v>9.1542750000000006E-2</v>
      </c>
      <c r="N1075" s="48">
        <f t="shared" si="117"/>
        <v>3.0915427499999999</v>
      </c>
      <c r="O1075" s="26">
        <v>7.9138849999999997E-2</v>
      </c>
      <c r="P1075" s="93">
        <f t="shared" si="118"/>
        <v>3.5791388500000001</v>
      </c>
    </row>
    <row r="1076" spans="1:16">
      <c r="A1076" s="10">
        <v>917.46810000000005</v>
      </c>
      <c r="B1076" s="31">
        <v>0.11631809999999999</v>
      </c>
      <c r="C1076" s="9">
        <v>0.1615104</v>
      </c>
      <c r="D1076" s="31">
        <f t="shared" si="112"/>
        <v>0.66151040000000005</v>
      </c>
      <c r="E1076" s="9">
        <v>4.1499090000000002E-2</v>
      </c>
      <c r="F1076" s="31">
        <f t="shared" si="113"/>
        <v>1.0414990900000001</v>
      </c>
      <c r="G1076" s="9">
        <v>9.2459630000000001E-2</v>
      </c>
      <c r="H1076" s="32">
        <f t="shared" si="114"/>
        <v>1.59245963</v>
      </c>
      <c r="I1076" s="9">
        <v>0.1002</v>
      </c>
      <c r="J1076" s="31">
        <f t="shared" si="115"/>
        <v>2.1002000000000001</v>
      </c>
      <c r="K1076" s="9">
        <v>6.2137289999999998E-2</v>
      </c>
      <c r="L1076" s="48">
        <f t="shared" si="116"/>
        <v>2.5621372899999999</v>
      </c>
      <c r="M1076" s="9">
        <v>9.1768909999999995E-2</v>
      </c>
      <c r="N1076" s="48">
        <f t="shared" si="117"/>
        <v>3.0917689099999999</v>
      </c>
      <c r="O1076" s="26">
        <v>7.9072820000000002E-2</v>
      </c>
      <c r="P1076" s="93">
        <f t="shared" si="118"/>
        <v>3.5790728199999999</v>
      </c>
    </row>
    <row r="1077" spans="1:16">
      <c r="A1077" s="10">
        <v>917.9502</v>
      </c>
      <c r="B1077" s="31">
        <v>0.11670800000000001</v>
      </c>
      <c r="C1077" s="9">
        <v>0.16178699999999999</v>
      </c>
      <c r="D1077" s="31">
        <f t="shared" si="112"/>
        <v>0.66178700000000001</v>
      </c>
      <c r="E1077" s="9">
        <v>4.163936E-2</v>
      </c>
      <c r="F1077" s="31">
        <f t="shared" si="113"/>
        <v>1.04163936</v>
      </c>
      <c r="G1077" s="9">
        <v>9.255708E-2</v>
      </c>
      <c r="H1077" s="32">
        <f t="shared" si="114"/>
        <v>1.59255708</v>
      </c>
      <c r="I1077" s="9">
        <v>0.10019119999999999</v>
      </c>
      <c r="J1077" s="31">
        <f t="shared" si="115"/>
        <v>2.1001911999999998</v>
      </c>
      <c r="K1077" s="9">
        <v>6.220299E-2</v>
      </c>
      <c r="L1077" s="48">
        <f t="shared" si="116"/>
        <v>2.5622029899999998</v>
      </c>
      <c r="M1077" s="9">
        <v>9.1961920000000003E-2</v>
      </c>
      <c r="N1077" s="48">
        <f t="shared" si="117"/>
        <v>3.0919619200000001</v>
      </c>
      <c r="O1077" s="26">
        <v>7.8895939999999998E-2</v>
      </c>
      <c r="P1077" s="93">
        <f t="shared" si="118"/>
        <v>3.5788959399999998</v>
      </c>
    </row>
    <row r="1078" spans="1:16">
      <c r="A1078" s="10">
        <v>918.43240000000003</v>
      </c>
      <c r="B1078" s="31">
        <v>0.1170368</v>
      </c>
      <c r="C1078" s="9">
        <v>0.16206390000000001</v>
      </c>
      <c r="D1078" s="31">
        <f t="shared" si="112"/>
        <v>0.66206390000000004</v>
      </c>
      <c r="E1078" s="9">
        <v>4.1706640000000003E-2</v>
      </c>
      <c r="F1078" s="31">
        <f t="shared" si="113"/>
        <v>1.0417066399999999</v>
      </c>
      <c r="G1078" s="9">
        <v>9.2601080000000002E-2</v>
      </c>
      <c r="H1078" s="32">
        <f t="shared" si="114"/>
        <v>1.5926010800000001</v>
      </c>
      <c r="I1078" s="9">
        <v>0.1001589</v>
      </c>
      <c r="J1078" s="31">
        <f t="shared" si="115"/>
        <v>2.1001588999999998</v>
      </c>
      <c r="K1078" s="9">
        <v>6.2185850000000001E-2</v>
      </c>
      <c r="L1078" s="48">
        <f t="shared" si="116"/>
        <v>2.5621858500000001</v>
      </c>
      <c r="M1078" s="9">
        <v>9.210467E-2</v>
      </c>
      <c r="N1078" s="48">
        <f t="shared" si="117"/>
        <v>3.0921046699999999</v>
      </c>
      <c r="O1078" s="26">
        <v>7.86554E-2</v>
      </c>
      <c r="P1078" s="93">
        <f t="shared" si="118"/>
        <v>3.5786554000000002</v>
      </c>
    </row>
    <row r="1079" spans="1:16">
      <c r="A1079" s="10">
        <v>918.9144</v>
      </c>
      <c r="B1079" s="31">
        <v>0.1173264</v>
      </c>
      <c r="C1079" s="9">
        <v>0.1623674</v>
      </c>
      <c r="D1079" s="31">
        <f t="shared" si="112"/>
        <v>0.66236739999999994</v>
      </c>
      <c r="E1079" s="9">
        <v>4.1726480000000003E-2</v>
      </c>
      <c r="F1079" s="31">
        <f t="shared" si="113"/>
        <v>1.0417264799999999</v>
      </c>
      <c r="G1079" s="9">
        <v>9.2611280000000004E-2</v>
      </c>
      <c r="H1079" s="32">
        <f t="shared" si="114"/>
        <v>1.5926112800000001</v>
      </c>
      <c r="I1079" s="9">
        <v>0.1001621</v>
      </c>
      <c r="J1079" s="31">
        <f t="shared" si="115"/>
        <v>2.1001620999999999</v>
      </c>
      <c r="K1079" s="9">
        <v>6.212082E-2</v>
      </c>
      <c r="L1079" s="48">
        <f t="shared" si="116"/>
        <v>2.5621208200000001</v>
      </c>
      <c r="M1079" s="9">
        <v>9.2185909999999996E-2</v>
      </c>
      <c r="N1079" s="48">
        <f t="shared" si="117"/>
        <v>3.09218591</v>
      </c>
      <c r="O1079" s="26">
        <v>7.8397560000000005E-2</v>
      </c>
      <c r="P1079" s="93">
        <f t="shared" si="118"/>
        <v>3.57839756</v>
      </c>
    </row>
    <row r="1080" spans="1:16">
      <c r="A1080" s="10">
        <v>919.39660000000003</v>
      </c>
      <c r="B1080" s="31">
        <v>0.11758639999999999</v>
      </c>
      <c r="C1080" s="9">
        <v>0.16272120000000001</v>
      </c>
      <c r="D1080" s="31">
        <f t="shared" si="112"/>
        <v>0.66272120000000001</v>
      </c>
      <c r="E1080" s="9">
        <v>4.1729000000000002E-2</v>
      </c>
      <c r="F1080" s="31">
        <f t="shared" si="113"/>
        <v>1.0417289999999999</v>
      </c>
      <c r="G1080" s="9">
        <v>9.2607620000000002E-2</v>
      </c>
      <c r="H1080" s="32">
        <f t="shared" si="114"/>
        <v>1.5926076199999999</v>
      </c>
      <c r="I1080" s="9">
        <v>0.1002364</v>
      </c>
      <c r="J1080" s="31">
        <f t="shared" si="115"/>
        <v>2.1002364</v>
      </c>
      <c r="K1080" s="9">
        <v>6.2049239999999999E-2</v>
      </c>
      <c r="L1080" s="48">
        <f t="shared" si="116"/>
        <v>2.5620492399999999</v>
      </c>
      <c r="M1080" s="9">
        <v>9.2193490000000003E-2</v>
      </c>
      <c r="N1080" s="48">
        <f t="shared" si="117"/>
        <v>3.0921934900000001</v>
      </c>
      <c r="O1080" s="26">
        <v>7.8150330000000004E-2</v>
      </c>
      <c r="P1080" s="93">
        <f t="shared" si="118"/>
        <v>3.5781503300000002</v>
      </c>
    </row>
    <row r="1081" spans="1:16">
      <c r="A1081" s="10">
        <v>919.87869999999998</v>
      </c>
      <c r="B1081" s="31">
        <v>0.11780599999999999</v>
      </c>
      <c r="C1081" s="9">
        <v>0.16313559999999999</v>
      </c>
      <c r="D1081" s="31">
        <f t="shared" si="112"/>
        <v>0.66313559999999994</v>
      </c>
      <c r="E1081" s="9">
        <v>4.1739709999999999E-2</v>
      </c>
      <c r="F1081" s="31">
        <f t="shared" si="113"/>
        <v>1.0417397100000001</v>
      </c>
      <c r="G1081" s="9">
        <v>9.2605800000000002E-2</v>
      </c>
      <c r="H1081" s="32">
        <f t="shared" si="114"/>
        <v>1.5926058000000001</v>
      </c>
      <c r="I1081" s="9">
        <v>0.1003859</v>
      </c>
      <c r="J1081" s="31">
        <f t="shared" si="115"/>
        <v>2.1003859</v>
      </c>
      <c r="K1081" s="9">
        <v>6.2005890000000001E-2</v>
      </c>
      <c r="L1081" s="48">
        <f t="shared" si="116"/>
        <v>2.56200589</v>
      </c>
      <c r="M1081" s="9">
        <v>9.2113120000000007E-2</v>
      </c>
      <c r="N1081" s="48">
        <f t="shared" si="117"/>
        <v>3.09211312</v>
      </c>
      <c r="O1081" s="26">
        <v>7.7926690000000007E-2</v>
      </c>
      <c r="P1081" s="93">
        <f t="shared" si="118"/>
        <v>3.57792669</v>
      </c>
    </row>
    <row r="1082" spans="1:16">
      <c r="A1082" s="10">
        <v>920.36080000000004</v>
      </c>
      <c r="B1082" s="31">
        <v>0.1179509</v>
      </c>
      <c r="C1082" s="9">
        <v>0.16359190000000001</v>
      </c>
      <c r="D1082" s="31">
        <f t="shared" si="112"/>
        <v>0.66359190000000001</v>
      </c>
      <c r="E1082" s="9">
        <v>4.1769140000000003E-2</v>
      </c>
      <c r="F1082" s="31">
        <f t="shared" si="113"/>
        <v>1.04176914</v>
      </c>
      <c r="G1082" s="9">
        <v>9.2611280000000004E-2</v>
      </c>
      <c r="H1082" s="32">
        <f t="shared" si="114"/>
        <v>1.5926112800000001</v>
      </c>
      <c r="I1082" s="9">
        <v>0.1005745</v>
      </c>
      <c r="J1082" s="31">
        <f t="shared" si="115"/>
        <v>2.1005745</v>
      </c>
      <c r="K1082" s="9">
        <v>6.2006220000000001E-2</v>
      </c>
      <c r="L1082" s="48">
        <f t="shared" si="116"/>
        <v>2.5620062199999998</v>
      </c>
      <c r="M1082" s="9">
        <v>9.1932459999999994E-2</v>
      </c>
      <c r="N1082" s="48">
        <f t="shared" si="117"/>
        <v>3.0919324599999998</v>
      </c>
      <c r="O1082" s="26">
        <v>7.7725840000000004E-2</v>
      </c>
      <c r="P1082" s="93">
        <f t="shared" si="118"/>
        <v>3.5777258399999998</v>
      </c>
    </row>
    <row r="1083" spans="1:16">
      <c r="A1083" s="10">
        <v>920.84289999999999</v>
      </c>
      <c r="B1083" s="31">
        <v>0.11798640000000001</v>
      </c>
      <c r="C1083" s="9">
        <v>0.1640501</v>
      </c>
      <c r="D1083" s="31">
        <f t="shared" si="112"/>
        <v>0.66405009999999998</v>
      </c>
      <c r="E1083" s="9">
        <v>4.1813610000000001E-2</v>
      </c>
      <c r="F1083" s="31">
        <f t="shared" si="113"/>
        <v>1.0418136099999999</v>
      </c>
      <c r="G1083" s="9">
        <v>9.2621629999999996E-2</v>
      </c>
      <c r="H1083" s="32">
        <f t="shared" si="114"/>
        <v>1.59262163</v>
      </c>
      <c r="I1083" s="9">
        <v>0.10074909999999999</v>
      </c>
      <c r="J1083" s="31">
        <f t="shared" si="115"/>
        <v>2.1007490999999998</v>
      </c>
      <c r="K1083" s="9">
        <v>6.2045379999999997E-2</v>
      </c>
      <c r="L1083" s="48">
        <f t="shared" si="116"/>
        <v>2.5620453799999998</v>
      </c>
      <c r="M1083" s="9">
        <v>9.1651930000000006E-2</v>
      </c>
      <c r="N1083" s="48">
        <f t="shared" si="117"/>
        <v>3.0916519299999998</v>
      </c>
      <c r="O1083" s="26">
        <v>7.7545820000000001E-2</v>
      </c>
      <c r="P1083" s="93">
        <f t="shared" si="118"/>
        <v>3.5775458200000001</v>
      </c>
    </row>
    <row r="1084" spans="1:16">
      <c r="A1084" s="10">
        <v>921.32510000000002</v>
      </c>
      <c r="B1084" s="31">
        <v>0.11789239999999999</v>
      </c>
      <c r="C1084" s="9">
        <v>0.1644603</v>
      </c>
      <c r="D1084" s="31">
        <f t="shared" si="112"/>
        <v>0.6644603</v>
      </c>
      <c r="E1084" s="9">
        <v>4.18631E-2</v>
      </c>
      <c r="F1084" s="31">
        <f t="shared" si="113"/>
        <v>1.0418631</v>
      </c>
      <c r="G1084" s="9">
        <v>9.2630160000000003E-2</v>
      </c>
      <c r="H1084" s="32">
        <f t="shared" si="114"/>
        <v>1.5926301599999999</v>
      </c>
      <c r="I1084" s="9">
        <v>0.10085330000000001</v>
      </c>
      <c r="J1084" s="31">
        <f t="shared" si="115"/>
        <v>2.1008532999999998</v>
      </c>
      <c r="K1084" s="9">
        <v>6.2104859999999998E-2</v>
      </c>
      <c r="L1084" s="48">
        <f t="shared" si="116"/>
        <v>2.5621048599999998</v>
      </c>
      <c r="M1084" s="9">
        <v>9.1293630000000001E-2</v>
      </c>
      <c r="N1084" s="48">
        <f t="shared" si="117"/>
        <v>3.09129363</v>
      </c>
      <c r="O1084" s="26">
        <v>7.7392920000000004E-2</v>
      </c>
      <c r="P1084" s="93">
        <f t="shared" si="118"/>
        <v>3.5773929199999999</v>
      </c>
    </row>
    <row r="1085" spans="1:16">
      <c r="A1085" s="10">
        <v>921.80709999999999</v>
      </c>
      <c r="B1085" s="31">
        <v>0.117683</v>
      </c>
      <c r="C1085" s="9">
        <v>0.16477900000000001</v>
      </c>
      <c r="D1085" s="31">
        <f t="shared" si="112"/>
        <v>0.66477900000000001</v>
      </c>
      <c r="E1085" s="9">
        <v>4.191168E-2</v>
      </c>
      <c r="F1085" s="31">
        <f t="shared" si="113"/>
        <v>1.0419116799999999</v>
      </c>
      <c r="G1085" s="9">
        <v>9.2634270000000005E-2</v>
      </c>
      <c r="H1085" s="32">
        <f t="shared" si="114"/>
        <v>1.59263427</v>
      </c>
      <c r="I1085" s="9">
        <v>0.1008565</v>
      </c>
      <c r="J1085" s="31">
        <f t="shared" si="115"/>
        <v>2.1008564999999999</v>
      </c>
      <c r="K1085" s="9">
        <v>6.2165350000000001E-2</v>
      </c>
      <c r="L1085" s="48">
        <f t="shared" si="116"/>
        <v>2.5621653499999999</v>
      </c>
      <c r="M1085" s="9">
        <v>9.0904579999999999E-2</v>
      </c>
      <c r="N1085" s="48">
        <f t="shared" si="117"/>
        <v>3.0909045800000001</v>
      </c>
      <c r="O1085" s="26">
        <v>7.7285229999999996E-2</v>
      </c>
      <c r="P1085" s="93">
        <f t="shared" si="118"/>
        <v>3.5772852300000002</v>
      </c>
    </row>
    <row r="1086" spans="1:16">
      <c r="A1086" s="10">
        <v>922.28930000000003</v>
      </c>
      <c r="B1086" s="31">
        <v>0.1174082</v>
      </c>
      <c r="C1086" s="9">
        <v>0.1649873</v>
      </c>
      <c r="D1086" s="31">
        <f t="shared" si="112"/>
        <v>0.66498729999999995</v>
      </c>
      <c r="E1086" s="9">
        <v>4.1962319999999997E-2</v>
      </c>
      <c r="F1086" s="31">
        <f t="shared" si="113"/>
        <v>1.0419623200000001</v>
      </c>
      <c r="G1086" s="9">
        <v>9.2637460000000005E-2</v>
      </c>
      <c r="H1086" s="32">
        <f t="shared" si="114"/>
        <v>1.5926374599999999</v>
      </c>
      <c r="I1086" s="9">
        <v>0.10076019999999999</v>
      </c>
      <c r="J1086" s="31">
        <f t="shared" si="115"/>
        <v>2.1007601999999999</v>
      </c>
      <c r="K1086" s="9">
        <v>6.2215590000000001E-2</v>
      </c>
      <c r="L1086" s="48">
        <f t="shared" si="116"/>
        <v>2.5622155900000001</v>
      </c>
      <c r="M1086" s="9">
        <v>9.0545849999999997E-2</v>
      </c>
      <c r="N1086" s="48">
        <f t="shared" si="117"/>
        <v>3.0905458499999998</v>
      </c>
      <c r="O1086" s="26">
        <v>7.724789E-2</v>
      </c>
      <c r="P1086" s="93">
        <f t="shared" si="118"/>
        <v>3.5772478900000002</v>
      </c>
    </row>
    <row r="1087" spans="1:16">
      <c r="A1087" s="10">
        <v>922.77139999999997</v>
      </c>
      <c r="B1087" s="31">
        <v>0.1171417</v>
      </c>
      <c r="C1087" s="9">
        <v>0.16509109999999999</v>
      </c>
      <c r="D1087" s="31">
        <f t="shared" si="112"/>
        <v>0.66509109999999994</v>
      </c>
      <c r="E1087" s="9">
        <v>4.2025270000000003E-2</v>
      </c>
      <c r="F1087" s="31">
        <f t="shared" si="113"/>
        <v>1.0420252699999999</v>
      </c>
      <c r="G1087" s="9">
        <v>9.2647820000000006E-2</v>
      </c>
      <c r="H1087" s="32">
        <f t="shared" si="114"/>
        <v>1.59264782</v>
      </c>
      <c r="I1087" s="9">
        <v>0.1005984</v>
      </c>
      <c r="J1087" s="31">
        <f t="shared" si="115"/>
        <v>2.1005984</v>
      </c>
      <c r="K1087" s="9">
        <v>6.2254410000000003E-2</v>
      </c>
      <c r="L1087" s="48">
        <f t="shared" si="116"/>
        <v>2.56225441</v>
      </c>
      <c r="M1087" s="9">
        <v>9.0284600000000007E-2</v>
      </c>
      <c r="N1087" s="48">
        <f t="shared" si="117"/>
        <v>3.0902845999999999</v>
      </c>
      <c r="O1087" s="26">
        <v>7.7301350000000005E-2</v>
      </c>
      <c r="P1087" s="93">
        <f t="shared" si="118"/>
        <v>3.5773013499999999</v>
      </c>
    </row>
    <row r="1088" spans="1:16">
      <c r="A1088" s="10">
        <v>923.25350000000003</v>
      </c>
      <c r="B1088" s="31">
        <v>0.1169536</v>
      </c>
      <c r="C1088" s="9">
        <v>0.16511580000000001</v>
      </c>
      <c r="D1088" s="31">
        <f t="shared" si="112"/>
        <v>0.66511580000000003</v>
      </c>
      <c r="E1088" s="9">
        <v>4.2109430000000003E-2</v>
      </c>
      <c r="F1088" s="31">
        <f t="shared" si="113"/>
        <v>1.04210943</v>
      </c>
      <c r="G1088" s="9">
        <v>9.2675830000000001E-2</v>
      </c>
      <c r="H1088" s="32">
        <f t="shared" si="114"/>
        <v>1.5926758299999999</v>
      </c>
      <c r="I1088" s="9">
        <v>0.1004206</v>
      </c>
      <c r="J1088" s="31">
        <f t="shared" si="115"/>
        <v>2.1004206000000001</v>
      </c>
      <c r="K1088" s="9">
        <v>6.2287509999999997E-2</v>
      </c>
      <c r="L1088" s="48">
        <f t="shared" si="116"/>
        <v>2.56228751</v>
      </c>
      <c r="M1088" s="9">
        <v>9.0171089999999995E-2</v>
      </c>
      <c r="N1088" s="48">
        <f t="shared" si="117"/>
        <v>3.0901710900000001</v>
      </c>
      <c r="O1088" s="26">
        <v>7.7448349999999999E-2</v>
      </c>
      <c r="P1088" s="93">
        <f t="shared" si="118"/>
        <v>3.5774483500000001</v>
      </c>
    </row>
    <row r="1089" spans="1:16">
      <c r="A1089" s="10">
        <v>923.73559999999998</v>
      </c>
      <c r="B1089" s="31">
        <v>0.1168872</v>
      </c>
      <c r="C1089" s="9">
        <v>0.1650932</v>
      </c>
      <c r="D1089" s="31">
        <f t="shared" si="112"/>
        <v>0.66509320000000005</v>
      </c>
      <c r="E1089" s="9">
        <v>4.221457E-2</v>
      </c>
      <c r="F1089" s="31">
        <f t="shared" si="113"/>
        <v>1.0422145700000001</v>
      </c>
      <c r="G1089" s="9">
        <v>9.2726840000000005E-2</v>
      </c>
      <c r="H1089" s="32">
        <f t="shared" si="114"/>
        <v>1.5927268400000001</v>
      </c>
      <c r="I1089" s="9">
        <v>0.1002704</v>
      </c>
      <c r="J1089" s="31">
        <f t="shared" si="115"/>
        <v>2.1002703999999999</v>
      </c>
      <c r="K1089" s="9">
        <v>6.2316919999999998E-2</v>
      </c>
      <c r="L1089" s="48">
        <f t="shared" si="116"/>
        <v>2.5623169199999998</v>
      </c>
      <c r="M1089" s="9">
        <v>9.0226760000000003E-2</v>
      </c>
      <c r="N1089" s="48">
        <f t="shared" si="117"/>
        <v>3.0902267600000002</v>
      </c>
      <c r="O1089" s="26">
        <v>7.7671199999999996E-2</v>
      </c>
      <c r="P1089" s="93">
        <f t="shared" si="118"/>
        <v>3.5776712000000002</v>
      </c>
    </row>
    <row r="1090" spans="1:16">
      <c r="A1090" s="10">
        <v>924.21780000000001</v>
      </c>
      <c r="B1090" s="31">
        <v>0.116954</v>
      </c>
      <c r="C1090" s="9">
        <v>0.16505130000000001</v>
      </c>
      <c r="D1090" s="31">
        <f t="shared" si="112"/>
        <v>0.66505130000000001</v>
      </c>
      <c r="E1090" s="9">
        <v>4.2325870000000002E-2</v>
      </c>
      <c r="F1090" s="31">
        <f t="shared" si="113"/>
        <v>1.04232587</v>
      </c>
      <c r="G1090" s="9">
        <v>9.2800530000000006E-2</v>
      </c>
      <c r="H1090" s="32">
        <f t="shared" si="114"/>
        <v>1.5928005300000001</v>
      </c>
      <c r="I1090" s="9">
        <v>0.1001794</v>
      </c>
      <c r="J1090" s="31">
        <f t="shared" si="115"/>
        <v>2.1001794</v>
      </c>
      <c r="K1090" s="9">
        <v>6.2339100000000001E-2</v>
      </c>
      <c r="L1090" s="48">
        <f t="shared" si="116"/>
        <v>2.5623391</v>
      </c>
      <c r="M1090" s="9">
        <v>9.0445990000000004E-2</v>
      </c>
      <c r="N1090" s="48">
        <f t="shared" si="117"/>
        <v>3.0904459900000001</v>
      </c>
      <c r="O1090" s="26">
        <v>7.7932979999999999E-2</v>
      </c>
      <c r="P1090" s="93">
        <f t="shared" si="118"/>
        <v>3.5779329799999999</v>
      </c>
    </row>
    <row r="1091" spans="1:16">
      <c r="A1091" s="10">
        <v>924.69979999999998</v>
      </c>
      <c r="B1091" s="31">
        <v>0.117136</v>
      </c>
      <c r="C1091" s="9">
        <v>0.16500809999999999</v>
      </c>
      <c r="D1091" s="31">
        <f t="shared" ref="D1091:D1154" si="119">C1091+0.5</f>
        <v>0.66500809999999999</v>
      </c>
      <c r="E1091" s="9">
        <v>4.2420069999999997E-2</v>
      </c>
      <c r="F1091" s="31">
        <f t="shared" ref="F1091:F1154" si="120">E1091+1</f>
        <v>1.0424200699999999</v>
      </c>
      <c r="G1091" s="9">
        <v>9.2893100000000006E-2</v>
      </c>
      <c r="H1091" s="32">
        <f t="shared" ref="H1091:H1154" si="121">G1091+1.5</f>
        <v>1.5928931</v>
      </c>
      <c r="I1091" s="9">
        <v>0.1001589</v>
      </c>
      <c r="J1091" s="31">
        <f t="shared" ref="J1091:J1154" si="122">I1091+2</f>
        <v>2.1001588999999998</v>
      </c>
      <c r="K1091" s="9">
        <v>6.2344139999999999E-2</v>
      </c>
      <c r="L1091" s="48">
        <f t="shared" ref="L1091:L1154" si="123">K1091+2.5</f>
        <v>2.56234414</v>
      </c>
      <c r="M1091" s="9">
        <v>9.0802330000000001E-2</v>
      </c>
      <c r="N1091" s="48">
        <f t="shared" ref="N1091:N1154" si="124">M1091+3</f>
        <v>3.0908023299999998</v>
      </c>
      <c r="O1091" s="26">
        <v>7.81916E-2</v>
      </c>
      <c r="P1091" s="93">
        <f t="shared" ref="P1091:P1154" si="125">O1091+3.5</f>
        <v>3.5781915999999998</v>
      </c>
    </row>
    <row r="1092" spans="1:16">
      <c r="A1092" s="10">
        <v>925.18200000000002</v>
      </c>
      <c r="B1092" s="31">
        <v>0.11740490000000001</v>
      </c>
      <c r="C1092" s="9">
        <v>0.16496759999999999</v>
      </c>
      <c r="D1092" s="31">
        <f t="shared" si="119"/>
        <v>0.66496759999999999</v>
      </c>
      <c r="E1092" s="9">
        <v>4.2477769999999998E-2</v>
      </c>
      <c r="F1092" s="31">
        <f t="shared" si="120"/>
        <v>1.0424777700000001</v>
      </c>
      <c r="G1092" s="9">
        <v>9.3002269999999998E-2</v>
      </c>
      <c r="H1092" s="32">
        <f t="shared" si="121"/>
        <v>1.5930022699999999</v>
      </c>
      <c r="I1092" s="9">
        <v>0.1002068</v>
      </c>
      <c r="J1092" s="31">
        <f t="shared" si="122"/>
        <v>2.1002068</v>
      </c>
      <c r="K1092" s="9">
        <v>6.2327340000000002E-2</v>
      </c>
      <c r="L1092" s="48">
        <f t="shared" si="123"/>
        <v>2.56232734</v>
      </c>
      <c r="M1092" s="9">
        <v>9.1264609999999996E-2</v>
      </c>
      <c r="N1092" s="48">
        <f t="shared" si="124"/>
        <v>3.0912646100000001</v>
      </c>
      <c r="O1092" s="26">
        <v>7.8417609999999999E-2</v>
      </c>
      <c r="P1092" s="93">
        <f t="shared" si="125"/>
        <v>3.5784176099999998</v>
      </c>
    </row>
    <row r="1093" spans="1:16">
      <c r="A1093" s="10">
        <v>925.66409999999996</v>
      </c>
      <c r="B1093" s="31">
        <v>0.11773989999999999</v>
      </c>
      <c r="C1093" s="9">
        <v>0.16493060000000001</v>
      </c>
      <c r="D1093" s="31">
        <f t="shared" si="119"/>
        <v>0.66493060000000004</v>
      </c>
      <c r="E1093" s="9">
        <v>4.2493509999999998E-2</v>
      </c>
      <c r="F1093" s="31">
        <f t="shared" si="120"/>
        <v>1.0424935099999999</v>
      </c>
      <c r="G1093" s="9">
        <v>9.3130920000000006E-2</v>
      </c>
      <c r="H1093" s="32">
        <f t="shared" si="121"/>
        <v>1.5931309200000001</v>
      </c>
      <c r="I1093" s="9">
        <v>0.100316</v>
      </c>
      <c r="J1093" s="31">
        <f t="shared" si="122"/>
        <v>2.1003159999999998</v>
      </c>
      <c r="K1093" s="9">
        <v>6.2296589999999999E-2</v>
      </c>
      <c r="L1093" s="48">
        <f t="shared" si="123"/>
        <v>2.5622965899999999</v>
      </c>
      <c r="M1093" s="9">
        <v>9.1800099999999996E-2</v>
      </c>
      <c r="N1093" s="48">
        <f t="shared" si="124"/>
        <v>3.0918000999999999</v>
      </c>
      <c r="O1093" s="26">
        <v>7.859526E-2</v>
      </c>
      <c r="P1093" s="93">
        <f t="shared" si="125"/>
        <v>3.5785952600000002</v>
      </c>
    </row>
    <row r="1094" spans="1:16">
      <c r="A1094" s="10">
        <v>926.14620000000002</v>
      </c>
      <c r="B1094" s="31">
        <v>0.1181355</v>
      </c>
      <c r="C1094" s="9">
        <v>0.16489519999999999</v>
      </c>
      <c r="D1094" s="31">
        <f t="shared" si="119"/>
        <v>0.66489520000000002</v>
      </c>
      <c r="E1094" s="9">
        <v>4.2483699999999999E-2</v>
      </c>
      <c r="F1094" s="31">
        <f t="shared" si="120"/>
        <v>1.0424837</v>
      </c>
      <c r="G1094" s="9">
        <v>9.3287889999999998E-2</v>
      </c>
      <c r="H1094" s="32">
        <f t="shared" si="121"/>
        <v>1.59328789</v>
      </c>
      <c r="I1094" s="9">
        <v>0.1004799</v>
      </c>
      <c r="J1094" s="31">
        <f t="shared" si="122"/>
        <v>2.1004798999999998</v>
      </c>
      <c r="K1094" s="9">
        <v>6.2276089999999999E-2</v>
      </c>
      <c r="L1094" s="48">
        <f t="shared" si="123"/>
        <v>2.5622760900000001</v>
      </c>
      <c r="M1094" s="9">
        <v>9.238217E-2</v>
      </c>
      <c r="N1094" s="48">
        <f t="shared" si="124"/>
        <v>3.09238217</v>
      </c>
      <c r="O1094" s="26">
        <v>7.8728900000000004E-2</v>
      </c>
      <c r="P1094" s="93">
        <f t="shared" si="125"/>
        <v>3.5787289000000002</v>
      </c>
    </row>
    <row r="1095" spans="1:16">
      <c r="A1095" s="10">
        <v>926.62829999999997</v>
      </c>
      <c r="B1095" s="31">
        <v>0.1185983</v>
      </c>
      <c r="C1095" s="9">
        <v>0.1648628</v>
      </c>
      <c r="D1095" s="31">
        <f t="shared" si="119"/>
        <v>0.66486279999999998</v>
      </c>
      <c r="E1095" s="9">
        <v>4.248188E-2</v>
      </c>
      <c r="F1095" s="31">
        <f t="shared" si="120"/>
        <v>1.04248188</v>
      </c>
      <c r="G1095" s="9">
        <v>9.3482780000000001E-2</v>
      </c>
      <c r="H1095" s="32">
        <f t="shared" si="121"/>
        <v>1.59348278</v>
      </c>
      <c r="I1095" s="9">
        <v>0.10069210000000001</v>
      </c>
      <c r="J1095" s="31">
        <f t="shared" si="122"/>
        <v>2.1006920999999998</v>
      </c>
      <c r="K1095" s="9">
        <v>6.2301629999999997E-2</v>
      </c>
      <c r="L1095" s="48">
        <f t="shared" si="123"/>
        <v>2.5623016299999999</v>
      </c>
      <c r="M1095" s="9">
        <v>9.2980049999999995E-2</v>
      </c>
      <c r="N1095" s="48">
        <f t="shared" si="124"/>
        <v>3.09298005</v>
      </c>
      <c r="O1095" s="26">
        <v>7.8829910000000003E-2</v>
      </c>
      <c r="P1095" s="93">
        <f t="shared" si="125"/>
        <v>3.5788299100000001</v>
      </c>
    </row>
    <row r="1096" spans="1:16">
      <c r="A1096" s="10">
        <v>927.1105</v>
      </c>
      <c r="B1096" s="31">
        <v>0.1191324</v>
      </c>
      <c r="C1096" s="9">
        <v>0.1648385</v>
      </c>
      <c r="D1096" s="31">
        <f t="shared" si="119"/>
        <v>0.6648385</v>
      </c>
      <c r="E1096" s="9">
        <v>4.2528629999999998E-2</v>
      </c>
      <c r="F1096" s="31">
        <f t="shared" si="120"/>
        <v>1.0425286300000001</v>
      </c>
      <c r="G1096" s="9">
        <v>9.3718620000000002E-2</v>
      </c>
      <c r="H1096" s="32">
        <f t="shared" si="121"/>
        <v>1.59371862</v>
      </c>
      <c r="I1096" s="9">
        <v>0.1009419</v>
      </c>
      <c r="J1096" s="31">
        <f t="shared" si="122"/>
        <v>2.1009419</v>
      </c>
      <c r="K1096" s="9">
        <v>6.2410010000000002E-2</v>
      </c>
      <c r="L1096" s="48">
        <f t="shared" si="123"/>
        <v>2.5624100099999998</v>
      </c>
      <c r="M1096" s="9">
        <v>9.354999E-2</v>
      </c>
      <c r="N1096" s="48">
        <f t="shared" si="124"/>
        <v>3.0935499900000001</v>
      </c>
      <c r="O1096" s="26">
        <v>7.8908130000000007E-2</v>
      </c>
      <c r="P1096" s="93">
        <f t="shared" si="125"/>
        <v>3.5789081299999999</v>
      </c>
    </row>
    <row r="1097" spans="1:16">
      <c r="A1097" s="10">
        <v>927.59249999999997</v>
      </c>
      <c r="B1097" s="31">
        <v>0.1197274</v>
      </c>
      <c r="C1097" s="9">
        <v>0.16483129999999999</v>
      </c>
      <c r="D1097" s="31">
        <f t="shared" si="119"/>
        <v>0.66483130000000001</v>
      </c>
      <c r="E1097" s="9">
        <v>4.2655449999999998E-2</v>
      </c>
      <c r="F1097" s="31">
        <f t="shared" si="120"/>
        <v>1.04265545</v>
      </c>
      <c r="G1097" s="9">
        <v>9.3985830000000006E-2</v>
      </c>
      <c r="H1097" s="32">
        <f t="shared" si="121"/>
        <v>1.59398583</v>
      </c>
      <c r="I1097" s="9">
        <v>0.10121230000000001</v>
      </c>
      <c r="J1097" s="31">
        <f t="shared" si="122"/>
        <v>2.1012122999999998</v>
      </c>
      <c r="K1097" s="9">
        <v>6.2619720000000004E-2</v>
      </c>
      <c r="L1097" s="48">
        <f t="shared" si="123"/>
        <v>2.5626197199999998</v>
      </c>
      <c r="M1097" s="9">
        <v>9.4037389999999998E-2</v>
      </c>
      <c r="N1097" s="48">
        <f t="shared" si="124"/>
        <v>3.09403739</v>
      </c>
      <c r="O1097" s="26">
        <v>7.8963149999999996E-2</v>
      </c>
      <c r="P1097" s="93">
        <f t="shared" si="125"/>
        <v>3.5789631499999999</v>
      </c>
    </row>
    <row r="1098" spans="1:16">
      <c r="A1098" s="10">
        <v>928.07470000000001</v>
      </c>
      <c r="B1098" s="31">
        <v>0.12035410000000001</v>
      </c>
      <c r="C1098" s="9">
        <v>0.1648548</v>
      </c>
      <c r="D1098" s="31">
        <f t="shared" si="119"/>
        <v>0.66485479999999997</v>
      </c>
      <c r="E1098" s="9">
        <v>4.2875089999999998E-2</v>
      </c>
      <c r="F1098" s="31">
        <f t="shared" si="120"/>
        <v>1.0428750899999999</v>
      </c>
      <c r="G1098" s="9">
        <v>9.4263379999999994E-2</v>
      </c>
      <c r="H1098" s="32">
        <f t="shared" si="121"/>
        <v>1.5942633799999999</v>
      </c>
      <c r="I1098" s="9">
        <v>0.10148219999999999</v>
      </c>
      <c r="J1098" s="31">
        <f t="shared" si="122"/>
        <v>2.1014822</v>
      </c>
      <c r="K1098" s="9">
        <v>6.2926369999999995E-2</v>
      </c>
      <c r="L1098" s="48">
        <f t="shared" si="123"/>
        <v>2.56292637</v>
      </c>
      <c r="M1098" s="9">
        <v>9.4384200000000001E-2</v>
      </c>
      <c r="N1098" s="48">
        <f t="shared" si="124"/>
        <v>3.0943841999999999</v>
      </c>
      <c r="O1098" s="26">
        <v>7.8987920000000003E-2</v>
      </c>
      <c r="P1098" s="93">
        <f t="shared" si="125"/>
        <v>3.5789879199999999</v>
      </c>
    </row>
    <row r="1099" spans="1:16">
      <c r="A1099" s="10">
        <v>928.55679999999995</v>
      </c>
      <c r="B1099" s="31">
        <v>0.1209694</v>
      </c>
      <c r="C1099" s="9">
        <v>0.16492850000000001</v>
      </c>
      <c r="D1099" s="31">
        <f t="shared" si="119"/>
        <v>0.66492850000000003</v>
      </c>
      <c r="E1099" s="9">
        <v>4.3179339999999997E-2</v>
      </c>
      <c r="F1099" s="31">
        <f t="shared" si="120"/>
        <v>1.04317934</v>
      </c>
      <c r="G1099" s="9">
        <v>9.4519770000000003E-2</v>
      </c>
      <c r="H1099" s="32">
        <f t="shared" si="121"/>
        <v>1.59451977</v>
      </c>
      <c r="I1099" s="9">
        <v>0.1017349</v>
      </c>
      <c r="J1099" s="31">
        <f t="shared" si="122"/>
        <v>2.1017348999999999</v>
      </c>
      <c r="K1099" s="9">
        <v>6.3299919999999996E-2</v>
      </c>
      <c r="L1099" s="48">
        <f t="shared" si="123"/>
        <v>2.56329992</v>
      </c>
      <c r="M1099" s="9">
        <v>9.4545370000000004E-2</v>
      </c>
      <c r="N1099" s="48">
        <f t="shared" si="124"/>
        <v>3.0945453700000001</v>
      </c>
      <c r="O1099" s="26">
        <v>7.8977699999999998E-2</v>
      </c>
      <c r="P1099" s="93">
        <f t="shared" si="125"/>
        <v>3.5789776999999998</v>
      </c>
    </row>
    <row r="1100" spans="1:16">
      <c r="A1100" s="10">
        <v>929.03890000000001</v>
      </c>
      <c r="B1100" s="31">
        <v>0.12153659999999999</v>
      </c>
      <c r="C1100" s="9">
        <v>0.16507520000000001</v>
      </c>
      <c r="D1100" s="31">
        <f t="shared" si="119"/>
        <v>0.66507519999999998</v>
      </c>
      <c r="E1100" s="9">
        <v>4.3546769999999999E-2</v>
      </c>
      <c r="F1100" s="31">
        <f t="shared" si="120"/>
        <v>1.0435467700000001</v>
      </c>
      <c r="G1100" s="9">
        <v>9.4728660000000006E-2</v>
      </c>
      <c r="H1100" s="32">
        <f t="shared" si="121"/>
        <v>1.5947286599999999</v>
      </c>
      <c r="I1100" s="9">
        <v>0.1019688</v>
      </c>
      <c r="J1100" s="31">
        <f t="shared" si="122"/>
        <v>2.1019687999999999</v>
      </c>
      <c r="K1100" s="9">
        <v>6.3701010000000002E-2</v>
      </c>
      <c r="L1100" s="48">
        <f t="shared" si="123"/>
        <v>2.5637010099999999</v>
      </c>
      <c r="M1100" s="9">
        <v>9.4509419999999997E-2</v>
      </c>
      <c r="N1100" s="48">
        <f t="shared" si="124"/>
        <v>3.0945094200000001</v>
      </c>
      <c r="O1100" s="26">
        <v>7.8942719999999994E-2</v>
      </c>
      <c r="P1100" s="93">
        <f t="shared" si="125"/>
        <v>3.5789427200000001</v>
      </c>
    </row>
    <row r="1101" spans="1:16">
      <c r="A1101" s="10">
        <v>929.52099999999996</v>
      </c>
      <c r="B1101" s="31">
        <v>0.1220334</v>
      </c>
      <c r="C1101" s="9">
        <v>0.16531680000000001</v>
      </c>
      <c r="D1101" s="31">
        <f t="shared" si="119"/>
        <v>0.66531680000000004</v>
      </c>
      <c r="E1101" s="9">
        <v>4.39523E-2</v>
      </c>
      <c r="F1101" s="31">
        <f t="shared" si="120"/>
        <v>1.0439522999999999</v>
      </c>
      <c r="G1101" s="9">
        <v>9.4875890000000004E-2</v>
      </c>
      <c r="H1101" s="32">
        <f t="shared" si="121"/>
        <v>1.59487589</v>
      </c>
      <c r="I1101" s="9">
        <v>0.1022029</v>
      </c>
      <c r="J1101" s="31">
        <f t="shared" si="122"/>
        <v>2.1022029</v>
      </c>
      <c r="K1101" s="9">
        <v>6.4095219999999994E-2</v>
      </c>
      <c r="L1101" s="48">
        <f t="shared" si="123"/>
        <v>2.56409522</v>
      </c>
      <c r="M1101" s="9">
        <v>9.4308600000000006E-2</v>
      </c>
      <c r="N1101" s="48">
        <f t="shared" si="124"/>
        <v>3.0943086000000002</v>
      </c>
      <c r="O1101" s="26">
        <v>7.8914419999999999E-2</v>
      </c>
      <c r="P1101" s="93">
        <f t="shared" si="125"/>
        <v>3.5789144199999998</v>
      </c>
    </row>
    <row r="1102" spans="1:16">
      <c r="A1102" s="10">
        <v>930.00319999999999</v>
      </c>
      <c r="B1102" s="31">
        <v>0.122458</v>
      </c>
      <c r="C1102" s="9">
        <v>0.1656685</v>
      </c>
      <c r="D1102" s="31">
        <f t="shared" si="119"/>
        <v>0.6656685</v>
      </c>
      <c r="E1102" s="9">
        <v>4.4374919999999998E-2</v>
      </c>
      <c r="F1102" s="31">
        <f t="shared" si="120"/>
        <v>1.0443749200000001</v>
      </c>
      <c r="G1102" s="9">
        <v>9.4966490000000001E-2</v>
      </c>
      <c r="H1102" s="32">
        <f t="shared" si="121"/>
        <v>1.59496649</v>
      </c>
      <c r="I1102" s="9">
        <v>0.1024752</v>
      </c>
      <c r="J1102" s="31">
        <f t="shared" si="122"/>
        <v>2.1024752000000002</v>
      </c>
      <c r="K1102" s="9">
        <v>6.4465739999999994E-2</v>
      </c>
      <c r="L1102" s="48">
        <f t="shared" si="123"/>
        <v>2.5644657400000002</v>
      </c>
      <c r="M1102" s="9">
        <v>9.4013559999999996E-2</v>
      </c>
      <c r="N1102" s="48">
        <f t="shared" si="124"/>
        <v>3.0940135600000001</v>
      </c>
      <c r="O1102" s="26">
        <v>7.894429E-2</v>
      </c>
      <c r="P1102" s="93">
        <f t="shared" si="125"/>
        <v>3.5789442899999999</v>
      </c>
    </row>
    <row r="1103" spans="1:16">
      <c r="A1103" s="10">
        <v>930.48519999999996</v>
      </c>
      <c r="B1103" s="31">
        <v>0.1228225</v>
      </c>
      <c r="C1103" s="9">
        <v>0.1661299</v>
      </c>
      <c r="D1103" s="31">
        <f t="shared" si="119"/>
        <v>0.66612990000000005</v>
      </c>
      <c r="E1103" s="9">
        <v>4.4802799999999997E-2</v>
      </c>
      <c r="F1103" s="31">
        <f t="shared" si="120"/>
        <v>1.0448028</v>
      </c>
      <c r="G1103" s="9">
        <v>9.5021750000000002E-2</v>
      </c>
      <c r="H1103" s="32">
        <f t="shared" si="121"/>
        <v>1.5950217499999999</v>
      </c>
      <c r="I1103" s="9">
        <v>0.1028264</v>
      </c>
      <c r="J1103" s="31">
        <f t="shared" si="122"/>
        <v>2.1028264000000001</v>
      </c>
      <c r="K1103" s="9">
        <v>6.4817260000000002E-2</v>
      </c>
      <c r="L1103" s="48">
        <f t="shared" si="123"/>
        <v>2.5648172599999999</v>
      </c>
      <c r="M1103" s="9">
        <v>9.3708550000000002E-2</v>
      </c>
      <c r="N1103" s="48">
        <f t="shared" si="124"/>
        <v>3.0937085500000001</v>
      </c>
      <c r="O1103" s="26">
        <v>7.9084600000000005E-2</v>
      </c>
      <c r="P1103" s="93">
        <f t="shared" si="125"/>
        <v>3.5790845999999998</v>
      </c>
    </row>
    <row r="1104" spans="1:16">
      <c r="A1104" s="10">
        <v>930.9674</v>
      </c>
      <c r="B1104" s="31">
        <v>0.1231392</v>
      </c>
      <c r="C1104" s="9">
        <v>0.16668069999999999</v>
      </c>
      <c r="D1104" s="31">
        <f t="shared" si="119"/>
        <v>0.66668070000000001</v>
      </c>
      <c r="E1104" s="9">
        <v>4.5224970000000003E-2</v>
      </c>
      <c r="F1104" s="31">
        <f t="shared" si="120"/>
        <v>1.04522497</v>
      </c>
      <c r="G1104" s="9">
        <v>9.5073669999999999E-2</v>
      </c>
      <c r="H1104" s="32">
        <f t="shared" si="121"/>
        <v>1.5950736700000001</v>
      </c>
      <c r="I1104" s="9">
        <v>0.103286</v>
      </c>
      <c r="J1104" s="31">
        <f t="shared" si="122"/>
        <v>2.1032860000000002</v>
      </c>
      <c r="K1104" s="9">
        <v>6.5169299999999999E-2</v>
      </c>
      <c r="L1104" s="48">
        <f t="shared" si="123"/>
        <v>2.5651693</v>
      </c>
      <c r="M1104" s="9">
        <v>9.347308E-2</v>
      </c>
      <c r="N1104" s="48">
        <f t="shared" si="124"/>
        <v>3.0934730799999999</v>
      </c>
      <c r="O1104" s="26">
        <v>7.9375860000000006E-2</v>
      </c>
      <c r="P1104" s="93">
        <f t="shared" si="125"/>
        <v>3.5793758599999999</v>
      </c>
    </row>
    <row r="1105" spans="1:16">
      <c r="A1105" s="10">
        <v>931.44949999999994</v>
      </c>
      <c r="B1105" s="31">
        <v>0.1234102</v>
      </c>
      <c r="C1105" s="9">
        <v>0.16728499999999999</v>
      </c>
      <c r="D1105" s="31">
        <f t="shared" si="119"/>
        <v>0.66728500000000002</v>
      </c>
      <c r="E1105" s="9">
        <v>4.562981E-2</v>
      </c>
      <c r="F1105" s="31">
        <f t="shared" si="120"/>
        <v>1.0456298100000001</v>
      </c>
      <c r="G1105" s="9">
        <v>9.5157259999999994E-2</v>
      </c>
      <c r="H1105" s="32">
        <f t="shared" si="121"/>
        <v>1.5951572599999999</v>
      </c>
      <c r="I1105" s="9">
        <v>0.1038578</v>
      </c>
      <c r="J1105" s="31">
        <f t="shared" si="122"/>
        <v>2.1038578000000001</v>
      </c>
      <c r="K1105" s="9">
        <v>6.5540979999999999E-2</v>
      </c>
      <c r="L1105" s="48">
        <f t="shared" si="123"/>
        <v>2.5655409800000002</v>
      </c>
      <c r="M1105" s="9">
        <v>9.3359789999999998E-2</v>
      </c>
      <c r="N1105" s="48">
        <f t="shared" si="124"/>
        <v>3.0933597900000001</v>
      </c>
      <c r="O1105" s="26">
        <v>7.9830999999999999E-2</v>
      </c>
      <c r="P1105" s="93">
        <f t="shared" si="125"/>
        <v>3.579831</v>
      </c>
    </row>
    <row r="1106" spans="1:16">
      <c r="A1106" s="10">
        <v>931.9316</v>
      </c>
      <c r="B1106" s="31">
        <v>0.1236281</v>
      </c>
      <c r="C1106" s="9">
        <v>0.16790389999999999</v>
      </c>
      <c r="D1106" s="31">
        <f t="shared" si="119"/>
        <v>0.66790389999999999</v>
      </c>
      <c r="E1106" s="9">
        <v>4.600158E-2</v>
      </c>
      <c r="F1106" s="31">
        <f t="shared" si="120"/>
        <v>1.04600158</v>
      </c>
      <c r="G1106" s="9">
        <v>9.5298859999999999E-2</v>
      </c>
      <c r="H1106" s="32">
        <f t="shared" si="121"/>
        <v>1.59529886</v>
      </c>
      <c r="I1106" s="9">
        <v>0.10451489999999999</v>
      </c>
      <c r="J1106" s="31">
        <f t="shared" si="122"/>
        <v>2.1045148999999999</v>
      </c>
      <c r="K1106" s="9">
        <v>6.5940570000000004E-2</v>
      </c>
      <c r="L1106" s="48">
        <f t="shared" si="123"/>
        <v>2.56594057</v>
      </c>
      <c r="M1106" s="9">
        <v>9.3384709999999996E-2</v>
      </c>
      <c r="N1106" s="48">
        <f t="shared" si="124"/>
        <v>3.09338471</v>
      </c>
      <c r="O1106" s="26">
        <v>8.043119E-2</v>
      </c>
      <c r="P1106" s="93">
        <f t="shared" si="125"/>
        <v>3.5804311900000001</v>
      </c>
    </row>
    <row r="1107" spans="1:16">
      <c r="A1107" s="10">
        <v>932.41369999999995</v>
      </c>
      <c r="B1107" s="31">
        <v>0.12378400000000001</v>
      </c>
      <c r="C1107" s="9">
        <v>0.16850950000000001</v>
      </c>
      <c r="D1107" s="31">
        <f t="shared" si="119"/>
        <v>0.66850949999999998</v>
      </c>
      <c r="E1107" s="9">
        <v>4.6325669999999999E-2</v>
      </c>
      <c r="F1107" s="31">
        <f t="shared" si="120"/>
        <v>1.0463256700000001</v>
      </c>
      <c r="G1107" s="9">
        <v>9.551627E-2</v>
      </c>
      <c r="H1107" s="32">
        <f t="shared" si="121"/>
        <v>1.5955162700000001</v>
      </c>
      <c r="I1107" s="9">
        <v>0.10521179999999999</v>
      </c>
      <c r="J1107" s="31">
        <f t="shared" si="122"/>
        <v>2.1052118000000002</v>
      </c>
      <c r="K1107" s="9">
        <v>6.6359979999999999E-2</v>
      </c>
      <c r="L1107" s="48">
        <f t="shared" si="123"/>
        <v>2.5663599800000001</v>
      </c>
      <c r="M1107" s="9">
        <v>9.3537850000000006E-2</v>
      </c>
      <c r="N1107" s="48">
        <f t="shared" si="124"/>
        <v>3.0935378500000001</v>
      </c>
      <c r="O1107" s="26">
        <v>8.1135529999999997E-2</v>
      </c>
      <c r="P1107" s="93">
        <f t="shared" si="125"/>
        <v>3.5811355300000001</v>
      </c>
    </row>
    <row r="1108" spans="1:16">
      <c r="A1108" s="10">
        <v>932.89589999999998</v>
      </c>
      <c r="B1108" s="31">
        <v>0.1238827</v>
      </c>
      <c r="C1108" s="9">
        <v>0.16909479999999999</v>
      </c>
      <c r="D1108" s="31">
        <f t="shared" si="119"/>
        <v>0.66909479999999999</v>
      </c>
      <c r="E1108" s="9">
        <v>4.6596859999999997E-2</v>
      </c>
      <c r="F1108" s="31">
        <f t="shared" si="120"/>
        <v>1.04659686</v>
      </c>
      <c r="G1108" s="9">
        <v>9.5818039999999993E-2</v>
      </c>
      <c r="H1108" s="32">
        <f t="shared" si="121"/>
        <v>1.5958180399999999</v>
      </c>
      <c r="I1108" s="9">
        <v>0.1058955</v>
      </c>
      <c r="J1108" s="31">
        <f t="shared" si="122"/>
        <v>2.1058954999999999</v>
      </c>
      <c r="K1108" s="9">
        <v>6.6782090000000002E-2</v>
      </c>
      <c r="L1108" s="48">
        <f t="shared" si="123"/>
        <v>2.5667820899999998</v>
      </c>
      <c r="M1108" s="9">
        <v>9.379759E-2</v>
      </c>
      <c r="N1108" s="48">
        <f t="shared" si="124"/>
        <v>3.0937975899999999</v>
      </c>
      <c r="O1108" s="26">
        <v>8.1896090000000005E-2</v>
      </c>
      <c r="P1108" s="93">
        <f t="shared" si="125"/>
        <v>3.5818960899999999</v>
      </c>
    </row>
    <row r="1109" spans="1:16">
      <c r="A1109" s="10">
        <v>933.37789999999995</v>
      </c>
      <c r="B1109" s="31">
        <v>0.1239512</v>
      </c>
      <c r="C1109" s="9">
        <v>0.16967689999999999</v>
      </c>
      <c r="D1109" s="31">
        <f t="shared" si="119"/>
        <v>0.66967690000000002</v>
      </c>
      <c r="E1109" s="9">
        <v>4.6828809999999998E-2</v>
      </c>
      <c r="F1109" s="31">
        <f t="shared" si="120"/>
        <v>1.0468288100000001</v>
      </c>
      <c r="G1109" s="9">
        <v>9.6204609999999996E-2</v>
      </c>
      <c r="H1109" s="32">
        <f t="shared" si="121"/>
        <v>1.59620461</v>
      </c>
      <c r="I1109" s="9">
        <v>0.10653020000000001</v>
      </c>
      <c r="J1109" s="31">
        <f t="shared" si="122"/>
        <v>2.1065301999999999</v>
      </c>
      <c r="K1109" s="9">
        <v>6.7191409999999993E-2</v>
      </c>
      <c r="L1109" s="48">
        <f t="shared" si="123"/>
        <v>2.56719141</v>
      </c>
      <c r="M1109" s="9">
        <v>9.4143320000000003E-2</v>
      </c>
      <c r="N1109" s="48">
        <f t="shared" si="124"/>
        <v>3.0941433200000001</v>
      </c>
      <c r="O1109" s="26">
        <v>8.2675899999999997E-2</v>
      </c>
      <c r="P1109" s="93">
        <f t="shared" si="125"/>
        <v>3.5826758999999999</v>
      </c>
    </row>
    <row r="1110" spans="1:16">
      <c r="A1110" s="10">
        <v>933.86009999999999</v>
      </c>
      <c r="B1110" s="31">
        <v>0.1240352</v>
      </c>
      <c r="C1110" s="9">
        <v>0.17028399999999999</v>
      </c>
      <c r="D1110" s="31">
        <f t="shared" si="119"/>
        <v>0.67028399999999999</v>
      </c>
      <c r="E1110" s="9">
        <v>4.705575E-2</v>
      </c>
      <c r="F1110" s="31">
        <f t="shared" si="120"/>
        <v>1.04705575</v>
      </c>
      <c r="G1110" s="9">
        <v>9.666959E-2</v>
      </c>
      <c r="H1110" s="32">
        <f t="shared" si="121"/>
        <v>1.5966695900000001</v>
      </c>
      <c r="I1110" s="9">
        <v>0.1071019</v>
      </c>
      <c r="J1110" s="31">
        <f t="shared" si="122"/>
        <v>2.1071019</v>
      </c>
      <c r="K1110" s="9">
        <v>6.7585119999999999E-2</v>
      </c>
      <c r="L1110" s="48">
        <f t="shared" si="123"/>
        <v>2.5675851199999999</v>
      </c>
      <c r="M1110" s="9">
        <v>9.4562049999999995E-2</v>
      </c>
      <c r="N1110" s="48">
        <f t="shared" si="124"/>
        <v>3.09456205</v>
      </c>
      <c r="O1110" s="26">
        <v>8.3454920000000002E-2</v>
      </c>
      <c r="P1110" s="93">
        <f t="shared" si="125"/>
        <v>3.5834549199999999</v>
      </c>
    </row>
    <row r="1111" spans="1:16">
      <c r="A1111" s="10">
        <v>934.34220000000005</v>
      </c>
      <c r="B1111" s="31">
        <v>0.12418700000000001</v>
      </c>
      <c r="C1111" s="9">
        <v>0.17093910000000001</v>
      </c>
      <c r="D1111" s="31">
        <f t="shared" si="119"/>
        <v>0.67093910000000001</v>
      </c>
      <c r="E1111" s="9">
        <v>4.732579E-2</v>
      </c>
      <c r="F1111" s="31">
        <f t="shared" si="120"/>
        <v>1.0473257899999999</v>
      </c>
      <c r="G1111" s="9">
        <v>9.7198370000000006E-2</v>
      </c>
      <c r="H1111" s="32">
        <f t="shared" si="121"/>
        <v>1.5971983700000001</v>
      </c>
      <c r="I1111" s="9">
        <v>0.10761850000000001</v>
      </c>
      <c r="J1111" s="31">
        <f t="shared" si="122"/>
        <v>2.1076185000000001</v>
      </c>
      <c r="K1111" s="9">
        <v>6.7976809999999999E-2</v>
      </c>
      <c r="L1111" s="48">
        <f t="shared" si="123"/>
        <v>2.5679768100000002</v>
      </c>
      <c r="M1111" s="9">
        <v>9.5040570000000005E-2</v>
      </c>
      <c r="N1111" s="48">
        <f t="shared" si="124"/>
        <v>3.0950405700000001</v>
      </c>
      <c r="O1111" s="26">
        <v>8.4230410000000006E-2</v>
      </c>
      <c r="P1111" s="93">
        <f t="shared" si="125"/>
        <v>3.58423041</v>
      </c>
    </row>
    <row r="1112" spans="1:16">
      <c r="A1112" s="10">
        <v>934.82429999999999</v>
      </c>
      <c r="B1112" s="31">
        <v>0.12444089999999999</v>
      </c>
      <c r="C1112" s="9">
        <v>0.17164299999999999</v>
      </c>
      <c r="D1112" s="31">
        <f t="shared" si="119"/>
        <v>0.67164299999999999</v>
      </c>
      <c r="E1112" s="9">
        <v>4.7682509999999997E-2</v>
      </c>
      <c r="F1112" s="31">
        <f t="shared" si="120"/>
        <v>1.04768251</v>
      </c>
      <c r="G1112" s="9">
        <v>9.7767030000000005E-2</v>
      </c>
      <c r="H1112" s="32">
        <f t="shared" si="121"/>
        <v>1.59776703</v>
      </c>
      <c r="I1112" s="9">
        <v>0.10810119999999999</v>
      </c>
      <c r="J1112" s="31">
        <f t="shared" si="122"/>
        <v>2.1081012000000001</v>
      </c>
      <c r="K1112" s="9">
        <v>6.8390339999999994E-2</v>
      </c>
      <c r="L1112" s="48">
        <f t="shared" si="123"/>
        <v>2.5683903400000001</v>
      </c>
      <c r="M1112" s="9">
        <v>9.5558959999999998E-2</v>
      </c>
      <c r="N1112" s="48">
        <f t="shared" si="124"/>
        <v>3.09555896</v>
      </c>
      <c r="O1112" s="26">
        <v>8.50051E-2</v>
      </c>
      <c r="P1112" s="93">
        <f t="shared" si="125"/>
        <v>3.5850051000000001</v>
      </c>
    </row>
    <row r="1113" spans="1:16">
      <c r="A1113" s="10">
        <v>935.30640000000005</v>
      </c>
      <c r="B1113" s="31">
        <v>0.1248035</v>
      </c>
      <c r="C1113" s="9">
        <v>0.1723674</v>
      </c>
      <c r="D1113" s="31">
        <f t="shared" si="119"/>
        <v>0.67236739999999995</v>
      </c>
      <c r="E1113" s="9">
        <v>4.8150980000000003E-2</v>
      </c>
      <c r="F1113" s="31">
        <f t="shared" si="120"/>
        <v>1.04815098</v>
      </c>
      <c r="G1113" s="9">
        <v>9.8341940000000003E-2</v>
      </c>
      <c r="H1113" s="32">
        <f t="shared" si="121"/>
        <v>1.5983419400000001</v>
      </c>
      <c r="I1113" s="9">
        <v>0.108572</v>
      </c>
      <c r="J1113" s="31">
        <f t="shared" si="122"/>
        <v>2.1085720000000001</v>
      </c>
      <c r="K1113" s="9">
        <v>6.8852259999999998E-2</v>
      </c>
      <c r="L1113" s="48">
        <f t="shared" si="123"/>
        <v>2.5688522599999999</v>
      </c>
      <c r="M1113" s="9">
        <v>9.6080369999999998E-2</v>
      </c>
      <c r="N1113" s="48">
        <f t="shared" si="124"/>
        <v>3.0960803700000001</v>
      </c>
      <c r="O1113" s="26">
        <v>8.5779019999999997E-2</v>
      </c>
      <c r="P1113" s="93">
        <f t="shared" si="125"/>
        <v>3.5857790199999999</v>
      </c>
    </row>
    <row r="1114" spans="1:16">
      <c r="A1114" s="10">
        <v>935.78859999999997</v>
      </c>
      <c r="B1114" s="31">
        <v>0.1252491</v>
      </c>
      <c r="C1114" s="9">
        <v>0.17306279999999999</v>
      </c>
      <c r="D1114" s="31">
        <f t="shared" si="119"/>
        <v>0.67306279999999996</v>
      </c>
      <c r="E1114" s="9">
        <v>4.8725049999999999E-2</v>
      </c>
      <c r="F1114" s="31">
        <f t="shared" si="120"/>
        <v>1.04872505</v>
      </c>
      <c r="G1114" s="9">
        <v>9.8884269999999996E-2</v>
      </c>
      <c r="H1114" s="32">
        <f t="shared" si="121"/>
        <v>1.5988842700000001</v>
      </c>
      <c r="I1114" s="9">
        <v>0.1090419</v>
      </c>
      <c r="J1114" s="31">
        <f t="shared" si="122"/>
        <v>2.1090418999999998</v>
      </c>
      <c r="K1114" s="9">
        <v>6.9375859999999998E-2</v>
      </c>
      <c r="L1114" s="48">
        <f t="shared" si="123"/>
        <v>2.5693758600000001</v>
      </c>
      <c r="M1114" s="9">
        <v>9.6556939999999994E-2</v>
      </c>
      <c r="N1114" s="48">
        <f t="shared" si="124"/>
        <v>3.0965569400000001</v>
      </c>
      <c r="O1114" s="26">
        <v>8.6539959999999999E-2</v>
      </c>
      <c r="P1114" s="93">
        <f t="shared" si="125"/>
        <v>3.5865399600000001</v>
      </c>
    </row>
    <row r="1115" spans="1:16">
      <c r="A1115" s="10">
        <v>936.27059999999994</v>
      </c>
      <c r="B1115" s="31">
        <v>0.12573799999999999</v>
      </c>
      <c r="C1115" s="9">
        <v>0.1736809</v>
      </c>
      <c r="D1115" s="31">
        <f t="shared" si="119"/>
        <v>0.67368090000000003</v>
      </c>
      <c r="E1115" s="9">
        <v>4.9370049999999999E-2</v>
      </c>
      <c r="F1115" s="31">
        <f t="shared" si="120"/>
        <v>1.0493700500000001</v>
      </c>
      <c r="G1115" s="9">
        <v>9.9359299999999998E-2</v>
      </c>
      <c r="H1115" s="32">
        <f t="shared" si="121"/>
        <v>1.5993592999999999</v>
      </c>
      <c r="I1115" s="9">
        <v>0.10951089999999999</v>
      </c>
      <c r="J1115" s="31">
        <f t="shared" si="122"/>
        <v>2.1095109000000001</v>
      </c>
      <c r="K1115" s="9">
        <v>6.9958599999999996E-2</v>
      </c>
      <c r="L1115" s="48">
        <f t="shared" si="123"/>
        <v>2.5699586000000001</v>
      </c>
      <c r="M1115" s="9">
        <v>9.6944269999999999E-2</v>
      </c>
      <c r="N1115" s="48">
        <f t="shared" si="124"/>
        <v>3.0969442699999998</v>
      </c>
      <c r="O1115" s="26">
        <v>8.7265919999999997E-2</v>
      </c>
      <c r="P1115" s="93">
        <f t="shared" si="125"/>
        <v>3.5872659200000001</v>
      </c>
    </row>
    <row r="1116" spans="1:16">
      <c r="A1116" s="10">
        <v>936.75279999999998</v>
      </c>
      <c r="B1116" s="31">
        <v>0.12623210000000001</v>
      </c>
      <c r="C1116" s="9">
        <v>0.17418819999999999</v>
      </c>
      <c r="D1116" s="31">
        <f t="shared" si="119"/>
        <v>0.67418820000000002</v>
      </c>
      <c r="E1116" s="9">
        <v>5.0031249999999999E-2</v>
      </c>
      <c r="F1116" s="31">
        <f t="shared" si="120"/>
        <v>1.05003125</v>
      </c>
      <c r="G1116" s="9">
        <v>9.9744189999999996E-2</v>
      </c>
      <c r="H1116" s="32">
        <f t="shared" si="121"/>
        <v>1.59974419</v>
      </c>
      <c r="I1116" s="9">
        <v>0.1099697</v>
      </c>
      <c r="J1116" s="31">
        <f t="shared" si="122"/>
        <v>2.1099697000000002</v>
      </c>
      <c r="K1116" s="9">
        <v>7.0580829999999997E-2</v>
      </c>
      <c r="L1116" s="48">
        <f t="shared" si="123"/>
        <v>2.5705808299999999</v>
      </c>
      <c r="M1116" s="9">
        <v>9.7218070000000004E-2</v>
      </c>
      <c r="N1116" s="48">
        <f t="shared" si="124"/>
        <v>3.0972180699999998</v>
      </c>
      <c r="O1116" s="26">
        <v>8.7933709999999998E-2</v>
      </c>
      <c r="P1116" s="93">
        <f t="shared" si="125"/>
        <v>3.5879337100000002</v>
      </c>
    </row>
    <row r="1117" spans="1:16">
      <c r="A1117" s="10">
        <v>937.23490000000004</v>
      </c>
      <c r="B1117" s="31">
        <v>0.1267151</v>
      </c>
      <c r="C1117" s="9">
        <v>0.1745816</v>
      </c>
      <c r="D1117" s="31">
        <f t="shared" si="119"/>
        <v>0.6745816</v>
      </c>
      <c r="E1117" s="9">
        <v>5.0652759999999998E-2</v>
      </c>
      <c r="F1117" s="31">
        <f t="shared" si="120"/>
        <v>1.05065276</v>
      </c>
      <c r="G1117" s="9">
        <v>0.1000326</v>
      </c>
      <c r="H1117" s="32">
        <f t="shared" si="121"/>
        <v>1.6000326</v>
      </c>
      <c r="I1117" s="9">
        <v>0.1104054</v>
      </c>
      <c r="J1117" s="31">
        <f t="shared" si="122"/>
        <v>2.1104053999999999</v>
      </c>
      <c r="K1117" s="9">
        <v>7.1213479999999996E-2</v>
      </c>
      <c r="L1117" s="48">
        <f t="shared" si="123"/>
        <v>2.5712134799999999</v>
      </c>
      <c r="M1117" s="9">
        <v>9.7384440000000003E-2</v>
      </c>
      <c r="N1117" s="48">
        <f t="shared" si="124"/>
        <v>3.0973844399999999</v>
      </c>
      <c r="O1117" s="26">
        <v>8.8526430000000003E-2</v>
      </c>
      <c r="P1117" s="93">
        <f t="shared" si="125"/>
        <v>3.5885264299999999</v>
      </c>
    </row>
    <row r="1118" spans="1:16">
      <c r="A1118" s="10">
        <v>937.71699999999998</v>
      </c>
      <c r="B1118" s="31">
        <v>0.12719620000000001</v>
      </c>
      <c r="C1118" s="9">
        <v>0.17488339999999999</v>
      </c>
      <c r="D1118" s="31">
        <f t="shared" si="119"/>
        <v>0.67488340000000002</v>
      </c>
      <c r="E1118" s="9">
        <v>5.1197869999999999E-2</v>
      </c>
      <c r="F1118" s="31">
        <f t="shared" si="120"/>
        <v>1.05119787</v>
      </c>
      <c r="G1118" s="9">
        <v>0.10023550000000001</v>
      </c>
      <c r="H1118" s="32">
        <f t="shared" si="121"/>
        <v>1.6002354999999999</v>
      </c>
      <c r="I1118" s="9">
        <v>0.11081000000000001</v>
      </c>
      <c r="J1118" s="31">
        <f t="shared" si="122"/>
        <v>2.1108099999999999</v>
      </c>
      <c r="K1118" s="9">
        <v>7.1827310000000005E-2</v>
      </c>
      <c r="L1118" s="48">
        <f t="shared" si="123"/>
        <v>2.5718273100000002</v>
      </c>
      <c r="M1118" s="9">
        <v>9.7477809999999998E-2</v>
      </c>
      <c r="N1118" s="48">
        <f t="shared" si="124"/>
        <v>3.09747781</v>
      </c>
      <c r="O1118" s="26">
        <v>8.9040149999999998E-2</v>
      </c>
      <c r="P1118" s="93">
        <f t="shared" si="125"/>
        <v>3.5890401500000002</v>
      </c>
    </row>
    <row r="1119" spans="1:16">
      <c r="A1119" s="10">
        <v>938.19910000000004</v>
      </c>
      <c r="B1119" s="31">
        <v>0.12770010000000001</v>
      </c>
      <c r="C1119" s="9">
        <v>0.1751286</v>
      </c>
      <c r="D1119" s="31">
        <f t="shared" si="119"/>
        <v>0.67512859999999997</v>
      </c>
      <c r="E1119" s="9">
        <v>5.1651290000000002E-2</v>
      </c>
      <c r="F1119" s="31">
        <f t="shared" si="120"/>
        <v>1.0516512899999999</v>
      </c>
      <c r="G1119" s="9">
        <v>0.1003768</v>
      </c>
      <c r="H1119" s="32">
        <f t="shared" si="121"/>
        <v>1.6003768</v>
      </c>
      <c r="I1119" s="9">
        <v>0.1111789</v>
      </c>
      <c r="J1119" s="31">
        <f t="shared" si="122"/>
        <v>2.1111789000000001</v>
      </c>
      <c r="K1119" s="9">
        <v>7.2397950000000003E-2</v>
      </c>
      <c r="L1119" s="48">
        <f t="shared" si="123"/>
        <v>2.57239795</v>
      </c>
      <c r="M1119" s="9">
        <v>9.7550380000000006E-2</v>
      </c>
      <c r="N1119" s="48">
        <f t="shared" si="124"/>
        <v>3.0975503799999999</v>
      </c>
      <c r="O1119" s="26">
        <v>8.9485079999999995E-2</v>
      </c>
      <c r="P1119" s="93">
        <f t="shared" si="125"/>
        <v>3.5894850800000002</v>
      </c>
    </row>
    <row r="1120" spans="1:16">
      <c r="A1120" s="10">
        <v>938.68129999999996</v>
      </c>
      <c r="B1120" s="31">
        <v>0.12824830000000001</v>
      </c>
      <c r="C1120" s="9">
        <v>0.17534459999999999</v>
      </c>
      <c r="D1120" s="31">
        <f t="shared" si="119"/>
        <v>0.67534459999999996</v>
      </c>
      <c r="E1120" s="9">
        <v>5.2022140000000001E-2</v>
      </c>
      <c r="F1120" s="31">
        <f t="shared" si="120"/>
        <v>1.0520221400000001</v>
      </c>
      <c r="G1120" s="9">
        <v>0.1004828</v>
      </c>
      <c r="H1120" s="32">
        <f t="shared" si="121"/>
        <v>1.6004828</v>
      </c>
      <c r="I1120" s="9">
        <v>0.11151270000000001</v>
      </c>
      <c r="J1120" s="31">
        <f t="shared" si="122"/>
        <v>2.1115127</v>
      </c>
      <c r="K1120" s="9">
        <v>7.2908269999999997E-2</v>
      </c>
      <c r="L1120" s="48">
        <f t="shared" si="123"/>
        <v>2.5729082700000001</v>
      </c>
      <c r="M1120" s="9">
        <v>9.7649810000000004E-2</v>
      </c>
      <c r="N1120" s="48">
        <f t="shared" si="124"/>
        <v>3.0976498100000001</v>
      </c>
      <c r="O1120" s="26">
        <v>8.9880479999999999E-2</v>
      </c>
      <c r="P1120" s="93">
        <f t="shared" si="125"/>
        <v>3.5898804800000002</v>
      </c>
    </row>
    <row r="1121" spans="1:16">
      <c r="A1121" s="10">
        <v>939.16330000000005</v>
      </c>
      <c r="B1121" s="31">
        <v>0.12884570000000001</v>
      </c>
      <c r="C1121" s="9">
        <v>0.17554020000000001</v>
      </c>
      <c r="D1121" s="31">
        <f t="shared" si="119"/>
        <v>0.67554020000000004</v>
      </c>
      <c r="E1121" s="9">
        <v>5.233438E-2</v>
      </c>
      <c r="F1121" s="31">
        <f t="shared" si="120"/>
        <v>1.05233438</v>
      </c>
      <c r="G1121" s="9">
        <v>0.10057720000000001</v>
      </c>
      <c r="H1121" s="32">
        <f t="shared" si="121"/>
        <v>1.6005772</v>
      </c>
      <c r="I1121" s="9">
        <v>0.1118159</v>
      </c>
      <c r="J1121" s="31">
        <f t="shared" si="122"/>
        <v>2.1118158999999999</v>
      </c>
      <c r="K1121" s="9">
        <v>7.3350029999999997E-2</v>
      </c>
      <c r="L1121" s="48">
        <f t="shared" si="123"/>
        <v>2.5733500299999998</v>
      </c>
      <c r="M1121" s="9">
        <v>9.7802100000000003E-2</v>
      </c>
      <c r="N1121" s="48">
        <f t="shared" si="124"/>
        <v>3.0978021</v>
      </c>
      <c r="O1121" s="26">
        <v>9.0249560000000006E-2</v>
      </c>
      <c r="P1121" s="93">
        <f t="shared" si="125"/>
        <v>3.5902495600000002</v>
      </c>
    </row>
    <row r="1122" spans="1:16">
      <c r="A1122" s="10">
        <v>939.64549999999997</v>
      </c>
      <c r="B1122" s="31">
        <v>0.12947620000000001</v>
      </c>
      <c r="C1122" s="9">
        <v>0.17570749999999999</v>
      </c>
      <c r="D1122" s="31">
        <f t="shared" si="119"/>
        <v>0.67570750000000002</v>
      </c>
      <c r="E1122" s="9">
        <v>5.2619249999999999E-2</v>
      </c>
      <c r="F1122" s="31">
        <f t="shared" si="120"/>
        <v>1.05261925</v>
      </c>
      <c r="G1122" s="9">
        <v>0.1006807</v>
      </c>
      <c r="H1122" s="32">
        <f t="shared" si="121"/>
        <v>1.6006807000000001</v>
      </c>
      <c r="I1122" s="9">
        <v>0.1120992</v>
      </c>
      <c r="J1122" s="31">
        <f t="shared" si="122"/>
        <v>2.1120991999999998</v>
      </c>
      <c r="K1122" s="9">
        <v>7.3722060000000006E-2</v>
      </c>
      <c r="L1122" s="48">
        <f t="shared" si="123"/>
        <v>2.5737220600000001</v>
      </c>
      <c r="M1122" s="9">
        <v>9.8011780000000007E-2</v>
      </c>
      <c r="N1122" s="48">
        <f t="shared" si="124"/>
        <v>3.0980117800000002</v>
      </c>
      <c r="O1122" s="26">
        <v>9.0619809999999995E-2</v>
      </c>
      <c r="P1122" s="93">
        <f t="shared" si="125"/>
        <v>3.5906198100000002</v>
      </c>
    </row>
    <row r="1123" spans="1:16">
      <c r="A1123" s="10">
        <v>940.12760000000003</v>
      </c>
      <c r="B1123" s="31">
        <v>0.13011239999999999</v>
      </c>
      <c r="C1123" s="9">
        <v>0.17583560000000001</v>
      </c>
      <c r="D1123" s="31">
        <f t="shared" si="119"/>
        <v>0.67583559999999998</v>
      </c>
      <c r="E1123" s="9">
        <v>5.2904119999999999E-2</v>
      </c>
      <c r="F1123" s="31">
        <f t="shared" si="120"/>
        <v>1.05290412</v>
      </c>
      <c r="G1123" s="9">
        <v>0.1008115</v>
      </c>
      <c r="H1123" s="32">
        <f t="shared" si="121"/>
        <v>1.6008115000000001</v>
      </c>
      <c r="I1123" s="9">
        <v>0.1123808</v>
      </c>
      <c r="J1123" s="31">
        <f t="shared" si="122"/>
        <v>2.1123807999999999</v>
      </c>
      <c r="K1123" s="9">
        <v>7.4035439999999994E-2</v>
      </c>
      <c r="L1123" s="48">
        <f t="shared" si="123"/>
        <v>2.5740354399999998</v>
      </c>
      <c r="M1123" s="9">
        <v>9.8268049999999996E-2</v>
      </c>
      <c r="N1123" s="48">
        <f t="shared" si="124"/>
        <v>3.0982680500000002</v>
      </c>
      <c r="O1123" s="26">
        <v>9.1020719999999999E-2</v>
      </c>
      <c r="P1123" s="93">
        <f t="shared" si="125"/>
        <v>3.5910207199999999</v>
      </c>
    </row>
    <row r="1124" spans="1:16">
      <c r="A1124" s="10">
        <v>940.60969999999998</v>
      </c>
      <c r="B1124" s="31">
        <v>0.1307352</v>
      </c>
      <c r="C1124" s="9">
        <v>0.17592669999999999</v>
      </c>
      <c r="D1124" s="31">
        <f t="shared" si="119"/>
        <v>0.67592669999999999</v>
      </c>
      <c r="E1124" s="9">
        <v>5.3213160000000002E-2</v>
      </c>
      <c r="F1124" s="31">
        <f t="shared" si="120"/>
        <v>1.0532131600000001</v>
      </c>
      <c r="G1124" s="9">
        <v>0.1009886</v>
      </c>
      <c r="H1124" s="32">
        <f t="shared" si="121"/>
        <v>1.6009886</v>
      </c>
      <c r="I1124" s="9">
        <v>0.11268450000000001</v>
      </c>
      <c r="J1124" s="31">
        <f t="shared" si="122"/>
        <v>2.1126844999999999</v>
      </c>
      <c r="K1124" s="9">
        <v>7.4312690000000001E-2</v>
      </c>
      <c r="L1124" s="48">
        <f t="shared" si="123"/>
        <v>2.5743126900000002</v>
      </c>
      <c r="M1124" s="9">
        <v>9.8560919999999996E-2</v>
      </c>
      <c r="N1124" s="48">
        <f t="shared" si="124"/>
        <v>3.0985609200000002</v>
      </c>
      <c r="O1124" s="26">
        <v>9.1484910000000003E-2</v>
      </c>
      <c r="P1124" s="93">
        <f t="shared" si="125"/>
        <v>3.5914849100000001</v>
      </c>
    </row>
    <row r="1125" spans="1:16">
      <c r="A1125" s="10">
        <v>941.09180000000003</v>
      </c>
      <c r="B1125" s="31">
        <v>0.13134309999999999</v>
      </c>
      <c r="C1125" s="9">
        <v>0.1760099</v>
      </c>
      <c r="D1125" s="31">
        <f t="shared" si="119"/>
        <v>0.67600989999999994</v>
      </c>
      <c r="E1125" s="9">
        <v>5.35676E-2</v>
      </c>
      <c r="F1125" s="31">
        <f t="shared" si="120"/>
        <v>1.0535676</v>
      </c>
      <c r="G1125" s="9">
        <v>0.10123509999999999</v>
      </c>
      <c r="H1125" s="32">
        <f t="shared" si="121"/>
        <v>1.6012351</v>
      </c>
      <c r="I1125" s="9">
        <v>0.113041</v>
      </c>
      <c r="J1125" s="31">
        <f t="shared" si="122"/>
        <v>2.1130409999999999</v>
      </c>
      <c r="K1125" s="9">
        <v>7.4594830000000001E-2</v>
      </c>
      <c r="L1125" s="48">
        <f t="shared" si="123"/>
        <v>2.5745948300000001</v>
      </c>
      <c r="M1125" s="9">
        <v>9.8891919999999994E-2</v>
      </c>
      <c r="N1125" s="48">
        <f t="shared" si="124"/>
        <v>3.0988919199999998</v>
      </c>
      <c r="O1125" s="26">
        <v>9.2050110000000004E-2</v>
      </c>
      <c r="P1125" s="93">
        <f t="shared" si="125"/>
        <v>3.5920501100000002</v>
      </c>
    </row>
    <row r="1126" spans="1:16">
      <c r="A1126" s="10">
        <v>941.57399999999996</v>
      </c>
      <c r="B1126" s="31">
        <v>0.13195390000000001</v>
      </c>
      <c r="C1126" s="9">
        <v>0.17613590000000001</v>
      </c>
      <c r="D1126" s="31">
        <f t="shared" si="119"/>
        <v>0.67613590000000001</v>
      </c>
      <c r="E1126" s="9">
        <v>5.3983379999999997E-2</v>
      </c>
      <c r="F1126" s="31">
        <f t="shared" si="120"/>
        <v>1.05398338</v>
      </c>
      <c r="G1126" s="9">
        <v>0.10157090000000001</v>
      </c>
      <c r="H1126" s="32">
        <f t="shared" si="121"/>
        <v>1.6015709</v>
      </c>
      <c r="I1126" s="9">
        <v>0.1134739</v>
      </c>
      <c r="J1126" s="31">
        <f t="shared" si="122"/>
        <v>2.1134738999999998</v>
      </c>
      <c r="K1126" s="9">
        <v>7.4932910000000005E-2</v>
      </c>
      <c r="L1126" s="48">
        <f t="shared" si="123"/>
        <v>2.5749329099999998</v>
      </c>
      <c r="M1126" s="9">
        <v>9.9276649999999994E-2</v>
      </c>
      <c r="N1126" s="48">
        <f t="shared" si="124"/>
        <v>3.0992766500000002</v>
      </c>
      <c r="O1126" s="26">
        <v>9.275013E-2</v>
      </c>
      <c r="P1126" s="93">
        <f t="shared" si="125"/>
        <v>3.5927501300000002</v>
      </c>
    </row>
    <row r="1127" spans="1:16">
      <c r="A1127" s="10">
        <v>942.05600000000004</v>
      </c>
      <c r="B1127" s="31">
        <v>0.13259290000000001</v>
      </c>
      <c r="C1127" s="9">
        <v>0.1763624</v>
      </c>
      <c r="D1127" s="31">
        <f t="shared" si="119"/>
        <v>0.67636240000000003</v>
      </c>
      <c r="E1127" s="9">
        <v>5.4471699999999998E-2</v>
      </c>
      <c r="F1127" s="31">
        <f t="shared" si="120"/>
        <v>1.0544716999999999</v>
      </c>
      <c r="G1127" s="9">
        <v>0.1020065</v>
      </c>
      <c r="H1127" s="32">
        <f t="shared" si="121"/>
        <v>1.6020064999999999</v>
      </c>
      <c r="I1127" s="9">
        <v>0.11399380000000001</v>
      </c>
      <c r="J1127" s="31">
        <f t="shared" si="122"/>
        <v>2.1139937999999998</v>
      </c>
      <c r="K1127" s="9">
        <v>7.5380050000000004E-2</v>
      </c>
      <c r="L1127" s="48">
        <f t="shared" si="123"/>
        <v>2.5753800500000001</v>
      </c>
      <c r="M1127" s="9">
        <v>9.9731769999999997E-2</v>
      </c>
      <c r="N1127" s="48">
        <f t="shared" si="124"/>
        <v>3.09973177</v>
      </c>
      <c r="O1127" s="26">
        <v>9.3606590000000003E-2</v>
      </c>
      <c r="P1127" s="93">
        <f t="shared" si="125"/>
        <v>3.5936065899999998</v>
      </c>
    </row>
    <row r="1128" spans="1:16">
      <c r="A1128" s="10">
        <v>942.53819999999996</v>
      </c>
      <c r="B1128" s="31">
        <v>0.13327259999999999</v>
      </c>
      <c r="C1128" s="9">
        <v>0.17673720000000001</v>
      </c>
      <c r="D1128" s="31">
        <f t="shared" si="119"/>
        <v>0.67673720000000004</v>
      </c>
      <c r="E1128" s="9">
        <v>5.5034819999999998E-2</v>
      </c>
      <c r="F1128" s="31">
        <f t="shared" si="120"/>
        <v>1.0550348199999999</v>
      </c>
      <c r="G1128" s="9">
        <v>0.10253379999999999</v>
      </c>
      <c r="H1128" s="32">
        <f t="shared" si="121"/>
        <v>1.6025338</v>
      </c>
      <c r="I1128" s="9">
        <v>0.1145883</v>
      </c>
      <c r="J1128" s="31">
        <f t="shared" si="122"/>
        <v>2.1145882999999999</v>
      </c>
      <c r="K1128" s="9">
        <v>7.5977909999999996E-2</v>
      </c>
      <c r="L1128" s="48">
        <f t="shared" si="123"/>
        <v>2.5759779100000002</v>
      </c>
      <c r="M1128" s="9">
        <v>0.1002608</v>
      </c>
      <c r="N1128" s="48">
        <f t="shared" si="124"/>
        <v>3.1002608</v>
      </c>
      <c r="O1128" s="26">
        <v>9.4620270000000006E-2</v>
      </c>
      <c r="P1128" s="93">
        <f t="shared" si="125"/>
        <v>3.5946202700000001</v>
      </c>
    </row>
    <row r="1129" spans="1:16">
      <c r="A1129" s="10">
        <v>943.02030000000002</v>
      </c>
      <c r="B1129" s="31">
        <v>0.13397970000000001</v>
      </c>
      <c r="C1129" s="9">
        <v>0.17727699999999999</v>
      </c>
      <c r="D1129" s="31">
        <f t="shared" si="119"/>
        <v>0.67727700000000002</v>
      </c>
      <c r="E1129" s="9">
        <v>5.5661120000000001E-2</v>
      </c>
      <c r="F1129" s="31">
        <f t="shared" si="120"/>
        <v>1.0556611199999999</v>
      </c>
      <c r="G1129" s="9">
        <v>0.10312590000000001</v>
      </c>
      <c r="H1129" s="32">
        <f t="shared" si="121"/>
        <v>1.6031259</v>
      </c>
      <c r="I1129" s="9">
        <v>0.115227</v>
      </c>
      <c r="J1129" s="31">
        <f t="shared" si="122"/>
        <v>2.115227</v>
      </c>
      <c r="K1129" s="9">
        <v>7.6742809999999995E-2</v>
      </c>
      <c r="L1129" s="48">
        <f t="shared" si="123"/>
        <v>2.5767428099999998</v>
      </c>
      <c r="M1129" s="9">
        <v>0.1008435</v>
      </c>
      <c r="N1129" s="48">
        <f t="shared" si="124"/>
        <v>3.1008434999999999</v>
      </c>
      <c r="O1129" s="26">
        <v>9.5767569999999996E-2</v>
      </c>
      <c r="P1129" s="93">
        <f t="shared" si="125"/>
        <v>3.59576757</v>
      </c>
    </row>
    <row r="1130" spans="1:16">
      <c r="A1130" s="10">
        <v>943.50239999999997</v>
      </c>
      <c r="B1130" s="31">
        <v>0.13467470000000001</v>
      </c>
      <c r="C1130" s="9">
        <v>0.1779666</v>
      </c>
      <c r="D1130" s="31">
        <f t="shared" si="119"/>
        <v>0.67796659999999997</v>
      </c>
      <c r="E1130" s="9">
        <v>5.632939E-2</v>
      </c>
      <c r="F1130" s="31">
        <f t="shared" si="120"/>
        <v>1.0563293899999999</v>
      </c>
      <c r="G1130" s="9">
        <v>0.10374269999999999</v>
      </c>
      <c r="H1130" s="32">
        <f t="shared" si="121"/>
        <v>1.6037427</v>
      </c>
      <c r="I1130" s="9">
        <v>0.11586870000000001</v>
      </c>
      <c r="J1130" s="31">
        <f t="shared" si="122"/>
        <v>2.1158687</v>
      </c>
      <c r="K1130" s="9">
        <v>7.7661110000000005E-2</v>
      </c>
      <c r="L1130" s="48">
        <f t="shared" si="123"/>
        <v>2.5776611100000002</v>
      </c>
      <c r="M1130" s="9">
        <v>0.10143919999999999</v>
      </c>
      <c r="N1130" s="48">
        <f t="shared" si="124"/>
        <v>3.1014392000000002</v>
      </c>
      <c r="O1130" s="26">
        <v>9.7003710000000007E-2</v>
      </c>
      <c r="P1130" s="93">
        <f t="shared" si="125"/>
        <v>3.5970037100000001</v>
      </c>
    </row>
    <row r="1131" spans="1:16">
      <c r="A1131" s="10">
        <v>943.98450000000003</v>
      </c>
      <c r="B1131" s="31">
        <v>0.13530590000000001</v>
      </c>
      <c r="C1131" s="9">
        <v>0.1787696</v>
      </c>
      <c r="D1131" s="31">
        <f t="shared" si="119"/>
        <v>0.67876959999999997</v>
      </c>
      <c r="E1131" s="9">
        <v>5.7012479999999997E-2</v>
      </c>
      <c r="F1131" s="31">
        <f t="shared" si="120"/>
        <v>1.05701248</v>
      </c>
      <c r="G1131" s="9">
        <v>0.1043422</v>
      </c>
      <c r="H1131" s="32">
        <f t="shared" si="121"/>
        <v>1.6043422000000001</v>
      </c>
      <c r="I1131" s="9">
        <v>0.1164771</v>
      </c>
      <c r="J1131" s="31">
        <f t="shared" si="122"/>
        <v>2.1164771</v>
      </c>
      <c r="K1131" s="9">
        <v>7.8691830000000004E-2</v>
      </c>
      <c r="L1131" s="48">
        <f t="shared" si="123"/>
        <v>2.5786918299999999</v>
      </c>
      <c r="M1131" s="9">
        <v>0.101997</v>
      </c>
      <c r="N1131" s="48">
        <f t="shared" si="124"/>
        <v>3.1019969999999999</v>
      </c>
      <c r="O1131" s="26">
        <v>9.8272079999999998E-2</v>
      </c>
      <c r="P1131" s="93">
        <f t="shared" si="125"/>
        <v>3.5982720800000001</v>
      </c>
    </row>
    <row r="1132" spans="1:16">
      <c r="A1132" s="10">
        <v>944.46669999999995</v>
      </c>
      <c r="B1132" s="31">
        <v>0.13583239999999999</v>
      </c>
      <c r="C1132" s="9">
        <v>0.17964769999999999</v>
      </c>
      <c r="D1132" s="31">
        <f t="shared" si="119"/>
        <v>0.67964769999999997</v>
      </c>
      <c r="E1132" s="9">
        <v>5.7689419999999998E-2</v>
      </c>
      <c r="F1132" s="31">
        <f t="shared" si="120"/>
        <v>1.05768942</v>
      </c>
      <c r="G1132" s="9">
        <v>0.1048993</v>
      </c>
      <c r="H1132" s="32">
        <f t="shared" si="121"/>
        <v>1.6048993</v>
      </c>
      <c r="I1132" s="9">
        <v>0.11703860000000001</v>
      </c>
      <c r="J1132" s="31">
        <f t="shared" si="122"/>
        <v>2.1170385999999999</v>
      </c>
      <c r="K1132" s="9">
        <v>7.9784220000000003E-2</v>
      </c>
      <c r="L1132" s="48">
        <f t="shared" si="123"/>
        <v>2.5797842200000001</v>
      </c>
      <c r="M1132" s="9">
        <v>0.1024799</v>
      </c>
      <c r="N1132" s="48">
        <f t="shared" si="124"/>
        <v>3.1024799000000001</v>
      </c>
      <c r="O1132" s="26">
        <v>9.9529049999999994E-2</v>
      </c>
      <c r="P1132" s="93">
        <f t="shared" si="125"/>
        <v>3.5995290500000001</v>
      </c>
    </row>
    <row r="1133" spans="1:16">
      <c r="A1133" s="10">
        <v>944.94870000000003</v>
      </c>
      <c r="B1133" s="31">
        <v>0.13624739999999999</v>
      </c>
      <c r="C1133" s="9">
        <v>0.1805756</v>
      </c>
      <c r="D1133" s="31">
        <f t="shared" si="119"/>
        <v>0.68057560000000006</v>
      </c>
      <c r="E1133" s="9">
        <v>5.8354040000000003E-2</v>
      </c>
      <c r="F1133" s="31">
        <f t="shared" si="120"/>
        <v>1.05835404</v>
      </c>
      <c r="G1133" s="9">
        <v>0.1054127</v>
      </c>
      <c r="H1133" s="32">
        <f t="shared" si="121"/>
        <v>1.6054127</v>
      </c>
      <c r="I1133" s="9">
        <v>0.117565</v>
      </c>
      <c r="J1133" s="31">
        <f t="shared" si="122"/>
        <v>2.1175649999999999</v>
      </c>
      <c r="K1133" s="9">
        <v>8.0891560000000001E-2</v>
      </c>
      <c r="L1133" s="48">
        <f t="shared" si="123"/>
        <v>2.58089156</v>
      </c>
      <c r="M1133" s="9">
        <v>0.1028782</v>
      </c>
      <c r="N1133" s="48">
        <f t="shared" si="124"/>
        <v>3.1028782000000001</v>
      </c>
      <c r="O1133" s="26">
        <v>0.1007503</v>
      </c>
      <c r="P1133" s="93">
        <f t="shared" si="125"/>
        <v>3.6007503000000001</v>
      </c>
    </row>
    <row r="1134" spans="1:16">
      <c r="A1134" s="10">
        <v>945.43089999999995</v>
      </c>
      <c r="B1134" s="31">
        <v>0.13657949999999999</v>
      </c>
      <c r="C1134" s="9">
        <v>0.18154790000000001</v>
      </c>
      <c r="D1134" s="31">
        <f t="shared" si="119"/>
        <v>0.68154789999999998</v>
      </c>
      <c r="E1134" s="9">
        <v>5.9020250000000003E-2</v>
      </c>
      <c r="F1134" s="31">
        <f t="shared" si="120"/>
        <v>1.0590202500000001</v>
      </c>
      <c r="G1134" s="9">
        <v>0.10590529999999999</v>
      </c>
      <c r="H1134" s="32">
        <f t="shared" si="121"/>
        <v>1.6059053000000001</v>
      </c>
      <c r="I1134" s="9">
        <v>0.1180911</v>
      </c>
      <c r="J1134" s="31">
        <f t="shared" si="122"/>
        <v>2.1180911</v>
      </c>
      <c r="K1134" s="9">
        <v>8.1982780000000005E-2</v>
      </c>
      <c r="L1134" s="48">
        <f t="shared" si="123"/>
        <v>2.5819827800000001</v>
      </c>
      <c r="M1134" s="9">
        <v>0.1032121</v>
      </c>
      <c r="N1134" s="48">
        <f t="shared" si="124"/>
        <v>3.1032120999999999</v>
      </c>
      <c r="O1134" s="26">
        <v>0.10193919999999999</v>
      </c>
      <c r="P1134" s="93">
        <f t="shared" si="125"/>
        <v>3.6019391999999999</v>
      </c>
    </row>
    <row r="1135" spans="1:16">
      <c r="A1135" s="10">
        <v>945.91300000000001</v>
      </c>
      <c r="B1135" s="31">
        <v>0.13688159999999999</v>
      </c>
      <c r="C1135" s="9">
        <v>0.18257319999999999</v>
      </c>
      <c r="D1135" s="31">
        <f t="shared" si="119"/>
        <v>0.68257319999999999</v>
      </c>
      <c r="E1135" s="9">
        <v>5.9714980000000001E-2</v>
      </c>
      <c r="F1135" s="31">
        <f t="shared" si="120"/>
        <v>1.0597149800000001</v>
      </c>
      <c r="G1135" s="9">
        <v>0.10640910000000001</v>
      </c>
      <c r="H1135" s="32">
        <f t="shared" si="121"/>
        <v>1.6064091</v>
      </c>
      <c r="I1135" s="9">
        <v>0.11865580000000001</v>
      </c>
      <c r="J1135" s="31">
        <f t="shared" si="122"/>
        <v>2.1186558</v>
      </c>
      <c r="K1135" s="9">
        <v>8.3050299999999994E-2</v>
      </c>
      <c r="L1135" s="48">
        <f t="shared" si="123"/>
        <v>2.5830503</v>
      </c>
      <c r="M1135" s="9">
        <v>0.1035181</v>
      </c>
      <c r="N1135" s="48">
        <f t="shared" si="124"/>
        <v>3.1035181000000001</v>
      </c>
      <c r="O1135" s="26">
        <v>0.1031215</v>
      </c>
      <c r="P1135" s="93">
        <f t="shared" si="125"/>
        <v>3.6031214999999999</v>
      </c>
    </row>
    <row r="1136" spans="1:16">
      <c r="A1136" s="10">
        <v>946.39509999999996</v>
      </c>
      <c r="B1136" s="31">
        <v>0.1372138</v>
      </c>
      <c r="C1136" s="9">
        <v>0.18365970000000001</v>
      </c>
      <c r="D1136" s="31">
        <f t="shared" si="119"/>
        <v>0.68365969999999998</v>
      </c>
      <c r="E1136" s="9">
        <v>6.047015E-2</v>
      </c>
      <c r="F1136" s="31">
        <f t="shared" si="120"/>
        <v>1.06047015</v>
      </c>
      <c r="G1136" s="9">
        <v>0.1069543</v>
      </c>
      <c r="H1136" s="32">
        <f t="shared" si="121"/>
        <v>1.6069542999999999</v>
      </c>
      <c r="I1136" s="9">
        <v>0.119292</v>
      </c>
      <c r="J1136" s="31">
        <f t="shared" si="122"/>
        <v>2.1192920000000002</v>
      </c>
      <c r="K1136" s="9">
        <v>8.4102689999999994E-2</v>
      </c>
      <c r="L1136" s="48">
        <f t="shared" si="123"/>
        <v>2.5841026899999999</v>
      </c>
      <c r="M1136" s="9">
        <v>0.10383530000000001</v>
      </c>
      <c r="N1136" s="48">
        <f t="shared" si="124"/>
        <v>3.1038353000000001</v>
      </c>
      <c r="O1136" s="26">
        <v>0.1043345</v>
      </c>
      <c r="P1136" s="93">
        <f t="shared" si="125"/>
        <v>3.6043345000000002</v>
      </c>
    </row>
    <row r="1137" spans="1:16">
      <c r="A1137" s="10">
        <v>946.87720000000002</v>
      </c>
      <c r="B1137" s="31">
        <v>0.13762160000000001</v>
      </c>
      <c r="C1137" s="9">
        <v>0.18480289999999999</v>
      </c>
      <c r="D1137" s="31">
        <f t="shared" si="119"/>
        <v>0.68480289999999999</v>
      </c>
      <c r="E1137" s="9">
        <v>6.1310150000000001E-2</v>
      </c>
      <c r="F1137" s="31">
        <f t="shared" si="120"/>
        <v>1.06131015</v>
      </c>
      <c r="G1137" s="9">
        <v>0.10755140000000001</v>
      </c>
      <c r="H1137" s="32">
        <f t="shared" si="121"/>
        <v>1.6075514</v>
      </c>
      <c r="I1137" s="9">
        <v>0.1200131</v>
      </c>
      <c r="J1137" s="31">
        <f t="shared" si="122"/>
        <v>2.1200131</v>
      </c>
      <c r="K1137" s="9">
        <v>8.5154919999999995E-2</v>
      </c>
      <c r="L1137" s="48">
        <f t="shared" si="123"/>
        <v>2.5851549199999999</v>
      </c>
      <c r="M1137" s="9">
        <v>0.1041866</v>
      </c>
      <c r="N1137" s="48">
        <f t="shared" si="124"/>
        <v>3.1041865999999998</v>
      </c>
      <c r="O1137" s="26">
        <v>0.1056107</v>
      </c>
      <c r="P1137" s="93">
        <f t="shared" si="125"/>
        <v>3.6056107000000002</v>
      </c>
    </row>
    <row r="1138" spans="1:16">
      <c r="A1138" s="10">
        <v>947.35940000000005</v>
      </c>
      <c r="B1138" s="31">
        <v>0.13812360000000001</v>
      </c>
      <c r="C1138" s="9">
        <v>0.1859836</v>
      </c>
      <c r="D1138" s="31">
        <f t="shared" si="119"/>
        <v>0.68598360000000003</v>
      </c>
      <c r="E1138" s="9">
        <v>6.2241629999999999E-2</v>
      </c>
      <c r="F1138" s="31">
        <f t="shared" si="120"/>
        <v>1.0622416299999999</v>
      </c>
      <c r="G1138" s="9">
        <v>0.10818999999999999</v>
      </c>
      <c r="H1138" s="32">
        <f t="shared" si="121"/>
        <v>1.60819</v>
      </c>
      <c r="I1138" s="9">
        <v>0.12081210000000001</v>
      </c>
      <c r="J1138" s="31">
        <f t="shared" si="122"/>
        <v>2.1208121000000002</v>
      </c>
      <c r="K1138" s="9">
        <v>8.6218580000000003E-2</v>
      </c>
      <c r="L1138" s="48">
        <f t="shared" si="123"/>
        <v>2.5862185800000002</v>
      </c>
      <c r="M1138" s="9">
        <v>0.104575</v>
      </c>
      <c r="N1138" s="48">
        <f t="shared" si="124"/>
        <v>3.1045750000000001</v>
      </c>
      <c r="O1138" s="26">
        <v>0.10696990000000001</v>
      </c>
      <c r="P1138" s="93">
        <f t="shared" si="125"/>
        <v>3.6069699000000002</v>
      </c>
    </row>
    <row r="1139" spans="1:16">
      <c r="A1139" s="10">
        <v>947.84140000000002</v>
      </c>
      <c r="B1139" s="31">
        <v>0.13871910000000001</v>
      </c>
      <c r="C1139" s="9">
        <v>0.18717200000000001</v>
      </c>
      <c r="D1139" s="31">
        <f t="shared" si="119"/>
        <v>0.68717200000000001</v>
      </c>
      <c r="E1139" s="9">
        <v>6.3254060000000001E-2</v>
      </c>
      <c r="F1139" s="31">
        <f t="shared" si="120"/>
        <v>1.06325406</v>
      </c>
      <c r="G1139" s="9">
        <v>0.10884190000000001</v>
      </c>
      <c r="H1139" s="32">
        <f t="shared" si="121"/>
        <v>1.6088419</v>
      </c>
      <c r="I1139" s="9">
        <v>0.1216715</v>
      </c>
      <c r="J1139" s="31">
        <f t="shared" si="122"/>
        <v>2.1216715000000002</v>
      </c>
      <c r="K1139" s="9">
        <v>8.7298700000000007E-2</v>
      </c>
      <c r="L1139" s="48">
        <f t="shared" si="123"/>
        <v>2.5872986999999998</v>
      </c>
      <c r="M1139" s="9">
        <v>0.1049938</v>
      </c>
      <c r="N1139" s="48">
        <f t="shared" si="124"/>
        <v>3.1049937999999999</v>
      </c>
      <c r="O1139" s="26">
        <v>0.1084127</v>
      </c>
      <c r="P1139" s="93">
        <f t="shared" si="125"/>
        <v>3.6084127000000001</v>
      </c>
    </row>
    <row r="1140" spans="1:16">
      <c r="A1140" s="10">
        <v>948.32360000000006</v>
      </c>
      <c r="B1140" s="31">
        <v>0.13940240000000001</v>
      </c>
      <c r="C1140" s="9">
        <v>0.1883406</v>
      </c>
      <c r="D1140" s="31">
        <f t="shared" si="119"/>
        <v>0.68834059999999997</v>
      </c>
      <c r="E1140" s="9">
        <v>6.4322610000000002E-2</v>
      </c>
      <c r="F1140" s="31">
        <f t="shared" si="120"/>
        <v>1.0643226100000001</v>
      </c>
      <c r="G1140" s="9">
        <v>0.1094768</v>
      </c>
      <c r="H1140" s="32">
        <f t="shared" si="121"/>
        <v>1.6094767999999999</v>
      </c>
      <c r="I1140" s="9">
        <v>0.1225743</v>
      </c>
      <c r="J1140" s="31">
        <f t="shared" si="122"/>
        <v>2.1225743000000001</v>
      </c>
      <c r="K1140" s="9">
        <v>8.8395459999999995E-2</v>
      </c>
      <c r="L1140" s="48">
        <f t="shared" si="123"/>
        <v>2.5883954600000001</v>
      </c>
      <c r="M1140" s="9">
        <v>0.10543810000000001</v>
      </c>
      <c r="N1140" s="48">
        <f t="shared" si="124"/>
        <v>3.1054381000000002</v>
      </c>
      <c r="O1140" s="26">
        <v>0.1099276</v>
      </c>
      <c r="P1140" s="93">
        <f t="shared" si="125"/>
        <v>3.6099275999999998</v>
      </c>
    </row>
    <row r="1141" spans="1:16">
      <c r="A1141" s="10">
        <v>948.8057</v>
      </c>
      <c r="B1141" s="31">
        <v>0.14017109999999999</v>
      </c>
      <c r="C1141" s="9">
        <v>0.18947600000000001</v>
      </c>
      <c r="D1141" s="31">
        <f t="shared" si="119"/>
        <v>0.68947599999999998</v>
      </c>
      <c r="E1141" s="9">
        <v>6.5420110000000004E-2</v>
      </c>
      <c r="F1141" s="31">
        <f t="shared" si="120"/>
        <v>1.06542011</v>
      </c>
      <c r="G1141" s="9">
        <v>0.1100761</v>
      </c>
      <c r="H1141" s="32">
        <f t="shared" si="121"/>
        <v>1.6100760999999999</v>
      </c>
      <c r="I1141" s="9">
        <v>0.12351230000000001</v>
      </c>
      <c r="J1141" s="31">
        <f t="shared" si="122"/>
        <v>2.1235122999999998</v>
      </c>
      <c r="K1141" s="9">
        <v>8.9509350000000001E-2</v>
      </c>
      <c r="L1141" s="48">
        <f t="shared" si="123"/>
        <v>2.5895093500000002</v>
      </c>
      <c r="M1141" s="9">
        <v>0.10591830000000001</v>
      </c>
      <c r="N1141" s="48">
        <f t="shared" si="124"/>
        <v>3.1059182999999999</v>
      </c>
      <c r="O1141" s="26">
        <v>0.1114974</v>
      </c>
      <c r="P1141" s="93">
        <f t="shared" si="125"/>
        <v>3.6114974000000002</v>
      </c>
    </row>
    <row r="1142" spans="1:16">
      <c r="A1142" s="10">
        <v>949.28779999999995</v>
      </c>
      <c r="B1142" s="31">
        <v>0.14103550000000001</v>
      </c>
      <c r="C1142" s="9">
        <v>0.19057669999999999</v>
      </c>
      <c r="D1142" s="31">
        <f t="shared" si="119"/>
        <v>0.69057670000000004</v>
      </c>
      <c r="E1142" s="9">
        <v>6.6522189999999995E-2</v>
      </c>
      <c r="F1142" s="31">
        <f t="shared" si="120"/>
        <v>1.0665221899999999</v>
      </c>
      <c r="G1142" s="9">
        <v>0.1106385</v>
      </c>
      <c r="H1142" s="32">
        <f t="shared" si="121"/>
        <v>1.6106385000000001</v>
      </c>
      <c r="I1142" s="9">
        <v>0.1244836</v>
      </c>
      <c r="J1142" s="31">
        <f t="shared" si="122"/>
        <v>2.1244836</v>
      </c>
      <c r="K1142" s="9">
        <v>9.0647450000000004E-2</v>
      </c>
      <c r="L1142" s="48">
        <f t="shared" si="123"/>
        <v>2.5906474500000001</v>
      </c>
      <c r="M1142" s="9">
        <v>0.10645689999999999</v>
      </c>
      <c r="N1142" s="48">
        <f t="shared" si="124"/>
        <v>3.1064569</v>
      </c>
      <c r="O1142" s="26">
        <v>0.113105</v>
      </c>
      <c r="P1142" s="93">
        <f t="shared" si="125"/>
        <v>3.613105</v>
      </c>
    </row>
    <row r="1143" spans="1:16">
      <c r="A1143" s="10">
        <v>949.76990000000001</v>
      </c>
      <c r="B1143" s="31">
        <v>0.14200879999999999</v>
      </c>
      <c r="C1143" s="9">
        <v>0.19164980000000001</v>
      </c>
      <c r="D1143" s="31">
        <f t="shared" si="119"/>
        <v>0.69164979999999998</v>
      </c>
      <c r="E1143" s="9">
        <v>6.7611260000000006E-2</v>
      </c>
      <c r="F1143" s="31">
        <f t="shared" si="120"/>
        <v>1.0676112600000001</v>
      </c>
      <c r="G1143" s="9">
        <v>0.11118020000000001</v>
      </c>
      <c r="H1143" s="32">
        <f t="shared" si="121"/>
        <v>1.6111802</v>
      </c>
      <c r="I1143" s="9">
        <v>0.1254876</v>
      </c>
      <c r="J1143" s="31">
        <f t="shared" si="122"/>
        <v>2.1254876</v>
      </c>
      <c r="K1143" s="9">
        <v>9.1824359999999994E-2</v>
      </c>
      <c r="L1143" s="48">
        <f t="shared" si="123"/>
        <v>2.5918243599999999</v>
      </c>
      <c r="M1143" s="9">
        <v>0.1070781</v>
      </c>
      <c r="N1143" s="48">
        <f t="shared" si="124"/>
        <v>3.1070780999999998</v>
      </c>
      <c r="O1143" s="26">
        <v>0.11473849999999999</v>
      </c>
      <c r="P1143" s="93">
        <f t="shared" si="125"/>
        <v>3.6147385000000001</v>
      </c>
    </row>
    <row r="1144" spans="1:16">
      <c r="A1144" s="10">
        <v>950.25210000000004</v>
      </c>
      <c r="B1144" s="31">
        <v>0.143093</v>
      </c>
      <c r="C1144" s="9">
        <v>0.19269790000000001</v>
      </c>
      <c r="D1144" s="31">
        <f t="shared" si="119"/>
        <v>0.69269789999999998</v>
      </c>
      <c r="E1144" s="9">
        <v>6.8676840000000003E-2</v>
      </c>
      <c r="F1144" s="31">
        <f t="shared" si="120"/>
        <v>1.06867684</v>
      </c>
      <c r="G1144" s="9">
        <v>0.1117223</v>
      </c>
      <c r="H1144" s="32">
        <f t="shared" si="121"/>
        <v>1.6117223000000001</v>
      </c>
      <c r="I1144" s="9">
        <v>0.12651580000000001</v>
      </c>
      <c r="J1144" s="31">
        <f t="shared" si="122"/>
        <v>2.1265158</v>
      </c>
      <c r="K1144" s="9">
        <v>9.3054529999999996E-2</v>
      </c>
      <c r="L1144" s="48">
        <f t="shared" si="123"/>
        <v>2.5930545299999999</v>
      </c>
      <c r="M1144" s="9">
        <v>0.1077867</v>
      </c>
      <c r="N1144" s="48">
        <f t="shared" si="124"/>
        <v>3.1077867000000001</v>
      </c>
      <c r="O1144" s="26">
        <v>0.1163932</v>
      </c>
      <c r="P1144" s="93">
        <f t="shared" si="125"/>
        <v>3.6163932000000001</v>
      </c>
    </row>
    <row r="1145" spans="1:16">
      <c r="A1145" s="10">
        <v>950.73410000000001</v>
      </c>
      <c r="B1145" s="31">
        <v>0.14427000000000001</v>
      </c>
      <c r="C1145" s="9">
        <v>0.19371289999999999</v>
      </c>
      <c r="D1145" s="31">
        <f t="shared" si="119"/>
        <v>0.69371289999999997</v>
      </c>
      <c r="E1145" s="9">
        <v>6.9712999999999997E-2</v>
      </c>
      <c r="F1145" s="31">
        <f t="shared" si="120"/>
        <v>1.0697129999999999</v>
      </c>
      <c r="G1145" s="9">
        <v>0.112285</v>
      </c>
      <c r="H1145" s="32">
        <f t="shared" si="121"/>
        <v>1.612285</v>
      </c>
      <c r="I1145" s="9">
        <v>0.1275493</v>
      </c>
      <c r="J1145" s="31">
        <f t="shared" si="122"/>
        <v>2.1275493000000001</v>
      </c>
      <c r="K1145" s="9">
        <v>9.4349740000000001E-2</v>
      </c>
      <c r="L1145" s="48">
        <f t="shared" si="123"/>
        <v>2.5943497400000002</v>
      </c>
      <c r="M1145" s="9">
        <v>0.1085588</v>
      </c>
      <c r="N1145" s="48">
        <f t="shared" si="124"/>
        <v>3.1085588</v>
      </c>
      <c r="O1145" s="26">
        <v>0.11807040000000001</v>
      </c>
      <c r="P1145" s="93">
        <f t="shared" si="125"/>
        <v>3.6180704000000001</v>
      </c>
    </row>
    <row r="1146" spans="1:16">
      <c r="A1146" s="10">
        <v>951.21630000000005</v>
      </c>
      <c r="B1146" s="31">
        <v>0.1455033</v>
      </c>
      <c r="C1146" s="9">
        <v>0.19467799999999999</v>
      </c>
      <c r="D1146" s="31">
        <f t="shared" si="119"/>
        <v>0.69467800000000002</v>
      </c>
      <c r="E1146" s="9">
        <v>7.0717680000000005E-2</v>
      </c>
      <c r="F1146" s="31">
        <f t="shared" si="120"/>
        <v>1.07071768</v>
      </c>
      <c r="G1146" s="9">
        <v>0.11287850000000001</v>
      </c>
      <c r="H1146" s="32">
        <f t="shared" si="121"/>
        <v>1.6128785000000001</v>
      </c>
      <c r="I1146" s="9">
        <v>0.1285625</v>
      </c>
      <c r="J1146" s="31">
        <f t="shared" si="122"/>
        <v>2.1285625000000001</v>
      </c>
      <c r="K1146" s="9">
        <v>9.5709310000000006E-2</v>
      </c>
      <c r="L1146" s="48">
        <f t="shared" si="123"/>
        <v>2.5957093100000002</v>
      </c>
      <c r="M1146" s="9">
        <v>0.1093421</v>
      </c>
      <c r="N1146" s="48">
        <f t="shared" si="124"/>
        <v>3.1093421000000001</v>
      </c>
      <c r="O1146" s="26">
        <v>0.11977699999999999</v>
      </c>
      <c r="P1146" s="93">
        <f t="shared" si="125"/>
        <v>3.619777</v>
      </c>
    </row>
    <row r="1147" spans="1:16">
      <c r="A1147" s="10">
        <v>951.69839999999999</v>
      </c>
      <c r="B1147" s="31">
        <v>0.14675150000000001</v>
      </c>
      <c r="C1147" s="9">
        <v>0.19557920000000001</v>
      </c>
      <c r="D1147" s="31">
        <f t="shared" si="119"/>
        <v>0.69557920000000006</v>
      </c>
      <c r="E1147" s="9">
        <v>7.1692939999999997E-2</v>
      </c>
      <c r="F1147" s="31">
        <f t="shared" si="120"/>
        <v>1.0716929399999999</v>
      </c>
      <c r="G1147" s="9">
        <v>0.11350300000000001</v>
      </c>
      <c r="H1147" s="32">
        <f t="shared" si="121"/>
        <v>1.6135029999999999</v>
      </c>
      <c r="I1147" s="9">
        <v>0.1295383</v>
      </c>
      <c r="J1147" s="31">
        <f t="shared" si="122"/>
        <v>2.1295383000000001</v>
      </c>
      <c r="K1147" s="9">
        <v>9.7122970000000003E-2</v>
      </c>
      <c r="L1147" s="48">
        <f t="shared" si="123"/>
        <v>2.59712297</v>
      </c>
      <c r="M1147" s="9">
        <v>0.1100753</v>
      </c>
      <c r="N1147" s="48">
        <f t="shared" si="124"/>
        <v>3.1100753000000001</v>
      </c>
      <c r="O1147" s="26">
        <v>0.1215241</v>
      </c>
      <c r="P1147" s="93">
        <f t="shared" si="125"/>
        <v>3.6215240999999998</v>
      </c>
    </row>
    <row r="1148" spans="1:16">
      <c r="A1148" s="10">
        <v>952.18050000000005</v>
      </c>
      <c r="B1148" s="31">
        <v>0.14798220000000001</v>
      </c>
      <c r="C1148" s="9">
        <v>0.19641600000000001</v>
      </c>
      <c r="D1148" s="31">
        <f t="shared" si="119"/>
        <v>0.69641600000000004</v>
      </c>
      <c r="E1148" s="9">
        <v>7.2650409999999999E-2</v>
      </c>
      <c r="F1148" s="31">
        <f t="shared" si="120"/>
        <v>1.0726504100000001</v>
      </c>
      <c r="G1148" s="9">
        <v>0.1141556</v>
      </c>
      <c r="H1148" s="32">
        <f t="shared" si="121"/>
        <v>1.6141555999999999</v>
      </c>
      <c r="I1148" s="9">
        <v>0.1304768</v>
      </c>
      <c r="J1148" s="31">
        <f t="shared" si="122"/>
        <v>2.1304767999999998</v>
      </c>
      <c r="K1148" s="9">
        <v>9.8570089999999999E-2</v>
      </c>
      <c r="L1148" s="48">
        <f t="shared" si="123"/>
        <v>2.5985700899999999</v>
      </c>
      <c r="M1148" s="9">
        <v>0.11070869999999999</v>
      </c>
      <c r="N1148" s="48">
        <f t="shared" si="124"/>
        <v>3.1107087</v>
      </c>
      <c r="O1148" s="26">
        <v>0.1233286</v>
      </c>
      <c r="P1148" s="93">
        <f t="shared" si="125"/>
        <v>3.6233285999999998</v>
      </c>
    </row>
    <row r="1149" spans="1:16">
      <c r="A1149" s="10">
        <v>952.6626</v>
      </c>
      <c r="B1149" s="31">
        <v>0.1491894</v>
      </c>
      <c r="C1149" s="9">
        <v>0.19720989999999999</v>
      </c>
      <c r="D1149" s="31">
        <f t="shared" si="119"/>
        <v>0.69720990000000005</v>
      </c>
      <c r="E1149" s="9">
        <v>7.3611300000000005E-2</v>
      </c>
      <c r="F1149" s="31">
        <f t="shared" si="120"/>
        <v>1.0736113</v>
      </c>
      <c r="G1149" s="9">
        <v>0.11483549999999999</v>
      </c>
      <c r="H1149" s="32">
        <f t="shared" si="121"/>
        <v>1.6148355000000001</v>
      </c>
      <c r="I1149" s="9">
        <v>0.13140160000000001</v>
      </c>
      <c r="J1149" s="31">
        <f t="shared" si="122"/>
        <v>2.1314016000000002</v>
      </c>
      <c r="K1149" s="9">
        <v>0.10002949999999999</v>
      </c>
      <c r="L1149" s="48">
        <f t="shared" si="123"/>
        <v>2.6000294999999998</v>
      </c>
      <c r="M1149" s="9">
        <v>0.11122600000000001</v>
      </c>
      <c r="N1149" s="48">
        <f t="shared" si="124"/>
        <v>3.1112259999999998</v>
      </c>
      <c r="O1149" s="26">
        <v>0.12520809999999999</v>
      </c>
      <c r="P1149" s="93">
        <f t="shared" si="125"/>
        <v>3.6252081</v>
      </c>
    </row>
    <row r="1150" spans="1:16">
      <c r="A1150" s="10">
        <v>953.14480000000003</v>
      </c>
      <c r="B1150" s="31">
        <v>0.15038950000000001</v>
      </c>
      <c r="C1150" s="9">
        <v>0.19799910000000001</v>
      </c>
      <c r="D1150" s="31">
        <f t="shared" si="119"/>
        <v>0.69799909999999998</v>
      </c>
      <c r="E1150" s="9">
        <v>7.4601609999999999E-2</v>
      </c>
      <c r="F1150" s="31">
        <f t="shared" si="120"/>
        <v>1.07460161</v>
      </c>
      <c r="G1150" s="9">
        <v>0.1155452</v>
      </c>
      <c r="H1150" s="32">
        <f t="shared" si="121"/>
        <v>1.6155451999999999</v>
      </c>
      <c r="I1150" s="9">
        <v>0.13234779999999999</v>
      </c>
      <c r="J1150" s="31">
        <f t="shared" si="122"/>
        <v>2.1323477999999998</v>
      </c>
      <c r="K1150" s="9">
        <v>0.10148500000000001</v>
      </c>
      <c r="L1150" s="48">
        <f t="shared" si="123"/>
        <v>2.6014849999999998</v>
      </c>
      <c r="M1150" s="9">
        <v>0.1116485</v>
      </c>
      <c r="N1150" s="48">
        <f t="shared" si="124"/>
        <v>3.1116484999999998</v>
      </c>
      <c r="O1150" s="26">
        <v>0.12717690000000001</v>
      </c>
      <c r="P1150" s="93">
        <f t="shared" si="125"/>
        <v>3.6271768999999998</v>
      </c>
    </row>
    <row r="1151" spans="1:16">
      <c r="A1151" s="10">
        <v>953.6268</v>
      </c>
      <c r="B1151" s="31">
        <v>0.1516072</v>
      </c>
      <c r="C1151" s="9">
        <v>0.1988287</v>
      </c>
      <c r="D1151" s="31">
        <f t="shared" si="119"/>
        <v>0.69882869999999997</v>
      </c>
      <c r="E1151" s="9">
        <v>7.5648489999999999E-2</v>
      </c>
      <c r="F1151" s="31">
        <f t="shared" si="120"/>
        <v>1.0756484900000001</v>
      </c>
      <c r="G1151" s="9">
        <v>0.11628819999999999</v>
      </c>
      <c r="H1151" s="32">
        <f t="shared" si="121"/>
        <v>1.6162882000000001</v>
      </c>
      <c r="I1151" s="9">
        <v>0.13335350000000001</v>
      </c>
      <c r="J1151" s="31">
        <f t="shared" si="122"/>
        <v>2.1333535000000001</v>
      </c>
      <c r="K1151" s="9">
        <v>0.102925</v>
      </c>
      <c r="L1151" s="48">
        <f t="shared" si="123"/>
        <v>2.6029249999999999</v>
      </c>
      <c r="M1151" s="9">
        <v>0.11202579999999999</v>
      </c>
      <c r="N1151" s="48">
        <f t="shared" si="124"/>
        <v>3.1120258000000001</v>
      </c>
      <c r="O1151" s="26">
        <v>0.129244</v>
      </c>
      <c r="P1151" s="93">
        <f t="shared" si="125"/>
        <v>3.6292439999999999</v>
      </c>
    </row>
    <row r="1152" spans="1:16">
      <c r="A1152" s="10">
        <v>954.10900000000004</v>
      </c>
      <c r="B1152" s="31">
        <v>0.1528574</v>
      </c>
      <c r="C1152" s="9">
        <v>0.1997295</v>
      </c>
      <c r="D1152" s="31">
        <f t="shared" si="119"/>
        <v>0.6997295</v>
      </c>
      <c r="E1152" s="9">
        <v>7.6768349999999999E-2</v>
      </c>
      <c r="F1152" s="31">
        <f t="shared" si="120"/>
        <v>1.07676835</v>
      </c>
      <c r="G1152" s="9">
        <v>0.1170636</v>
      </c>
      <c r="H1152" s="32">
        <f t="shared" si="121"/>
        <v>1.6170636</v>
      </c>
      <c r="I1152" s="9">
        <v>0.13443720000000001</v>
      </c>
      <c r="J1152" s="31">
        <f t="shared" si="122"/>
        <v>2.1344371999999998</v>
      </c>
      <c r="K1152" s="9">
        <v>0.1043452</v>
      </c>
      <c r="L1152" s="48">
        <f t="shared" si="123"/>
        <v>2.6043452</v>
      </c>
      <c r="M1152" s="9">
        <v>0.11241080000000001</v>
      </c>
      <c r="N1152" s="48">
        <f t="shared" si="124"/>
        <v>3.1124108000000001</v>
      </c>
      <c r="O1152" s="26">
        <v>0.13140489999999999</v>
      </c>
      <c r="P1152" s="93">
        <f t="shared" si="125"/>
        <v>3.6314049000000002</v>
      </c>
    </row>
    <row r="1153" spans="1:16">
      <c r="A1153" s="10">
        <v>954.59109999999998</v>
      </c>
      <c r="B1153" s="31">
        <v>0.15412529999999999</v>
      </c>
      <c r="C1153" s="9">
        <v>0.20070859999999999</v>
      </c>
      <c r="D1153" s="31">
        <f t="shared" si="119"/>
        <v>0.70070860000000001</v>
      </c>
      <c r="E1153" s="9">
        <v>7.7963260000000006E-2</v>
      </c>
      <c r="F1153" s="31">
        <f t="shared" si="120"/>
        <v>1.07796326</v>
      </c>
      <c r="G1153" s="9">
        <v>0.1178617</v>
      </c>
      <c r="H1153" s="32">
        <f t="shared" si="121"/>
        <v>1.6178617</v>
      </c>
      <c r="I1153" s="9">
        <v>0.13559180000000001</v>
      </c>
      <c r="J1153" s="31">
        <f t="shared" si="122"/>
        <v>2.1355917999999998</v>
      </c>
      <c r="K1153" s="9">
        <v>0.1057443</v>
      </c>
      <c r="L1153" s="48">
        <f t="shared" si="123"/>
        <v>2.6057443</v>
      </c>
      <c r="M1153" s="9">
        <v>0.1128405</v>
      </c>
      <c r="N1153" s="48">
        <f t="shared" si="124"/>
        <v>3.1128404999999999</v>
      </c>
      <c r="O1153" s="26">
        <v>0.1336465</v>
      </c>
      <c r="P1153" s="93">
        <f t="shared" si="125"/>
        <v>3.6336465000000002</v>
      </c>
    </row>
    <row r="1154" spans="1:16">
      <c r="A1154" s="10">
        <v>955.07320000000004</v>
      </c>
      <c r="B1154" s="31">
        <v>0.15536649999999999</v>
      </c>
      <c r="C1154" s="9">
        <v>0.20175100000000001</v>
      </c>
      <c r="D1154" s="31">
        <f t="shared" si="119"/>
        <v>0.70175100000000001</v>
      </c>
      <c r="E1154" s="9">
        <v>7.9219049999999999E-2</v>
      </c>
      <c r="F1154" s="31">
        <f t="shared" si="120"/>
        <v>1.0792190500000001</v>
      </c>
      <c r="G1154" s="9">
        <v>0.118663</v>
      </c>
      <c r="H1154" s="32">
        <f t="shared" si="121"/>
        <v>1.618663</v>
      </c>
      <c r="I1154" s="9">
        <v>0.13678489999999999</v>
      </c>
      <c r="J1154" s="31">
        <f t="shared" si="122"/>
        <v>2.1367848999999999</v>
      </c>
      <c r="K1154" s="9">
        <v>0.10712389999999999</v>
      </c>
      <c r="L1154" s="48">
        <f t="shared" si="123"/>
        <v>2.6071238999999999</v>
      </c>
      <c r="M1154" s="9">
        <v>0.113329</v>
      </c>
      <c r="N1154" s="48">
        <f t="shared" si="124"/>
        <v>3.1133289999999998</v>
      </c>
      <c r="O1154" s="26">
        <v>0.13594539999999999</v>
      </c>
      <c r="P1154" s="93">
        <f t="shared" si="125"/>
        <v>3.6359453999999998</v>
      </c>
    </row>
    <row r="1155" spans="1:16">
      <c r="A1155" s="10">
        <v>955.55529999999999</v>
      </c>
      <c r="B1155" s="31">
        <v>0.15652569999999999</v>
      </c>
      <c r="C1155" s="9">
        <v>0.2028305</v>
      </c>
      <c r="D1155" s="31">
        <f t="shared" ref="D1155:D1218" si="126">C1155+0.5</f>
        <v>0.70283050000000002</v>
      </c>
      <c r="E1155" s="9">
        <v>8.0513849999999998E-2</v>
      </c>
      <c r="F1155" s="31">
        <f t="shared" ref="F1155:F1218" si="127">E1155+1</f>
        <v>1.08051385</v>
      </c>
      <c r="G1155" s="9">
        <v>0.11944680000000001</v>
      </c>
      <c r="H1155" s="32">
        <f t="shared" ref="H1155:H1218" si="128">G1155+1.5</f>
        <v>1.6194468</v>
      </c>
      <c r="I1155" s="9">
        <v>0.13797599999999999</v>
      </c>
      <c r="J1155" s="31">
        <f t="shared" ref="J1155:J1218" si="129">I1155+2</f>
        <v>2.1379760000000001</v>
      </c>
      <c r="K1155" s="9">
        <v>0.10849060000000001</v>
      </c>
      <c r="L1155" s="48">
        <f t="shared" ref="L1155:L1218" si="130">K1155+2.5</f>
        <v>2.6084906000000001</v>
      </c>
      <c r="M1155" s="9">
        <v>0.113868</v>
      </c>
      <c r="N1155" s="48">
        <f t="shared" ref="N1155:N1218" si="131">M1155+3</f>
        <v>3.1138680000000001</v>
      </c>
      <c r="O1155" s="26">
        <v>0.13827619999999999</v>
      </c>
      <c r="P1155" s="93">
        <f t="shared" ref="P1155:P1218" si="132">O1155+3.5</f>
        <v>3.6382762</v>
      </c>
    </row>
    <row r="1156" spans="1:16">
      <c r="A1156" s="10">
        <v>956.03750000000002</v>
      </c>
      <c r="B1156" s="31">
        <v>0.157558</v>
      </c>
      <c r="C1156" s="9">
        <v>0.2039253</v>
      </c>
      <c r="D1156" s="31">
        <f t="shared" si="126"/>
        <v>0.70392529999999998</v>
      </c>
      <c r="E1156" s="9">
        <v>8.1827339999999998E-2</v>
      </c>
      <c r="F1156" s="31">
        <f t="shared" si="127"/>
        <v>1.08182734</v>
      </c>
      <c r="G1156" s="9">
        <v>0.1201999</v>
      </c>
      <c r="H1156" s="32">
        <f t="shared" si="128"/>
        <v>1.6201999</v>
      </c>
      <c r="I1156" s="9">
        <v>0.13913229999999999</v>
      </c>
      <c r="J1156" s="31">
        <f t="shared" si="129"/>
        <v>2.1391323</v>
      </c>
      <c r="K1156" s="9">
        <v>0.1098581</v>
      </c>
      <c r="L1156" s="48">
        <f t="shared" si="130"/>
        <v>2.6098580999999998</v>
      </c>
      <c r="M1156" s="9">
        <v>0.11444790000000001</v>
      </c>
      <c r="N1156" s="48">
        <f t="shared" si="131"/>
        <v>3.1144479</v>
      </c>
      <c r="O1156" s="26">
        <v>0.1406153</v>
      </c>
      <c r="P1156" s="93">
        <f t="shared" si="132"/>
        <v>3.6406152999999999</v>
      </c>
    </row>
    <row r="1157" spans="1:16">
      <c r="A1157" s="10">
        <v>956.51949999999999</v>
      </c>
      <c r="B1157" s="31">
        <v>0.15844849999999999</v>
      </c>
      <c r="C1157" s="9">
        <v>0.20503099999999999</v>
      </c>
      <c r="D1157" s="31">
        <f t="shared" si="126"/>
        <v>0.70503099999999996</v>
      </c>
      <c r="E1157" s="9">
        <v>8.3148830000000007E-2</v>
      </c>
      <c r="F1157" s="31">
        <f t="shared" si="127"/>
        <v>1.0831488300000001</v>
      </c>
      <c r="G1157" s="9">
        <v>0.1209219</v>
      </c>
      <c r="H1157" s="32">
        <f t="shared" si="128"/>
        <v>1.6209218999999999</v>
      </c>
      <c r="I1157" s="9">
        <v>0.14024030000000001</v>
      </c>
      <c r="J1157" s="31">
        <f t="shared" si="129"/>
        <v>2.1402402999999999</v>
      </c>
      <c r="K1157" s="9">
        <v>0.1112514</v>
      </c>
      <c r="L1157" s="48">
        <f t="shared" si="130"/>
        <v>2.6112514</v>
      </c>
      <c r="M1157" s="9">
        <v>0.11506810000000001</v>
      </c>
      <c r="N1157" s="48">
        <f t="shared" si="131"/>
        <v>3.1150681000000002</v>
      </c>
      <c r="O1157" s="26">
        <v>0.1429378</v>
      </c>
      <c r="P1157" s="93">
        <f t="shared" si="132"/>
        <v>3.6429377999999999</v>
      </c>
    </row>
    <row r="1158" spans="1:16">
      <c r="A1158" s="10">
        <v>957.00170000000003</v>
      </c>
      <c r="B1158" s="31">
        <v>0.159222</v>
      </c>
      <c r="C1158" s="9">
        <v>0.20615919999999999</v>
      </c>
      <c r="D1158" s="31">
        <f t="shared" si="126"/>
        <v>0.70615919999999999</v>
      </c>
      <c r="E1158" s="9">
        <v>8.4476930000000006E-2</v>
      </c>
      <c r="F1158" s="31">
        <f t="shared" si="127"/>
        <v>1.0844769300000001</v>
      </c>
      <c r="G1158" s="9">
        <v>0.1216259</v>
      </c>
      <c r="H1158" s="32">
        <f t="shared" si="128"/>
        <v>1.6216259</v>
      </c>
      <c r="I1158" s="9">
        <v>0.14130909999999999</v>
      </c>
      <c r="J1158" s="31">
        <f t="shared" si="129"/>
        <v>2.1413091</v>
      </c>
      <c r="K1158" s="9">
        <v>0.1127016</v>
      </c>
      <c r="L1158" s="48">
        <f t="shared" si="130"/>
        <v>2.6127015999999998</v>
      </c>
      <c r="M1158" s="9">
        <v>0.1157459</v>
      </c>
      <c r="N1158" s="48">
        <f t="shared" si="131"/>
        <v>3.1157458999999998</v>
      </c>
      <c r="O1158" s="26">
        <v>0.1452214</v>
      </c>
      <c r="P1158" s="93">
        <f t="shared" si="132"/>
        <v>3.6452214000000001</v>
      </c>
    </row>
    <row r="1159" spans="1:16">
      <c r="A1159" s="10">
        <v>957.48379999999997</v>
      </c>
      <c r="B1159" s="31">
        <v>0.1599274</v>
      </c>
      <c r="C1159" s="9">
        <v>0.20732829999999999</v>
      </c>
      <c r="D1159" s="31">
        <f t="shared" si="126"/>
        <v>0.70732830000000002</v>
      </c>
      <c r="E1159" s="9">
        <v>8.5815290000000002E-2</v>
      </c>
      <c r="F1159" s="31">
        <f t="shared" si="127"/>
        <v>1.08581529</v>
      </c>
      <c r="G1159" s="9">
        <v>0.1223317</v>
      </c>
      <c r="H1159" s="32">
        <f t="shared" si="128"/>
        <v>1.6223316999999999</v>
      </c>
      <c r="I1159" s="9">
        <v>0.14235829999999999</v>
      </c>
      <c r="J1159" s="31">
        <f t="shared" si="129"/>
        <v>2.1423583000000002</v>
      </c>
      <c r="K1159" s="9">
        <v>0.1142408</v>
      </c>
      <c r="L1159" s="48">
        <f t="shared" si="130"/>
        <v>2.6142408000000001</v>
      </c>
      <c r="M1159" s="9">
        <v>0.11650820000000001</v>
      </c>
      <c r="N1159" s="48">
        <f t="shared" si="131"/>
        <v>3.1165082000000002</v>
      </c>
      <c r="O1159" s="26">
        <v>0.14743980000000001</v>
      </c>
      <c r="P1159" s="93">
        <f t="shared" si="132"/>
        <v>3.6474397999999999</v>
      </c>
    </row>
    <row r="1160" spans="1:16">
      <c r="A1160" s="10">
        <v>957.96590000000003</v>
      </c>
      <c r="B1160" s="31">
        <v>0.16062309999999999</v>
      </c>
      <c r="C1160" s="9">
        <v>0.2085496</v>
      </c>
      <c r="D1160" s="31">
        <f t="shared" si="126"/>
        <v>0.7085496</v>
      </c>
      <c r="E1160" s="9">
        <v>8.7162080000000003E-2</v>
      </c>
      <c r="F1160" s="31">
        <f t="shared" si="127"/>
        <v>1.0871620799999999</v>
      </c>
      <c r="G1160" s="9">
        <v>0.12305629999999999</v>
      </c>
      <c r="H1160" s="32">
        <f t="shared" si="128"/>
        <v>1.6230563</v>
      </c>
      <c r="I1160" s="9">
        <v>0.14340810000000001</v>
      </c>
      <c r="J1160" s="31">
        <f t="shared" si="129"/>
        <v>2.1434080999999998</v>
      </c>
      <c r="K1160" s="9">
        <v>0.11589149999999999</v>
      </c>
      <c r="L1160" s="48">
        <f t="shared" si="130"/>
        <v>2.6158915</v>
      </c>
      <c r="M1160" s="9">
        <v>0.1173749</v>
      </c>
      <c r="N1160" s="48">
        <f t="shared" si="131"/>
        <v>3.1173749000000002</v>
      </c>
      <c r="O1160" s="26">
        <v>0.149565</v>
      </c>
      <c r="P1160" s="93">
        <f t="shared" si="132"/>
        <v>3.6495649999999999</v>
      </c>
    </row>
    <row r="1161" spans="1:16">
      <c r="A1161" s="10">
        <v>958.44799999999998</v>
      </c>
      <c r="B1161" s="31">
        <v>0.16134760000000001</v>
      </c>
      <c r="C1161" s="9">
        <v>0.20981669999999999</v>
      </c>
      <c r="D1161" s="31">
        <f t="shared" si="126"/>
        <v>0.70981669999999997</v>
      </c>
      <c r="E1161" s="9">
        <v>8.8503639999999995E-2</v>
      </c>
      <c r="F1161" s="31">
        <f t="shared" si="127"/>
        <v>1.0885036399999999</v>
      </c>
      <c r="G1161" s="9">
        <v>0.1238045</v>
      </c>
      <c r="H1161" s="32">
        <f t="shared" si="128"/>
        <v>1.6238045000000001</v>
      </c>
      <c r="I1161" s="9">
        <v>0.1444667</v>
      </c>
      <c r="J1161" s="31">
        <f t="shared" si="129"/>
        <v>2.1444667000000002</v>
      </c>
      <c r="K1161" s="9">
        <v>0.11765689999999999</v>
      </c>
      <c r="L1161" s="48">
        <f t="shared" si="130"/>
        <v>2.6176569000000001</v>
      </c>
      <c r="M1161" s="9">
        <v>0.1183439</v>
      </c>
      <c r="N1161" s="48">
        <f t="shared" si="131"/>
        <v>3.1183439000000002</v>
      </c>
      <c r="O1161" s="26">
        <v>0.15157309999999999</v>
      </c>
      <c r="P1161" s="93">
        <f t="shared" si="132"/>
        <v>3.6515730999999998</v>
      </c>
    </row>
    <row r="1162" spans="1:16">
      <c r="A1162" s="10">
        <v>958.93020000000001</v>
      </c>
      <c r="B1162" s="31">
        <v>0.16211220000000001</v>
      </c>
      <c r="C1162" s="9">
        <v>0.2111046</v>
      </c>
      <c r="D1162" s="31">
        <f t="shared" si="126"/>
        <v>0.71110459999999998</v>
      </c>
      <c r="E1162" s="9">
        <v>8.9812810000000007E-2</v>
      </c>
      <c r="F1162" s="31">
        <f t="shared" si="127"/>
        <v>1.08981281</v>
      </c>
      <c r="G1162" s="9">
        <v>0.1245696</v>
      </c>
      <c r="H1162" s="32">
        <f t="shared" si="128"/>
        <v>1.6245696000000001</v>
      </c>
      <c r="I1162" s="9">
        <v>0.1455284</v>
      </c>
      <c r="J1162" s="31">
        <f t="shared" si="129"/>
        <v>2.1455283999999999</v>
      </c>
      <c r="K1162" s="9">
        <v>0.1195184</v>
      </c>
      <c r="L1162" s="48">
        <f t="shared" si="130"/>
        <v>2.6195184</v>
      </c>
      <c r="M1162" s="9">
        <v>0.1193845</v>
      </c>
      <c r="N1162" s="48">
        <f t="shared" si="131"/>
        <v>3.1193844999999998</v>
      </c>
      <c r="O1162" s="26">
        <v>0.15345220000000001</v>
      </c>
      <c r="P1162" s="93">
        <f t="shared" si="132"/>
        <v>3.6534521999999998</v>
      </c>
    </row>
    <row r="1163" spans="1:16">
      <c r="A1163" s="10">
        <v>959.41219999999998</v>
      </c>
      <c r="B1163" s="31">
        <v>0.16290499999999999</v>
      </c>
      <c r="C1163" s="9">
        <v>0.21238480000000001</v>
      </c>
      <c r="D1163" s="31">
        <f t="shared" si="126"/>
        <v>0.71238480000000004</v>
      </c>
      <c r="E1163" s="9">
        <v>9.1057200000000005E-2</v>
      </c>
      <c r="F1163" s="31">
        <f t="shared" si="127"/>
        <v>1.0910572000000001</v>
      </c>
      <c r="G1163" s="9">
        <v>0.12533659999999999</v>
      </c>
      <c r="H1163" s="32">
        <f t="shared" si="128"/>
        <v>1.6253366</v>
      </c>
      <c r="I1163" s="9">
        <v>0.1465833</v>
      </c>
      <c r="J1163" s="31">
        <f t="shared" si="129"/>
        <v>2.1465833000000001</v>
      </c>
      <c r="K1163" s="9">
        <v>0.1214356</v>
      </c>
      <c r="L1163" s="48">
        <f t="shared" si="130"/>
        <v>2.6214355999999999</v>
      </c>
      <c r="M1163" s="9">
        <v>0.1204438</v>
      </c>
      <c r="N1163" s="48">
        <f t="shared" si="131"/>
        <v>3.1204437999999999</v>
      </c>
      <c r="O1163" s="26">
        <v>0.15520919999999999</v>
      </c>
      <c r="P1163" s="93">
        <f t="shared" si="132"/>
        <v>3.6552091999999998</v>
      </c>
    </row>
    <row r="1164" spans="1:16">
      <c r="A1164" s="10">
        <v>959.89440000000002</v>
      </c>
      <c r="B1164" s="31">
        <v>0.16370460000000001</v>
      </c>
      <c r="C1164" s="9">
        <v>0.21363599999999999</v>
      </c>
      <c r="D1164" s="31">
        <f t="shared" si="126"/>
        <v>0.71363599999999994</v>
      </c>
      <c r="E1164" s="9">
        <v>9.2213329999999996E-2</v>
      </c>
      <c r="F1164" s="31">
        <f t="shared" si="127"/>
        <v>1.0922133300000001</v>
      </c>
      <c r="G1164" s="9">
        <v>0.1260945</v>
      </c>
      <c r="H1164" s="32">
        <f t="shared" si="128"/>
        <v>1.6260945</v>
      </c>
      <c r="I1164" s="9">
        <v>0.14762610000000001</v>
      </c>
      <c r="J1164" s="31">
        <f t="shared" si="129"/>
        <v>2.1476261000000001</v>
      </c>
      <c r="K1164" s="9">
        <v>0.12336030000000001</v>
      </c>
      <c r="L1164" s="48">
        <f t="shared" si="130"/>
        <v>2.6233602999999999</v>
      </c>
      <c r="M1164" s="9">
        <v>0.1214667</v>
      </c>
      <c r="N1164" s="48">
        <f t="shared" si="131"/>
        <v>3.1214667</v>
      </c>
      <c r="O1164" s="26">
        <v>0.15686700000000001</v>
      </c>
      <c r="P1164" s="93">
        <f t="shared" si="132"/>
        <v>3.6568670000000001</v>
      </c>
    </row>
    <row r="1165" spans="1:16">
      <c r="A1165" s="10">
        <v>960.37649999999996</v>
      </c>
      <c r="B1165" s="31">
        <v>0.16449620000000001</v>
      </c>
      <c r="C1165" s="9">
        <v>0.2148563</v>
      </c>
      <c r="D1165" s="31">
        <f t="shared" si="126"/>
        <v>0.7148563</v>
      </c>
      <c r="E1165" s="9">
        <v>9.3274789999999996E-2</v>
      </c>
      <c r="F1165" s="31">
        <f t="shared" si="127"/>
        <v>1.0932747899999999</v>
      </c>
      <c r="G1165" s="9">
        <v>0.12684000000000001</v>
      </c>
      <c r="H1165" s="32">
        <f t="shared" si="128"/>
        <v>1.6268400000000001</v>
      </c>
      <c r="I1165" s="9">
        <v>0.14866489999999999</v>
      </c>
      <c r="J1165" s="31">
        <f t="shared" si="129"/>
        <v>2.1486649</v>
      </c>
      <c r="K1165" s="9">
        <v>0.1252433</v>
      </c>
      <c r="L1165" s="48">
        <f t="shared" si="130"/>
        <v>2.6252433000000002</v>
      </c>
      <c r="M1165" s="9">
        <v>0.1224088</v>
      </c>
      <c r="N1165" s="48">
        <f t="shared" si="131"/>
        <v>3.1224088000000001</v>
      </c>
      <c r="O1165" s="26">
        <v>0.1584605</v>
      </c>
      <c r="P1165" s="93">
        <f t="shared" si="132"/>
        <v>3.6584604999999999</v>
      </c>
    </row>
    <row r="1166" spans="1:16">
      <c r="A1166" s="10">
        <v>960.85860000000002</v>
      </c>
      <c r="B1166" s="31">
        <v>0.16528109999999999</v>
      </c>
      <c r="C1166" s="9">
        <v>0.2160588</v>
      </c>
      <c r="D1166" s="31">
        <f t="shared" si="126"/>
        <v>0.7160588</v>
      </c>
      <c r="E1166" s="9">
        <v>9.4257590000000002E-2</v>
      </c>
      <c r="F1166" s="31">
        <f t="shared" si="127"/>
        <v>1.09425759</v>
      </c>
      <c r="G1166" s="9">
        <v>0.1275801</v>
      </c>
      <c r="H1166" s="32">
        <f t="shared" si="128"/>
        <v>1.6275801000000001</v>
      </c>
      <c r="I1166" s="9">
        <v>0.14971670000000001</v>
      </c>
      <c r="J1166" s="31">
        <f t="shared" si="129"/>
        <v>2.1497166999999999</v>
      </c>
      <c r="K1166" s="9">
        <v>0.12704260000000001</v>
      </c>
      <c r="L1166" s="48">
        <f t="shared" si="130"/>
        <v>2.6270426000000002</v>
      </c>
      <c r="M1166" s="9">
        <v>0.1232467</v>
      </c>
      <c r="N1166" s="48">
        <f t="shared" si="131"/>
        <v>3.1232467000000002</v>
      </c>
      <c r="O1166" s="26">
        <v>0.16001969999999999</v>
      </c>
      <c r="P1166" s="93">
        <f t="shared" si="132"/>
        <v>3.6600196999999999</v>
      </c>
    </row>
    <row r="1167" spans="1:16">
      <c r="A1167" s="10">
        <v>961.34069999999997</v>
      </c>
      <c r="B1167" s="31">
        <v>0.1660741</v>
      </c>
      <c r="C1167" s="9">
        <v>0.2172586</v>
      </c>
      <c r="D1167" s="31">
        <f t="shared" si="126"/>
        <v>0.71725859999999997</v>
      </c>
      <c r="E1167" s="9">
        <v>9.5192250000000006E-2</v>
      </c>
      <c r="F1167" s="31">
        <f t="shared" si="127"/>
        <v>1.09519225</v>
      </c>
      <c r="G1167" s="9">
        <v>0.1283243</v>
      </c>
      <c r="H1167" s="32">
        <f t="shared" si="128"/>
        <v>1.6283243000000001</v>
      </c>
      <c r="I1167" s="9">
        <v>0.15079960000000001</v>
      </c>
      <c r="J1167" s="31">
        <f t="shared" si="129"/>
        <v>2.1507996</v>
      </c>
      <c r="K1167" s="9">
        <v>0.1287334</v>
      </c>
      <c r="L1167" s="48">
        <f t="shared" si="130"/>
        <v>2.6287333999999998</v>
      </c>
      <c r="M1167" s="9">
        <v>0.123978</v>
      </c>
      <c r="N1167" s="48">
        <f t="shared" si="131"/>
        <v>3.1239780000000001</v>
      </c>
      <c r="O1167" s="26">
        <v>0.16155610000000001</v>
      </c>
      <c r="P1167" s="93">
        <f t="shared" si="132"/>
        <v>3.6615560999999999</v>
      </c>
    </row>
    <row r="1168" spans="1:16">
      <c r="A1168" s="10">
        <v>961.8229</v>
      </c>
      <c r="B1168" s="31">
        <v>0.1668927</v>
      </c>
      <c r="C1168" s="9">
        <v>0.21845819999999999</v>
      </c>
      <c r="D1168" s="31">
        <f t="shared" si="126"/>
        <v>0.71845819999999994</v>
      </c>
      <c r="E1168" s="9">
        <v>9.6113450000000003E-2</v>
      </c>
      <c r="F1168" s="31">
        <f t="shared" si="127"/>
        <v>1.09611345</v>
      </c>
      <c r="G1168" s="9">
        <v>0.12907660000000001</v>
      </c>
      <c r="H1168" s="32">
        <f t="shared" si="128"/>
        <v>1.6290766000000001</v>
      </c>
      <c r="I1168" s="9">
        <v>0.15191830000000001</v>
      </c>
      <c r="J1168" s="31">
        <f t="shared" si="129"/>
        <v>2.1519183000000002</v>
      </c>
      <c r="K1168" s="9">
        <v>0.1303028</v>
      </c>
      <c r="L1168" s="48">
        <f t="shared" si="130"/>
        <v>2.6303027999999999</v>
      </c>
      <c r="M1168" s="9">
        <v>0.1246101</v>
      </c>
      <c r="N1168" s="48">
        <f t="shared" si="131"/>
        <v>3.1246100999999999</v>
      </c>
      <c r="O1168" s="26">
        <v>0.16305720000000001</v>
      </c>
      <c r="P1168" s="93">
        <f t="shared" si="132"/>
        <v>3.6630571999999999</v>
      </c>
    </row>
    <row r="1169" spans="1:16">
      <c r="A1169" s="10">
        <v>962.30489999999998</v>
      </c>
      <c r="B1169" s="31">
        <v>0.16774639999999999</v>
      </c>
      <c r="C1169" s="9">
        <v>0.21963650000000001</v>
      </c>
      <c r="D1169" s="31">
        <f t="shared" si="126"/>
        <v>0.71963650000000001</v>
      </c>
      <c r="E1169" s="9">
        <v>9.7046750000000001E-2</v>
      </c>
      <c r="F1169" s="31">
        <f t="shared" si="127"/>
        <v>1.0970467500000001</v>
      </c>
      <c r="G1169" s="9">
        <v>0.1298279</v>
      </c>
      <c r="H1169" s="32">
        <f t="shared" si="128"/>
        <v>1.6298279</v>
      </c>
      <c r="I1169" s="9">
        <v>0.15305840000000001</v>
      </c>
      <c r="J1169" s="31">
        <f t="shared" si="129"/>
        <v>2.1530583999999999</v>
      </c>
      <c r="K1169" s="9">
        <v>0.13175290000000001</v>
      </c>
      <c r="L1169" s="48">
        <f t="shared" si="130"/>
        <v>2.6317529</v>
      </c>
      <c r="M1169" s="9">
        <v>0.12515319999999999</v>
      </c>
      <c r="N1169" s="48">
        <f t="shared" si="131"/>
        <v>3.1251532000000002</v>
      </c>
      <c r="O1169" s="26">
        <v>0.16449140000000001</v>
      </c>
      <c r="P1169" s="93">
        <f t="shared" si="132"/>
        <v>3.6644914000000002</v>
      </c>
    </row>
    <row r="1170" spans="1:16">
      <c r="A1170" s="10">
        <v>962.78710000000001</v>
      </c>
      <c r="B1170" s="31">
        <v>0.1686338</v>
      </c>
      <c r="C1170" s="9">
        <v>0.2207558</v>
      </c>
      <c r="D1170" s="31">
        <f t="shared" si="126"/>
        <v>0.72075580000000006</v>
      </c>
      <c r="E1170" s="9">
        <v>9.8000569999999995E-2</v>
      </c>
      <c r="F1170" s="31">
        <f t="shared" si="127"/>
        <v>1.09800057</v>
      </c>
      <c r="G1170" s="9">
        <v>0.1305586</v>
      </c>
      <c r="H1170" s="32">
        <f t="shared" si="128"/>
        <v>1.6305586000000001</v>
      </c>
      <c r="I1170" s="9">
        <v>0.15418999999999999</v>
      </c>
      <c r="J1170" s="31">
        <f t="shared" si="129"/>
        <v>2.1541899999999998</v>
      </c>
      <c r="K1170" s="9">
        <v>0.1330952</v>
      </c>
      <c r="L1170" s="48">
        <f t="shared" si="130"/>
        <v>2.6330952000000001</v>
      </c>
      <c r="M1170" s="9">
        <v>0.1256157</v>
      </c>
      <c r="N1170" s="48">
        <f t="shared" si="131"/>
        <v>3.1256157</v>
      </c>
      <c r="O1170" s="26">
        <v>0.16582379999999999</v>
      </c>
      <c r="P1170" s="93">
        <f t="shared" si="132"/>
        <v>3.6658238000000001</v>
      </c>
    </row>
    <row r="1171" spans="1:16">
      <c r="A1171" s="10">
        <v>963.26919999999996</v>
      </c>
      <c r="B1171" s="31">
        <v>0.1695441</v>
      </c>
      <c r="C1171" s="9">
        <v>0.22177179999999999</v>
      </c>
      <c r="D1171" s="31">
        <f t="shared" si="126"/>
        <v>0.72177179999999996</v>
      </c>
      <c r="E1171" s="9">
        <v>9.8966929999999995E-2</v>
      </c>
      <c r="F1171" s="31">
        <f t="shared" si="127"/>
        <v>1.09896693</v>
      </c>
      <c r="G1171" s="9">
        <v>0.13124449999999999</v>
      </c>
      <c r="H1171" s="32">
        <f t="shared" si="128"/>
        <v>1.6312445</v>
      </c>
      <c r="I1171" s="9">
        <v>0.155277</v>
      </c>
      <c r="J1171" s="31">
        <f t="shared" si="129"/>
        <v>2.1552769999999999</v>
      </c>
      <c r="K1171" s="9">
        <v>0.13435169999999999</v>
      </c>
      <c r="L1171" s="48">
        <f t="shared" si="130"/>
        <v>2.6343516999999999</v>
      </c>
      <c r="M1171" s="9">
        <v>0.1260095</v>
      </c>
      <c r="N1171" s="48">
        <f t="shared" si="131"/>
        <v>3.1260094999999999</v>
      </c>
      <c r="O1171" s="26">
        <v>0.1670336</v>
      </c>
      <c r="P1171" s="93">
        <f t="shared" si="132"/>
        <v>3.6670335999999999</v>
      </c>
    </row>
    <row r="1172" spans="1:16">
      <c r="A1172" s="10">
        <v>963.75130000000001</v>
      </c>
      <c r="B1172" s="31">
        <v>0.17046839999999999</v>
      </c>
      <c r="C1172" s="9">
        <v>0.22265750000000001</v>
      </c>
      <c r="D1172" s="31">
        <f t="shared" si="126"/>
        <v>0.72265749999999995</v>
      </c>
      <c r="E1172" s="9">
        <v>9.9929879999999999E-2</v>
      </c>
      <c r="F1172" s="31">
        <f t="shared" si="127"/>
        <v>1.0999298799999999</v>
      </c>
      <c r="G1172" s="9">
        <v>0.13186899999999999</v>
      </c>
      <c r="H1172" s="32">
        <f t="shared" si="128"/>
        <v>1.631869</v>
      </c>
      <c r="I1172" s="9">
        <v>0.1562925</v>
      </c>
      <c r="J1172" s="31">
        <f t="shared" si="129"/>
        <v>2.1562925000000002</v>
      </c>
      <c r="K1172" s="9">
        <v>0.13555120000000001</v>
      </c>
      <c r="L1172" s="48">
        <f t="shared" si="130"/>
        <v>2.6355512000000001</v>
      </c>
      <c r="M1172" s="9">
        <v>0.1263637</v>
      </c>
      <c r="N1172" s="48">
        <f t="shared" si="131"/>
        <v>3.1263637000000002</v>
      </c>
      <c r="O1172" s="26">
        <v>0.16812669999999999</v>
      </c>
      <c r="P1172" s="93">
        <f t="shared" si="132"/>
        <v>3.6681267000000002</v>
      </c>
    </row>
    <row r="1173" spans="1:16">
      <c r="A1173" s="10">
        <v>964.23339999999996</v>
      </c>
      <c r="B1173" s="31">
        <v>0.17140820000000001</v>
      </c>
      <c r="C1173" s="9">
        <v>0.223416</v>
      </c>
      <c r="D1173" s="31">
        <f t="shared" si="126"/>
        <v>0.72341600000000006</v>
      </c>
      <c r="E1173" s="9">
        <v>0.1008732</v>
      </c>
      <c r="F1173" s="31">
        <f t="shared" si="127"/>
        <v>1.1008732000000001</v>
      </c>
      <c r="G1173" s="9">
        <v>0.13243089999999999</v>
      </c>
      <c r="H1173" s="32">
        <f t="shared" si="128"/>
        <v>1.6324308999999999</v>
      </c>
      <c r="I1173" s="9">
        <v>0.15723229999999999</v>
      </c>
      <c r="J1173" s="31">
        <f t="shared" si="129"/>
        <v>2.1572323</v>
      </c>
      <c r="K1173" s="9">
        <v>0.1367254</v>
      </c>
      <c r="L1173" s="48">
        <f t="shared" si="130"/>
        <v>2.6367254</v>
      </c>
      <c r="M1173" s="9">
        <v>0.1267209</v>
      </c>
      <c r="N1173" s="48">
        <f t="shared" si="131"/>
        <v>3.1267209</v>
      </c>
      <c r="O1173" s="26">
        <v>0.169131</v>
      </c>
      <c r="P1173" s="93">
        <f t="shared" si="132"/>
        <v>3.6691310000000001</v>
      </c>
    </row>
    <row r="1174" spans="1:16">
      <c r="A1174" s="10">
        <v>964.71559999999999</v>
      </c>
      <c r="B1174" s="31">
        <v>0.1723701</v>
      </c>
      <c r="C1174" s="9">
        <v>0.2240801</v>
      </c>
      <c r="D1174" s="31">
        <f t="shared" si="126"/>
        <v>0.7240801</v>
      </c>
      <c r="E1174" s="9">
        <v>0.1017869</v>
      </c>
      <c r="F1174" s="31">
        <f t="shared" si="127"/>
        <v>1.1017869</v>
      </c>
      <c r="G1174" s="9">
        <v>0.13294329999999999</v>
      </c>
      <c r="H1174" s="32">
        <f t="shared" si="128"/>
        <v>1.6329433</v>
      </c>
      <c r="I1174" s="9">
        <v>0.1581109</v>
      </c>
      <c r="J1174" s="31">
        <f t="shared" si="129"/>
        <v>2.1581109000000001</v>
      </c>
      <c r="K1174" s="9">
        <v>0.13790230000000001</v>
      </c>
      <c r="L1174" s="48">
        <f t="shared" si="130"/>
        <v>2.6379022999999999</v>
      </c>
      <c r="M1174" s="9">
        <v>0.12714030000000001</v>
      </c>
      <c r="N1174" s="48">
        <f t="shared" si="131"/>
        <v>3.1271403000000002</v>
      </c>
      <c r="O1174" s="26">
        <v>0.17008999999999999</v>
      </c>
      <c r="P1174" s="93">
        <f t="shared" si="132"/>
        <v>3.6700900000000001</v>
      </c>
    </row>
    <row r="1175" spans="1:16">
      <c r="A1175" s="10">
        <v>965.19759999999997</v>
      </c>
      <c r="B1175" s="31">
        <v>0.17336029999999999</v>
      </c>
      <c r="C1175" s="9">
        <v>0.22469790000000001</v>
      </c>
      <c r="D1175" s="31">
        <f t="shared" si="126"/>
        <v>0.72469790000000001</v>
      </c>
      <c r="E1175" s="9">
        <v>0.1026677</v>
      </c>
      <c r="F1175" s="31">
        <f t="shared" si="127"/>
        <v>1.1026677</v>
      </c>
      <c r="G1175" s="9">
        <v>0.13342609999999999</v>
      </c>
      <c r="H1175" s="32">
        <f t="shared" si="128"/>
        <v>1.6334260999999999</v>
      </c>
      <c r="I1175" s="9">
        <v>0.15895570000000001</v>
      </c>
      <c r="J1175" s="31">
        <f t="shared" si="129"/>
        <v>2.1589556999999999</v>
      </c>
      <c r="K1175" s="9">
        <v>0.13909969999999999</v>
      </c>
      <c r="L1175" s="48">
        <f t="shared" si="130"/>
        <v>2.6390997</v>
      </c>
      <c r="M1175" s="9">
        <v>0.12767619999999999</v>
      </c>
      <c r="N1175" s="48">
        <f t="shared" si="131"/>
        <v>3.1276761999999998</v>
      </c>
      <c r="O1175" s="26">
        <v>0.17103879999999999</v>
      </c>
      <c r="P1175" s="93">
        <f t="shared" si="132"/>
        <v>3.6710387999999998</v>
      </c>
    </row>
    <row r="1176" spans="1:16">
      <c r="A1176" s="10">
        <v>965.6798</v>
      </c>
      <c r="B1176" s="31">
        <v>0.1743712</v>
      </c>
      <c r="C1176" s="9">
        <v>0.2253127</v>
      </c>
      <c r="D1176" s="31">
        <f t="shared" si="126"/>
        <v>0.72531270000000003</v>
      </c>
      <c r="E1176" s="9">
        <v>0.1035146</v>
      </c>
      <c r="F1176" s="31">
        <f t="shared" si="127"/>
        <v>1.1035146</v>
      </c>
      <c r="G1176" s="9">
        <v>0.1338908</v>
      </c>
      <c r="H1176" s="32">
        <f t="shared" si="128"/>
        <v>1.6338908000000001</v>
      </c>
      <c r="I1176" s="9">
        <v>0.1597905</v>
      </c>
      <c r="J1176" s="31">
        <f t="shared" si="129"/>
        <v>2.1597905000000002</v>
      </c>
      <c r="K1176" s="9">
        <v>0.14031930000000001</v>
      </c>
      <c r="L1176" s="48">
        <f t="shared" si="130"/>
        <v>2.6403192999999998</v>
      </c>
      <c r="M1176" s="9">
        <v>0.12835750000000001</v>
      </c>
      <c r="N1176" s="48">
        <f t="shared" si="131"/>
        <v>3.1283574999999999</v>
      </c>
      <c r="O1176" s="26">
        <v>0.17198530000000001</v>
      </c>
      <c r="P1176" s="93">
        <f t="shared" si="132"/>
        <v>3.6719853000000002</v>
      </c>
    </row>
    <row r="1177" spans="1:16">
      <c r="A1177" s="10">
        <v>966.16189999999995</v>
      </c>
      <c r="B1177" s="31">
        <v>0.17537330000000001</v>
      </c>
      <c r="C1177" s="9">
        <v>0.2259466</v>
      </c>
      <c r="D1177" s="31">
        <f t="shared" si="126"/>
        <v>0.7259466</v>
      </c>
      <c r="E1177" s="9">
        <v>0.1043263</v>
      </c>
      <c r="F1177" s="31">
        <f t="shared" si="127"/>
        <v>1.1043263000000001</v>
      </c>
      <c r="G1177" s="9">
        <v>0.13433519999999999</v>
      </c>
      <c r="H1177" s="32">
        <f t="shared" si="128"/>
        <v>1.6343352</v>
      </c>
      <c r="I1177" s="9">
        <v>0.1606243</v>
      </c>
      <c r="J1177" s="31">
        <f t="shared" si="129"/>
        <v>2.1606242999999998</v>
      </c>
      <c r="K1177" s="9">
        <v>0.14154430000000001</v>
      </c>
      <c r="L1177" s="48">
        <f t="shared" si="130"/>
        <v>2.6415443000000001</v>
      </c>
      <c r="M1177" s="9">
        <v>0.12917439999999999</v>
      </c>
      <c r="N1177" s="48">
        <f t="shared" si="131"/>
        <v>3.1291744000000001</v>
      </c>
      <c r="O1177" s="26">
        <v>0.17290929999999999</v>
      </c>
      <c r="P1177" s="93">
        <f t="shared" si="132"/>
        <v>3.6729093000000002</v>
      </c>
    </row>
    <row r="1178" spans="1:16">
      <c r="A1178" s="10">
        <v>966.64400000000001</v>
      </c>
      <c r="B1178" s="31">
        <v>0.17632030000000001</v>
      </c>
      <c r="C1178" s="9">
        <v>0.22659750000000001</v>
      </c>
      <c r="D1178" s="31">
        <f t="shared" si="126"/>
        <v>0.72659750000000001</v>
      </c>
      <c r="E1178" s="9">
        <v>0.10509880000000001</v>
      </c>
      <c r="F1178" s="31">
        <f t="shared" si="127"/>
        <v>1.1050987999999999</v>
      </c>
      <c r="G1178" s="9">
        <v>0.13473959999999999</v>
      </c>
      <c r="H1178" s="32">
        <f t="shared" si="128"/>
        <v>1.6347396000000001</v>
      </c>
      <c r="I1178" s="9">
        <v>0.16144800000000001</v>
      </c>
      <c r="J1178" s="31">
        <f t="shared" si="129"/>
        <v>2.161448</v>
      </c>
      <c r="K1178" s="9">
        <v>0.1427467</v>
      </c>
      <c r="L1178" s="48">
        <f t="shared" si="130"/>
        <v>2.6427467</v>
      </c>
      <c r="M1178" s="9">
        <v>0.1300781</v>
      </c>
      <c r="N1178" s="48">
        <f t="shared" si="131"/>
        <v>3.1300781</v>
      </c>
      <c r="O1178" s="26">
        <v>0.17376620000000001</v>
      </c>
      <c r="P1178" s="93">
        <f t="shared" si="132"/>
        <v>3.6737662000000002</v>
      </c>
    </row>
    <row r="1179" spans="1:16">
      <c r="A1179" s="10">
        <v>967.12609999999995</v>
      </c>
      <c r="B1179" s="31">
        <v>0.17716460000000001</v>
      </c>
      <c r="C1179" s="9">
        <v>0.22724569999999999</v>
      </c>
      <c r="D1179" s="31">
        <f t="shared" si="126"/>
        <v>0.72724569999999999</v>
      </c>
      <c r="E1179" s="9">
        <v>0.1058296</v>
      </c>
      <c r="F1179" s="31">
        <f t="shared" si="127"/>
        <v>1.1058296000000001</v>
      </c>
      <c r="G1179" s="9">
        <v>0.13507910000000001</v>
      </c>
      <c r="H1179" s="32">
        <f t="shared" si="128"/>
        <v>1.6350791</v>
      </c>
      <c r="I1179" s="9">
        <v>0.16223779999999999</v>
      </c>
      <c r="J1179" s="31">
        <f t="shared" si="129"/>
        <v>2.1622377999999998</v>
      </c>
      <c r="K1179" s="9">
        <v>0.1439001</v>
      </c>
      <c r="L1179" s="48">
        <f t="shared" si="130"/>
        <v>2.6439001000000002</v>
      </c>
      <c r="M1179" s="9">
        <v>0.13099710000000001</v>
      </c>
      <c r="N1179" s="48">
        <f t="shared" si="131"/>
        <v>3.1309971000000001</v>
      </c>
      <c r="O1179" s="26">
        <v>0.17451059999999999</v>
      </c>
      <c r="P1179" s="93">
        <f t="shared" si="132"/>
        <v>3.6745106000000001</v>
      </c>
    </row>
    <row r="1180" spans="1:16">
      <c r="A1180" s="10">
        <v>967.60829999999999</v>
      </c>
      <c r="B1180" s="31">
        <v>0.177872</v>
      </c>
      <c r="C1180" s="9">
        <v>0.22787080000000001</v>
      </c>
      <c r="D1180" s="31">
        <f t="shared" si="126"/>
        <v>0.72787080000000004</v>
      </c>
      <c r="E1180" s="9">
        <v>0.10652059999999999</v>
      </c>
      <c r="F1180" s="31">
        <f t="shared" si="127"/>
        <v>1.1065206000000001</v>
      </c>
      <c r="G1180" s="9">
        <v>0.13533419999999999</v>
      </c>
      <c r="H1180" s="32">
        <f t="shared" si="128"/>
        <v>1.6353342</v>
      </c>
      <c r="I1180" s="9">
        <v>0.16296469999999999</v>
      </c>
      <c r="J1180" s="31">
        <f t="shared" si="129"/>
        <v>2.1629646999999999</v>
      </c>
      <c r="K1180" s="9">
        <v>0.14498459999999999</v>
      </c>
      <c r="L1180" s="48">
        <f t="shared" si="130"/>
        <v>2.6449845999999999</v>
      </c>
      <c r="M1180" s="9">
        <v>0.13185810000000001</v>
      </c>
      <c r="N1180" s="48">
        <f t="shared" si="131"/>
        <v>3.1318581000000001</v>
      </c>
      <c r="O1180" s="26">
        <v>0.17510729999999999</v>
      </c>
      <c r="P1180" s="93">
        <f t="shared" si="132"/>
        <v>3.6751073000000001</v>
      </c>
    </row>
    <row r="1181" spans="1:16">
      <c r="A1181" s="10">
        <v>968.09029999999996</v>
      </c>
      <c r="B1181" s="31">
        <v>0.17843539999999999</v>
      </c>
      <c r="C1181" s="9">
        <v>0.22846520000000001</v>
      </c>
      <c r="D1181" s="31">
        <f t="shared" si="126"/>
        <v>0.72846520000000003</v>
      </c>
      <c r="E1181" s="9">
        <v>0.1071846</v>
      </c>
      <c r="F1181" s="31">
        <f t="shared" si="127"/>
        <v>1.1071846000000001</v>
      </c>
      <c r="G1181" s="9">
        <v>0.1355055</v>
      </c>
      <c r="H1181" s="32">
        <f t="shared" si="128"/>
        <v>1.6355055000000001</v>
      </c>
      <c r="I1181" s="9">
        <v>0.163604</v>
      </c>
      <c r="J1181" s="31">
        <f t="shared" si="129"/>
        <v>2.1636039999999999</v>
      </c>
      <c r="K1181" s="9">
        <v>0.14599889999999999</v>
      </c>
      <c r="L1181" s="48">
        <f t="shared" si="130"/>
        <v>2.6459988999999999</v>
      </c>
      <c r="M1181" s="9">
        <v>0.13261390000000001</v>
      </c>
      <c r="N1181" s="48">
        <f t="shared" si="131"/>
        <v>3.1326139</v>
      </c>
      <c r="O1181" s="26">
        <v>0.17554549999999999</v>
      </c>
      <c r="P1181" s="93">
        <f t="shared" si="132"/>
        <v>3.6755455000000001</v>
      </c>
    </row>
    <row r="1182" spans="1:16">
      <c r="A1182" s="10">
        <v>968.57249999999999</v>
      </c>
      <c r="B1182" s="31">
        <v>0.17887500000000001</v>
      </c>
      <c r="C1182" s="9">
        <v>0.2290375</v>
      </c>
      <c r="D1182" s="31">
        <f t="shared" si="126"/>
        <v>0.7290375</v>
      </c>
      <c r="E1182" s="9">
        <v>0.1078392</v>
      </c>
      <c r="F1182" s="31">
        <f t="shared" si="127"/>
        <v>1.1078391999999999</v>
      </c>
      <c r="G1182" s="9">
        <v>0.1356137</v>
      </c>
      <c r="H1182" s="32">
        <f t="shared" si="128"/>
        <v>1.6356136999999999</v>
      </c>
      <c r="I1182" s="9">
        <v>0.1641416</v>
      </c>
      <c r="J1182" s="31">
        <f t="shared" si="129"/>
        <v>2.1641415999999998</v>
      </c>
      <c r="K1182" s="9">
        <v>0.14695559999999999</v>
      </c>
      <c r="L1182" s="48">
        <f t="shared" si="130"/>
        <v>2.6469556000000001</v>
      </c>
      <c r="M1182" s="9">
        <v>0.13325319999999999</v>
      </c>
      <c r="N1182" s="48">
        <f t="shared" si="131"/>
        <v>3.1332532</v>
      </c>
      <c r="O1182" s="26">
        <v>0.17583560000000001</v>
      </c>
      <c r="P1182" s="93">
        <f t="shared" si="132"/>
        <v>3.6758356000000001</v>
      </c>
    </row>
    <row r="1183" spans="1:16">
      <c r="A1183" s="10">
        <v>969.05460000000005</v>
      </c>
      <c r="B1183" s="31">
        <v>0.17922689999999999</v>
      </c>
      <c r="C1183" s="9">
        <v>0.2296077</v>
      </c>
      <c r="D1183" s="31">
        <f t="shared" si="126"/>
        <v>0.72960769999999997</v>
      </c>
      <c r="E1183" s="9">
        <v>0.108501</v>
      </c>
      <c r="F1183" s="31">
        <f t="shared" si="127"/>
        <v>1.108501</v>
      </c>
      <c r="G1183" s="9">
        <v>0.13569639999999999</v>
      </c>
      <c r="H1183" s="32">
        <f t="shared" si="128"/>
        <v>1.6356964000000001</v>
      </c>
      <c r="I1183" s="9">
        <v>0.164574</v>
      </c>
      <c r="J1183" s="31">
        <f t="shared" si="129"/>
        <v>2.164574</v>
      </c>
      <c r="K1183" s="9">
        <v>0.14787810000000001</v>
      </c>
      <c r="L1183" s="48">
        <f t="shared" si="130"/>
        <v>2.6478780999999998</v>
      </c>
      <c r="M1183" s="9">
        <v>0.13379650000000001</v>
      </c>
      <c r="N1183" s="48">
        <f t="shared" si="131"/>
        <v>3.1337964999999999</v>
      </c>
      <c r="O1183" s="26">
        <v>0.17599670000000001</v>
      </c>
      <c r="P1183" s="93">
        <f t="shared" si="132"/>
        <v>3.6759966999999998</v>
      </c>
    </row>
    <row r="1184" spans="1:16">
      <c r="A1184" s="10">
        <v>969.5367</v>
      </c>
      <c r="B1184" s="31">
        <v>0.1795255</v>
      </c>
      <c r="C1184" s="9">
        <v>0.23019029999999999</v>
      </c>
      <c r="D1184" s="31">
        <f t="shared" si="126"/>
        <v>0.73019029999999996</v>
      </c>
      <c r="E1184" s="9">
        <v>0.1091768</v>
      </c>
      <c r="F1184" s="31">
        <f t="shared" si="127"/>
        <v>1.1091768</v>
      </c>
      <c r="G1184" s="9">
        <v>0.1357893</v>
      </c>
      <c r="H1184" s="32">
        <f t="shared" si="128"/>
        <v>1.6357892999999999</v>
      </c>
      <c r="I1184" s="9">
        <v>0.16490550000000001</v>
      </c>
      <c r="J1184" s="31">
        <f t="shared" si="129"/>
        <v>2.1649055000000001</v>
      </c>
      <c r="K1184" s="9">
        <v>0.1487879</v>
      </c>
      <c r="L1184" s="48">
        <f t="shared" si="130"/>
        <v>2.6487878999999999</v>
      </c>
      <c r="M1184" s="9">
        <v>0.1342806</v>
      </c>
      <c r="N1184" s="48">
        <f t="shared" si="131"/>
        <v>3.1342805999999999</v>
      </c>
      <c r="O1184" s="26">
        <v>0.17604510000000001</v>
      </c>
      <c r="P1184" s="93">
        <f t="shared" si="132"/>
        <v>3.6760451000000001</v>
      </c>
    </row>
    <row r="1185" spans="1:16">
      <c r="A1185" s="10">
        <v>970.01880000000006</v>
      </c>
      <c r="B1185" s="31">
        <v>0.1797927</v>
      </c>
      <c r="C1185" s="9">
        <v>0.23078760000000001</v>
      </c>
      <c r="D1185" s="31">
        <f t="shared" si="126"/>
        <v>0.73078759999999998</v>
      </c>
      <c r="E1185" s="9">
        <v>0.1098567</v>
      </c>
      <c r="F1185" s="31">
        <f t="shared" si="127"/>
        <v>1.1098566999999999</v>
      </c>
      <c r="G1185" s="9">
        <v>0.1359146</v>
      </c>
      <c r="H1185" s="32">
        <f t="shared" si="128"/>
        <v>1.6359146</v>
      </c>
      <c r="I1185" s="9">
        <v>0.16514860000000001</v>
      </c>
      <c r="J1185" s="31">
        <f t="shared" si="129"/>
        <v>2.1651486000000002</v>
      </c>
      <c r="K1185" s="9">
        <v>0.14969830000000001</v>
      </c>
      <c r="L1185" s="48">
        <f t="shared" si="130"/>
        <v>2.6496982999999998</v>
      </c>
      <c r="M1185" s="9">
        <v>0.13473689999999999</v>
      </c>
      <c r="N1185" s="48">
        <f t="shared" si="131"/>
        <v>3.1347369</v>
      </c>
      <c r="O1185" s="26">
        <v>0.1759869</v>
      </c>
      <c r="P1185" s="93">
        <f t="shared" si="132"/>
        <v>3.6759868999999998</v>
      </c>
    </row>
    <row r="1186" spans="1:16">
      <c r="A1186" s="10">
        <v>970.50099999999998</v>
      </c>
      <c r="B1186" s="31">
        <v>0.180038</v>
      </c>
      <c r="C1186" s="9">
        <v>0.2313858</v>
      </c>
      <c r="D1186" s="31">
        <f t="shared" si="126"/>
        <v>0.73138579999999997</v>
      </c>
      <c r="E1186" s="9">
        <v>0.1105145</v>
      </c>
      <c r="F1186" s="31">
        <f t="shared" si="127"/>
        <v>1.1105145000000001</v>
      </c>
      <c r="G1186" s="9">
        <v>0.1360759</v>
      </c>
      <c r="H1186" s="32">
        <f t="shared" si="128"/>
        <v>1.6360759</v>
      </c>
      <c r="I1186" s="9">
        <v>0.16532769999999999</v>
      </c>
      <c r="J1186" s="31">
        <f t="shared" si="129"/>
        <v>2.1653277000000002</v>
      </c>
      <c r="K1186" s="9">
        <v>0.15061540000000001</v>
      </c>
      <c r="L1186" s="48">
        <f t="shared" si="130"/>
        <v>2.6506154</v>
      </c>
      <c r="M1186" s="9">
        <v>0.1351842</v>
      </c>
      <c r="N1186" s="48">
        <f t="shared" si="131"/>
        <v>3.1351841999999999</v>
      </c>
      <c r="O1186" s="26">
        <v>0.1758199</v>
      </c>
      <c r="P1186" s="93">
        <f t="shared" si="132"/>
        <v>3.6758199</v>
      </c>
    </row>
    <row r="1187" spans="1:16">
      <c r="A1187" s="10">
        <v>970.98299999999995</v>
      </c>
      <c r="B1187" s="31">
        <v>0.18026229999999999</v>
      </c>
      <c r="C1187" s="9">
        <v>0.2319666</v>
      </c>
      <c r="D1187" s="31">
        <f t="shared" si="126"/>
        <v>0.73196660000000002</v>
      </c>
      <c r="E1187" s="9">
        <v>0.1111201</v>
      </c>
      <c r="F1187" s="31">
        <f t="shared" si="127"/>
        <v>1.1111200999999999</v>
      </c>
      <c r="G1187" s="9">
        <v>0.13626079999999999</v>
      </c>
      <c r="H1187" s="32">
        <f t="shared" si="128"/>
        <v>1.6362608000000001</v>
      </c>
      <c r="I1187" s="9">
        <v>0.16547700000000001</v>
      </c>
      <c r="J1187" s="31">
        <f t="shared" si="129"/>
        <v>2.1654770000000001</v>
      </c>
      <c r="K1187" s="9">
        <v>0.1515396</v>
      </c>
      <c r="L1187" s="48">
        <f t="shared" si="130"/>
        <v>2.6515396</v>
      </c>
      <c r="M1187" s="9">
        <v>0.1356222</v>
      </c>
      <c r="N1187" s="48">
        <f t="shared" si="131"/>
        <v>3.1356221999999998</v>
      </c>
      <c r="O1187" s="26">
        <v>0.1755475</v>
      </c>
      <c r="P1187" s="93">
        <f t="shared" si="132"/>
        <v>3.6755475</v>
      </c>
    </row>
    <row r="1188" spans="1:16">
      <c r="A1188" s="10">
        <v>971.46519999999998</v>
      </c>
      <c r="B1188" s="31">
        <v>0.18047650000000001</v>
      </c>
      <c r="C1188" s="9">
        <v>0.23251910000000001</v>
      </c>
      <c r="D1188" s="31">
        <f t="shared" si="126"/>
        <v>0.73251909999999998</v>
      </c>
      <c r="E1188" s="9">
        <v>0.11165120000000001</v>
      </c>
      <c r="F1188" s="31">
        <f t="shared" si="127"/>
        <v>1.1116512000000001</v>
      </c>
      <c r="G1188" s="9">
        <v>0.13645199999999999</v>
      </c>
      <c r="H1188" s="32">
        <f t="shared" si="128"/>
        <v>1.636452</v>
      </c>
      <c r="I1188" s="9">
        <v>0.16564129999999999</v>
      </c>
      <c r="J1188" s="31">
        <f t="shared" si="129"/>
        <v>2.1656412999999999</v>
      </c>
      <c r="K1188" s="9">
        <v>0.1524712</v>
      </c>
      <c r="L1188" s="48">
        <f t="shared" si="130"/>
        <v>2.6524711999999999</v>
      </c>
      <c r="M1188" s="9">
        <v>0.13604369999999999</v>
      </c>
      <c r="N1188" s="48">
        <f t="shared" si="131"/>
        <v>3.1360437000000001</v>
      </c>
      <c r="O1188" s="26">
        <v>0.17518629999999999</v>
      </c>
      <c r="P1188" s="93">
        <f t="shared" si="132"/>
        <v>3.6751863</v>
      </c>
    </row>
    <row r="1189" spans="1:16">
      <c r="A1189" s="10">
        <v>971.94730000000004</v>
      </c>
      <c r="B1189" s="31">
        <v>0.18070149999999999</v>
      </c>
      <c r="C1189" s="9">
        <v>0.2330525</v>
      </c>
      <c r="D1189" s="31">
        <f t="shared" si="126"/>
        <v>0.7330525</v>
      </c>
      <c r="E1189" s="9">
        <v>0.1121056</v>
      </c>
      <c r="F1189" s="31">
        <f t="shared" si="127"/>
        <v>1.1121056</v>
      </c>
      <c r="G1189" s="9">
        <v>0.13664000000000001</v>
      </c>
      <c r="H1189" s="32">
        <f t="shared" si="128"/>
        <v>1.6366400000000001</v>
      </c>
      <c r="I1189" s="9">
        <v>0.1658695</v>
      </c>
      <c r="J1189" s="31">
        <f t="shared" si="129"/>
        <v>2.1658694999999999</v>
      </c>
      <c r="K1189" s="9">
        <v>0.15341759999999999</v>
      </c>
      <c r="L1189" s="48">
        <f t="shared" si="130"/>
        <v>2.6534176</v>
      </c>
      <c r="M1189" s="9">
        <v>0.13644410000000001</v>
      </c>
      <c r="N1189" s="48">
        <f t="shared" si="131"/>
        <v>3.1364440999999998</v>
      </c>
      <c r="O1189" s="26">
        <v>0.17477590000000001</v>
      </c>
      <c r="P1189" s="93">
        <f t="shared" si="132"/>
        <v>3.6747759000000002</v>
      </c>
    </row>
    <row r="1190" spans="1:16">
      <c r="A1190" s="10">
        <v>972.42939999999999</v>
      </c>
      <c r="B1190" s="31">
        <v>0.1809692</v>
      </c>
      <c r="C1190" s="9">
        <v>0.23359070000000001</v>
      </c>
      <c r="D1190" s="31">
        <f t="shared" si="126"/>
        <v>0.73359070000000004</v>
      </c>
      <c r="E1190" s="9">
        <v>0.1125022</v>
      </c>
      <c r="F1190" s="31">
        <f t="shared" si="127"/>
        <v>1.1125022</v>
      </c>
      <c r="G1190" s="9">
        <v>0.13682949999999999</v>
      </c>
      <c r="H1190" s="32">
        <f t="shared" si="128"/>
        <v>1.6368294999999999</v>
      </c>
      <c r="I1190" s="9">
        <v>0.16619809999999999</v>
      </c>
      <c r="J1190" s="31">
        <f t="shared" si="129"/>
        <v>2.1661980999999999</v>
      </c>
      <c r="K1190" s="9">
        <v>0.15438979999999999</v>
      </c>
      <c r="L1190" s="48">
        <f t="shared" si="130"/>
        <v>2.6543898000000001</v>
      </c>
      <c r="M1190" s="9">
        <v>0.1368299</v>
      </c>
      <c r="N1190" s="48">
        <f t="shared" si="131"/>
        <v>3.1368298999999999</v>
      </c>
      <c r="O1190" s="26">
        <v>0.1743672</v>
      </c>
      <c r="P1190" s="93">
        <f t="shared" si="132"/>
        <v>3.6743671999999998</v>
      </c>
    </row>
    <row r="1191" spans="1:16">
      <c r="A1191" s="10">
        <v>972.91150000000005</v>
      </c>
      <c r="B1191" s="31">
        <v>0.18130940000000001</v>
      </c>
      <c r="C1191" s="9">
        <v>0.23416670000000001</v>
      </c>
      <c r="D1191" s="31">
        <f t="shared" si="126"/>
        <v>0.73416670000000006</v>
      </c>
      <c r="E1191" s="9">
        <v>0.1128772</v>
      </c>
      <c r="F1191" s="31">
        <f t="shared" si="127"/>
        <v>1.1128772</v>
      </c>
      <c r="G1191" s="9">
        <v>0.13703580000000001</v>
      </c>
      <c r="H1191" s="32">
        <f t="shared" si="128"/>
        <v>1.6370358</v>
      </c>
      <c r="I1191" s="9">
        <v>0.16664039999999999</v>
      </c>
      <c r="J1191" s="31">
        <f t="shared" si="129"/>
        <v>2.1666403999999999</v>
      </c>
      <c r="K1191" s="9">
        <v>0.1553977</v>
      </c>
      <c r="L1191" s="48">
        <f t="shared" si="130"/>
        <v>2.6553977</v>
      </c>
      <c r="M1191" s="9">
        <v>0.13722000000000001</v>
      </c>
      <c r="N1191" s="48">
        <f t="shared" si="131"/>
        <v>3.1372200000000001</v>
      </c>
      <c r="O1191" s="26">
        <v>0.17401030000000001</v>
      </c>
      <c r="P1191" s="93">
        <f t="shared" si="132"/>
        <v>3.6740103</v>
      </c>
    </row>
    <row r="1192" spans="1:16">
      <c r="A1192" s="10">
        <v>973.39369999999997</v>
      </c>
      <c r="B1192" s="31">
        <v>0.18173410000000001</v>
      </c>
      <c r="C1192" s="9">
        <v>0.2348034</v>
      </c>
      <c r="D1192" s="31">
        <f t="shared" si="126"/>
        <v>0.7348034</v>
      </c>
      <c r="E1192" s="9">
        <v>0.113272</v>
      </c>
      <c r="F1192" s="31">
        <f t="shared" si="127"/>
        <v>1.113272</v>
      </c>
      <c r="G1192" s="9">
        <v>0.13727829999999999</v>
      </c>
      <c r="H1192" s="32">
        <f t="shared" si="128"/>
        <v>1.6372783</v>
      </c>
      <c r="I1192" s="9">
        <v>0.16718089999999999</v>
      </c>
      <c r="J1192" s="31">
        <f t="shared" si="129"/>
        <v>2.1671809</v>
      </c>
      <c r="K1192" s="9">
        <v>0.15644379999999999</v>
      </c>
      <c r="L1192" s="48">
        <f t="shared" si="130"/>
        <v>2.6564437999999999</v>
      </c>
      <c r="M1192" s="9">
        <v>0.1376396</v>
      </c>
      <c r="N1192" s="48">
        <f t="shared" si="131"/>
        <v>3.1376396</v>
      </c>
      <c r="O1192" s="26">
        <v>0.17374139999999999</v>
      </c>
      <c r="P1192" s="93">
        <f t="shared" si="132"/>
        <v>3.6737413999999999</v>
      </c>
    </row>
    <row r="1193" spans="1:16">
      <c r="A1193" s="10">
        <v>973.87570000000005</v>
      </c>
      <c r="B1193" s="31">
        <v>0.18223210000000001</v>
      </c>
      <c r="C1193" s="9">
        <v>0.2355024</v>
      </c>
      <c r="D1193" s="31">
        <f t="shared" si="126"/>
        <v>0.7355024</v>
      </c>
      <c r="E1193" s="9">
        <v>0.11371920000000001</v>
      </c>
      <c r="F1193" s="31">
        <f t="shared" si="127"/>
        <v>1.1137192</v>
      </c>
      <c r="G1193" s="9">
        <v>0.13756599999999999</v>
      </c>
      <c r="H1193" s="32">
        <f t="shared" si="128"/>
        <v>1.6375660000000001</v>
      </c>
      <c r="I1193" s="9">
        <v>0.16777880000000001</v>
      </c>
      <c r="J1193" s="31">
        <f t="shared" si="129"/>
        <v>2.1677787999999998</v>
      </c>
      <c r="K1193" s="9">
        <v>0.15752089999999999</v>
      </c>
      <c r="L1193" s="48">
        <f t="shared" si="130"/>
        <v>2.6575209000000002</v>
      </c>
      <c r="M1193" s="9">
        <v>0.13811290000000001</v>
      </c>
      <c r="N1193" s="48">
        <f t="shared" si="131"/>
        <v>3.1381128999999999</v>
      </c>
      <c r="O1193" s="26">
        <v>0.17357239999999999</v>
      </c>
      <c r="P1193" s="93">
        <f t="shared" si="132"/>
        <v>3.6735723999999998</v>
      </c>
    </row>
    <row r="1194" spans="1:16">
      <c r="A1194" s="10">
        <v>974.35789999999997</v>
      </c>
      <c r="B1194" s="31">
        <v>0.1827772</v>
      </c>
      <c r="C1194" s="9">
        <v>0.2362435</v>
      </c>
      <c r="D1194" s="31">
        <f t="shared" si="126"/>
        <v>0.73624350000000005</v>
      </c>
      <c r="E1194" s="9">
        <v>0.1142365</v>
      </c>
      <c r="F1194" s="31">
        <f t="shared" si="127"/>
        <v>1.1142365000000001</v>
      </c>
      <c r="G1194" s="9">
        <v>0.13789570000000001</v>
      </c>
      <c r="H1194" s="32">
        <f t="shared" si="128"/>
        <v>1.6378957000000001</v>
      </c>
      <c r="I1194" s="9">
        <v>0.16838439999999999</v>
      </c>
      <c r="J1194" s="31">
        <f t="shared" si="129"/>
        <v>2.1683843999999999</v>
      </c>
      <c r="K1194" s="9">
        <v>0.1586118</v>
      </c>
      <c r="L1194" s="48">
        <f t="shared" si="130"/>
        <v>2.6586118000000001</v>
      </c>
      <c r="M1194" s="9">
        <v>0.1386588</v>
      </c>
      <c r="N1194" s="48">
        <f t="shared" si="131"/>
        <v>3.1386588</v>
      </c>
      <c r="O1194" s="26">
        <v>0.1734926</v>
      </c>
      <c r="P1194" s="93">
        <f t="shared" si="132"/>
        <v>3.6734925999999999</v>
      </c>
    </row>
    <row r="1195" spans="1:16">
      <c r="A1195" s="10">
        <v>974.84</v>
      </c>
      <c r="B1195" s="31">
        <v>0.183341</v>
      </c>
      <c r="C1195" s="9">
        <v>0.23699290000000001</v>
      </c>
      <c r="D1195" s="31">
        <f t="shared" si="126"/>
        <v>0.73699289999999995</v>
      </c>
      <c r="E1195" s="9">
        <v>0.1148266</v>
      </c>
      <c r="F1195" s="31">
        <f t="shared" si="127"/>
        <v>1.1148266</v>
      </c>
      <c r="G1195" s="9">
        <v>0.1382504</v>
      </c>
      <c r="H1195" s="32">
        <f t="shared" si="128"/>
        <v>1.6382504</v>
      </c>
      <c r="I1195" s="9">
        <v>0.1689581</v>
      </c>
      <c r="J1195" s="31">
        <f t="shared" si="129"/>
        <v>2.1689581000000002</v>
      </c>
      <c r="K1195" s="9">
        <v>0.1596977</v>
      </c>
      <c r="L1195" s="48">
        <f t="shared" si="130"/>
        <v>2.6596977000000002</v>
      </c>
      <c r="M1195" s="9">
        <v>0.139294</v>
      </c>
      <c r="N1195" s="48">
        <f t="shared" si="131"/>
        <v>3.139294</v>
      </c>
      <c r="O1195" s="26">
        <v>0.173482</v>
      </c>
      <c r="P1195" s="93">
        <f t="shared" si="132"/>
        <v>3.6734819999999999</v>
      </c>
    </row>
    <row r="1196" spans="1:16">
      <c r="A1196" s="10">
        <v>975.32209999999998</v>
      </c>
      <c r="B1196" s="31">
        <v>0.18391560000000001</v>
      </c>
      <c r="C1196" s="9">
        <v>0.2377213</v>
      </c>
      <c r="D1196" s="31">
        <f t="shared" si="126"/>
        <v>0.73772130000000002</v>
      </c>
      <c r="E1196" s="9">
        <v>0.11548319999999999</v>
      </c>
      <c r="F1196" s="31">
        <f t="shared" si="127"/>
        <v>1.1154831999999999</v>
      </c>
      <c r="G1196" s="9">
        <v>0.13861129999999999</v>
      </c>
      <c r="H1196" s="32">
        <f t="shared" si="128"/>
        <v>1.6386113</v>
      </c>
      <c r="I1196" s="9">
        <v>0.16949059999999999</v>
      </c>
      <c r="J1196" s="31">
        <f t="shared" si="129"/>
        <v>2.1694906</v>
      </c>
      <c r="K1196" s="9">
        <v>0.16076940000000001</v>
      </c>
      <c r="L1196" s="48">
        <f t="shared" si="130"/>
        <v>2.6607694</v>
      </c>
      <c r="M1196" s="9">
        <v>0.14003160000000001</v>
      </c>
      <c r="N1196" s="48">
        <f t="shared" si="131"/>
        <v>3.1400315999999999</v>
      </c>
      <c r="O1196" s="26">
        <v>0.1735284</v>
      </c>
      <c r="P1196" s="93">
        <f t="shared" si="132"/>
        <v>3.6735283999999999</v>
      </c>
    </row>
    <row r="1197" spans="1:16">
      <c r="A1197" s="10">
        <v>975.80420000000004</v>
      </c>
      <c r="B1197" s="31">
        <v>0.18451970000000001</v>
      </c>
      <c r="C1197" s="9">
        <v>0.2384163</v>
      </c>
      <c r="D1197" s="31">
        <f t="shared" si="126"/>
        <v>0.73841630000000003</v>
      </c>
      <c r="E1197" s="9">
        <v>0.1161975</v>
      </c>
      <c r="F1197" s="31">
        <f t="shared" si="127"/>
        <v>1.1161975</v>
      </c>
      <c r="G1197" s="9">
        <v>0.1389647</v>
      </c>
      <c r="H1197" s="32">
        <f t="shared" si="128"/>
        <v>1.6389647000000001</v>
      </c>
      <c r="I1197" s="9">
        <v>0.1700016</v>
      </c>
      <c r="J1197" s="31">
        <f t="shared" si="129"/>
        <v>2.1700016</v>
      </c>
      <c r="K1197" s="9">
        <v>0.161828</v>
      </c>
      <c r="L1197" s="48">
        <f t="shared" si="130"/>
        <v>2.6618279999999999</v>
      </c>
      <c r="M1197" s="9">
        <v>0.14088419999999999</v>
      </c>
      <c r="N1197" s="48">
        <f t="shared" si="131"/>
        <v>3.1408841999999999</v>
      </c>
      <c r="O1197" s="26">
        <v>0.17363329999999999</v>
      </c>
      <c r="P1197" s="93">
        <f t="shared" si="132"/>
        <v>3.6736333000000001</v>
      </c>
    </row>
    <row r="1198" spans="1:16">
      <c r="A1198" s="10">
        <v>976.28639999999996</v>
      </c>
      <c r="B1198" s="31">
        <v>0.18519459999999999</v>
      </c>
      <c r="C1198" s="9">
        <v>0.23908199999999999</v>
      </c>
      <c r="D1198" s="31">
        <f t="shared" si="126"/>
        <v>0.73908200000000002</v>
      </c>
      <c r="E1198" s="9">
        <v>0.116962</v>
      </c>
      <c r="F1198" s="31">
        <f t="shared" si="127"/>
        <v>1.116962</v>
      </c>
      <c r="G1198" s="9">
        <v>0.13930890000000001</v>
      </c>
      <c r="H1198" s="32">
        <f t="shared" si="128"/>
        <v>1.6393089000000001</v>
      </c>
      <c r="I1198" s="9">
        <v>0.1705306</v>
      </c>
      <c r="J1198" s="31">
        <f t="shared" si="129"/>
        <v>2.1705306000000002</v>
      </c>
      <c r="K1198" s="9">
        <v>0.16288559999999999</v>
      </c>
      <c r="L1198" s="48">
        <f t="shared" si="130"/>
        <v>2.6628856000000001</v>
      </c>
      <c r="M1198" s="9">
        <v>0.14185339999999999</v>
      </c>
      <c r="N1198" s="48">
        <f t="shared" si="131"/>
        <v>3.1418534</v>
      </c>
      <c r="O1198" s="26">
        <v>0.1738122</v>
      </c>
      <c r="P1198" s="93">
        <f t="shared" si="132"/>
        <v>3.6738122</v>
      </c>
    </row>
    <row r="1199" spans="1:16">
      <c r="A1199" s="10">
        <v>976.76840000000004</v>
      </c>
      <c r="B1199" s="31">
        <v>0.18597859999999999</v>
      </c>
      <c r="C1199" s="9">
        <v>0.2397348</v>
      </c>
      <c r="D1199" s="31">
        <f t="shared" si="126"/>
        <v>0.73973480000000003</v>
      </c>
      <c r="E1199" s="9">
        <v>0.1177692</v>
      </c>
      <c r="F1199" s="31">
        <f t="shared" si="127"/>
        <v>1.1177691999999999</v>
      </c>
      <c r="G1199" s="9">
        <v>0.13965279999999999</v>
      </c>
      <c r="H1199" s="32">
        <f t="shared" si="128"/>
        <v>1.6396527999999999</v>
      </c>
      <c r="I1199" s="9">
        <v>0.1711154</v>
      </c>
      <c r="J1199" s="31">
        <f t="shared" si="129"/>
        <v>2.1711154000000001</v>
      </c>
      <c r="K1199" s="9">
        <v>0.16395970000000001</v>
      </c>
      <c r="L1199" s="48">
        <f t="shared" si="130"/>
        <v>2.6639596999999999</v>
      </c>
      <c r="M1199" s="9">
        <v>0.14292369999999999</v>
      </c>
      <c r="N1199" s="48">
        <f t="shared" si="131"/>
        <v>3.1429236999999999</v>
      </c>
      <c r="O1199" s="26">
        <v>0.17408570000000001</v>
      </c>
      <c r="P1199" s="93">
        <f t="shared" si="132"/>
        <v>3.6740857</v>
      </c>
    </row>
    <row r="1200" spans="1:16">
      <c r="A1200" s="10">
        <v>977.25059999999996</v>
      </c>
      <c r="B1200" s="31">
        <v>0.1868901</v>
      </c>
      <c r="C1200" s="9">
        <v>0.2403872</v>
      </c>
      <c r="D1200" s="31">
        <f t="shared" si="126"/>
        <v>0.74038720000000002</v>
      </c>
      <c r="E1200" s="9">
        <v>0.1186088</v>
      </c>
      <c r="F1200" s="31">
        <f t="shared" si="127"/>
        <v>1.1186088000000001</v>
      </c>
      <c r="G1200" s="9">
        <v>0.14001050000000001</v>
      </c>
      <c r="H1200" s="32">
        <f t="shared" si="128"/>
        <v>1.6400105</v>
      </c>
      <c r="I1200" s="9">
        <v>0.17177529999999999</v>
      </c>
      <c r="J1200" s="31">
        <f t="shared" si="129"/>
        <v>2.1717753000000002</v>
      </c>
      <c r="K1200" s="9">
        <v>0.16506270000000001</v>
      </c>
      <c r="L1200" s="48">
        <f t="shared" si="130"/>
        <v>2.6650627</v>
      </c>
      <c r="M1200" s="9">
        <v>0.1440506</v>
      </c>
      <c r="N1200" s="48">
        <f t="shared" si="131"/>
        <v>3.1440505999999999</v>
      </c>
      <c r="O1200" s="26">
        <v>0.1744646</v>
      </c>
      <c r="P1200" s="93">
        <f t="shared" si="132"/>
        <v>3.6744645999999999</v>
      </c>
    </row>
    <row r="1201" spans="1:16">
      <c r="A1201" s="10">
        <v>977.73270000000002</v>
      </c>
      <c r="B1201" s="31">
        <v>0.18790570000000001</v>
      </c>
      <c r="C1201" s="9">
        <v>0.24104020000000001</v>
      </c>
      <c r="D1201" s="31">
        <f t="shared" si="126"/>
        <v>0.74104020000000004</v>
      </c>
      <c r="E1201" s="9">
        <v>0.1194643</v>
      </c>
      <c r="F1201" s="31">
        <f t="shared" si="127"/>
        <v>1.1194643</v>
      </c>
      <c r="G1201" s="9">
        <v>0.14039309999999999</v>
      </c>
      <c r="H1201" s="32">
        <f t="shared" si="128"/>
        <v>1.6403931</v>
      </c>
      <c r="I1201" s="9">
        <v>0.17250109999999999</v>
      </c>
      <c r="J1201" s="31">
        <f t="shared" si="129"/>
        <v>2.1725010999999999</v>
      </c>
      <c r="K1201" s="9">
        <v>0.16619790000000001</v>
      </c>
      <c r="L1201" s="48">
        <f t="shared" si="130"/>
        <v>2.6661979000000002</v>
      </c>
      <c r="M1201" s="9">
        <v>0.14516290000000001</v>
      </c>
      <c r="N1201" s="48">
        <f t="shared" si="131"/>
        <v>3.1451628999999999</v>
      </c>
      <c r="O1201" s="26">
        <v>0.17493939999999999</v>
      </c>
      <c r="P1201" s="93">
        <f t="shared" si="132"/>
        <v>3.6749394</v>
      </c>
    </row>
    <row r="1202" spans="1:16">
      <c r="A1202" s="10">
        <v>978.21479999999997</v>
      </c>
      <c r="B1202" s="31">
        <v>0.188974</v>
      </c>
      <c r="C1202" s="9">
        <v>0.2416799</v>
      </c>
      <c r="D1202" s="31">
        <f t="shared" si="126"/>
        <v>0.74167990000000006</v>
      </c>
      <c r="E1202" s="9">
        <v>0.12031749999999999</v>
      </c>
      <c r="F1202" s="31">
        <f t="shared" si="127"/>
        <v>1.1203175000000001</v>
      </c>
      <c r="G1202" s="9">
        <v>0.14080429999999999</v>
      </c>
      <c r="H1202" s="32">
        <f t="shared" si="128"/>
        <v>1.6408043000000001</v>
      </c>
      <c r="I1202" s="9">
        <v>0.1732648</v>
      </c>
      <c r="J1202" s="31">
        <f t="shared" si="129"/>
        <v>2.1732648000000001</v>
      </c>
      <c r="K1202" s="9">
        <v>0.1673634</v>
      </c>
      <c r="L1202" s="48">
        <f t="shared" si="130"/>
        <v>2.6673634000000002</v>
      </c>
      <c r="M1202" s="9">
        <v>0.14618349999999999</v>
      </c>
      <c r="N1202" s="48">
        <f t="shared" si="131"/>
        <v>3.1461834999999998</v>
      </c>
      <c r="O1202" s="26">
        <v>0.1754858</v>
      </c>
      <c r="P1202" s="93">
        <f t="shared" si="132"/>
        <v>3.6754858000000001</v>
      </c>
    </row>
    <row r="1203" spans="1:16">
      <c r="A1203" s="10">
        <v>978.69690000000003</v>
      </c>
      <c r="B1203" s="31">
        <v>0.19002440000000001</v>
      </c>
      <c r="C1203" s="9">
        <v>0.2422889</v>
      </c>
      <c r="D1203" s="31">
        <f t="shared" si="126"/>
        <v>0.74228890000000003</v>
      </c>
      <c r="E1203" s="9">
        <v>0.121155</v>
      </c>
      <c r="F1203" s="31">
        <f t="shared" si="127"/>
        <v>1.1211549999999999</v>
      </c>
      <c r="G1203" s="9">
        <v>0.14124590000000001</v>
      </c>
      <c r="H1203" s="32">
        <f t="shared" si="128"/>
        <v>1.6412458999999999</v>
      </c>
      <c r="I1203" s="9">
        <v>0.17403540000000001</v>
      </c>
      <c r="J1203" s="31">
        <f t="shared" si="129"/>
        <v>2.1740354000000002</v>
      </c>
      <c r="K1203" s="9">
        <v>0.1685577</v>
      </c>
      <c r="L1203" s="48">
        <f t="shared" si="130"/>
        <v>2.6685577</v>
      </c>
      <c r="M1203" s="9">
        <v>0.14704449999999999</v>
      </c>
      <c r="N1203" s="48">
        <f t="shared" si="131"/>
        <v>3.1470444999999998</v>
      </c>
      <c r="O1203" s="26">
        <v>0.1760679</v>
      </c>
      <c r="P1203" s="93">
        <f t="shared" si="132"/>
        <v>3.6760679000000001</v>
      </c>
    </row>
    <row r="1204" spans="1:16">
      <c r="A1204" s="10">
        <v>979.17909999999995</v>
      </c>
      <c r="B1204" s="31">
        <v>0.19099959999999999</v>
      </c>
      <c r="C1204" s="9">
        <v>0.24285960000000001</v>
      </c>
      <c r="D1204" s="31">
        <f t="shared" si="126"/>
        <v>0.74285960000000006</v>
      </c>
      <c r="E1204" s="9">
        <v>0.12197719999999999</v>
      </c>
      <c r="F1204" s="31">
        <f t="shared" si="127"/>
        <v>1.1219771999999999</v>
      </c>
      <c r="G1204" s="9">
        <v>0.1417206</v>
      </c>
      <c r="H1204" s="32">
        <f t="shared" si="128"/>
        <v>1.6417206</v>
      </c>
      <c r="I1204" s="9">
        <v>0.17480010000000001</v>
      </c>
      <c r="J1204" s="31">
        <f t="shared" si="129"/>
        <v>2.1748001000000001</v>
      </c>
      <c r="K1204" s="9">
        <v>0.16979179999999999</v>
      </c>
      <c r="L1204" s="48">
        <f t="shared" si="130"/>
        <v>2.6697918</v>
      </c>
      <c r="M1204" s="9">
        <v>0.14771889999999999</v>
      </c>
      <c r="N1204" s="48">
        <f t="shared" si="131"/>
        <v>3.1477189000000001</v>
      </c>
      <c r="O1204" s="26">
        <v>0.1766578</v>
      </c>
      <c r="P1204" s="93">
        <f t="shared" si="132"/>
        <v>3.6766578000000001</v>
      </c>
    </row>
    <row r="1205" spans="1:16">
      <c r="A1205" s="10">
        <v>979.66110000000003</v>
      </c>
      <c r="B1205" s="31">
        <v>0.1918754</v>
      </c>
      <c r="C1205" s="9">
        <v>0.24340419999999999</v>
      </c>
      <c r="D1205" s="31">
        <f t="shared" si="126"/>
        <v>0.74340419999999996</v>
      </c>
      <c r="E1205" s="9">
        <v>0.1228038</v>
      </c>
      <c r="F1205" s="31">
        <f t="shared" si="127"/>
        <v>1.1228038</v>
      </c>
      <c r="G1205" s="9">
        <v>0.14223949999999999</v>
      </c>
      <c r="H1205" s="32">
        <f t="shared" si="128"/>
        <v>1.6422395000000001</v>
      </c>
      <c r="I1205" s="9">
        <v>0.17557030000000001</v>
      </c>
      <c r="J1205" s="31">
        <f t="shared" si="129"/>
        <v>2.1755703</v>
      </c>
      <c r="K1205" s="9">
        <v>0.1710894</v>
      </c>
      <c r="L1205" s="48">
        <f t="shared" si="130"/>
        <v>2.6710894000000001</v>
      </c>
      <c r="M1205" s="9">
        <v>0.14822879999999999</v>
      </c>
      <c r="N1205" s="48">
        <f t="shared" si="131"/>
        <v>3.1482288</v>
      </c>
      <c r="O1205" s="26">
        <v>0.17724590000000001</v>
      </c>
      <c r="P1205" s="93">
        <f t="shared" si="132"/>
        <v>3.6772459</v>
      </c>
    </row>
    <row r="1206" spans="1:16">
      <c r="A1206" s="10">
        <v>980.14329999999995</v>
      </c>
      <c r="B1206" s="31">
        <v>0.1926641</v>
      </c>
      <c r="C1206" s="9">
        <v>0.24395849999999999</v>
      </c>
      <c r="D1206" s="31">
        <f t="shared" si="126"/>
        <v>0.74395849999999997</v>
      </c>
      <c r="E1206" s="9">
        <v>0.12367</v>
      </c>
      <c r="F1206" s="31">
        <f t="shared" si="127"/>
        <v>1.1236699999999999</v>
      </c>
      <c r="G1206" s="9">
        <v>0.14282230000000001</v>
      </c>
      <c r="H1206" s="32">
        <f t="shared" si="128"/>
        <v>1.6428223</v>
      </c>
      <c r="I1206" s="9">
        <v>0.17638100000000001</v>
      </c>
      <c r="J1206" s="31">
        <f t="shared" si="129"/>
        <v>2.1763810000000001</v>
      </c>
      <c r="K1206" s="9">
        <v>0.1724861</v>
      </c>
      <c r="L1206" s="48">
        <f t="shared" si="130"/>
        <v>2.6724861</v>
      </c>
      <c r="M1206" s="9">
        <v>0.14864730000000001</v>
      </c>
      <c r="N1206" s="48">
        <f t="shared" si="131"/>
        <v>3.1486472999999999</v>
      </c>
      <c r="O1206" s="26">
        <v>0.1778401</v>
      </c>
      <c r="P1206" s="93">
        <f t="shared" si="132"/>
        <v>3.6778401000000001</v>
      </c>
    </row>
    <row r="1207" spans="1:16">
      <c r="A1207" s="10">
        <v>980.62540000000001</v>
      </c>
      <c r="B1207" s="31">
        <v>0.19340070000000001</v>
      </c>
      <c r="C1207" s="9">
        <v>0.2445688</v>
      </c>
      <c r="D1207" s="31">
        <f t="shared" si="126"/>
        <v>0.74456880000000003</v>
      </c>
      <c r="E1207" s="9">
        <v>0.12461560000000001</v>
      </c>
      <c r="F1207" s="31">
        <f t="shared" si="127"/>
        <v>1.1246156</v>
      </c>
      <c r="G1207" s="9">
        <v>0.14349100000000001</v>
      </c>
      <c r="H1207" s="32">
        <f t="shared" si="128"/>
        <v>1.643491</v>
      </c>
      <c r="I1207" s="9">
        <v>0.1772695</v>
      </c>
      <c r="J1207" s="31">
        <f t="shared" si="129"/>
        <v>2.1772695</v>
      </c>
      <c r="K1207" s="9">
        <v>0.17401749999999999</v>
      </c>
      <c r="L1207" s="48">
        <f t="shared" si="130"/>
        <v>2.6740175000000002</v>
      </c>
      <c r="M1207" s="9">
        <v>0.14907229999999999</v>
      </c>
      <c r="N1207" s="48">
        <f t="shared" si="131"/>
        <v>3.1490722999999998</v>
      </c>
      <c r="O1207" s="26">
        <v>0.1784655</v>
      </c>
      <c r="P1207" s="93">
        <f t="shared" si="132"/>
        <v>3.6784655000000002</v>
      </c>
    </row>
    <row r="1208" spans="1:16">
      <c r="A1208" s="10">
        <v>981.10749999999996</v>
      </c>
      <c r="B1208" s="31">
        <v>0.19411780000000001</v>
      </c>
      <c r="C1208" s="9">
        <v>0.24527560000000001</v>
      </c>
      <c r="D1208" s="31">
        <f t="shared" si="126"/>
        <v>0.74527560000000004</v>
      </c>
      <c r="E1208" s="9">
        <v>0.1256669</v>
      </c>
      <c r="F1208" s="31">
        <f t="shared" si="127"/>
        <v>1.1256668999999999</v>
      </c>
      <c r="G1208" s="9">
        <v>0.144257</v>
      </c>
      <c r="H1208" s="32">
        <f t="shared" si="128"/>
        <v>1.6442570000000001</v>
      </c>
      <c r="I1208" s="9">
        <v>0.1782581</v>
      </c>
      <c r="J1208" s="31">
        <f t="shared" si="129"/>
        <v>2.1782580999999999</v>
      </c>
      <c r="K1208" s="9">
        <v>0.17570189999999999</v>
      </c>
      <c r="L1208" s="48">
        <f t="shared" si="130"/>
        <v>2.6757019</v>
      </c>
      <c r="M1208" s="9">
        <v>0.14959120000000001</v>
      </c>
      <c r="N1208" s="48">
        <f t="shared" si="131"/>
        <v>3.1495912000000001</v>
      </c>
      <c r="O1208" s="26">
        <v>0.17914579999999999</v>
      </c>
      <c r="P1208" s="93">
        <f t="shared" si="132"/>
        <v>3.6791458000000001</v>
      </c>
    </row>
    <row r="1209" spans="1:16">
      <c r="A1209" s="10">
        <v>981.58960000000002</v>
      </c>
      <c r="B1209" s="31">
        <v>0.1948308</v>
      </c>
      <c r="C1209" s="9">
        <v>0.24610399999999999</v>
      </c>
      <c r="D1209" s="31">
        <f t="shared" si="126"/>
        <v>0.74610399999999999</v>
      </c>
      <c r="E1209" s="9">
        <v>0.12682660000000001</v>
      </c>
      <c r="F1209" s="31">
        <f t="shared" si="127"/>
        <v>1.1268266</v>
      </c>
      <c r="G1209" s="9">
        <v>0.1451123</v>
      </c>
      <c r="H1209" s="32">
        <f t="shared" si="128"/>
        <v>1.6451123000000001</v>
      </c>
      <c r="I1209" s="9">
        <v>0.17934149999999999</v>
      </c>
      <c r="J1209" s="31">
        <f t="shared" si="129"/>
        <v>2.1793415</v>
      </c>
      <c r="K1209" s="9">
        <v>0.17753140000000001</v>
      </c>
      <c r="L1209" s="48">
        <f t="shared" si="130"/>
        <v>2.6775313999999999</v>
      </c>
      <c r="M1209" s="9">
        <v>0.15026329999999999</v>
      </c>
      <c r="N1209" s="48">
        <f t="shared" si="131"/>
        <v>3.1502632999999998</v>
      </c>
      <c r="O1209" s="26">
        <v>0.1799017</v>
      </c>
      <c r="P1209" s="93">
        <f t="shared" si="132"/>
        <v>3.6799016999999998</v>
      </c>
    </row>
    <row r="1210" spans="1:16">
      <c r="A1210" s="10">
        <v>982.07180000000005</v>
      </c>
      <c r="B1210" s="31">
        <v>0.19553219999999999</v>
      </c>
      <c r="C1210" s="9">
        <v>0.24705559999999999</v>
      </c>
      <c r="D1210" s="31">
        <f t="shared" si="126"/>
        <v>0.74705559999999993</v>
      </c>
      <c r="E1210" s="9">
        <v>0.12807189999999999</v>
      </c>
      <c r="F1210" s="31">
        <f t="shared" si="127"/>
        <v>1.1280718999999999</v>
      </c>
      <c r="G1210" s="9">
        <v>0.14602509999999999</v>
      </c>
      <c r="H1210" s="32">
        <f t="shared" si="128"/>
        <v>1.6460250999999999</v>
      </c>
      <c r="I1210" s="9">
        <v>0.18048819999999999</v>
      </c>
      <c r="J1210" s="31">
        <f t="shared" si="129"/>
        <v>2.1804882000000001</v>
      </c>
      <c r="K1210" s="9">
        <v>0.1794702</v>
      </c>
      <c r="L1210" s="48">
        <f t="shared" si="130"/>
        <v>2.6794701999999999</v>
      </c>
      <c r="M1210" s="9">
        <v>0.15110019999999999</v>
      </c>
      <c r="N1210" s="48">
        <f t="shared" si="131"/>
        <v>3.1511002000000001</v>
      </c>
      <c r="O1210" s="26">
        <v>0.1807444</v>
      </c>
      <c r="P1210" s="93">
        <f t="shared" si="132"/>
        <v>3.6807444</v>
      </c>
    </row>
    <row r="1211" spans="1:16">
      <c r="A1211" s="10">
        <v>982.55380000000002</v>
      </c>
      <c r="B1211" s="31">
        <v>0.19620170000000001</v>
      </c>
      <c r="C1211" s="9">
        <v>0.248116</v>
      </c>
      <c r="D1211" s="31">
        <f t="shared" si="126"/>
        <v>0.748116</v>
      </c>
      <c r="E1211" s="9">
        <v>0.12936349999999999</v>
      </c>
      <c r="F1211" s="31">
        <f t="shared" si="127"/>
        <v>1.1293635</v>
      </c>
      <c r="G1211" s="9">
        <v>0.1469482</v>
      </c>
      <c r="H1211" s="32">
        <f t="shared" si="128"/>
        <v>1.6469482</v>
      </c>
      <c r="I1211" s="9">
        <v>0.1816584</v>
      </c>
      <c r="J1211" s="31">
        <f t="shared" si="129"/>
        <v>2.1816583999999999</v>
      </c>
      <c r="K1211" s="9">
        <v>0.18146809999999999</v>
      </c>
      <c r="L1211" s="48">
        <f t="shared" si="130"/>
        <v>2.6814681</v>
      </c>
      <c r="M1211" s="9">
        <v>0.15207409999999999</v>
      </c>
      <c r="N1211" s="48">
        <f t="shared" si="131"/>
        <v>3.1520741000000001</v>
      </c>
      <c r="O1211" s="26">
        <v>0.1816798</v>
      </c>
      <c r="P1211" s="93">
        <f t="shared" si="132"/>
        <v>3.6816797999999999</v>
      </c>
    </row>
    <row r="1212" spans="1:16">
      <c r="A1212" s="10">
        <v>983.03599999999994</v>
      </c>
      <c r="B1212" s="31">
        <v>0.1968229</v>
      </c>
      <c r="C1212" s="9">
        <v>0.24926670000000001</v>
      </c>
      <c r="D1212" s="31">
        <f t="shared" si="126"/>
        <v>0.74926669999999995</v>
      </c>
      <c r="E1212" s="9">
        <v>0.13065789999999999</v>
      </c>
      <c r="F1212" s="31">
        <f t="shared" si="127"/>
        <v>1.1306579000000001</v>
      </c>
      <c r="G1212" s="9">
        <v>0.14782690000000001</v>
      </c>
      <c r="H1212" s="32">
        <f t="shared" si="128"/>
        <v>1.6478269000000001</v>
      </c>
      <c r="I1212" s="9">
        <v>0.1828178</v>
      </c>
      <c r="J1212" s="31">
        <f t="shared" si="129"/>
        <v>2.1828178</v>
      </c>
      <c r="K1212" s="9">
        <v>0.1834694</v>
      </c>
      <c r="L1212" s="48">
        <f t="shared" si="130"/>
        <v>2.6834693999999999</v>
      </c>
      <c r="M1212" s="9">
        <v>0.15313470000000001</v>
      </c>
      <c r="N1212" s="48">
        <f t="shared" si="131"/>
        <v>3.1531346999999998</v>
      </c>
      <c r="O1212" s="26">
        <v>0.1827175</v>
      </c>
      <c r="P1212" s="93">
        <f t="shared" si="132"/>
        <v>3.6827174999999999</v>
      </c>
    </row>
    <row r="1213" spans="1:16">
      <c r="A1213" s="10">
        <v>983.5181</v>
      </c>
      <c r="B1213" s="31">
        <v>0.19740489999999999</v>
      </c>
      <c r="C1213" s="9">
        <v>0.25049310000000002</v>
      </c>
      <c r="D1213" s="31">
        <f t="shared" si="126"/>
        <v>0.75049310000000002</v>
      </c>
      <c r="E1213" s="9">
        <v>0.13192760000000001</v>
      </c>
      <c r="F1213" s="31">
        <f t="shared" si="127"/>
        <v>1.1319276</v>
      </c>
      <c r="G1213" s="9">
        <v>0.14861740000000001</v>
      </c>
      <c r="H1213" s="32">
        <f t="shared" si="128"/>
        <v>1.6486174</v>
      </c>
      <c r="I1213" s="9">
        <v>0.18395410000000001</v>
      </c>
      <c r="J1213" s="31">
        <f t="shared" si="129"/>
        <v>2.1839541000000002</v>
      </c>
      <c r="K1213" s="9">
        <v>0.18543409999999999</v>
      </c>
      <c r="L1213" s="48">
        <f t="shared" si="130"/>
        <v>2.6854341000000002</v>
      </c>
      <c r="M1213" s="9">
        <v>0.15423210000000001</v>
      </c>
      <c r="N1213" s="48">
        <f t="shared" si="131"/>
        <v>3.1542321000000002</v>
      </c>
      <c r="O1213" s="26">
        <v>0.18387419999999999</v>
      </c>
      <c r="P1213" s="93">
        <f t="shared" si="132"/>
        <v>3.6838742</v>
      </c>
    </row>
    <row r="1214" spans="1:16">
      <c r="A1214" s="10">
        <v>984.00019999999995</v>
      </c>
      <c r="B1214" s="31">
        <v>0.19797729999999999</v>
      </c>
      <c r="C1214" s="9">
        <v>0.25178980000000001</v>
      </c>
      <c r="D1214" s="31">
        <f t="shared" si="126"/>
        <v>0.75178980000000006</v>
      </c>
      <c r="E1214" s="9">
        <v>0.13316810000000001</v>
      </c>
      <c r="F1214" s="31">
        <f t="shared" si="127"/>
        <v>1.1331681</v>
      </c>
      <c r="G1214" s="9">
        <v>0.1492984</v>
      </c>
      <c r="H1214" s="32">
        <f t="shared" si="128"/>
        <v>1.6492983999999999</v>
      </c>
      <c r="I1214" s="9">
        <v>0.18507789999999999</v>
      </c>
      <c r="J1214" s="31">
        <f t="shared" si="129"/>
        <v>2.1850779</v>
      </c>
      <c r="K1214" s="9">
        <v>0.1873456</v>
      </c>
      <c r="L1214" s="48">
        <f t="shared" si="130"/>
        <v>2.6873456</v>
      </c>
      <c r="M1214" s="9">
        <v>0.15533469999999999</v>
      </c>
      <c r="N1214" s="48">
        <f t="shared" si="131"/>
        <v>3.1553347</v>
      </c>
      <c r="O1214" s="26">
        <v>0.1851689</v>
      </c>
      <c r="P1214" s="93">
        <f t="shared" si="132"/>
        <v>3.6851688999999999</v>
      </c>
    </row>
    <row r="1215" spans="1:16">
      <c r="A1215" s="10">
        <v>984.48230000000001</v>
      </c>
      <c r="B1215" s="31">
        <v>0.1985904</v>
      </c>
      <c r="C1215" s="9">
        <v>0.2531582</v>
      </c>
      <c r="D1215" s="31">
        <f t="shared" si="126"/>
        <v>0.7531582</v>
      </c>
      <c r="E1215" s="9">
        <v>0.1343974</v>
      </c>
      <c r="F1215" s="31">
        <f t="shared" si="127"/>
        <v>1.1343974000000001</v>
      </c>
      <c r="G1215" s="9">
        <v>0.14987159999999999</v>
      </c>
      <c r="H1215" s="32">
        <f t="shared" si="128"/>
        <v>1.6498716</v>
      </c>
      <c r="I1215" s="9">
        <v>0.1862115</v>
      </c>
      <c r="J1215" s="31">
        <f t="shared" si="129"/>
        <v>2.1862115000000002</v>
      </c>
      <c r="K1215" s="9">
        <v>0.18921009999999999</v>
      </c>
      <c r="L1215" s="48">
        <f t="shared" si="130"/>
        <v>2.6892100999999999</v>
      </c>
      <c r="M1215" s="9">
        <v>0.15642890000000001</v>
      </c>
      <c r="N1215" s="48">
        <f t="shared" si="131"/>
        <v>3.1564288999999999</v>
      </c>
      <c r="O1215" s="26">
        <v>0.18662090000000001</v>
      </c>
      <c r="P1215" s="93">
        <f t="shared" si="132"/>
        <v>3.6866208999999999</v>
      </c>
    </row>
    <row r="1216" spans="1:16">
      <c r="A1216" s="10">
        <v>984.96450000000004</v>
      </c>
      <c r="B1216" s="31">
        <v>0.1992873</v>
      </c>
      <c r="C1216" s="9">
        <v>0.25459419999999999</v>
      </c>
      <c r="D1216" s="31">
        <f t="shared" si="126"/>
        <v>0.75459419999999999</v>
      </c>
      <c r="E1216" s="9">
        <v>0.1356464</v>
      </c>
      <c r="F1216" s="31">
        <f t="shared" si="127"/>
        <v>1.1356463999999999</v>
      </c>
      <c r="G1216" s="9">
        <v>0.15035879999999999</v>
      </c>
      <c r="H1216" s="32">
        <f t="shared" si="128"/>
        <v>1.6503588</v>
      </c>
      <c r="I1216" s="9">
        <v>0.18737490000000001</v>
      </c>
      <c r="J1216" s="31">
        <f t="shared" si="129"/>
        <v>2.1873749</v>
      </c>
      <c r="K1216" s="9">
        <v>0.19104940000000001</v>
      </c>
      <c r="L1216" s="48">
        <f t="shared" si="130"/>
        <v>2.6910493999999998</v>
      </c>
      <c r="M1216" s="9">
        <v>0.15751570000000001</v>
      </c>
      <c r="N1216" s="48">
        <f t="shared" si="131"/>
        <v>3.1575156999999998</v>
      </c>
      <c r="O1216" s="26">
        <v>0.1882327</v>
      </c>
      <c r="P1216" s="93">
        <f t="shared" si="132"/>
        <v>3.6882326999999999</v>
      </c>
    </row>
    <row r="1217" spans="1:16">
      <c r="A1217" s="10">
        <v>985.44650000000001</v>
      </c>
      <c r="B1217" s="31">
        <v>0.20009260000000001</v>
      </c>
      <c r="C1217" s="9">
        <v>0.25608829999999999</v>
      </c>
      <c r="D1217" s="31">
        <f t="shared" si="126"/>
        <v>0.75608830000000005</v>
      </c>
      <c r="E1217" s="9">
        <v>0.13694439999999999</v>
      </c>
      <c r="F1217" s="31">
        <f t="shared" si="127"/>
        <v>1.1369444</v>
      </c>
      <c r="G1217" s="9">
        <v>0.1507917</v>
      </c>
      <c r="H1217" s="32">
        <f t="shared" si="128"/>
        <v>1.6507917000000001</v>
      </c>
      <c r="I1217" s="9">
        <v>0.18857199999999999</v>
      </c>
      <c r="J1217" s="31">
        <f t="shared" si="129"/>
        <v>2.1885720000000002</v>
      </c>
      <c r="K1217" s="9">
        <v>0.19289010000000001</v>
      </c>
      <c r="L1217" s="48">
        <f t="shared" si="130"/>
        <v>2.6928901000000001</v>
      </c>
      <c r="M1217" s="9">
        <v>0.15860099999999999</v>
      </c>
      <c r="N1217" s="48">
        <f t="shared" si="131"/>
        <v>3.158601</v>
      </c>
      <c r="O1217" s="26">
        <v>0.18999279999999999</v>
      </c>
      <c r="P1217" s="93">
        <f t="shared" si="132"/>
        <v>3.6899928000000002</v>
      </c>
    </row>
    <row r="1218" spans="1:16">
      <c r="A1218" s="10">
        <v>985.92870000000005</v>
      </c>
      <c r="B1218" s="31">
        <v>0.2010074</v>
      </c>
      <c r="C1218" s="9">
        <v>0.25762479999999999</v>
      </c>
      <c r="D1218" s="31">
        <f t="shared" si="126"/>
        <v>0.75762479999999999</v>
      </c>
      <c r="E1218" s="9">
        <v>0.13831289999999999</v>
      </c>
      <c r="F1218" s="31">
        <f t="shared" si="127"/>
        <v>1.1383129000000001</v>
      </c>
      <c r="G1218" s="9">
        <v>0.15120430000000001</v>
      </c>
      <c r="H1218" s="32">
        <f t="shared" si="128"/>
        <v>1.6512043000000001</v>
      </c>
      <c r="I1218" s="9">
        <v>0.18979360000000001</v>
      </c>
      <c r="J1218" s="31">
        <f t="shared" si="129"/>
        <v>2.1897935999999998</v>
      </c>
      <c r="K1218" s="9">
        <v>0.1947603</v>
      </c>
      <c r="L1218" s="48">
        <f t="shared" si="130"/>
        <v>2.6947603</v>
      </c>
      <c r="M1218" s="9">
        <v>0.159691</v>
      </c>
      <c r="N1218" s="48">
        <f t="shared" si="131"/>
        <v>3.159691</v>
      </c>
      <c r="O1218" s="26">
        <v>0.19187319999999999</v>
      </c>
      <c r="P1218" s="93">
        <f t="shared" si="132"/>
        <v>3.6918731999999999</v>
      </c>
    </row>
    <row r="1219" spans="1:16">
      <c r="A1219" s="10">
        <v>986.41079999999999</v>
      </c>
      <c r="B1219" s="31">
        <v>0.2020188</v>
      </c>
      <c r="C1219" s="9">
        <v>0.25918869999999999</v>
      </c>
      <c r="D1219" s="31">
        <f t="shared" ref="D1219:D1282" si="133">C1219+0.5</f>
        <v>0.75918869999999994</v>
      </c>
      <c r="E1219" s="9">
        <v>0.1397593</v>
      </c>
      <c r="F1219" s="31">
        <f t="shared" ref="F1219:F1282" si="134">E1219+1</f>
        <v>1.1397592999999999</v>
      </c>
      <c r="G1219" s="9">
        <v>0.15162590000000001</v>
      </c>
      <c r="H1219" s="32">
        <f t="shared" ref="H1219:H1282" si="135">G1219+1.5</f>
        <v>1.6516259</v>
      </c>
      <c r="I1219" s="9">
        <v>0.19102350000000001</v>
      </c>
      <c r="J1219" s="31">
        <f t="shared" ref="J1219:J1282" si="136">I1219+2</f>
        <v>2.1910235</v>
      </c>
      <c r="K1219" s="9">
        <v>0.19668089999999999</v>
      </c>
      <c r="L1219" s="48">
        <f t="shared" ref="L1219:L1282" si="137">K1219+2.5</f>
        <v>2.6966809</v>
      </c>
      <c r="M1219" s="9">
        <v>0.1607867</v>
      </c>
      <c r="N1219" s="48">
        <f t="shared" ref="N1219:N1282" si="138">M1219+3</f>
        <v>3.1607867000000001</v>
      </c>
      <c r="O1219" s="26">
        <v>0.19384390000000001</v>
      </c>
      <c r="P1219" s="93">
        <f t="shared" ref="P1219:P1282" si="139">O1219+3.5</f>
        <v>3.6938439000000001</v>
      </c>
    </row>
    <row r="1220" spans="1:16">
      <c r="A1220" s="10">
        <v>986.89290000000005</v>
      </c>
      <c r="B1220" s="31">
        <v>0.20311280000000001</v>
      </c>
      <c r="C1220" s="9">
        <v>0.26077600000000001</v>
      </c>
      <c r="D1220" s="31">
        <f t="shared" si="133"/>
        <v>0.76077600000000001</v>
      </c>
      <c r="E1220" s="9">
        <v>0.1412804</v>
      </c>
      <c r="F1220" s="31">
        <f t="shared" si="134"/>
        <v>1.1412804000000001</v>
      </c>
      <c r="G1220" s="9">
        <v>0.15207899999999999</v>
      </c>
      <c r="H1220" s="32">
        <f t="shared" si="135"/>
        <v>1.6520790000000001</v>
      </c>
      <c r="I1220" s="9">
        <v>0.19225200000000001</v>
      </c>
      <c r="J1220" s="31">
        <f t="shared" si="136"/>
        <v>2.1922519999999999</v>
      </c>
      <c r="K1220" s="9">
        <v>0.19866809999999999</v>
      </c>
      <c r="L1220" s="48">
        <f t="shared" si="137"/>
        <v>2.6986680999999999</v>
      </c>
      <c r="M1220" s="9">
        <v>0.1618928</v>
      </c>
      <c r="N1220" s="48">
        <f t="shared" si="138"/>
        <v>3.1618927999999999</v>
      </c>
      <c r="O1220" s="26">
        <v>0.19588269999999999</v>
      </c>
      <c r="P1220" s="93">
        <f t="shared" si="139"/>
        <v>3.6958826999999999</v>
      </c>
    </row>
    <row r="1221" spans="1:16">
      <c r="A1221" s="10">
        <v>987.375</v>
      </c>
      <c r="B1221" s="31">
        <v>0.20428789999999999</v>
      </c>
      <c r="C1221" s="9">
        <v>0.26239380000000001</v>
      </c>
      <c r="D1221" s="31">
        <f t="shared" si="133"/>
        <v>0.76239380000000001</v>
      </c>
      <c r="E1221" s="9">
        <v>0.1428673</v>
      </c>
      <c r="F1221" s="31">
        <f t="shared" si="134"/>
        <v>1.1428673</v>
      </c>
      <c r="G1221" s="9">
        <v>0.1525802</v>
      </c>
      <c r="H1221" s="32">
        <f t="shared" si="135"/>
        <v>1.6525802000000001</v>
      </c>
      <c r="I1221" s="9">
        <v>0.1934826</v>
      </c>
      <c r="J1221" s="31">
        <f t="shared" si="136"/>
        <v>2.1934825999999998</v>
      </c>
      <c r="K1221" s="9">
        <v>0.20073659999999999</v>
      </c>
      <c r="L1221" s="48">
        <f t="shared" si="137"/>
        <v>2.7007365999999999</v>
      </c>
      <c r="M1221" s="9">
        <v>0.16301550000000001</v>
      </c>
      <c r="N1221" s="48">
        <f t="shared" si="138"/>
        <v>3.1630155000000002</v>
      </c>
      <c r="O1221" s="26">
        <v>0.19797999999999999</v>
      </c>
      <c r="P1221" s="93">
        <f t="shared" si="139"/>
        <v>3.6979799999999998</v>
      </c>
    </row>
    <row r="1222" spans="1:16">
      <c r="A1222" s="10">
        <v>987.85720000000003</v>
      </c>
      <c r="B1222" s="31">
        <v>0.2055572</v>
      </c>
      <c r="C1222" s="9">
        <v>0.26405430000000002</v>
      </c>
      <c r="D1222" s="31">
        <f t="shared" si="133"/>
        <v>0.76405429999999996</v>
      </c>
      <c r="E1222" s="9">
        <v>0.14450879999999999</v>
      </c>
      <c r="F1222" s="31">
        <f t="shared" si="134"/>
        <v>1.1445088000000001</v>
      </c>
      <c r="G1222" s="9">
        <v>0.15313940000000001</v>
      </c>
      <c r="H1222" s="32">
        <f t="shared" si="135"/>
        <v>1.6531393999999999</v>
      </c>
      <c r="I1222" s="9">
        <v>0.19473180000000001</v>
      </c>
      <c r="J1222" s="31">
        <f t="shared" si="136"/>
        <v>2.1947318</v>
      </c>
      <c r="K1222" s="9">
        <v>0.20289679999999999</v>
      </c>
      <c r="L1222" s="48">
        <f t="shared" si="137"/>
        <v>2.7028968</v>
      </c>
      <c r="M1222" s="9">
        <v>0.1641628</v>
      </c>
      <c r="N1222" s="48">
        <f t="shared" si="138"/>
        <v>3.1641628000000002</v>
      </c>
      <c r="O1222" s="26">
        <v>0.2001386</v>
      </c>
      <c r="P1222" s="93">
        <f t="shared" si="139"/>
        <v>3.7001385999999998</v>
      </c>
    </row>
    <row r="1223" spans="1:16">
      <c r="A1223" s="10">
        <v>988.33920000000001</v>
      </c>
      <c r="B1223" s="31">
        <v>0.20693619999999999</v>
      </c>
      <c r="C1223" s="9">
        <v>0.26576480000000002</v>
      </c>
      <c r="D1223" s="31">
        <f t="shared" si="133"/>
        <v>0.76576480000000002</v>
      </c>
      <c r="E1223" s="9">
        <v>0.14619109999999999</v>
      </c>
      <c r="F1223" s="31">
        <f t="shared" si="134"/>
        <v>1.1461911</v>
      </c>
      <c r="G1223" s="9">
        <v>0.15375910000000001</v>
      </c>
      <c r="H1223" s="32">
        <f t="shared" si="135"/>
        <v>1.6537591</v>
      </c>
      <c r="I1223" s="9">
        <v>0.19601779999999999</v>
      </c>
      <c r="J1223" s="31">
        <f t="shared" si="136"/>
        <v>2.1960177999999999</v>
      </c>
      <c r="K1223" s="9">
        <v>0.20515320000000001</v>
      </c>
      <c r="L1223" s="48">
        <f t="shared" si="137"/>
        <v>2.7051531999999998</v>
      </c>
      <c r="M1223" s="9">
        <v>0.16533819999999999</v>
      </c>
      <c r="N1223" s="48">
        <f t="shared" si="138"/>
        <v>3.1653381999999999</v>
      </c>
      <c r="O1223" s="26">
        <v>0.2023633</v>
      </c>
      <c r="P1223" s="93">
        <f t="shared" si="139"/>
        <v>3.7023633</v>
      </c>
    </row>
    <row r="1224" spans="1:16">
      <c r="A1224" s="10">
        <v>988.82140000000004</v>
      </c>
      <c r="B1224" s="31">
        <v>0.2084279</v>
      </c>
      <c r="C1224" s="9">
        <v>0.26751209999999997</v>
      </c>
      <c r="D1224" s="31">
        <f t="shared" si="133"/>
        <v>0.76751210000000003</v>
      </c>
      <c r="E1224" s="9">
        <v>0.1478969</v>
      </c>
      <c r="F1224" s="31">
        <f t="shared" si="134"/>
        <v>1.1478969000000001</v>
      </c>
      <c r="G1224" s="9">
        <v>0.15443390000000001</v>
      </c>
      <c r="H1224" s="32">
        <f t="shared" si="135"/>
        <v>1.6544338999999999</v>
      </c>
      <c r="I1224" s="9">
        <v>0.1973492</v>
      </c>
      <c r="J1224" s="31">
        <f t="shared" si="136"/>
        <v>2.1973492000000001</v>
      </c>
      <c r="K1224" s="9">
        <v>0.20749999999999999</v>
      </c>
      <c r="L1224" s="48">
        <f t="shared" si="137"/>
        <v>2.7075</v>
      </c>
      <c r="M1224" s="9">
        <v>0.16653570000000001</v>
      </c>
      <c r="N1224" s="48">
        <f t="shared" si="138"/>
        <v>3.1665356999999998</v>
      </c>
      <c r="O1224" s="26">
        <v>0.20464959999999999</v>
      </c>
      <c r="P1224" s="93">
        <f t="shared" si="139"/>
        <v>3.7046495999999998</v>
      </c>
    </row>
    <row r="1225" spans="1:16">
      <c r="A1225" s="10">
        <v>989.30349999999999</v>
      </c>
      <c r="B1225" s="31">
        <v>0.21001320000000001</v>
      </c>
      <c r="C1225" s="9">
        <v>0.26926620000000001</v>
      </c>
      <c r="D1225" s="31">
        <f t="shared" si="133"/>
        <v>0.76926620000000001</v>
      </c>
      <c r="E1225" s="9">
        <v>0.14960590000000001</v>
      </c>
      <c r="F1225" s="31">
        <f t="shared" si="134"/>
        <v>1.1496059000000001</v>
      </c>
      <c r="G1225" s="9">
        <v>0.15515209999999999</v>
      </c>
      <c r="H1225" s="32">
        <f t="shared" si="135"/>
        <v>1.6551521</v>
      </c>
      <c r="I1225" s="9">
        <v>0.19872039999999999</v>
      </c>
      <c r="J1225" s="31">
        <f t="shared" si="136"/>
        <v>2.1987204</v>
      </c>
      <c r="K1225" s="9">
        <v>0.209921</v>
      </c>
      <c r="L1225" s="48">
        <f t="shared" si="137"/>
        <v>2.709921</v>
      </c>
      <c r="M1225" s="9">
        <v>0.1677401</v>
      </c>
      <c r="N1225" s="48">
        <f t="shared" si="138"/>
        <v>3.1677401000000001</v>
      </c>
      <c r="O1225" s="26">
        <v>0.20697769999999999</v>
      </c>
      <c r="P1225" s="93">
        <f t="shared" si="139"/>
        <v>3.7069776999999999</v>
      </c>
    </row>
    <row r="1226" spans="1:16">
      <c r="A1226" s="10">
        <v>989.78560000000004</v>
      </c>
      <c r="B1226" s="31">
        <v>0.21165049999999999</v>
      </c>
      <c r="C1226" s="9">
        <v>0.270984</v>
      </c>
      <c r="D1226" s="31">
        <f t="shared" si="133"/>
        <v>0.770984</v>
      </c>
      <c r="E1226" s="9">
        <v>0.15129799999999999</v>
      </c>
      <c r="F1226" s="31">
        <f t="shared" si="134"/>
        <v>1.1512979999999999</v>
      </c>
      <c r="G1226" s="9">
        <v>0.1558995</v>
      </c>
      <c r="H1226" s="32">
        <f t="shared" si="135"/>
        <v>1.6558995000000001</v>
      </c>
      <c r="I1226" s="9">
        <v>0.20011280000000001</v>
      </c>
      <c r="J1226" s="31">
        <f t="shared" si="136"/>
        <v>2.2001127999999999</v>
      </c>
      <c r="K1226" s="9">
        <v>0.2123901</v>
      </c>
      <c r="L1226" s="48">
        <f t="shared" si="137"/>
        <v>2.7123900999999999</v>
      </c>
      <c r="M1226" s="9">
        <v>0.16893430000000001</v>
      </c>
      <c r="N1226" s="48">
        <f t="shared" si="138"/>
        <v>3.1689343000000001</v>
      </c>
      <c r="O1226" s="26">
        <v>0.2093179</v>
      </c>
      <c r="P1226" s="93">
        <f t="shared" si="139"/>
        <v>3.7093178999999998</v>
      </c>
    </row>
    <row r="1227" spans="1:16">
      <c r="A1227" s="10">
        <v>990.26769999999999</v>
      </c>
      <c r="B1227" s="31">
        <v>0.21328910000000001</v>
      </c>
      <c r="C1227" s="9">
        <v>0.27262920000000002</v>
      </c>
      <c r="D1227" s="31">
        <f t="shared" si="133"/>
        <v>0.77262920000000002</v>
      </c>
      <c r="E1227" s="9">
        <v>0.1529614</v>
      </c>
      <c r="F1227" s="31">
        <f t="shared" si="134"/>
        <v>1.1529613999999999</v>
      </c>
      <c r="G1227" s="9">
        <v>0.15666620000000001</v>
      </c>
      <c r="H1227" s="32">
        <f t="shared" si="135"/>
        <v>1.6566662000000001</v>
      </c>
      <c r="I1227" s="9">
        <v>0.20150989999999999</v>
      </c>
      <c r="J1227" s="31">
        <f t="shared" si="136"/>
        <v>2.2015099</v>
      </c>
      <c r="K1227" s="9">
        <v>0.2148767</v>
      </c>
      <c r="L1227" s="48">
        <f t="shared" si="137"/>
        <v>2.7148767</v>
      </c>
      <c r="M1227" s="9">
        <v>0.17011390000000001</v>
      </c>
      <c r="N1227" s="48">
        <f t="shared" si="138"/>
        <v>3.1701139</v>
      </c>
      <c r="O1227" s="26">
        <v>0.21164160000000001</v>
      </c>
      <c r="P1227" s="93">
        <f t="shared" si="139"/>
        <v>3.7116416000000001</v>
      </c>
    </row>
    <row r="1228" spans="1:16">
      <c r="A1228" s="10">
        <v>990.74990000000003</v>
      </c>
      <c r="B1228" s="31">
        <v>0.21489050000000001</v>
      </c>
      <c r="C1228" s="9">
        <v>0.27419189999999999</v>
      </c>
      <c r="D1228" s="31">
        <f t="shared" si="133"/>
        <v>0.77419189999999993</v>
      </c>
      <c r="E1228" s="9">
        <v>0.15460099999999999</v>
      </c>
      <c r="F1228" s="31">
        <f t="shared" si="134"/>
        <v>1.154601</v>
      </c>
      <c r="G1228" s="9">
        <v>0.15745290000000001</v>
      </c>
      <c r="H1228" s="32">
        <f t="shared" si="135"/>
        <v>1.6574529</v>
      </c>
      <c r="I1228" s="9">
        <v>0.20291129999999999</v>
      </c>
      <c r="J1228" s="31">
        <f t="shared" si="136"/>
        <v>2.2029112999999998</v>
      </c>
      <c r="K1228" s="9">
        <v>0.21735450000000001</v>
      </c>
      <c r="L1228" s="48">
        <f t="shared" si="137"/>
        <v>2.7173544999999999</v>
      </c>
      <c r="M1228" s="9">
        <v>0.17129639999999999</v>
      </c>
      <c r="N1228" s="48">
        <f t="shared" si="138"/>
        <v>3.1712964000000001</v>
      </c>
      <c r="O1228" s="26">
        <v>0.2139354</v>
      </c>
      <c r="P1228" s="93">
        <f t="shared" si="139"/>
        <v>3.7139354</v>
      </c>
    </row>
    <row r="1229" spans="1:16">
      <c r="A1229" s="10">
        <v>991.2319</v>
      </c>
      <c r="B1229" s="31">
        <v>0.21643889999999999</v>
      </c>
      <c r="C1229" s="9">
        <v>0.27569369999999999</v>
      </c>
      <c r="D1229" s="31">
        <f t="shared" si="133"/>
        <v>0.77569369999999993</v>
      </c>
      <c r="E1229" s="9">
        <v>0.15624250000000001</v>
      </c>
      <c r="F1229" s="31">
        <f t="shared" si="134"/>
        <v>1.1562425000000001</v>
      </c>
      <c r="G1229" s="9">
        <v>0.15827250000000001</v>
      </c>
      <c r="H1229" s="32">
        <f t="shared" si="135"/>
        <v>1.6582725</v>
      </c>
      <c r="I1229" s="9">
        <v>0.20433809999999999</v>
      </c>
      <c r="J1229" s="31">
        <f t="shared" si="136"/>
        <v>2.2043381000000002</v>
      </c>
      <c r="K1229" s="9">
        <v>0.21980479999999999</v>
      </c>
      <c r="L1229" s="48">
        <f t="shared" si="137"/>
        <v>2.7198047999999999</v>
      </c>
      <c r="M1229" s="9">
        <v>0.1725247</v>
      </c>
      <c r="N1229" s="48">
        <f t="shared" si="138"/>
        <v>3.1725246999999999</v>
      </c>
      <c r="O1229" s="26">
        <v>0.2162135</v>
      </c>
      <c r="P1229" s="93">
        <f t="shared" si="139"/>
        <v>3.7162134999999998</v>
      </c>
    </row>
    <row r="1230" spans="1:16">
      <c r="A1230" s="10">
        <v>991.71410000000003</v>
      </c>
      <c r="B1230" s="31">
        <v>0.21794350000000001</v>
      </c>
      <c r="C1230" s="9">
        <v>0.27718559999999998</v>
      </c>
      <c r="D1230" s="31">
        <f t="shared" si="133"/>
        <v>0.77718559999999992</v>
      </c>
      <c r="E1230" s="9">
        <v>0.15792500000000001</v>
      </c>
      <c r="F1230" s="31">
        <f t="shared" si="134"/>
        <v>1.1579250000000001</v>
      </c>
      <c r="G1230" s="9">
        <v>0.15914519999999999</v>
      </c>
      <c r="H1230" s="32">
        <f t="shared" si="135"/>
        <v>1.6591452</v>
      </c>
      <c r="I1230" s="9">
        <v>0.20583080000000001</v>
      </c>
      <c r="J1230" s="31">
        <f t="shared" si="136"/>
        <v>2.2058308000000002</v>
      </c>
      <c r="K1230" s="9">
        <v>0.2222198</v>
      </c>
      <c r="L1230" s="48">
        <f t="shared" si="137"/>
        <v>2.7222198</v>
      </c>
      <c r="M1230" s="9">
        <v>0.17385390000000001</v>
      </c>
      <c r="N1230" s="48">
        <f t="shared" si="138"/>
        <v>3.1738539000000001</v>
      </c>
      <c r="O1230" s="26">
        <v>0.21851010000000001</v>
      </c>
      <c r="P1230" s="93">
        <f t="shared" si="139"/>
        <v>3.7185101</v>
      </c>
    </row>
    <row r="1231" spans="1:16">
      <c r="A1231" s="10">
        <v>992.19619999999998</v>
      </c>
      <c r="B1231" s="31">
        <v>0.2194248</v>
      </c>
      <c r="C1231" s="9">
        <v>0.27872249999999998</v>
      </c>
      <c r="D1231" s="31">
        <f t="shared" si="133"/>
        <v>0.77872249999999998</v>
      </c>
      <c r="E1231" s="9">
        <v>0.15968940000000001</v>
      </c>
      <c r="F1231" s="31">
        <f t="shared" si="134"/>
        <v>1.1596894</v>
      </c>
      <c r="G1231" s="9">
        <v>0.16009010000000001</v>
      </c>
      <c r="H1231" s="32">
        <f t="shared" si="135"/>
        <v>1.6600901000000001</v>
      </c>
      <c r="I1231" s="9">
        <v>0.20742920000000001</v>
      </c>
      <c r="J1231" s="31">
        <f t="shared" si="136"/>
        <v>2.2074292</v>
      </c>
      <c r="K1231" s="9">
        <v>0.2246001</v>
      </c>
      <c r="L1231" s="48">
        <f t="shared" si="137"/>
        <v>2.7246001</v>
      </c>
      <c r="M1231" s="9">
        <v>0.17532780000000001</v>
      </c>
      <c r="N1231" s="48">
        <f t="shared" si="138"/>
        <v>3.1753277999999998</v>
      </c>
      <c r="O1231" s="26">
        <v>0.22086720000000001</v>
      </c>
      <c r="P1231" s="93">
        <f t="shared" si="139"/>
        <v>3.7208671999999998</v>
      </c>
    </row>
    <row r="1232" spans="1:16">
      <c r="A1232" s="10">
        <v>992.67830000000004</v>
      </c>
      <c r="B1232" s="31">
        <v>0.2208975</v>
      </c>
      <c r="C1232" s="9">
        <v>0.28034750000000003</v>
      </c>
      <c r="D1232" s="31">
        <f t="shared" si="133"/>
        <v>0.78034749999999997</v>
      </c>
      <c r="E1232" s="9">
        <v>0.1615656</v>
      </c>
      <c r="F1232" s="31">
        <f t="shared" si="134"/>
        <v>1.1615656000000001</v>
      </c>
      <c r="G1232" s="9">
        <v>0.16111519999999999</v>
      </c>
      <c r="H1232" s="32">
        <f t="shared" si="135"/>
        <v>1.6611152</v>
      </c>
      <c r="I1232" s="9">
        <v>0.20915929999999999</v>
      </c>
      <c r="J1232" s="31">
        <f t="shared" si="136"/>
        <v>2.2091593</v>
      </c>
      <c r="K1232" s="9">
        <v>0.22695660000000001</v>
      </c>
      <c r="L1232" s="48">
        <f t="shared" si="137"/>
        <v>2.7269565999999998</v>
      </c>
      <c r="M1232" s="9">
        <v>0.17696110000000001</v>
      </c>
      <c r="N1232" s="48">
        <f t="shared" si="138"/>
        <v>3.1769611000000002</v>
      </c>
      <c r="O1232" s="26">
        <v>0.22332179999999999</v>
      </c>
      <c r="P1232" s="93">
        <f t="shared" si="139"/>
        <v>3.7233217999999999</v>
      </c>
    </row>
    <row r="1233" spans="1:16">
      <c r="A1233" s="10">
        <v>993.16039999999998</v>
      </c>
      <c r="B1233" s="31">
        <v>0.22235830000000001</v>
      </c>
      <c r="C1233" s="9">
        <v>0.28207320000000002</v>
      </c>
      <c r="D1233" s="31">
        <f t="shared" si="133"/>
        <v>0.78207320000000002</v>
      </c>
      <c r="E1233" s="9">
        <v>0.16355900000000001</v>
      </c>
      <c r="F1233" s="31">
        <f t="shared" si="134"/>
        <v>1.163559</v>
      </c>
      <c r="G1233" s="9">
        <v>0.16221140000000001</v>
      </c>
      <c r="H1233" s="32">
        <f t="shared" si="135"/>
        <v>1.6622113999999999</v>
      </c>
      <c r="I1233" s="9">
        <v>0.21101619999999999</v>
      </c>
      <c r="J1233" s="31">
        <f t="shared" si="136"/>
        <v>2.2110162</v>
      </c>
      <c r="K1233" s="9">
        <v>0.2293057</v>
      </c>
      <c r="L1233" s="48">
        <f t="shared" si="137"/>
        <v>2.7293056999999998</v>
      </c>
      <c r="M1233" s="9">
        <v>0.17872360000000001</v>
      </c>
      <c r="N1233" s="48">
        <f t="shared" si="138"/>
        <v>3.1787236000000001</v>
      </c>
      <c r="O1233" s="26">
        <v>0.2258869</v>
      </c>
      <c r="P1233" s="93">
        <f t="shared" si="139"/>
        <v>3.7258868999999999</v>
      </c>
    </row>
    <row r="1234" spans="1:16">
      <c r="A1234" s="10">
        <v>993.64260000000002</v>
      </c>
      <c r="B1234" s="31">
        <v>0.22378290000000001</v>
      </c>
      <c r="C1234" s="9">
        <v>0.28388449999999998</v>
      </c>
      <c r="D1234" s="31">
        <f t="shared" si="133"/>
        <v>0.78388449999999998</v>
      </c>
      <c r="E1234" s="9">
        <v>0.16564980000000001</v>
      </c>
      <c r="F1234" s="31">
        <f t="shared" si="134"/>
        <v>1.1656498</v>
      </c>
      <c r="G1234" s="9">
        <v>0.1633559</v>
      </c>
      <c r="H1234" s="32">
        <f t="shared" si="135"/>
        <v>1.6633559</v>
      </c>
      <c r="I1234" s="9">
        <v>0.21296960000000001</v>
      </c>
      <c r="J1234" s="31">
        <f t="shared" si="136"/>
        <v>2.2129696000000001</v>
      </c>
      <c r="K1234" s="9">
        <v>0.23167099999999999</v>
      </c>
      <c r="L1234" s="48">
        <f t="shared" si="137"/>
        <v>2.731671</v>
      </c>
      <c r="M1234" s="9">
        <v>0.1805504</v>
      </c>
      <c r="N1234" s="48">
        <f t="shared" si="138"/>
        <v>3.1805504</v>
      </c>
      <c r="O1234" s="26">
        <v>0.22855020000000001</v>
      </c>
      <c r="P1234" s="93">
        <f t="shared" si="139"/>
        <v>3.7285501999999999</v>
      </c>
    </row>
    <row r="1235" spans="1:16">
      <c r="A1235" s="10">
        <v>994.12459999999999</v>
      </c>
      <c r="B1235" s="31">
        <v>0.22514049999999999</v>
      </c>
      <c r="C1235" s="9">
        <v>0.28574450000000001</v>
      </c>
      <c r="D1235" s="31">
        <f t="shared" si="133"/>
        <v>0.78574450000000007</v>
      </c>
      <c r="E1235" s="9">
        <v>0.16779920000000001</v>
      </c>
      <c r="F1235" s="31">
        <f t="shared" si="134"/>
        <v>1.1677991999999999</v>
      </c>
      <c r="G1235" s="9">
        <v>0.16451779999999999</v>
      </c>
      <c r="H1235" s="32">
        <f t="shared" si="135"/>
        <v>1.6645178</v>
      </c>
      <c r="I1235" s="9">
        <v>0.21496889999999999</v>
      </c>
      <c r="J1235" s="31">
        <f t="shared" si="136"/>
        <v>2.2149689000000001</v>
      </c>
      <c r="K1235" s="9">
        <v>0.23408499999999999</v>
      </c>
      <c r="L1235" s="48">
        <f t="shared" si="137"/>
        <v>2.7340849999999999</v>
      </c>
      <c r="M1235" s="9">
        <v>0.18235770000000001</v>
      </c>
      <c r="N1235" s="48">
        <f t="shared" si="138"/>
        <v>3.1823576999999998</v>
      </c>
      <c r="O1235" s="26">
        <v>0.2312814</v>
      </c>
      <c r="P1235" s="93">
        <f t="shared" si="139"/>
        <v>3.7312813999999999</v>
      </c>
    </row>
    <row r="1236" spans="1:16">
      <c r="A1236" s="10">
        <v>994.60680000000002</v>
      </c>
      <c r="B1236" s="31">
        <v>0.2264091</v>
      </c>
      <c r="C1236" s="9">
        <v>0.28761969999999998</v>
      </c>
      <c r="D1236" s="31">
        <f t="shared" si="133"/>
        <v>0.78761970000000003</v>
      </c>
      <c r="E1236" s="9">
        <v>0.1699637</v>
      </c>
      <c r="F1236" s="31">
        <f t="shared" si="134"/>
        <v>1.1699637000000001</v>
      </c>
      <c r="G1236" s="9">
        <v>0.16567019999999999</v>
      </c>
      <c r="H1236" s="32">
        <f t="shared" si="135"/>
        <v>1.6656702000000001</v>
      </c>
      <c r="I1236" s="9">
        <v>0.21696760000000001</v>
      </c>
      <c r="J1236" s="31">
        <f t="shared" si="136"/>
        <v>2.2169675999999998</v>
      </c>
      <c r="K1236" s="9">
        <v>0.2365833</v>
      </c>
      <c r="L1236" s="48">
        <f t="shared" si="137"/>
        <v>2.7365832999999999</v>
      </c>
      <c r="M1236" s="9">
        <v>0.1840724</v>
      </c>
      <c r="N1236" s="48">
        <f t="shared" si="138"/>
        <v>3.1840723999999998</v>
      </c>
      <c r="O1236" s="26">
        <v>0.23404340000000001</v>
      </c>
      <c r="P1236" s="93">
        <f t="shared" si="139"/>
        <v>3.7340434</v>
      </c>
    </row>
    <row r="1237" spans="1:16">
      <c r="A1237" s="10">
        <v>995.08889999999997</v>
      </c>
      <c r="B1237" s="31">
        <v>0.22759109999999999</v>
      </c>
      <c r="C1237" s="9">
        <v>0.28949200000000003</v>
      </c>
      <c r="D1237" s="31">
        <f t="shared" si="133"/>
        <v>0.78949200000000008</v>
      </c>
      <c r="E1237" s="9">
        <v>0.17211119999999999</v>
      </c>
      <c r="F1237" s="31">
        <f t="shared" si="134"/>
        <v>1.1721112</v>
      </c>
      <c r="G1237" s="9">
        <v>0.16680010000000001</v>
      </c>
      <c r="H1237" s="32">
        <f t="shared" si="135"/>
        <v>1.6668001000000001</v>
      </c>
      <c r="I1237" s="9">
        <v>0.2189372</v>
      </c>
      <c r="J1237" s="31">
        <f t="shared" si="136"/>
        <v>2.2189372000000001</v>
      </c>
      <c r="K1237" s="9">
        <v>0.2391952</v>
      </c>
      <c r="L1237" s="48">
        <f t="shared" si="137"/>
        <v>2.7391952000000002</v>
      </c>
      <c r="M1237" s="9">
        <v>0.18565490000000001</v>
      </c>
      <c r="N1237" s="48">
        <f t="shared" si="138"/>
        <v>3.1856548999999998</v>
      </c>
      <c r="O1237" s="26">
        <v>0.23680850000000001</v>
      </c>
      <c r="P1237" s="93">
        <f t="shared" si="139"/>
        <v>3.7368085</v>
      </c>
    </row>
    <row r="1238" spans="1:16">
      <c r="A1238" s="10">
        <v>995.57100000000003</v>
      </c>
      <c r="B1238" s="31">
        <v>0.22871330000000001</v>
      </c>
      <c r="C1238" s="9">
        <v>0.29136220000000002</v>
      </c>
      <c r="D1238" s="31">
        <f t="shared" si="133"/>
        <v>0.79136220000000002</v>
      </c>
      <c r="E1238" s="9">
        <v>0.17422550000000001</v>
      </c>
      <c r="F1238" s="31">
        <f t="shared" si="134"/>
        <v>1.1742254999999999</v>
      </c>
      <c r="G1238" s="9">
        <v>0.16790859999999999</v>
      </c>
      <c r="H1238" s="32">
        <f t="shared" si="135"/>
        <v>1.6679086000000001</v>
      </c>
      <c r="I1238" s="9">
        <v>0.2208707</v>
      </c>
      <c r="J1238" s="31">
        <f t="shared" si="136"/>
        <v>2.2208706999999999</v>
      </c>
      <c r="K1238" s="9">
        <v>0.24193819999999999</v>
      </c>
      <c r="L1238" s="48">
        <f t="shared" si="137"/>
        <v>2.7419381999999999</v>
      </c>
      <c r="M1238" s="9">
        <v>0.18710450000000001</v>
      </c>
      <c r="N1238" s="48">
        <f t="shared" si="138"/>
        <v>3.1871045000000002</v>
      </c>
      <c r="O1238" s="26">
        <v>0.2395622</v>
      </c>
      <c r="P1238" s="93">
        <f t="shared" si="139"/>
        <v>3.7395621999999999</v>
      </c>
    </row>
    <row r="1239" spans="1:16">
      <c r="A1239" s="10">
        <v>996.05309999999997</v>
      </c>
      <c r="B1239" s="31">
        <v>0.22981699999999999</v>
      </c>
      <c r="C1239" s="9">
        <v>0.29324210000000001</v>
      </c>
      <c r="D1239" s="31">
        <f t="shared" si="133"/>
        <v>0.79324210000000006</v>
      </c>
      <c r="E1239" s="9">
        <v>0.17630699999999999</v>
      </c>
      <c r="F1239" s="31">
        <f t="shared" si="134"/>
        <v>1.176307</v>
      </c>
      <c r="G1239" s="9">
        <v>0.16900879999999999</v>
      </c>
      <c r="H1239" s="32">
        <f t="shared" si="135"/>
        <v>1.6690088000000001</v>
      </c>
      <c r="I1239" s="9">
        <v>0.222779</v>
      </c>
      <c r="J1239" s="31">
        <f t="shared" si="136"/>
        <v>2.2227790000000001</v>
      </c>
      <c r="K1239" s="9">
        <v>0.2448052</v>
      </c>
      <c r="L1239" s="48">
        <f t="shared" si="137"/>
        <v>2.7448052000000001</v>
      </c>
      <c r="M1239" s="9">
        <v>0.18845300000000001</v>
      </c>
      <c r="N1239" s="48">
        <f t="shared" si="138"/>
        <v>3.188453</v>
      </c>
      <c r="O1239" s="26">
        <v>0.24230370000000001</v>
      </c>
      <c r="P1239" s="93">
        <f t="shared" si="139"/>
        <v>3.7423036999999999</v>
      </c>
    </row>
    <row r="1240" spans="1:16">
      <c r="A1240" s="10">
        <v>996.53530000000001</v>
      </c>
      <c r="B1240" s="31">
        <v>0.23093910000000001</v>
      </c>
      <c r="C1240" s="9">
        <v>0.29514699999999999</v>
      </c>
      <c r="D1240" s="31">
        <f t="shared" si="133"/>
        <v>0.79514700000000005</v>
      </c>
      <c r="E1240" s="9">
        <v>0.17836540000000001</v>
      </c>
      <c r="F1240" s="31">
        <f t="shared" si="134"/>
        <v>1.1783654000000001</v>
      </c>
      <c r="G1240" s="9">
        <v>0.17011609999999999</v>
      </c>
      <c r="H1240" s="32">
        <f t="shared" si="135"/>
        <v>1.6701161</v>
      </c>
      <c r="I1240" s="9">
        <v>0.22467970000000001</v>
      </c>
      <c r="J1240" s="31">
        <f t="shared" si="136"/>
        <v>2.2246796999999998</v>
      </c>
      <c r="K1240" s="9">
        <v>0.24776529999999999</v>
      </c>
      <c r="L1240" s="48">
        <f t="shared" si="137"/>
        <v>2.7477653000000002</v>
      </c>
      <c r="M1240" s="9">
        <v>0.1897443</v>
      </c>
      <c r="N1240" s="48">
        <f t="shared" si="138"/>
        <v>3.1897443000000001</v>
      </c>
      <c r="O1240" s="26">
        <v>0.24504010000000001</v>
      </c>
      <c r="P1240" s="93">
        <f t="shared" si="139"/>
        <v>3.7450401000000002</v>
      </c>
    </row>
    <row r="1241" spans="1:16">
      <c r="A1241" s="10">
        <v>997.01729999999998</v>
      </c>
      <c r="B1241" s="31">
        <v>0.23210349999999999</v>
      </c>
      <c r="C1241" s="9">
        <v>0.29708020000000002</v>
      </c>
      <c r="D1241" s="31">
        <f t="shared" si="133"/>
        <v>0.79708020000000002</v>
      </c>
      <c r="E1241" s="9">
        <v>0.18041309999999999</v>
      </c>
      <c r="F1241" s="31">
        <f t="shared" si="134"/>
        <v>1.1804131</v>
      </c>
      <c r="G1241" s="9">
        <v>0.1712436</v>
      </c>
      <c r="H1241" s="32">
        <f t="shared" si="135"/>
        <v>1.6712435999999999</v>
      </c>
      <c r="I1241" s="9">
        <v>0.2265857</v>
      </c>
      <c r="J1241" s="31">
        <f t="shared" si="136"/>
        <v>2.2265857000000002</v>
      </c>
      <c r="K1241" s="9">
        <v>0.25076739999999997</v>
      </c>
      <c r="L1241" s="48">
        <f t="shared" si="137"/>
        <v>2.7507674</v>
      </c>
      <c r="M1241" s="9">
        <v>0.19102369999999999</v>
      </c>
      <c r="N1241" s="48">
        <f t="shared" si="138"/>
        <v>3.1910237000000001</v>
      </c>
      <c r="O1241" s="26">
        <v>0.24777730000000001</v>
      </c>
      <c r="P1241" s="93">
        <f t="shared" si="139"/>
        <v>3.7477773000000001</v>
      </c>
    </row>
    <row r="1242" spans="1:16">
      <c r="A1242" s="10">
        <v>997.49950000000001</v>
      </c>
      <c r="B1242" s="31">
        <v>0.23331750000000001</v>
      </c>
      <c r="C1242" s="9">
        <v>0.2990372</v>
      </c>
      <c r="D1242" s="31">
        <f t="shared" si="133"/>
        <v>0.7990372</v>
      </c>
      <c r="E1242" s="9">
        <v>0.1824578</v>
      </c>
      <c r="F1242" s="31">
        <f t="shared" si="134"/>
        <v>1.1824577999999999</v>
      </c>
      <c r="G1242" s="9">
        <v>0.17239869999999999</v>
      </c>
      <c r="H1242" s="32">
        <f t="shared" si="135"/>
        <v>1.6723987</v>
      </c>
      <c r="I1242" s="9">
        <v>0.2285015</v>
      </c>
      <c r="J1242" s="31">
        <f t="shared" si="136"/>
        <v>2.2285015000000001</v>
      </c>
      <c r="K1242" s="9">
        <v>0.2537587</v>
      </c>
      <c r="L1242" s="48">
        <f t="shared" si="137"/>
        <v>2.7537587000000001</v>
      </c>
      <c r="M1242" s="9">
        <v>0.1923241</v>
      </c>
      <c r="N1242" s="48">
        <f t="shared" si="138"/>
        <v>3.1923241</v>
      </c>
      <c r="O1242" s="26">
        <v>0.25052079999999999</v>
      </c>
      <c r="P1242" s="93">
        <f t="shared" si="139"/>
        <v>3.7505207999999999</v>
      </c>
    </row>
    <row r="1243" spans="1:16">
      <c r="A1243" s="10">
        <v>997.98159999999996</v>
      </c>
      <c r="B1243" s="31">
        <v>0.23458399999999999</v>
      </c>
      <c r="C1243" s="9">
        <v>0.30101109999999998</v>
      </c>
      <c r="D1243" s="31">
        <f t="shared" si="133"/>
        <v>0.80101109999999998</v>
      </c>
      <c r="E1243" s="9">
        <v>0.18450359999999999</v>
      </c>
      <c r="F1243" s="31">
        <f t="shared" si="134"/>
        <v>1.1845036</v>
      </c>
      <c r="G1243" s="9">
        <v>0.17358399999999999</v>
      </c>
      <c r="H1243" s="32">
        <f t="shared" si="135"/>
        <v>1.673584</v>
      </c>
      <c r="I1243" s="9">
        <v>0.23042770000000001</v>
      </c>
      <c r="J1243" s="31">
        <f t="shared" si="136"/>
        <v>2.2304276999999999</v>
      </c>
      <c r="K1243" s="9">
        <v>0.25669900000000001</v>
      </c>
      <c r="L1243" s="48">
        <f t="shared" si="137"/>
        <v>2.7566990000000002</v>
      </c>
      <c r="M1243" s="9">
        <v>0.19366949999999999</v>
      </c>
      <c r="N1243" s="48">
        <f t="shared" si="138"/>
        <v>3.1936694999999999</v>
      </c>
      <c r="O1243" s="26">
        <v>0.2532741</v>
      </c>
      <c r="P1243" s="93">
        <f t="shared" si="139"/>
        <v>3.7532741000000001</v>
      </c>
    </row>
    <row r="1244" spans="1:16">
      <c r="A1244" s="10">
        <v>998.46370000000002</v>
      </c>
      <c r="B1244" s="31">
        <v>0.23590990000000001</v>
      </c>
      <c r="C1244" s="9">
        <v>0.30300159999999998</v>
      </c>
      <c r="D1244" s="31">
        <f t="shared" si="133"/>
        <v>0.80300159999999998</v>
      </c>
      <c r="E1244" s="9">
        <v>0.18655289999999999</v>
      </c>
      <c r="F1244" s="31">
        <f t="shared" si="134"/>
        <v>1.1865528999999999</v>
      </c>
      <c r="G1244" s="9">
        <v>0.17480129999999999</v>
      </c>
      <c r="H1244" s="32">
        <f t="shared" si="135"/>
        <v>1.6748012999999999</v>
      </c>
      <c r="I1244" s="9">
        <v>0.2323644</v>
      </c>
      <c r="J1244" s="31">
        <f t="shared" si="136"/>
        <v>2.2323643999999998</v>
      </c>
      <c r="K1244" s="9">
        <v>0.25957200000000002</v>
      </c>
      <c r="L1244" s="48">
        <f t="shared" si="137"/>
        <v>2.7595719999999999</v>
      </c>
      <c r="M1244" s="9">
        <v>0.19508149999999999</v>
      </c>
      <c r="N1244" s="48">
        <f t="shared" si="138"/>
        <v>3.1950815000000001</v>
      </c>
      <c r="O1244" s="26">
        <v>0.25604310000000002</v>
      </c>
      <c r="P1244" s="93">
        <f t="shared" si="139"/>
        <v>3.7560430999999999</v>
      </c>
    </row>
    <row r="1245" spans="1:16">
      <c r="A1245" s="10">
        <v>998.94579999999996</v>
      </c>
      <c r="B1245" s="31">
        <v>0.23731669999999999</v>
      </c>
      <c r="C1245" s="9">
        <v>0.30501780000000001</v>
      </c>
      <c r="D1245" s="31">
        <f t="shared" si="133"/>
        <v>0.80501780000000001</v>
      </c>
      <c r="E1245" s="9">
        <v>0.18860879999999999</v>
      </c>
      <c r="F1245" s="31">
        <f t="shared" si="134"/>
        <v>1.1886087999999999</v>
      </c>
      <c r="G1245" s="9">
        <v>0.17605129999999999</v>
      </c>
      <c r="H1245" s="32">
        <f t="shared" si="135"/>
        <v>1.6760512999999999</v>
      </c>
      <c r="I1245" s="9">
        <v>0.2343179</v>
      </c>
      <c r="J1245" s="31">
        <f t="shared" si="136"/>
        <v>2.2343179000000002</v>
      </c>
      <c r="K1245" s="9">
        <v>0.26238590000000001</v>
      </c>
      <c r="L1245" s="48">
        <f t="shared" si="137"/>
        <v>2.7623858999999999</v>
      </c>
      <c r="M1245" s="9">
        <v>0.19658200000000001</v>
      </c>
      <c r="N1245" s="48">
        <f t="shared" si="138"/>
        <v>3.1965819999999998</v>
      </c>
      <c r="O1245" s="26">
        <v>0.25883850000000003</v>
      </c>
      <c r="P1245" s="93">
        <f t="shared" si="139"/>
        <v>3.7588385</v>
      </c>
    </row>
    <row r="1246" spans="1:16">
      <c r="A1246" s="10">
        <v>999.428</v>
      </c>
      <c r="B1246" s="31">
        <v>0.2388315</v>
      </c>
      <c r="C1246" s="9">
        <v>0.3070773</v>
      </c>
      <c r="D1246" s="31">
        <f t="shared" si="133"/>
        <v>0.8070773</v>
      </c>
      <c r="E1246" s="9">
        <v>0.19067490000000001</v>
      </c>
      <c r="F1246" s="31">
        <f t="shared" si="134"/>
        <v>1.1906749000000001</v>
      </c>
      <c r="G1246" s="9">
        <v>0.17733309999999999</v>
      </c>
      <c r="H1246" s="32">
        <f t="shared" si="135"/>
        <v>1.6773331</v>
      </c>
      <c r="I1246" s="9">
        <v>0.23630080000000001</v>
      </c>
      <c r="J1246" s="31">
        <f t="shared" si="136"/>
        <v>2.2363008</v>
      </c>
      <c r="K1246" s="9">
        <v>0.26516220000000001</v>
      </c>
      <c r="L1246" s="48">
        <f t="shared" si="137"/>
        <v>2.7651621999999998</v>
      </c>
      <c r="M1246" s="9">
        <v>0.1981879</v>
      </c>
      <c r="N1246" s="48">
        <f t="shared" si="138"/>
        <v>3.1981879000000002</v>
      </c>
      <c r="O1246" s="26">
        <v>0.26167040000000003</v>
      </c>
      <c r="P1246" s="93">
        <f t="shared" si="139"/>
        <v>3.7616703999999999</v>
      </c>
    </row>
    <row r="1247" spans="1:16">
      <c r="A1247" s="10">
        <v>999.91</v>
      </c>
      <c r="B1247" s="31">
        <v>0.24047750000000001</v>
      </c>
      <c r="C1247" s="9">
        <v>0.30919469999999999</v>
      </c>
      <c r="D1247" s="31">
        <f t="shared" si="133"/>
        <v>0.80919469999999993</v>
      </c>
      <c r="E1247" s="9">
        <v>0.19275200000000001</v>
      </c>
      <c r="F1247" s="31">
        <f t="shared" si="134"/>
        <v>1.192752</v>
      </c>
      <c r="G1247" s="9">
        <v>0.1786382</v>
      </c>
      <c r="H1247" s="32">
        <f t="shared" si="135"/>
        <v>1.6786382</v>
      </c>
      <c r="I1247" s="9">
        <v>0.2383257</v>
      </c>
      <c r="J1247" s="31">
        <f t="shared" si="136"/>
        <v>2.2383256999999999</v>
      </c>
      <c r="K1247" s="9">
        <v>0.26792300000000002</v>
      </c>
      <c r="L1247" s="48">
        <f t="shared" si="137"/>
        <v>2.7679230000000001</v>
      </c>
      <c r="M1247" s="9">
        <v>0.19990569999999999</v>
      </c>
      <c r="N1247" s="48">
        <f t="shared" si="138"/>
        <v>3.1999057</v>
      </c>
      <c r="O1247" s="26">
        <v>0.26454519999999998</v>
      </c>
      <c r="P1247" s="93">
        <f t="shared" si="139"/>
        <v>3.7645452000000001</v>
      </c>
    </row>
    <row r="1248" spans="1:16">
      <c r="A1248" s="10">
        <v>1000.3920000000001</v>
      </c>
      <c r="B1248" s="31">
        <v>0.24225350000000001</v>
      </c>
      <c r="C1248" s="9">
        <v>0.31137150000000002</v>
      </c>
      <c r="D1248" s="31">
        <f t="shared" si="133"/>
        <v>0.81137150000000002</v>
      </c>
      <c r="E1248" s="9">
        <v>0.19483490000000001</v>
      </c>
      <c r="F1248" s="31">
        <f t="shared" si="134"/>
        <v>1.1948349</v>
      </c>
      <c r="G1248" s="9">
        <v>0.17994840000000001</v>
      </c>
      <c r="H1248" s="32">
        <f t="shared" si="135"/>
        <v>1.6799484</v>
      </c>
      <c r="I1248" s="9">
        <v>0.24039859999999999</v>
      </c>
      <c r="J1248" s="31">
        <f t="shared" si="136"/>
        <v>2.2403985999999998</v>
      </c>
      <c r="K1248" s="9">
        <v>0.27067809999999998</v>
      </c>
      <c r="L1248" s="48">
        <f t="shared" si="137"/>
        <v>2.7706781</v>
      </c>
      <c r="M1248" s="9">
        <v>0.20171729999999999</v>
      </c>
      <c r="N1248" s="48">
        <f t="shared" si="138"/>
        <v>3.2017172999999999</v>
      </c>
      <c r="O1248" s="26">
        <v>0.26745609999999997</v>
      </c>
      <c r="P1248" s="93">
        <f t="shared" si="139"/>
        <v>3.7674561</v>
      </c>
    </row>
    <row r="1249" spans="1:16">
      <c r="A1249" s="10">
        <v>1000.874</v>
      </c>
      <c r="B1249" s="31">
        <v>0.2441305</v>
      </c>
      <c r="C1249" s="9">
        <v>0.3135945</v>
      </c>
      <c r="D1249" s="31">
        <f t="shared" si="133"/>
        <v>0.8135945</v>
      </c>
      <c r="E1249" s="9">
        <v>0.19691400000000001</v>
      </c>
      <c r="F1249" s="31">
        <f t="shared" si="134"/>
        <v>1.196914</v>
      </c>
      <c r="G1249" s="9">
        <v>0.18123839999999999</v>
      </c>
      <c r="H1249" s="32">
        <f t="shared" si="135"/>
        <v>1.6812384</v>
      </c>
      <c r="I1249" s="9">
        <v>0.24251890000000001</v>
      </c>
      <c r="J1249" s="31">
        <f t="shared" si="136"/>
        <v>2.2425188999999999</v>
      </c>
      <c r="K1249" s="9">
        <v>0.27341969999999999</v>
      </c>
      <c r="L1249" s="48">
        <f t="shared" si="137"/>
        <v>2.7734196999999998</v>
      </c>
      <c r="M1249" s="9">
        <v>0.2035807</v>
      </c>
      <c r="N1249" s="48">
        <f t="shared" si="138"/>
        <v>3.2035806999999998</v>
      </c>
      <c r="O1249" s="26">
        <v>0.2703855</v>
      </c>
      <c r="P1249" s="93">
        <f t="shared" si="139"/>
        <v>3.7703855000000002</v>
      </c>
    </row>
    <row r="1250" spans="1:16">
      <c r="A1250" s="10">
        <v>1001.356</v>
      </c>
      <c r="B1250" s="31">
        <v>0.2460552</v>
      </c>
      <c r="C1250" s="9">
        <v>0.3158453</v>
      </c>
      <c r="D1250" s="31">
        <f t="shared" si="133"/>
        <v>0.8158453</v>
      </c>
      <c r="E1250" s="9">
        <v>0.1989802</v>
      </c>
      <c r="F1250" s="31">
        <f t="shared" si="134"/>
        <v>1.1989802000000001</v>
      </c>
      <c r="G1250" s="9">
        <v>0.18248030000000001</v>
      </c>
      <c r="H1250" s="32">
        <f t="shared" si="135"/>
        <v>1.6824802999999999</v>
      </c>
      <c r="I1250" s="9">
        <v>0.24468010000000001</v>
      </c>
      <c r="J1250" s="31">
        <f t="shared" si="136"/>
        <v>2.2446801000000001</v>
      </c>
      <c r="K1250" s="9">
        <v>0.27613339999999997</v>
      </c>
      <c r="L1250" s="48">
        <f t="shared" si="137"/>
        <v>2.7761334</v>
      </c>
      <c r="M1250" s="9">
        <v>0.2054356</v>
      </c>
      <c r="N1250" s="48">
        <f t="shared" si="138"/>
        <v>3.2054355999999999</v>
      </c>
      <c r="O1250" s="26">
        <v>0.27331169999999999</v>
      </c>
      <c r="P1250" s="93">
        <f t="shared" si="139"/>
        <v>3.7733116999999998</v>
      </c>
    </row>
    <row r="1251" spans="1:16">
      <c r="A1251" s="10">
        <v>1001.8390000000001</v>
      </c>
      <c r="B1251" s="31">
        <v>0.24797050000000001</v>
      </c>
      <c r="C1251" s="9">
        <v>0.3181119</v>
      </c>
      <c r="D1251" s="31">
        <f t="shared" si="133"/>
        <v>0.8181119</v>
      </c>
      <c r="E1251" s="9">
        <v>0.20103399999999999</v>
      </c>
      <c r="F1251" s="31">
        <f t="shared" si="134"/>
        <v>1.2010339999999999</v>
      </c>
      <c r="G1251" s="9">
        <v>0.18365999999999999</v>
      </c>
      <c r="H1251" s="32">
        <f t="shared" si="135"/>
        <v>1.6836599999999999</v>
      </c>
      <c r="I1251" s="9">
        <v>0.24687390000000001</v>
      </c>
      <c r="J1251" s="31">
        <f t="shared" si="136"/>
        <v>2.2468739000000002</v>
      </c>
      <c r="K1251" s="9">
        <v>0.27880650000000001</v>
      </c>
      <c r="L1251" s="48">
        <f t="shared" si="137"/>
        <v>2.7788065</v>
      </c>
      <c r="M1251" s="9">
        <v>0.20722860000000001</v>
      </c>
      <c r="N1251" s="48">
        <f t="shared" si="138"/>
        <v>3.2072286000000001</v>
      </c>
      <c r="O1251" s="26">
        <v>0.27621839999999998</v>
      </c>
      <c r="P1251" s="93">
        <f t="shared" si="139"/>
        <v>3.7762183999999999</v>
      </c>
    </row>
    <row r="1252" spans="1:16">
      <c r="A1252" s="10">
        <v>1002.321</v>
      </c>
      <c r="B1252" s="31">
        <v>0.2498348</v>
      </c>
      <c r="C1252" s="9">
        <v>0.32040170000000001</v>
      </c>
      <c r="D1252" s="31">
        <f t="shared" si="133"/>
        <v>0.82040170000000001</v>
      </c>
      <c r="E1252" s="9">
        <v>0.20309289999999999</v>
      </c>
      <c r="F1252" s="31">
        <f t="shared" si="134"/>
        <v>1.2030928999999999</v>
      </c>
      <c r="G1252" s="9">
        <v>0.1847819</v>
      </c>
      <c r="H1252" s="32">
        <f t="shared" si="135"/>
        <v>1.6847818999999999</v>
      </c>
      <c r="I1252" s="9">
        <v>0.2490986</v>
      </c>
      <c r="J1252" s="31">
        <f t="shared" si="136"/>
        <v>2.2490985999999999</v>
      </c>
      <c r="K1252" s="9">
        <v>0.28144170000000002</v>
      </c>
      <c r="L1252" s="48">
        <f t="shared" si="137"/>
        <v>2.7814417000000002</v>
      </c>
      <c r="M1252" s="9">
        <v>0.20892959999999999</v>
      </c>
      <c r="N1252" s="48">
        <f t="shared" si="138"/>
        <v>3.2089295999999998</v>
      </c>
      <c r="O1252" s="26">
        <v>0.27910570000000001</v>
      </c>
      <c r="P1252" s="93">
        <f t="shared" si="139"/>
        <v>3.7791057000000001</v>
      </c>
    </row>
    <row r="1253" spans="1:16">
      <c r="A1253" s="10">
        <v>1002.803</v>
      </c>
      <c r="B1253" s="31">
        <v>0.25163469999999999</v>
      </c>
      <c r="C1253" s="9">
        <v>0.32274239999999998</v>
      </c>
      <c r="D1253" s="31">
        <f t="shared" si="133"/>
        <v>0.82274239999999998</v>
      </c>
      <c r="E1253" s="9">
        <v>0.20519100000000001</v>
      </c>
      <c r="F1253" s="31">
        <f t="shared" si="134"/>
        <v>1.2051910000000001</v>
      </c>
      <c r="G1253" s="9">
        <v>0.1858727</v>
      </c>
      <c r="H1253" s="32">
        <f t="shared" si="135"/>
        <v>1.6858727</v>
      </c>
      <c r="I1253" s="9">
        <v>0.25135849999999998</v>
      </c>
      <c r="J1253" s="31">
        <f t="shared" si="136"/>
        <v>2.2513584999999998</v>
      </c>
      <c r="K1253" s="9">
        <v>0.28405829999999999</v>
      </c>
      <c r="L1253" s="48">
        <f t="shared" si="137"/>
        <v>2.7840582999999999</v>
      </c>
      <c r="M1253" s="9">
        <v>0.2105436</v>
      </c>
      <c r="N1253" s="48">
        <f t="shared" si="138"/>
        <v>3.2105435999999998</v>
      </c>
      <c r="O1253" s="26">
        <v>0.28199340000000001</v>
      </c>
      <c r="P1253" s="93">
        <f t="shared" si="139"/>
        <v>3.7819934000000002</v>
      </c>
    </row>
    <row r="1254" spans="1:16">
      <c r="A1254" s="10">
        <v>1003.285</v>
      </c>
      <c r="B1254" s="31">
        <v>0.25337959999999998</v>
      </c>
      <c r="C1254" s="9">
        <v>0.3251677</v>
      </c>
      <c r="D1254" s="31">
        <f t="shared" si="133"/>
        <v>0.82516769999999995</v>
      </c>
      <c r="E1254" s="9">
        <v>0.20736889999999999</v>
      </c>
      <c r="F1254" s="31">
        <f t="shared" si="134"/>
        <v>1.2073689000000001</v>
      </c>
      <c r="G1254" s="9">
        <v>0.18697040000000001</v>
      </c>
      <c r="H1254" s="32">
        <f t="shared" si="135"/>
        <v>1.6869704000000001</v>
      </c>
      <c r="I1254" s="9">
        <v>0.25365870000000001</v>
      </c>
      <c r="J1254" s="31">
        <f t="shared" si="136"/>
        <v>2.2536586999999999</v>
      </c>
      <c r="K1254" s="9">
        <v>0.28668460000000001</v>
      </c>
      <c r="L1254" s="48">
        <f t="shared" si="137"/>
        <v>2.7866846000000001</v>
      </c>
      <c r="M1254" s="9">
        <v>0.2121074</v>
      </c>
      <c r="N1254" s="48">
        <f t="shared" si="138"/>
        <v>3.2121073999999998</v>
      </c>
      <c r="O1254" s="26">
        <v>0.28491420000000001</v>
      </c>
      <c r="P1254" s="93">
        <f t="shared" si="139"/>
        <v>3.7849142000000002</v>
      </c>
    </row>
    <row r="1255" spans="1:16">
      <c r="A1255" s="10">
        <v>1003.7670000000001</v>
      </c>
      <c r="B1255" s="31">
        <v>0.25508829999999999</v>
      </c>
      <c r="C1255" s="9">
        <v>0.32769860000000001</v>
      </c>
      <c r="D1255" s="31">
        <f t="shared" si="133"/>
        <v>0.82769859999999995</v>
      </c>
      <c r="E1255" s="9">
        <v>0.20966129999999999</v>
      </c>
      <c r="F1255" s="31">
        <f t="shared" si="134"/>
        <v>1.2096613000000001</v>
      </c>
      <c r="G1255" s="9">
        <v>0.1881129</v>
      </c>
      <c r="H1255" s="32">
        <f t="shared" si="135"/>
        <v>1.6881128999999999</v>
      </c>
      <c r="I1255" s="9">
        <v>0.25599820000000001</v>
      </c>
      <c r="J1255" s="31">
        <f t="shared" si="136"/>
        <v>2.2559982000000001</v>
      </c>
      <c r="K1255" s="9">
        <v>0.28934700000000002</v>
      </c>
      <c r="L1255" s="48">
        <f t="shared" si="137"/>
        <v>2.7893470000000002</v>
      </c>
      <c r="M1255" s="9">
        <v>0.21367120000000001</v>
      </c>
      <c r="N1255" s="48">
        <f t="shared" si="138"/>
        <v>3.2136711999999998</v>
      </c>
      <c r="O1255" s="26">
        <v>0.28790290000000002</v>
      </c>
      <c r="P1255" s="93">
        <f t="shared" si="139"/>
        <v>3.7879029000000002</v>
      </c>
    </row>
    <row r="1256" spans="1:16">
      <c r="A1256" s="10">
        <v>1004.249</v>
      </c>
      <c r="B1256" s="31">
        <v>0.25676850000000001</v>
      </c>
      <c r="C1256" s="9">
        <v>0.33032549999999999</v>
      </c>
      <c r="D1256" s="31">
        <f t="shared" si="133"/>
        <v>0.83032550000000005</v>
      </c>
      <c r="E1256" s="9">
        <v>0.2120803</v>
      </c>
      <c r="F1256" s="31">
        <f t="shared" si="134"/>
        <v>1.2120803</v>
      </c>
      <c r="G1256" s="9">
        <v>0.18932260000000001</v>
      </c>
      <c r="H1256" s="32">
        <f t="shared" si="135"/>
        <v>1.6893226000000001</v>
      </c>
      <c r="I1256" s="9">
        <v>0.25836969999999998</v>
      </c>
      <c r="J1256" s="31">
        <f t="shared" si="136"/>
        <v>2.2583696999999998</v>
      </c>
      <c r="K1256" s="9">
        <v>0.29205639999999999</v>
      </c>
      <c r="L1256" s="48">
        <f t="shared" si="137"/>
        <v>2.7920563999999999</v>
      </c>
      <c r="M1256" s="9">
        <v>0.2152773</v>
      </c>
      <c r="N1256" s="48">
        <f t="shared" si="138"/>
        <v>3.2152772999999999</v>
      </c>
      <c r="O1256" s="26">
        <v>0.2909832</v>
      </c>
      <c r="P1256" s="93">
        <f t="shared" si="139"/>
        <v>3.7909831999999999</v>
      </c>
    </row>
    <row r="1257" spans="1:16">
      <c r="A1257" s="10">
        <v>1004.731</v>
      </c>
      <c r="B1257" s="31">
        <v>0.25840629999999998</v>
      </c>
      <c r="C1257" s="9">
        <v>0.33300370000000001</v>
      </c>
      <c r="D1257" s="31">
        <f t="shared" si="133"/>
        <v>0.83300370000000001</v>
      </c>
      <c r="E1257" s="9">
        <v>0.21460940000000001</v>
      </c>
      <c r="F1257" s="31">
        <f t="shared" si="134"/>
        <v>1.2146094000000001</v>
      </c>
      <c r="G1257" s="9">
        <v>0.19059950000000001</v>
      </c>
      <c r="H1257" s="32">
        <f t="shared" si="135"/>
        <v>1.6905995</v>
      </c>
      <c r="I1257" s="9">
        <v>0.26075730000000003</v>
      </c>
      <c r="J1257" s="31">
        <f t="shared" si="136"/>
        <v>2.2607572999999999</v>
      </c>
      <c r="K1257" s="9">
        <v>0.29480709999999999</v>
      </c>
      <c r="L1257" s="48">
        <f t="shared" si="137"/>
        <v>2.7948070999999999</v>
      </c>
      <c r="M1257" s="9">
        <v>0.21694179999999999</v>
      </c>
      <c r="N1257" s="48">
        <f t="shared" si="138"/>
        <v>3.2169417999999999</v>
      </c>
      <c r="O1257" s="26">
        <v>0.29415989999999997</v>
      </c>
      <c r="P1257" s="93">
        <f t="shared" si="139"/>
        <v>3.7941598999999999</v>
      </c>
    </row>
    <row r="1258" spans="1:16">
      <c r="A1258" s="10">
        <v>1005.213</v>
      </c>
      <c r="B1258" s="31">
        <v>0.25997300000000001</v>
      </c>
      <c r="C1258" s="9">
        <v>0.33566499999999999</v>
      </c>
      <c r="D1258" s="31">
        <f t="shared" si="133"/>
        <v>0.83566499999999999</v>
      </c>
      <c r="E1258" s="9">
        <v>0.21720700000000001</v>
      </c>
      <c r="F1258" s="31">
        <f t="shared" si="134"/>
        <v>1.2172069999999999</v>
      </c>
      <c r="G1258" s="9">
        <v>0.1919237</v>
      </c>
      <c r="H1258" s="32">
        <f t="shared" si="135"/>
        <v>1.6919237</v>
      </c>
      <c r="I1258" s="9">
        <v>0.2631482</v>
      </c>
      <c r="J1258" s="31">
        <f t="shared" si="136"/>
        <v>2.2631481999999998</v>
      </c>
      <c r="K1258" s="9">
        <v>0.2975796</v>
      </c>
      <c r="L1258" s="48">
        <f t="shared" si="137"/>
        <v>2.7975796000000002</v>
      </c>
      <c r="M1258" s="9">
        <v>0.21865319999999999</v>
      </c>
      <c r="N1258" s="48">
        <f t="shared" si="138"/>
        <v>3.2186531999999999</v>
      </c>
      <c r="O1258" s="26">
        <v>0.29742180000000001</v>
      </c>
      <c r="P1258" s="93">
        <f t="shared" si="139"/>
        <v>3.7974218</v>
      </c>
    </row>
    <row r="1259" spans="1:16">
      <c r="A1259" s="10">
        <v>1005.6950000000001</v>
      </c>
      <c r="B1259" s="31">
        <v>0.26144390000000001</v>
      </c>
      <c r="C1259" s="9">
        <v>0.33824409999999999</v>
      </c>
      <c r="D1259" s="31">
        <f t="shared" si="133"/>
        <v>0.83824410000000005</v>
      </c>
      <c r="E1259" s="9">
        <v>0.2198185</v>
      </c>
      <c r="F1259" s="31">
        <f t="shared" si="134"/>
        <v>1.2198184999999999</v>
      </c>
      <c r="G1259" s="9">
        <v>0.19326750000000001</v>
      </c>
      <c r="H1259" s="32">
        <f t="shared" si="135"/>
        <v>1.6932674999999999</v>
      </c>
      <c r="I1259" s="9">
        <v>0.26554109999999997</v>
      </c>
      <c r="J1259" s="31">
        <f t="shared" si="136"/>
        <v>2.2655411000000001</v>
      </c>
      <c r="K1259" s="9">
        <v>0.30035319999999999</v>
      </c>
      <c r="L1259" s="48">
        <f t="shared" si="137"/>
        <v>2.8003532</v>
      </c>
      <c r="M1259" s="9">
        <v>0.2203859</v>
      </c>
      <c r="N1259" s="48">
        <f t="shared" si="138"/>
        <v>3.2203859000000001</v>
      </c>
      <c r="O1259" s="26">
        <v>0.3007513</v>
      </c>
      <c r="P1259" s="93">
        <f t="shared" si="139"/>
        <v>3.8007512999999999</v>
      </c>
    </row>
    <row r="1260" spans="1:16">
      <c r="A1260" s="10">
        <v>1006.178</v>
      </c>
      <c r="B1260" s="31">
        <v>0.26281539999999998</v>
      </c>
      <c r="C1260" s="9">
        <v>0.34070499999999998</v>
      </c>
      <c r="D1260" s="31">
        <f t="shared" si="133"/>
        <v>0.84070500000000004</v>
      </c>
      <c r="E1260" s="9">
        <v>0.2223985</v>
      </c>
      <c r="F1260" s="31">
        <f t="shared" si="134"/>
        <v>1.2223984999999999</v>
      </c>
      <c r="G1260" s="9">
        <v>0.1946088</v>
      </c>
      <c r="H1260" s="32">
        <f t="shared" si="135"/>
        <v>1.6946087999999999</v>
      </c>
      <c r="I1260" s="9">
        <v>0.26794630000000003</v>
      </c>
      <c r="J1260" s="31">
        <f t="shared" si="136"/>
        <v>2.2679463000000002</v>
      </c>
      <c r="K1260" s="9">
        <v>0.30311700000000003</v>
      </c>
      <c r="L1260" s="48">
        <f t="shared" si="137"/>
        <v>2.8031169999999999</v>
      </c>
      <c r="M1260" s="9">
        <v>0.2221176</v>
      </c>
      <c r="N1260" s="48">
        <f t="shared" si="138"/>
        <v>3.2221175999999998</v>
      </c>
      <c r="O1260" s="26">
        <v>0.30413269999999998</v>
      </c>
      <c r="P1260" s="93">
        <f t="shared" si="139"/>
        <v>3.8041326999999998</v>
      </c>
    </row>
    <row r="1261" spans="1:16">
      <c r="A1261" s="10">
        <v>1006.66</v>
      </c>
      <c r="B1261" s="31">
        <v>0.26412160000000001</v>
      </c>
      <c r="C1261" s="9">
        <v>0.34305330000000001</v>
      </c>
      <c r="D1261" s="31">
        <f t="shared" si="133"/>
        <v>0.84305330000000001</v>
      </c>
      <c r="E1261" s="9">
        <v>0.22492129999999999</v>
      </c>
      <c r="F1261" s="31">
        <f t="shared" si="134"/>
        <v>1.2249213000000001</v>
      </c>
      <c r="G1261" s="9">
        <v>0.19594130000000001</v>
      </c>
      <c r="H1261" s="32">
        <f t="shared" si="135"/>
        <v>1.6959413000000001</v>
      </c>
      <c r="I1261" s="9">
        <v>0.27038430000000002</v>
      </c>
      <c r="J1261" s="31">
        <f t="shared" si="136"/>
        <v>2.2703842999999999</v>
      </c>
      <c r="K1261" s="9">
        <v>0.30587239999999999</v>
      </c>
      <c r="L1261" s="48">
        <f t="shared" si="137"/>
        <v>2.8058724000000002</v>
      </c>
      <c r="M1261" s="9">
        <v>0.2238454</v>
      </c>
      <c r="N1261" s="48">
        <f t="shared" si="138"/>
        <v>3.2238454000000001</v>
      </c>
      <c r="O1261" s="26">
        <v>0.30756280000000003</v>
      </c>
      <c r="P1261" s="93">
        <f t="shared" si="139"/>
        <v>3.8075627999999999</v>
      </c>
    </row>
    <row r="1262" spans="1:16">
      <c r="A1262" s="10">
        <v>1007.1420000000001</v>
      </c>
      <c r="B1262" s="31">
        <v>0.26542260000000001</v>
      </c>
      <c r="C1262" s="9">
        <v>0.34533340000000001</v>
      </c>
      <c r="D1262" s="31">
        <f t="shared" si="133"/>
        <v>0.84533340000000001</v>
      </c>
      <c r="E1262" s="9">
        <v>0.22738700000000001</v>
      </c>
      <c r="F1262" s="31">
        <f t="shared" si="134"/>
        <v>1.227387</v>
      </c>
      <c r="G1262" s="9">
        <v>0.1972728</v>
      </c>
      <c r="H1262" s="32">
        <f t="shared" si="135"/>
        <v>1.6972727999999999</v>
      </c>
      <c r="I1262" s="9">
        <v>0.27286949999999999</v>
      </c>
      <c r="J1262" s="31">
        <f t="shared" si="136"/>
        <v>2.2728695000000001</v>
      </c>
      <c r="K1262" s="9">
        <v>0.30863020000000002</v>
      </c>
      <c r="L1262" s="48">
        <f t="shared" si="137"/>
        <v>2.8086302000000001</v>
      </c>
      <c r="M1262" s="9">
        <v>0.2255897</v>
      </c>
      <c r="N1262" s="48">
        <f t="shared" si="138"/>
        <v>3.2255897</v>
      </c>
      <c r="O1262" s="26">
        <v>0.31104330000000002</v>
      </c>
      <c r="P1262" s="93">
        <f t="shared" si="139"/>
        <v>3.8110433000000001</v>
      </c>
    </row>
    <row r="1263" spans="1:16">
      <c r="A1263" s="10">
        <v>1007.624</v>
      </c>
      <c r="B1263" s="31">
        <v>0.2667815</v>
      </c>
      <c r="C1263" s="9">
        <v>0.34760540000000001</v>
      </c>
      <c r="D1263" s="31">
        <f t="shared" si="133"/>
        <v>0.84760539999999995</v>
      </c>
      <c r="E1263" s="9">
        <v>0.22981309999999999</v>
      </c>
      <c r="F1263" s="31">
        <f t="shared" si="134"/>
        <v>1.2298130999999999</v>
      </c>
      <c r="G1263" s="9">
        <v>0.19861770000000001</v>
      </c>
      <c r="H1263" s="32">
        <f t="shared" si="135"/>
        <v>1.6986177</v>
      </c>
      <c r="I1263" s="9">
        <v>0.27539710000000001</v>
      </c>
      <c r="J1263" s="31">
        <f t="shared" si="136"/>
        <v>2.2753971000000002</v>
      </c>
      <c r="K1263" s="9">
        <v>0.31140010000000001</v>
      </c>
      <c r="L1263" s="48">
        <f t="shared" si="137"/>
        <v>2.8114001000000002</v>
      </c>
      <c r="M1263" s="9">
        <v>0.22738069999999999</v>
      </c>
      <c r="N1263" s="48">
        <f t="shared" si="138"/>
        <v>3.2273806999999999</v>
      </c>
      <c r="O1263" s="26">
        <v>0.31457839999999998</v>
      </c>
      <c r="P1263" s="93">
        <f t="shared" si="139"/>
        <v>3.8145783999999998</v>
      </c>
    </row>
    <row r="1264" spans="1:16">
      <c r="A1264" s="10">
        <v>1008.106</v>
      </c>
      <c r="B1264" s="31">
        <v>0.26824360000000003</v>
      </c>
      <c r="C1264" s="9">
        <v>0.3499236</v>
      </c>
      <c r="D1264" s="31">
        <f t="shared" si="133"/>
        <v>0.8499236</v>
      </c>
      <c r="E1264" s="9">
        <v>0.23222709999999999</v>
      </c>
      <c r="F1264" s="31">
        <f t="shared" si="134"/>
        <v>1.2322271</v>
      </c>
      <c r="G1264" s="9">
        <v>0.1999882</v>
      </c>
      <c r="H1264" s="32">
        <f t="shared" si="135"/>
        <v>1.6999881999999999</v>
      </c>
      <c r="I1264" s="9">
        <v>0.2779394</v>
      </c>
      <c r="J1264" s="31">
        <f t="shared" si="136"/>
        <v>2.2779394000000002</v>
      </c>
      <c r="K1264" s="9">
        <v>0.31418580000000002</v>
      </c>
      <c r="L1264" s="48">
        <f t="shared" si="137"/>
        <v>2.8141858000000002</v>
      </c>
      <c r="M1264" s="9">
        <v>0.22924710000000001</v>
      </c>
      <c r="N1264" s="48">
        <f t="shared" si="138"/>
        <v>3.2292470999999998</v>
      </c>
      <c r="O1264" s="26">
        <v>0.31815939999999998</v>
      </c>
      <c r="P1264" s="93">
        <f t="shared" si="139"/>
        <v>3.8181593999999999</v>
      </c>
    </row>
    <row r="1265" spans="1:16">
      <c r="A1265" s="10">
        <v>1008.588</v>
      </c>
      <c r="B1265" s="31">
        <v>0.269816</v>
      </c>
      <c r="C1265" s="9">
        <v>0.35231509999999999</v>
      </c>
      <c r="D1265" s="31">
        <f t="shared" si="133"/>
        <v>0.85231509999999999</v>
      </c>
      <c r="E1265" s="9">
        <v>0.23465130000000001</v>
      </c>
      <c r="F1265" s="31">
        <f t="shared" si="134"/>
        <v>1.2346512999999999</v>
      </c>
      <c r="G1265" s="9">
        <v>0.20138880000000001</v>
      </c>
      <c r="H1265" s="32">
        <f t="shared" si="135"/>
        <v>1.7013887999999999</v>
      </c>
      <c r="I1265" s="9">
        <v>0.2804509</v>
      </c>
      <c r="J1265" s="31">
        <f t="shared" si="136"/>
        <v>2.2804508999999999</v>
      </c>
      <c r="K1265" s="9">
        <v>0.3169805</v>
      </c>
      <c r="L1265" s="48">
        <f t="shared" si="137"/>
        <v>2.8169805000000001</v>
      </c>
      <c r="M1265" s="9">
        <v>0.2311976</v>
      </c>
      <c r="N1265" s="48">
        <f t="shared" si="138"/>
        <v>3.2311975999999998</v>
      </c>
      <c r="O1265" s="26">
        <v>0.32176719999999998</v>
      </c>
      <c r="P1265" s="93">
        <f t="shared" si="139"/>
        <v>3.8217672</v>
      </c>
    </row>
    <row r="1266" spans="1:16">
      <c r="A1266" s="10">
        <v>1009.07</v>
      </c>
      <c r="B1266" s="31">
        <v>0.27146969999999998</v>
      </c>
      <c r="C1266" s="9">
        <v>0.35477819999999999</v>
      </c>
      <c r="D1266" s="31">
        <f t="shared" si="133"/>
        <v>0.85477819999999993</v>
      </c>
      <c r="E1266" s="9">
        <v>0.23709930000000001</v>
      </c>
      <c r="F1266" s="31">
        <f t="shared" si="134"/>
        <v>1.2370993000000001</v>
      </c>
      <c r="G1266" s="9">
        <v>0.2028151</v>
      </c>
      <c r="H1266" s="32">
        <f t="shared" si="135"/>
        <v>1.7028151</v>
      </c>
      <c r="I1266" s="9">
        <v>0.28288809999999998</v>
      </c>
      <c r="J1266" s="31">
        <f t="shared" si="136"/>
        <v>2.2828881000000001</v>
      </c>
      <c r="K1266" s="9">
        <v>0.31977860000000002</v>
      </c>
      <c r="L1266" s="48">
        <f t="shared" si="137"/>
        <v>2.8197786000000002</v>
      </c>
      <c r="M1266" s="9">
        <v>0.2332185</v>
      </c>
      <c r="N1266" s="48">
        <f t="shared" si="138"/>
        <v>3.2332185</v>
      </c>
      <c r="O1266" s="26">
        <v>0.32537270000000001</v>
      </c>
      <c r="P1266" s="93">
        <f t="shared" si="139"/>
        <v>3.8253727</v>
      </c>
    </row>
    <row r="1267" spans="1:16">
      <c r="A1267" s="10">
        <v>1009.552</v>
      </c>
      <c r="B1267" s="31">
        <v>0.27315919999999999</v>
      </c>
      <c r="C1267" s="9">
        <v>0.35728989999999999</v>
      </c>
      <c r="D1267" s="31">
        <f t="shared" si="133"/>
        <v>0.85728990000000005</v>
      </c>
      <c r="E1267" s="9">
        <v>0.2395785</v>
      </c>
      <c r="F1267" s="31">
        <f t="shared" si="134"/>
        <v>1.2395784999999999</v>
      </c>
      <c r="G1267" s="9">
        <v>0.20426369999999999</v>
      </c>
      <c r="H1267" s="32">
        <f t="shared" si="135"/>
        <v>1.7042637</v>
      </c>
      <c r="I1267" s="9">
        <v>0.28522720000000001</v>
      </c>
      <c r="J1267" s="31">
        <f t="shared" si="136"/>
        <v>2.2852272</v>
      </c>
      <c r="K1267" s="9">
        <v>0.32258039999999999</v>
      </c>
      <c r="L1267" s="48">
        <f t="shared" si="137"/>
        <v>2.8225804000000001</v>
      </c>
      <c r="M1267" s="9">
        <v>0.23527970000000001</v>
      </c>
      <c r="N1267" s="48">
        <f t="shared" si="138"/>
        <v>3.2352797</v>
      </c>
      <c r="O1267" s="26">
        <v>0.3289475</v>
      </c>
      <c r="P1267" s="93">
        <f t="shared" si="139"/>
        <v>3.8289474999999999</v>
      </c>
    </row>
    <row r="1268" spans="1:16">
      <c r="A1268" s="10">
        <v>1010.035</v>
      </c>
      <c r="B1268" s="31">
        <v>0.2748506</v>
      </c>
      <c r="C1268" s="9">
        <v>0.3598267</v>
      </c>
      <c r="D1268" s="31">
        <f t="shared" si="133"/>
        <v>0.85982669999999994</v>
      </c>
      <c r="E1268" s="9">
        <v>0.242093</v>
      </c>
      <c r="F1268" s="31">
        <f t="shared" si="134"/>
        <v>1.2420930000000001</v>
      </c>
      <c r="G1268" s="9">
        <v>0.2057407</v>
      </c>
      <c r="H1268" s="32">
        <f t="shared" si="135"/>
        <v>1.7057407</v>
      </c>
      <c r="I1268" s="9">
        <v>0.28747739999999999</v>
      </c>
      <c r="J1268" s="31">
        <f t="shared" si="136"/>
        <v>2.2874774000000002</v>
      </c>
      <c r="K1268" s="9">
        <v>0.32540000000000002</v>
      </c>
      <c r="L1268" s="48">
        <f t="shared" si="137"/>
        <v>2.8254000000000001</v>
      </c>
      <c r="M1268" s="9">
        <v>0.2373478</v>
      </c>
      <c r="N1268" s="48">
        <f t="shared" si="138"/>
        <v>3.2373478000000002</v>
      </c>
      <c r="O1268" s="26">
        <v>0.33247700000000002</v>
      </c>
      <c r="P1268" s="93">
        <f t="shared" si="139"/>
        <v>3.8324769999999999</v>
      </c>
    </row>
    <row r="1269" spans="1:16">
      <c r="A1269" s="10">
        <v>1010.5170000000001</v>
      </c>
      <c r="B1269" s="31">
        <v>0.27653860000000002</v>
      </c>
      <c r="C1269" s="9">
        <v>0.36237530000000001</v>
      </c>
      <c r="D1269" s="31">
        <f t="shared" si="133"/>
        <v>0.86237530000000007</v>
      </c>
      <c r="E1269" s="9">
        <v>0.24465000000000001</v>
      </c>
      <c r="F1269" s="31">
        <f t="shared" si="134"/>
        <v>1.24465</v>
      </c>
      <c r="G1269" s="9">
        <v>0.2072637</v>
      </c>
      <c r="H1269" s="32">
        <f t="shared" si="135"/>
        <v>1.7072636999999999</v>
      </c>
      <c r="I1269" s="9">
        <v>0.28967280000000001</v>
      </c>
      <c r="J1269" s="31">
        <f t="shared" si="136"/>
        <v>2.2896728</v>
      </c>
      <c r="K1269" s="9">
        <v>0.32826159999999999</v>
      </c>
      <c r="L1269" s="48">
        <f t="shared" si="137"/>
        <v>2.8282615999999998</v>
      </c>
      <c r="M1269" s="9">
        <v>0.23940110000000001</v>
      </c>
      <c r="N1269" s="48">
        <f t="shared" si="138"/>
        <v>3.2394010999999998</v>
      </c>
      <c r="O1269" s="26">
        <v>0.3359665</v>
      </c>
      <c r="P1269" s="93">
        <f t="shared" si="139"/>
        <v>3.8359665000000001</v>
      </c>
    </row>
    <row r="1270" spans="1:16">
      <c r="A1270" s="10">
        <v>1010.999</v>
      </c>
      <c r="B1270" s="31">
        <v>0.27825349999999999</v>
      </c>
      <c r="C1270" s="9">
        <v>0.36493530000000002</v>
      </c>
      <c r="D1270" s="31">
        <f t="shared" si="133"/>
        <v>0.86493529999999996</v>
      </c>
      <c r="E1270" s="9">
        <v>0.2472569</v>
      </c>
      <c r="F1270" s="31">
        <f t="shared" si="134"/>
        <v>1.2472569</v>
      </c>
      <c r="G1270" s="9">
        <v>0.20885670000000001</v>
      </c>
      <c r="H1270" s="32">
        <f t="shared" si="135"/>
        <v>1.7088567000000001</v>
      </c>
      <c r="I1270" s="9">
        <v>0.29185949999999999</v>
      </c>
      <c r="J1270" s="31">
        <f t="shared" si="136"/>
        <v>2.2918595000000002</v>
      </c>
      <c r="K1270" s="9">
        <v>0.33118779999999998</v>
      </c>
      <c r="L1270" s="48">
        <f t="shared" si="137"/>
        <v>2.8311877999999999</v>
      </c>
      <c r="M1270" s="9">
        <v>0.24142720000000001</v>
      </c>
      <c r="N1270" s="48">
        <f t="shared" si="138"/>
        <v>3.2414272</v>
      </c>
      <c r="O1270" s="26">
        <v>0.3394375</v>
      </c>
      <c r="P1270" s="93">
        <f t="shared" si="139"/>
        <v>3.8394374999999998</v>
      </c>
    </row>
    <row r="1271" spans="1:16">
      <c r="A1271" s="10">
        <v>1011.481</v>
      </c>
      <c r="B1271" s="31">
        <v>0.28004600000000002</v>
      </c>
      <c r="C1271" s="9">
        <v>0.36751020000000001</v>
      </c>
      <c r="D1271" s="31">
        <f t="shared" si="133"/>
        <v>0.86751020000000001</v>
      </c>
      <c r="E1271" s="9">
        <v>0.24991720000000001</v>
      </c>
      <c r="F1271" s="31">
        <f t="shared" si="134"/>
        <v>1.2499172000000001</v>
      </c>
      <c r="G1271" s="9">
        <v>0.21053730000000001</v>
      </c>
      <c r="H1271" s="32">
        <f t="shared" si="135"/>
        <v>1.7105372999999999</v>
      </c>
      <c r="I1271" s="9">
        <v>0.29407070000000002</v>
      </c>
      <c r="J1271" s="31">
        <f t="shared" si="136"/>
        <v>2.2940706999999998</v>
      </c>
      <c r="K1271" s="9">
        <v>0.33418690000000001</v>
      </c>
      <c r="L1271" s="48">
        <f t="shared" si="137"/>
        <v>2.8341869000000002</v>
      </c>
      <c r="M1271" s="9">
        <v>0.24342169999999999</v>
      </c>
      <c r="N1271" s="48">
        <f t="shared" si="138"/>
        <v>3.2434216999999999</v>
      </c>
      <c r="O1271" s="26">
        <v>0.34291680000000002</v>
      </c>
      <c r="P1271" s="93">
        <f t="shared" si="139"/>
        <v>3.8429168000000002</v>
      </c>
    </row>
    <row r="1272" spans="1:16">
      <c r="A1272" s="10">
        <v>1011.963</v>
      </c>
      <c r="B1272" s="31">
        <v>0.2819584</v>
      </c>
      <c r="C1272" s="9">
        <v>0.3700986</v>
      </c>
      <c r="D1272" s="31">
        <f t="shared" si="133"/>
        <v>0.87009859999999994</v>
      </c>
      <c r="E1272" s="9">
        <v>0.2526254</v>
      </c>
      <c r="F1272" s="31">
        <f t="shared" si="134"/>
        <v>1.2526253999999999</v>
      </c>
      <c r="G1272" s="9">
        <v>0.21230479999999999</v>
      </c>
      <c r="H1272" s="32">
        <f t="shared" si="135"/>
        <v>1.7123048000000001</v>
      </c>
      <c r="I1272" s="9">
        <v>0.29630840000000003</v>
      </c>
      <c r="J1272" s="31">
        <f t="shared" si="136"/>
        <v>2.2963084</v>
      </c>
      <c r="K1272" s="9">
        <v>0.33724369999999998</v>
      </c>
      <c r="L1272" s="48">
        <f t="shared" si="137"/>
        <v>2.8372437000000001</v>
      </c>
      <c r="M1272" s="9">
        <v>0.24538019999999999</v>
      </c>
      <c r="N1272" s="48">
        <f t="shared" si="138"/>
        <v>3.2453802</v>
      </c>
      <c r="O1272" s="26">
        <v>0.34642479999999998</v>
      </c>
      <c r="P1272" s="93">
        <f t="shared" si="139"/>
        <v>3.8464247999999999</v>
      </c>
    </row>
    <row r="1273" spans="1:16">
      <c r="A1273" s="10">
        <v>1012.4450000000001</v>
      </c>
      <c r="B1273" s="31">
        <v>0.2840104</v>
      </c>
      <c r="C1273" s="9">
        <v>0.37268780000000001</v>
      </c>
      <c r="D1273" s="31">
        <f t="shared" si="133"/>
        <v>0.87268780000000001</v>
      </c>
      <c r="E1273" s="9">
        <v>0.25536370000000003</v>
      </c>
      <c r="F1273" s="31">
        <f t="shared" si="134"/>
        <v>1.2553637</v>
      </c>
      <c r="G1273" s="9">
        <v>0.2141333</v>
      </c>
      <c r="H1273" s="32">
        <f t="shared" si="135"/>
        <v>1.7141333000000001</v>
      </c>
      <c r="I1273" s="9">
        <v>0.29854700000000001</v>
      </c>
      <c r="J1273" s="31">
        <f t="shared" si="136"/>
        <v>2.2985470000000001</v>
      </c>
      <c r="K1273" s="9">
        <v>0.34031869999999997</v>
      </c>
      <c r="L1273" s="48">
        <f t="shared" si="137"/>
        <v>2.8403187000000001</v>
      </c>
      <c r="M1273" s="9">
        <v>0.24729039999999999</v>
      </c>
      <c r="N1273" s="48">
        <f t="shared" si="138"/>
        <v>3.2472903999999998</v>
      </c>
      <c r="O1273" s="26">
        <v>0.34996729999999998</v>
      </c>
      <c r="P1273" s="93">
        <f t="shared" si="139"/>
        <v>3.8499672999999999</v>
      </c>
    </row>
    <row r="1274" spans="1:16">
      <c r="A1274" s="10">
        <v>1012.927</v>
      </c>
      <c r="B1274" s="31">
        <v>0.28618880000000002</v>
      </c>
      <c r="C1274" s="9">
        <v>0.3752627</v>
      </c>
      <c r="D1274" s="31">
        <f t="shared" si="133"/>
        <v>0.87526269999999995</v>
      </c>
      <c r="E1274" s="9">
        <v>0.25811050000000002</v>
      </c>
      <c r="F1274" s="31">
        <f t="shared" si="134"/>
        <v>1.2581104999999999</v>
      </c>
      <c r="G1274" s="9">
        <v>0.21597939999999999</v>
      </c>
      <c r="H1274" s="32">
        <f t="shared" si="135"/>
        <v>1.7159793999999999</v>
      </c>
      <c r="I1274" s="9">
        <v>0.30075059999999998</v>
      </c>
      <c r="J1274" s="31">
        <f t="shared" si="136"/>
        <v>2.3007505999999998</v>
      </c>
      <c r="K1274" s="9">
        <v>0.34336319999999998</v>
      </c>
      <c r="L1274" s="48">
        <f t="shared" si="137"/>
        <v>2.8433631999999998</v>
      </c>
      <c r="M1274" s="9">
        <v>0.24913769999999999</v>
      </c>
      <c r="N1274" s="48">
        <f t="shared" si="138"/>
        <v>3.2491376999999999</v>
      </c>
      <c r="O1274" s="26">
        <v>0.35353620000000002</v>
      </c>
      <c r="P1274" s="93">
        <f t="shared" si="139"/>
        <v>3.8535362000000002</v>
      </c>
    </row>
    <row r="1275" spans="1:16">
      <c r="A1275" s="10">
        <v>1013.409</v>
      </c>
      <c r="B1275" s="31">
        <v>0.28845409999999999</v>
      </c>
      <c r="C1275" s="9">
        <v>0.3778164</v>
      </c>
      <c r="D1275" s="31">
        <f t="shared" si="133"/>
        <v>0.87781639999999994</v>
      </c>
      <c r="E1275" s="9">
        <v>0.26085019999999998</v>
      </c>
      <c r="F1275" s="31">
        <f t="shared" si="134"/>
        <v>1.2608501999999999</v>
      </c>
      <c r="G1275" s="9">
        <v>0.21779879999999999</v>
      </c>
      <c r="H1275" s="32">
        <f t="shared" si="135"/>
        <v>1.7177988</v>
      </c>
      <c r="I1275" s="9">
        <v>0.30289300000000002</v>
      </c>
      <c r="J1275" s="31">
        <f t="shared" si="136"/>
        <v>2.3028930000000001</v>
      </c>
      <c r="K1275" s="9">
        <v>0.34633770000000003</v>
      </c>
      <c r="L1275" s="48">
        <f t="shared" si="137"/>
        <v>2.8463376999999999</v>
      </c>
      <c r="M1275" s="9">
        <v>0.25091770000000002</v>
      </c>
      <c r="N1275" s="48">
        <f t="shared" si="138"/>
        <v>3.2509177</v>
      </c>
      <c r="O1275" s="26">
        <v>0.3571165</v>
      </c>
      <c r="P1275" s="93">
        <f t="shared" si="139"/>
        <v>3.8571165000000001</v>
      </c>
    </row>
    <row r="1276" spans="1:16">
      <c r="A1276" s="10">
        <v>1013.891</v>
      </c>
      <c r="B1276" s="31">
        <v>0.29075879999999998</v>
      </c>
      <c r="C1276" s="9">
        <v>0.38036500000000001</v>
      </c>
      <c r="D1276" s="31">
        <f t="shared" si="133"/>
        <v>0.88036500000000006</v>
      </c>
      <c r="E1276" s="9">
        <v>0.26358389999999998</v>
      </c>
      <c r="F1276" s="31">
        <f t="shared" si="134"/>
        <v>1.2635839</v>
      </c>
      <c r="G1276" s="9">
        <v>0.21956039999999999</v>
      </c>
      <c r="H1276" s="32">
        <f t="shared" si="135"/>
        <v>1.7195604</v>
      </c>
      <c r="I1276" s="9">
        <v>0.30498140000000001</v>
      </c>
      <c r="J1276" s="31">
        <f t="shared" si="136"/>
        <v>2.3049814</v>
      </c>
      <c r="K1276" s="9">
        <v>0.34922120000000001</v>
      </c>
      <c r="L1276" s="48">
        <f t="shared" si="137"/>
        <v>2.8492212000000001</v>
      </c>
      <c r="M1276" s="9">
        <v>0.2526427</v>
      </c>
      <c r="N1276" s="48">
        <f t="shared" si="138"/>
        <v>3.2526427</v>
      </c>
      <c r="O1276" s="26">
        <v>0.3606972</v>
      </c>
      <c r="P1276" s="93">
        <f t="shared" si="139"/>
        <v>3.8606972000000002</v>
      </c>
    </row>
    <row r="1277" spans="1:16">
      <c r="A1277" s="10">
        <v>1014.374</v>
      </c>
      <c r="B1277" s="31">
        <v>0.29306349999999998</v>
      </c>
      <c r="C1277" s="9">
        <v>0.38294620000000001</v>
      </c>
      <c r="D1277" s="31">
        <f t="shared" si="133"/>
        <v>0.88294620000000001</v>
      </c>
      <c r="E1277" s="9">
        <v>0.26633200000000001</v>
      </c>
      <c r="F1277" s="31">
        <f t="shared" si="134"/>
        <v>1.266332</v>
      </c>
      <c r="G1277" s="9">
        <v>0.22126019999999999</v>
      </c>
      <c r="H1277" s="32">
        <f t="shared" si="135"/>
        <v>1.7212601999999999</v>
      </c>
      <c r="I1277" s="9">
        <v>0.30705320000000003</v>
      </c>
      <c r="J1277" s="31">
        <f t="shared" si="136"/>
        <v>2.3070531999999999</v>
      </c>
      <c r="K1277" s="9">
        <v>0.35201900000000003</v>
      </c>
      <c r="L1277" s="48">
        <f t="shared" si="137"/>
        <v>2.8520189999999999</v>
      </c>
      <c r="M1277" s="9">
        <v>0.2543475</v>
      </c>
      <c r="N1277" s="48">
        <f t="shared" si="138"/>
        <v>3.2543475000000002</v>
      </c>
      <c r="O1277" s="26">
        <v>0.36427749999999998</v>
      </c>
      <c r="P1277" s="93">
        <f t="shared" si="139"/>
        <v>3.8642775</v>
      </c>
    </row>
    <row r="1278" spans="1:16">
      <c r="A1278" s="10">
        <v>1014.856</v>
      </c>
      <c r="B1278" s="31">
        <v>0.29534680000000002</v>
      </c>
      <c r="C1278" s="9">
        <v>0.38561000000000001</v>
      </c>
      <c r="D1278" s="31">
        <f t="shared" si="133"/>
        <v>0.88561000000000001</v>
      </c>
      <c r="E1278" s="9">
        <v>0.2691269</v>
      </c>
      <c r="F1278" s="31">
        <f t="shared" si="134"/>
        <v>1.2691269000000001</v>
      </c>
      <c r="G1278" s="9">
        <v>0.22292000000000001</v>
      </c>
      <c r="H1278" s="32">
        <f t="shared" si="135"/>
        <v>1.72292</v>
      </c>
      <c r="I1278" s="9">
        <v>0.3091641</v>
      </c>
      <c r="J1278" s="31">
        <f t="shared" si="136"/>
        <v>2.3091640999999998</v>
      </c>
      <c r="K1278" s="9">
        <v>0.35475250000000003</v>
      </c>
      <c r="L1278" s="48">
        <f t="shared" si="137"/>
        <v>2.8547525</v>
      </c>
      <c r="M1278" s="9">
        <v>0.25608049999999999</v>
      </c>
      <c r="N1278" s="48">
        <f t="shared" si="138"/>
        <v>3.2560804999999999</v>
      </c>
      <c r="O1278" s="26">
        <v>0.36786790000000003</v>
      </c>
      <c r="P1278" s="93">
        <f t="shared" si="139"/>
        <v>3.8678679000000002</v>
      </c>
    </row>
    <row r="1279" spans="1:16">
      <c r="A1279" s="10">
        <v>1015.338</v>
      </c>
      <c r="B1279" s="31">
        <v>0.29759249999999998</v>
      </c>
      <c r="C1279" s="9">
        <v>0.38839489999999999</v>
      </c>
      <c r="D1279" s="31">
        <f t="shared" si="133"/>
        <v>0.88839489999999999</v>
      </c>
      <c r="E1279" s="9">
        <v>0.27200000000000002</v>
      </c>
      <c r="F1279" s="31">
        <f t="shared" si="134"/>
        <v>1.272</v>
      </c>
      <c r="G1279" s="9">
        <v>0.22457559999999999</v>
      </c>
      <c r="H1279" s="32">
        <f t="shared" si="135"/>
        <v>1.7245756000000001</v>
      </c>
      <c r="I1279" s="9">
        <v>0.31136429999999998</v>
      </c>
      <c r="J1279" s="31">
        <f t="shared" si="136"/>
        <v>2.3113643000000001</v>
      </c>
      <c r="K1279" s="9">
        <v>0.35744740000000003</v>
      </c>
      <c r="L1279" s="48">
        <f t="shared" si="137"/>
        <v>2.8574473999999999</v>
      </c>
      <c r="M1279" s="9">
        <v>0.25788870000000003</v>
      </c>
      <c r="N1279" s="48">
        <f t="shared" si="138"/>
        <v>3.2578887000000001</v>
      </c>
      <c r="O1279" s="26">
        <v>0.37148589999999998</v>
      </c>
      <c r="P1279" s="93">
        <f t="shared" si="139"/>
        <v>3.8714859000000001</v>
      </c>
    </row>
    <row r="1280" spans="1:16">
      <c r="A1280" s="10">
        <v>1015.82</v>
      </c>
      <c r="B1280" s="31">
        <v>0.29978949999999999</v>
      </c>
      <c r="C1280" s="9">
        <v>0.3913064</v>
      </c>
      <c r="D1280" s="31">
        <f t="shared" si="133"/>
        <v>0.89130639999999994</v>
      </c>
      <c r="E1280" s="9">
        <v>0.27496340000000002</v>
      </c>
      <c r="F1280" s="31">
        <f t="shared" si="134"/>
        <v>1.2749634000000001</v>
      </c>
      <c r="G1280" s="9">
        <v>0.22625919999999999</v>
      </c>
      <c r="H1280" s="32">
        <f t="shared" si="135"/>
        <v>1.7262591999999999</v>
      </c>
      <c r="I1280" s="9">
        <v>0.31367420000000001</v>
      </c>
      <c r="J1280" s="31">
        <f t="shared" si="136"/>
        <v>2.3136741999999999</v>
      </c>
      <c r="K1280" s="9">
        <v>0.36012290000000002</v>
      </c>
      <c r="L1280" s="48">
        <f t="shared" si="137"/>
        <v>2.8601228999999999</v>
      </c>
      <c r="M1280" s="9">
        <v>0.25979930000000001</v>
      </c>
      <c r="N1280" s="48">
        <f t="shared" si="138"/>
        <v>3.2597993000000001</v>
      </c>
      <c r="O1280" s="26">
        <v>0.37514449999999999</v>
      </c>
      <c r="P1280" s="93">
        <f t="shared" si="139"/>
        <v>3.8751445000000002</v>
      </c>
    </row>
    <row r="1281" spans="1:16">
      <c r="A1281" s="10">
        <v>1016.302</v>
      </c>
      <c r="B1281" s="31">
        <v>0.30191839999999998</v>
      </c>
      <c r="C1281" s="9">
        <v>0.394312</v>
      </c>
      <c r="D1281" s="31">
        <f t="shared" si="133"/>
        <v>0.894312</v>
      </c>
      <c r="E1281" s="9">
        <v>0.2780011</v>
      </c>
      <c r="F1281" s="31">
        <f t="shared" si="134"/>
        <v>1.2780011</v>
      </c>
      <c r="G1281" s="9">
        <v>0.227987</v>
      </c>
      <c r="H1281" s="32">
        <f t="shared" si="135"/>
        <v>1.7279869999999999</v>
      </c>
      <c r="I1281" s="9">
        <v>0.31607950000000001</v>
      </c>
      <c r="J1281" s="31">
        <f t="shared" si="136"/>
        <v>2.3160794999999998</v>
      </c>
      <c r="K1281" s="9">
        <v>0.36278759999999999</v>
      </c>
      <c r="L1281" s="48">
        <f t="shared" si="137"/>
        <v>2.8627875999999999</v>
      </c>
      <c r="M1281" s="9">
        <v>0.26180979999999998</v>
      </c>
      <c r="N1281" s="48">
        <f t="shared" si="138"/>
        <v>3.2618098</v>
      </c>
      <c r="O1281" s="26">
        <v>0.37885010000000002</v>
      </c>
      <c r="P1281" s="93">
        <f t="shared" si="139"/>
        <v>3.8788501000000002</v>
      </c>
    </row>
    <row r="1282" spans="1:16">
      <c r="A1282" s="10">
        <v>1016.784</v>
      </c>
      <c r="B1282" s="31">
        <v>0.3039597</v>
      </c>
      <c r="C1282" s="9">
        <v>0.39734459999999999</v>
      </c>
      <c r="D1282" s="31">
        <f t="shared" si="133"/>
        <v>0.89734460000000005</v>
      </c>
      <c r="E1282" s="9">
        <v>0.28106989999999998</v>
      </c>
      <c r="F1282" s="31">
        <f t="shared" si="134"/>
        <v>1.2810698999999999</v>
      </c>
      <c r="G1282" s="9">
        <v>0.2297574</v>
      </c>
      <c r="H1282" s="32">
        <f t="shared" si="135"/>
        <v>1.7297574</v>
      </c>
      <c r="I1282" s="9">
        <v>0.31853799999999999</v>
      </c>
      <c r="J1282" s="31">
        <f t="shared" si="136"/>
        <v>2.3185380000000002</v>
      </c>
      <c r="K1282" s="9">
        <v>0.36544919999999997</v>
      </c>
      <c r="L1282" s="48">
        <f t="shared" si="137"/>
        <v>2.8654492</v>
      </c>
      <c r="M1282" s="9">
        <v>0.26389170000000001</v>
      </c>
      <c r="N1282" s="48">
        <f t="shared" si="138"/>
        <v>3.2638916999999998</v>
      </c>
      <c r="O1282" s="26">
        <v>0.38259939999999998</v>
      </c>
      <c r="P1282" s="93">
        <f t="shared" si="139"/>
        <v>3.8825994000000001</v>
      </c>
    </row>
    <row r="1283" spans="1:16">
      <c r="A1283" s="10">
        <v>1017.266</v>
      </c>
      <c r="B1283" s="31">
        <v>0.3059016</v>
      </c>
      <c r="C1283" s="9">
        <v>0.40033449999999998</v>
      </c>
      <c r="D1283" s="31">
        <f t="shared" ref="D1283:D1346" si="140">C1283+0.5</f>
        <v>0.90033450000000004</v>
      </c>
      <c r="E1283" s="9">
        <v>0.28411639999999999</v>
      </c>
      <c r="F1283" s="31">
        <f t="shared" ref="F1283:F1346" si="141">E1283+1</f>
        <v>1.2841164</v>
      </c>
      <c r="G1283" s="9">
        <v>0.2315567</v>
      </c>
      <c r="H1283" s="32">
        <f t="shared" ref="H1283:H1346" si="142">G1283+1.5</f>
        <v>1.7315567000000001</v>
      </c>
      <c r="I1283" s="9">
        <v>0.32100859999999998</v>
      </c>
      <c r="J1283" s="31">
        <f t="shared" ref="J1283:J1346" si="143">I1283+2</f>
        <v>2.3210085999999999</v>
      </c>
      <c r="K1283" s="9">
        <v>0.36812299999999998</v>
      </c>
      <c r="L1283" s="48">
        <f t="shared" ref="L1283:L1346" si="144">K1283+2.5</f>
        <v>2.8681229999999998</v>
      </c>
      <c r="M1283" s="9">
        <v>0.26600970000000002</v>
      </c>
      <c r="N1283" s="48">
        <f t="shared" ref="N1283:N1346" si="145">M1283+3</f>
        <v>3.2660097000000001</v>
      </c>
      <c r="O1283" s="26">
        <v>0.38638450000000002</v>
      </c>
      <c r="P1283" s="93">
        <f t="shared" ref="P1283:P1346" si="146">O1283+3.5</f>
        <v>3.8863845000000001</v>
      </c>
    </row>
    <row r="1284" spans="1:16">
      <c r="A1284" s="10">
        <v>1017.748</v>
      </c>
      <c r="B1284" s="31">
        <v>0.307755</v>
      </c>
      <c r="C1284" s="9">
        <v>0.4032287</v>
      </c>
      <c r="D1284" s="31">
        <f t="shared" si="140"/>
        <v>0.9032287</v>
      </c>
      <c r="E1284" s="9">
        <v>0.28709190000000001</v>
      </c>
      <c r="F1284" s="31">
        <f t="shared" si="141"/>
        <v>1.2870919000000001</v>
      </c>
      <c r="G1284" s="9">
        <v>0.2333731</v>
      </c>
      <c r="H1284" s="32">
        <f t="shared" si="142"/>
        <v>1.7333731000000001</v>
      </c>
      <c r="I1284" s="9">
        <v>0.3234668</v>
      </c>
      <c r="J1284" s="31">
        <f t="shared" si="143"/>
        <v>2.3234667999999998</v>
      </c>
      <c r="K1284" s="9">
        <v>0.37083739999999998</v>
      </c>
      <c r="L1284" s="48">
        <f t="shared" si="144"/>
        <v>2.8708374000000001</v>
      </c>
      <c r="M1284" s="9">
        <v>0.2681384</v>
      </c>
      <c r="N1284" s="48">
        <f t="shared" si="145"/>
        <v>3.2681383999999998</v>
      </c>
      <c r="O1284" s="26">
        <v>0.39019710000000002</v>
      </c>
      <c r="P1284" s="93">
        <f t="shared" si="146"/>
        <v>3.8901971</v>
      </c>
    </row>
    <row r="1285" spans="1:16">
      <c r="A1285" s="10">
        <v>1018.23</v>
      </c>
      <c r="B1285" s="31">
        <v>0.30955559999999999</v>
      </c>
      <c r="C1285" s="9">
        <v>0.40600979999999998</v>
      </c>
      <c r="D1285" s="31">
        <f t="shared" si="140"/>
        <v>0.90600979999999998</v>
      </c>
      <c r="E1285" s="9">
        <v>0.28997139999999999</v>
      </c>
      <c r="F1285" s="31">
        <f t="shared" si="141"/>
        <v>1.2899714</v>
      </c>
      <c r="G1285" s="9">
        <v>0.23520469999999999</v>
      </c>
      <c r="H1285" s="32">
        <f t="shared" si="142"/>
        <v>1.7352046999999999</v>
      </c>
      <c r="I1285" s="9">
        <v>0.32592199999999999</v>
      </c>
      <c r="J1285" s="31">
        <f t="shared" si="143"/>
        <v>2.3259219999999998</v>
      </c>
      <c r="K1285" s="9">
        <v>0.3736295</v>
      </c>
      <c r="L1285" s="48">
        <f t="shared" si="144"/>
        <v>2.8736294999999998</v>
      </c>
      <c r="M1285" s="9">
        <v>0.27027430000000002</v>
      </c>
      <c r="N1285" s="48">
        <f t="shared" si="145"/>
        <v>3.2702743000000001</v>
      </c>
      <c r="O1285" s="26">
        <v>0.39403129999999997</v>
      </c>
      <c r="P1285" s="93">
        <f t="shared" si="146"/>
        <v>3.8940313</v>
      </c>
    </row>
    <row r="1286" spans="1:16">
      <c r="A1286" s="10">
        <v>1018.713</v>
      </c>
      <c r="B1286" s="31">
        <v>0.31135570000000001</v>
      </c>
      <c r="C1286" s="9">
        <v>0.408696</v>
      </c>
      <c r="D1286" s="31">
        <f t="shared" si="140"/>
        <v>0.90869599999999995</v>
      </c>
      <c r="E1286" s="9">
        <v>0.29276000000000002</v>
      </c>
      <c r="F1286" s="31">
        <f t="shared" si="141"/>
        <v>1.2927599999999999</v>
      </c>
      <c r="G1286" s="9">
        <v>0.23706189999999999</v>
      </c>
      <c r="H1286" s="32">
        <f t="shared" si="142"/>
        <v>1.7370619</v>
      </c>
      <c r="I1286" s="9">
        <v>0.3284049</v>
      </c>
      <c r="J1286" s="31">
        <f t="shared" si="143"/>
        <v>2.3284048999999998</v>
      </c>
      <c r="K1286" s="9">
        <v>0.37652970000000002</v>
      </c>
      <c r="L1286" s="48">
        <f t="shared" si="144"/>
        <v>2.8765296999999999</v>
      </c>
      <c r="M1286" s="9">
        <v>0.27243489999999998</v>
      </c>
      <c r="N1286" s="48">
        <f t="shared" si="145"/>
        <v>3.2724348999999999</v>
      </c>
      <c r="O1286" s="26">
        <v>0.39788000000000001</v>
      </c>
      <c r="P1286" s="93">
        <f t="shared" si="146"/>
        <v>3.8978799999999998</v>
      </c>
    </row>
    <row r="1287" spans="1:16">
      <c r="A1287" s="10">
        <v>1019.1950000000001</v>
      </c>
      <c r="B1287" s="31">
        <v>0.31320379999999998</v>
      </c>
      <c r="C1287" s="9">
        <v>0.41132210000000002</v>
      </c>
      <c r="D1287" s="31">
        <f t="shared" si="140"/>
        <v>0.91132210000000002</v>
      </c>
      <c r="E1287" s="9">
        <v>0.29549059999999999</v>
      </c>
      <c r="F1287" s="31">
        <f t="shared" si="141"/>
        <v>1.2954905999999999</v>
      </c>
      <c r="G1287" s="9">
        <v>0.2389599</v>
      </c>
      <c r="H1287" s="32">
        <f t="shared" si="142"/>
        <v>1.7389599</v>
      </c>
      <c r="I1287" s="9">
        <v>0.33095849999999999</v>
      </c>
      <c r="J1287" s="31">
        <f t="shared" si="143"/>
        <v>2.3309584999999999</v>
      </c>
      <c r="K1287" s="9">
        <v>0.379548</v>
      </c>
      <c r="L1287" s="48">
        <f t="shared" si="144"/>
        <v>2.8795479999999998</v>
      </c>
      <c r="M1287" s="9">
        <v>0.2746439</v>
      </c>
      <c r="N1287" s="48">
        <f t="shared" si="145"/>
        <v>3.2746439000000001</v>
      </c>
      <c r="O1287" s="26">
        <v>0.40173419999999999</v>
      </c>
      <c r="P1287" s="93">
        <f t="shared" si="146"/>
        <v>3.9017341999999999</v>
      </c>
    </row>
    <row r="1288" spans="1:16">
      <c r="A1288" s="10">
        <v>1019.677</v>
      </c>
      <c r="B1288" s="31">
        <v>0.31512810000000002</v>
      </c>
      <c r="C1288" s="9">
        <v>0.41392030000000002</v>
      </c>
      <c r="D1288" s="31">
        <f t="shared" si="140"/>
        <v>0.91392030000000002</v>
      </c>
      <c r="E1288" s="9">
        <v>0.2982129</v>
      </c>
      <c r="F1288" s="31">
        <f t="shared" si="141"/>
        <v>1.2982129</v>
      </c>
      <c r="G1288" s="9">
        <v>0.24090780000000001</v>
      </c>
      <c r="H1288" s="32">
        <f t="shared" si="142"/>
        <v>1.7409078</v>
      </c>
      <c r="I1288" s="9">
        <v>0.33361829999999998</v>
      </c>
      <c r="J1288" s="31">
        <f t="shared" si="143"/>
        <v>2.3336182999999999</v>
      </c>
      <c r="K1288" s="9">
        <v>0.38266299999999998</v>
      </c>
      <c r="L1288" s="48">
        <f t="shared" si="144"/>
        <v>2.882663</v>
      </c>
      <c r="M1288" s="9">
        <v>0.27691359999999998</v>
      </c>
      <c r="N1288" s="48">
        <f t="shared" si="145"/>
        <v>3.2769135999999999</v>
      </c>
      <c r="O1288" s="26">
        <v>0.40557939999999998</v>
      </c>
      <c r="P1288" s="93">
        <f t="shared" si="146"/>
        <v>3.9055794000000001</v>
      </c>
    </row>
    <row r="1289" spans="1:16">
      <c r="A1289" s="10">
        <v>1020.159</v>
      </c>
      <c r="B1289" s="31">
        <v>0.31712950000000001</v>
      </c>
      <c r="C1289" s="9">
        <v>0.4165044</v>
      </c>
      <c r="D1289" s="31">
        <f t="shared" si="140"/>
        <v>0.9165044</v>
      </c>
      <c r="E1289" s="9">
        <v>0.30097859999999999</v>
      </c>
      <c r="F1289" s="31">
        <f t="shared" si="141"/>
        <v>1.3009786000000001</v>
      </c>
      <c r="G1289" s="9">
        <v>0.2429027</v>
      </c>
      <c r="H1289" s="32">
        <f t="shared" si="142"/>
        <v>1.7429026999999999</v>
      </c>
      <c r="I1289" s="9">
        <v>0.33640019999999998</v>
      </c>
      <c r="J1289" s="31">
        <f t="shared" si="143"/>
        <v>2.3364001999999999</v>
      </c>
      <c r="K1289" s="9">
        <v>0.38582739999999999</v>
      </c>
      <c r="L1289" s="48">
        <f t="shared" si="144"/>
        <v>2.8858274000000002</v>
      </c>
      <c r="M1289" s="9">
        <v>0.27923170000000003</v>
      </c>
      <c r="N1289" s="48">
        <f t="shared" si="145"/>
        <v>3.2792317</v>
      </c>
      <c r="O1289" s="26">
        <v>0.40939829999999999</v>
      </c>
      <c r="P1289" s="93">
        <f t="shared" si="146"/>
        <v>3.9093982999999999</v>
      </c>
    </row>
    <row r="1290" spans="1:16">
      <c r="A1290" s="10">
        <v>1020.641</v>
      </c>
      <c r="B1290" s="31">
        <v>0.3191813</v>
      </c>
      <c r="C1290" s="9">
        <v>0.41907</v>
      </c>
      <c r="D1290" s="31">
        <f t="shared" si="140"/>
        <v>0.91907000000000005</v>
      </c>
      <c r="E1290" s="9">
        <v>0.30383389999999999</v>
      </c>
      <c r="F1290" s="31">
        <f t="shared" si="141"/>
        <v>1.3038338999999999</v>
      </c>
      <c r="G1290" s="9">
        <v>0.24493010000000001</v>
      </c>
      <c r="H1290" s="32">
        <f t="shared" si="142"/>
        <v>1.7449300999999999</v>
      </c>
      <c r="I1290" s="9">
        <v>0.33929989999999999</v>
      </c>
      <c r="J1290" s="31">
        <f t="shared" si="143"/>
        <v>2.3392998999999999</v>
      </c>
      <c r="K1290" s="9">
        <v>0.38898270000000001</v>
      </c>
      <c r="L1290" s="48">
        <f t="shared" si="144"/>
        <v>2.8889827000000001</v>
      </c>
      <c r="M1290" s="9">
        <v>0.28156189999999998</v>
      </c>
      <c r="N1290" s="48">
        <f t="shared" si="145"/>
        <v>3.2815618999999998</v>
      </c>
      <c r="O1290" s="26">
        <v>0.41317589999999998</v>
      </c>
      <c r="P1290" s="93">
        <f t="shared" si="146"/>
        <v>3.9131759000000002</v>
      </c>
    </row>
    <row r="1291" spans="1:16">
      <c r="A1291" s="10">
        <v>1021.123</v>
      </c>
      <c r="B1291" s="31">
        <v>0.32125120000000001</v>
      </c>
      <c r="C1291" s="9">
        <v>0.42160500000000001</v>
      </c>
      <c r="D1291" s="31">
        <f t="shared" si="140"/>
        <v>0.92160500000000001</v>
      </c>
      <c r="E1291" s="9">
        <v>0.30681310000000001</v>
      </c>
      <c r="F1291" s="31">
        <f t="shared" si="141"/>
        <v>1.3068131000000001</v>
      </c>
      <c r="G1291" s="9">
        <v>0.2469721</v>
      </c>
      <c r="H1291" s="32">
        <f t="shared" si="142"/>
        <v>1.7469721</v>
      </c>
      <c r="I1291" s="9">
        <v>0.34229949999999998</v>
      </c>
      <c r="J1291" s="31">
        <f t="shared" si="143"/>
        <v>2.3422995000000002</v>
      </c>
      <c r="K1291" s="9">
        <v>0.39207829999999999</v>
      </c>
      <c r="L1291" s="48">
        <f t="shared" si="144"/>
        <v>2.8920783000000001</v>
      </c>
      <c r="M1291" s="9">
        <v>0.2838601</v>
      </c>
      <c r="N1291" s="48">
        <f t="shared" si="145"/>
        <v>3.2838601000000001</v>
      </c>
      <c r="O1291" s="26">
        <v>0.4169059</v>
      </c>
      <c r="P1291" s="93">
        <f t="shared" si="146"/>
        <v>3.9169059000000002</v>
      </c>
    </row>
    <row r="1292" spans="1:16">
      <c r="A1292" s="10">
        <v>1021.605</v>
      </c>
      <c r="B1292" s="31">
        <v>0.32332060000000001</v>
      </c>
      <c r="C1292" s="9">
        <v>0.42410750000000003</v>
      </c>
      <c r="D1292" s="31">
        <f t="shared" si="140"/>
        <v>0.92410750000000008</v>
      </c>
      <c r="E1292" s="9">
        <v>0.30993589999999999</v>
      </c>
      <c r="F1292" s="31">
        <f t="shared" si="141"/>
        <v>1.3099358999999999</v>
      </c>
      <c r="G1292" s="9">
        <v>0.24902289999999999</v>
      </c>
      <c r="H1292" s="32">
        <f t="shared" si="142"/>
        <v>1.7490228999999999</v>
      </c>
      <c r="I1292" s="9">
        <v>0.34537230000000002</v>
      </c>
      <c r="J1292" s="31">
        <f t="shared" si="143"/>
        <v>2.3453723000000002</v>
      </c>
      <c r="K1292" s="9">
        <v>0.39509139999999998</v>
      </c>
      <c r="L1292" s="48">
        <f t="shared" si="144"/>
        <v>2.8950914000000001</v>
      </c>
      <c r="M1292" s="9">
        <v>0.28609370000000001</v>
      </c>
      <c r="N1292" s="48">
        <f t="shared" si="145"/>
        <v>3.2860936999999999</v>
      </c>
      <c r="O1292" s="26">
        <v>0.42059429999999998</v>
      </c>
      <c r="P1292" s="93">
        <f t="shared" si="146"/>
        <v>3.9205942999999999</v>
      </c>
    </row>
    <row r="1293" spans="1:16">
      <c r="A1293" s="10">
        <v>1022.087</v>
      </c>
      <c r="B1293" s="31">
        <v>0.32539430000000003</v>
      </c>
      <c r="C1293" s="9">
        <v>0.42659170000000002</v>
      </c>
      <c r="D1293" s="31">
        <f t="shared" si="140"/>
        <v>0.92659170000000002</v>
      </c>
      <c r="E1293" s="9">
        <v>0.31320789999999998</v>
      </c>
      <c r="F1293" s="31">
        <f t="shared" si="141"/>
        <v>1.3132079000000001</v>
      </c>
      <c r="G1293" s="9">
        <v>0.25109300000000001</v>
      </c>
      <c r="H1293" s="32">
        <f t="shared" si="142"/>
        <v>1.751093</v>
      </c>
      <c r="I1293" s="9">
        <v>0.34847860000000003</v>
      </c>
      <c r="J1293" s="31">
        <f t="shared" si="143"/>
        <v>2.3484786</v>
      </c>
      <c r="K1293" s="9">
        <v>0.3980263</v>
      </c>
      <c r="L1293" s="48">
        <f t="shared" si="144"/>
        <v>2.8980263000000002</v>
      </c>
      <c r="M1293" s="9">
        <v>0.28826059999999998</v>
      </c>
      <c r="N1293" s="48">
        <f t="shared" si="145"/>
        <v>3.2882606000000001</v>
      </c>
      <c r="O1293" s="26">
        <v>0.4242532</v>
      </c>
      <c r="P1293" s="93">
        <f t="shared" si="146"/>
        <v>3.9242531999999999</v>
      </c>
    </row>
    <row r="1294" spans="1:16">
      <c r="A1294" s="10">
        <v>1022.57</v>
      </c>
      <c r="B1294" s="31">
        <v>0.32749470000000003</v>
      </c>
      <c r="C1294" s="9">
        <v>0.42908610000000003</v>
      </c>
      <c r="D1294" s="31">
        <f t="shared" si="140"/>
        <v>0.92908610000000003</v>
      </c>
      <c r="E1294" s="9">
        <v>0.31661719999999999</v>
      </c>
      <c r="F1294" s="31">
        <f t="shared" si="141"/>
        <v>1.3166172</v>
      </c>
      <c r="G1294" s="9">
        <v>0.25320809999999999</v>
      </c>
      <c r="H1294" s="32">
        <f t="shared" si="142"/>
        <v>1.7532080999999999</v>
      </c>
      <c r="I1294" s="9">
        <v>0.35155439999999999</v>
      </c>
      <c r="J1294" s="31">
        <f t="shared" si="143"/>
        <v>2.3515543999999999</v>
      </c>
      <c r="K1294" s="9">
        <v>0.40090740000000002</v>
      </c>
      <c r="L1294" s="48">
        <f t="shared" si="144"/>
        <v>2.9009073999999999</v>
      </c>
      <c r="M1294" s="9">
        <v>0.29039520000000002</v>
      </c>
      <c r="N1294" s="48">
        <f t="shared" si="145"/>
        <v>3.2903951999999999</v>
      </c>
      <c r="O1294" s="26">
        <v>0.42789440000000001</v>
      </c>
      <c r="P1294" s="93">
        <f t="shared" si="146"/>
        <v>3.9278944</v>
      </c>
    </row>
    <row r="1295" spans="1:16">
      <c r="A1295" s="10">
        <v>1023.052</v>
      </c>
      <c r="B1295" s="31">
        <v>0.32964880000000002</v>
      </c>
      <c r="C1295" s="9">
        <v>0.431616</v>
      </c>
      <c r="D1295" s="31">
        <f t="shared" si="140"/>
        <v>0.931616</v>
      </c>
      <c r="E1295" s="9">
        <v>0.32013760000000002</v>
      </c>
      <c r="F1295" s="31">
        <f t="shared" si="141"/>
        <v>1.3201376</v>
      </c>
      <c r="G1295" s="9">
        <v>0.25539810000000002</v>
      </c>
      <c r="H1295" s="32">
        <f t="shared" si="142"/>
        <v>1.7553981000000001</v>
      </c>
      <c r="I1295" s="9">
        <v>0.35451729999999998</v>
      </c>
      <c r="J1295" s="31">
        <f t="shared" si="143"/>
        <v>2.3545172999999999</v>
      </c>
      <c r="K1295" s="9">
        <v>0.4037617</v>
      </c>
      <c r="L1295" s="48">
        <f t="shared" si="144"/>
        <v>2.9037617</v>
      </c>
      <c r="M1295" s="9">
        <v>0.29255540000000002</v>
      </c>
      <c r="N1295" s="48">
        <f t="shared" si="145"/>
        <v>3.2925553999999999</v>
      </c>
      <c r="O1295" s="26">
        <v>0.43152030000000002</v>
      </c>
      <c r="P1295" s="93">
        <f t="shared" si="146"/>
        <v>3.9315202999999999</v>
      </c>
    </row>
    <row r="1296" spans="1:16">
      <c r="A1296" s="10">
        <v>1023.534</v>
      </c>
      <c r="B1296" s="31">
        <v>0.33186900000000003</v>
      </c>
      <c r="C1296" s="9">
        <v>0.43419180000000002</v>
      </c>
      <c r="D1296" s="31">
        <f t="shared" si="140"/>
        <v>0.93419180000000002</v>
      </c>
      <c r="E1296" s="9">
        <v>0.32372499999999998</v>
      </c>
      <c r="F1296" s="31">
        <f t="shared" si="141"/>
        <v>1.323725</v>
      </c>
      <c r="G1296" s="9">
        <v>0.25768249999999998</v>
      </c>
      <c r="H1296" s="32">
        <f t="shared" si="142"/>
        <v>1.7576825</v>
      </c>
      <c r="I1296" s="9">
        <v>0.35726269999999999</v>
      </c>
      <c r="J1296" s="31">
        <f t="shared" si="143"/>
        <v>2.3572627000000002</v>
      </c>
      <c r="K1296" s="9">
        <v>0.40660980000000002</v>
      </c>
      <c r="L1296" s="48">
        <f t="shared" si="144"/>
        <v>2.9066098</v>
      </c>
      <c r="M1296" s="9">
        <v>0.2948152</v>
      </c>
      <c r="N1296" s="48">
        <f t="shared" si="145"/>
        <v>3.2948151999999999</v>
      </c>
      <c r="O1296" s="26">
        <v>0.43511899999999998</v>
      </c>
      <c r="P1296" s="93">
        <f t="shared" si="146"/>
        <v>3.9351189999999998</v>
      </c>
    </row>
    <row r="1297" spans="1:16">
      <c r="A1297" s="10">
        <v>1024.0160000000001</v>
      </c>
      <c r="B1297" s="31">
        <v>0.33414729999999998</v>
      </c>
      <c r="C1297" s="9">
        <v>0.43679960000000001</v>
      </c>
      <c r="D1297" s="31">
        <f t="shared" si="140"/>
        <v>0.93679960000000007</v>
      </c>
      <c r="E1297" s="9">
        <v>0.32733089999999998</v>
      </c>
      <c r="F1297" s="31">
        <f t="shared" si="141"/>
        <v>1.3273309</v>
      </c>
      <c r="G1297" s="9">
        <v>0.26006309999999999</v>
      </c>
      <c r="H1297" s="32">
        <f t="shared" si="142"/>
        <v>1.7600631</v>
      </c>
      <c r="I1297" s="9">
        <v>0.35969869999999998</v>
      </c>
      <c r="J1297" s="31">
        <f t="shared" si="143"/>
        <v>2.3596987</v>
      </c>
      <c r="K1297" s="9">
        <v>0.40946640000000001</v>
      </c>
      <c r="L1297" s="48">
        <f t="shared" si="144"/>
        <v>2.9094663999999999</v>
      </c>
      <c r="M1297" s="9">
        <v>0.29724200000000001</v>
      </c>
      <c r="N1297" s="48">
        <f t="shared" si="145"/>
        <v>3.2972419999999998</v>
      </c>
      <c r="O1297" s="26">
        <v>0.4386718</v>
      </c>
      <c r="P1297" s="93">
        <f t="shared" si="146"/>
        <v>3.9386717999999998</v>
      </c>
    </row>
    <row r="1298" spans="1:16">
      <c r="A1298" s="10">
        <v>1024.498</v>
      </c>
      <c r="B1298" s="31">
        <v>0.33646470000000001</v>
      </c>
      <c r="C1298" s="9">
        <v>0.43941089999999999</v>
      </c>
      <c r="D1298" s="31">
        <f t="shared" si="140"/>
        <v>0.93941089999999994</v>
      </c>
      <c r="E1298" s="9">
        <v>0.33091609999999999</v>
      </c>
      <c r="F1298" s="31">
        <f t="shared" si="141"/>
        <v>1.3309161</v>
      </c>
      <c r="G1298" s="9">
        <v>0.2625229</v>
      </c>
      <c r="H1298" s="32">
        <f t="shared" si="142"/>
        <v>1.7625229</v>
      </c>
      <c r="I1298" s="9">
        <v>0.36178739999999998</v>
      </c>
      <c r="J1298" s="31">
        <f t="shared" si="143"/>
        <v>2.3617873999999999</v>
      </c>
      <c r="K1298" s="9">
        <v>0.4123465</v>
      </c>
      <c r="L1298" s="48">
        <f t="shared" si="144"/>
        <v>2.9123464999999999</v>
      </c>
      <c r="M1298" s="9">
        <v>0.29987960000000002</v>
      </c>
      <c r="N1298" s="48">
        <f t="shared" si="145"/>
        <v>3.2998796000000001</v>
      </c>
      <c r="O1298" s="26">
        <v>0.44216440000000001</v>
      </c>
      <c r="P1298" s="93">
        <f t="shared" si="146"/>
        <v>3.9421644000000002</v>
      </c>
    </row>
    <row r="1299" spans="1:16">
      <c r="A1299" s="10">
        <v>1024.98</v>
      </c>
      <c r="B1299" s="31">
        <v>0.33880719999999998</v>
      </c>
      <c r="C1299" s="9">
        <v>0.4419998</v>
      </c>
      <c r="D1299" s="31">
        <f t="shared" si="140"/>
        <v>0.94199980000000005</v>
      </c>
      <c r="E1299" s="9">
        <v>0.33445930000000001</v>
      </c>
      <c r="F1299" s="31">
        <f t="shared" si="141"/>
        <v>1.3344593</v>
      </c>
      <c r="G1299" s="9">
        <v>0.26503759999999998</v>
      </c>
      <c r="H1299" s="32">
        <f t="shared" si="142"/>
        <v>1.7650375999999999</v>
      </c>
      <c r="I1299" s="9">
        <v>0.36357650000000002</v>
      </c>
      <c r="J1299" s="31">
        <f t="shared" si="143"/>
        <v>2.3635765000000002</v>
      </c>
      <c r="K1299" s="9">
        <v>0.41528110000000001</v>
      </c>
      <c r="L1299" s="48">
        <f t="shared" si="144"/>
        <v>2.9152811000000001</v>
      </c>
      <c r="M1299" s="9">
        <v>0.30275099999999999</v>
      </c>
      <c r="N1299" s="48">
        <f t="shared" si="145"/>
        <v>3.3027509999999998</v>
      </c>
      <c r="O1299" s="26">
        <v>0.4455981</v>
      </c>
      <c r="P1299" s="93">
        <f t="shared" si="146"/>
        <v>3.9455980999999998</v>
      </c>
    </row>
    <row r="1300" spans="1:16">
      <c r="A1300" s="10">
        <v>1025.462</v>
      </c>
      <c r="B1300" s="31">
        <v>0.34118209999999999</v>
      </c>
      <c r="C1300" s="9">
        <v>0.4445636</v>
      </c>
      <c r="D1300" s="31">
        <f t="shared" si="140"/>
        <v>0.94456359999999995</v>
      </c>
      <c r="E1300" s="9">
        <v>0.33797080000000002</v>
      </c>
      <c r="F1300" s="31">
        <f t="shared" si="141"/>
        <v>1.3379707999999999</v>
      </c>
      <c r="G1300" s="9">
        <v>0.26758959999999998</v>
      </c>
      <c r="H1300" s="32">
        <f t="shared" si="142"/>
        <v>1.7675896</v>
      </c>
      <c r="I1300" s="9">
        <v>0.3652166</v>
      </c>
      <c r="J1300" s="31">
        <f t="shared" si="143"/>
        <v>2.3652166000000001</v>
      </c>
      <c r="K1300" s="9">
        <v>0.41831740000000001</v>
      </c>
      <c r="L1300" s="48">
        <f t="shared" si="144"/>
        <v>2.9183173999999998</v>
      </c>
      <c r="M1300" s="9">
        <v>0.30585220000000002</v>
      </c>
      <c r="N1300" s="48">
        <f t="shared" si="145"/>
        <v>3.3058521999999999</v>
      </c>
      <c r="O1300" s="26">
        <v>0.44899480000000003</v>
      </c>
      <c r="P1300" s="93">
        <f t="shared" si="146"/>
        <v>3.9489947999999999</v>
      </c>
    </row>
    <row r="1301" spans="1:16">
      <c r="A1301" s="10">
        <v>1025.944</v>
      </c>
      <c r="B1301" s="31">
        <v>0.34362789999999999</v>
      </c>
      <c r="C1301" s="9">
        <v>0.44713000000000003</v>
      </c>
      <c r="D1301" s="31">
        <f t="shared" si="140"/>
        <v>0.94713000000000003</v>
      </c>
      <c r="E1301" s="9">
        <v>0.3414857</v>
      </c>
      <c r="F1301" s="31">
        <f t="shared" si="141"/>
        <v>1.3414857</v>
      </c>
      <c r="G1301" s="9">
        <v>0.27018219999999998</v>
      </c>
      <c r="H1301" s="32">
        <f t="shared" si="142"/>
        <v>1.7701822</v>
      </c>
      <c r="I1301" s="9">
        <v>0.3669249</v>
      </c>
      <c r="J1301" s="31">
        <f t="shared" si="143"/>
        <v>2.3669248999999999</v>
      </c>
      <c r="K1301" s="9">
        <v>0.42150710000000002</v>
      </c>
      <c r="L1301" s="48">
        <f t="shared" si="144"/>
        <v>2.9215070999999999</v>
      </c>
      <c r="M1301" s="9">
        <v>0.30915700000000002</v>
      </c>
      <c r="N1301" s="48">
        <f t="shared" si="145"/>
        <v>3.3091569999999999</v>
      </c>
      <c r="O1301" s="26">
        <v>0.45239079999999998</v>
      </c>
      <c r="P1301" s="93">
        <f t="shared" si="146"/>
        <v>3.9523907999999999</v>
      </c>
    </row>
    <row r="1302" spans="1:16">
      <c r="A1302" s="10">
        <v>1026.4269999999999</v>
      </c>
      <c r="B1302" s="31">
        <v>0.34619889999999998</v>
      </c>
      <c r="C1302" s="9">
        <v>0.44975270000000001</v>
      </c>
      <c r="D1302" s="31">
        <f t="shared" si="140"/>
        <v>0.94975270000000001</v>
      </c>
      <c r="E1302" s="9">
        <v>0.34505669999999999</v>
      </c>
      <c r="F1302" s="31">
        <f t="shared" si="141"/>
        <v>1.3450567</v>
      </c>
      <c r="G1302" s="9">
        <v>0.27283750000000001</v>
      </c>
      <c r="H1302" s="32">
        <f t="shared" si="142"/>
        <v>1.7728375000000001</v>
      </c>
      <c r="I1302" s="9">
        <v>0.36895169999999999</v>
      </c>
      <c r="J1302" s="31">
        <f t="shared" si="143"/>
        <v>2.3689517000000002</v>
      </c>
      <c r="K1302" s="9">
        <v>0.4248866</v>
      </c>
      <c r="L1302" s="48">
        <f t="shared" si="144"/>
        <v>2.9248865999999998</v>
      </c>
      <c r="M1302" s="9">
        <v>0.31261519999999998</v>
      </c>
      <c r="N1302" s="48">
        <f t="shared" si="145"/>
        <v>3.3126151999999998</v>
      </c>
      <c r="O1302" s="26">
        <v>0.45582600000000001</v>
      </c>
      <c r="P1302" s="93">
        <f t="shared" si="146"/>
        <v>3.9558260000000001</v>
      </c>
    </row>
    <row r="1303" spans="1:16">
      <c r="A1303" s="10">
        <v>1026.9090000000001</v>
      </c>
      <c r="B1303" s="31">
        <v>0.34893879999999999</v>
      </c>
      <c r="C1303" s="9">
        <v>0.45248680000000002</v>
      </c>
      <c r="D1303" s="31">
        <f t="shared" si="140"/>
        <v>0.95248679999999997</v>
      </c>
      <c r="E1303" s="9">
        <v>0.34873330000000002</v>
      </c>
      <c r="F1303" s="31">
        <f t="shared" si="141"/>
        <v>1.3487333000000001</v>
      </c>
      <c r="G1303" s="9">
        <v>0.27558929999999998</v>
      </c>
      <c r="H1303" s="32">
        <f t="shared" si="142"/>
        <v>1.7755893</v>
      </c>
      <c r="I1303" s="9">
        <v>0.37149549999999998</v>
      </c>
      <c r="J1303" s="31">
        <f t="shared" si="143"/>
        <v>2.3714955</v>
      </c>
      <c r="K1303" s="9">
        <v>0.42845529999999998</v>
      </c>
      <c r="L1303" s="48">
        <f t="shared" si="144"/>
        <v>2.9284553</v>
      </c>
      <c r="M1303" s="9">
        <v>0.31615929999999998</v>
      </c>
      <c r="N1303" s="48">
        <f t="shared" si="145"/>
        <v>3.3161592999999998</v>
      </c>
      <c r="O1303" s="26">
        <v>0.45932729999999999</v>
      </c>
      <c r="P1303" s="93">
        <f t="shared" si="146"/>
        <v>3.9593273</v>
      </c>
    </row>
    <row r="1304" spans="1:16">
      <c r="A1304" s="10">
        <v>1027.3910000000001</v>
      </c>
      <c r="B1304" s="31">
        <v>0.35185660000000002</v>
      </c>
      <c r="C1304" s="9">
        <v>0.45536660000000001</v>
      </c>
      <c r="D1304" s="31">
        <f t="shared" si="140"/>
        <v>0.95536660000000007</v>
      </c>
      <c r="E1304" s="9">
        <v>0.35254740000000001</v>
      </c>
      <c r="F1304" s="31">
        <f t="shared" si="141"/>
        <v>1.3525474</v>
      </c>
      <c r="G1304" s="9">
        <v>0.27846900000000002</v>
      </c>
      <c r="H1304" s="32">
        <f t="shared" si="142"/>
        <v>1.7784690000000001</v>
      </c>
      <c r="I1304" s="9">
        <v>0.3746427</v>
      </c>
      <c r="J1304" s="31">
        <f t="shared" si="143"/>
        <v>2.3746426999999999</v>
      </c>
      <c r="K1304" s="9">
        <v>0.43216480000000002</v>
      </c>
      <c r="L1304" s="48">
        <f t="shared" si="144"/>
        <v>2.9321647999999998</v>
      </c>
      <c r="M1304" s="9">
        <v>0.31971630000000001</v>
      </c>
      <c r="N1304" s="48">
        <f t="shared" si="145"/>
        <v>3.3197163000000001</v>
      </c>
      <c r="O1304" s="26">
        <v>0.46290009999999998</v>
      </c>
      <c r="P1304" s="93">
        <f t="shared" si="146"/>
        <v>3.9629001000000001</v>
      </c>
    </row>
    <row r="1305" spans="1:16">
      <c r="A1305" s="10">
        <v>1027.873</v>
      </c>
      <c r="B1305" s="31">
        <v>0.35491240000000002</v>
      </c>
      <c r="C1305" s="9">
        <v>0.45838859999999998</v>
      </c>
      <c r="D1305" s="31">
        <f t="shared" si="140"/>
        <v>0.95838859999999992</v>
      </c>
      <c r="E1305" s="9">
        <v>0.35650939999999998</v>
      </c>
      <c r="F1305" s="31">
        <f t="shared" si="141"/>
        <v>1.3565094</v>
      </c>
      <c r="G1305" s="9">
        <v>0.2814952</v>
      </c>
      <c r="H1305" s="32">
        <f t="shared" si="142"/>
        <v>1.7814951999999999</v>
      </c>
      <c r="I1305" s="9">
        <v>0.37834859999999998</v>
      </c>
      <c r="J1305" s="31">
        <f t="shared" si="143"/>
        <v>2.3783485999999998</v>
      </c>
      <c r="K1305" s="9">
        <v>0.43592340000000002</v>
      </c>
      <c r="L1305" s="48">
        <f t="shared" si="144"/>
        <v>2.9359234000000001</v>
      </c>
      <c r="M1305" s="9">
        <v>0.32321630000000001</v>
      </c>
      <c r="N1305" s="48">
        <f t="shared" si="145"/>
        <v>3.3232162999999999</v>
      </c>
      <c r="O1305" s="26">
        <v>0.46653230000000001</v>
      </c>
      <c r="P1305" s="93">
        <f t="shared" si="146"/>
        <v>3.9665322999999999</v>
      </c>
    </row>
    <row r="1306" spans="1:16">
      <c r="A1306" s="10">
        <v>1028.355</v>
      </c>
      <c r="B1306" s="31">
        <v>0.3580296</v>
      </c>
      <c r="C1306" s="9">
        <v>0.4615128</v>
      </c>
      <c r="D1306" s="31">
        <f t="shared" si="140"/>
        <v>0.96151279999999995</v>
      </c>
      <c r="E1306" s="9">
        <v>0.36061110000000002</v>
      </c>
      <c r="F1306" s="31">
        <f t="shared" si="141"/>
        <v>1.3606111000000001</v>
      </c>
      <c r="G1306" s="9">
        <v>0.28466849999999999</v>
      </c>
      <c r="H1306" s="32">
        <f t="shared" si="142"/>
        <v>1.7846685</v>
      </c>
      <c r="I1306" s="9">
        <v>0.38245240000000003</v>
      </c>
      <c r="J1306" s="31">
        <f t="shared" si="143"/>
        <v>2.3824524</v>
      </c>
      <c r="K1306" s="9">
        <v>0.43963089999999999</v>
      </c>
      <c r="L1306" s="48">
        <f t="shared" si="144"/>
        <v>2.9396309</v>
      </c>
      <c r="M1306" s="9">
        <v>0.32661750000000001</v>
      </c>
      <c r="N1306" s="48">
        <f t="shared" si="145"/>
        <v>3.3266175000000002</v>
      </c>
      <c r="O1306" s="26">
        <v>0.47020770000000001</v>
      </c>
      <c r="P1306" s="93">
        <f t="shared" si="146"/>
        <v>3.9702077</v>
      </c>
    </row>
    <row r="1307" spans="1:16">
      <c r="A1307" s="10">
        <v>1028.837</v>
      </c>
      <c r="B1307" s="31">
        <v>0.36112070000000002</v>
      </c>
      <c r="C1307" s="9">
        <v>0.4646805</v>
      </c>
      <c r="D1307" s="31">
        <f t="shared" si="140"/>
        <v>0.96468050000000005</v>
      </c>
      <c r="E1307" s="9">
        <v>0.36483919999999997</v>
      </c>
      <c r="F1307" s="31">
        <f t="shared" si="141"/>
        <v>1.3648392</v>
      </c>
      <c r="G1307" s="9">
        <v>0.28798089999999998</v>
      </c>
      <c r="H1307" s="32">
        <f t="shared" si="142"/>
        <v>1.7879809</v>
      </c>
      <c r="I1307" s="9">
        <v>0.38673879999999999</v>
      </c>
      <c r="J1307" s="31">
        <f t="shared" si="143"/>
        <v>2.3867387999999998</v>
      </c>
      <c r="K1307" s="9">
        <v>0.44321070000000001</v>
      </c>
      <c r="L1307" s="48">
        <f t="shared" si="144"/>
        <v>2.9432106999999998</v>
      </c>
      <c r="M1307" s="9">
        <v>0.32991969999999998</v>
      </c>
      <c r="N1307" s="48">
        <f t="shared" si="145"/>
        <v>3.3299197</v>
      </c>
      <c r="O1307" s="26">
        <v>0.4739177</v>
      </c>
      <c r="P1307" s="93">
        <f t="shared" si="146"/>
        <v>3.9739176999999999</v>
      </c>
    </row>
    <row r="1308" spans="1:16">
      <c r="A1308" s="10">
        <v>1029.319</v>
      </c>
      <c r="B1308" s="31">
        <v>0.36411130000000003</v>
      </c>
      <c r="C1308" s="9">
        <v>0.46783010000000003</v>
      </c>
      <c r="D1308" s="31">
        <f t="shared" si="140"/>
        <v>0.96783010000000003</v>
      </c>
      <c r="E1308" s="9">
        <v>0.36918499999999999</v>
      </c>
      <c r="F1308" s="31">
        <f t="shared" si="141"/>
        <v>1.3691849999999999</v>
      </c>
      <c r="G1308" s="9">
        <v>0.2914234</v>
      </c>
      <c r="H1308" s="32">
        <f t="shared" si="142"/>
        <v>1.7914234</v>
      </c>
      <c r="I1308" s="9">
        <v>0.39098870000000002</v>
      </c>
      <c r="J1308" s="31">
        <f t="shared" si="143"/>
        <v>2.3909886999999999</v>
      </c>
      <c r="K1308" s="9">
        <v>0.44663150000000001</v>
      </c>
      <c r="L1308" s="48">
        <f t="shared" si="144"/>
        <v>2.9466315000000001</v>
      </c>
      <c r="M1308" s="9">
        <v>0.33316800000000002</v>
      </c>
      <c r="N1308" s="48">
        <f t="shared" si="145"/>
        <v>3.3331680000000001</v>
      </c>
      <c r="O1308" s="26">
        <v>0.4776745</v>
      </c>
      <c r="P1308" s="93">
        <f t="shared" si="146"/>
        <v>3.9776745</v>
      </c>
    </row>
    <row r="1309" spans="1:16">
      <c r="A1309" s="10">
        <v>1029.8009999999999</v>
      </c>
      <c r="B1309" s="31">
        <v>0.3669692</v>
      </c>
      <c r="C1309" s="9">
        <v>0.47092030000000001</v>
      </c>
      <c r="D1309" s="31">
        <f t="shared" si="140"/>
        <v>0.97092029999999996</v>
      </c>
      <c r="E1309" s="9">
        <v>0.37365169999999998</v>
      </c>
      <c r="F1309" s="31">
        <f t="shared" si="141"/>
        <v>1.3736516999999999</v>
      </c>
      <c r="G1309" s="9">
        <v>0.29499799999999998</v>
      </c>
      <c r="H1309" s="32">
        <f t="shared" si="142"/>
        <v>1.7949980000000001</v>
      </c>
      <c r="I1309" s="9">
        <v>0.39505459999999998</v>
      </c>
      <c r="J1309" s="31">
        <f t="shared" si="143"/>
        <v>2.3950545999999999</v>
      </c>
      <c r="K1309" s="9">
        <v>0.44991789999999998</v>
      </c>
      <c r="L1309" s="48">
        <f t="shared" si="144"/>
        <v>2.9499179</v>
      </c>
      <c r="M1309" s="9">
        <v>0.33644069999999998</v>
      </c>
      <c r="N1309" s="48">
        <f t="shared" si="145"/>
        <v>3.3364406999999998</v>
      </c>
      <c r="O1309" s="26">
        <v>0.48150470000000001</v>
      </c>
      <c r="P1309" s="93">
        <f t="shared" si="146"/>
        <v>3.9815046999999999</v>
      </c>
    </row>
    <row r="1310" spans="1:16">
      <c r="A1310" s="10">
        <v>1030.2829999999999</v>
      </c>
      <c r="B1310" s="31">
        <v>0.36970340000000002</v>
      </c>
      <c r="C1310" s="9">
        <v>0.47393689999999999</v>
      </c>
      <c r="D1310" s="31">
        <f t="shared" si="140"/>
        <v>0.97393689999999999</v>
      </c>
      <c r="E1310" s="9">
        <v>0.37825229999999999</v>
      </c>
      <c r="F1310" s="31">
        <f t="shared" si="141"/>
        <v>1.3782523</v>
      </c>
      <c r="G1310" s="9">
        <v>0.29872019999999999</v>
      </c>
      <c r="H1310" s="32">
        <f t="shared" si="142"/>
        <v>1.7987202</v>
      </c>
      <c r="I1310" s="9">
        <v>0.39887919999999999</v>
      </c>
      <c r="J1310" s="31">
        <f t="shared" si="143"/>
        <v>2.3988792000000001</v>
      </c>
      <c r="K1310" s="9">
        <v>0.45313340000000002</v>
      </c>
      <c r="L1310" s="48">
        <f t="shared" si="144"/>
        <v>2.9531334</v>
      </c>
      <c r="M1310" s="9">
        <v>0.33981919999999999</v>
      </c>
      <c r="N1310" s="48">
        <f t="shared" si="145"/>
        <v>3.3398192</v>
      </c>
      <c r="O1310" s="26">
        <v>0.48543599999999998</v>
      </c>
      <c r="P1310" s="93">
        <f t="shared" si="146"/>
        <v>3.985436</v>
      </c>
    </row>
    <row r="1311" spans="1:16">
      <c r="A1311" s="10">
        <v>1030.7660000000001</v>
      </c>
      <c r="B1311" s="31">
        <v>0.37235190000000001</v>
      </c>
      <c r="C1311" s="9">
        <v>0.4768831</v>
      </c>
      <c r="D1311" s="31">
        <f t="shared" si="140"/>
        <v>0.9768831</v>
      </c>
      <c r="E1311" s="9">
        <v>0.3830036</v>
      </c>
      <c r="F1311" s="31">
        <f t="shared" si="141"/>
        <v>1.3830035999999999</v>
      </c>
      <c r="G1311" s="9">
        <v>0.3026143</v>
      </c>
      <c r="H1311" s="32">
        <f t="shared" si="142"/>
        <v>1.8026143000000001</v>
      </c>
      <c r="I1311" s="9">
        <v>0.4024855</v>
      </c>
      <c r="J1311" s="31">
        <f t="shared" si="143"/>
        <v>2.4024855000000001</v>
      </c>
      <c r="K1311" s="9">
        <v>0.45635829999999999</v>
      </c>
      <c r="L1311" s="48">
        <f t="shared" si="144"/>
        <v>2.9563582999999998</v>
      </c>
      <c r="M1311" s="9">
        <v>0.34336529999999998</v>
      </c>
      <c r="N1311" s="48">
        <f t="shared" si="145"/>
        <v>3.3433652999999999</v>
      </c>
      <c r="O1311" s="26">
        <v>0.48948160000000002</v>
      </c>
      <c r="P1311" s="93">
        <f t="shared" si="146"/>
        <v>3.9894816</v>
      </c>
    </row>
    <row r="1312" spans="1:16">
      <c r="A1312" s="10">
        <v>1031.248</v>
      </c>
      <c r="B1312" s="31">
        <v>0.37495849999999997</v>
      </c>
      <c r="C1312" s="9">
        <v>0.47977520000000001</v>
      </c>
      <c r="D1312" s="31">
        <f t="shared" si="140"/>
        <v>0.97977519999999996</v>
      </c>
      <c r="E1312" s="9">
        <v>0.3879205</v>
      </c>
      <c r="F1312" s="31">
        <f t="shared" si="141"/>
        <v>1.3879204999999999</v>
      </c>
      <c r="G1312" s="9">
        <v>0.3067047</v>
      </c>
      <c r="H1312" s="32">
        <f t="shared" si="142"/>
        <v>1.8067047000000001</v>
      </c>
      <c r="I1312" s="9">
        <v>0.40594809999999998</v>
      </c>
      <c r="J1312" s="31">
        <f t="shared" si="143"/>
        <v>2.4059480999999998</v>
      </c>
      <c r="K1312" s="9">
        <v>0.45965919999999999</v>
      </c>
      <c r="L1312" s="48">
        <f t="shared" si="144"/>
        <v>2.9596591999999999</v>
      </c>
      <c r="M1312" s="9">
        <v>0.34709950000000001</v>
      </c>
      <c r="N1312" s="48">
        <f t="shared" si="145"/>
        <v>3.3470995000000001</v>
      </c>
      <c r="O1312" s="26">
        <v>0.49362909999999999</v>
      </c>
      <c r="P1312" s="93">
        <f t="shared" si="146"/>
        <v>3.9936291000000002</v>
      </c>
    </row>
    <row r="1313" spans="1:16">
      <c r="A1313" s="10">
        <v>1031.73</v>
      </c>
      <c r="B1313" s="31">
        <v>0.3775637</v>
      </c>
      <c r="C1313" s="9">
        <v>0.48263080000000003</v>
      </c>
      <c r="D1313" s="31">
        <f t="shared" si="140"/>
        <v>0.98263080000000003</v>
      </c>
      <c r="E1313" s="9">
        <v>0.39301779999999997</v>
      </c>
      <c r="F1313" s="31">
        <f t="shared" si="141"/>
        <v>1.3930178</v>
      </c>
      <c r="G1313" s="9">
        <v>0.31100800000000001</v>
      </c>
      <c r="H1313" s="32">
        <f t="shared" si="142"/>
        <v>1.811008</v>
      </c>
      <c r="I1313" s="9">
        <v>0.40935579999999999</v>
      </c>
      <c r="J1313" s="31">
        <f t="shared" si="143"/>
        <v>2.4093558000000002</v>
      </c>
      <c r="K1313" s="9">
        <v>0.46308369999999999</v>
      </c>
      <c r="L1313" s="48">
        <f t="shared" si="144"/>
        <v>2.9630836999999999</v>
      </c>
      <c r="M1313" s="9">
        <v>0.3510065</v>
      </c>
      <c r="N1313" s="48">
        <f t="shared" si="145"/>
        <v>3.3510065</v>
      </c>
      <c r="O1313" s="26">
        <v>0.4978437</v>
      </c>
      <c r="P1313" s="93">
        <f t="shared" si="146"/>
        <v>3.9978436999999998</v>
      </c>
    </row>
    <row r="1314" spans="1:16">
      <c r="A1314" s="10">
        <v>1032.212</v>
      </c>
      <c r="B1314" s="31">
        <v>0.38020179999999998</v>
      </c>
      <c r="C1314" s="9">
        <v>0.48547380000000001</v>
      </c>
      <c r="D1314" s="31">
        <f t="shared" si="140"/>
        <v>0.98547380000000007</v>
      </c>
      <c r="E1314" s="9">
        <v>0.39832010000000001</v>
      </c>
      <c r="F1314" s="31">
        <f t="shared" si="141"/>
        <v>1.3983201000000001</v>
      </c>
      <c r="G1314" s="9">
        <v>0.31553049999999999</v>
      </c>
      <c r="H1314" s="32">
        <f t="shared" si="142"/>
        <v>1.8155304999999999</v>
      </c>
      <c r="I1314" s="9">
        <v>0.41278540000000002</v>
      </c>
      <c r="J1314" s="31">
        <f t="shared" si="143"/>
        <v>2.4127854000000002</v>
      </c>
      <c r="K1314" s="9">
        <v>0.46666550000000001</v>
      </c>
      <c r="L1314" s="48">
        <f t="shared" si="144"/>
        <v>2.9666655</v>
      </c>
      <c r="M1314" s="9">
        <v>0.35505429999999999</v>
      </c>
      <c r="N1314" s="48">
        <f t="shared" si="145"/>
        <v>3.3550542999999999</v>
      </c>
      <c r="O1314" s="26">
        <v>0.50208160000000002</v>
      </c>
      <c r="P1314" s="93">
        <f t="shared" si="146"/>
        <v>4.0020816000000003</v>
      </c>
    </row>
    <row r="1315" spans="1:16">
      <c r="A1315" s="10">
        <v>1032.694</v>
      </c>
      <c r="B1315" s="31">
        <v>0.38290600000000002</v>
      </c>
      <c r="C1315" s="9">
        <v>0.4883345</v>
      </c>
      <c r="D1315" s="31">
        <f t="shared" si="140"/>
        <v>0.9883345</v>
      </c>
      <c r="E1315" s="9">
        <v>0.40386650000000002</v>
      </c>
      <c r="F1315" s="31">
        <f t="shared" si="141"/>
        <v>1.4038664999999999</v>
      </c>
      <c r="G1315" s="9">
        <v>0.32027600000000001</v>
      </c>
      <c r="H1315" s="32">
        <f t="shared" si="142"/>
        <v>1.820276</v>
      </c>
      <c r="I1315" s="9">
        <v>0.41628470000000001</v>
      </c>
      <c r="J1315" s="31">
        <f t="shared" si="143"/>
        <v>2.4162846999999998</v>
      </c>
      <c r="K1315" s="9">
        <v>0.47043550000000001</v>
      </c>
      <c r="L1315" s="48">
        <f t="shared" si="144"/>
        <v>2.9704354999999998</v>
      </c>
      <c r="M1315" s="9">
        <v>0.35923129999999998</v>
      </c>
      <c r="N1315" s="48">
        <f t="shared" si="145"/>
        <v>3.3592312999999998</v>
      </c>
      <c r="O1315" s="26">
        <v>0.50631159999999997</v>
      </c>
      <c r="P1315" s="93">
        <f t="shared" si="146"/>
        <v>4.0063116000000001</v>
      </c>
    </row>
    <row r="1316" spans="1:16">
      <c r="A1316" s="10">
        <v>1033.1759999999999</v>
      </c>
      <c r="B1316" s="31">
        <v>0.38572580000000001</v>
      </c>
      <c r="C1316" s="9">
        <v>0.49125619999999998</v>
      </c>
      <c r="D1316" s="31">
        <f t="shared" si="140"/>
        <v>0.99125620000000003</v>
      </c>
      <c r="E1316" s="9">
        <v>0.40971970000000002</v>
      </c>
      <c r="F1316" s="31">
        <f t="shared" si="141"/>
        <v>1.4097197000000001</v>
      </c>
      <c r="G1316" s="9">
        <v>0.32524920000000002</v>
      </c>
      <c r="H1316" s="32">
        <f t="shared" si="142"/>
        <v>1.8252492</v>
      </c>
      <c r="I1316" s="9">
        <v>0.41987790000000003</v>
      </c>
      <c r="J1316" s="31">
        <f t="shared" si="143"/>
        <v>2.4198778999999999</v>
      </c>
      <c r="K1316" s="9">
        <v>0.47443400000000002</v>
      </c>
      <c r="L1316" s="48">
        <f t="shared" si="144"/>
        <v>2.974434</v>
      </c>
      <c r="M1316" s="9">
        <v>0.36356460000000002</v>
      </c>
      <c r="N1316" s="48">
        <f t="shared" si="145"/>
        <v>3.3635646000000001</v>
      </c>
      <c r="O1316" s="26">
        <v>0.51053099999999996</v>
      </c>
      <c r="P1316" s="93">
        <f t="shared" si="146"/>
        <v>4.0105310000000003</v>
      </c>
    </row>
    <row r="1317" spans="1:16">
      <c r="A1317" s="10">
        <v>1033.6579999999999</v>
      </c>
      <c r="B1317" s="31">
        <v>0.38872689999999999</v>
      </c>
      <c r="C1317" s="9">
        <v>0.4942956</v>
      </c>
      <c r="D1317" s="31">
        <f t="shared" si="140"/>
        <v>0.99429560000000006</v>
      </c>
      <c r="E1317" s="9">
        <v>0.41595779999999999</v>
      </c>
      <c r="F1317" s="31">
        <f t="shared" si="141"/>
        <v>1.4159577999999999</v>
      </c>
      <c r="G1317" s="9">
        <v>0.33046449999999999</v>
      </c>
      <c r="H1317" s="32">
        <f t="shared" si="142"/>
        <v>1.8304644999999999</v>
      </c>
      <c r="I1317" s="9">
        <v>0.4235756</v>
      </c>
      <c r="J1317" s="31">
        <f t="shared" si="143"/>
        <v>2.4235755999999999</v>
      </c>
      <c r="K1317" s="9">
        <v>0.47871190000000002</v>
      </c>
      <c r="L1317" s="48">
        <f t="shared" si="144"/>
        <v>2.9787119</v>
      </c>
      <c r="M1317" s="9">
        <v>0.36813099999999999</v>
      </c>
      <c r="N1317" s="48">
        <f t="shared" si="145"/>
        <v>3.368131</v>
      </c>
      <c r="O1317" s="26">
        <v>0.51477119999999998</v>
      </c>
      <c r="P1317" s="93">
        <f t="shared" si="146"/>
        <v>4.0147712000000002</v>
      </c>
    </row>
    <row r="1318" spans="1:16">
      <c r="A1318" s="10">
        <v>1034.1400000000001</v>
      </c>
      <c r="B1318" s="31">
        <v>0.39197300000000002</v>
      </c>
      <c r="C1318" s="9">
        <v>0.49750440000000001</v>
      </c>
      <c r="D1318" s="31">
        <f t="shared" si="140"/>
        <v>0.99750439999999996</v>
      </c>
      <c r="E1318" s="9">
        <v>0.422657</v>
      </c>
      <c r="F1318" s="31">
        <f t="shared" si="141"/>
        <v>1.4226570000000001</v>
      </c>
      <c r="G1318" s="9">
        <v>0.33594679999999999</v>
      </c>
      <c r="H1318" s="32">
        <f t="shared" si="142"/>
        <v>1.8359467999999999</v>
      </c>
      <c r="I1318" s="9">
        <v>0.42738389999999998</v>
      </c>
      <c r="J1318" s="31">
        <f t="shared" si="143"/>
        <v>2.4273839000000001</v>
      </c>
      <c r="K1318" s="9">
        <v>0.48331259999999998</v>
      </c>
      <c r="L1318" s="48">
        <f t="shared" si="144"/>
        <v>2.9833126000000001</v>
      </c>
      <c r="M1318" s="9">
        <v>0.37303059999999999</v>
      </c>
      <c r="N1318" s="48">
        <f t="shared" si="145"/>
        <v>3.3730305999999999</v>
      </c>
      <c r="O1318" s="26">
        <v>0.51908840000000001</v>
      </c>
      <c r="P1318" s="93">
        <f t="shared" si="146"/>
        <v>4.0190884000000002</v>
      </c>
    </row>
    <row r="1319" spans="1:16">
      <c r="A1319" s="10">
        <v>1034.6220000000001</v>
      </c>
      <c r="B1319" s="31">
        <v>0.39551799999999998</v>
      </c>
      <c r="C1319" s="9">
        <v>0.50092669999999995</v>
      </c>
      <c r="D1319" s="31">
        <f t="shared" si="140"/>
        <v>1.0009266999999999</v>
      </c>
      <c r="E1319" s="9">
        <v>0.42987419999999998</v>
      </c>
      <c r="F1319" s="31">
        <f t="shared" si="141"/>
        <v>1.4298742</v>
      </c>
      <c r="G1319" s="9">
        <v>0.34172730000000001</v>
      </c>
      <c r="H1319" s="32">
        <f t="shared" si="142"/>
        <v>1.8417273000000001</v>
      </c>
      <c r="I1319" s="9">
        <v>0.43131619999999998</v>
      </c>
      <c r="J1319" s="31">
        <f t="shared" si="143"/>
        <v>2.4313161999999999</v>
      </c>
      <c r="K1319" s="9">
        <v>0.48825449999999998</v>
      </c>
      <c r="L1319" s="48">
        <f t="shared" si="144"/>
        <v>2.9882545</v>
      </c>
      <c r="M1319" s="9">
        <v>0.37836130000000001</v>
      </c>
      <c r="N1319" s="48">
        <f t="shared" si="145"/>
        <v>3.3783612999999999</v>
      </c>
      <c r="O1319" s="26">
        <v>0.52354880000000004</v>
      </c>
      <c r="P1319" s="93">
        <f t="shared" si="146"/>
        <v>4.0235488000000004</v>
      </c>
    </row>
    <row r="1320" spans="1:16">
      <c r="A1320" s="10">
        <v>1035.105</v>
      </c>
      <c r="B1320" s="31">
        <v>0.39938089999999998</v>
      </c>
      <c r="C1320" s="9">
        <v>0.50458320000000001</v>
      </c>
      <c r="D1320" s="31">
        <f t="shared" si="140"/>
        <v>1.0045831999999999</v>
      </c>
      <c r="E1320" s="9">
        <v>0.43763639999999998</v>
      </c>
      <c r="F1320" s="31">
        <f t="shared" si="141"/>
        <v>1.4376363999999999</v>
      </c>
      <c r="G1320" s="9">
        <v>0.34784359999999998</v>
      </c>
      <c r="H1320" s="32">
        <f t="shared" si="142"/>
        <v>1.8478436</v>
      </c>
      <c r="I1320" s="9">
        <v>0.43539909999999998</v>
      </c>
      <c r="J1320" s="31">
        <f t="shared" si="143"/>
        <v>2.4353991000000001</v>
      </c>
      <c r="K1320" s="9">
        <v>0.49352040000000003</v>
      </c>
      <c r="L1320" s="48">
        <f t="shared" si="144"/>
        <v>2.9935204</v>
      </c>
      <c r="M1320" s="9">
        <v>0.38418150000000001</v>
      </c>
      <c r="N1320" s="48">
        <f t="shared" si="145"/>
        <v>3.3841815</v>
      </c>
      <c r="O1320" s="26">
        <v>0.52821340000000006</v>
      </c>
      <c r="P1320" s="93">
        <f t="shared" si="146"/>
        <v>4.0282134000000003</v>
      </c>
    </row>
    <row r="1321" spans="1:16">
      <c r="A1321" s="10">
        <v>1035.587</v>
      </c>
      <c r="B1321" s="31">
        <v>0.40354679999999998</v>
      </c>
      <c r="C1321" s="9">
        <v>0.50847419999999999</v>
      </c>
      <c r="D1321" s="31">
        <f t="shared" si="140"/>
        <v>1.0084742</v>
      </c>
      <c r="E1321" s="9">
        <v>0.445938</v>
      </c>
      <c r="F1321" s="31">
        <f t="shared" si="141"/>
        <v>1.4459379999999999</v>
      </c>
      <c r="G1321" s="9">
        <v>0.35433320000000001</v>
      </c>
      <c r="H1321" s="32">
        <f t="shared" si="142"/>
        <v>1.8543332000000001</v>
      </c>
      <c r="I1321" s="9">
        <v>0.4396738</v>
      </c>
      <c r="J1321" s="31">
        <f t="shared" si="143"/>
        <v>2.4396738</v>
      </c>
      <c r="K1321" s="9">
        <v>0.49906349999999999</v>
      </c>
      <c r="L1321" s="48">
        <f t="shared" si="144"/>
        <v>2.9990635000000001</v>
      </c>
      <c r="M1321" s="9">
        <v>0.3904957</v>
      </c>
      <c r="N1321" s="48">
        <f t="shared" si="145"/>
        <v>3.3904956999999998</v>
      </c>
      <c r="O1321" s="26">
        <v>0.53312890000000002</v>
      </c>
      <c r="P1321" s="93">
        <f t="shared" si="146"/>
        <v>4.0331289000000003</v>
      </c>
    </row>
    <row r="1322" spans="1:16">
      <c r="A1322" s="10">
        <v>1036.069</v>
      </c>
      <c r="B1322" s="31">
        <v>0.40797929999999999</v>
      </c>
      <c r="C1322" s="9">
        <v>0.51259399999999999</v>
      </c>
      <c r="D1322" s="31">
        <f t="shared" si="140"/>
        <v>1.012594</v>
      </c>
      <c r="E1322" s="9">
        <v>0.4547562</v>
      </c>
      <c r="F1322" s="31">
        <f t="shared" si="141"/>
        <v>1.4547562000000001</v>
      </c>
      <c r="G1322" s="9">
        <v>0.36123759999999999</v>
      </c>
      <c r="H1322" s="32">
        <f t="shared" si="142"/>
        <v>1.8612375999999999</v>
      </c>
      <c r="I1322" s="9">
        <v>0.44420490000000001</v>
      </c>
      <c r="J1322" s="31">
        <f t="shared" si="143"/>
        <v>2.4442048999999999</v>
      </c>
      <c r="K1322" s="9">
        <v>0.50482510000000003</v>
      </c>
      <c r="L1322" s="48">
        <f t="shared" si="144"/>
        <v>3.0048251000000001</v>
      </c>
      <c r="M1322" s="9">
        <v>0.39725779999999999</v>
      </c>
      <c r="N1322" s="48">
        <f t="shared" si="145"/>
        <v>3.3972578000000002</v>
      </c>
      <c r="O1322" s="26">
        <v>0.53832780000000002</v>
      </c>
      <c r="P1322" s="93">
        <f t="shared" si="146"/>
        <v>4.0383278000000002</v>
      </c>
    </row>
    <row r="1323" spans="1:16">
      <c r="A1323" s="10">
        <v>1036.5509999999999</v>
      </c>
      <c r="B1323" s="31">
        <v>0.41264770000000001</v>
      </c>
      <c r="C1323" s="9">
        <v>0.51694379999999995</v>
      </c>
      <c r="D1323" s="31">
        <f t="shared" si="140"/>
        <v>1.0169438</v>
      </c>
      <c r="E1323" s="9">
        <v>0.46407019999999999</v>
      </c>
      <c r="F1323" s="31">
        <f t="shared" si="141"/>
        <v>1.4640702000000001</v>
      </c>
      <c r="G1323" s="9">
        <v>0.3686045</v>
      </c>
      <c r="H1323" s="32">
        <f t="shared" si="142"/>
        <v>1.8686045</v>
      </c>
      <c r="I1323" s="9">
        <v>0.44907580000000002</v>
      </c>
      <c r="J1323" s="31">
        <f t="shared" si="143"/>
        <v>2.4490758000000001</v>
      </c>
      <c r="K1323" s="9">
        <v>0.51076299999999997</v>
      </c>
      <c r="L1323" s="48">
        <f t="shared" si="144"/>
        <v>3.0107629999999999</v>
      </c>
      <c r="M1323" s="9">
        <v>0.40439380000000003</v>
      </c>
      <c r="N1323" s="48">
        <f t="shared" si="145"/>
        <v>3.4043938000000002</v>
      </c>
      <c r="O1323" s="26">
        <v>0.54383599999999999</v>
      </c>
      <c r="P1323" s="93">
        <f t="shared" si="146"/>
        <v>4.0438359999999998</v>
      </c>
    </row>
    <row r="1324" spans="1:16">
      <c r="A1324" s="10">
        <v>1037.0329999999999</v>
      </c>
      <c r="B1324" s="31">
        <v>0.41754839999999999</v>
      </c>
      <c r="C1324" s="9">
        <v>0.52154290000000003</v>
      </c>
      <c r="D1324" s="31">
        <f t="shared" si="140"/>
        <v>1.0215429</v>
      </c>
      <c r="E1324" s="9">
        <v>0.47388069999999999</v>
      </c>
      <c r="F1324" s="31">
        <f t="shared" si="141"/>
        <v>1.4738807</v>
      </c>
      <c r="G1324" s="9">
        <v>0.37648179999999998</v>
      </c>
      <c r="H1324" s="32">
        <f t="shared" si="142"/>
        <v>1.8764818000000001</v>
      </c>
      <c r="I1324" s="9">
        <v>0.45437290000000002</v>
      </c>
      <c r="J1324" s="31">
        <f t="shared" si="143"/>
        <v>2.4543729000000001</v>
      </c>
      <c r="K1324" s="9">
        <v>0.51687369999999999</v>
      </c>
      <c r="L1324" s="48">
        <f t="shared" si="144"/>
        <v>3.0168737000000001</v>
      </c>
      <c r="M1324" s="9">
        <v>0.41184130000000002</v>
      </c>
      <c r="N1324" s="48">
        <f t="shared" si="145"/>
        <v>3.4118412999999999</v>
      </c>
      <c r="O1324" s="26">
        <v>0.54966999999999999</v>
      </c>
      <c r="P1324" s="93">
        <f t="shared" si="146"/>
        <v>4.0496699999999999</v>
      </c>
    </row>
    <row r="1325" spans="1:16">
      <c r="A1325" s="10">
        <v>1037.5150000000001</v>
      </c>
      <c r="B1325" s="31">
        <v>0.42271360000000002</v>
      </c>
      <c r="C1325" s="9">
        <v>0.52642540000000004</v>
      </c>
      <c r="D1325" s="31">
        <f t="shared" si="140"/>
        <v>1.0264253999999999</v>
      </c>
      <c r="E1325" s="9">
        <v>0.484211</v>
      </c>
      <c r="F1325" s="31">
        <f t="shared" si="141"/>
        <v>1.4842109999999999</v>
      </c>
      <c r="G1325" s="9">
        <v>0.38491389999999998</v>
      </c>
      <c r="H1325" s="32">
        <f t="shared" si="142"/>
        <v>1.8849138999999999</v>
      </c>
      <c r="I1325" s="9">
        <v>0.46017049999999998</v>
      </c>
      <c r="J1325" s="31">
        <f t="shared" si="143"/>
        <v>2.4601704999999998</v>
      </c>
      <c r="K1325" s="9">
        <v>0.52319119999999997</v>
      </c>
      <c r="L1325" s="48">
        <f t="shared" si="144"/>
        <v>3.0231911999999999</v>
      </c>
      <c r="M1325" s="9">
        <v>0.41955619999999999</v>
      </c>
      <c r="N1325" s="48">
        <f t="shared" si="145"/>
        <v>3.4195562000000002</v>
      </c>
      <c r="O1325" s="26">
        <v>0.55584009999999995</v>
      </c>
      <c r="P1325" s="93">
        <f t="shared" si="146"/>
        <v>4.0558401000000002</v>
      </c>
    </row>
    <row r="1326" spans="1:16">
      <c r="A1326" s="10">
        <v>1037.9970000000001</v>
      </c>
      <c r="B1326" s="31">
        <v>0.42819760000000001</v>
      </c>
      <c r="C1326" s="9">
        <v>0.53162589999999998</v>
      </c>
      <c r="D1326" s="31">
        <f t="shared" si="140"/>
        <v>1.0316258999999999</v>
      </c>
      <c r="E1326" s="9">
        <v>0.4951006</v>
      </c>
      <c r="F1326" s="31">
        <f t="shared" si="141"/>
        <v>1.4951006</v>
      </c>
      <c r="G1326" s="9">
        <v>0.39392700000000003</v>
      </c>
      <c r="H1326" s="32">
        <f t="shared" si="142"/>
        <v>1.8939270000000001</v>
      </c>
      <c r="I1326" s="9">
        <v>0.46650540000000001</v>
      </c>
      <c r="J1326" s="31">
        <f t="shared" si="143"/>
        <v>2.4665054</v>
      </c>
      <c r="K1326" s="9">
        <v>0.52976800000000002</v>
      </c>
      <c r="L1326" s="48">
        <f t="shared" si="144"/>
        <v>3.0297679999999998</v>
      </c>
      <c r="M1326" s="9">
        <v>0.42752659999999998</v>
      </c>
      <c r="N1326" s="48">
        <f t="shared" si="145"/>
        <v>3.4275266000000002</v>
      </c>
      <c r="O1326" s="26">
        <v>0.56233440000000001</v>
      </c>
      <c r="P1326" s="93">
        <f t="shared" si="146"/>
        <v>4.0623344000000001</v>
      </c>
    </row>
    <row r="1327" spans="1:16">
      <c r="A1327" s="10">
        <v>1038.479</v>
      </c>
      <c r="B1327" s="31">
        <v>0.43404419999999999</v>
      </c>
      <c r="C1327" s="9">
        <v>0.53715380000000001</v>
      </c>
      <c r="D1327" s="31">
        <f t="shared" si="140"/>
        <v>1.0371538</v>
      </c>
      <c r="E1327" s="9">
        <v>0.50658519999999996</v>
      </c>
      <c r="F1327" s="31">
        <f t="shared" si="141"/>
        <v>1.5065852</v>
      </c>
      <c r="G1327" s="9">
        <v>0.40351409999999999</v>
      </c>
      <c r="H1327" s="32">
        <f t="shared" si="142"/>
        <v>1.9035141</v>
      </c>
      <c r="I1327" s="9">
        <v>0.47336220000000001</v>
      </c>
      <c r="J1327" s="31">
        <f t="shared" si="143"/>
        <v>2.4733622</v>
      </c>
      <c r="K1327" s="9">
        <v>0.53664529999999999</v>
      </c>
      <c r="L1327" s="48">
        <f t="shared" si="144"/>
        <v>3.0366453</v>
      </c>
      <c r="M1327" s="9">
        <v>0.43576009999999998</v>
      </c>
      <c r="N1327" s="48">
        <f t="shared" si="145"/>
        <v>3.4357601</v>
      </c>
      <c r="O1327" s="26">
        <v>0.56912240000000003</v>
      </c>
      <c r="P1327" s="93">
        <f t="shared" si="146"/>
        <v>4.0691224000000004</v>
      </c>
    </row>
    <row r="1328" spans="1:16">
      <c r="A1328" s="10">
        <v>1038.962</v>
      </c>
      <c r="B1328" s="31">
        <v>0.44026199999999999</v>
      </c>
      <c r="C1328" s="9">
        <v>0.54298279999999999</v>
      </c>
      <c r="D1328" s="31">
        <f t="shared" si="140"/>
        <v>1.0429827999999999</v>
      </c>
      <c r="E1328" s="9">
        <v>0.51868199999999998</v>
      </c>
      <c r="F1328" s="31">
        <f t="shared" si="141"/>
        <v>1.5186820000000001</v>
      </c>
      <c r="G1328" s="9">
        <v>0.41363159999999999</v>
      </c>
      <c r="H1328" s="32">
        <f t="shared" si="142"/>
        <v>1.9136316</v>
      </c>
      <c r="I1328" s="9">
        <v>0.48066740000000002</v>
      </c>
      <c r="J1328" s="31">
        <f t="shared" si="143"/>
        <v>2.4806674000000002</v>
      </c>
      <c r="K1328" s="9">
        <v>0.54383179999999998</v>
      </c>
      <c r="L1328" s="48">
        <f t="shared" si="144"/>
        <v>3.0438318</v>
      </c>
      <c r="M1328" s="9">
        <v>0.44426640000000001</v>
      </c>
      <c r="N1328" s="48">
        <f t="shared" si="145"/>
        <v>3.4442664000000001</v>
      </c>
      <c r="O1328" s="26">
        <v>0.57614189999999998</v>
      </c>
      <c r="P1328" s="93">
        <f t="shared" si="146"/>
        <v>4.0761418999999997</v>
      </c>
    </row>
    <row r="1329" spans="1:16">
      <c r="A1329" s="10">
        <v>1039.444</v>
      </c>
      <c r="B1329" s="31">
        <v>0.44681100000000001</v>
      </c>
      <c r="C1329" s="9">
        <v>0.54904989999999998</v>
      </c>
      <c r="D1329" s="31">
        <f t="shared" si="140"/>
        <v>1.0490499</v>
      </c>
      <c r="E1329" s="9">
        <v>0.53138459999999998</v>
      </c>
      <c r="F1329" s="31">
        <f t="shared" si="141"/>
        <v>1.5313846</v>
      </c>
      <c r="G1329" s="9">
        <v>0.42420590000000002</v>
      </c>
      <c r="H1329" s="32">
        <f t="shared" si="142"/>
        <v>1.9242059</v>
      </c>
      <c r="I1329" s="9">
        <v>0.48831079999999999</v>
      </c>
      <c r="J1329" s="31">
        <f t="shared" si="143"/>
        <v>2.4883107999999998</v>
      </c>
      <c r="K1329" s="9">
        <v>0.55129379999999994</v>
      </c>
      <c r="L1329" s="48">
        <f t="shared" si="144"/>
        <v>3.0512937999999998</v>
      </c>
      <c r="M1329" s="9">
        <v>0.4530479</v>
      </c>
      <c r="N1329" s="48">
        <f t="shared" si="145"/>
        <v>3.4530479000000001</v>
      </c>
      <c r="O1329" s="26">
        <v>0.5833197</v>
      </c>
      <c r="P1329" s="93">
        <f t="shared" si="146"/>
        <v>4.0833196999999997</v>
      </c>
    </row>
    <row r="1330" spans="1:16">
      <c r="A1330" s="10">
        <v>1039.9259999999999</v>
      </c>
      <c r="B1330" s="31">
        <v>0.45361020000000002</v>
      </c>
      <c r="C1330" s="9">
        <v>0.55528239999999995</v>
      </c>
      <c r="D1330" s="31">
        <f t="shared" si="140"/>
        <v>1.0552823999999998</v>
      </c>
      <c r="E1330" s="9">
        <v>0.54467149999999998</v>
      </c>
      <c r="F1330" s="31">
        <f t="shared" si="141"/>
        <v>1.5446715</v>
      </c>
      <c r="G1330" s="9">
        <v>0.4351584</v>
      </c>
      <c r="H1330" s="32">
        <f t="shared" si="142"/>
        <v>1.9351583999999999</v>
      </c>
      <c r="I1330" s="9">
        <v>0.49618509999999999</v>
      </c>
      <c r="J1330" s="31">
        <f t="shared" si="143"/>
        <v>2.4961850999999999</v>
      </c>
      <c r="K1330" s="9">
        <v>0.55897560000000002</v>
      </c>
      <c r="L1330" s="48">
        <f t="shared" si="144"/>
        <v>3.0589756000000001</v>
      </c>
      <c r="M1330" s="9">
        <v>0.4620976</v>
      </c>
      <c r="N1330" s="48">
        <f t="shared" si="145"/>
        <v>3.4620975999999999</v>
      </c>
      <c r="O1330" s="26">
        <v>0.59059189999999995</v>
      </c>
      <c r="P1330" s="93">
        <f t="shared" si="146"/>
        <v>4.0905918999999997</v>
      </c>
    </row>
    <row r="1331" spans="1:16">
      <c r="A1331" s="10">
        <v>1040.4079999999999</v>
      </c>
      <c r="B1331" s="31">
        <v>0.4605612</v>
      </c>
      <c r="C1331" s="9">
        <v>0.5616141</v>
      </c>
      <c r="D1331" s="31">
        <f t="shared" si="140"/>
        <v>1.0616140999999999</v>
      </c>
      <c r="E1331" s="9">
        <v>0.55851490000000004</v>
      </c>
      <c r="F1331" s="31">
        <f t="shared" si="141"/>
        <v>1.5585149</v>
      </c>
      <c r="G1331" s="9">
        <v>0.4464188</v>
      </c>
      <c r="H1331" s="32">
        <f t="shared" si="142"/>
        <v>1.9464188</v>
      </c>
      <c r="I1331" s="9">
        <v>0.50420430000000005</v>
      </c>
      <c r="J1331" s="31">
        <f t="shared" si="143"/>
        <v>2.5042043</v>
      </c>
      <c r="K1331" s="9">
        <v>0.56681619999999999</v>
      </c>
      <c r="L1331" s="48">
        <f t="shared" si="144"/>
        <v>3.0668161999999999</v>
      </c>
      <c r="M1331" s="9">
        <v>0.47140539999999997</v>
      </c>
      <c r="N1331" s="48">
        <f t="shared" si="145"/>
        <v>3.4714054000000001</v>
      </c>
      <c r="O1331" s="26">
        <v>0.59791760000000005</v>
      </c>
      <c r="P1331" s="93">
        <f t="shared" si="146"/>
        <v>4.0979175999999997</v>
      </c>
    </row>
    <row r="1332" spans="1:16">
      <c r="A1332" s="10">
        <v>1040.8900000000001</v>
      </c>
      <c r="B1332" s="31">
        <v>0.46758509999999998</v>
      </c>
      <c r="C1332" s="9">
        <v>0.56801349999999995</v>
      </c>
      <c r="D1332" s="31">
        <f t="shared" si="140"/>
        <v>1.0680134999999999</v>
      </c>
      <c r="E1332" s="9">
        <v>0.5728915</v>
      </c>
      <c r="F1332" s="31">
        <f t="shared" si="141"/>
        <v>1.5728914999999999</v>
      </c>
      <c r="G1332" s="9">
        <v>0.45794590000000002</v>
      </c>
      <c r="H1332" s="32">
        <f t="shared" si="142"/>
        <v>1.9579458999999999</v>
      </c>
      <c r="I1332" s="9">
        <v>0.51233019999999996</v>
      </c>
      <c r="J1332" s="31">
        <f t="shared" si="143"/>
        <v>2.5123302000000001</v>
      </c>
      <c r="K1332" s="9">
        <v>0.57477560000000005</v>
      </c>
      <c r="L1332" s="48">
        <f t="shared" si="144"/>
        <v>3.0747756000000002</v>
      </c>
      <c r="M1332" s="9">
        <v>0.48096420000000001</v>
      </c>
      <c r="N1332" s="48">
        <f t="shared" si="145"/>
        <v>3.4809641999999998</v>
      </c>
      <c r="O1332" s="26">
        <v>0.60529149999999998</v>
      </c>
      <c r="P1332" s="93">
        <f t="shared" si="146"/>
        <v>4.1052914999999999</v>
      </c>
    </row>
    <row r="1333" spans="1:16">
      <c r="A1333" s="10">
        <v>1041.3720000000001</v>
      </c>
      <c r="B1333" s="31">
        <v>0.474638</v>
      </c>
      <c r="C1333" s="9">
        <v>0.57448500000000002</v>
      </c>
      <c r="D1333" s="31">
        <f t="shared" si="140"/>
        <v>1.0744850000000001</v>
      </c>
      <c r="E1333" s="9">
        <v>0.58778319999999995</v>
      </c>
      <c r="F1333" s="31">
        <f t="shared" si="141"/>
        <v>1.5877832000000001</v>
      </c>
      <c r="G1333" s="9">
        <v>0.46972910000000001</v>
      </c>
      <c r="H1333" s="32">
        <f t="shared" si="142"/>
        <v>1.9697290999999999</v>
      </c>
      <c r="I1333" s="9">
        <v>0.52056380000000002</v>
      </c>
      <c r="J1333" s="31">
        <f t="shared" si="143"/>
        <v>2.5205638000000001</v>
      </c>
      <c r="K1333" s="9">
        <v>0.58284150000000001</v>
      </c>
      <c r="L1333" s="48">
        <f t="shared" si="144"/>
        <v>3.0828414999999998</v>
      </c>
      <c r="M1333" s="9">
        <v>0.49076419999999998</v>
      </c>
      <c r="N1333" s="48">
        <f t="shared" si="145"/>
        <v>3.4907642000000001</v>
      </c>
      <c r="O1333" s="26">
        <v>0.61273869999999997</v>
      </c>
      <c r="P1333" s="93">
        <f t="shared" si="146"/>
        <v>4.1127386999999995</v>
      </c>
    </row>
    <row r="1334" spans="1:16">
      <c r="A1334" s="10">
        <v>1041.854</v>
      </c>
      <c r="B1334" s="31">
        <v>0.48170750000000001</v>
      </c>
      <c r="C1334" s="9">
        <v>0.58104999999999996</v>
      </c>
      <c r="D1334" s="31">
        <f t="shared" si="140"/>
        <v>1.0810499999999998</v>
      </c>
      <c r="E1334" s="9">
        <v>0.60315430000000003</v>
      </c>
      <c r="F1334" s="31">
        <f t="shared" si="141"/>
        <v>1.6031542999999999</v>
      </c>
      <c r="G1334" s="9">
        <v>0.48176530000000001</v>
      </c>
      <c r="H1334" s="32">
        <f t="shared" si="142"/>
        <v>1.9817653</v>
      </c>
      <c r="I1334" s="9">
        <v>0.52891949999999999</v>
      </c>
      <c r="J1334" s="31">
        <f t="shared" si="143"/>
        <v>2.5289194999999998</v>
      </c>
      <c r="K1334" s="9">
        <v>0.59101130000000002</v>
      </c>
      <c r="L1334" s="48">
        <f t="shared" si="144"/>
        <v>3.0910112999999999</v>
      </c>
      <c r="M1334" s="9">
        <v>0.50077830000000001</v>
      </c>
      <c r="N1334" s="48">
        <f t="shared" si="145"/>
        <v>3.5007782999999999</v>
      </c>
      <c r="O1334" s="26">
        <v>0.62029270000000003</v>
      </c>
      <c r="P1334" s="93">
        <f t="shared" si="146"/>
        <v>4.1202927000000003</v>
      </c>
    </row>
    <row r="1335" spans="1:16">
      <c r="A1335" s="10">
        <v>1042.336</v>
      </c>
      <c r="B1335" s="31">
        <v>0.48879650000000002</v>
      </c>
      <c r="C1335" s="9">
        <v>0.58772179999999996</v>
      </c>
      <c r="D1335" s="31">
        <f t="shared" si="140"/>
        <v>1.0877218</v>
      </c>
      <c r="E1335" s="9">
        <v>0.6189384</v>
      </c>
      <c r="F1335" s="31">
        <f t="shared" si="141"/>
        <v>1.6189384</v>
      </c>
      <c r="G1335" s="9">
        <v>0.49404150000000002</v>
      </c>
      <c r="H1335" s="32">
        <f t="shared" si="142"/>
        <v>1.9940415</v>
      </c>
      <c r="I1335" s="9">
        <v>0.53739269999999995</v>
      </c>
      <c r="J1335" s="31">
        <f t="shared" si="143"/>
        <v>2.5373926999999998</v>
      </c>
      <c r="K1335" s="9">
        <v>0.59927189999999997</v>
      </c>
      <c r="L1335" s="48">
        <f t="shared" si="144"/>
        <v>3.0992718999999997</v>
      </c>
      <c r="M1335" s="9">
        <v>0.51094620000000002</v>
      </c>
      <c r="N1335" s="48">
        <f t="shared" si="145"/>
        <v>3.5109462000000002</v>
      </c>
      <c r="O1335" s="26">
        <v>0.6279728</v>
      </c>
      <c r="P1335" s="93">
        <f t="shared" si="146"/>
        <v>4.1279728000000002</v>
      </c>
    </row>
    <row r="1336" spans="1:16">
      <c r="A1336" s="10">
        <v>1042.818</v>
      </c>
      <c r="B1336" s="31">
        <v>0.49589549999999999</v>
      </c>
      <c r="C1336" s="9">
        <v>0.59447779999999995</v>
      </c>
      <c r="D1336" s="31">
        <f t="shared" si="140"/>
        <v>1.0944777999999999</v>
      </c>
      <c r="E1336" s="9">
        <v>0.63503319999999996</v>
      </c>
      <c r="F1336" s="31">
        <f t="shared" si="141"/>
        <v>1.6350332000000001</v>
      </c>
      <c r="G1336" s="9">
        <v>0.50651279999999999</v>
      </c>
      <c r="H1336" s="32">
        <f t="shared" si="142"/>
        <v>2.0065127999999999</v>
      </c>
      <c r="I1336" s="9">
        <v>0.54594169999999997</v>
      </c>
      <c r="J1336" s="31">
        <f t="shared" si="143"/>
        <v>2.5459417000000002</v>
      </c>
      <c r="K1336" s="9">
        <v>0.60758190000000001</v>
      </c>
      <c r="L1336" s="48">
        <f t="shared" si="144"/>
        <v>3.1075819</v>
      </c>
      <c r="M1336" s="9">
        <v>0.52117259999999999</v>
      </c>
      <c r="N1336" s="48">
        <f t="shared" si="145"/>
        <v>3.5211725999999999</v>
      </c>
      <c r="O1336" s="26">
        <v>0.63576940000000004</v>
      </c>
      <c r="P1336" s="93">
        <f t="shared" si="146"/>
        <v>4.1357694</v>
      </c>
    </row>
    <row r="1337" spans="1:16">
      <c r="A1337" s="10">
        <v>1043.3009999999999</v>
      </c>
      <c r="B1337" s="31">
        <v>0.50297080000000005</v>
      </c>
      <c r="C1337" s="9">
        <v>0.60125419999999996</v>
      </c>
      <c r="D1337" s="31">
        <f t="shared" si="140"/>
        <v>1.1012542000000001</v>
      </c>
      <c r="E1337" s="9">
        <v>0.6512926</v>
      </c>
      <c r="F1337" s="31">
        <f t="shared" si="141"/>
        <v>1.6512926000000001</v>
      </c>
      <c r="G1337" s="9">
        <v>0.51909289999999997</v>
      </c>
      <c r="H1337" s="32">
        <f t="shared" si="142"/>
        <v>2.0190929</v>
      </c>
      <c r="I1337" s="9">
        <v>0.55448209999999998</v>
      </c>
      <c r="J1337" s="31">
        <f t="shared" si="143"/>
        <v>2.5544821</v>
      </c>
      <c r="K1337" s="9">
        <v>0.61586229999999997</v>
      </c>
      <c r="L1337" s="48">
        <f t="shared" si="144"/>
        <v>3.1158622999999999</v>
      </c>
      <c r="M1337" s="9">
        <v>0.53132400000000002</v>
      </c>
      <c r="N1337" s="48">
        <f t="shared" si="145"/>
        <v>3.5313240000000001</v>
      </c>
      <c r="O1337" s="26">
        <v>0.6436347</v>
      </c>
      <c r="P1337" s="93">
        <f t="shared" si="146"/>
        <v>4.1436346999999998</v>
      </c>
    </row>
    <row r="1338" spans="1:16">
      <c r="A1338" s="10">
        <v>1043.7829999999999</v>
      </c>
      <c r="B1338" s="31">
        <v>0.50996180000000002</v>
      </c>
      <c r="C1338" s="9">
        <v>0.60795900000000003</v>
      </c>
      <c r="D1338" s="31">
        <f t="shared" si="140"/>
        <v>1.1079590000000001</v>
      </c>
      <c r="E1338" s="9">
        <v>0.6675605</v>
      </c>
      <c r="F1338" s="31">
        <f t="shared" si="141"/>
        <v>1.6675605</v>
      </c>
      <c r="G1338" s="9">
        <v>0.53167120000000001</v>
      </c>
      <c r="H1338" s="32">
        <f t="shared" si="142"/>
        <v>2.0316711999999999</v>
      </c>
      <c r="I1338" s="9">
        <v>0.56291210000000003</v>
      </c>
      <c r="J1338" s="31">
        <f t="shared" si="143"/>
        <v>2.5629121000000001</v>
      </c>
      <c r="K1338" s="9">
        <v>0.62401519999999999</v>
      </c>
      <c r="L1338" s="48">
        <f t="shared" si="144"/>
        <v>3.1240152000000001</v>
      </c>
      <c r="M1338" s="9">
        <v>0.54126350000000001</v>
      </c>
      <c r="N1338" s="48">
        <f t="shared" si="145"/>
        <v>3.5412634999999999</v>
      </c>
      <c r="O1338" s="26">
        <v>0.65149919999999995</v>
      </c>
      <c r="P1338" s="93">
        <f t="shared" si="146"/>
        <v>4.1514991999999999</v>
      </c>
    </row>
    <row r="1339" spans="1:16">
      <c r="A1339" s="10">
        <v>1044.2650000000001</v>
      </c>
      <c r="B1339" s="31">
        <v>0.51680099999999995</v>
      </c>
      <c r="C1339" s="9">
        <v>0.61449900000000002</v>
      </c>
      <c r="D1339" s="31">
        <f t="shared" si="140"/>
        <v>1.1144989999999999</v>
      </c>
      <c r="E1339" s="9">
        <v>0.68368949999999995</v>
      </c>
      <c r="F1339" s="31">
        <f t="shared" si="141"/>
        <v>1.6836894999999998</v>
      </c>
      <c r="G1339" s="9">
        <v>0.54412729999999998</v>
      </c>
      <c r="H1339" s="32">
        <f t="shared" si="142"/>
        <v>2.0441273</v>
      </c>
      <c r="I1339" s="9">
        <v>0.57113979999999998</v>
      </c>
      <c r="J1339" s="31">
        <f t="shared" si="143"/>
        <v>2.5711398000000001</v>
      </c>
      <c r="K1339" s="9">
        <v>0.63195080000000003</v>
      </c>
      <c r="L1339" s="48">
        <f t="shared" si="144"/>
        <v>3.1319508000000003</v>
      </c>
      <c r="M1339" s="9">
        <v>0.55087730000000001</v>
      </c>
      <c r="N1339" s="48">
        <f t="shared" si="145"/>
        <v>3.5508772999999998</v>
      </c>
      <c r="O1339" s="26">
        <v>0.65928629999999999</v>
      </c>
      <c r="P1339" s="93">
        <f t="shared" si="146"/>
        <v>4.1592862999999998</v>
      </c>
    </row>
    <row r="1340" spans="1:16">
      <c r="A1340" s="10">
        <v>1044.7470000000001</v>
      </c>
      <c r="B1340" s="31">
        <v>0.52342230000000001</v>
      </c>
      <c r="C1340" s="9">
        <v>0.6207973</v>
      </c>
      <c r="D1340" s="31">
        <f t="shared" si="140"/>
        <v>1.1207973</v>
      </c>
      <c r="E1340" s="9">
        <v>0.6995441</v>
      </c>
      <c r="F1340" s="31">
        <f t="shared" si="141"/>
        <v>1.6995441</v>
      </c>
      <c r="G1340" s="9">
        <v>0.55633739999999998</v>
      </c>
      <c r="H1340" s="32">
        <f t="shared" si="142"/>
        <v>2.0563373999999999</v>
      </c>
      <c r="I1340" s="9">
        <v>0.5790921</v>
      </c>
      <c r="J1340" s="31">
        <f t="shared" si="143"/>
        <v>2.5790921</v>
      </c>
      <c r="K1340" s="9">
        <v>0.63959670000000002</v>
      </c>
      <c r="L1340" s="48">
        <f t="shared" si="144"/>
        <v>3.1395967000000002</v>
      </c>
      <c r="M1340" s="9">
        <v>0.56008159999999996</v>
      </c>
      <c r="N1340" s="48">
        <f t="shared" si="145"/>
        <v>3.5600816000000002</v>
      </c>
      <c r="O1340" s="26">
        <v>0.66691769999999995</v>
      </c>
      <c r="P1340" s="93">
        <f t="shared" si="146"/>
        <v>4.1669176999999999</v>
      </c>
    </row>
    <row r="1341" spans="1:16">
      <c r="A1341" s="10">
        <v>1045.229</v>
      </c>
      <c r="B1341" s="31">
        <v>0.5297771</v>
      </c>
      <c r="C1341" s="9">
        <v>0.62680539999999996</v>
      </c>
      <c r="D1341" s="31">
        <f t="shared" si="140"/>
        <v>1.1268053999999998</v>
      </c>
      <c r="E1341" s="9">
        <v>0.71500059999999999</v>
      </c>
      <c r="F1341" s="31">
        <f t="shared" si="141"/>
        <v>1.7150006</v>
      </c>
      <c r="G1341" s="9">
        <v>0.56818400000000002</v>
      </c>
      <c r="H1341" s="32">
        <f t="shared" si="142"/>
        <v>2.068184</v>
      </c>
      <c r="I1341" s="9">
        <v>0.58672389999999996</v>
      </c>
      <c r="J1341" s="31">
        <f t="shared" si="143"/>
        <v>2.5867239</v>
      </c>
      <c r="K1341" s="9">
        <v>0.64690689999999995</v>
      </c>
      <c r="L1341" s="48">
        <f t="shared" si="144"/>
        <v>3.1469068999999998</v>
      </c>
      <c r="M1341" s="9">
        <v>0.56882759999999999</v>
      </c>
      <c r="N1341" s="48">
        <f t="shared" si="145"/>
        <v>3.5688276000000001</v>
      </c>
      <c r="O1341" s="26">
        <v>0.67432360000000002</v>
      </c>
      <c r="P1341" s="93">
        <f t="shared" si="146"/>
        <v>4.1743236000000001</v>
      </c>
    </row>
    <row r="1342" spans="1:16">
      <c r="A1342" s="10">
        <v>1045.711</v>
      </c>
      <c r="B1342" s="31">
        <v>0.5358231</v>
      </c>
      <c r="C1342" s="9">
        <v>0.6324921</v>
      </c>
      <c r="D1342" s="31">
        <f t="shared" si="140"/>
        <v>1.1324920999999999</v>
      </c>
      <c r="E1342" s="9">
        <v>0.72991879999999998</v>
      </c>
      <c r="F1342" s="31">
        <f t="shared" si="141"/>
        <v>1.7299188000000001</v>
      </c>
      <c r="G1342" s="9">
        <v>0.57954000000000006</v>
      </c>
      <c r="H1342" s="32">
        <f t="shared" si="142"/>
        <v>2.0795400000000002</v>
      </c>
      <c r="I1342" s="9">
        <v>0.59398960000000001</v>
      </c>
      <c r="J1342" s="31">
        <f t="shared" si="143"/>
        <v>2.5939896</v>
      </c>
      <c r="K1342" s="9">
        <v>0.65384390000000003</v>
      </c>
      <c r="L1342" s="48">
        <f t="shared" si="144"/>
        <v>3.1538439</v>
      </c>
      <c r="M1342" s="9">
        <v>0.57707229999999998</v>
      </c>
      <c r="N1342" s="48">
        <f t="shared" si="145"/>
        <v>3.5770723000000002</v>
      </c>
      <c r="O1342" s="26">
        <v>0.68143299999999996</v>
      </c>
      <c r="P1342" s="93">
        <f t="shared" si="146"/>
        <v>4.1814330000000002</v>
      </c>
    </row>
    <row r="1343" spans="1:16">
      <c r="A1343" s="10">
        <v>1046.193</v>
      </c>
      <c r="B1343" s="31">
        <v>0.54150799999999999</v>
      </c>
      <c r="C1343" s="9">
        <v>0.63781710000000003</v>
      </c>
      <c r="D1343" s="31">
        <f t="shared" si="140"/>
        <v>1.1378170999999999</v>
      </c>
      <c r="E1343" s="9">
        <v>0.74410799999999999</v>
      </c>
      <c r="F1343" s="31">
        <f t="shared" si="141"/>
        <v>1.744108</v>
      </c>
      <c r="G1343" s="9">
        <v>0.59024580000000004</v>
      </c>
      <c r="H1343" s="32">
        <f t="shared" si="142"/>
        <v>2.0902457999999999</v>
      </c>
      <c r="I1343" s="9">
        <v>0.6008213</v>
      </c>
      <c r="J1343" s="31">
        <f t="shared" si="143"/>
        <v>2.6008212999999998</v>
      </c>
      <c r="K1343" s="9">
        <v>0.66035189999999999</v>
      </c>
      <c r="L1343" s="48">
        <f t="shared" si="144"/>
        <v>3.1603519000000002</v>
      </c>
      <c r="M1343" s="9">
        <v>0.58474550000000003</v>
      </c>
      <c r="N1343" s="48">
        <f t="shared" si="145"/>
        <v>3.5847454999999999</v>
      </c>
      <c r="O1343" s="26">
        <v>0.68816200000000005</v>
      </c>
      <c r="P1343" s="93">
        <f t="shared" si="146"/>
        <v>4.1881620000000002</v>
      </c>
    </row>
    <row r="1344" spans="1:16">
      <c r="A1344" s="10">
        <v>1046.675</v>
      </c>
      <c r="B1344" s="31">
        <v>0.54676449999999999</v>
      </c>
      <c r="C1344" s="9">
        <v>0.64271489999999998</v>
      </c>
      <c r="D1344" s="31">
        <f t="shared" si="140"/>
        <v>1.1427149000000001</v>
      </c>
      <c r="E1344" s="9">
        <v>0.75733600000000001</v>
      </c>
      <c r="F1344" s="31">
        <f t="shared" si="141"/>
        <v>1.757336</v>
      </c>
      <c r="G1344" s="9">
        <v>0.60011820000000005</v>
      </c>
      <c r="H1344" s="32">
        <f t="shared" si="142"/>
        <v>2.1001181999999998</v>
      </c>
      <c r="I1344" s="9">
        <v>0.60712049999999995</v>
      </c>
      <c r="J1344" s="31">
        <f t="shared" si="143"/>
        <v>2.6071204999999997</v>
      </c>
      <c r="K1344" s="9">
        <v>0.66634740000000003</v>
      </c>
      <c r="L1344" s="48">
        <f t="shared" si="144"/>
        <v>3.1663474000000003</v>
      </c>
      <c r="M1344" s="9">
        <v>0.59173989999999999</v>
      </c>
      <c r="N1344" s="48">
        <f t="shared" si="145"/>
        <v>3.5917398999999999</v>
      </c>
      <c r="O1344" s="26">
        <v>0.69442020000000004</v>
      </c>
      <c r="P1344" s="93">
        <f t="shared" si="146"/>
        <v>4.1944201999999997</v>
      </c>
    </row>
    <row r="1345" spans="1:16">
      <c r="A1345" s="10">
        <v>1047.1569999999999</v>
      </c>
      <c r="B1345" s="31">
        <v>0.55150770000000005</v>
      </c>
      <c r="C1345" s="9">
        <v>0.64709220000000001</v>
      </c>
      <c r="D1345" s="31">
        <f t="shared" si="140"/>
        <v>1.1470921999999999</v>
      </c>
      <c r="E1345" s="9">
        <v>0.76933600000000002</v>
      </c>
      <c r="F1345" s="31">
        <f t="shared" si="141"/>
        <v>1.769336</v>
      </c>
      <c r="G1345" s="9">
        <v>0.60895410000000005</v>
      </c>
      <c r="H1345" s="32">
        <f t="shared" si="142"/>
        <v>2.1089541000000001</v>
      </c>
      <c r="I1345" s="9">
        <v>0.61276710000000001</v>
      </c>
      <c r="J1345" s="31">
        <f t="shared" si="143"/>
        <v>2.6127671000000001</v>
      </c>
      <c r="K1345" s="9">
        <v>0.67171769999999997</v>
      </c>
      <c r="L1345" s="48">
        <f t="shared" si="144"/>
        <v>3.1717176999999999</v>
      </c>
      <c r="M1345" s="9">
        <v>0.59790969999999999</v>
      </c>
      <c r="N1345" s="48">
        <f t="shared" si="145"/>
        <v>3.5979096999999998</v>
      </c>
      <c r="O1345" s="26">
        <v>0.70011900000000005</v>
      </c>
      <c r="P1345" s="93">
        <f t="shared" si="146"/>
        <v>4.2001189999999999</v>
      </c>
    </row>
    <row r="1346" spans="1:16">
      <c r="A1346" s="10">
        <v>1047.6400000000001</v>
      </c>
      <c r="B1346" s="31">
        <v>0.5556489</v>
      </c>
      <c r="C1346" s="9">
        <v>0.65083500000000005</v>
      </c>
      <c r="D1346" s="31">
        <f t="shared" si="140"/>
        <v>1.1508350000000001</v>
      </c>
      <c r="E1346" s="9">
        <v>0.77984129999999996</v>
      </c>
      <c r="F1346" s="31">
        <f t="shared" si="141"/>
        <v>1.7798413</v>
      </c>
      <c r="G1346" s="9">
        <v>0.61655210000000005</v>
      </c>
      <c r="H1346" s="32">
        <f t="shared" si="142"/>
        <v>2.1165520999999998</v>
      </c>
      <c r="I1346" s="9">
        <v>0.61763950000000001</v>
      </c>
      <c r="J1346" s="31">
        <f t="shared" si="143"/>
        <v>2.6176395000000001</v>
      </c>
      <c r="K1346" s="9">
        <v>0.67633799999999999</v>
      </c>
      <c r="L1346" s="48">
        <f t="shared" si="144"/>
        <v>3.1763379999999999</v>
      </c>
      <c r="M1346" s="9">
        <v>0.60309880000000005</v>
      </c>
      <c r="N1346" s="48">
        <f t="shared" si="145"/>
        <v>3.6030988000000002</v>
      </c>
      <c r="O1346" s="26">
        <v>0.70518460000000005</v>
      </c>
      <c r="P1346" s="93">
        <f t="shared" si="146"/>
        <v>4.2051845999999999</v>
      </c>
    </row>
    <row r="1347" spans="1:16">
      <c r="A1347" s="10">
        <v>1048.1220000000001</v>
      </c>
      <c r="B1347" s="31">
        <v>0.55912490000000004</v>
      </c>
      <c r="C1347" s="9">
        <v>0.65384779999999998</v>
      </c>
      <c r="D1347" s="31">
        <f t="shared" ref="D1347:D1410" si="147">C1347+0.5</f>
        <v>1.1538477999999999</v>
      </c>
      <c r="E1347" s="9">
        <v>0.78863989999999995</v>
      </c>
      <c r="F1347" s="31">
        <f t="shared" ref="F1347:F1410" si="148">E1347+1</f>
        <v>1.7886398999999999</v>
      </c>
      <c r="G1347" s="9">
        <v>0.6227589</v>
      </c>
      <c r="H1347" s="32">
        <f t="shared" ref="H1347:H1410" si="149">G1347+1.5</f>
        <v>2.1227589</v>
      </c>
      <c r="I1347" s="9">
        <v>0.62165559999999997</v>
      </c>
      <c r="J1347" s="31">
        <f t="shared" ref="J1347:J1410" si="150">I1347+2</f>
        <v>2.6216556</v>
      </c>
      <c r="K1347" s="9">
        <v>0.68010499999999996</v>
      </c>
      <c r="L1347" s="48">
        <f t="shared" ref="L1347:L1410" si="151">K1347+2.5</f>
        <v>3.1801050000000002</v>
      </c>
      <c r="M1347" s="9">
        <v>0.60718130000000003</v>
      </c>
      <c r="N1347" s="48">
        <f t="shared" ref="N1347:N1410" si="152">M1347+3</f>
        <v>3.6071813000000001</v>
      </c>
      <c r="O1347" s="26">
        <v>0.70957539999999997</v>
      </c>
      <c r="P1347" s="93">
        <f t="shared" ref="P1347:P1410" si="153">O1347+3.5</f>
        <v>4.2095754000000003</v>
      </c>
    </row>
    <row r="1348" spans="1:16">
      <c r="A1348" s="10">
        <v>1048.604</v>
      </c>
      <c r="B1348" s="31">
        <v>0.56190620000000002</v>
      </c>
      <c r="C1348" s="9">
        <v>0.65606730000000002</v>
      </c>
      <c r="D1348" s="31">
        <f t="shared" si="147"/>
        <v>1.1560673000000001</v>
      </c>
      <c r="E1348" s="9">
        <v>0.79557710000000004</v>
      </c>
      <c r="F1348" s="31">
        <f t="shared" si="148"/>
        <v>1.7955771</v>
      </c>
      <c r="G1348" s="9">
        <v>0.62747260000000005</v>
      </c>
      <c r="H1348" s="32">
        <f t="shared" si="149"/>
        <v>2.1274725999999999</v>
      </c>
      <c r="I1348" s="9">
        <v>0.62477539999999998</v>
      </c>
      <c r="J1348" s="31">
        <f t="shared" si="150"/>
        <v>2.6247753999999999</v>
      </c>
      <c r="K1348" s="9">
        <v>0.68295119999999998</v>
      </c>
      <c r="L1348" s="48">
        <f t="shared" si="151"/>
        <v>3.1829511999999998</v>
      </c>
      <c r="M1348" s="9">
        <v>0.61008530000000005</v>
      </c>
      <c r="N1348" s="48">
        <f t="shared" si="152"/>
        <v>3.6100853000000002</v>
      </c>
      <c r="O1348" s="26">
        <v>0.71328139999999995</v>
      </c>
      <c r="P1348" s="93">
        <f t="shared" si="153"/>
        <v>4.2132813999999996</v>
      </c>
    </row>
    <row r="1349" spans="1:16">
      <c r="A1349" s="10">
        <v>1049.086</v>
      </c>
      <c r="B1349" s="31">
        <v>0.56399549999999998</v>
      </c>
      <c r="C1349" s="9">
        <v>0.6574759</v>
      </c>
      <c r="D1349" s="31">
        <f t="shared" si="147"/>
        <v>1.1574759000000001</v>
      </c>
      <c r="E1349" s="9">
        <v>0.80054829999999999</v>
      </c>
      <c r="F1349" s="31">
        <f t="shared" si="148"/>
        <v>1.8005483</v>
      </c>
      <c r="G1349" s="9">
        <v>0.63064529999999996</v>
      </c>
      <c r="H1349" s="32">
        <f t="shared" si="149"/>
        <v>2.1306452999999999</v>
      </c>
      <c r="I1349" s="9">
        <v>0.62699470000000002</v>
      </c>
      <c r="J1349" s="31">
        <f t="shared" si="150"/>
        <v>2.6269947</v>
      </c>
      <c r="K1349" s="9">
        <v>0.68484350000000005</v>
      </c>
      <c r="L1349" s="48">
        <f t="shared" si="151"/>
        <v>3.1848434999999999</v>
      </c>
      <c r="M1349" s="9">
        <v>0.61179360000000005</v>
      </c>
      <c r="N1349" s="48">
        <f t="shared" si="152"/>
        <v>3.6117935999999999</v>
      </c>
      <c r="O1349" s="26">
        <v>0.71630669999999996</v>
      </c>
      <c r="P1349" s="93">
        <f t="shared" si="153"/>
        <v>4.2163066999999996</v>
      </c>
    </row>
    <row r="1350" spans="1:16">
      <c r="A1350" s="10">
        <v>1049.568</v>
      </c>
      <c r="B1350" s="31">
        <v>0.56540970000000002</v>
      </c>
      <c r="C1350" s="9">
        <v>0.65809200000000001</v>
      </c>
      <c r="D1350" s="31">
        <f t="shared" si="147"/>
        <v>1.1580919999999999</v>
      </c>
      <c r="E1350" s="9">
        <v>0.80347409999999997</v>
      </c>
      <c r="F1350" s="31">
        <f t="shared" si="148"/>
        <v>1.8034740999999999</v>
      </c>
      <c r="G1350" s="9">
        <v>0.63226249999999995</v>
      </c>
      <c r="H1350" s="32">
        <f t="shared" si="149"/>
        <v>2.1322624999999999</v>
      </c>
      <c r="I1350" s="9">
        <v>0.62831749999999997</v>
      </c>
      <c r="J1350" s="31">
        <f t="shared" si="150"/>
        <v>2.6283175000000001</v>
      </c>
      <c r="K1350" s="9">
        <v>0.6857721</v>
      </c>
      <c r="L1350" s="48">
        <f t="shared" si="151"/>
        <v>3.1857720999999999</v>
      </c>
      <c r="M1350" s="9">
        <v>0.61232260000000005</v>
      </c>
      <c r="N1350" s="48">
        <f t="shared" si="152"/>
        <v>3.6123226000000002</v>
      </c>
      <c r="O1350" s="26">
        <v>0.71864689999999998</v>
      </c>
      <c r="P1350" s="93">
        <f t="shared" si="153"/>
        <v>4.2186468999999995</v>
      </c>
    </row>
    <row r="1351" spans="1:16">
      <c r="A1351" s="10">
        <v>1050.05</v>
      </c>
      <c r="B1351" s="31">
        <v>0.56614920000000002</v>
      </c>
      <c r="C1351" s="9">
        <v>0.65794969999999997</v>
      </c>
      <c r="D1351" s="31">
        <f t="shared" si="147"/>
        <v>1.1579497000000001</v>
      </c>
      <c r="E1351" s="9">
        <v>0.80426750000000002</v>
      </c>
      <c r="F1351" s="31">
        <f t="shared" si="148"/>
        <v>1.8042674999999999</v>
      </c>
      <c r="G1351" s="9">
        <v>0.63231950000000003</v>
      </c>
      <c r="H1351" s="32">
        <f t="shared" si="149"/>
        <v>2.1323194999999999</v>
      </c>
      <c r="I1351" s="9">
        <v>0.62872300000000003</v>
      </c>
      <c r="J1351" s="31">
        <f t="shared" si="150"/>
        <v>2.6287229999999999</v>
      </c>
      <c r="K1351" s="9">
        <v>0.68572500000000003</v>
      </c>
      <c r="L1351" s="48">
        <f t="shared" si="151"/>
        <v>3.1857250000000001</v>
      </c>
      <c r="M1351" s="9">
        <v>0.61169649999999998</v>
      </c>
      <c r="N1351" s="48">
        <f t="shared" si="152"/>
        <v>3.6116964999999999</v>
      </c>
      <c r="O1351" s="26">
        <v>0.72027099999999999</v>
      </c>
      <c r="P1351" s="93">
        <f t="shared" si="153"/>
        <v>4.2202710000000003</v>
      </c>
    </row>
    <row r="1352" spans="1:16">
      <c r="A1352" s="10">
        <v>1050.5319999999999</v>
      </c>
      <c r="B1352" s="31">
        <v>0.56618060000000003</v>
      </c>
      <c r="C1352" s="9">
        <v>0.65707780000000005</v>
      </c>
      <c r="D1352" s="31">
        <f t="shared" si="147"/>
        <v>1.1570778000000002</v>
      </c>
      <c r="E1352" s="9">
        <v>0.8028305</v>
      </c>
      <c r="F1352" s="31">
        <f t="shared" si="148"/>
        <v>1.8028305</v>
      </c>
      <c r="G1352" s="9">
        <v>0.63080729999999996</v>
      </c>
      <c r="H1352" s="32">
        <f t="shared" si="149"/>
        <v>2.1308072999999998</v>
      </c>
      <c r="I1352" s="9">
        <v>0.62815449999999995</v>
      </c>
      <c r="J1352" s="31">
        <f t="shared" si="150"/>
        <v>2.6281544999999999</v>
      </c>
      <c r="K1352" s="9">
        <v>0.68467860000000003</v>
      </c>
      <c r="L1352" s="48">
        <f t="shared" si="151"/>
        <v>3.1846785999999998</v>
      </c>
      <c r="M1352" s="9">
        <v>0.60992369999999996</v>
      </c>
      <c r="N1352" s="48">
        <f t="shared" si="152"/>
        <v>3.6099237</v>
      </c>
      <c r="O1352" s="26">
        <v>0.72111800000000004</v>
      </c>
      <c r="P1352" s="93">
        <f t="shared" si="153"/>
        <v>4.2211179999999997</v>
      </c>
    </row>
    <row r="1353" spans="1:16">
      <c r="A1353" s="10">
        <v>1051.0139999999999</v>
      </c>
      <c r="B1353" s="31">
        <v>0.56544110000000003</v>
      </c>
      <c r="C1353" s="9">
        <v>0.65549009999999996</v>
      </c>
      <c r="D1353" s="31">
        <f t="shared" si="147"/>
        <v>1.1554901</v>
      </c>
      <c r="E1353" s="9">
        <v>0.79908789999999996</v>
      </c>
      <c r="F1353" s="31">
        <f t="shared" si="148"/>
        <v>1.7990879</v>
      </c>
      <c r="G1353" s="9">
        <v>0.62771770000000005</v>
      </c>
      <c r="H1353" s="32">
        <f t="shared" si="149"/>
        <v>2.1277176999999998</v>
      </c>
      <c r="I1353" s="9">
        <v>0.62653890000000001</v>
      </c>
      <c r="J1353" s="31">
        <f t="shared" si="150"/>
        <v>2.6265388999999999</v>
      </c>
      <c r="K1353" s="9">
        <v>0.68260160000000003</v>
      </c>
      <c r="L1353" s="48">
        <f t="shared" si="151"/>
        <v>3.1826015999999999</v>
      </c>
      <c r="M1353" s="9">
        <v>0.60699530000000002</v>
      </c>
      <c r="N1353" s="48">
        <f t="shared" si="152"/>
        <v>3.6069952999999999</v>
      </c>
      <c r="O1353" s="26">
        <v>0.72111800000000004</v>
      </c>
      <c r="P1353" s="93">
        <f t="shared" si="153"/>
        <v>4.2211179999999997</v>
      </c>
    </row>
    <row r="1354" spans="1:16">
      <c r="A1354" s="10">
        <v>1051.4970000000001</v>
      </c>
      <c r="B1354" s="31">
        <v>0.56385850000000004</v>
      </c>
      <c r="C1354" s="9">
        <v>0.6531901</v>
      </c>
      <c r="D1354" s="31">
        <f t="shared" si="147"/>
        <v>1.1531901</v>
      </c>
      <c r="E1354" s="9">
        <v>0.79301880000000002</v>
      </c>
      <c r="F1354" s="31">
        <f t="shared" si="148"/>
        <v>1.7930188</v>
      </c>
      <c r="G1354" s="9">
        <v>0.62305909999999998</v>
      </c>
      <c r="H1354" s="32">
        <f t="shared" si="149"/>
        <v>2.1230590999999999</v>
      </c>
      <c r="I1354" s="9">
        <v>0.62381299999999995</v>
      </c>
      <c r="J1354" s="31">
        <f t="shared" si="150"/>
        <v>2.6238130000000002</v>
      </c>
      <c r="K1354" s="9">
        <v>0.67948090000000005</v>
      </c>
      <c r="L1354" s="48">
        <f t="shared" si="151"/>
        <v>3.1794809000000002</v>
      </c>
      <c r="M1354" s="9">
        <v>0.60290860000000002</v>
      </c>
      <c r="N1354" s="48">
        <f t="shared" si="152"/>
        <v>3.6029086000000001</v>
      </c>
      <c r="O1354" s="26">
        <v>0.720221</v>
      </c>
      <c r="P1354" s="93">
        <f t="shared" si="153"/>
        <v>4.2202210000000004</v>
      </c>
    </row>
    <row r="1355" spans="1:16">
      <c r="A1355" s="10">
        <v>1051.979</v>
      </c>
      <c r="B1355" s="31">
        <v>0.56138319999999997</v>
      </c>
      <c r="C1355" s="9">
        <v>0.65018710000000002</v>
      </c>
      <c r="D1355" s="31">
        <f t="shared" si="147"/>
        <v>1.1501871000000001</v>
      </c>
      <c r="E1355" s="9">
        <v>0.78469319999999998</v>
      </c>
      <c r="F1355" s="31">
        <f t="shared" si="148"/>
        <v>1.7846932</v>
      </c>
      <c r="G1355" s="9">
        <v>0.61687760000000003</v>
      </c>
      <c r="H1355" s="32">
        <f t="shared" si="149"/>
        <v>2.1168776</v>
      </c>
      <c r="I1355" s="9">
        <v>0.61996479999999998</v>
      </c>
      <c r="J1355" s="31">
        <f t="shared" si="150"/>
        <v>2.6199648</v>
      </c>
      <c r="K1355" s="9">
        <v>0.67533750000000003</v>
      </c>
      <c r="L1355" s="48">
        <f t="shared" si="151"/>
        <v>3.1753374999999999</v>
      </c>
      <c r="M1355" s="9">
        <v>0.59768710000000003</v>
      </c>
      <c r="N1355" s="48">
        <f t="shared" si="152"/>
        <v>3.5976870999999999</v>
      </c>
      <c r="O1355" s="26">
        <v>0.71842439999999996</v>
      </c>
      <c r="P1355" s="93">
        <f t="shared" si="153"/>
        <v>4.2184244</v>
      </c>
    </row>
    <row r="1356" spans="1:16">
      <c r="A1356" s="10">
        <v>1052.461</v>
      </c>
      <c r="B1356" s="31">
        <v>0.55801670000000003</v>
      </c>
      <c r="C1356" s="9">
        <v>0.6465052</v>
      </c>
      <c r="D1356" s="31">
        <f t="shared" si="147"/>
        <v>1.1465052</v>
      </c>
      <c r="E1356" s="9">
        <v>0.77427029999999997</v>
      </c>
      <c r="F1356" s="31">
        <f t="shared" si="148"/>
        <v>1.7742703</v>
      </c>
      <c r="G1356" s="9">
        <v>0.60925980000000002</v>
      </c>
      <c r="H1356" s="32">
        <f t="shared" si="149"/>
        <v>2.1092598000000002</v>
      </c>
      <c r="I1356" s="9">
        <v>0.61504769999999997</v>
      </c>
      <c r="J1356" s="31">
        <f t="shared" si="150"/>
        <v>2.6150476999999999</v>
      </c>
      <c r="K1356" s="9">
        <v>0.67024170000000005</v>
      </c>
      <c r="L1356" s="48">
        <f t="shared" si="151"/>
        <v>3.1702417000000001</v>
      </c>
      <c r="M1356" s="9">
        <v>0.59140020000000004</v>
      </c>
      <c r="N1356" s="48">
        <f t="shared" si="152"/>
        <v>3.5914001999999998</v>
      </c>
      <c r="O1356" s="26">
        <v>0.71578310000000001</v>
      </c>
      <c r="P1356" s="93">
        <f t="shared" si="153"/>
        <v>4.2157831000000003</v>
      </c>
    </row>
    <row r="1357" spans="1:16">
      <c r="A1357" s="10">
        <v>1052.943</v>
      </c>
      <c r="B1357" s="31">
        <v>0.55381499999999995</v>
      </c>
      <c r="C1357" s="9">
        <v>0.64219570000000004</v>
      </c>
      <c r="D1357" s="31">
        <f t="shared" si="147"/>
        <v>1.1421957</v>
      </c>
      <c r="E1357" s="9">
        <v>0.76198149999999998</v>
      </c>
      <c r="F1357" s="31">
        <f t="shared" si="148"/>
        <v>1.7619815000000001</v>
      </c>
      <c r="G1357" s="9">
        <v>0.60033530000000002</v>
      </c>
      <c r="H1357" s="32">
        <f t="shared" si="149"/>
        <v>2.1003353000000002</v>
      </c>
      <c r="I1357" s="9">
        <v>0.60917759999999999</v>
      </c>
      <c r="J1357" s="31">
        <f t="shared" si="150"/>
        <v>2.6091775999999998</v>
      </c>
      <c r="K1357" s="9">
        <v>0.66431209999999996</v>
      </c>
      <c r="L1357" s="48">
        <f t="shared" si="151"/>
        <v>3.1643121000000001</v>
      </c>
      <c r="M1357" s="9">
        <v>0.58416460000000003</v>
      </c>
      <c r="N1357" s="48">
        <f t="shared" si="152"/>
        <v>3.5841646000000003</v>
      </c>
      <c r="O1357" s="26">
        <v>0.71240760000000003</v>
      </c>
      <c r="P1357" s="93">
        <f t="shared" si="153"/>
        <v>4.2124075999999997</v>
      </c>
    </row>
    <row r="1358" spans="1:16">
      <c r="A1358" s="10">
        <v>1053.425</v>
      </c>
      <c r="B1358" s="31">
        <v>0.54887960000000002</v>
      </c>
      <c r="C1358" s="9">
        <v>0.6373297</v>
      </c>
      <c r="D1358" s="31">
        <f t="shared" si="147"/>
        <v>1.1373297</v>
      </c>
      <c r="E1358" s="9">
        <v>0.74808600000000003</v>
      </c>
      <c r="F1358" s="31">
        <f t="shared" si="148"/>
        <v>1.748086</v>
      </c>
      <c r="G1358" s="9">
        <v>0.59025760000000005</v>
      </c>
      <c r="H1358" s="32">
        <f t="shared" si="149"/>
        <v>2.0902576000000002</v>
      </c>
      <c r="I1358" s="9">
        <v>0.60250219999999999</v>
      </c>
      <c r="J1358" s="31">
        <f t="shared" si="150"/>
        <v>2.6025022</v>
      </c>
      <c r="K1358" s="9">
        <v>0.65769259999999996</v>
      </c>
      <c r="L1358" s="48">
        <f t="shared" si="151"/>
        <v>3.1576925999999998</v>
      </c>
      <c r="M1358" s="9">
        <v>0.57612430000000003</v>
      </c>
      <c r="N1358" s="48">
        <f t="shared" si="152"/>
        <v>3.5761243</v>
      </c>
      <c r="O1358" s="26">
        <v>0.70843080000000003</v>
      </c>
      <c r="P1358" s="93">
        <f t="shared" si="153"/>
        <v>4.2084308000000004</v>
      </c>
    </row>
    <row r="1359" spans="1:16">
      <c r="A1359" s="10">
        <v>1053.9069999999999</v>
      </c>
      <c r="B1359" s="31">
        <v>0.5433171</v>
      </c>
      <c r="C1359" s="9">
        <v>0.6319844</v>
      </c>
      <c r="D1359" s="31">
        <f t="shared" si="147"/>
        <v>1.1319843999999999</v>
      </c>
      <c r="E1359" s="9">
        <v>0.73283039999999999</v>
      </c>
      <c r="F1359" s="31">
        <f t="shared" si="148"/>
        <v>1.7328304000000001</v>
      </c>
      <c r="G1359" s="9">
        <v>0.57918130000000001</v>
      </c>
      <c r="H1359" s="32">
        <f t="shared" si="149"/>
        <v>2.0791813000000001</v>
      </c>
      <c r="I1359" s="9">
        <v>0.59516069999999999</v>
      </c>
      <c r="J1359" s="31">
        <f t="shared" si="150"/>
        <v>2.5951607000000001</v>
      </c>
      <c r="K1359" s="9">
        <v>0.6505185</v>
      </c>
      <c r="L1359" s="48">
        <f t="shared" si="151"/>
        <v>3.1505185</v>
      </c>
      <c r="M1359" s="9">
        <v>0.56741430000000004</v>
      </c>
      <c r="N1359" s="48">
        <f t="shared" si="152"/>
        <v>3.5674143000000003</v>
      </c>
      <c r="O1359" s="26">
        <v>0.7039744</v>
      </c>
      <c r="P1359" s="93">
        <f t="shared" si="153"/>
        <v>4.2039743999999999</v>
      </c>
    </row>
    <row r="1360" spans="1:16">
      <c r="A1360" s="10">
        <v>1054.3889999999999</v>
      </c>
      <c r="B1360" s="31">
        <v>0.53723589999999999</v>
      </c>
      <c r="C1360" s="9">
        <v>0.62624299999999999</v>
      </c>
      <c r="D1360" s="31">
        <f t="shared" si="147"/>
        <v>1.1262430000000001</v>
      </c>
      <c r="E1360" s="9">
        <v>0.71645740000000002</v>
      </c>
      <c r="F1360" s="31">
        <f t="shared" si="148"/>
        <v>1.7164573999999999</v>
      </c>
      <c r="G1360" s="9">
        <v>0.56727159999999999</v>
      </c>
      <c r="H1360" s="32">
        <f t="shared" si="149"/>
        <v>2.0672715999999998</v>
      </c>
      <c r="I1360" s="9">
        <v>0.58728000000000002</v>
      </c>
      <c r="J1360" s="31">
        <f t="shared" si="150"/>
        <v>2.5872799999999998</v>
      </c>
      <c r="K1360" s="9">
        <v>0.64292070000000001</v>
      </c>
      <c r="L1360" s="48">
        <f t="shared" si="151"/>
        <v>3.1429206999999999</v>
      </c>
      <c r="M1360" s="9">
        <v>0.5581585</v>
      </c>
      <c r="N1360" s="48">
        <f t="shared" si="152"/>
        <v>3.5581585000000002</v>
      </c>
      <c r="O1360" s="26">
        <v>0.69914030000000005</v>
      </c>
      <c r="P1360" s="93">
        <f t="shared" si="153"/>
        <v>4.1991402999999998</v>
      </c>
    </row>
    <row r="1361" spans="1:16">
      <c r="A1361" s="10">
        <v>1054.8710000000001</v>
      </c>
      <c r="B1361" s="31">
        <v>0.53072640000000004</v>
      </c>
      <c r="C1361" s="9">
        <v>0.62018949999999995</v>
      </c>
      <c r="D1361" s="31">
        <f t="shared" si="147"/>
        <v>1.1201894999999999</v>
      </c>
      <c r="E1361" s="9">
        <v>0.6992081</v>
      </c>
      <c r="F1361" s="31">
        <f t="shared" si="148"/>
        <v>1.6992080999999999</v>
      </c>
      <c r="G1361" s="9">
        <v>0.55470160000000002</v>
      </c>
      <c r="H1361" s="32">
        <f t="shared" si="149"/>
        <v>2.0547016</v>
      </c>
      <c r="I1361" s="9">
        <v>0.57897010000000004</v>
      </c>
      <c r="J1361" s="31">
        <f t="shared" si="150"/>
        <v>2.5789701000000003</v>
      </c>
      <c r="K1361" s="9">
        <v>0.63501510000000005</v>
      </c>
      <c r="L1361" s="48">
        <f t="shared" si="151"/>
        <v>3.1350150999999999</v>
      </c>
      <c r="M1361" s="9">
        <v>0.54845940000000004</v>
      </c>
      <c r="N1361" s="48">
        <f t="shared" si="152"/>
        <v>3.5484594</v>
      </c>
      <c r="O1361" s="26">
        <v>0.69400430000000002</v>
      </c>
      <c r="P1361" s="93">
        <f t="shared" si="153"/>
        <v>4.1940042999999996</v>
      </c>
    </row>
    <row r="1362" spans="1:16">
      <c r="A1362" s="10">
        <v>1055.354</v>
      </c>
      <c r="B1362" s="31">
        <v>0.52387050000000002</v>
      </c>
      <c r="C1362" s="9">
        <v>0.61390659999999997</v>
      </c>
      <c r="D1362" s="31">
        <f t="shared" si="147"/>
        <v>1.1139066</v>
      </c>
      <c r="E1362" s="9">
        <v>0.68133480000000002</v>
      </c>
      <c r="F1362" s="31">
        <f t="shared" si="148"/>
        <v>1.6813348000000001</v>
      </c>
      <c r="G1362" s="9">
        <v>0.54165229999999998</v>
      </c>
      <c r="H1362" s="32">
        <f t="shared" si="149"/>
        <v>2.0416523</v>
      </c>
      <c r="I1362" s="9">
        <v>0.57034110000000005</v>
      </c>
      <c r="J1362" s="31">
        <f t="shared" si="150"/>
        <v>2.5703411000000003</v>
      </c>
      <c r="K1362" s="9">
        <v>0.62690679999999999</v>
      </c>
      <c r="L1362" s="48">
        <f t="shared" si="151"/>
        <v>3.1269068</v>
      </c>
      <c r="M1362" s="9">
        <v>0.53840580000000005</v>
      </c>
      <c r="N1362" s="48">
        <f t="shared" si="152"/>
        <v>3.5384058</v>
      </c>
      <c r="O1362" s="26">
        <v>0.68862190000000001</v>
      </c>
      <c r="P1362" s="93">
        <f t="shared" si="153"/>
        <v>4.1886219000000002</v>
      </c>
    </row>
    <row r="1363" spans="1:16">
      <c r="A1363" s="10">
        <v>1055.836</v>
      </c>
      <c r="B1363" s="31">
        <v>0.51676770000000005</v>
      </c>
      <c r="C1363" s="9">
        <v>0.60749359999999997</v>
      </c>
      <c r="D1363" s="31">
        <f t="shared" si="147"/>
        <v>1.1074936</v>
      </c>
      <c r="E1363" s="9">
        <v>0.66313580000000005</v>
      </c>
      <c r="F1363" s="31">
        <f t="shared" si="148"/>
        <v>1.6631358000000001</v>
      </c>
      <c r="G1363" s="9">
        <v>0.528339</v>
      </c>
      <c r="H1363" s="32">
        <f t="shared" si="149"/>
        <v>2.0283389999999999</v>
      </c>
      <c r="I1363" s="9">
        <v>0.56153750000000002</v>
      </c>
      <c r="J1363" s="31">
        <f t="shared" si="150"/>
        <v>2.5615375</v>
      </c>
      <c r="K1363" s="9">
        <v>0.61872050000000001</v>
      </c>
      <c r="L1363" s="48">
        <f t="shared" si="151"/>
        <v>3.1187205000000002</v>
      </c>
      <c r="M1363" s="9">
        <v>0.52810670000000004</v>
      </c>
      <c r="N1363" s="48">
        <f t="shared" si="152"/>
        <v>3.5281066999999999</v>
      </c>
      <c r="O1363" s="26">
        <v>0.68305709999999997</v>
      </c>
      <c r="P1363" s="93">
        <f t="shared" si="153"/>
        <v>4.1830571000000001</v>
      </c>
    </row>
    <row r="1364" spans="1:16">
      <c r="A1364" s="10">
        <v>1056.318</v>
      </c>
      <c r="B1364" s="31">
        <v>0.50954449999999996</v>
      </c>
      <c r="C1364" s="9">
        <v>0.60105850000000005</v>
      </c>
      <c r="D1364" s="31">
        <f t="shared" si="147"/>
        <v>1.1010585000000002</v>
      </c>
      <c r="E1364" s="9">
        <v>0.64492899999999997</v>
      </c>
      <c r="F1364" s="31">
        <f t="shared" si="148"/>
        <v>1.6449289999999999</v>
      </c>
      <c r="G1364" s="9">
        <v>0.51499030000000001</v>
      </c>
      <c r="H1364" s="32">
        <f t="shared" si="149"/>
        <v>2.0149903</v>
      </c>
      <c r="I1364" s="9">
        <v>0.55274250000000003</v>
      </c>
      <c r="J1364" s="31">
        <f t="shared" si="150"/>
        <v>2.5527424999999999</v>
      </c>
      <c r="K1364" s="9">
        <v>0.61059140000000001</v>
      </c>
      <c r="L1364" s="48">
        <f t="shared" si="151"/>
        <v>3.1105914000000001</v>
      </c>
      <c r="M1364" s="9">
        <v>0.51769659999999995</v>
      </c>
      <c r="N1364" s="48">
        <f t="shared" si="152"/>
        <v>3.5176965999999998</v>
      </c>
      <c r="O1364" s="26">
        <v>0.67738659999999995</v>
      </c>
      <c r="P1364" s="93">
        <f t="shared" si="153"/>
        <v>4.1773866000000002</v>
      </c>
    </row>
    <row r="1365" spans="1:16">
      <c r="A1365" s="10">
        <v>1056.8</v>
      </c>
      <c r="B1365" s="31">
        <v>0.5023493</v>
      </c>
      <c r="C1365" s="9">
        <v>0.5947095</v>
      </c>
      <c r="D1365" s="31">
        <f t="shared" si="147"/>
        <v>1.0947095</v>
      </c>
      <c r="E1365" s="9">
        <v>0.62701779999999996</v>
      </c>
      <c r="F1365" s="31">
        <f t="shared" si="148"/>
        <v>1.6270178</v>
      </c>
      <c r="G1365" s="9">
        <v>0.50182499999999997</v>
      </c>
      <c r="H1365" s="32">
        <f t="shared" si="149"/>
        <v>2.0018250000000002</v>
      </c>
      <c r="I1365" s="9">
        <v>0.54415449999999999</v>
      </c>
      <c r="J1365" s="31">
        <f t="shared" si="150"/>
        <v>2.5441544999999999</v>
      </c>
      <c r="K1365" s="9">
        <v>0.60265139999999995</v>
      </c>
      <c r="L1365" s="48">
        <f t="shared" si="151"/>
        <v>3.1026514000000001</v>
      </c>
      <c r="M1365" s="9">
        <v>0.50732949999999999</v>
      </c>
      <c r="N1365" s="48">
        <f t="shared" si="152"/>
        <v>3.5073295</v>
      </c>
      <c r="O1365" s="26">
        <v>0.67169869999999998</v>
      </c>
      <c r="P1365" s="93">
        <f t="shared" si="153"/>
        <v>4.1716987000000003</v>
      </c>
    </row>
    <row r="1366" spans="1:16">
      <c r="A1366" s="10">
        <v>1057.2819999999999</v>
      </c>
      <c r="B1366" s="31">
        <v>0.49535020000000002</v>
      </c>
      <c r="C1366" s="9">
        <v>0.58855400000000002</v>
      </c>
      <c r="D1366" s="31">
        <f t="shared" si="147"/>
        <v>1.088554</v>
      </c>
      <c r="E1366" s="9">
        <v>0.60968710000000004</v>
      </c>
      <c r="F1366" s="31">
        <f t="shared" si="148"/>
        <v>1.6096870999999999</v>
      </c>
      <c r="G1366" s="9">
        <v>0.4890543</v>
      </c>
      <c r="H1366" s="32">
        <f t="shared" si="149"/>
        <v>1.9890543000000001</v>
      </c>
      <c r="I1366" s="9">
        <v>0.53597490000000003</v>
      </c>
      <c r="J1366" s="31">
        <f t="shared" si="150"/>
        <v>2.5359749000000003</v>
      </c>
      <c r="K1366" s="9">
        <v>0.59502429999999995</v>
      </c>
      <c r="L1366" s="48">
        <f t="shared" si="151"/>
        <v>3.0950243</v>
      </c>
      <c r="M1366" s="9">
        <v>0.49717889999999998</v>
      </c>
      <c r="N1366" s="48">
        <f t="shared" si="152"/>
        <v>3.4971788999999998</v>
      </c>
      <c r="O1366" s="26">
        <v>0.66609149999999995</v>
      </c>
      <c r="P1366" s="93">
        <f t="shared" si="153"/>
        <v>4.1660915000000003</v>
      </c>
    </row>
    <row r="1367" spans="1:16">
      <c r="A1367" s="10">
        <v>1057.7639999999999</v>
      </c>
      <c r="B1367" s="31">
        <v>0.4886952</v>
      </c>
      <c r="C1367" s="9">
        <v>0.58267800000000003</v>
      </c>
      <c r="D1367" s="31">
        <f t="shared" si="147"/>
        <v>1.082678</v>
      </c>
      <c r="E1367" s="9">
        <v>0.59315189999999995</v>
      </c>
      <c r="F1367" s="31">
        <f t="shared" si="148"/>
        <v>1.5931519000000001</v>
      </c>
      <c r="G1367" s="9">
        <v>0.4768423</v>
      </c>
      <c r="H1367" s="32">
        <f t="shared" si="149"/>
        <v>1.9768422999999999</v>
      </c>
      <c r="I1367" s="9">
        <v>0.52835069999999995</v>
      </c>
      <c r="J1367" s="31">
        <f t="shared" si="150"/>
        <v>2.5283506999999998</v>
      </c>
      <c r="K1367" s="9">
        <v>0.58779320000000002</v>
      </c>
      <c r="L1367" s="48">
        <f t="shared" si="151"/>
        <v>3.0877932000000001</v>
      </c>
      <c r="M1367" s="9">
        <v>0.48740440000000002</v>
      </c>
      <c r="N1367" s="48">
        <f t="shared" si="152"/>
        <v>3.4874044</v>
      </c>
      <c r="O1367" s="26">
        <v>0.66065410000000002</v>
      </c>
      <c r="P1367" s="93">
        <f t="shared" si="153"/>
        <v>4.1606541000000004</v>
      </c>
    </row>
    <row r="1368" spans="1:16">
      <c r="A1368" s="10">
        <v>1058.2460000000001</v>
      </c>
      <c r="B1368" s="31">
        <v>0.4824888</v>
      </c>
      <c r="C1368" s="9">
        <v>0.57713910000000002</v>
      </c>
      <c r="D1368" s="31">
        <f t="shared" si="147"/>
        <v>1.0771391000000001</v>
      </c>
      <c r="E1368" s="9">
        <v>0.57755350000000005</v>
      </c>
      <c r="F1368" s="31">
        <f t="shared" si="148"/>
        <v>1.5775535000000001</v>
      </c>
      <c r="G1368" s="9">
        <v>0.46530090000000002</v>
      </c>
      <c r="H1368" s="32">
        <f t="shared" si="149"/>
        <v>1.9653008999999999</v>
      </c>
      <c r="I1368" s="9">
        <v>0.52135339999999997</v>
      </c>
      <c r="J1368" s="31">
        <f t="shared" si="150"/>
        <v>2.5213533999999997</v>
      </c>
      <c r="K1368" s="9">
        <v>0.58099179999999995</v>
      </c>
      <c r="L1368" s="48">
        <f t="shared" si="151"/>
        <v>3.0809918000000001</v>
      </c>
      <c r="M1368" s="9">
        <v>0.47813080000000002</v>
      </c>
      <c r="N1368" s="48">
        <f t="shared" si="152"/>
        <v>3.4781308000000002</v>
      </c>
      <c r="O1368" s="26">
        <v>0.65545640000000005</v>
      </c>
      <c r="P1368" s="93">
        <f t="shared" si="153"/>
        <v>4.1554564000000003</v>
      </c>
    </row>
    <row r="1369" spans="1:16">
      <c r="A1369" s="10">
        <v>1058.7280000000001</v>
      </c>
      <c r="B1369" s="31">
        <v>0.47679680000000002</v>
      </c>
      <c r="C1369" s="9">
        <v>0.5719767</v>
      </c>
      <c r="D1369" s="31">
        <f t="shared" si="147"/>
        <v>1.0719767</v>
      </c>
      <c r="E1369" s="9">
        <v>0.56298360000000003</v>
      </c>
      <c r="F1369" s="31">
        <f t="shared" si="148"/>
        <v>1.5629835999999999</v>
      </c>
      <c r="G1369" s="9">
        <v>0.45450740000000001</v>
      </c>
      <c r="H1369" s="32">
        <f t="shared" si="149"/>
        <v>1.9545074</v>
      </c>
      <c r="I1369" s="9">
        <v>0.51497870000000001</v>
      </c>
      <c r="J1369" s="31">
        <f t="shared" si="150"/>
        <v>2.5149786999999999</v>
      </c>
      <c r="K1369" s="9">
        <v>0.57461629999999997</v>
      </c>
      <c r="L1369" s="48">
        <f t="shared" si="151"/>
        <v>3.0746162999999997</v>
      </c>
      <c r="M1369" s="9">
        <v>0.4694528</v>
      </c>
      <c r="N1369" s="48">
        <f t="shared" si="152"/>
        <v>3.4694528</v>
      </c>
      <c r="O1369" s="26">
        <v>0.65056060000000004</v>
      </c>
      <c r="P1369" s="93">
        <f t="shared" si="153"/>
        <v>4.1505606000000004</v>
      </c>
    </row>
    <row r="1370" spans="1:16">
      <c r="A1370" s="10">
        <v>1059.21</v>
      </c>
      <c r="B1370" s="31">
        <v>0.4716397</v>
      </c>
      <c r="C1370" s="9">
        <v>0.56721659999999996</v>
      </c>
      <c r="D1370" s="31">
        <f t="shared" si="147"/>
        <v>1.0672166000000001</v>
      </c>
      <c r="E1370" s="9">
        <v>0.54949170000000003</v>
      </c>
      <c r="F1370" s="31">
        <f t="shared" si="148"/>
        <v>1.5494916999999999</v>
      </c>
      <c r="G1370" s="9">
        <v>0.44450339999999999</v>
      </c>
      <c r="H1370" s="32">
        <f t="shared" si="149"/>
        <v>1.9445033999999999</v>
      </c>
      <c r="I1370" s="9">
        <v>0.50916349999999999</v>
      </c>
      <c r="J1370" s="31">
        <f t="shared" si="150"/>
        <v>2.5091635000000001</v>
      </c>
      <c r="K1370" s="9">
        <v>0.56864300000000001</v>
      </c>
      <c r="L1370" s="48">
        <f t="shared" si="151"/>
        <v>3.0686429999999998</v>
      </c>
      <c r="M1370" s="9">
        <v>0.46143040000000002</v>
      </c>
      <c r="N1370" s="48">
        <f t="shared" si="152"/>
        <v>3.4614304000000002</v>
      </c>
      <c r="O1370" s="26">
        <v>0.64601730000000002</v>
      </c>
      <c r="P1370" s="93">
        <f t="shared" si="153"/>
        <v>4.1460173000000005</v>
      </c>
    </row>
    <row r="1371" spans="1:16">
      <c r="A1371" s="10">
        <v>1059.693</v>
      </c>
      <c r="B1371" s="31">
        <v>0.4670203</v>
      </c>
      <c r="C1371" s="9">
        <v>0.56288210000000005</v>
      </c>
      <c r="D1371" s="31">
        <f t="shared" si="147"/>
        <v>1.0628820999999999</v>
      </c>
      <c r="E1371" s="9">
        <v>0.53710780000000002</v>
      </c>
      <c r="F1371" s="31">
        <f t="shared" si="148"/>
        <v>1.5371078</v>
      </c>
      <c r="G1371" s="9">
        <v>0.43531609999999998</v>
      </c>
      <c r="H1371" s="32">
        <f t="shared" si="149"/>
        <v>1.9353161000000001</v>
      </c>
      <c r="I1371" s="9">
        <v>0.50382059999999995</v>
      </c>
      <c r="J1371" s="31">
        <f t="shared" si="150"/>
        <v>2.5038206000000001</v>
      </c>
      <c r="K1371" s="9">
        <v>0.56305150000000004</v>
      </c>
      <c r="L1371" s="48">
        <f t="shared" si="151"/>
        <v>3.0630515000000003</v>
      </c>
      <c r="M1371" s="9">
        <v>0.4541055</v>
      </c>
      <c r="N1371" s="48">
        <f t="shared" si="152"/>
        <v>3.4541054999999998</v>
      </c>
      <c r="O1371" s="26">
        <v>0.64187660000000002</v>
      </c>
      <c r="P1371" s="93">
        <f t="shared" si="153"/>
        <v>4.1418765999999998</v>
      </c>
    </row>
    <row r="1372" spans="1:16">
      <c r="A1372" s="10">
        <v>1060.175</v>
      </c>
      <c r="B1372" s="31">
        <v>0.46294190000000002</v>
      </c>
      <c r="C1372" s="9">
        <v>0.5589982</v>
      </c>
      <c r="D1372" s="31">
        <f t="shared" si="147"/>
        <v>1.0589982</v>
      </c>
      <c r="E1372" s="9">
        <v>0.52586140000000003</v>
      </c>
      <c r="F1372" s="31">
        <f t="shared" si="148"/>
        <v>1.5258614000000001</v>
      </c>
      <c r="G1372" s="9">
        <v>0.42696689999999998</v>
      </c>
      <c r="H1372" s="32">
        <f t="shared" si="149"/>
        <v>1.9269669</v>
      </c>
      <c r="I1372" s="9">
        <v>0.49886659999999999</v>
      </c>
      <c r="J1372" s="31">
        <f t="shared" si="150"/>
        <v>2.4988665999999999</v>
      </c>
      <c r="K1372" s="9">
        <v>0.55784279999999997</v>
      </c>
      <c r="L1372" s="48">
        <f t="shared" si="151"/>
        <v>3.0578428</v>
      </c>
      <c r="M1372" s="9">
        <v>0.44751489999999999</v>
      </c>
      <c r="N1372" s="48">
        <f t="shared" si="152"/>
        <v>3.4475148999999998</v>
      </c>
      <c r="O1372" s="26">
        <v>0.63818620000000004</v>
      </c>
      <c r="P1372" s="93">
        <f t="shared" si="153"/>
        <v>4.1381861999999998</v>
      </c>
    </row>
    <row r="1373" spans="1:16">
      <c r="A1373" s="10">
        <v>1060.6569999999999</v>
      </c>
      <c r="B1373" s="31">
        <v>0.4594126</v>
      </c>
      <c r="C1373" s="9">
        <v>0.5555831</v>
      </c>
      <c r="D1373" s="31">
        <f t="shared" si="147"/>
        <v>1.0555831</v>
      </c>
      <c r="E1373" s="9">
        <v>0.51576999999999995</v>
      </c>
      <c r="F1373" s="31">
        <f t="shared" si="148"/>
        <v>1.5157699999999998</v>
      </c>
      <c r="G1373" s="9">
        <v>0.41947020000000002</v>
      </c>
      <c r="H1373" s="32">
        <f t="shared" si="149"/>
        <v>1.9194702000000001</v>
      </c>
      <c r="I1373" s="9">
        <v>0.49424010000000002</v>
      </c>
      <c r="J1373" s="31">
        <f t="shared" si="150"/>
        <v>2.4942400999999998</v>
      </c>
      <c r="K1373" s="9">
        <v>0.55304140000000002</v>
      </c>
      <c r="L1373" s="48">
        <f t="shared" si="151"/>
        <v>3.0530414000000001</v>
      </c>
      <c r="M1373" s="9">
        <v>0.44168859999999999</v>
      </c>
      <c r="N1373" s="48">
        <f t="shared" si="152"/>
        <v>3.4416886</v>
      </c>
      <c r="O1373" s="26">
        <v>0.63498010000000005</v>
      </c>
      <c r="P1373" s="93">
        <f t="shared" si="153"/>
        <v>4.1349800999999999</v>
      </c>
    </row>
    <row r="1374" spans="1:16">
      <c r="A1374" s="10">
        <v>1061.1389999999999</v>
      </c>
      <c r="B1374" s="31">
        <v>0.4564396</v>
      </c>
      <c r="C1374" s="9">
        <v>0.55263510000000005</v>
      </c>
      <c r="D1374" s="31">
        <f t="shared" si="147"/>
        <v>1.0526351</v>
      </c>
      <c r="E1374" s="9">
        <v>0.50683219999999995</v>
      </c>
      <c r="F1374" s="31">
        <f t="shared" si="148"/>
        <v>1.5068321999999998</v>
      </c>
      <c r="G1374" s="9">
        <v>0.41282439999999998</v>
      </c>
      <c r="H1374" s="32">
        <f t="shared" si="149"/>
        <v>1.9128243999999999</v>
      </c>
      <c r="I1374" s="9">
        <v>0.489902</v>
      </c>
      <c r="J1374" s="31">
        <f t="shared" si="150"/>
        <v>2.4899019999999998</v>
      </c>
      <c r="K1374" s="9">
        <v>0.54868189999999994</v>
      </c>
      <c r="L1374" s="48">
        <f t="shared" si="151"/>
        <v>3.0486819000000001</v>
      </c>
      <c r="M1374" s="9">
        <v>0.43664170000000002</v>
      </c>
      <c r="N1374" s="48">
        <f t="shared" si="152"/>
        <v>3.4366417</v>
      </c>
      <c r="O1374" s="26">
        <v>0.63226340000000003</v>
      </c>
      <c r="P1374" s="93">
        <f t="shared" si="153"/>
        <v>4.1322634000000003</v>
      </c>
    </row>
    <row r="1375" spans="1:16">
      <c r="A1375" s="10">
        <v>1061.6210000000001</v>
      </c>
      <c r="B1375" s="31">
        <v>0.454009</v>
      </c>
      <c r="C1375" s="9">
        <v>0.55012039999999995</v>
      </c>
      <c r="D1375" s="31">
        <f t="shared" si="147"/>
        <v>1.0501204</v>
      </c>
      <c r="E1375" s="9">
        <v>0.49901440000000002</v>
      </c>
      <c r="F1375" s="31">
        <f t="shared" si="148"/>
        <v>1.4990144000000001</v>
      </c>
      <c r="G1375" s="9">
        <v>0.40700130000000001</v>
      </c>
      <c r="H1375" s="32">
        <f t="shared" si="149"/>
        <v>1.9070013000000001</v>
      </c>
      <c r="I1375" s="9">
        <v>0.48581730000000001</v>
      </c>
      <c r="J1375" s="31">
        <f t="shared" si="150"/>
        <v>2.4858172999999999</v>
      </c>
      <c r="K1375" s="9">
        <v>0.54479290000000002</v>
      </c>
      <c r="L1375" s="48">
        <f t="shared" si="151"/>
        <v>3.0447929</v>
      </c>
      <c r="M1375" s="9">
        <v>0.43236079999999999</v>
      </c>
      <c r="N1375" s="48">
        <f t="shared" si="152"/>
        <v>3.4323608000000001</v>
      </c>
      <c r="O1375" s="26">
        <v>0.63000259999999997</v>
      </c>
      <c r="P1375" s="93">
        <f t="shared" si="153"/>
        <v>4.1300026000000001</v>
      </c>
    </row>
    <row r="1376" spans="1:16">
      <c r="A1376" s="10">
        <v>1062.1030000000001</v>
      </c>
      <c r="B1376" s="31">
        <v>0.45207039999999998</v>
      </c>
      <c r="C1376" s="9">
        <v>0.54797289999999998</v>
      </c>
      <c r="D1376" s="31">
        <f t="shared" si="147"/>
        <v>1.0479729</v>
      </c>
      <c r="E1376" s="9">
        <v>0.49224440000000003</v>
      </c>
      <c r="F1376" s="31">
        <f t="shared" si="148"/>
        <v>1.4922444000000001</v>
      </c>
      <c r="G1376" s="9">
        <v>0.40194740000000001</v>
      </c>
      <c r="H1376" s="32">
        <f t="shared" si="149"/>
        <v>1.9019474000000001</v>
      </c>
      <c r="I1376" s="9">
        <v>0.48195329999999997</v>
      </c>
      <c r="J1376" s="31">
        <f t="shared" si="150"/>
        <v>2.4819532999999998</v>
      </c>
      <c r="K1376" s="9">
        <v>0.54138220000000004</v>
      </c>
      <c r="L1376" s="48">
        <f t="shared" si="151"/>
        <v>3.0413822000000001</v>
      </c>
      <c r="M1376" s="9">
        <v>0.42879600000000001</v>
      </c>
      <c r="N1376" s="48">
        <f t="shared" si="152"/>
        <v>3.4287960000000002</v>
      </c>
      <c r="O1376" s="26">
        <v>0.62813039999999998</v>
      </c>
      <c r="P1376" s="93">
        <f t="shared" si="153"/>
        <v>4.1281303999999999</v>
      </c>
    </row>
    <row r="1377" spans="1:16">
      <c r="A1377" s="10">
        <v>1062.585</v>
      </c>
      <c r="B1377" s="31">
        <v>0.45053729999999997</v>
      </c>
      <c r="C1377" s="9">
        <v>0.54610610000000004</v>
      </c>
      <c r="D1377" s="31">
        <f t="shared" si="147"/>
        <v>1.0461061</v>
      </c>
      <c r="E1377" s="9">
        <v>0.48641879999999998</v>
      </c>
      <c r="F1377" s="31">
        <f t="shared" si="148"/>
        <v>1.4864188</v>
      </c>
      <c r="G1377" s="9">
        <v>0.39758199999999999</v>
      </c>
      <c r="H1377" s="32">
        <f t="shared" si="149"/>
        <v>1.8975819999999999</v>
      </c>
      <c r="I1377" s="9">
        <v>0.47827940000000002</v>
      </c>
      <c r="J1377" s="31">
        <f t="shared" si="150"/>
        <v>2.4782793999999999</v>
      </c>
      <c r="K1377" s="9">
        <v>0.53843280000000004</v>
      </c>
      <c r="L1377" s="48">
        <f t="shared" si="151"/>
        <v>3.0384327999999998</v>
      </c>
      <c r="M1377" s="9">
        <v>0.42585859999999998</v>
      </c>
      <c r="N1377" s="48">
        <f t="shared" si="152"/>
        <v>3.4258585999999998</v>
      </c>
      <c r="O1377" s="26">
        <v>0.62655819999999995</v>
      </c>
      <c r="P1377" s="93">
        <f t="shared" si="153"/>
        <v>4.1265581999999998</v>
      </c>
    </row>
    <row r="1378" spans="1:16">
      <c r="A1378" s="10">
        <v>1063.067</v>
      </c>
      <c r="B1378" s="31">
        <v>0.44929910000000001</v>
      </c>
      <c r="C1378" s="9">
        <v>0.54443370000000002</v>
      </c>
      <c r="D1378" s="31">
        <f t="shared" si="147"/>
        <v>1.0444336999999999</v>
      </c>
      <c r="E1378" s="9">
        <v>0.48141479999999998</v>
      </c>
      <c r="F1378" s="31">
        <f t="shared" si="148"/>
        <v>1.4814148</v>
      </c>
      <c r="G1378" s="9">
        <v>0.39381519999999998</v>
      </c>
      <c r="H1378" s="32">
        <f t="shared" si="149"/>
        <v>1.8938151999999999</v>
      </c>
      <c r="I1378" s="9">
        <v>0.47478530000000002</v>
      </c>
      <c r="J1378" s="31">
        <f t="shared" si="150"/>
        <v>2.4747853000000002</v>
      </c>
      <c r="K1378" s="9">
        <v>0.53591469999999997</v>
      </c>
      <c r="L1378" s="48">
        <f t="shared" si="151"/>
        <v>3.0359147000000002</v>
      </c>
      <c r="M1378" s="9">
        <v>0.42343890000000001</v>
      </c>
      <c r="N1378" s="48">
        <f t="shared" si="152"/>
        <v>3.4234388999999998</v>
      </c>
      <c r="O1378" s="26">
        <v>0.62519950000000002</v>
      </c>
      <c r="P1378" s="93">
        <f t="shared" si="153"/>
        <v>4.1251994999999999</v>
      </c>
    </row>
    <row r="1379" spans="1:16">
      <c r="A1379" s="10">
        <v>1063.549</v>
      </c>
      <c r="B1379" s="31">
        <v>0.44826280000000002</v>
      </c>
      <c r="C1379" s="9">
        <v>0.54290240000000001</v>
      </c>
      <c r="D1379" s="31">
        <f t="shared" si="147"/>
        <v>1.0429024</v>
      </c>
      <c r="E1379" s="9">
        <v>0.47711989999999999</v>
      </c>
      <c r="F1379" s="31">
        <f t="shared" si="148"/>
        <v>1.4771198999999999</v>
      </c>
      <c r="G1379" s="9">
        <v>0.39057219999999998</v>
      </c>
      <c r="H1379" s="32">
        <f t="shared" si="149"/>
        <v>1.8905722</v>
      </c>
      <c r="I1379" s="9">
        <v>0.47149990000000003</v>
      </c>
      <c r="J1379" s="31">
        <f t="shared" si="150"/>
        <v>2.4714999</v>
      </c>
      <c r="K1379" s="9">
        <v>0.5338001</v>
      </c>
      <c r="L1379" s="48">
        <f t="shared" si="151"/>
        <v>3.0338001000000001</v>
      </c>
      <c r="M1379" s="9">
        <v>0.421433</v>
      </c>
      <c r="N1379" s="48">
        <f t="shared" si="152"/>
        <v>3.4214329999999999</v>
      </c>
      <c r="O1379" s="26">
        <v>0.62399760000000004</v>
      </c>
      <c r="P1379" s="93">
        <f t="shared" si="153"/>
        <v>4.1239976</v>
      </c>
    </row>
    <row r="1380" spans="1:16">
      <c r="A1380" s="10">
        <v>1064.0319999999999</v>
      </c>
      <c r="B1380" s="31">
        <v>0.44736870000000001</v>
      </c>
      <c r="C1380" s="9">
        <v>0.54150100000000001</v>
      </c>
      <c r="D1380" s="31">
        <f t="shared" si="147"/>
        <v>1.041501</v>
      </c>
      <c r="E1380" s="9">
        <v>0.47343980000000002</v>
      </c>
      <c r="F1380" s="31">
        <f t="shared" si="148"/>
        <v>1.4734398</v>
      </c>
      <c r="G1380" s="9">
        <v>0.38779970000000002</v>
      </c>
      <c r="H1380" s="32">
        <f t="shared" si="149"/>
        <v>1.8877997</v>
      </c>
      <c r="I1380" s="9">
        <v>0.46851039999999999</v>
      </c>
      <c r="J1380" s="31">
        <f t="shared" si="150"/>
        <v>2.4685104</v>
      </c>
      <c r="K1380" s="9">
        <v>0.53207309999999997</v>
      </c>
      <c r="L1380" s="48">
        <f t="shared" si="151"/>
        <v>3.0320730999999999</v>
      </c>
      <c r="M1380" s="9">
        <v>0.41975459999999998</v>
      </c>
      <c r="N1380" s="48">
        <f t="shared" si="152"/>
        <v>3.4197546000000001</v>
      </c>
      <c r="O1380" s="26">
        <v>0.62292919999999996</v>
      </c>
      <c r="P1380" s="93">
        <f t="shared" si="153"/>
        <v>4.1229291999999997</v>
      </c>
    </row>
    <row r="1381" spans="1:16">
      <c r="A1381" s="10">
        <v>1064.5139999999999</v>
      </c>
      <c r="B1381" s="31">
        <v>0.4466097</v>
      </c>
      <c r="C1381" s="9">
        <v>0.54026189999999996</v>
      </c>
      <c r="D1381" s="31">
        <f t="shared" si="147"/>
        <v>1.0402619</v>
      </c>
      <c r="E1381" s="9">
        <v>0.47030450000000001</v>
      </c>
      <c r="F1381" s="31">
        <f t="shared" si="148"/>
        <v>1.4703045000000001</v>
      </c>
      <c r="G1381" s="9">
        <v>0.38547209999999998</v>
      </c>
      <c r="H1381" s="32">
        <f t="shared" si="149"/>
        <v>1.8854720999999999</v>
      </c>
      <c r="I1381" s="9">
        <v>0.4659546</v>
      </c>
      <c r="J1381" s="31">
        <f t="shared" si="150"/>
        <v>2.4659545999999999</v>
      </c>
      <c r="K1381" s="9">
        <v>0.53072819999999998</v>
      </c>
      <c r="L1381" s="48">
        <f t="shared" si="151"/>
        <v>3.0307282</v>
      </c>
      <c r="M1381" s="9">
        <v>0.41834739999999998</v>
      </c>
      <c r="N1381" s="48">
        <f t="shared" si="152"/>
        <v>3.4183474</v>
      </c>
      <c r="O1381" s="26">
        <v>0.62200279999999997</v>
      </c>
      <c r="P1381" s="93">
        <f t="shared" si="153"/>
        <v>4.1220027999999997</v>
      </c>
    </row>
    <row r="1382" spans="1:16">
      <c r="A1382" s="10">
        <v>1064.9960000000001</v>
      </c>
      <c r="B1382" s="31">
        <v>0.44601489999999999</v>
      </c>
      <c r="C1382" s="9">
        <v>0.53923659999999995</v>
      </c>
      <c r="D1382" s="31">
        <f t="shared" si="147"/>
        <v>1.0392366</v>
      </c>
      <c r="E1382" s="9">
        <v>0.46766629999999998</v>
      </c>
      <c r="F1382" s="31">
        <f t="shared" si="148"/>
        <v>1.4676662999999999</v>
      </c>
      <c r="G1382" s="9">
        <v>0.38358170000000003</v>
      </c>
      <c r="H1382" s="32">
        <f t="shared" si="149"/>
        <v>1.8835817000000001</v>
      </c>
      <c r="I1382" s="9">
        <v>0.46398339999999999</v>
      </c>
      <c r="J1382" s="31">
        <f t="shared" si="150"/>
        <v>2.4639834</v>
      </c>
      <c r="K1382" s="9">
        <v>0.52976230000000002</v>
      </c>
      <c r="L1382" s="48">
        <f t="shared" si="151"/>
        <v>3.0297622999999998</v>
      </c>
      <c r="M1382" s="9">
        <v>0.41717680000000001</v>
      </c>
      <c r="N1382" s="48">
        <f t="shared" si="152"/>
        <v>3.4171768</v>
      </c>
      <c r="O1382" s="26">
        <v>0.62123519999999999</v>
      </c>
      <c r="P1382" s="93">
        <f t="shared" si="153"/>
        <v>4.1212352000000001</v>
      </c>
    </row>
    <row r="1383" spans="1:16">
      <c r="A1383" s="10">
        <v>1065.4780000000001</v>
      </c>
      <c r="B1383" s="31">
        <v>0.44562570000000001</v>
      </c>
      <c r="C1383" s="9">
        <v>0.53847599999999995</v>
      </c>
      <c r="D1383" s="31">
        <f t="shared" si="147"/>
        <v>1.038476</v>
      </c>
      <c r="E1383" s="9">
        <v>0.46548309999999998</v>
      </c>
      <c r="F1383" s="31">
        <f t="shared" si="148"/>
        <v>1.4654830999999999</v>
      </c>
      <c r="G1383" s="9">
        <v>0.38212249999999998</v>
      </c>
      <c r="H1383" s="32">
        <f t="shared" si="149"/>
        <v>1.8821224999999999</v>
      </c>
      <c r="I1383" s="9">
        <v>0.46273239999999999</v>
      </c>
      <c r="J1383" s="31">
        <f t="shared" si="150"/>
        <v>2.4627324000000002</v>
      </c>
      <c r="K1383" s="9">
        <v>0.52915469999999998</v>
      </c>
      <c r="L1383" s="48">
        <f t="shared" si="151"/>
        <v>3.0291546999999999</v>
      </c>
      <c r="M1383" s="9">
        <v>0.41621540000000001</v>
      </c>
      <c r="N1383" s="48">
        <f t="shared" si="152"/>
        <v>3.4162154</v>
      </c>
      <c r="O1383" s="26">
        <v>0.62063380000000001</v>
      </c>
      <c r="P1383" s="93">
        <f t="shared" si="153"/>
        <v>4.1206338000000002</v>
      </c>
    </row>
    <row r="1384" spans="1:16">
      <c r="A1384" s="10">
        <v>1065.96</v>
      </c>
      <c r="B1384" s="31">
        <v>0.44546479999999999</v>
      </c>
      <c r="C1384" s="9">
        <v>0.53800669999999995</v>
      </c>
      <c r="D1384" s="31">
        <f t="shared" si="147"/>
        <v>1.0380066999999999</v>
      </c>
      <c r="E1384" s="9">
        <v>0.4637116</v>
      </c>
      <c r="F1384" s="31">
        <f t="shared" si="148"/>
        <v>1.4637115999999999</v>
      </c>
      <c r="G1384" s="9">
        <v>0.3810732</v>
      </c>
      <c r="H1384" s="32">
        <f t="shared" si="149"/>
        <v>1.8810731999999999</v>
      </c>
      <c r="I1384" s="9">
        <v>0.46227279999999998</v>
      </c>
      <c r="J1384" s="31">
        <f t="shared" si="150"/>
        <v>2.4622728</v>
      </c>
      <c r="K1384" s="9">
        <v>0.52885720000000003</v>
      </c>
      <c r="L1384" s="48">
        <f t="shared" si="151"/>
        <v>3.0288572</v>
      </c>
      <c r="M1384" s="9">
        <v>0.41543210000000003</v>
      </c>
      <c r="N1384" s="48">
        <f t="shared" si="152"/>
        <v>3.4154320999999999</v>
      </c>
      <c r="O1384" s="26">
        <v>0.62018499999999999</v>
      </c>
      <c r="P1384" s="93">
        <f t="shared" si="153"/>
        <v>4.1201850000000002</v>
      </c>
    </row>
    <row r="1385" spans="1:16">
      <c r="A1385" s="10">
        <v>1066.442</v>
      </c>
      <c r="B1385" s="31">
        <v>0.44551669999999999</v>
      </c>
      <c r="C1385" s="9">
        <v>0.53782549999999996</v>
      </c>
      <c r="D1385" s="31">
        <f t="shared" si="147"/>
        <v>1.0378254999999998</v>
      </c>
      <c r="E1385" s="9">
        <v>0.4623099</v>
      </c>
      <c r="F1385" s="31">
        <f t="shared" si="148"/>
        <v>1.4623098999999999</v>
      </c>
      <c r="G1385" s="9">
        <v>0.3803956</v>
      </c>
      <c r="H1385" s="32">
        <f t="shared" si="149"/>
        <v>1.8803955999999999</v>
      </c>
      <c r="I1385" s="9">
        <v>0.46258969999999999</v>
      </c>
      <c r="J1385" s="31">
        <f t="shared" si="150"/>
        <v>2.4625897000000001</v>
      </c>
      <c r="K1385" s="9">
        <v>0.5288022</v>
      </c>
      <c r="L1385" s="48">
        <f t="shared" si="151"/>
        <v>3.0288021999999999</v>
      </c>
      <c r="M1385" s="9">
        <v>0.41479260000000001</v>
      </c>
      <c r="N1385" s="48">
        <f t="shared" si="152"/>
        <v>3.4147926000000002</v>
      </c>
      <c r="O1385" s="26">
        <v>0.61985869999999998</v>
      </c>
      <c r="P1385" s="93">
        <f t="shared" si="153"/>
        <v>4.1198587</v>
      </c>
    </row>
    <row r="1386" spans="1:16">
      <c r="A1386" s="10">
        <v>1066.924</v>
      </c>
      <c r="B1386" s="31">
        <v>0.44573079999999998</v>
      </c>
      <c r="C1386" s="9">
        <v>0.53790550000000004</v>
      </c>
      <c r="D1386" s="31">
        <f t="shared" si="147"/>
        <v>1.0379054999999999</v>
      </c>
      <c r="E1386" s="9">
        <v>0.46123930000000002</v>
      </c>
      <c r="F1386" s="31">
        <f t="shared" si="148"/>
        <v>1.4612392999999999</v>
      </c>
      <c r="G1386" s="9">
        <v>0.38003540000000002</v>
      </c>
      <c r="H1386" s="32">
        <f t="shared" si="149"/>
        <v>1.8800354000000001</v>
      </c>
      <c r="I1386" s="9">
        <v>0.4635802</v>
      </c>
      <c r="J1386" s="31">
        <f t="shared" si="150"/>
        <v>2.4635802</v>
      </c>
      <c r="K1386" s="9">
        <v>0.52890800000000004</v>
      </c>
      <c r="L1386" s="48">
        <f t="shared" si="151"/>
        <v>3.0289079999999999</v>
      </c>
      <c r="M1386" s="9">
        <v>0.41426970000000002</v>
      </c>
      <c r="N1386" s="48">
        <f t="shared" si="152"/>
        <v>3.4142697000000002</v>
      </c>
      <c r="O1386" s="26">
        <v>0.61962209999999995</v>
      </c>
      <c r="P1386" s="93">
        <f t="shared" si="153"/>
        <v>4.1196221</v>
      </c>
    </row>
    <row r="1387" spans="1:16">
      <c r="A1387" s="10">
        <v>1067.4059999999999</v>
      </c>
      <c r="B1387" s="31">
        <v>0.44604300000000002</v>
      </c>
      <c r="C1387" s="9">
        <v>0.53821260000000004</v>
      </c>
      <c r="D1387" s="31">
        <f t="shared" si="147"/>
        <v>1.0382126</v>
      </c>
      <c r="E1387" s="9">
        <v>0.46047630000000001</v>
      </c>
      <c r="F1387" s="31">
        <f t="shared" si="148"/>
        <v>1.4604763000000001</v>
      </c>
      <c r="G1387" s="9">
        <v>0.3799361</v>
      </c>
      <c r="H1387" s="32">
        <f t="shared" si="149"/>
        <v>1.8799361000000001</v>
      </c>
      <c r="I1387" s="9">
        <v>0.46507379999999998</v>
      </c>
      <c r="J1387" s="31">
        <f t="shared" si="150"/>
        <v>2.4650737999999999</v>
      </c>
      <c r="K1387" s="9">
        <v>0.52910460000000004</v>
      </c>
      <c r="L1387" s="48">
        <f t="shared" si="151"/>
        <v>3.0291046000000001</v>
      </c>
      <c r="M1387" s="9">
        <v>0.41386200000000001</v>
      </c>
      <c r="N1387" s="48">
        <f t="shared" si="152"/>
        <v>3.413862</v>
      </c>
      <c r="O1387" s="26">
        <v>0.61945899999999998</v>
      </c>
      <c r="P1387" s="93">
        <f t="shared" si="153"/>
        <v>4.119459</v>
      </c>
    </row>
    <row r="1388" spans="1:16">
      <c r="A1388" s="10">
        <v>1067.8889999999999</v>
      </c>
      <c r="B1388" s="31">
        <v>0.4463956</v>
      </c>
      <c r="C1388" s="9">
        <v>0.53872039999999999</v>
      </c>
      <c r="D1388" s="31">
        <f t="shared" si="147"/>
        <v>1.0387203999999999</v>
      </c>
      <c r="E1388" s="9">
        <v>0.46001589999999998</v>
      </c>
      <c r="F1388" s="31">
        <f t="shared" si="148"/>
        <v>1.4600158999999999</v>
      </c>
      <c r="G1388" s="9">
        <v>0.38005519999999998</v>
      </c>
      <c r="H1388" s="32">
        <f t="shared" si="149"/>
        <v>1.8800551999999999</v>
      </c>
      <c r="I1388" s="9">
        <v>0.46687869999999998</v>
      </c>
      <c r="J1388" s="31">
        <f t="shared" si="150"/>
        <v>2.4668787000000001</v>
      </c>
      <c r="K1388" s="9">
        <v>0.52935189999999999</v>
      </c>
      <c r="L1388" s="48">
        <f t="shared" si="151"/>
        <v>3.0293519</v>
      </c>
      <c r="M1388" s="9">
        <v>0.41359770000000001</v>
      </c>
      <c r="N1388" s="48">
        <f t="shared" si="152"/>
        <v>3.4135977</v>
      </c>
      <c r="O1388" s="26">
        <v>0.6193765</v>
      </c>
      <c r="P1388" s="93">
        <f t="shared" si="153"/>
        <v>4.1193764999999996</v>
      </c>
    </row>
    <row r="1389" spans="1:16">
      <c r="A1389" s="10">
        <v>1068.3710000000001</v>
      </c>
      <c r="B1389" s="31">
        <v>0.44676009999999999</v>
      </c>
      <c r="C1389" s="9">
        <v>0.53940679999999996</v>
      </c>
      <c r="D1389" s="31">
        <f t="shared" si="147"/>
        <v>1.0394068000000001</v>
      </c>
      <c r="E1389" s="9">
        <v>0.45986399999999999</v>
      </c>
      <c r="F1389" s="31">
        <f t="shared" si="148"/>
        <v>1.4598640000000001</v>
      </c>
      <c r="G1389" s="9">
        <v>0.38036300000000001</v>
      </c>
      <c r="H1389" s="32">
        <f t="shared" si="149"/>
        <v>1.880363</v>
      </c>
      <c r="I1389" s="9">
        <v>0.46879539999999997</v>
      </c>
      <c r="J1389" s="31">
        <f t="shared" si="150"/>
        <v>2.4687953999999999</v>
      </c>
      <c r="K1389" s="9">
        <v>0.52963459999999996</v>
      </c>
      <c r="L1389" s="48">
        <f t="shared" si="151"/>
        <v>3.0296346000000001</v>
      </c>
      <c r="M1389" s="9">
        <v>0.41353839999999997</v>
      </c>
      <c r="N1389" s="48">
        <f t="shared" si="152"/>
        <v>3.4135384000000002</v>
      </c>
      <c r="O1389" s="26">
        <v>0.61940119999999999</v>
      </c>
      <c r="P1389" s="93">
        <f t="shared" si="153"/>
        <v>4.1194012000000004</v>
      </c>
    </row>
    <row r="1390" spans="1:16">
      <c r="A1390" s="10">
        <v>1068.8530000000001</v>
      </c>
      <c r="B1390" s="31">
        <v>0.44713029999999998</v>
      </c>
      <c r="C1390" s="9">
        <v>0.54024660000000002</v>
      </c>
      <c r="D1390" s="31">
        <f t="shared" si="147"/>
        <v>1.0402466000000001</v>
      </c>
      <c r="E1390" s="9">
        <v>0.46002359999999998</v>
      </c>
      <c r="F1390" s="31">
        <f t="shared" si="148"/>
        <v>1.4600236</v>
      </c>
      <c r="G1390" s="9">
        <v>0.38084299999999999</v>
      </c>
      <c r="H1390" s="32">
        <f t="shared" si="149"/>
        <v>1.880843</v>
      </c>
      <c r="I1390" s="9">
        <v>0.4706495</v>
      </c>
      <c r="J1390" s="31">
        <f t="shared" si="150"/>
        <v>2.4706494999999999</v>
      </c>
      <c r="K1390" s="9">
        <v>0.52995749999999997</v>
      </c>
      <c r="L1390" s="48">
        <f t="shared" si="151"/>
        <v>3.0299575000000001</v>
      </c>
      <c r="M1390" s="9">
        <v>0.41374889999999998</v>
      </c>
      <c r="N1390" s="48">
        <f t="shared" si="152"/>
        <v>3.4137488999999999</v>
      </c>
      <c r="O1390" s="26">
        <v>0.61956239999999996</v>
      </c>
      <c r="P1390" s="93">
        <f t="shared" si="153"/>
        <v>4.1195623999999995</v>
      </c>
    </row>
    <row r="1391" spans="1:16">
      <c r="A1391" s="10">
        <v>1069.335</v>
      </c>
      <c r="B1391" s="31">
        <v>0.44751190000000002</v>
      </c>
      <c r="C1391" s="9">
        <v>0.54120199999999996</v>
      </c>
      <c r="D1391" s="31">
        <f t="shared" si="147"/>
        <v>1.041202</v>
      </c>
      <c r="E1391" s="9">
        <v>0.46048230000000001</v>
      </c>
      <c r="F1391" s="31">
        <f t="shared" si="148"/>
        <v>1.4604823</v>
      </c>
      <c r="G1391" s="9">
        <v>0.38147999999999999</v>
      </c>
      <c r="H1391" s="32">
        <f t="shared" si="149"/>
        <v>1.88148</v>
      </c>
      <c r="I1391" s="9">
        <v>0.4723079</v>
      </c>
      <c r="J1391" s="31">
        <f t="shared" si="150"/>
        <v>2.4723079000000001</v>
      </c>
      <c r="K1391" s="9">
        <v>0.5303272</v>
      </c>
      <c r="L1391" s="48">
        <f t="shared" si="151"/>
        <v>3.0303271999999999</v>
      </c>
      <c r="M1391" s="9">
        <v>0.41427229999999998</v>
      </c>
      <c r="N1391" s="48">
        <f t="shared" si="152"/>
        <v>3.4142722999999999</v>
      </c>
      <c r="O1391" s="26">
        <v>0.61987009999999998</v>
      </c>
      <c r="P1391" s="93">
        <f t="shared" si="153"/>
        <v>4.1198701</v>
      </c>
    </row>
    <row r="1392" spans="1:16">
      <c r="A1392" s="10">
        <v>1069.817</v>
      </c>
      <c r="B1392" s="31">
        <v>0.44790869999999999</v>
      </c>
      <c r="C1392" s="9">
        <v>0.54221169999999996</v>
      </c>
      <c r="D1392" s="31">
        <f t="shared" si="147"/>
        <v>1.0422117</v>
      </c>
      <c r="E1392" s="9">
        <v>0.4612019</v>
      </c>
      <c r="F1392" s="31">
        <f t="shared" si="148"/>
        <v>1.4612019000000001</v>
      </c>
      <c r="G1392" s="9">
        <v>0.38225310000000001</v>
      </c>
      <c r="H1392" s="32">
        <f t="shared" si="149"/>
        <v>1.8822531</v>
      </c>
      <c r="I1392" s="9">
        <v>0.4736746</v>
      </c>
      <c r="J1392" s="31">
        <f t="shared" si="150"/>
        <v>2.4736745999999998</v>
      </c>
      <c r="K1392" s="9">
        <v>0.53074319999999997</v>
      </c>
      <c r="L1392" s="48">
        <f t="shared" si="151"/>
        <v>3.0307431999999999</v>
      </c>
      <c r="M1392" s="9">
        <v>0.41510979999999997</v>
      </c>
      <c r="N1392" s="48">
        <f t="shared" si="152"/>
        <v>3.4151097999999998</v>
      </c>
      <c r="O1392" s="26">
        <v>0.62030989999999997</v>
      </c>
      <c r="P1392" s="93">
        <f t="shared" si="153"/>
        <v>4.1203098999999996</v>
      </c>
    </row>
    <row r="1393" spans="1:16">
      <c r="A1393" s="10">
        <v>1070.299</v>
      </c>
      <c r="B1393" s="31">
        <v>0.44831130000000002</v>
      </c>
      <c r="C1393" s="9">
        <v>0.54320429999999997</v>
      </c>
      <c r="D1393" s="31">
        <f t="shared" si="147"/>
        <v>1.0432043</v>
      </c>
      <c r="E1393" s="9">
        <v>0.46212760000000003</v>
      </c>
      <c r="F1393" s="31">
        <f t="shared" si="148"/>
        <v>1.4621276000000001</v>
      </c>
      <c r="G1393" s="9">
        <v>0.38313530000000001</v>
      </c>
      <c r="H1393" s="32">
        <f t="shared" si="149"/>
        <v>1.8831353</v>
      </c>
      <c r="I1393" s="9">
        <v>0.47470639999999997</v>
      </c>
      <c r="J1393" s="31">
        <f t="shared" si="150"/>
        <v>2.4747064000000001</v>
      </c>
      <c r="K1393" s="9">
        <v>0.53119490000000003</v>
      </c>
      <c r="L1393" s="48">
        <f t="shared" si="151"/>
        <v>3.0311949</v>
      </c>
      <c r="M1393" s="9">
        <v>0.416215</v>
      </c>
      <c r="N1393" s="48">
        <f t="shared" si="152"/>
        <v>3.4162150000000002</v>
      </c>
      <c r="O1393" s="26">
        <v>0.62084170000000005</v>
      </c>
      <c r="P1393" s="93">
        <f t="shared" si="153"/>
        <v>4.1208416999999997</v>
      </c>
    </row>
    <row r="1394" spans="1:16">
      <c r="A1394" s="10">
        <v>1070.7809999999999</v>
      </c>
      <c r="B1394" s="31">
        <v>0.44870670000000001</v>
      </c>
      <c r="C1394" s="9">
        <v>0.54412079999999996</v>
      </c>
      <c r="D1394" s="31">
        <f t="shared" si="147"/>
        <v>1.0441208</v>
      </c>
      <c r="E1394" s="9">
        <v>0.4632076</v>
      </c>
      <c r="F1394" s="31">
        <f t="shared" si="148"/>
        <v>1.4632076000000001</v>
      </c>
      <c r="G1394" s="9">
        <v>0.38410149999999998</v>
      </c>
      <c r="H1394" s="32">
        <f t="shared" si="149"/>
        <v>1.8841014999999999</v>
      </c>
      <c r="I1394" s="9">
        <v>0.47541939999999999</v>
      </c>
      <c r="J1394" s="31">
        <f t="shared" si="150"/>
        <v>2.4754193999999998</v>
      </c>
      <c r="K1394" s="9">
        <v>0.53167520000000001</v>
      </c>
      <c r="L1394" s="48">
        <f t="shared" si="151"/>
        <v>3.0316752</v>
      </c>
      <c r="M1394" s="9">
        <v>0.41751379999999999</v>
      </c>
      <c r="N1394" s="48">
        <f t="shared" si="152"/>
        <v>3.4175138</v>
      </c>
      <c r="O1394" s="26">
        <v>0.62142269999999999</v>
      </c>
      <c r="P1394" s="93">
        <f t="shared" si="153"/>
        <v>4.1214227000000001</v>
      </c>
    </row>
    <row r="1395" spans="1:16">
      <c r="A1395" s="10">
        <v>1071.2629999999999</v>
      </c>
      <c r="B1395" s="31">
        <v>0.44909209999999999</v>
      </c>
      <c r="C1395" s="9">
        <v>0.54493519999999995</v>
      </c>
      <c r="D1395" s="31">
        <f t="shared" si="147"/>
        <v>1.0449351999999998</v>
      </c>
      <c r="E1395" s="9">
        <v>0.46440769999999998</v>
      </c>
      <c r="F1395" s="31">
        <f t="shared" si="148"/>
        <v>1.4644077</v>
      </c>
      <c r="G1395" s="9">
        <v>0.38514039999999999</v>
      </c>
      <c r="H1395" s="32">
        <f t="shared" si="149"/>
        <v>1.8851404</v>
      </c>
      <c r="I1395" s="9">
        <v>0.47589100000000001</v>
      </c>
      <c r="J1395" s="31">
        <f t="shared" si="150"/>
        <v>2.4758909999999998</v>
      </c>
      <c r="K1395" s="9">
        <v>0.53219240000000001</v>
      </c>
      <c r="L1395" s="48">
        <f t="shared" si="151"/>
        <v>3.0321924</v>
      </c>
      <c r="M1395" s="9">
        <v>0.41892279999999998</v>
      </c>
      <c r="N1395" s="48">
        <f t="shared" si="152"/>
        <v>3.4189227999999998</v>
      </c>
      <c r="O1395" s="26">
        <v>0.62202049999999998</v>
      </c>
      <c r="P1395" s="93">
        <f t="shared" si="153"/>
        <v>4.1220204999999996</v>
      </c>
    </row>
    <row r="1396" spans="1:16">
      <c r="A1396" s="10">
        <v>1071.7449999999999</v>
      </c>
      <c r="B1396" s="31">
        <v>0.44949470000000002</v>
      </c>
      <c r="C1396" s="9">
        <v>0.54566780000000004</v>
      </c>
      <c r="D1396" s="31">
        <f t="shared" si="147"/>
        <v>1.0456677999999999</v>
      </c>
      <c r="E1396" s="9">
        <v>0.4657269</v>
      </c>
      <c r="F1396" s="31">
        <f t="shared" si="148"/>
        <v>1.4657268999999999</v>
      </c>
      <c r="G1396" s="9">
        <v>0.3862641</v>
      </c>
      <c r="H1396" s="32">
        <f t="shared" si="149"/>
        <v>1.8862641</v>
      </c>
      <c r="I1396" s="9">
        <v>0.47625000000000001</v>
      </c>
      <c r="J1396" s="31">
        <f t="shared" si="150"/>
        <v>2.4762499999999998</v>
      </c>
      <c r="K1396" s="9">
        <v>0.53277649999999999</v>
      </c>
      <c r="L1396" s="48">
        <f t="shared" si="151"/>
        <v>3.0327764999999998</v>
      </c>
      <c r="M1396" s="9">
        <v>0.42038189999999998</v>
      </c>
      <c r="N1396" s="48">
        <f t="shared" si="152"/>
        <v>3.4203818999999998</v>
      </c>
      <c r="O1396" s="26">
        <v>0.62262819999999997</v>
      </c>
      <c r="P1396" s="93">
        <f t="shared" si="153"/>
        <v>4.1226282000000003</v>
      </c>
    </row>
    <row r="1397" spans="1:16">
      <c r="A1397" s="10">
        <v>1072.2280000000001</v>
      </c>
      <c r="B1397" s="31">
        <v>0.44996429999999998</v>
      </c>
      <c r="C1397" s="9">
        <v>0.54637550000000001</v>
      </c>
      <c r="D1397" s="31">
        <f t="shared" si="147"/>
        <v>1.0463754999999999</v>
      </c>
      <c r="E1397" s="9">
        <v>0.46718959999999998</v>
      </c>
      <c r="F1397" s="31">
        <f t="shared" si="148"/>
        <v>1.4671896</v>
      </c>
      <c r="G1397" s="9">
        <v>0.38750279999999998</v>
      </c>
      <c r="H1397" s="32">
        <f t="shared" si="149"/>
        <v>1.8875028</v>
      </c>
      <c r="I1397" s="9">
        <v>0.47663889999999998</v>
      </c>
      <c r="J1397" s="31">
        <f t="shared" si="150"/>
        <v>2.4766389000000002</v>
      </c>
      <c r="K1397" s="9">
        <v>0.53346839999999995</v>
      </c>
      <c r="L1397" s="48">
        <f t="shared" si="151"/>
        <v>3.0334683999999998</v>
      </c>
      <c r="M1397" s="9">
        <v>0.42186750000000001</v>
      </c>
      <c r="N1397" s="48">
        <f t="shared" si="152"/>
        <v>3.4218674999999998</v>
      </c>
      <c r="O1397" s="26">
        <v>0.62326099999999995</v>
      </c>
      <c r="P1397" s="93">
        <f t="shared" si="153"/>
        <v>4.1232610000000003</v>
      </c>
    </row>
    <row r="1398" spans="1:16">
      <c r="A1398" s="10">
        <v>1072.71</v>
      </c>
      <c r="B1398" s="31">
        <v>0.45057199999999997</v>
      </c>
      <c r="C1398" s="9">
        <v>0.54712930000000004</v>
      </c>
      <c r="D1398" s="31">
        <f t="shared" si="147"/>
        <v>1.0471292999999999</v>
      </c>
      <c r="E1398" s="9">
        <v>0.46883380000000002</v>
      </c>
      <c r="F1398" s="31">
        <f t="shared" si="148"/>
        <v>1.4688338000000001</v>
      </c>
      <c r="G1398" s="9">
        <v>0.38889899999999999</v>
      </c>
      <c r="H1398" s="32">
        <f t="shared" si="149"/>
        <v>1.8888989999999999</v>
      </c>
      <c r="I1398" s="9">
        <v>0.47719539999999999</v>
      </c>
      <c r="J1398" s="31">
        <f t="shared" si="150"/>
        <v>2.4771953999999998</v>
      </c>
      <c r="K1398" s="9">
        <v>0.53430560000000005</v>
      </c>
      <c r="L1398" s="48">
        <f t="shared" si="151"/>
        <v>3.0343056000000002</v>
      </c>
      <c r="M1398" s="9">
        <v>0.42338039999999999</v>
      </c>
      <c r="N1398" s="48">
        <f t="shared" si="152"/>
        <v>3.4233804000000001</v>
      </c>
      <c r="O1398" s="26">
        <v>0.62394289999999997</v>
      </c>
      <c r="P1398" s="93">
        <f t="shared" si="153"/>
        <v>4.1239429000000003</v>
      </c>
    </row>
    <row r="1399" spans="1:16">
      <c r="A1399" s="10">
        <v>1073.192</v>
      </c>
      <c r="B1399" s="31">
        <v>0.45137569999999999</v>
      </c>
      <c r="C1399" s="9">
        <v>0.54797879999999999</v>
      </c>
      <c r="D1399" s="31">
        <f t="shared" si="147"/>
        <v>1.0479788000000001</v>
      </c>
      <c r="E1399" s="9">
        <v>0.4706842</v>
      </c>
      <c r="F1399" s="31">
        <f t="shared" si="148"/>
        <v>1.4706842</v>
      </c>
      <c r="G1399" s="9">
        <v>0.39048359999999999</v>
      </c>
      <c r="H1399" s="32">
        <f t="shared" si="149"/>
        <v>1.8904836</v>
      </c>
      <c r="I1399" s="9">
        <v>0.47800229999999999</v>
      </c>
      <c r="J1399" s="31">
        <f t="shared" si="150"/>
        <v>2.4780023</v>
      </c>
      <c r="K1399" s="9">
        <v>0.53529629999999995</v>
      </c>
      <c r="L1399" s="48">
        <f t="shared" si="151"/>
        <v>3.0352962999999997</v>
      </c>
      <c r="M1399" s="9">
        <v>0.42493229999999999</v>
      </c>
      <c r="N1399" s="48">
        <f t="shared" si="152"/>
        <v>3.4249323</v>
      </c>
      <c r="O1399" s="26">
        <v>0.62468809999999997</v>
      </c>
      <c r="P1399" s="93">
        <f t="shared" si="153"/>
        <v>4.1246881000000002</v>
      </c>
    </row>
    <row r="1400" spans="1:16">
      <c r="A1400" s="10">
        <v>1073.674</v>
      </c>
      <c r="B1400" s="31">
        <v>0.4523973</v>
      </c>
      <c r="C1400" s="9">
        <v>0.54892960000000002</v>
      </c>
      <c r="D1400" s="31">
        <f t="shared" si="147"/>
        <v>1.0489296000000001</v>
      </c>
      <c r="E1400" s="9">
        <v>0.47273959999999998</v>
      </c>
      <c r="F1400" s="31">
        <f t="shared" si="148"/>
        <v>1.4727395999999999</v>
      </c>
      <c r="G1400" s="9">
        <v>0.39226440000000001</v>
      </c>
      <c r="H1400" s="32">
        <f t="shared" si="149"/>
        <v>1.8922644</v>
      </c>
      <c r="I1400" s="9">
        <v>0.47907650000000002</v>
      </c>
      <c r="J1400" s="31">
        <f t="shared" si="150"/>
        <v>2.4790765000000001</v>
      </c>
      <c r="K1400" s="9">
        <v>0.53640900000000002</v>
      </c>
      <c r="L1400" s="48">
        <f t="shared" si="151"/>
        <v>3.0364089999999999</v>
      </c>
      <c r="M1400" s="9">
        <v>0.42653099999999999</v>
      </c>
      <c r="N1400" s="48">
        <f t="shared" si="152"/>
        <v>3.4265309999999998</v>
      </c>
      <c r="O1400" s="26">
        <v>0.62548840000000006</v>
      </c>
      <c r="P1400" s="93">
        <f t="shared" si="153"/>
        <v>4.1254884000000001</v>
      </c>
    </row>
    <row r="1401" spans="1:16">
      <c r="A1401" s="10">
        <v>1074.1559999999999</v>
      </c>
      <c r="B1401" s="31">
        <v>0.4536174</v>
      </c>
      <c r="C1401" s="9">
        <v>0.54993829999999999</v>
      </c>
      <c r="D1401" s="31">
        <f t="shared" si="147"/>
        <v>1.0499383</v>
      </c>
      <c r="E1401" s="9">
        <v>0.47497030000000001</v>
      </c>
      <c r="F1401" s="31">
        <f t="shared" si="148"/>
        <v>1.4749703000000001</v>
      </c>
      <c r="G1401" s="9">
        <v>0.39422119999999999</v>
      </c>
      <c r="H1401" s="32">
        <f t="shared" si="149"/>
        <v>1.8942212</v>
      </c>
      <c r="I1401" s="9">
        <v>0.48037299999999999</v>
      </c>
      <c r="J1401" s="31">
        <f t="shared" si="150"/>
        <v>2.4803730000000002</v>
      </c>
      <c r="K1401" s="9">
        <v>0.53757759999999999</v>
      </c>
      <c r="L1401" s="48">
        <f t="shared" si="151"/>
        <v>3.0375776000000001</v>
      </c>
      <c r="M1401" s="9">
        <v>0.42816870000000001</v>
      </c>
      <c r="N1401" s="48">
        <f t="shared" si="152"/>
        <v>3.4281687000000001</v>
      </c>
      <c r="O1401" s="26">
        <v>0.62631650000000005</v>
      </c>
      <c r="P1401" s="93">
        <f t="shared" si="153"/>
        <v>4.1263164999999997</v>
      </c>
    </row>
    <row r="1402" spans="1:16">
      <c r="A1402" s="10">
        <v>1074.6379999999999</v>
      </c>
      <c r="B1402" s="31">
        <v>0.45498060000000001</v>
      </c>
      <c r="C1402" s="9">
        <v>0.55093780000000003</v>
      </c>
      <c r="D1402" s="31">
        <f t="shared" si="147"/>
        <v>1.0509378</v>
      </c>
      <c r="E1402" s="9">
        <v>0.47733360000000002</v>
      </c>
      <c r="F1402" s="31">
        <f t="shared" si="148"/>
        <v>1.4773336000000001</v>
      </c>
      <c r="G1402" s="9">
        <v>0.39631490000000003</v>
      </c>
      <c r="H1402" s="32">
        <f t="shared" si="149"/>
        <v>1.8963149000000001</v>
      </c>
      <c r="I1402" s="9">
        <v>0.48181210000000002</v>
      </c>
      <c r="J1402" s="31">
        <f t="shared" si="150"/>
        <v>2.4818121</v>
      </c>
      <c r="K1402" s="9">
        <v>0.53872719999999996</v>
      </c>
      <c r="L1402" s="48">
        <f t="shared" si="151"/>
        <v>3.0387271999999999</v>
      </c>
      <c r="M1402" s="9">
        <v>0.42983149999999998</v>
      </c>
      <c r="N1402" s="48">
        <f t="shared" si="152"/>
        <v>3.4298315000000001</v>
      </c>
      <c r="O1402" s="26">
        <v>0.6271388</v>
      </c>
      <c r="P1402" s="93">
        <f t="shared" si="153"/>
        <v>4.1271388</v>
      </c>
    </row>
    <row r="1403" spans="1:16">
      <c r="A1403" s="10">
        <v>1075.1199999999999</v>
      </c>
      <c r="B1403" s="31">
        <v>0.45642379999999999</v>
      </c>
      <c r="C1403" s="9">
        <v>0.55186400000000002</v>
      </c>
      <c r="D1403" s="31">
        <f t="shared" si="147"/>
        <v>1.0518640000000001</v>
      </c>
      <c r="E1403" s="9">
        <v>0.47979300000000003</v>
      </c>
      <c r="F1403" s="31">
        <f t="shared" si="148"/>
        <v>1.4797929999999999</v>
      </c>
      <c r="G1403" s="9">
        <v>0.39850340000000001</v>
      </c>
      <c r="H1403" s="32">
        <f t="shared" si="149"/>
        <v>1.8985034000000001</v>
      </c>
      <c r="I1403" s="9">
        <v>0.48331740000000001</v>
      </c>
      <c r="J1403" s="31">
        <f t="shared" si="150"/>
        <v>2.4833173999999998</v>
      </c>
      <c r="K1403" s="9">
        <v>0.53980269999999997</v>
      </c>
      <c r="L1403" s="48">
        <f t="shared" si="151"/>
        <v>3.0398027000000001</v>
      </c>
      <c r="M1403" s="9">
        <v>0.4315138</v>
      </c>
      <c r="N1403" s="48">
        <f t="shared" si="152"/>
        <v>3.4315137999999998</v>
      </c>
      <c r="O1403" s="26">
        <v>0.62793239999999995</v>
      </c>
      <c r="P1403" s="93">
        <f t="shared" si="153"/>
        <v>4.1279323999999997</v>
      </c>
    </row>
    <row r="1404" spans="1:16">
      <c r="A1404" s="10">
        <v>1075.6020000000001</v>
      </c>
      <c r="B1404" s="31">
        <v>0.45789609999999997</v>
      </c>
      <c r="C1404" s="9">
        <v>0.55268470000000003</v>
      </c>
      <c r="D1404" s="31">
        <f t="shared" si="147"/>
        <v>1.0526846999999999</v>
      </c>
      <c r="E1404" s="9">
        <v>0.4823344</v>
      </c>
      <c r="F1404" s="31">
        <f t="shared" si="148"/>
        <v>1.4823344000000001</v>
      </c>
      <c r="G1404" s="9">
        <v>0.4007559</v>
      </c>
      <c r="H1404" s="32">
        <f t="shared" si="149"/>
        <v>1.9007559000000001</v>
      </c>
      <c r="I1404" s="9">
        <v>0.48483799999999999</v>
      </c>
      <c r="J1404" s="31">
        <f t="shared" si="150"/>
        <v>2.4848379999999999</v>
      </c>
      <c r="K1404" s="9">
        <v>0.54078939999999998</v>
      </c>
      <c r="L1404" s="48">
        <f t="shared" si="151"/>
        <v>3.0407894</v>
      </c>
      <c r="M1404" s="9">
        <v>0.43322939999999999</v>
      </c>
      <c r="N1404" s="48">
        <f t="shared" si="152"/>
        <v>3.4332294000000001</v>
      </c>
      <c r="O1404" s="26">
        <v>0.62869609999999998</v>
      </c>
      <c r="P1404" s="93">
        <f t="shared" si="153"/>
        <v>4.1286961</v>
      </c>
    </row>
    <row r="1405" spans="1:16">
      <c r="A1405" s="10">
        <v>1076.0840000000001</v>
      </c>
      <c r="B1405" s="31">
        <v>0.45938020000000002</v>
      </c>
      <c r="C1405" s="9">
        <v>0.55341269999999998</v>
      </c>
      <c r="D1405" s="31">
        <f t="shared" si="147"/>
        <v>1.0534127</v>
      </c>
      <c r="E1405" s="9">
        <v>0.48497119999999999</v>
      </c>
      <c r="F1405" s="31">
        <f t="shared" si="148"/>
        <v>1.4849711999999999</v>
      </c>
      <c r="G1405" s="9">
        <v>0.40306189999999997</v>
      </c>
      <c r="H1405" s="32">
        <f t="shared" si="149"/>
        <v>1.9030619</v>
      </c>
      <c r="I1405" s="9">
        <v>0.48637069999999999</v>
      </c>
      <c r="J1405" s="31">
        <f t="shared" si="150"/>
        <v>2.4863707000000002</v>
      </c>
      <c r="K1405" s="9">
        <v>0.54171930000000001</v>
      </c>
      <c r="L1405" s="48">
        <f t="shared" si="151"/>
        <v>3.0417193</v>
      </c>
      <c r="M1405" s="9">
        <v>0.43501139999999999</v>
      </c>
      <c r="N1405" s="48">
        <f t="shared" si="152"/>
        <v>3.4350114</v>
      </c>
      <c r="O1405" s="26">
        <v>0.62944909999999998</v>
      </c>
      <c r="P1405" s="93">
        <f t="shared" si="153"/>
        <v>4.1294491000000004</v>
      </c>
    </row>
    <row r="1406" spans="1:16">
      <c r="A1406" s="10">
        <v>1076.567</v>
      </c>
      <c r="B1406" s="31">
        <v>0.4608834</v>
      </c>
      <c r="C1406" s="9">
        <v>0.55409459999999999</v>
      </c>
      <c r="D1406" s="31">
        <f t="shared" si="147"/>
        <v>1.0540946</v>
      </c>
      <c r="E1406" s="9">
        <v>0.48773280000000002</v>
      </c>
      <c r="F1406" s="31">
        <f t="shared" si="148"/>
        <v>1.4877328000000001</v>
      </c>
      <c r="G1406" s="9">
        <v>0.40543030000000002</v>
      </c>
      <c r="H1406" s="32">
        <f t="shared" si="149"/>
        <v>1.9054302999999999</v>
      </c>
      <c r="I1406" s="9">
        <v>0.4879462</v>
      </c>
      <c r="J1406" s="31">
        <f t="shared" si="150"/>
        <v>2.4879462000000001</v>
      </c>
      <c r="K1406" s="9">
        <v>0.5426552</v>
      </c>
      <c r="L1406" s="48">
        <f t="shared" si="151"/>
        <v>3.0426552</v>
      </c>
      <c r="M1406" s="9">
        <v>0.43689820000000001</v>
      </c>
      <c r="N1406" s="48">
        <f t="shared" si="152"/>
        <v>3.4368981999999999</v>
      </c>
      <c r="O1406" s="26">
        <v>0.63022109999999998</v>
      </c>
      <c r="P1406" s="93">
        <f t="shared" si="153"/>
        <v>4.1302211</v>
      </c>
    </row>
    <row r="1407" spans="1:16">
      <c r="A1407" s="10">
        <v>1077.049</v>
      </c>
      <c r="B1407" s="31">
        <v>0.46242369999999999</v>
      </c>
      <c r="C1407" s="9">
        <v>0.55478989999999995</v>
      </c>
      <c r="D1407" s="31">
        <f t="shared" si="147"/>
        <v>1.0547898999999998</v>
      </c>
      <c r="E1407" s="9">
        <v>0.49064920000000001</v>
      </c>
      <c r="F1407" s="31">
        <f t="shared" si="148"/>
        <v>1.4906492</v>
      </c>
      <c r="G1407" s="9">
        <v>0.40787770000000001</v>
      </c>
      <c r="H1407" s="32">
        <f t="shared" si="149"/>
        <v>1.9078777</v>
      </c>
      <c r="I1407" s="9">
        <v>0.48961139999999997</v>
      </c>
      <c r="J1407" s="31">
        <f t="shared" si="150"/>
        <v>2.4896113999999998</v>
      </c>
      <c r="K1407" s="9">
        <v>0.54366910000000002</v>
      </c>
      <c r="L1407" s="48">
        <f t="shared" si="151"/>
        <v>3.0436690999999998</v>
      </c>
      <c r="M1407" s="9">
        <v>0.4389171</v>
      </c>
      <c r="N1407" s="48">
        <f t="shared" si="152"/>
        <v>3.4389170999999998</v>
      </c>
      <c r="O1407" s="26">
        <v>0.63103659999999995</v>
      </c>
      <c r="P1407" s="93">
        <f t="shared" si="153"/>
        <v>4.1310365999999998</v>
      </c>
    </row>
    <row r="1408" spans="1:16">
      <c r="A1408" s="10">
        <v>1077.5309999999999</v>
      </c>
      <c r="B1408" s="31">
        <v>0.46401009999999998</v>
      </c>
      <c r="C1408" s="9">
        <v>0.55554250000000005</v>
      </c>
      <c r="D1408" s="31">
        <f t="shared" si="147"/>
        <v>1.0555425000000001</v>
      </c>
      <c r="E1408" s="9">
        <v>0.49373489999999998</v>
      </c>
      <c r="F1408" s="31">
        <f t="shared" si="148"/>
        <v>1.4937349</v>
      </c>
      <c r="G1408" s="9">
        <v>0.41042000000000001</v>
      </c>
      <c r="H1408" s="32">
        <f t="shared" si="149"/>
        <v>1.91042</v>
      </c>
      <c r="I1408" s="9">
        <v>0.4914095</v>
      </c>
      <c r="J1408" s="31">
        <f t="shared" si="150"/>
        <v>2.4914095000000001</v>
      </c>
      <c r="K1408" s="9">
        <v>0.54480969999999995</v>
      </c>
      <c r="L1408" s="48">
        <f t="shared" si="151"/>
        <v>3.0448097000000001</v>
      </c>
      <c r="M1408" s="9">
        <v>0.44106859999999998</v>
      </c>
      <c r="N1408" s="48">
        <f t="shared" si="152"/>
        <v>3.4410685999999999</v>
      </c>
      <c r="O1408" s="26">
        <v>0.6319034</v>
      </c>
      <c r="P1408" s="93">
        <f t="shared" si="153"/>
        <v>4.1319033999999997</v>
      </c>
    </row>
    <row r="1409" spans="1:16">
      <c r="A1409" s="10">
        <v>1078.0129999999999</v>
      </c>
      <c r="B1409" s="31">
        <v>0.46562559999999997</v>
      </c>
      <c r="C1409" s="9">
        <v>0.55637000000000003</v>
      </c>
      <c r="D1409" s="31">
        <f t="shared" si="147"/>
        <v>1.05637</v>
      </c>
      <c r="E1409" s="9">
        <v>0.49698389999999998</v>
      </c>
      <c r="F1409" s="31">
        <f t="shared" si="148"/>
        <v>1.4969839</v>
      </c>
      <c r="G1409" s="9">
        <v>0.41306920000000003</v>
      </c>
      <c r="H1409" s="32">
        <f t="shared" si="149"/>
        <v>1.9130692</v>
      </c>
      <c r="I1409" s="9">
        <v>0.49336829999999998</v>
      </c>
      <c r="J1409" s="31">
        <f t="shared" si="150"/>
        <v>2.4933683000000002</v>
      </c>
      <c r="K1409" s="9">
        <v>0.54609719999999995</v>
      </c>
      <c r="L1409" s="48">
        <f t="shared" si="151"/>
        <v>3.0460972000000002</v>
      </c>
      <c r="M1409" s="9">
        <v>0.44332630000000001</v>
      </c>
      <c r="N1409" s="48">
        <f t="shared" si="152"/>
        <v>3.4433262999999998</v>
      </c>
      <c r="O1409" s="26">
        <v>0.63281520000000002</v>
      </c>
      <c r="P1409" s="93">
        <f t="shared" si="153"/>
        <v>4.1328151999999996</v>
      </c>
    </row>
    <row r="1410" spans="1:16">
      <c r="A1410" s="10">
        <v>1078.4949999999999</v>
      </c>
      <c r="B1410" s="31">
        <v>0.46723540000000002</v>
      </c>
      <c r="C1410" s="9">
        <v>0.55726739999999997</v>
      </c>
      <c r="D1410" s="31">
        <f t="shared" si="147"/>
        <v>1.0572674</v>
      </c>
      <c r="E1410" s="9">
        <v>0.50037770000000004</v>
      </c>
      <c r="F1410" s="31">
        <f t="shared" si="148"/>
        <v>1.5003777</v>
      </c>
      <c r="G1410" s="9">
        <v>0.41583379999999998</v>
      </c>
      <c r="H1410" s="32">
        <f t="shared" si="149"/>
        <v>1.9158337999999999</v>
      </c>
      <c r="I1410" s="9">
        <v>0.49550319999999998</v>
      </c>
      <c r="J1410" s="31">
        <f t="shared" si="150"/>
        <v>2.4955031999999999</v>
      </c>
      <c r="K1410" s="9">
        <v>0.54752210000000001</v>
      </c>
      <c r="L1410" s="48">
        <f t="shared" si="151"/>
        <v>3.0475221000000001</v>
      </c>
      <c r="M1410" s="9">
        <v>0.4456502</v>
      </c>
      <c r="N1410" s="48">
        <f t="shared" si="152"/>
        <v>3.4456502000000002</v>
      </c>
      <c r="O1410" s="26">
        <v>0.63375780000000004</v>
      </c>
      <c r="P1410" s="93">
        <f t="shared" si="153"/>
        <v>4.1337577999999997</v>
      </c>
    </row>
    <row r="1411" spans="1:16">
      <c r="A1411" s="10">
        <v>1078.9770000000001</v>
      </c>
      <c r="B1411" s="31">
        <v>0.46880230000000001</v>
      </c>
      <c r="C1411" s="9">
        <v>0.55822240000000001</v>
      </c>
      <c r="D1411" s="31">
        <f t="shared" ref="D1411:D1474" si="154">C1411+0.5</f>
        <v>1.0582224</v>
      </c>
      <c r="E1411" s="9">
        <v>0.50389830000000002</v>
      </c>
      <c r="F1411" s="31">
        <f t="shared" ref="F1411:F1474" si="155">E1411+1</f>
        <v>1.5038982999999999</v>
      </c>
      <c r="G1411" s="9">
        <v>0.41872330000000002</v>
      </c>
      <c r="H1411" s="32">
        <f t="shared" ref="H1411:H1474" si="156">G1411+1.5</f>
        <v>1.9187232999999999</v>
      </c>
      <c r="I1411" s="9">
        <v>0.49782100000000001</v>
      </c>
      <c r="J1411" s="31">
        <f t="shared" ref="J1411:J1474" si="157">I1411+2</f>
        <v>2.4978210000000001</v>
      </c>
      <c r="K1411" s="9">
        <v>0.54905959999999998</v>
      </c>
      <c r="L1411" s="48">
        <f t="shared" ref="L1411:L1474" si="158">K1411+2.5</f>
        <v>3.0490596000000001</v>
      </c>
      <c r="M1411" s="9">
        <v>0.44800790000000001</v>
      </c>
      <c r="N1411" s="48">
        <f t="shared" ref="N1411:N1474" si="159">M1411+3</f>
        <v>3.4480078999999999</v>
      </c>
      <c r="O1411" s="26">
        <v>0.6347199</v>
      </c>
      <c r="P1411" s="93">
        <f t="shared" ref="P1411:P1474" si="160">O1411+3.5</f>
        <v>4.1347199000000003</v>
      </c>
    </row>
    <row r="1412" spans="1:16">
      <c r="A1412" s="10">
        <v>1079.4590000000001</v>
      </c>
      <c r="B1412" s="31">
        <v>0.4703002</v>
      </c>
      <c r="C1412" s="9">
        <v>0.55922939999999999</v>
      </c>
      <c r="D1412" s="31">
        <f t="shared" si="154"/>
        <v>1.0592294</v>
      </c>
      <c r="E1412" s="9">
        <v>0.50753519999999996</v>
      </c>
      <c r="F1412" s="31">
        <f t="shared" si="155"/>
        <v>1.5075352</v>
      </c>
      <c r="G1412" s="9">
        <v>0.42174850000000003</v>
      </c>
      <c r="H1412" s="32">
        <f t="shared" si="156"/>
        <v>1.9217485000000001</v>
      </c>
      <c r="I1412" s="9">
        <v>0.5003242</v>
      </c>
      <c r="J1412" s="31">
        <f t="shared" si="157"/>
        <v>2.5003242000000001</v>
      </c>
      <c r="K1412" s="9">
        <v>0.55068050000000002</v>
      </c>
      <c r="L1412" s="48">
        <f t="shared" si="158"/>
        <v>3.0506804999999999</v>
      </c>
      <c r="M1412" s="9">
        <v>0.45038729999999999</v>
      </c>
      <c r="N1412" s="48">
        <f t="shared" si="159"/>
        <v>3.4503873</v>
      </c>
      <c r="O1412" s="26">
        <v>0.63569900000000001</v>
      </c>
      <c r="P1412" s="93">
        <f t="shared" si="160"/>
        <v>4.1356989999999998</v>
      </c>
    </row>
    <row r="1413" spans="1:16">
      <c r="A1413" s="10">
        <v>1079.941</v>
      </c>
      <c r="B1413" s="31">
        <v>0.4717249</v>
      </c>
      <c r="C1413" s="9">
        <v>0.5603013</v>
      </c>
      <c r="D1413" s="31">
        <f t="shared" si="154"/>
        <v>1.0603012999999999</v>
      </c>
      <c r="E1413" s="9">
        <v>0.5112873</v>
      </c>
      <c r="F1413" s="31">
        <f t="shared" si="155"/>
        <v>1.5112873</v>
      </c>
      <c r="G1413" s="9">
        <v>0.42491699999999999</v>
      </c>
      <c r="H1413" s="32">
        <f t="shared" si="156"/>
        <v>1.924917</v>
      </c>
      <c r="I1413" s="9">
        <v>0.50300659999999997</v>
      </c>
      <c r="J1413" s="31">
        <f t="shared" si="157"/>
        <v>2.5030066</v>
      </c>
      <c r="K1413" s="9">
        <v>0.55235650000000003</v>
      </c>
      <c r="L1413" s="48">
        <f t="shared" si="158"/>
        <v>3.0523565000000001</v>
      </c>
      <c r="M1413" s="9">
        <v>0.45279449999999999</v>
      </c>
      <c r="N1413" s="48">
        <f t="shared" si="159"/>
        <v>3.4527945</v>
      </c>
      <c r="O1413" s="26">
        <v>0.63669739999999997</v>
      </c>
      <c r="P1413" s="93">
        <f t="shared" si="160"/>
        <v>4.1366974000000001</v>
      </c>
    </row>
    <row r="1414" spans="1:16">
      <c r="A1414" s="10">
        <v>1080.424</v>
      </c>
      <c r="B1414" s="31">
        <v>0.4730915</v>
      </c>
      <c r="C1414" s="9">
        <v>0.56145699999999998</v>
      </c>
      <c r="D1414" s="31">
        <f t="shared" si="154"/>
        <v>1.0614569999999999</v>
      </c>
      <c r="E1414" s="9">
        <v>0.51515200000000005</v>
      </c>
      <c r="F1414" s="31">
        <f t="shared" si="155"/>
        <v>1.5151520000000001</v>
      </c>
      <c r="G1414" s="9">
        <v>0.42822209999999999</v>
      </c>
      <c r="H1414" s="32">
        <f t="shared" si="156"/>
        <v>1.9282220999999999</v>
      </c>
      <c r="I1414" s="9">
        <v>0.50584209999999996</v>
      </c>
      <c r="J1414" s="31">
        <f t="shared" si="157"/>
        <v>2.5058420999999997</v>
      </c>
      <c r="K1414" s="9">
        <v>0.55405970000000004</v>
      </c>
      <c r="L1414" s="48">
        <f t="shared" si="158"/>
        <v>3.0540596999999998</v>
      </c>
      <c r="M1414" s="9">
        <v>0.45523970000000002</v>
      </c>
      <c r="N1414" s="48">
        <f t="shared" si="159"/>
        <v>3.4552396999999999</v>
      </c>
      <c r="O1414" s="26">
        <v>0.63771259999999996</v>
      </c>
      <c r="P1414" s="93">
        <f t="shared" si="160"/>
        <v>4.1377126000000004</v>
      </c>
    </row>
    <row r="1415" spans="1:16">
      <c r="A1415" s="10">
        <v>1080.9059999999999</v>
      </c>
      <c r="B1415" s="31">
        <v>0.4744157</v>
      </c>
      <c r="C1415" s="9">
        <v>0.56271230000000005</v>
      </c>
      <c r="D1415" s="31">
        <f t="shared" si="154"/>
        <v>1.0627123000000001</v>
      </c>
      <c r="E1415" s="9">
        <v>0.51911379999999996</v>
      </c>
      <c r="F1415" s="31">
        <f t="shared" si="155"/>
        <v>1.5191138</v>
      </c>
      <c r="G1415" s="9">
        <v>0.43163410000000002</v>
      </c>
      <c r="H1415" s="32">
        <f t="shared" si="156"/>
        <v>1.9316341000000001</v>
      </c>
      <c r="I1415" s="9">
        <v>0.50877570000000005</v>
      </c>
      <c r="J1415" s="31">
        <f t="shared" si="157"/>
        <v>2.5087757000000002</v>
      </c>
      <c r="K1415" s="9">
        <v>0.55575280000000005</v>
      </c>
      <c r="L1415" s="48">
        <f t="shared" si="158"/>
        <v>3.0557528</v>
      </c>
      <c r="M1415" s="9">
        <v>0.4577174</v>
      </c>
      <c r="N1415" s="48">
        <f t="shared" si="159"/>
        <v>3.4577173999999999</v>
      </c>
      <c r="O1415" s="26">
        <v>0.63873100000000005</v>
      </c>
      <c r="P1415" s="93">
        <f t="shared" si="160"/>
        <v>4.1387309999999999</v>
      </c>
    </row>
    <row r="1416" spans="1:16">
      <c r="A1416" s="10">
        <v>1081.3879999999999</v>
      </c>
      <c r="B1416" s="31">
        <v>0.47570430000000002</v>
      </c>
      <c r="C1416" s="9">
        <v>0.56405899999999998</v>
      </c>
      <c r="D1416" s="31">
        <f t="shared" si="154"/>
        <v>1.0640589999999999</v>
      </c>
      <c r="E1416" s="9">
        <v>0.52313569999999998</v>
      </c>
      <c r="F1416" s="31">
        <f t="shared" si="155"/>
        <v>1.5231357000000001</v>
      </c>
      <c r="G1416" s="9">
        <v>0.43509959999999998</v>
      </c>
      <c r="H1416" s="32">
        <f t="shared" si="156"/>
        <v>1.9350996</v>
      </c>
      <c r="I1416" s="9">
        <v>0.51172300000000004</v>
      </c>
      <c r="J1416" s="31">
        <f t="shared" si="157"/>
        <v>2.5117229999999999</v>
      </c>
      <c r="K1416" s="9">
        <v>0.55738469999999996</v>
      </c>
      <c r="L1416" s="48">
        <f t="shared" si="158"/>
        <v>3.0573847000000001</v>
      </c>
      <c r="M1416" s="9">
        <v>0.46019169999999998</v>
      </c>
      <c r="N1416" s="48">
        <f t="shared" si="159"/>
        <v>3.4601917000000002</v>
      </c>
      <c r="O1416" s="26">
        <v>0.63972660000000003</v>
      </c>
      <c r="P1416" s="93">
        <f t="shared" si="160"/>
        <v>4.1397266000000004</v>
      </c>
    </row>
    <row r="1417" spans="1:16">
      <c r="A1417" s="10">
        <v>1081.8699999999999</v>
      </c>
      <c r="B1417" s="31">
        <v>0.47694819999999999</v>
      </c>
      <c r="C1417" s="9">
        <v>0.56546459999999998</v>
      </c>
      <c r="D1417" s="31">
        <f t="shared" si="154"/>
        <v>1.0654645999999999</v>
      </c>
      <c r="E1417" s="9">
        <v>0.52716879999999999</v>
      </c>
      <c r="F1417" s="31">
        <f t="shared" si="155"/>
        <v>1.5271688000000001</v>
      </c>
      <c r="G1417" s="9">
        <v>0.4385597</v>
      </c>
      <c r="H1417" s="32">
        <f t="shared" si="156"/>
        <v>1.9385596999999999</v>
      </c>
      <c r="I1417" s="9">
        <v>0.51459690000000002</v>
      </c>
      <c r="J1417" s="31">
        <f t="shared" si="157"/>
        <v>2.5145968999999999</v>
      </c>
      <c r="K1417" s="9">
        <v>0.55890340000000005</v>
      </c>
      <c r="L1417" s="48">
        <f t="shared" si="158"/>
        <v>3.0589034000000002</v>
      </c>
      <c r="M1417" s="9">
        <v>0.46260580000000001</v>
      </c>
      <c r="N1417" s="48">
        <f t="shared" si="159"/>
        <v>3.4626058</v>
      </c>
      <c r="O1417" s="26">
        <v>0.64067300000000005</v>
      </c>
      <c r="P1417" s="93">
        <f t="shared" si="160"/>
        <v>4.1406729999999996</v>
      </c>
    </row>
    <row r="1418" spans="1:16">
      <c r="A1418" s="10">
        <v>1082.3520000000001</v>
      </c>
      <c r="B1418" s="31">
        <v>0.47813060000000002</v>
      </c>
      <c r="C1418" s="9">
        <v>0.56687270000000001</v>
      </c>
      <c r="D1418" s="31">
        <f t="shared" si="154"/>
        <v>1.0668727</v>
      </c>
      <c r="E1418" s="9">
        <v>0.53116129999999995</v>
      </c>
      <c r="F1418" s="31">
        <f t="shared" si="155"/>
        <v>1.5311612999999999</v>
      </c>
      <c r="G1418" s="9">
        <v>0.44196020000000003</v>
      </c>
      <c r="H1418" s="32">
        <f t="shared" si="156"/>
        <v>1.9419602</v>
      </c>
      <c r="I1418" s="9">
        <v>0.51732160000000005</v>
      </c>
      <c r="J1418" s="31">
        <f t="shared" si="157"/>
        <v>2.5173215999999998</v>
      </c>
      <c r="K1418" s="9">
        <v>0.56026240000000005</v>
      </c>
      <c r="L1418" s="48">
        <f t="shared" si="158"/>
        <v>3.0602624</v>
      </c>
      <c r="M1418" s="9">
        <v>0.46489550000000002</v>
      </c>
      <c r="N1418" s="48">
        <f t="shared" si="159"/>
        <v>3.4648954999999999</v>
      </c>
      <c r="O1418" s="26">
        <v>0.64155309999999999</v>
      </c>
      <c r="P1418" s="93">
        <f t="shared" si="160"/>
        <v>4.1415531000000003</v>
      </c>
    </row>
    <row r="1419" spans="1:16">
      <c r="A1419" s="10">
        <v>1082.8340000000001</v>
      </c>
      <c r="B1419" s="31">
        <v>0.47923979999999999</v>
      </c>
      <c r="C1419" s="9">
        <v>0.56822110000000003</v>
      </c>
      <c r="D1419" s="31">
        <f t="shared" si="154"/>
        <v>1.0682211000000001</v>
      </c>
      <c r="E1419" s="9">
        <v>0.53507720000000003</v>
      </c>
      <c r="F1419" s="31">
        <f t="shared" si="155"/>
        <v>1.5350771999999999</v>
      </c>
      <c r="G1419" s="9">
        <v>0.44527440000000001</v>
      </c>
      <c r="H1419" s="32">
        <f t="shared" si="156"/>
        <v>1.9452744</v>
      </c>
      <c r="I1419" s="9">
        <v>0.51986319999999997</v>
      </c>
      <c r="J1419" s="31">
        <f t="shared" si="157"/>
        <v>2.5198632000000001</v>
      </c>
      <c r="K1419" s="9">
        <v>0.56144439999999995</v>
      </c>
      <c r="L1419" s="48">
        <f t="shared" si="158"/>
        <v>3.0614444000000001</v>
      </c>
      <c r="M1419" s="9">
        <v>0.46701969999999998</v>
      </c>
      <c r="N1419" s="48">
        <f t="shared" si="159"/>
        <v>3.4670196999999998</v>
      </c>
      <c r="O1419" s="26">
        <v>0.64237180000000005</v>
      </c>
      <c r="P1419" s="93">
        <f t="shared" si="160"/>
        <v>4.1423718000000003</v>
      </c>
    </row>
    <row r="1420" spans="1:16">
      <c r="A1420" s="10">
        <v>1083.316</v>
      </c>
      <c r="B1420" s="31">
        <v>0.48028189999999998</v>
      </c>
      <c r="C1420" s="9">
        <v>0.56946240000000004</v>
      </c>
      <c r="D1420" s="31">
        <f t="shared" si="154"/>
        <v>1.0694623999999999</v>
      </c>
      <c r="E1420" s="9">
        <v>0.5389041</v>
      </c>
      <c r="F1420" s="31">
        <f t="shared" si="155"/>
        <v>1.5389040999999999</v>
      </c>
      <c r="G1420" s="9">
        <v>0.44850830000000003</v>
      </c>
      <c r="H1420" s="32">
        <f t="shared" si="156"/>
        <v>1.9485083000000001</v>
      </c>
      <c r="I1420" s="9">
        <v>0.52223129999999995</v>
      </c>
      <c r="J1420" s="31">
        <f t="shared" si="157"/>
        <v>2.5222313000000001</v>
      </c>
      <c r="K1420" s="9">
        <v>0.56246099999999999</v>
      </c>
      <c r="L1420" s="48">
        <f t="shared" si="158"/>
        <v>3.0624609999999999</v>
      </c>
      <c r="M1420" s="9">
        <v>0.4689741</v>
      </c>
      <c r="N1420" s="48">
        <f t="shared" si="159"/>
        <v>3.4689741000000001</v>
      </c>
      <c r="O1420" s="26">
        <v>0.64314729999999998</v>
      </c>
      <c r="P1420" s="93">
        <f t="shared" si="160"/>
        <v>4.1431472999999999</v>
      </c>
    </row>
    <row r="1421" spans="1:16">
      <c r="A1421" s="10">
        <v>1083.798</v>
      </c>
      <c r="B1421" s="31">
        <v>0.48128070000000001</v>
      </c>
      <c r="C1421" s="9">
        <v>0.57056180000000001</v>
      </c>
      <c r="D1421" s="31">
        <f t="shared" si="154"/>
        <v>1.0705618000000001</v>
      </c>
      <c r="E1421" s="9">
        <v>0.54264570000000001</v>
      </c>
      <c r="F1421" s="31">
        <f t="shared" si="155"/>
        <v>1.5426457</v>
      </c>
      <c r="G1421" s="9">
        <v>0.4516889</v>
      </c>
      <c r="H1421" s="32">
        <f t="shared" si="156"/>
        <v>1.9516888999999999</v>
      </c>
      <c r="I1421" s="9">
        <v>0.52446490000000001</v>
      </c>
      <c r="J1421" s="31">
        <f t="shared" si="157"/>
        <v>2.5244648999999999</v>
      </c>
      <c r="K1421" s="9">
        <v>0.56335029999999997</v>
      </c>
      <c r="L1421" s="48">
        <f t="shared" si="158"/>
        <v>3.0633502999999997</v>
      </c>
      <c r="M1421" s="9">
        <v>0.47078979999999998</v>
      </c>
      <c r="N1421" s="48">
        <f t="shared" si="159"/>
        <v>3.4707897999999999</v>
      </c>
      <c r="O1421" s="26">
        <v>0.64390040000000004</v>
      </c>
      <c r="P1421" s="93">
        <f t="shared" si="160"/>
        <v>4.1439003999999997</v>
      </c>
    </row>
    <row r="1422" spans="1:16">
      <c r="A1422" s="10">
        <v>1084.2809999999999</v>
      </c>
      <c r="B1422" s="31">
        <v>0.48226229999999998</v>
      </c>
      <c r="C1422" s="9">
        <v>0.57150570000000001</v>
      </c>
      <c r="D1422" s="31">
        <f t="shared" si="154"/>
        <v>1.0715056999999999</v>
      </c>
      <c r="E1422" s="9">
        <v>0.54630500000000004</v>
      </c>
      <c r="F1422" s="31">
        <f t="shared" si="155"/>
        <v>1.546305</v>
      </c>
      <c r="G1422" s="9">
        <v>0.45483709999999999</v>
      </c>
      <c r="H1422" s="32">
        <f t="shared" si="156"/>
        <v>1.9548371</v>
      </c>
      <c r="I1422" s="9">
        <v>0.5266014</v>
      </c>
      <c r="J1422" s="31">
        <f t="shared" si="157"/>
        <v>2.5266014000000001</v>
      </c>
      <c r="K1422" s="9">
        <v>0.56415649999999995</v>
      </c>
      <c r="L1422" s="48">
        <f t="shared" si="158"/>
        <v>3.0641565000000002</v>
      </c>
      <c r="M1422" s="9">
        <v>0.47251330000000002</v>
      </c>
      <c r="N1422" s="48">
        <f t="shared" si="159"/>
        <v>3.4725133000000001</v>
      </c>
      <c r="O1422" s="26">
        <v>0.64462830000000004</v>
      </c>
      <c r="P1422" s="93">
        <f t="shared" si="160"/>
        <v>4.1446282999999999</v>
      </c>
    </row>
    <row r="1423" spans="1:16">
      <c r="A1423" s="10">
        <v>1084.7629999999999</v>
      </c>
      <c r="B1423" s="31">
        <v>0.48324299999999998</v>
      </c>
      <c r="C1423" s="9">
        <v>0.57228619999999997</v>
      </c>
      <c r="D1423" s="31">
        <f t="shared" si="154"/>
        <v>1.0722862</v>
      </c>
      <c r="E1423" s="9">
        <v>0.54986710000000005</v>
      </c>
      <c r="F1423" s="31">
        <f t="shared" si="155"/>
        <v>1.5498671000000002</v>
      </c>
      <c r="G1423" s="9">
        <v>0.45795010000000003</v>
      </c>
      <c r="H1423" s="32">
        <f t="shared" si="156"/>
        <v>1.9579501000000001</v>
      </c>
      <c r="I1423" s="9">
        <v>0.52864650000000002</v>
      </c>
      <c r="J1423" s="31">
        <f t="shared" si="157"/>
        <v>2.5286464999999998</v>
      </c>
      <c r="K1423" s="9">
        <v>0.56490459999999998</v>
      </c>
      <c r="L1423" s="48">
        <f t="shared" si="158"/>
        <v>3.0649046000000002</v>
      </c>
      <c r="M1423" s="9">
        <v>0.47417389999999998</v>
      </c>
      <c r="N1423" s="48">
        <f t="shared" si="159"/>
        <v>3.4741738999999998</v>
      </c>
      <c r="O1423" s="26">
        <v>0.64529570000000003</v>
      </c>
      <c r="P1423" s="93">
        <f t="shared" si="160"/>
        <v>4.1452957000000001</v>
      </c>
    </row>
    <row r="1424" spans="1:16">
      <c r="A1424" s="10">
        <v>1085.2449999999999</v>
      </c>
      <c r="B1424" s="31">
        <v>0.48421370000000002</v>
      </c>
      <c r="C1424" s="9">
        <v>0.57289650000000003</v>
      </c>
      <c r="D1424" s="31">
        <f t="shared" si="154"/>
        <v>1.0728965000000001</v>
      </c>
      <c r="E1424" s="9">
        <v>0.55328690000000003</v>
      </c>
      <c r="F1424" s="31">
        <f t="shared" si="155"/>
        <v>1.5532869</v>
      </c>
      <c r="G1424" s="9">
        <v>0.46098149999999999</v>
      </c>
      <c r="H1424" s="32">
        <f t="shared" si="156"/>
        <v>1.9609814999999999</v>
      </c>
      <c r="I1424" s="9">
        <v>0.53056440000000005</v>
      </c>
      <c r="J1424" s="31">
        <f t="shared" si="157"/>
        <v>2.5305644000000003</v>
      </c>
      <c r="K1424" s="9">
        <v>0.56559250000000005</v>
      </c>
      <c r="L1424" s="48">
        <f t="shared" si="158"/>
        <v>3.0655925000000002</v>
      </c>
      <c r="M1424" s="9">
        <v>0.4757691</v>
      </c>
      <c r="N1424" s="48">
        <f t="shared" si="159"/>
        <v>3.4757690999999999</v>
      </c>
      <c r="O1424" s="26">
        <v>0.64582910000000004</v>
      </c>
      <c r="P1424" s="93">
        <f t="shared" si="160"/>
        <v>4.1458291000000003</v>
      </c>
    </row>
    <row r="1425" spans="1:16">
      <c r="A1425" s="10">
        <v>1085.7270000000001</v>
      </c>
      <c r="B1425" s="31">
        <v>0.48514069999999998</v>
      </c>
      <c r="C1425" s="9">
        <v>0.57332930000000004</v>
      </c>
      <c r="D1425" s="31">
        <f t="shared" si="154"/>
        <v>1.0733293000000002</v>
      </c>
      <c r="E1425" s="9">
        <v>0.5564962</v>
      </c>
      <c r="F1425" s="31">
        <f t="shared" si="155"/>
        <v>1.5564962</v>
      </c>
      <c r="G1425" s="9">
        <v>0.46385120000000002</v>
      </c>
      <c r="H1425" s="32">
        <f t="shared" si="156"/>
        <v>1.9638512000000001</v>
      </c>
      <c r="I1425" s="9">
        <v>0.5322867</v>
      </c>
      <c r="J1425" s="31">
        <f t="shared" si="157"/>
        <v>2.5322867000000002</v>
      </c>
      <c r="K1425" s="9">
        <v>0.56618970000000002</v>
      </c>
      <c r="L1425" s="48">
        <f t="shared" si="158"/>
        <v>3.0661896999999998</v>
      </c>
      <c r="M1425" s="9">
        <v>0.4772595</v>
      </c>
      <c r="N1425" s="48">
        <f t="shared" si="159"/>
        <v>3.4772595000000002</v>
      </c>
      <c r="O1425" s="26">
        <v>0.6461403</v>
      </c>
      <c r="P1425" s="93">
        <f t="shared" si="160"/>
        <v>4.1461402999999999</v>
      </c>
    </row>
    <row r="1426" spans="1:16">
      <c r="A1426" s="10">
        <v>1086.2090000000001</v>
      </c>
      <c r="B1426" s="31">
        <v>0.48598340000000001</v>
      </c>
      <c r="C1426" s="9">
        <v>0.5735787</v>
      </c>
      <c r="D1426" s="31">
        <f t="shared" si="154"/>
        <v>1.0735787000000001</v>
      </c>
      <c r="E1426" s="9">
        <v>0.55942309999999995</v>
      </c>
      <c r="F1426" s="31">
        <f t="shared" si="155"/>
        <v>1.5594231000000001</v>
      </c>
      <c r="G1426" s="9">
        <v>0.46646870000000001</v>
      </c>
      <c r="H1426" s="32">
        <f t="shared" si="156"/>
        <v>1.9664687000000001</v>
      </c>
      <c r="I1426" s="9">
        <v>0.53374909999999998</v>
      </c>
      <c r="J1426" s="31">
        <f t="shared" si="157"/>
        <v>2.5337491000000001</v>
      </c>
      <c r="K1426" s="9">
        <v>0.56665310000000002</v>
      </c>
      <c r="L1426" s="48">
        <f t="shared" si="158"/>
        <v>3.0666530999999999</v>
      </c>
      <c r="M1426" s="9">
        <v>0.47859259999999998</v>
      </c>
      <c r="N1426" s="48">
        <f t="shared" si="159"/>
        <v>3.4785925999999998</v>
      </c>
      <c r="O1426" s="26">
        <v>0.64615880000000003</v>
      </c>
      <c r="P1426" s="93">
        <f t="shared" si="160"/>
        <v>4.1461588000000003</v>
      </c>
    </row>
    <row r="1427" spans="1:16">
      <c r="A1427" s="10">
        <v>1086.691</v>
      </c>
      <c r="B1427" s="31">
        <v>0.4867071</v>
      </c>
      <c r="C1427" s="9">
        <v>0.57364570000000004</v>
      </c>
      <c r="D1427" s="31">
        <f t="shared" si="154"/>
        <v>1.0736457000000001</v>
      </c>
      <c r="E1427" s="9">
        <v>0.56200269999999997</v>
      </c>
      <c r="F1427" s="31">
        <f t="shared" si="155"/>
        <v>1.5620026999999999</v>
      </c>
      <c r="G1427" s="9">
        <v>0.46875250000000002</v>
      </c>
      <c r="H1427" s="32">
        <f t="shared" si="156"/>
        <v>1.9687524999999999</v>
      </c>
      <c r="I1427" s="9">
        <v>0.53491460000000002</v>
      </c>
      <c r="J1427" s="31">
        <f t="shared" si="157"/>
        <v>2.5349146</v>
      </c>
      <c r="K1427" s="9">
        <v>0.56694219999999995</v>
      </c>
      <c r="L1427" s="48">
        <f t="shared" si="158"/>
        <v>3.0669421999999997</v>
      </c>
      <c r="M1427" s="9">
        <v>0.47971730000000001</v>
      </c>
      <c r="N1427" s="48">
        <f t="shared" si="159"/>
        <v>3.4797172999999999</v>
      </c>
      <c r="O1427" s="26">
        <v>0.64584640000000004</v>
      </c>
      <c r="P1427" s="93">
        <f t="shared" si="160"/>
        <v>4.1458463999999999</v>
      </c>
    </row>
    <row r="1428" spans="1:16">
      <c r="A1428" s="10">
        <v>1087.173</v>
      </c>
      <c r="B1428" s="31">
        <v>0.48730050000000003</v>
      </c>
      <c r="C1428" s="9">
        <v>0.57353889999999996</v>
      </c>
      <c r="D1428" s="31">
        <f t="shared" si="154"/>
        <v>1.0735389</v>
      </c>
      <c r="E1428" s="9">
        <v>0.5641931</v>
      </c>
      <c r="F1428" s="31">
        <f t="shared" si="155"/>
        <v>1.5641931</v>
      </c>
      <c r="G1428" s="9">
        <v>0.47065289999999999</v>
      </c>
      <c r="H1428" s="32">
        <f t="shared" si="156"/>
        <v>1.9706528999999999</v>
      </c>
      <c r="I1428" s="9">
        <v>0.53579690000000002</v>
      </c>
      <c r="J1428" s="31">
        <f t="shared" si="157"/>
        <v>2.5357969000000002</v>
      </c>
      <c r="K1428" s="9">
        <v>0.5670326</v>
      </c>
      <c r="L1428" s="48">
        <f t="shared" si="158"/>
        <v>3.0670326000000001</v>
      </c>
      <c r="M1428" s="9">
        <v>0.4806124</v>
      </c>
      <c r="N1428" s="48">
        <f t="shared" si="159"/>
        <v>3.4806124000000001</v>
      </c>
      <c r="O1428" s="26">
        <v>0.64521399999999995</v>
      </c>
      <c r="P1428" s="93">
        <f t="shared" si="160"/>
        <v>4.1452140000000002</v>
      </c>
    </row>
    <row r="1429" spans="1:16">
      <c r="A1429" s="10">
        <v>1087.655</v>
      </c>
      <c r="B1429" s="31">
        <v>0.48777300000000001</v>
      </c>
      <c r="C1429" s="9">
        <v>0.57326580000000005</v>
      </c>
      <c r="D1429" s="31">
        <f t="shared" si="154"/>
        <v>1.0732658000000002</v>
      </c>
      <c r="E1429" s="9">
        <v>0.5659689</v>
      </c>
      <c r="F1429" s="31">
        <f t="shared" si="155"/>
        <v>1.5659689000000001</v>
      </c>
      <c r="G1429" s="9">
        <v>0.47215289999999999</v>
      </c>
      <c r="H1429" s="32">
        <f t="shared" si="156"/>
        <v>1.9721529</v>
      </c>
      <c r="I1429" s="9">
        <v>0.53644689999999995</v>
      </c>
      <c r="J1429" s="31">
        <f t="shared" si="157"/>
        <v>2.5364469000000001</v>
      </c>
      <c r="K1429" s="9">
        <v>0.56691429999999998</v>
      </c>
      <c r="L1429" s="48">
        <f t="shared" si="158"/>
        <v>3.0669143000000001</v>
      </c>
      <c r="M1429" s="9">
        <v>0.48128090000000001</v>
      </c>
      <c r="N1429" s="48">
        <f t="shared" si="159"/>
        <v>3.4812808999999998</v>
      </c>
      <c r="O1429" s="26">
        <v>0.64430330000000002</v>
      </c>
      <c r="P1429" s="93">
        <f t="shared" si="160"/>
        <v>4.1443032999999998</v>
      </c>
    </row>
    <row r="1430" spans="1:16">
      <c r="A1430" s="10">
        <v>1088.1369999999999</v>
      </c>
      <c r="B1430" s="31">
        <v>0.4881318</v>
      </c>
      <c r="C1430" s="9">
        <v>0.57282109999999997</v>
      </c>
      <c r="D1430" s="31">
        <f t="shared" si="154"/>
        <v>1.0728211000000001</v>
      </c>
      <c r="E1430" s="9">
        <v>0.56730270000000005</v>
      </c>
      <c r="F1430" s="31">
        <f t="shared" si="155"/>
        <v>1.5673026999999999</v>
      </c>
      <c r="G1430" s="9">
        <v>0.47325040000000002</v>
      </c>
      <c r="H1430" s="32">
        <f t="shared" si="156"/>
        <v>1.9732504</v>
      </c>
      <c r="I1430" s="9">
        <v>0.5369275</v>
      </c>
      <c r="J1430" s="31">
        <f t="shared" si="157"/>
        <v>2.5369275</v>
      </c>
      <c r="K1430" s="9">
        <v>0.56657619999999997</v>
      </c>
      <c r="L1430" s="48">
        <f t="shared" si="158"/>
        <v>3.0665762000000001</v>
      </c>
      <c r="M1430" s="9">
        <v>0.48173490000000002</v>
      </c>
      <c r="N1430" s="48">
        <f t="shared" si="159"/>
        <v>3.4817349000000002</v>
      </c>
      <c r="O1430" s="26">
        <v>0.64316229999999996</v>
      </c>
      <c r="P1430" s="93">
        <f t="shared" si="160"/>
        <v>4.1431623000000002</v>
      </c>
    </row>
    <row r="1431" spans="1:16">
      <c r="A1431" s="10">
        <v>1088.6199999999999</v>
      </c>
      <c r="B1431" s="31">
        <v>0.48836350000000001</v>
      </c>
      <c r="C1431" s="9">
        <v>0.57217819999999997</v>
      </c>
      <c r="D1431" s="31">
        <f t="shared" si="154"/>
        <v>1.0721782</v>
      </c>
      <c r="E1431" s="9">
        <v>0.56815190000000004</v>
      </c>
      <c r="F1431" s="31">
        <f t="shared" si="155"/>
        <v>1.5681519000000002</v>
      </c>
      <c r="G1431" s="9">
        <v>0.47394009999999998</v>
      </c>
      <c r="H1431" s="32">
        <f t="shared" si="156"/>
        <v>1.9739401000000001</v>
      </c>
      <c r="I1431" s="9">
        <v>0.53727139999999995</v>
      </c>
      <c r="J1431" s="31">
        <f t="shared" si="157"/>
        <v>2.5372713999999998</v>
      </c>
      <c r="K1431" s="9">
        <v>0.56599379999999999</v>
      </c>
      <c r="L1431" s="48">
        <f t="shared" si="158"/>
        <v>3.0659938000000002</v>
      </c>
      <c r="M1431" s="9">
        <v>0.48196850000000002</v>
      </c>
      <c r="N1431" s="48">
        <f t="shared" si="159"/>
        <v>3.4819684999999998</v>
      </c>
      <c r="O1431" s="26">
        <v>0.64181679999999997</v>
      </c>
      <c r="P1431" s="93">
        <f t="shared" si="160"/>
        <v>4.1418168</v>
      </c>
    </row>
    <row r="1432" spans="1:16">
      <c r="A1432" s="10">
        <v>1089.1020000000001</v>
      </c>
      <c r="B1432" s="31">
        <v>0.4884211</v>
      </c>
      <c r="C1432" s="9">
        <v>0.5712893</v>
      </c>
      <c r="D1432" s="31">
        <f t="shared" si="154"/>
        <v>1.0712893000000001</v>
      </c>
      <c r="E1432" s="9">
        <v>0.56845380000000001</v>
      </c>
      <c r="F1432" s="31">
        <f t="shared" si="155"/>
        <v>1.5684537999999999</v>
      </c>
      <c r="G1432" s="9">
        <v>0.4741977</v>
      </c>
      <c r="H1432" s="32">
        <f t="shared" si="156"/>
        <v>1.9741976999999999</v>
      </c>
      <c r="I1432" s="9">
        <v>0.53746210000000005</v>
      </c>
      <c r="J1432" s="31">
        <f t="shared" si="157"/>
        <v>2.5374620999999999</v>
      </c>
      <c r="K1432" s="9">
        <v>0.56512099999999998</v>
      </c>
      <c r="L1432" s="48">
        <f t="shared" si="158"/>
        <v>3.065121</v>
      </c>
      <c r="M1432" s="9">
        <v>0.48194199999999998</v>
      </c>
      <c r="N1432" s="48">
        <f t="shared" si="159"/>
        <v>3.4819420000000001</v>
      </c>
      <c r="O1432" s="26">
        <v>0.64025639999999995</v>
      </c>
      <c r="P1432" s="93">
        <f t="shared" si="160"/>
        <v>4.1402564000000002</v>
      </c>
    </row>
    <row r="1433" spans="1:16">
      <c r="A1433" s="10">
        <v>1089.5840000000001</v>
      </c>
      <c r="B1433" s="31">
        <v>0.48821979999999998</v>
      </c>
      <c r="C1433" s="9">
        <v>0.57009670000000001</v>
      </c>
      <c r="D1433" s="31">
        <f t="shared" si="154"/>
        <v>1.0700967000000001</v>
      </c>
      <c r="E1433" s="9">
        <v>0.56812949999999995</v>
      </c>
      <c r="F1433" s="31">
        <f t="shared" si="155"/>
        <v>1.5681295</v>
      </c>
      <c r="G1433" s="9">
        <v>0.47398269999999998</v>
      </c>
      <c r="H1433" s="32">
        <f t="shared" si="156"/>
        <v>1.9739827000000001</v>
      </c>
      <c r="I1433" s="9">
        <v>0.5374295</v>
      </c>
      <c r="J1433" s="31">
        <f t="shared" si="157"/>
        <v>2.5374295</v>
      </c>
      <c r="K1433" s="9">
        <v>0.56389429999999996</v>
      </c>
      <c r="L1433" s="48">
        <f t="shared" si="158"/>
        <v>3.0638942999999998</v>
      </c>
      <c r="M1433" s="9">
        <v>0.48158069999999997</v>
      </c>
      <c r="N1433" s="48">
        <f t="shared" si="159"/>
        <v>3.4815806999999999</v>
      </c>
      <c r="O1433" s="26">
        <v>0.63844210000000001</v>
      </c>
      <c r="P1433" s="93">
        <f t="shared" si="160"/>
        <v>4.1384420999999998</v>
      </c>
    </row>
    <row r="1434" spans="1:16">
      <c r="A1434" s="10">
        <v>1090.066</v>
      </c>
      <c r="B1434" s="31">
        <v>0.48766969999999998</v>
      </c>
      <c r="C1434" s="9">
        <v>0.56855610000000001</v>
      </c>
      <c r="D1434" s="31">
        <f t="shared" si="154"/>
        <v>1.0685560999999999</v>
      </c>
      <c r="E1434" s="9">
        <v>0.56711180000000005</v>
      </c>
      <c r="F1434" s="31">
        <f t="shared" si="155"/>
        <v>1.5671118000000002</v>
      </c>
      <c r="G1434" s="9">
        <v>0.47325250000000002</v>
      </c>
      <c r="H1434" s="32">
        <f t="shared" si="156"/>
        <v>1.9732525000000001</v>
      </c>
      <c r="I1434" s="9">
        <v>0.53707839999999996</v>
      </c>
      <c r="J1434" s="31">
        <f t="shared" si="157"/>
        <v>2.5370784</v>
      </c>
      <c r="K1434" s="9">
        <v>0.56225840000000005</v>
      </c>
      <c r="L1434" s="48">
        <f t="shared" si="158"/>
        <v>3.0622584000000002</v>
      </c>
      <c r="M1434" s="9">
        <v>0.48080299999999998</v>
      </c>
      <c r="N1434" s="48">
        <f t="shared" si="159"/>
        <v>3.4808029999999999</v>
      </c>
      <c r="O1434" s="26">
        <v>0.63632909999999998</v>
      </c>
      <c r="P1434" s="93">
        <f t="shared" si="160"/>
        <v>4.1363291000000002</v>
      </c>
    </row>
    <row r="1435" spans="1:16">
      <c r="A1435" s="10">
        <v>1090.548</v>
      </c>
      <c r="B1435" s="31">
        <v>0.48670140000000001</v>
      </c>
      <c r="C1435" s="9">
        <v>0.56665209999999999</v>
      </c>
      <c r="D1435" s="31">
        <f t="shared" si="154"/>
        <v>1.0666521</v>
      </c>
      <c r="E1435" s="9">
        <v>0.56536090000000006</v>
      </c>
      <c r="F1435" s="31">
        <f t="shared" si="155"/>
        <v>1.5653608999999999</v>
      </c>
      <c r="G1435" s="9">
        <v>0.47198180000000001</v>
      </c>
      <c r="H1435" s="32">
        <f t="shared" si="156"/>
        <v>1.9719818</v>
      </c>
      <c r="I1435" s="9">
        <v>0.5363173</v>
      </c>
      <c r="J1435" s="31">
        <f t="shared" si="157"/>
        <v>2.5363172999999999</v>
      </c>
      <c r="K1435" s="9">
        <v>0.56018179999999995</v>
      </c>
      <c r="L1435" s="48">
        <f t="shared" si="158"/>
        <v>3.0601818000000001</v>
      </c>
      <c r="M1435" s="9">
        <v>0.47954530000000001</v>
      </c>
      <c r="N1435" s="48">
        <f t="shared" si="159"/>
        <v>3.4795452999999998</v>
      </c>
      <c r="O1435" s="26">
        <v>0.63389410000000002</v>
      </c>
      <c r="P1435" s="93">
        <f t="shared" si="160"/>
        <v>4.1338941</v>
      </c>
    </row>
    <row r="1436" spans="1:16">
      <c r="A1436" s="10">
        <v>1091.03</v>
      </c>
      <c r="B1436" s="31">
        <v>0.4852863</v>
      </c>
      <c r="C1436" s="9">
        <v>0.56440579999999996</v>
      </c>
      <c r="D1436" s="31">
        <f t="shared" si="154"/>
        <v>1.0644057999999998</v>
      </c>
      <c r="E1436" s="9">
        <v>0.56287100000000001</v>
      </c>
      <c r="F1436" s="31">
        <f t="shared" si="155"/>
        <v>1.5628709999999999</v>
      </c>
      <c r="G1436" s="9">
        <v>0.47017209999999998</v>
      </c>
      <c r="H1436" s="32">
        <f t="shared" si="156"/>
        <v>1.9701721000000001</v>
      </c>
      <c r="I1436" s="9">
        <v>0.53508500000000003</v>
      </c>
      <c r="J1436" s="31">
        <f t="shared" si="157"/>
        <v>2.535085</v>
      </c>
      <c r="K1436" s="9">
        <v>0.55767069999999996</v>
      </c>
      <c r="L1436" s="48">
        <f t="shared" si="158"/>
        <v>3.0576707000000001</v>
      </c>
      <c r="M1436" s="9">
        <v>0.47778979999999999</v>
      </c>
      <c r="N1436" s="48">
        <f t="shared" si="159"/>
        <v>3.4777898</v>
      </c>
      <c r="O1436" s="26">
        <v>0.63115069999999995</v>
      </c>
      <c r="P1436" s="93">
        <f t="shared" si="160"/>
        <v>4.1311507000000001</v>
      </c>
    </row>
    <row r="1437" spans="1:16">
      <c r="A1437" s="10">
        <v>1091.5119999999999</v>
      </c>
      <c r="B1437" s="31">
        <v>0.48344379999999998</v>
      </c>
      <c r="C1437" s="9">
        <v>0.56186349999999996</v>
      </c>
      <c r="D1437" s="31">
        <f t="shared" si="154"/>
        <v>1.0618634999999998</v>
      </c>
      <c r="E1437" s="9">
        <v>0.55966579999999999</v>
      </c>
      <c r="F1437" s="31">
        <f t="shared" si="155"/>
        <v>1.5596657999999999</v>
      </c>
      <c r="G1437" s="9">
        <v>0.46785090000000001</v>
      </c>
      <c r="H1437" s="32">
        <f t="shared" si="156"/>
        <v>1.9678509</v>
      </c>
      <c r="I1437" s="9">
        <v>0.53336240000000001</v>
      </c>
      <c r="J1437" s="31">
        <f t="shared" si="157"/>
        <v>2.5333624000000001</v>
      </c>
      <c r="K1437" s="9">
        <v>0.55476610000000004</v>
      </c>
      <c r="L1437" s="48">
        <f t="shared" si="158"/>
        <v>3.0547661000000002</v>
      </c>
      <c r="M1437" s="9">
        <v>0.47556549999999997</v>
      </c>
      <c r="N1437" s="48">
        <f t="shared" si="159"/>
        <v>3.4755655000000001</v>
      </c>
      <c r="O1437" s="26">
        <v>0.62814380000000003</v>
      </c>
      <c r="P1437" s="93">
        <f t="shared" si="160"/>
        <v>4.1281438000000001</v>
      </c>
    </row>
    <row r="1438" spans="1:16">
      <c r="A1438" s="10">
        <v>1091.9939999999999</v>
      </c>
      <c r="B1438" s="31">
        <v>0.48122740000000003</v>
      </c>
      <c r="C1438" s="9">
        <v>0.55907859999999998</v>
      </c>
      <c r="D1438" s="31">
        <f t="shared" si="154"/>
        <v>1.0590785999999999</v>
      </c>
      <c r="E1438" s="9">
        <v>0.55578019999999995</v>
      </c>
      <c r="F1438" s="31">
        <f t="shared" si="155"/>
        <v>1.5557802000000001</v>
      </c>
      <c r="G1438" s="9">
        <v>0.46505459999999998</v>
      </c>
      <c r="H1438" s="32">
        <f t="shared" si="156"/>
        <v>1.9650546</v>
      </c>
      <c r="I1438" s="9">
        <v>0.53116289999999999</v>
      </c>
      <c r="J1438" s="31">
        <f t="shared" si="157"/>
        <v>2.5311629</v>
      </c>
      <c r="K1438" s="9">
        <v>0.55152540000000005</v>
      </c>
      <c r="L1438" s="48">
        <f t="shared" si="158"/>
        <v>3.0515254000000001</v>
      </c>
      <c r="M1438" s="9">
        <v>0.47293790000000002</v>
      </c>
      <c r="N1438" s="48">
        <f t="shared" si="159"/>
        <v>3.4729378999999998</v>
      </c>
      <c r="O1438" s="26">
        <v>0.62493299999999996</v>
      </c>
      <c r="P1438" s="93">
        <f t="shared" si="160"/>
        <v>4.1249330000000004</v>
      </c>
    </row>
    <row r="1439" spans="1:16">
      <c r="A1439" s="10">
        <v>1092.4760000000001</v>
      </c>
      <c r="B1439" s="31">
        <v>0.47869780000000001</v>
      </c>
      <c r="C1439" s="9">
        <v>0.55609209999999998</v>
      </c>
      <c r="D1439" s="31">
        <f t="shared" si="154"/>
        <v>1.0560920999999999</v>
      </c>
      <c r="E1439" s="9">
        <v>0.55124220000000002</v>
      </c>
      <c r="F1439" s="31">
        <f t="shared" si="155"/>
        <v>1.5512421999999999</v>
      </c>
      <c r="G1439" s="9">
        <v>0.46181250000000001</v>
      </c>
      <c r="H1439" s="32">
        <f t="shared" si="156"/>
        <v>1.9618125</v>
      </c>
      <c r="I1439" s="9">
        <v>0.52851550000000003</v>
      </c>
      <c r="J1439" s="31">
        <f t="shared" si="157"/>
        <v>2.5285155000000001</v>
      </c>
      <c r="K1439" s="9">
        <v>0.5480064</v>
      </c>
      <c r="L1439" s="48">
        <f t="shared" si="158"/>
        <v>3.0480064000000002</v>
      </c>
      <c r="M1439" s="9">
        <v>0.46997830000000002</v>
      </c>
      <c r="N1439" s="48">
        <f t="shared" si="159"/>
        <v>3.4699783000000002</v>
      </c>
      <c r="O1439" s="26">
        <v>0.62157010000000001</v>
      </c>
      <c r="P1439" s="93">
        <f t="shared" si="160"/>
        <v>4.1215700999999996</v>
      </c>
    </row>
    <row r="1440" spans="1:16">
      <c r="A1440" s="10">
        <v>1092.9590000000001</v>
      </c>
      <c r="B1440" s="31">
        <v>0.47589419999999999</v>
      </c>
      <c r="C1440" s="9">
        <v>0.5529231</v>
      </c>
      <c r="D1440" s="31">
        <f t="shared" si="154"/>
        <v>1.0529231000000001</v>
      </c>
      <c r="E1440" s="9">
        <v>0.54606710000000003</v>
      </c>
      <c r="F1440" s="31">
        <f t="shared" si="155"/>
        <v>1.5460671000000001</v>
      </c>
      <c r="G1440" s="9">
        <v>0.45813280000000001</v>
      </c>
      <c r="H1440" s="32">
        <f t="shared" si="156"/>
        <v>1.9581328</v>
      </c>
      <c r="I1440" s="9">
        <v>0.52544979999999997</v>
      </c>
      <c r="J1440" s="31">
        <f t="shared" si="157"/>
        <v>2.5254498000000001</v>
      </c>
      <c r="K1440" s="9">
        <v>0.54424680000000003</v>
      </c>
      <c r="L1440" s="48">
        <f t="shared" si="158"/>
        <v>3.0442467999999998</v>
      </c>
      <c r="M1440" s="9">
        <v>0.4667403</v>
      </c>
      <c r="N1440" s="48">
        <f t="shared" si="159"/>
        <v>3.4667403000000001</v>
      </c>
      <c r="O1440" s="26">
        <v>0.61807509999999999</v>
      </c>
      <c r="P1440" s="93">
        <f t="shared" si="160"/>
        <v>4.1180751000000004</v>
      </c>
    </row>
    <row r="1441" spans="1:16">
      <c r="A1441" s="10">
        <v>1093.441</v>
      </c>
      <c r="B1441" s="31">
        <v>0.47283310000000001</v>
      </c>
      <c r="C1441" s="9">
        <v>0.54957409999999995</v>
      </c>
      <c r="D1441" s="31">
        <f t="shared" si="154"/>
        <v>1.0495741000000001</v>
      </c>
      <c r="E1441" s="9">
        <v>0.54026450000000004</v>
      </c>
      <c r="F1441" s="31">
        <f t="shared" si="155"/>
        <v>1.5402645000000001</v>
      </c>
      <c r="G1441" s="9">
        <v>0.45400859999999998</v>
      </c>
      <c r="H1441" s="32">
        <f t="shared" si="156"/>
        <v>1.9540085999999999</v>
      </c>
      <c r="I1441" s="9">
        <v>0.52199700000000004</v>
      </c>
      <c r="J1441" s="31">
        <f t="shared" si="157"/>
        <v>2.5219969999999998</v>
      </c>
      <c r="K1441" s="9">
        <v>0.5402671</v>
      </c>
      <c r="L1441" s="48">
        <f t="shared" si="158"/>
        <v>3.0402670999999999</v>
      </c>
      <c r="M1441" s="9">
        <v>0.46325</v>
      </c>
      <c r="N1441" s="48">
        <f t="shared" si="159"/>
        <v>3.4632499999999999</v>
      </c>
      <c r="O1441" s="26">
        <v>0.61443740000000002</v>
      </c>
      <c r="P1441" s="93">
        <f t="shared" si="160"/>
        <v>4.1144373999999999</v>
      </c>
    </row>
    <row r="1442" spans="1:16">
      <c r="A1442" s="10">
        <v>1093.923</v>
      </c>
      <c r="B1442" s="31">
        <v>0.4695146</v>
      </c>
      <c r="C1442" s="9">
        <v>0.54605190000000003</v>
      </c>
      <c r="D1442" s="31">
        <f t="shared" si="154"/>
        <v>1.0460519000000001</v>
      </c>
      <c r="E1442" s="9">
        <v>0.53385470000000002</v>
      </c>
      <c r="F1442" s="31">
        <f t="shared" si="155"/>
        <v>1.5338547</v>
      </c>
      <c r="G1442" s="9">
        <v>0.44943119999999998</v>
      </c>
      <c r="H1442" s="32">
        <f t="shared" si="156"/>
        <v>1.9494312</v>
      </c>
      <c r="I1442" s="9">
        <v>0.51819839999999995</v>
      </c>
      <c r="J1442" s="31">
        <f t="shared" si="157"/>
        <v>2.5181984000000002</v>
      </c>
      <c r="K1442" s="9">
        <v>0.536076</v>
      </c>
      <c r="L1442" s="48">
        <f t="shared" si="158"/>
        <v>3.036076</v>
      </c>
      <c r="M1442" s="9">
        <v>0.45951370000000002</v>
      </c>
      <c r="N1442" s="48">
        <f t="shared" si="159"/>
        <v>3.4595137</v>
      </c>
      <c r="O1442" s="26">
        <v>0.61062479999999997</v>
      </c>
      <c r="P1442" s="93">
        <f t="shared" si="160"/>
        <v>4.1106248000000001</v>
      </c>
    </row>
    <row r="1443" spans="1:16">
      <c r="A1443" s="10">
        <v>1094.405</v>
      </c>
      <c r="B1443" s="31">
        <v>0.4659392</v>
      </c>
      <c r="C1443" s="9">
        <v>0.54237849999999999</v>
      </c>
      <c r="D1443" s="31">
        <f t="shared" si="154"/>
        <v>1.0423784999999999</v>
      </c>
      <c r="E1443" s="9">
        <v>0.52688069999999998</v>
      </c>
      <c r="F1443" s="31">
        <f t="shared" si="155"/>
        <v>1.5268807</v>
      </c>
      <c r="G1443" s="9">
        <v>0.44441049999999999</v>
      </c>
      <c r="H1443" s="32">
        <f t="shared" si="156"/>
        <v>1.9444105</v>
      </c>
      <c r="I1443" s="9">
        <v>0.51410840000000002</v>
      </c>
      <c r="J1443" s="31">
        <f t="shared" si="157"/>
        <v>2.5141084</v>
      </c>
      <c r="K1443" s="9">
        <v>0.53168389999999999</v>
      </c>
      <c r="L1443" s="48">
        <f t="shared" si="158"/>
        <v>3.0316839</v>
      </c>
      <c r="M1443" s="9">
        <v>0.45553559999999998</v>
      </c>
      <c r="N1443" s="48">
        <f t="shared" si="159"/>
        <v>3.4555356000000002</v>
      </c>
      <c r="O1443" s="26">
        <v>0.60660789999999998</v>
      </c>
      <c r="P1443" s="93">
        <f t="shared" si="160"/>
        <v>4.1066079000000002</v>
      </c>
    </row>
    <row r="1444" spans="1:16">
      <c r="A1444" s="10">
        <v>1094.8869999999999</v>
      </c>
      <c r="B1444" s="31">
        <v>0.4621306</v>
      </c>
      <c r="C1444" s="9">
        <v>0.53860129999999995</v>
      </c>
      <c r="D1444" s="31">
        <f t="shared" si="154"/>
        <v>1.0386012999999998</v>
      </c>
      <c r="E1444" s="9">
        <v>0.51941599999999999</v>
      </c>
      <c r="F1444" s="31">
        <f t="shared" si="155"/>
        <v>1.5194160000000001</v>
      </c>
      <c r="G1444" s="9">
        <v>0.4389845</v>
      </c>
      <c r="H1444" s="32">
        <f t="shared" si="156"/>
        <v>1.9389845000000001</v>
      </c>
      <c r="I1444" s="9">
        <v>0.50979989999999997</v>
      </c>
      <c r="J1444" s="31">
        <f t="shared" si="157"/>
        <v>2.5097999</v>
      </c>
      <c r="K1444" s="9">
        <v>0.52710970000000001</v>
      </c>
      <c r="L1444" s="48">
        <f t="shared" si="158"/>
        <v>3.0271097</v>
      </c>
      <c r="M1444" s="9">
        <v>0.45133309999999999</v>
      </c>
      <c r="N1444" s="48">
        <f t="shared" si="159"/>
        <v>3.4513330999999998</v>
      </c>
      <c r="O1444" s="26">
        <v>0.60237039999999997</v>
      </c>
      <c r="P1444" s="93">
        <f t="shared" si="160"/>
        <v>4.1023703999999999</v>
      </c>
    </row>
    <row r="1445" spans="1:16">
      <c r="A1445" s="10">
        <v>1095.3689999999999</v>
      </c>
      <c r="B1445" s="31">
        <v>0.45813880000000001</v>
      </c>
      <c r="C1445" s="9">
        <v>0.53478519999999996</v>
      </c>
      <c r="D1445" s="31">
        <f t="shared" si="154"/>
        <v>1.0347852</v>
      </c>
      <c r="E1445" s="9">
        <v>0.51155510000000004</v>
      </c>
      <c r="F1445" s="31">
        <f t="shared" si="155"/>
        <v>1.5115551</v>
      </c>
      <c r="G1445" s="9">
        <v>0.43322110000000003</v>
      </c>
      <c r="H1445" s="32">
        <f t="shared" si="156"/>
        <v>1.9332210999999999</v>
      </c>
      <c r="I1445" s="9">
        <v>0.50535059999999998</v>
      </c>
      <c r="J1445" s="31">
        <f t="shared" si="157"/>
        <v>2.5053505999999999</v>
      </c>
      <c r="K1445" s="9">
        <v>0.52237889999999998</v>
      </c>
      <c r="L1445" s="48">
        <f t="shared" si="158"/>
        <v>3.0223789000000001</v>
      </c>
      <c r="M1445" s="9">
        <v>0.44694220000000001</v>
      </c>
      <c r="N1445" s="48">
        <f t="shared" si="159"/>
        <v>3.4469422000000001</v>
      </c>
      <c r="O1445" s="26">
        <v>0.59791989999999995</v>
      </c>
      <c r="P1445" s="93">
        <f t="shared" si="160"/>
        <v>4.0979198999999999</v>
      </c>
    </row>
    <row r="1446" spans="1:16">
      <c r="A1446" s="10">
        <v>1095.8510000000001</v>
      </c>
      <c r="B1446" s="31">
        <v>0.45402799999999999</v>
      </c>
      <c r="C1446" s="9">
        <v>0.53098389999999995</v>
      </c>
      <c r="D1446" s="31">
        <f t="shared" si="154"/>
        <v>1.0309838999999998</v>
      </c>
      <c r="E1446" s="9">
        <v>0.50339009999999995</v>
      </c>
      <c r="F1446" s="31">
        <f t="shared" si="155"/>
        <v>1.5033900999999998</v>
      </c>
      <c r="G1446" s="9">
        <v>0.42719620000000003</v>
      </c>
      <c r="H1446" s="32">
        <f t="shared" si="156"/>
        <v>1.9271962</v>
      </c>
      <c r="I1446" s="9">
        <v>0.50081350000000002</v>
      </c>
      <c r="J1446" s="31">
        <f t="shared" si="157"/>
        <v>2.5008135</v>
      </c>
      <c r="K1446" s="9">
        <v>0.51751329999999995</v>
      </c>
      <c r="L1446" s="48">
        <f t="shared" si="158"/>
        <v>3.0175133000000001</v>
      </c>
      <c r="M1446" s="9">
        <v>0.44240350000000001</v>
      </c>
      <c r="N1446" s="48">
        <f t="shared" si="159"/>
        <v>3.4424035000000002</v>
      </c>
      <c r="O1446" s="26">
        <v>0.59328159999999996</v>
      </c>
      <c r="P1446" s="93">
        <f t="shared" si="160"/>
        <v>4.0932816000000001</v>
      </c>
    </row>
    <row r="1447" spans="1:16">
      <c r="A1447" s="10">
        <v>1096.3330000000001</v>
      </c>
      <c r="B1447" s="31">
        <v>0.44986389999999998</v>
      </c>
      <c r="C1447" s="9">
        <v>0.52722709999999995</v>
      </c>
      <c r="D1447" s="31">
        <f t="shared" si="154"/>
        <v>1.0272270999999999</v>
      </c>
      <c r="E1447" s="9">
        <v>0.49500529999999998</v>
      </c>
      <c r="F1447" s="31">
        <f t="shared" si="155"/>
        <v>1.4950052999999999</v>
      </c>
      <c r="G1447" s="9">
        <v>0.42098449999999998</v>
      </c>
      <c r="H1447" s="32">
        <f t="shared" si="156"/>
        <v>1.9209844999999999</v>
      </c>
      <c r="I1447" s="9">
        <v>0.4962087</v>
      </c>
      <c r="J1447" s="31">
        <f t="shared" si="157"/>
        <v>2.4962086999999999</v>
      </c>
      <c r="K1447" s="9">
        <v>0.51252339999999996</v>
      </c>
      <c r="L1447" s="48">
        <f t="shared" si="158"/>
        <v>3.0125234000000001</v>
      </c>
      <c r="M1447" s="9">
        <v>0.43775389999999997</v>
      </c>
      <c r="N1447" s="48">
        <f t="shared" si="159"/>
        <v>3.4377539000000001</v>
      </c>
      <c r="O1447" s="26">
        <v>0.5884895</v>
      </c>
      <c r="P1447" s="93">
        <f t="shared" si="160"/>
        <v>4.0884894999999997</v>
      </c>
    </row>
    <row r="1448" spans="1:16">
      <c r="A1448" s="10">
        <v>1096.816</v>
      </c>
      <c r="B1448" s="31">
        <v>0.4456966</v>
      </c>
      <c r="C1448" s="9">
        <v>0.52350620000000003</v>
      </c>
      <c r="D1448" s="31">
        <f t="shared" si="154"/>
        <v>1.0235061999999999</v>
      </c>
      <c r="E1448" s="9">
        <v>0.48646470000000003</v>
      </c>
      <c r="F1448" s="31">
        <f t="shared" si="155"/>
        <v>1.4864647</v>
      </c>
      <c r="G1448" s="9">
        <v>0.41464410000000002</v>
      </c>
      <c r="H1448" s="32">
        <f t="shared" si="156"/>
        <v>1.9146441000000001</v>
      </c>
      <c r="I1448" s="9">
        <v>0.4915158</v>
      </c>
      <c r="J1448" s="31">
        <f t="shared" si="157"/>
        <v>2.4915158000000002</v>
      </c>
      <c r="K1448" s="9">
        <v>0.50740529999999995</v>
      </c>
      <c r="L1448" s="48">
        <f t="shared" si="158"/>
        <v>3.0074052999999998</v>
      </c>
      <c r="M1448" s="9">
        <v>0.43300759999999999</v>
      </c>
      <c r="N1448" s="48">
        <f t="shared" si="159"/>
        <v>3.4330075999999998</v>
      </c>
      <c r="O1448" s="26">
        <v>0.58357559999999997</v>
      </c>
      <c r="P1448" s="93">
        <f t="shared" si="160"/>
        <v>4.0835755999999996</v>
      </c>
    </row>
    <row r="1449" spans="1:16">
      <c r="A1449" s="10">
        <v>1097.298</v>
      </c>
      <c r="B1449" s="31">
        <v>0.44155109999999997</v>
      </c>
      <c r="C1449" s="9">
        <v>0.51978120000000005</v>
      </c>
      <c r="D1449" s="31">
        <f t="shared" si="154"/>
        <v>1.0197812000000002</v>
      </c>
      <c r="E1449" s="9">
        <v>0.47781479999999998</v>
      </c>
      <c r="F1449" s="31">
        <f t="shared" si="155"/>
        <v>1.4778148</v>
      </c>
      <c r="G1449" s="9">
        <v>0.4082132</v>
      </c>
      <c r="H1449" s="32">
        <f t="shared" si="156"/>
        <v>1.9082132000000001</v>
      </c>
      <c r="I1449" s="9">
        <v>0.4866936</v>
      </c>
      <c r="J1449" s="31">
        <f t="shared" si="157"/>
        <v>2.4866936000000002</v>
      </c>
      <c r="K1449" s="9">
        <v>0.50215390000000004</v>
      </c>
      <c r="L1449" s="48">
        <f t="shared" si="158"/>
        <v>3.0021539000000002</v>
      </c>
      <c r="M1449" s="9">
        <v>0.42816090000000001</v>
      </c>
      <c r="N1449" s="48">
        <f t="shared" si="159"/>
        <v>3.4281609</v>
      </c>
      <c r="O1449" s="26">
        <v>0.57856940000000001</v>
      </c>
      <c r="P1449" s="93">
        <f t="shared" si="160"/>
        <v>4.0785694000000001</v>
      </c>
    </row>
    <row r="1450" spans="1:16">
      <c r="A1450" s="10">
        <v>1097.78</v>
      </c>
      <c r="B1450" s="31">
        <v>0.43744270000000002</v>
      </c>
      <c r="C1450" s="9">
        <v>0.51600270000000004</v>
      </c>
      <c r="D1450" s="31">
        <f t="shared" si="154"/>
        <v>1.0160027</v>
      </c>
      <c r="E1450" s="9">
        <v>0.46910160000000001</v>
      </c>
      <c r="F1450" s="31">
        <f t="shared" si="155"/>
        <v>1.4691016000000001</v>
      </c>
      <c r="G1450" s="9">
        <v>0.4017251</v>
      </c>
      <c r="H1450" s="32">
        <f t="shared" si="156"/>
        <v>1.9017250999999999</v>
      </c>
      <c r="I1450" s="9">
        <v>0.48170930000000001</v>
      </c>
      <c r="J1450" s="31">
        <f t="shared" si="157"/>
        <v>2.4817092999999999</v>
      </c>
      <c r="K1450" s="9">
        <v>0.49677549999999998</v>
      </c>
      <c r="L1450" s="48">
        <f t="shared" si="158"/>
        <v>2.9967755</v>
      </c>
      <c r="M1450" s="9">
        <v>0.42320279999999999</v>
      </c>
      <c r="N1450" s="48">
        <f t="shared" si="159"/>
        <v>3.4232027999999999</v>
      </c>
      <c r="O1450" s="26">
        <v>0.57350020000000002</v>
      </c>
      <c r="P1450" s="93">
        <f t="shared" si="160"/>
        <v>4.0735001999999998</v>
      </c>
    </row>
    <row r="1451" spans="1:16">
      <c r="A1451" s="10">
        <v>1098.2619999999999</v>
      </c>
      <c r="B1451" s="31">
        <v>0.4333881</v>
      </c>
      <c r="C1451" s="9">
        <v>0.51213540000000002</v>
      </c>
      <c r="D1451" s="31">
        <f t="shared" si="154"/>
        <v>1.0121354</v>
      </c>
      <c r="E1451" s="9">
        <v>0.46038030000000002</v>
      </c>
      <c r="F1451" s="31">
        <f t="shared" si="155"/>
        <v>1.4603803</v>
      </c>
      <c r="G1451" s="9">
        <v>0.39522269999999998</v>
      </c>
      <c r="H1451" s="32">
        <f t="shared" si="156"/>
        <v>1.8952226999999999</v>
      </c>
      <c r="I1451" s="9">
        <v>0.47656910000000002</v>
      </c>
      <c r="J1451" s="31">
        <f t="shared" si="157"/>
        <v>2.4765690999999999</v>
      </c>
      <c r="K1451" s="9">
        <v>0.49130740000000001</v>
      </c>
      <c r="L1451" s="48">
        <f t="shared" si="158"/>
        <v>2.9913074000000002</v>
      </c>
      <c r="M1451" s="9">
        <v>0.4181377</v>
      </c>
      <c r="N1451" s="48">
        <f t="shared" si="159"/>
        <v>3.4181376999999999</v>
      </c>
      <c r="O1451" s="26">
        <v>0.56840550000000001</v>
      </c>
      <c r="P1451" s="93">
        <f t="shared" si="160"/>
        <v>4.0684054999999999</v>
      </c>
    </row>
    <row r="1452" spans="1:16">
      <c r="A1452" s="10">
        <v>1098.7439999999999</v>
      </c>
      <c r="B1452" s="31">
        <v>0.42941669999999998</v>
      </c>
      <c r="C1452" s="9">
        <v>0.50818070000000004</v>
      </c>
      <c r="D1452" s="31">
        <f t="shared" si="154"/>
        <v>1.0081807</v>
      </c>
      <c r="E1452" s="9">
        <v>0.45171480000000003</v>
      </c>
      <c r="F1452" s="31">
        <f t="shared" si="155"/>
        <v>1.4517148</v>
      </c>
      <c r="G1452" s="9">
        <v>0.388762</v>
      </c>
      <c r="H1452" s="32">
        <f t="shared" si="156"/>
        <v>1.8887620000000001</v>
      </c>
      <c r="I1452" s="9">
        <v>0.4713272</v>
      </c>
      <c r="J1452" s="31">
        <f t="shared" si="157"/>
        <v>2.4713272000000002</v>
      </c>
      <c r="K1452" s="9">
        <v>0.48581770000000002</v>
      </c>
      <c r="L1452" s="48">
        <f t="shared" si="158"/>
        <v>2.9858177000000001</v>
      </c>
      <c r="M1452" s="9">
        <v>0.41299770000000002</v>
      </c>
      <c r="N1452" s="48">
        <f t="shared" si="159"/>
        <v>3.4129977</v>
      </c>
      <c r="O1452" s="26">
        <v>0.56332610000000005</v>
      </c>
      <c r="P1452" s="93">
        <f t="shared" si="160"/>
        <v>4.0633261000000003</v>
      </c>
    </row>
    <row r="1453" spans="1:16">
      <c r="A1453" s="10">
        <v>1099.2260000000001</v>
      </c>
      <c r="B1453" s="31">
        <v>0.42557430000000002</v>
      </c>
      <c r="C1453" s="9">
        <v>0.5041736</v>
      </c>
      <c r="D1453" s="31">
        <f t="shared" si="154"/>
        <v>1.0041736000000001</v>
      </c>
      <c r="E1453" s="9">
        <v>0.44318099999999999</v>
      </c>
      <c r="F1453" s="31">
        <f t="shared" si="155"/>
        <v>1.443181</v>
      </c>
      <c r="G1453" s="9">
        <v>0.38241789999999998</v>
      </c>
      <c r="H1453" s="32">
        <f t="shared" si="156"/>
        <v>1.8824179000000001</v>
      </c>
      <c r="I1453" s="9">
        <v>0.46608339999999998</v>
      </c>
      <c r="J1453" s="31">
        <f t="shared" si="157"/>
        <v>2.4660834</v>
      </c>
      <c r="K1453" s="9">
        <v>0.48040260000000001</v>
      </c>
      <c r="L1453" s="48">
        <f t="shared" si="158"/>
        <v>2.9804026000000001</v>
      </c>
      <c r="M1453" s="9">
        <v>0.40784809999999999</v>
      </c>
      <c r="N1453" s="48">
        <f t="shared" si="159"/>
        <v>3.4078480999999998</v>
      </c>
      <c r="O1453" s="26">
        <v>0.55830690000000005</v>
      </c>
      <c r="P1453" s="93">
        <f t="shared" si="160"/>
        <v>4.0583068999999998</v>
      </c>
    </row>
    <row r="1454" spans="1:16">
      <c r="A1454" s="10">
        <v>1099.7080000000001</v>
      </c>
      <c r="B1454" s="31">
        <v>0.42190800000000001</v>
      </c>
      <c r="C1454" s="9">
        <v>0.50017080000000003</v>
      </c>
      <c r="D1454" s="31">
        <f t="shared" si="154"/>
        <v>1.0001708</v>
      </c>
      <c r="E1454" s="9">
        <v>0.43485109999999999</v>
      </c>
      <c r="F1454" s="31">
        <f t="shared" si="155"/>
        <v>1.4348510999999999</v>
      </c>
      <c r="G1454" s="9">
        <v>0.37626589999999999</v>
      </c>
      <c r="H1454" s="32">
        <f t="shared" si="156"/>
        <v>1.8762658999999999</v>
      </c>
      <c r="I1454" s="9">
        <v>0.46094629999999998</v>
      </c>
      <c r="J1454" s="31">
        <f t="shared" si="157"/>
        <v>2.4609462999999998</v>
      </c>
      <c r="K1454" s="9">
        <v>0.475159</v>
      </c>
      <c r="L1454" s="48">
        <f t="shared" si="158"/>
        <v>2.9751590000000001</v>
      </c>
      <c r="M1454" s="9">
        <v>0.40277170000000001</v>
      </c>
      <c r="N1454" s="48">
        <f t="shared" si="159"/>
        <v>3.4027717000000002</v>
      </c>
      <c r="O1454" s="26">
        <v>0.55338430000000005</v>
      </c>
      <c r="P1454" s="93">
        <f t="shared" si="160"/>
        <v>4.0533843000000003</v>
      </c>
    </row>
    <row r="1455" spans="1:16">
      <c r="A1455" s="10">
        <v>1100.19</v>
      </c>
      <c r="B1455" s="31">
        <v>0.4184425</v>
      </c>
      <c r="C1455" s="9">
        <v>0.4962242</v>
      </c>
      <c r="D1455" s="31">
        <f t="shared" si="154"/>
        <v>0.9962242</v>
      </c>
      <c r="E1455" s="9">
        <v>0.42677789999999999</v>
      </c>
      <c r="F1455" s="31">
        <f t="shared" si="155"/>
        <v>1.4267779</v>
      </c>
      <c r="G1455" s="9">
        <v>0.37036370000000002</v>
      </c>
      <c r="H1455" s="32">
        <f t="shared" si="156"/>
        <v>1.8703637</v>
      </c>
      <c r="I1455" s="9">
        <v>0.45599840000000003</v>
      </c>
      <c r="J1455" s="31">
        <f t="shared" si="157"/>
        <v>2.4559983999999999</v>
      </c>
      <c r="K1455" s="9">
        <v>0.47015790000000002</v>
      </c>
      <c r="L1455" s="48">
        <f t="shared" si="158"/>
        <v>2.9701579000000002</v>
      </c>
      <c r="M1455" s="9">
        <v>0.39784609999999998</v>
      </c>
      <c r="N1455" s="48">
        <f t="shared" si="159"/>
        <v>3.3978460999999998</v>
      </c>
      <c r="O1455" s="26">
        <v>0.54857339999999999</v>
      </c>
      <c r="P1455" s="93">
        <f t="shared" si="160"/>
        <v>4.0485734000000004</v>
      </c>
    </row>
    <row r="1456" spans="1:16">
      <c r="A1456" s="10">
        <v>1100.672</v>
      </c>
      <c r="B1456" s="31">
        <v>0.41517389999999998</v>
      </c>
      <c r="C1456" s="9">
        <v>0.49237160000000002</v>
      </c>
      <c r="D1456" s="31">
        <f t="shared" si="154"/>
        <v>0.99237160000000002</v>
      </c>
      <c r="E1456" s="9">
        <v>0.41899809999999998</v>
      </c>
      <c r="F1456" s="31">
        <f t="shared" si="155"/>
        <v>1.4189981</v>
      </c>
      <c r="G1456" s="9">
        <v>0.36474089999999998</v>
      </c>
      <c r="H1456" s="32">
        <f t="shared" si="156"/>
        <v>1.8647408999999999</v>
      </c>
      <c r="I1456" s="9">
        <v>0.4512776</v>
      </c>
      <c r="J1456" s="31">
        <f t="shared" si="157"/>
        <v>2.4512776000000001</v>
      </c>
      <c r="K1456" s="9">
        <v>0.46543420000000002</v>
      </c>
      <c r="L1456" s="48">
        <f t="shared" si="158"/>
        <v>2.9654341999999998</v>
      </c>
      <c r="M1456" s="9">
        <v>0.39313110000000001</v>
      </c>
      <c r="N1456" s="48">
        <f t="shared" si="159"/>
        <v>3.3931311000000002</v>
      </c>
      <c r="O1456" s="26">
        <v>0.54387300000000005</v>
      </c>
      <c r="P1456" s="93">
        <f t="shared" si="160"/>
        <v>4.0438729999999996</v>
      </c>
    </row>
    <row r="1457" spans="1:16">
      <c r="A1457" s="10">
        <v>1101.155</v>
      </c>
      <c r="B1457" s="31">
        <v>0.41206290000000001</v>
      </c>
      <c r="C1457" s="9">
        <v>0.48862410000000001</v>
      </c>
      <c r="D1457" s="31">
        <f t="shared" si="154"/>
        <v>0.98862410000000001</v>
      </c>
      <c r="E1457" s="9">
        <v>0.41152860000000002</v>
      </c>
      <c r="F1457" s="31">
        <f t="shared" si="155"/>
        <v>1.4115286</v>
      </c>
      <c r="G1457" s="9">
        <v>0.35939320000000002</v>
      </c>
      <c r="H1457" s="32">
        <f t="shared" si="156"/>
        <v>1.8593932</v>
      </c>
      <c r="I1457" s="9">
        <v>0.44677270000000002</v>
      </c>
      <c r="J1457" s="31">
        <f t="shared" si="157"/>
        <v>2.4467726999999999</v>
      </c>
      <c r="K1457" s="9">
        <v>0.46097759999999999</v>
      </c>
      <c r="L1457" s="48">
        <f t="shared" si="158"/>
        <v>2.9609776000000001</v>
      </c>
      <c r="M1457" s="9">
        <v>0.38865650000000002</v>
      </c>
      <c r="N1457" s="48">
        <f t="shared" si="159"/>
        <v>3.3886565000000002</v>
      </c>
      <c r="O1457" s="26">
        <v>0.53926799999999997</v>
      </c>
      <c r="P1457" s="93">
        <f t="shared" si="160"/>
        <v>4.0392679999999999</v>
      </c>
    </row>
    <row r="1458" spans="1:16">
      <c r="A1458" s="10">
        <v>1101.6369999999999</v>
      </c>
      <c r="B1458" s="31">
        <v>0.40905469999999999</v>
      </c>
      <c r="C1458" s="9">
        <v>0.4849753</v>
      </c>
      <c r="D1458" s="31">
        <f t="shared" si="154"/>
        <v>0.9849753</v>
      </c>
      <c r="E1458" s="9">
        <v>0.40437630000000002</v>
      </c>
      <c r="F1458" s="31">
        <f t="shared" si="155"/>
        <v>1.4043763</v>
      </c>
      <c r="G1458" s="9">
        <v>0.35429450000000001</v>
      </c>
      <c r="H1458" s="32">
        <f t="shared" si="156"/>
        <v>1.8542945</v>
      </c>
      <c r="I1458" s="9">
        <v>0.44244430000000001</v>
      </c>
      <c r="J1458" s="31">
        <f t="shared" si="157"/>
        <v>2.4424443</v>
      </c>
      <c r="K1458" s="9">
        <v>0.45674920000000002</v>
      </c>
      <c r="L1458" s="48">
        <f t="shared" si="158"/>
        <v>2.9567492</v>
      </c>
      <c r="M1458" s="9">
        <v>0.38442979999999999</v>
      </c>
      <c r="N1458" s="48">
        <f t="shared" si="159"/>
        <v>3.3844297999999999</v>
      </c>
      <c r="O1458" s="26">
        <v>0.5347459</v>
      </c>
      <c r="P1458" s="93">
        <f t="shared" si="160"/>
        <v>4.0347458999999999</v>
      </c>
    </row>
    <row r="1459" spans="1:16">
      <c r="A1459" s="10">
        <v>1102.1189999999999</v>
      </c>
      <c r="B1459" s="31">
        <v>0.40609590000000001</v>
      </c>
      <c r="C1459" s="9">
        <v>0.48141499999999998</v>
      </c>
      <c r="D1459" s="31">
        <f t="shared" si="154"/>
        <v>0.98141499999999993</v>
      </c>
      <c r="E1459" s="9">
        <v>0.39754810000000002</v>
      </c>
      <c r="F1459" s="31">
        <f t="shared" si="155"/>
        <v>1.3975481000000001</v>
      </c>
      <c r="G1459" s="9">
        <v>0.34941119999999998</v>
      </c>
      <c r="H1459" s="32">
        <f t="shared" si="156"/>
        <v>1.8494112</v>
      </c>
      <c r="I1459" s="9">
        <v>0.43825330000000001</v>
      </c>
      <c r="J1459" s="31">
        <f t="shared" si="157"/>
        <v>2.4382533</v>
      </c>
      <c r="K1459" s="9">
        <v>0.45269480000000001</v>
      </c>
      <c r="L1459" s="48">
        <f t="shared" si="158"/>
        <v>2.9526948000000002</v>
      </c>
      <c r="M1459" s="9">
        <v>0.38044480000000003</v>
      </c>
      <c r="N1459" s="48">
        <f t="shared" si="159"/>
        <v>3.3804448000000002</v>
      </c>
      <c r="O1459" s="26">
        <v>0.53030719999999998</v>
      </c>
      <c r="P1459" s="93">
        <f t="shared" si="160"/>
        <v>4.0303072000000002</v>
      </c>
    </row>
    <row r="1460" spans="1:16">
      <c r="A1460" s="10">
        <v>1102.6010000000001</v>
      </c>
      <c r="B1460" s="31">
        <v>0.40315909999999999</v>
      </c>
      <c r="C1460" s="9">
        <v>0.47794150000000002</v>
      </c>
      <c r="D1460" s="31">
        <f t="shared" si="154"/>
        <v>0.97794150000000002</v>
      </c>
      <c r="E1460" s="9">
        <v>0.39105519999999999</v>
      </c>
      <c r="F1460" s="31">
        <f t="shared" si="155"/>
        <v>1.3910552</v>
      </c>
      <c r="G1460" s="9">
        <v>0.34472079999999999</v>
      </c>
      <c r="H1460" s="32">
        <f t="shared" si="156"/>
        <v>1.8447207999999999</v>
      </c>
      <c r="I1460" s="9">
        <v>0.4341893</v>
      </c>
      <c r="J1460" s="31">
        <f t="shared" si="157"/>
        <v>2.4341892999999999</v>
      </c>
      <c r="K1460" s="9">
        <v>0.44876519999999998</v>
      </c>
      <c r="L1460" s="48">
        <f t="shared" si="158"/>
        <v>2.9487652</v>
      </c>
      <c r="M1460" s="9">
        <v>0.37669720000000001</v>
      </c>
      <c r="N1460" s="48">
        <f t="shared" si="159"/>
        <v>3.3766972000000002</v>
      </c>
      <c r="O1460" s="26">
        <v>0.52597269999999996</v>
      </c>
      <c r="P1460" s="93">
        <f t="shared" si="160"/>
        <v>4.0259726999999996</v>
      </c>
    </row>
    <row r="1461" spans="1:16">
      <c r="A1461" s="10">
        <v>1103.0830000000001</v>
      </c>
      <c r="B1461" s="31">
        <v>0.40024599999999999</v>
      </c>
      <c r="C1461" s="9">
        <v>0.47456409999999999</v>
      </c>
      <c r="D1461" s="31">
        <f t="shared" si="154"/>
        <v>0.97456410000000004</v>
      </c>
      <c r="E1461" s="9">
        <v>0.38490659999999999</v>
      </c>
      <c r="F1461" s="31">
        <f t="shared" si="155"/>
        <v>1.3849065999999999</v>
      </c>
      <c r="G1461" s="9">
        <v>0.34021899999999999</v>
      </c>
      <c r="H1461" s="32">
        <f t="shared" si="156"/>
        <v>1.840219</v>
      </c>
      <c r="I1461" s="9">
        <v>0.4302743</v>
      </c>
      <c r="J1461" s="31">
        <f t="shared" si="157"/>
        <v>2.4302742999999998</v>
      </c>
      <c r="K1461" s="9">
        <v>0.44492690000000001</v>
      </c>
      <c r="L1461" s="48">
        <f t="shared" si="158"/>
        <v>2.9449269</v>
      </c>
      <c r="M1461" s="9">
        <v>0.37318489999999999</v>
      </c>
      <c r="N1461" s="48">
        <f t="shared" si="159"/>
        <v>3.3731849</v>
      </c>
      <c r="O1461" s="26">
        <v>0.5217733</v>
      </c>
      <c r="P1461" s="93">
        <f t="shared" si="160"/>
        <v>4.0217732999999996</v>
      </c>
    </row>
    <row r="1462" spans="1:16">
      <c r="A1462" s="10">
        <v>1103.5650000000001</v>
      </c>
      <c r="B1462" s="31">
        <v>0.39737860000000003</v>
      </c>
      <c r="C1462" s="9">
        <v>0.4712964</v>
      </c>
      <c r="D1462" s="31">
        <f t="shared" si="154"/>
        <v>0.97129639999999995</v>
      </c>
      <c r="E1462" s="9">
        <v>0.37910660000000002</v>
      </c>
      <c r="F1462" s="31">
        <f t="shared" si="155"/>
        <v>1.3791066000000001</v>
      </c>
      <c r="G1462" s="9">
        <v>0.33591569999999998</v>
      </c>
      <c r="H1462" s="32">
        <f t="shared" si="156"/>
        <v>1.8359156999999999</v>
      </c>
      <c r="I1462" s="9">
        <v>0.42655599999999999</v>
      </c>
      <c r="J1462" s="31">
        <f t="shared" si="157"/>
        <v>2.4265560000000002</v>
      </c>
      <c r="K1462" s="9">
        <v>0.44115260000000001</v>
      </c>
      <c r="L1462" s="48">
        <f t="shared" si="158"/>
        <v>2.9411526000000001</v>
      </c>
      <c r="M1462" s="9">
        <v>0.36990339999999999</v>
      </c>
      <c r="N1462" s="48">
        <f t="shared" si="159"/>
        <v>3.3699034000000001</v>
      </c>
      <c r="O1462" s="26">
        <v>0.5177387</v>
      </c>
      <c r="P1462" s="93">
        <f t="shared" si="160"/>
        <v>4.0177386999999998</v>
      </c>
    </row>
    <row r="1463" spans="1:16">
      <c r="A1463" s="10">
        <v>1104.047</v>
      </c>
      <c r="B1463" s="31">
        <v>0.39457639999999999</v>
      </c>
      <c r="C1463" s="9">
        <v>0.46814600000000001</v>
      </c>
      <c r="D1463" s="31">
        <f t="shared" si="154"/>
        <v>0.96814599999999995</v>
      </c>
      <c r="E1463" s="9">
        <v>0.37364069999999999</v>
      </c>
      <c r="F1463" s="31">
        <f t="shared" si="155"/>
        <v>1.3736406999999999</v>
      </c>
      <c r="G1463" s="9">
        <v>0.3318238</v>
      </c>
      <c r="H1463" s="32">
        <f t="shared" si="156"/>
        <v>1.8318238</v>
      </c>
      <c r="I1463" s="9">
        <v>0.42307620000000001</v>
      </c>
      <c r="J1463" s="31">
        <f t="shared" si="157"/>
        <v>2.4230762000000001</v>
      </c>
      <c r="K1463" s="9">
        <v>0.43742189999999997</v>
      </c>
      <c r="L1463" s="48">
        <f t="shared" si="158"/>
        <v>2.9374218999999999</v>
      </c>
      <c r="M1463" s="9">
        <v>0.36683650000000001</v>
      </c>
      <c r="N1463" s="48">
        <f t="shared" si="159"/>
        <v>3.3668364999999998</v>
      </c>
      <c r="O1463" s="26">
        <v>0.51387939999999999</v>
      </c>
      <c r="P1463" s="93">
        <f t="shared" si="160"/>
        <v>4.0138794000000004</v>
      </c>
    </row>
    <row r="1464" spans="1:16">
      <c r="A1464" s="10">
        <v>1104.529</v>
      </c>
      <c r="B1464" s="31">
        <v>0.39184790000000003</v>
      </c>
      <c r="C1464" s="9">
        <v>0.46510570000000001</v>
      </c>
      <c r="D1464" s="31">
        <f t="shared" si="154"/>
        <v>0.96510570000000007</v>
      </c>
      <c r="E1464" s="9">
        <v>0.36847800000000003</v>
      </c>
      <c r="F1464" s="31">
        <f t="shared" si="155"/>
        <v>1.3684780000000001</v>
      </c>
      <c r="G1464" s="9">
        <v>0.32794830000000003</v>
      </c>
      <c r="H1464" s="32">
        <f t="shared" si="156"/>
        <v>1.8279483000000001</v>
      </c>
      <c r="I1464" s="9">
        <v>0.41985280000000003</v>
      </c>
      <c r="J1464" s="31">
        <f t="shared" si="157"/>
        <v>2.4198528000000001</v>
      </c>
      <c r="K1464" s="9">
        <v>0.4337124</v>
      </c>
      <c r="L1464" s="48">
        <f t="shared" si="158"/>
        <v>2.9337124000000001</v>
      </c>
      <c r="M1464" s="9">
        <v>0.36395189999999999</v>
      </c>
      <c r="N1464" s="48">
        <f t="shared" si="159"/>
        <v>3.3639519</v>
      </c>
      <c r="O1464" s="26">
        <v>0.51018229999999998</v>
      </c>
      <c r="P1464" s="93">
        <f t="shared" si="160"/>
        <v>4.0101823000000003</v>
      </c>
    </row>
    <row r="1465" spans="1:16">
      <c r="A1465" s="10">
        <v>1105.011</v>
      </c>
      <c r="B1465" s="31">
        <v>0.38917849999999998</v>
      </c>
      <c r="C1465" s="9">
        <v>0.46215479999999998</v>
      </c>
      <c r="D1465" s="31">
        <f t="shared" si="154"/>
        <v>0.96215479999999998</v>
      </c>
      <c r="E1465" s="9">
        <v>0.36357270000000003</v>
      </c>
      <c r="F1465" s="31">
        <f t="shared" si="155"/>
        <v>1.3635727</v>
      </c>
      <c r="G1465" s="9">
        <v>0.32428240000000003</v>
      </c>
      <c r="H1465" s="32">
        <f t="shared" si="156"/>
        <v>1.8242824</v>
      </c>
      <c r="I1465" s="9">
        <v>0.41686590000000001</v>
      </c>
      <c r="J1465" s="31">
        <f t="shared" si="157"/>
        <v>2.4168658999999999</v>
      </c>
      <c r="K1465" s="9">
        <v>0.4300022</v>
      </c>
      <c r="L1465" s="48">
        <f t="shared" si="158"/>
        <v>2.9300022000000001</v>
      </c>
      <c r="M1465" s="9">
        <v>0.36120639999999998</v>
      </c>
      <c r="N1465" s="48">
        <f t="shared" si="159"/>
        <v>3.3612063999999999</v>
      </c>
      <c r="O1465" s="26">
        <v>0.50660989999999995</v>
      </c>
      <c r="P1465" s="93">
        <f t="shared" si="160"/>
        <v>4.0066098999999999</v>
      </c>
    </row>
    <row r="1466" spans="1:16">
      <c r="A1466" s="10">
        <v>1105.4939999999999</v>
      </c>
      <c r="B1466" s="31">
        <v>0.3865499</v>
      </c>
      <c r="C1466" s="9">
        <v>0.45927119999999999</v>
      </c>
      <c r="D1466" s="31">
        <f t="shared" si="154"/>
        <v>0.95927119999999999</v>
      </c>
      <c r="E1466" s="9">
        <v>0.35888140000000002</v>
      </c>
      <c r="F1466" s="31">
        <f t="shared" si="155"/>
        <v>1.3588814</v>
      </c>
      <c r="G1466" s="9">
        <v>0.3208104</v>
      </c>
      <c r="H1466" s="32">
        <f t="shared" si="156"/>
        <v>1.8208104000000001</v>
      </c>
      <c r="I1466" s="9">
        <v>0.4140683</v>
      </c>
      <c r="J1466" s="31">
        <f t="shared" si="157"/>
        <v>2.4140682999999998</v>
      </c>
      <c r="K1466" s="9">
        <v>0.42627989999999999</v>
      </c>
      <c r="L1466" s="48">
        <f t="shared" si="158"/>
        <v>2.9262798999999999</v>
      </c>
      <c r="M1466" s="9">
        <v>0.3585623</v>
      </c>
      <c r="N1466" s="48">
        <f t="shared" si="159"/>
        <v>3.3585623</v>
      </c>
      <c r="O1466" s="26">
        <v>0.50311810000000001</v>
      </c>
      <c r="P1466" s="93">
        <f t="shared" si="160"/>
        <v>4.0031181</v>
      </c>
    </row>
    <row r="1467" spans="1:16">
      <c r="A1467" s="10">
        <v>1105.9760000000001</v>
      </c>
      <c r="B1467" s="31">
        <v>0.3839514</v>
      </c>
      <c r="C1467" s="9">
        <v>0.4564414</v>
      </c>
      <c r="D1467" s="31">
        <f t="shared" si="154"/>
        <v>0.9564414</v>
      </c>
      <c r="E1467" s="9">
        <v>0.35437410000000003</v>
      </c>
      <c r="F1467" s="31">
        <f t="shared" si="155"/>
        <v>1.3543741</v>
      </c>
      <c r="G1467" s="9">
        <v>0.3175193</v>
      </c>
      <c r="H1467" s="32">
        <f t="shared" si="156"/>
        <v>1.8175193000000001</v>
      </c>
      <c r="I1467" s="9">
        <v>0.41140399999999999</v>
      </c>
      <c r="J1467" s="31">
        <f t="shared" si="157"/>
        <v>2.4114040000000001</v>
      </c>
      <c r="K1467" s="9">
        <v>0.4225546</v>
      </c>
      <c r="L1467" s="48">
        <f t="shared" si="158"/>
        <v>2.9225545999999998</v>
      </c>
      <c r="M1467" s="9">
        <v>0.35600310000000002</v>
      </c>
      <c r="N1467" s="48">
        <f t="shared" si="159"/>
        <v>3.3560031000000001</v>
      </c>
      <c r="O1467" s="26">
        <v>0.49966709999999998</v>
      </c>
      <c r="P1467" s="93">
        <f t="shared" si="160"/>
        <v>3.9996670999999999</v>
      </c>
    </row>
    <row r="1468" spans="1:16">
      <c r="A1468" s="10">
        <v>1106.4580000000001</v>
      </c>
      <c r="B1468" s="31">
        <v>0.38139849999999997</v>
      </c>
      <c r="C1468" s="9">
        <v>0.45366879999999998</v>
      </c>
      <c r="D1468" s="31">
        <f t="shared" si="154"/>
        <v>0.95366879999999998</v>
      </c>
      <c r="E1468" s="9">
        <v>0.35004429999999997</v>
      </c>
      <c r="F1468" s="31">
        <f t="shared" si="155"/>
        <v>1.3500443</v>
      </c>
      <c r="G1468" s="9">
        <v>0.31440600000000002</v>
      </c>
      <c r="H1468" s="32">
        <f t="shared" si="156"/>
        <v>1.814406</v>
      </c>
      <c r="I1468" s="9">
        <v>0.40882420000000003</v>
      </c>
      <c r="J1468" s="31">
        <f t="shared" si="157"/>
        <v>2.4088242000000002</v>
      </c>
      <c r="K1468" s="9">
        <v>0.4188598</v>
      </c>
      <c r="L1468" s="48">
        <f t="shared" si="158"/>
        <v>2.9188597999999999</v>
      </c>
      <c r="M1468" s="9">
        <v>0.3535393</v>
      </c>
      <c r="N1468" s="48">
        <f t="shared" si="159"/>
        <v>3.3535393</v>
      </c>
      <c r="O1468" s="26">
        <v>0.49623660000000003</v>
      </c>
      <c r="P1468" s="93">
        <f t="shared" si="160"/>
        <v>3.9962366</v>
      </c>
    </row>
    <row r="1469" spans="1:16">
      <c r="A1469" s="10">
        <v>1106.94</v>
      </c>
      <c r="B1469" s="31">
        <v>0.37893130000000003</v>
      </c>
      <c r="C1469" s="9">
        <v>0.45096900000000001</v>
      </c>
      <c r="D1469" s="31">
        <f t="shared" si="154"/>
        <v>0.95096899999999995</v>
      </c>
      <c r="E1469" s="9">
        <v>0.3459044</v>
      </c>
      <c r="F1469" s="31">
        <f t="shared" si="155"/>
        <v>1.3459044</v>
      </c>
      <c r="G1469" s="9">
        <v>0.31147910000000001</v>
      </c>
      <c r="H1469" s="32">
        <f t="shared" si="156"/>
        <v>1.8114791000000001</v>
      </c>
      <c r="I1469" s="9">
        <v>0.40630699999999997</v>
      </c>
      <c r="J1469" s="31">
        <f t="shared" si="157"/>
        <v>2.406307</v>
      </c>
      <c r="K1469" s="9">
        <v>0.41524509999999998</v>
      </c>
      <c r="L1469" s="48">
        <f t="shared" si="158"/>
        <v>2.9152450999999999</v>
      </c>
      <c r="M1469" s="9">
        <v>0.3512014</v>
      </c>
      <c r="N1469" s="48">
        <f t="shared" si="159"/>
        <v>3.3512013999999999</v>
      </c>
      <c r="O1469" s="26">
        <v>0.4928226</v>
      </c>
      <c r="P1469" s="93">
        <f t="shared" si="160"/>
        <v>3.9928226000000002</v>
      </c>
    </row>
    <row r="1470" spans="1:16">
      <c r="A1470" s="10">
        <v>1107.422</v>
      </c>
      <c r="B1470" s="31">
        <v>0.37659870000000001</v>
      </c>
      <c r="C1470" s="9">
        <v>0.44836019999999999</v>
      </c>
      <c r="D1470" s="31">
        <f t="shared" si="154"/>
        <v>0.94836019999999999</v>
      </c>
      <c r="E1470" s="9">
        <v>0.34197810000000001</v>
      </c>
      <c r="F1470" s="31">
        <f t="shared" si="155"/>
        <v>1.3419781</v>
      </c>
      <c r="G1470" s="9">
        <v>0.30875279999999999</v>
      </c>
      <c r="H1470" s="32">
        <f t="shared" si="156"/>
        <v>1.8087527999999999</v>
      </c>
      <c r="I1470" s="9">
        <v>0.4038485</v>
      </c>
      <c r="J1470" s="31">
        <f t="shared" si="157"/>
        <v>2.4038485000000001</v>
      </c>
      <c r="K1470" s="9">
        <v>0.41176109999999999</v>
      </c>
      <c r="L1470" s="48">
        <f t="shared" si="158"/>
        <v>2.9117611000000001</v>
      </c>
      <c r="M1470" s="9">
        <v>0.34901919999999997</v>
      </c>
      <c r="N1470" s="48">
        <f t="shared" si="159"/>
        <v>3.3490191999999999</v>
      </c>
      <c r="O1470" s="26">
        <v>0.48943409999999998</v>
      </c>
      <c r="P1470" s="93">
        <f t="shared" si="160"/>
        <v>3.9894341</v>
      </c>
    </row>
    <row r="1471" spans="1:16">
      <c r="A1471" s="10">
        <v>1107.904</v>
      </c>
      <c r="B1471" s="31">
        <v>0.3744403</v>
      </c>
      <c r="C1471" s="9">
        <v>0.4458531</v>
      </c>
      <c r="D1471" s="31">
        <f t="shared" si="154"/>
        <v>0.9458531</v>
      </c>
      <c r="E1471" s="9">
        <v>0.33828390000000003</v>
      </c>
      <c r="F1471" s="31">
        <f t="shared" si="155"/>
        <v>1.3382839</v>
      </c>
      <c r="G1471" s="9">
        <v>0.30623210000000001</v>
      </c>
      <c r="H1471" s="32">
        <f t="shared" si="156"/>
        <v>1.8062320999999999</v>
      </c>
      <c r="I1471" s="9">
        <v>0.40145259999999999</v>
      </c>
      <c r="J1471" s="31">
        <f t="shared" si="157"/>
        <v>2.4014525999999998</v>
      </c>
      <c r="K1471" s="9">
        <v>0.40844239999999998</v>
      </c>
      <c r="L1471" s="48">
        <f t="shared" si="158"/>
        <v>2.9084424000000002</v>
      </c>
      <c r="M1471" s="9">
        <v>0.34700160000000002</v>
      </c>
      <c r="N1471" s="48">
        <f t="shared" si="159"/>
        <v>3.3470016</v>
      </c>
      <c r="O1471" s="26">
        <v>0.4860814</v>
      </c>
      <c r="P1471" s="93">
        <f t="shared" si="160"/>
        <v>3.9860813999999998</v>
      </c>
    </row>
    <row r="1472" spans="1:16">
      <c r="A1472" s="10">
        <v>1108.386</v>
      </c>
      <c r="B1472" s="31">
        <v>0.37246040000000002</v>
      </c>
      <c r="C1472" s="9">
        <v>0.44344260000000002</v>
      </c>
      <c r="D1472" s="31">
        <f t="shared" si="154"/>
        <v>0.94344260000000002</v>
      </c>
      <c r="E1472" s="9">
        <v>0.33482420000000002</v>
      </c>
      <c r="F1472" s="31">
        <f t="shared" si="155"/>
        <v>1.3348241999999999</v>
      </c>
      <c r="G1472" s="9">
        <v>0.30390479999999997</v>
      </c>
      <c r="H1472" s="32">
        <f t="shared" si="156"/>
        <v>1.8039048</v>
      </c>
      <c r="I1472" s="9">
        <v>0.39911790000000003</v>
      </c>
      <c r="J1472" s="31">
        <f t="shared" si="157"/>
        <v>2.3991179000000002</v>
      </c>
      <c r="K1472" s="9">
        <v>0.40529349999999997</v>
      </c>
      <c r="L1472" s="48">
        <f t="shared" si="158"/>
        <v>2.9052935</v>
      </c>
      <c r="M1472" s="9">
        <v>0.34512130000000002</v>
      </c>
      <c r="N1472" s="48">
        <f t="shared" si="159"/>
        <v>3.3451213000000002</v>
      </c>
      <c r="O1472" s="26">
        <v>0.4827687</v>
      </c>
      <c r="P1472" s="93">
        <f t="shared" si="160"/>
        <v>3.9827686999999998</v>
      </c>
    </row>
    <row r="1473" spans="1:16">
      <c r="A1473" s="10">
        <v>1108.8679999999999</v>
      </c>
      <c r="B1473" s="31">
        <v>0.37063030000000002</v>
      </c>
      <c r="C1473" s="9">
        <v>0.44111549999999999</v>
      </c>
      <c r="D1473" s="31">
        <f t="shared" si="154"/>
        <v>0.94111549999999999</v>
      </c>
      <c r="E1473" s="9">
        <v>0.33158320000000002</v>
      </c>
      <c r="F1473" s="31">
        <f t="shared" si="155"/>
        <v>1.3315832000000001</v>
      </c>
      <c r="G1473" s="9">
        <v>0.3017379</v>
      </c>
      <c r="H1473" s="32">
        <f t="shared" si="156"/>
        <v>1.8017379</v>
      </c>
      <c r="I1473" s="9">
        <v>0.39683400000000002</v>
      </c>
      <c r="J1473" s="31">
        <f t="shared" si="157"/>
        <v>2.3968340000000001</v>
      </c>
      <c r="K1473" s="9">
        <v>0.40229100000000001</v>
      </c>
      <c r="L1473" s="48">
        <f t="shared" si="158"/>
        <v>2.902291</v>
      </c>
      <c r="M1473" s="9">
        <v>0.34332109999999999</v>
      </c>
      <c r="N1473" s="48">
        <f t="shared" si="159"/>
        <v>3.3433210999999998</v>
      </c>
      <c r="O1473" s="26">
        <v>0.47949619999999998</v>
      </c>
      <c r="P1473" s="93">
        <f t="shared" si="160"/>
        <v>3.9794961999999998</v>
      </c>
    </row>
    <row r="1474" spans="1:16">
      <c r="A1474" s="10">
        <v>1109.3510000000001</v>
      </c>
      <c r="B1474" s="31">
        <v>0.36889820000000001</v>
      </c>
      <c r="C1474" s="9">
        <v>0.43886419999999998</v>
      </c>
      <c r="D1474" s="31">
        <f t="shared" si="154"/>
        <v>0.93886420000000004</v>
      </c>
      <c r="E1474" s="9">
        <v>0.32852930000000002</v>
      </c>
      <c r="F1474" s="31">
        <f t="shared" si="155"/>
        <v>1.3285293</v>
      </c>
      <c r="G1474" s="9">
        <v>0.29968519999999998</v>
      </c>
      <c r="H1474" s="32">
        <f t="shared" si="156"/>
        <v>1.7996851999999999</v>
      </c>
      <c r="I1474" s="9">
        <v>0.3945823</v>
      </c>
      <c r="J1474" s="31">
        <f t="shared" si="157"/>
        <v>2.3945823000000002</v>
      </c>
      <c r="K1474" s="9">
        <v>0.39939609999999998</v>
      </c>
      <c r="L1474" s="48">
        <f t="shared" si="158"/>
        <v>2.8993961000000001</v>
      </c>
      <c r="M1474" s="9">
        <v>0.34153790000000001</v>
      </c>
      <c r="N1474" s="48">
        <f t="shared" si="159"/>
        <v>3.3415379000000001</v>
      </c>
      <c r="O1474" s="26">
        <v>0.47626610000000003</v>
      </c>
      <c r="P1474" s="93">
        <f t="shared" si="160"/>
        <v>3.9762661000000001</v>
      </c>
    </row>
    <row r="1475" spans="1:16">
      <c r="A1475" s="10">
        <v>1109.8330000000001</v>
      </c>
      <c r="B1475" s="31">
        <v>0.36721759999999998</v>
      </c>
      <c r="C1475" s="9">
        <v>0.43669799999999998</v>
      </c>
      <c r="D1475" s="31">
        <f t="shared" ref="D1475:D1538" si="161">C1475+0.5</f>
        <v>0.93669800000000003</v>
      </c>
      <c r="E1475" s="9">
        <v>0.32563150000000002</v>
      </c>
      <c r="F1475" s="31">
        <f t="shared" ref="F1475:F1538" si="162">E1475+1</f>
        <v>1.3256315000000001</v>
      </c>
      <c r="G1475" s="9">
        <v>0.29770720000000001</v>
      </c>
      <c r="H1475" s="32">
        <f t="shared" ref="H1475:H1538" si="163">G1475+1.5</f>
        <v>1.7977072000000001</v>
      </c>
      <c r="I1475" s="9">
        <v>0.39235239999999999</v>
      </c>
      <c r="J1475" s="31">
        <f t="shared" ref="J1475:J1538" si="164">I1475+2</f>
        <v>2.3923524</v>
      </c>
      <c r="K1475" s="9">
        <v>0.39657520000000002</v>
      </c>
      <c r="L1475" s="48">
        <f t="shared" ref="L1475:L1538" si="165">K1475+2.5</f>
        <v>2.8965752</v>
      </c>
      <c r="M1475" s="9">
        <v>0.33973379999999997</v>
      </c>
      <c r="N1475" s="48">
        <f t="shared" ref="N1475:N1538" si="166">M1475+3</f>
        <v>3.3397337999999999</v>
      </c>
      <c r="O1475" s="26">
        <v>0.47308909999999998</v>
      </c>
      <c r="P1475" s="93">
        <f t="shared" ref="P1475:P1538" si="167">O1475+3.5</f>
        <v>3.9730891000000002</v>
      </c>
    </row>
    <row r="1476" spans="1:16">
      <c r="A1476" s="10">
        <v>1110.3150000000001</v>
      </c>
      <c r="B1476" s="31">
        <v>0.36556549999999999</v>
      </c>
      <c r="C1476" s="9">
        <v>0.43464960000000002</v>
      </c>
      <c r="D1476" s="31">
        <f t="shared" si="161"/>
        <v>0.93464959999999997</v>
      </c>
      <c r="E1476" s="9">
        <v>0.32286399999999998</v>
      </c>
      <c r="F1476" s="31">
        <f t="shared" si="162"/>
        <v>1.322864</v>
      </c>
      <c r="G1476" s="9">
        <v>0.29578209999999999</v>
      </c>
      <c r="H1476" s="32">
        <f t="shared" si="163"/>
        <v>1.7957821</v>
      </c>
      <c r="I1476" s="9">
        <v>0.39015139999999998</v>
      </c>
      <c r="J1476" s="31">
        <f t="shared" si="164"/>
        <v>2.3901514000000001</v>
      </c>
      <c r="K1476" s="9">
        <v>0.39381129999999998</v>
      </c>
      <c r="L1476" s="48">
        <f t="shared" si="165"/>
        <v>2.8938112999999999</v>
      </c>
      <c r="M1476" s="9">
        <v>0.33791199999999999</v>
      </c>
      <c r="N1476" s="48">
        <f t="shared" si="166"/>
        <v>3.3379120000000002</v>
      </c>
      <c r="O1476" s="26">
        <v>0.46998719999999999</v>
      </c>
      <c r="P1476" s="93">
        <f t="shared" si="167"/>
        <v>3.9699871999999998</v>
      </c>
    </row>
    <row r="1477" spans="1:16">
      <c r="A1477" s="10">
        <v>1110.797</v>
      </c>
      <c r="B1477" s="31">
        <v>0.36394949999999998</v>
      </c>
      <c r="C1477" s="9">
        <v>0.43276369999999997</v>
      </c>
      <c r="D1477" s="31">
        <f t="shared" si="161"/>
        <v>0.93276369999999997</v>
      </c>
      <c r="E1477" s="9">
        <v>0.32021060000000001</v>
      </c>
      <c r="F1477" s="31">
        <f t="shared" si="162"/>
        <v>1.3202106</v>
      </c>
      <c r="G1477" s="9">
        <v>0.29391210000000001</v>
      </c>
      <c r="H1477" s="32">
        <f t="shared" si="163"/>
        <v>1.7939121</v>
      </c>
      <c r="I1477" s="9">
        <v>0.38800370000000001</v>
      </c>
      <c r="J1477" s="31">
        <f t="shared" si="164"/>
        <v>2.3880037000000001</v>
      </c>
      <c r="K1477" s="9">
        <v>0.39111000000000001</v>
      </c>
      <c r="L1477" s="48">
        <f t="shared" si="165"/>
        <v>2.8911099999999998</v>
      </c>
      <c r="M1477" s="9">
        <v>0.336121</v>
      </c>
      <c r="N1477" s="48">
        <f t="shared" si="166"/>
        <v>3.3361209999999999</v>
      </c>
      <c r="O1477" s="26">
        <v>0.46698980000000001</v>
      </c>
      <c r="P1477" s="93">
        <f t="shared" si="167"/>
        <v>3.9669897999999999</v>
      </c>
    </row>
    <row r="1478" spans="1:16">
      <c r="A1478" s="10">
        <v>1111.279</v>
      </c>
      <c r="B1478" s="31">
        <v>0.36240020000000001</v>
      </c>
      <c r="C1478" s="9">
        <v>0.43107099999999998</v>
      </c>
      <c r="D1478" s="31">
        <f t="shared" si="161"/>
        <v>0.93107099999999998</v>
      </c>
      <c r="E1478" s="9">
        <v>0.31766359999999999</v>
      </c>
      <c r="F1478" s="31">
        <f t="shared" si="162"/>
        <v>1.3176635999999999</v>
      </c>
      <c r="G1478" s="9">
        <v>0.2921185</v>
      </c>
      <c r="H1478" s="32">
        <f t="shared" si="163"/>
        <v>1.7921184999999999</v>
      </c>
      <c r="I1478" s="9">
        <v>0.38594499999999998</v>
      </c>
      <c r="J1478" s="31">
        <f t="shared" si="164"/>
        <v>2.385945</v>
      </c>
      <c r="K1478" s="9">
        <v>0.38848899999999997</v>
      </c>
      <c r="L1478" s="48">
        <f t="shared" si="165"/>
        <v>2.8884889999999999</v>
      </c>
      <c r="M1478" s="9">
        <v>0.33442569999999999</v>
      </c>
      <c r="N1478" s="48">
        <f t="shared" si="166"/>
        <v>3.3344257000000002</v>
      </c>
      <c r="O1478" s="26">
        <v>0.46411780000000002</v>
      </c>
      <c r="P1478" s="93">
        <f t="shared" si="167"/>
        <v>3.9641177999999999</v>
      </c>
    </row>
    <row r="1479" spans="1:16">
      <c r="A1479" s="10">
        <v>1111.761</v>
      </c>
      <c r="B1479" s="31">
        <v>0.36094749999999998</v>
      </c>
      <c r="C1479" s="9">
        <v>0.42957440000000002</v>
      </c>
      <c r="D1479" s="31">
        <f t="shared" si="161"/>
        <v>0.92957440000000002</v>
      </c>
      <c r="E1479" s="9">
        <v>0.31521389999999999</v>
      </c>
      <c r="F1479" s="31">
        <f t="shared" si="162"/>
        <v>1.3152139</v>
      </c>
      <c r="G1479" s="9">
        <v>0.29042580000000001</v>
      </c>
      <c r="H1479" s="32">
        <f t="shared" si="163"/>
        <v>1.7904258</v>
      </c>
      <c r="I1479" s="9">
        <v>0.38400499999999999</v>
      </c>
      <c r="J1479" s="31">
        <f t="shared" si="164"/>
        <v>2.3840050000000002</v>
      </c>
      <c r="K1479" s="9">
        <v>0.38596520000000001</v>
      </c>
      <c r="L1479" s="48">
        <f t="shared" si="165"/>
        <v>2.8859652000000002</v>
      </c>
      <c r="M1479" s="9">
        <v>0.33288570000000001</v>
      </c>
      <c r="N1479" s="48">
        <f t="shared" si="166"/>
        <v>3.3328856999999998</v>
      </c>
      <c r="O1479" s="26">
        <v>0.46137630000000002</v>
      </c>
      <c r="P1479" s="93">
        <f t="shared" si="167"/>
        <v>3.9613763</v>
      </c>
    </row>
    <row r="1480" spans="1:16">
      <c r="A1480" s="10">
        <v>1112.2429999999999</v>
      </c>
      <c r="B1480" s="31">
        <v>0.35960320000000001</v>
      </c>
      <c r="C1480" s="9">
        <v>0.42823270000000002</v>
      </c>
      <c r="D1480" s="31">
        <f t="shared" si="161"/>
        <v>0.92823270000000002</v>
      </c>
      <c r="E1480" s="9">
        <v>0.31284659999999997</v>
      </c>
      <c r="F1480" s="31">
        <f t="shared" si="162"/>
        <v>1.3128465999999999</v>
      </c>
      <c r="G1480" s="9">
        <v>0.28884939999999998</v>
      </c>
      <c r="H1480" s="32">
        <f t="shared" si="163"/>
        <v>1.7888493999999999</v>
      </c>
      <c r="I1480" s="9">
        <v>0.38219449999999999</v>
      </c>
      <c r="J1480" s="31">
        <f t="shared" si="164"/>
        <v>2.3821944999999998</v>
      </c>
      <c r="K1480" s="9">
        <v>0.38353710000000002</v>
      </c>
      <c r="L1480" s="48">
        <f t="shared" si="165"/>
        <v>2.8835370999999999</v>
      </c>
      <c r="M1480" s="9">
        <v>0.3315225</v>
      </c>
      <c r="N1480" s="48">
        <f t="shared" si="166"/>
        <v>3.3315225000000002</v>
      </c>
      <c r="O1480" s="26">
        <v>0.45874870000000001</v>
      </c>
      <c r="P1480" s="93">
        <f t="shared" si="167"/>
        <v>3.9587487000000001</v>
      </c>
    </row>
    <row r="1481" spans="1:16">
      <c r="A1481" s="10">
        <v>1112.7249999999999</v>
      </c>
      <c r="B1481" s="31">
        <v>0.35835129999999998</v>
      </c>
      <c r="C1481" s="9">
        <v>0.4269733</v>
      </c>
      <c r="D1481" s="31">
        <f t="shared" si="161"/>
        <v>0.9269733</v>
      </c>
      <c r="E1481" s="9">
        <v>0.31054349999999997</v>
      </c>
      <c r="F1481" s="31">
        <f t="shared" si="162"/>
        <v>1.3105435000000001</v>
      </c>
      <c r="G1481" s="9">
        <v>0.28738409999999998</v>
      </c>
      <c r="H1481" s="32">
        <f t="shared" si="163"/>
        <v>1.7873840999999999</v>
      </c>
      <c r="I1481" s="9">
        <v>0.38050260000000002</v>
      </c>
      <c r="J1481" s="31">
        <f t="shared" si="164"/>
        <v>2.3805025999999998</v>
      </c>
      <c r="K1481" s="9">
        <v>0.38118659999999999</v>
      </c>
      <c r="L1481" s="48">
        <f t="shared" si="165"/>
        <v>2.8811865999999999</v>
      </c>
      <c r="M1481" s="9">
        <v>0.33031050000000001</v>
      </c>
      <c r="N1481" s="48">
        <f t="shared" si="166"/>
        <v>3.3303105</v>
      </c>
      <c r="O1481" s="26">
        <v>0.4562061</v>
      </c>
      <c r="P1481" s="93">
        <f t="shared" si="167"/>
        <v>3.9562061000000002</v>
      </c>
    </row>
    <row r="1482" spans="1:16">
      <c r="A1482" s="10">
        <v>1113.2080000000001</v>
      </c>
      <c r="B1482" s="31">
        <v>0.35715980000000003</v>
      </c>
      <c r="C1482" s="9">
        <v>0.4257087</v>
      </c>
      <c r="D1482" s="31">
        <f t="shared" si="161"/>
        <v>0.92570869999999994</v>
      </c>
      <c r="E1482" s="9">
        <v>0.30828739999999999</v>
      </c>
      <c r="F1482" s="31">
        <f t="shared" si="162"/>
        <v>1.3082874</v>
      </c>
      <c r="G1482" s="9">
        <v>0.28600829999999999</v>
      </c>
      <c r="H1482" s="32">
        <f t="shared" si="163"/>
        <v>1.7860083</v>
      </c>
      <c r="I1482" s="9">
        <v>0.37890160000000001</v>
      </c>
      <c r="J1482" s="31">
        <f t="shared" si="164"/>
        <v>2.3789015999999998</v>
      </c>
      <c r="K1482" s="9">
        <v>0.37888250000000001</v>
      </c>
      <c r="L1482" s="48">
        <f t="shared" si="165"/>
        <v>2.8788825</v>
      </c>
      <c r="M1482" s="9">
        <v>0.32918900000000001</v>
      </c>
      <c r="N1482" s="48">
        <f t="shared" si="166"/>
        <v>3.329189</v>
      </c>
      <c r="O1482" s="26">
        <v>0.4537157</v>
      </c>
      <c r="P1482" s="93">
        <f t="shared" si="167"/>
        <v>3.9537157000000001</v>
      </c>
    </row>
    <row r="1483" spans="1:16">
      <c r="A1483" s="10">
        <v>1113.69</v>
      </c>
      <c r="B1483" s="31">
        <v>0.3559968</v>
      </c>
      <c r="C1483" s="9">
        <v>0.4243692</v>
      </c>
      <c r="D1483" s="31">
        <f t="shared" si="161"/>
        <v>0.9243692</v>
      </c>
      <c r="E1483" s="9">
        <v>0.30607299999999998</v>
      </c>
      <c r="F1483" s="31">
        <f t="shared" si="162"/>
        <v>1.306073</v>
      </c>
      <c r="G1483" s="9">
        <v>0.28469470000000002</v>
      </c>
      <c r="H1483" s="32">
        <f t="shared" si="163"/>
        <v>1.7846947</v>
      </c>
      <c r="I1483" s="9">
        <v>0.37735920000000001</v>
      </c>
      <c r="J1483" s="31">
        <f t="shared" si="164"/>
        <v>2.3773591999999999</v>
      </c>
      <c r="K1483" s="9">
        <v>0.37659789999999999</v>
      </c>
      <c r="L1483" s="48">
        <f t="shared" si="165"/>
        <v>2.8765979000000002</v>
      </c>
      <c r="M1483" s="9">
        <v>0.3280901</v>
      </c>
      <c r="N1483" s="48">
        <f t="shared" si="166"/>
        <v>3.3280900999999998</v>
      </c>
      <c r="O1483" s="26">
        <v>0.4512584</v>
      </c>
      <c r="P1483" s="93">
        <f t="shared" si="167"/>
        <v>3.9512583999999999</v>
      </c>
    </row>
    <row r="1484" spans="1:16">
      <c r="A1484" s="10">
        <v>1114.172</v>
      </c>
      <c r="B1484" s="31">
        <v>0.354852</v>
      </c>
      <c r="C1484" s="9">
        <v>0.42292590000000002</v>
      </c>
      <c r="D1484" s="31">
        <f t="shared" si="161"/>
        <v>0.92292590000000008</v>
      </c>
      <c r="E1484" s="9">
        <v>0.30391210000000002</v>
      </c>
      <c r="F1484" s="31">
        <f t="shared" si="162"/>
        <v>1.3039121</v>
      </c>
      <c r="G1484" s="9">
        <v>0.2834218</v>
      </c>
      <c r="H1484" s="32">
        <f t="shared" si="163"/>
        <v>1.7834217999999999</v>
      </c>
      <c r="I1484" s="9">
        <v>0.37585429999999997</v>
      </c>
      <c r="J1484" s="31">
        <f t="shared" si="164"/>
        <v>2.3758542999999999</v>
      </c>
      <c r="K1484" s="9">
        <v>0.3743224</v>
      </c>
      <c r="L1484" s="48">
        <f t="shared" si="165"/>
        <v>2.8743224000000001</v>
      </c>
      <c r="M1484" s="9">
        <v>0.3269649</v>
      </c>
      <c r="N1484" s="48">
        <f t="shared" si="166"/>
        <v>3.3269649000000001</v>
      </c>
      <c r="O1484" s="26">
        <v>0.44883600000000001</v>
      </c>
      <c r="P1484" s="93">
        <f t="shared" si="167"/>
        <v>3.948836</v>
      </c>
    </row>
    <row r="1485" spans="1:16">
      <c r="A1485" s="10">
        <v>1114.654</v>
      </c>
      <c r="B1485" s="31">
        <v>0.3537399</v>
      </c>
      <c r="C1485" s="9">
        <v>0.42138900000000001</v>
      </c>
      <c r="D1485" s="31">
        <f t="shared" si="161"/>
        <v>0.92138900000000001</v>
      </c>
      <c r="E1485" s="9">
        <v>0.3018323</v>
      </c>
      <c r="F1485" s="31">
        <f t="shared" si="162"/>
        <v>1.3018323000000001</v>
      </c>
      <c r="G1485" s="9">
        <v>0.28217979999999998</v>
      </c>
      <c r="H1485" s="32">
        <f t="shared" si="163"/>
        <v>1.7821798</v>
      </c>
      <c r="I1485" s="9">
        <v>0.37437730000000002</v>
      </c>
      <c r="J1485" s="31">
        <f t="shared" si="164"/>
        <v>2.3743772999999999</v>
      </c>
      <c r="K1485" s="9">
        <v>0.37206739999999999</v>
      </c>
      <c r="L1485" s="48">
        <f t="shared" si="165"/>
        <v>2.8720674000000002</v>
      </c>
      <c r="M1485" s="9">
        <v>0.32579520000000001</v>
      </c>
      <c r="N1485" s="48">
        <f t="shared" si="166"/>
        <v>3.3257952</v>
      </c>
      <c r="O1485" s="26">
        <v>0.44646599999999997</v>
      </c>
      <c r="P1485" s="93">
        <f t="shared" si="167"/>
        <v>3.946466</v>
      </c>
    </row>
    <row r="1486" spans="1:16">
      <c r="A1486" s="10">
        <v>1115.136</v>
      </c>
      <c r="B1486" s="31">
        <v>0.3526898</v>
      </c>
      <c r="C1486" s="9">
        <v>0.41979499999999997</v>
      </c>
      <c r="D1486" s="31">
        <f t="shared" si="161"/>
        <v>0.91979499999999992</v>
      </c>
      <c r="E1486" s="9">
        <v>0.29986420000000003</v>
      </c>
      <c r="F1486" s="31">
        <f t="shared" si="162"/>
        <v>1.2998642</v>
      </c>
      <c r="G1486" s="9">
        <v>0.2809702</v>
      </c>
      <c r="H1486" s="32">
        <f t="shared" si="163"/>
        <v>1.7809702000000001</v>
      </c>
      <c r="I1486" s="9">
        <v>0.37292789999999998</v>
      </c>
      <c r="J1486" s="31">
        <f t="shared" si="164"/>
        <v>2.3729279000000001</v>
      </c>
      <c r="K1486" s="9">
        <v>0.36985839999999998</v>
      </c>
      <c r="L1486" s="48">
        <f t="shared" si="165"/>
        <v>2.8698584</v>
      </c>
      <c r="M1486" s="9">
        <v>0.32459460000000001</v>
      </c>
      <c r="N1486" s="48">
        <f t="shared" si="166"/>
        <v>3.3245946000000002</v>
      </c>
      <c r="O1486" s="26">
        <v>0.44416620000000001</v>
      </c>
      <c r="P1486" s="93">
        <f t="shared" si="167"/>
        <v>3.9441662000000002</v>
      </c>
    </row>
    <row r="1487" spans="1:16">
      <c r="A1487" s="10">
        <v>1115.6179999999999</v>
      </c>
      <c r="B1487" s="31">
        <v>0.35172100000000001</v>
      </c>
      <c r="C1487" s="9">
        <v>0.41818359999999999</v>
      </c>
      <c r="D1487" s="31">
        <f t="shared" si="161"/>
        <v>0.91818359999999999</v>
      </c>
      <c r="E1487" s="9">
        <v>0.29802840000000003</v>
      </c>
      <c r="F1487" s="31">
        <f t="shared" si="162"/>
        <v>1.2980284</v>
      </c>
      <c r="G1487" s="9">
        <v>0.27979609999999999</v>
      </c>
      <c r="H1487" s="32">
        <f t="shared" si="163"/>
        <v>1.7797961</v>
      </c>
      <c r="I1487" s="9">
        <v>0.37150680000000003</v>
      </c>
      <c r="J1487" s="31">
        <f t="shared" si="164"/>
        <v>2.3715068000000001</v>
      </c>
      <c r="K1487" s="9">
        <v>0.3677221</v>
      </c>
      <c r="L1487" s="48">
        <f t="shared" si="165"/>
        <v>2.8677220999999999</v>
      </c>
      <c r="M1487" s="9">
        <v>0.32338810000000001</v>
      </c>
      <c r="N1487" s="48">
        <f t="shared" si="166"/>
        <v>3.3233880999999998</v>
      </c>
      <c r="O1487" s="26">
        <v>0.44194280000000002</v>
      </c>
      <c r="P1487" s="93">
        <f t="shared" si="167"/>
        <v>3.9419428000000001</v>
      </c>
    </row>
    <row r="1488" spans="1:16">
      <c r="A1488" s="10">
        <v>1116.0999999999999</v>
      </c>
      <c r="B1488" s="31">
        <v>0.35083120000000001</v>
      </c>
      <c r="C1488" s="9">
        <v>0.4165798</v>
      </c>
      <c r="D1488" s="31">
        <f t="shared" si="161"/>
        <v>0.91657980000000006</v>
      </c>
      <c r="E1488" s="9">
        <v>0.29632419999999998</v>
      </c>
      <c r="F1488" s="31">
        <f t="shared" si="162"/>
        <v>1.2963241999999999</v>
      </c>
      <c r="G1488" s="9">
        <v>0.27865390000000001</v>
      </c>
      <c r="H1488" s="32">
        <f t="shared" si="163"/>
        <v>1.7786539000000001</v>
      </c>
      <c r="I1488" s="9">
        <v>0.37010779999999999</v>
      </c>
      <c r="J1488" s="31">
        <f t="shared" si="164"/>
        <v>2.3701078</v>
      </c>
      <c r="K1488" s="9">
        <v>0.36567440000000001</v>
      </c>
      <c r="L1488" s="48">
        <f t="shared" si="165"/>
        <v>2.8656744000000001</v>
      </c>
      <c r="M1488" s="9">
        <v>0.32219900000000001</v>
      </c>
      <c r="N1488" s="48">
        <f t="shared" si="166"/>
        <v>3.3221989999999999</v>
      </c>
      <c r="O1488" s="26">
        <v>0.43977739999999998</v>
      </c>
      <c r="P1488" s="93">
        <f t="shared" si="167"/>
        <v>3.9397774000000001</v>
      </c>
    </row>
    <row r="1489" spans="1:16">
      <c r="A1489" s="10">
        <v>1116.5820000000001</v>
      </c>
      <c r="B1489" s="31">
        <v>0.34998420000000002</v>
      </c>
      <c r="C1489" s="9">
        <v>0.41498750000000001</v>
      </c>
      <c r="D1489" s="31">
        <f t="shared" si="161"/>
        <v>0.91498750000000006</v>
      </c>
      <c r="E1489" s="9">
        <v>0.29472700000000002</v>
      </c>
      <c r="F1489" s="31">
        <f t="shared" si="162"/>
        <v>1.294727</v>
      </c>
      <c r="G1489" s="9">
        <v>0.27753270000000002</v>
      </c>
      <c r="H1489" s="32">
        <f t="shared" si="163"/>
        <v>1.7775327000000001</v>
      </c>
      <c r="I1489" s="9">
        <v>0.36872120000000003</v>
      </c>
      <c r="J1489" s="31">
        <f t="shared" si="164"/>
        <v>2.3687212</v>
      </c>
      <c r="K1489" s="9">
        <v>0.3637145</v>
      </c>
      <c r="L1489" s="48">
        <f t="shared" si="165"/>
        <v>2.8637144999999999</v>
      </c>
      <c r="M1489" s="9">
        <v>0.32104120000000003</v>
      </c>
      <c r="N1489" s="48">
        <f t="shared" si="166"/>
        <v>3.3210411999999998</v>
      </c>
      <c r="O1489" s="26">
        <v>0.43763380000000002</v>
      </c>
      <c r="P1489" s="93">
        <f t="shared" si="167"/>
        <v>3.9376338</v>
      </c>
    </row>
    <row r="1490" spans="1:16">
      <c r="A1490" s="10">
        <v>1117.0640000000001</v>
      </c>
      <c r="B1490" s="31">
        <v>0.34912860000000001</v>
      </c>
      <c r="C1490" s="9">
        <v>0.4133985</v>
      </c>
      <c r="D1490" s="31">
        <f t="shared" si="161"/>
        <v>0.9133985</v>
      </c>
      <c r="E1490" s="9">
        <v>0.29319729999999999</v>
      </c>
      <c r="F1490" s="31">
        <f t="shared" si="162"/>
        <v>1.2931973000000001</v>
      </c>
      <c r="G1490" s="9">
        <v>0.2764182</v>
      </c>
      <c r="H1490" s="32">
        <f t="shared" si="163"/>
        <v>1.7764181999999999</v>
      </c>
      <c r="I1490" s="9">
        <v>0.36734020000000001</v>
      </c>
      <c r="J1490" s="31">
        <f t="shared" si="164"/>
        <v>2.3673402000000001</v>
      </c>
      <c r="K1490" s="9">
        <v>0.36182979999999998</v>
      </c>
      <c r="L1490" s="48">
        <f t="shared" si="165"/>
        <v>2.8618297999999998</v>
      </c>
      <c r="M1490" s="9">
        <v>0.31992159999999997</v>
      </c>
      <c r="N1490" s="48">
        <f t="shared" si="166"/>
        <v>3.3199215999999998</v>
      </c>
      <c r="O1490" s="26">
        <v>0.43546839999999998</v>
      </c>
      <c r="P1490" s="93">
        <f t="shared" si="167"/>
        <v>3.9354684</v>
      </c>
    </row>
    <row r="1491" spans="1:16">
      <c r="A1491" s="10">
        <v>1117.547</v>
      </c>
      <c r="B1491" s="31">
        <v>0.34821410000000003</v>
      </c>
      <c r="C1491" s="9">
        <v>0.41181079999999998</v>
      </c>
      <c r="D1491" s="31">
        <f t="shared" si="161"/>
        <v>0.91181080000000003</v>
      </c>
      <c r="E1491" s="9">
        <v>0.29169260000000002</v>
      </c>
      <c r="F1491" s="31">
        <f t="shared" si="162"/>
        <v>1.2916926</v>
      </c>
      <c r="G1491" s="9">
        <v>0.27530520000000003</v>
      </c>
      <c r="H1491" s="32">
        <f t="shared" si="163"/>
        <v>1.7753052</v>
      </c>
      <c r="I1491" s="9">
        <v>0.36597499999999999</v>
      </c>
      <c r="J1491" s="31">
        <f t="shared" si="164"/>
        <v>2.3659750000000002</v>
      </c>
      <c r="K1491" s="9">
        <v>0.36000529999999997</v>
      </c>
      <c r="L1491" s="48">
        <f t="shared" si="165"/>
        <v>2.8600053000000001</v>
      </c>
      <c r="M1491" s="9">
        <v>0.31885740000000001</v>
      </c>
      <c r="N1491" s="48">
        <f t="shared" si="166"/>
        <v>3.3188574000000002</v>
      </c>
      <c r="O1491" s="26">
        <v>0.43324810000000002</v>
      </c>
      <c r="P1491" s="93">
        <f t="shared" si="167"/>
        <v>3.9332481000000001</v>
      </c>
    </row>
    <row r="1492" spans="1:16">
      <c r="A1492" s="10">
        <v>1118.029</v>
      </c>
      <c r="B1492" s="31">
        <v>0.3472172</v>
      </c>
      <c r="C1492" s="9">
        <v>0.41024139999999998</v>
      </c>
      <c r="D1492" s="31">
        <f t="shared" si="161"/>
        <v>0.91024139999999998</v>
      </c>
      <c r="E1492" s="9">
        <v>0.29018300000000002</v>
      </c>
      <c r="F1492" s="31">
        <f t="shared" si="162"/>
        <v>1.2901830000000001</v>
      </c>
      <c r="G1492" s="9">
        <v>0.27420440000000001</v>
      </c>
      <c r="H1492" s="32">
        <f t="shared" si="163"/>
        <v>1.7742043999999999</v>
      </c>
      <c r="I1492" s="9">
        <v>0.364653</v>
      </c>
      <c r="J1492" s="31">
        <f t="shared" si="164"/>
        <v>2.3646530000000001</v>
      </c>
      <c r="K1492" s="9">
        <v>0.35823379999999999</v>
      </c>
      <c r="L1492" s="48">
        <f t="shared" si="165"/>
        <v>2.8582337999999998</v>
      </c>
      <c r="M1492" s="9">
        <v>0.31787910000000003</v>
      </c>
      <c r="N1492" s="48">
        <f t="shared" si="166"/>
        <v>3.3178790999999999</v>
      </c>
      <c r="O1492" s="26">
        <v>0.43096449999999997</v>
      </c>
      <c r="P1492" s="93">
        <f t="shared" si="167"/>
        <v>3.9309645</v>
      </c>
    </row>
    <row r="1493" spans="1:16">
      <c r="A1493" s="10">
        <v>1118.511</v>
      </c>
      <c r="B1493" s="31">
        <v>0.34614650000000002</v>
      </c>
      <c r="C1493" s="9">
        <v>0.40872560000000002</v>
      </c>
      <c r="D1493" s="31">
        <f t="shared" si="161"/>
        <v>0.90872560000000002</v>
      </c>
      <c r="E1493" s="9">
        <v>0.28865950000000001</v>
      </c>
      <c r="F1493" s="31">
        <f t="shared" si="162"/>
        <v>1.2886595000000001</v>
      </c>
      <c r="G1493" s="9">
        <v>0.27314559999999999</v>
      </c>
      <c r="H1493" s="32">
        <f t="shared" si="163"/>
        <v>1.7731455999999999</v>
      </c>
      <c r="I1493" s="9">
        <v>0.36341319999999999</v>
      </c>
      <c r="J1493" s="31">
        <f t="shared" si="164"/>
        <v>2.3634132000000001</v>
      </c>
      <c r="K1493" s="9">
        <v>0.3565179</v>
      </c>
      <c r="L1493" s="48">
        <f t="shared" si="165"/>
        <v>2.8565179000000001</v>
      </c>
      <c r="M1493" s="9">
        <v>0.31703150000000002</v>
      </c>
      <c r="N1493" s="48">
        <f t="shared" si="166"/>
        <v>3.3170315000000001</v>
      </c>
      <c r="O1493" s="26">
        <v>0.42863489999999999</v>
      </c>
      <c r="P1493" s="93">
        <f t="shared" si="167"/>
        <v>3.9286349</v>
      </c>
    </row>
    <row r="1494" spans="1:16">
      <c r="A1494" s="10">
        <v>1118.9929999999999</v>
      </c>
      <c r="B1494" s="31">
        <v>0.34503309999999998</v>
      </c>
      <c r="C1494" s="9">
        <v>0.40730690000000003</v>
      </c>
      <c r="D1494" s="31">
        <f t="shared" si="161"/>
        <v>0.90730690000000003</v>
      </c>
      <c r="E1494" s="9">
        <v>0.28712900000000002</v>
      </c>
      <c r="F1494" s="31">
        <f t="shared" si="162"/>
        <v>1.287129</v>
      </c>
      <c r="G1494" s="9">
        <v>0.27216669999999998</v>
      </c>
      <c r="H1494" s="32">
        <f t="shared" si="163"/>
        <v>1.7721667000000001</v>
      </c>
      <c r="I1494" s="9">
        <v>0.36229210000000001</v>
      </c>
      <c r="J1494" s="31">
        <f t="shared" si="164"/>
        <v>2.3622920999999999</v>
      </c>
      <c r="K1494" s="9">
        <v>0.35486040000000002</v>
      </c>
      <c r="L1494" s="48">
        <f t="shared" si="165"/>
        <v>2.8548604000000002</v>
      </c>
      <c r="M1494" s="9">
        <v>0.316353</v>
      </c>
      <c r="N1494" s="48">
        <f t="shared" si="166"/>
        <v>3.3163529999999999</v>
      </c>
      <c r="O1494" s="26">
        <v>0.42629549999999999</v>
      </c>
      <c r="P1494" s="93">
        <f t="shared" si="167"/>
        <v>3.9262955000000002</v>
      </c>
    </row>
    <row r="1495" spans="1:16">
      <c r="A1495" s="10">
        <v>1119.4749999999999</v>
      </c>
      <c r="B1495" s="31">
        <v>0.34390680000000001</v>
      </c>
      <c r="C1495" s="9">
        <v>0.40601320000000002</v>
      </c>
      <c r="D1495" s="31">
        <f t="shared" si="161"/>
        <v>0.90601320000000007</v>
      </c>
      <c r="E1495" s="9">
        <v>0.28560730000000001</v>
      </c>
      <c r="F1495" s="31">
        <f t="shared" si="162"/>
        <v>1.2856073000000001</v>
      </c>
      <c r="G1495" s="9">
        <v>0.27129429999999999</v>
      </c>
      <c r="H1495" s="32">
        <f t="shared" si="163"/>
        <v>1.7712943000000001</v>
      </c>
      <c r="I1495" s="9">
        <v>0.36129889999999998</v>
      </c>
      <c r="J1495" s="31">
        <f t="shared" si="164"/>
        <v>2.3612989</v>
      </c>
      <c r="K1495" s="9">
        <v>0.35325570000000001</v>
      </c>
      <c r="L1495" s="48">
        <f t="shared" si="165"/>
        <v>2.8532557000000001</v>
      </c>
      <c r="M1495" s="9">
        <v>0.31585220000000003</v>
      </c>
      <c r="N1495" s="48">
        <f t="shared" si="166"/>
        <v>3.3158522000000001</v>
      </c>
      <c r="O1495" s="26">
        <v>0.4239832</v>
      </c>
      <c r="P1495" s="93">
        <f t="shared" si="167"/>
        <v>3.9239831999999999</v>
      </c>
    </row>
    <row r="1496" spans="1:16">
      <c r="A1496" s="10">
        <v>1119.9570000000001</v>
      </c>
      <c r="B1496" s="31">
        <v>0.34277999999999997</v>
      </c>
      <c r="C1496" s="9">
        <v>0.40484350000000002</v>
      </c>
      <c r="D1496" s="31">
        <f t="shared" si="161"/>
        <v>0.90484350000000002</v>
      </c>
      <c r="E1496" s="9">
        <v>0.28410659999999999</v>
      </c>
      <c r="F1496" s="31">
        <f t="shared" si="162"/>
        <v>1.2841065999999999</v>
      </c>
      <c r="G1496" s="9">
        <v>0.27053300000000002</v>
      </c>
      <c r="H1496" s="32">
        <f t="shared" si="163"/>
        <v>1.7705329999999999</v>
      </c>
      <c r="I1496" s="9">
        <v>0.36041020000000001</v>
      </c>
      <c r="J1496" s="31">
        <f t="shared" si="164"/>
        <v>2.3604102</v>
      </c>
      <c r="K1496" s="9">
        <v>0.35167749999999998</v>
      </c>
      <c r="L1496" s="48">
        <f t="shared" si="165"/>
        <v>2.8516775000000001</v>
      </c>
      <c r="M1496" s="9">
        <v>0.31549080000000002</v>
      </c>
      <c r="N1496" s="48">
        <f t="shared" si="166"/>
        <v>3.3154908000000001</v>
      </c>
      <c r="O1496" s="26">
        <v>0.42172150000000003</v>
      </c>
      <c r="P1496" s="93">
        <f t="shared" si="167"/>
        <v>3.9217214999999999</v>
      </c>
    </row>
    <row r="1497" spans="1:16">
      <c r="A1497" s="10">
        <v>1120.4390000000001</v>
      </c>
      <c r="B1497" s="31">
        <v>0.3416361</v>
      </c>
      <c r="C1497" s="9">
        <v>0.4037636</v>
      </c>
      <c r="D1497" s="31">
        <f t="shared" si="161"/>
        <v>0.9037636</v>
      </c>
      <c r="E1497" s="9">
        <v>0.28263070000000001</v>
      </c>
      <c r="F1497" s="31">
        <f t="shared" si="162"/>
        <v>1.2826306999999999</v>
      </c>
      <c r="G1497" s="9">
        <v>0.26985609999999999</v>
      </c>
      <c r="H1497" s="32">
        <f t="shared" si="163"/>
        <v>1.7698560999999999</v>
      </c>
      <c r="I1497" s="9">
        <v>0.35956579999999999</v>
      </c>
      <c r="J1497" s="31">
        <f t="shared" si="164"/>
        <v>2.3595657999999999</v>
      </c>
      <c r="K1497" s="9">
        <v>0.35008149999999999</v>
      </c>
      <c r="L1497" s="48">
        <f t="shared" si="165"/>
        <v>2.8500814999999999</v>
      </c>
      <c r="M1497" s="9">
        <v>0.3151852</v>
      </c>
      <c r="N1497" s="48">
        <f t="shared" si="166"/>
        <v>3.3151852000000002</v>
      </c>
      <c r="O1497" s="26">
        <v>0.41951300000000002</v>
      </c>
      <c r="P1497" s="93">
        <f t="shared" si="167"/>
        <v>3.9195130000000002</v>
      </c>
    </row>
    <row r="1498" spans="1:16">
      <c r="A1498" s="10">
        <v>1120.921</v>
      </c>
      <c r="B1498" s="31">
        <v>0.34044219999999997</v>
      </c>
      <c r="C1498" s="9">
        <v>0.40272219999999997</v>
      </c>
      <c r="D1498" s="31">
        <f t="shared" si="161"/>
        <v>0.90272219999999992</v>
      </c>
      <c r="E1498" s="9">
        <v>0.28117370000000003</v>
      </c>
      <c r="F1498" s="31">
        <f t="shared" si="162"/>
        <v>1.2811737000000001</v>
      </c>
      <c r="G1498" s="9">
        <v>0.26921479999999998</v>
      </c>
      <c r="H1498" s="32">
        <f t="shared" si="163"/>
        <v>1.7692147999999999</v>
      </c>
      <c r="I1498" s="9">
        <v>0.35869400000000001</v>
      </c>
      <c r="J1498" s="31">
        <f t="shared" si="164"/>
        <v>2.3586939999999998</v>
      </c>
      <c r="K1498" s="9">
        <v>0.34841800000000001</v>
      </c>
      <c r="L1498" s="48">
        <f t="shared" si="165"/>
        <v>2.8484180000000001</v>
      </c>
      <c r="M1498" s="9">
        <v>0.31483119999999998</v>
      </c>
      <c r="N1498" s="48">
        <f t="shared" si="166"/>
        <v>3.3148312</v>
      </c>
      <c r="O1498" s="26">
        <v>0.41734300000000002</v>
      </c>
      <c r="P1498" s="93">
        <f t="shared" si="167"/>
        <v>3.9173429999999998</v>
      </c>
    </row>
    <row r="1499" spans="1:16">
      <c r="A1499" s="10">
        <v>1121.403</v>
      </c>
      <c r="B1499" s="31">
        <v>0.33917310000000001</v>
      </c>
      <c r="C1499" s="9">
        <v>0.4016689</v>
      </c>
      <c r="D1499" s="31">
        <f t="shared" si="161"/>
        <v>0.9016689</v>
      </c>
      <c r="E1499" s="9">
        <v>0.27972560000000002</v>
      </c>
      <c r="F1499" s="31">
        <f t="shared" si="162"/>
        <v>1.2797255999999999</v>
      </c>
      <c r="G1499" s="9">
        <v>0.26855220000000002</v>
      </c>
      <c r="H1499" s="32">
        <f t="shared" si="163"/>
        <v>1.7685522</v>
      </c>
      <c r="I1499" s="9">
        <v>0.35772939999999998</v>
      </c>
      <c r="J1499" s="31">
        <f t="shared" si="164"/>
        <v>2.3577294000000002</v>
      </c>
      <c r="K1499" s="9">
        <v>0.3466476</v>
      </c>
      <c r="L1499" s="48">
        <f t="shared" si="165"/>
        <v>2.8466475999999998</v>
      </c>
      <c r="M1499" s="9">
        <v>0.314336</v>
      </c>
      <c r="N1499" s="48">
        <f t="shared" si="166"/>
        <v>3.3143359999999999</v>
      </c>
      <c r="O1499" s="26">
        <v>0.4151859</v>
      </c>
      <c r="P1499" s="93">
        <f t="shared" si="167"/>
        <v>3.9151859</v>
      </c>
    </row>
    <row r="1500" spans="1:16">
      <c r="A1500" s="10">
        <v>1121.886</v>
      </c>
      <c r="B1500" s="31">
        <v>0.33782800000000002</v>
      </c>
      <c r="C1500" s="9">
        <v>0.40057340000000002</v>
      </c>
      <c r="D1500" s="31">
        <f t="shared" si="161"/>
        <v>0.90057340000000008</v>
      </c>
      <c r="E1500" s="9">
        <v>0.27827869999999999</v>
      </c>
      <c r="F1500" s="31">
        <f t="shared" si="162"/>
        <v>1.2782787</v>
      </c>
      <c r="G1500" s="9">
        <v>0.26781949999999999</v>
      </c>
      <c r="H1500" s="32">
        <f t="shared" si="163"/>
        <v>1.7678194999999999</v>
      </c>
      <c r="I1500" s="9">
        <v>0.35663489999999998</v>
      </c>
      <c r="J1500" s="31">
        <f t="shared" si="164"/>
        <v>2.3566349</v>
      </c>
      <c r="K1500" s="9">
        <v>0.34475719999999999</v>
      </c>
      <c r="L1500" s="48">
        <f t="shared" si="165"/>
        <v>2.8447572000000001</v>
      </c>
      <c r="M1500" s="9">
        <v>0.31364649999999999</v>
      </c>
      <c r="N1500" s="48">
        <f t="shared" si="166"/>
        <v>3.3136464999999999</v>
      </c>
      <c r="O1500" s="26">
        <v>0.41301470000000001</v>
      </c>
      <c r="P1500" s="93">
        <f t="shared" si="167"/>
        <v>3.9130147000000002</v>
      </c>
    </row>
    <row r="1501" spans="1:16">
      <c r="A1501" s="10">
        <v>1122.3679999999999</v>
      </c>
      <c r="B1501" s="31">
        <v>0.33643849999999997</v>
      </c>
      <c r="C1501" s="9">
        <v>0.3994316</v>
      </c>
      <c r="D1501" s="31">
        <f t="shared" si="161"/>
        <v>0.8994316</v>
      </c>
      <c r="E1501" s="9">
        <v>0.27682950000000001</v>
      </c>
      <c r="F1501" s="31">
        <f t="shared" si="162"/>
        <v>1.2768295000000001</v>
      </c>
      <c r="G1501" s="9">
        <v>0.26699220000000001</v>
      </c>
      <c r="H1501" s="32">
        <f t="shared" si="163"/>
        <v>1.7669922</v>
      </c>
      <c r="I1501" s="9">
        <v>0.35540860000000002</v>
      </c>
      <c r="J1501" s="31">
        <f t="shared" si="164"/>
        <v>2.3554086000000001</v>
      </c>
      <c r="K1501" s="9">
        <v>0.34276499999999999</v>
      </c>
      <c r="L1501" s="48">
        <f t="shared" si="165"/>
        <v>2.842765</v>
      </c>
      <c r="M1501" s="9">
        <v>0.31276419999999999</v>
      </c>
      <c r="N1501" s="48">
        <f t="shared" si="166"/>
        <v>3.3127642000000002</v>
      </c>
      <c r="O1501" s="26">
        <v>0.41081050000000002</v>
      </c>
      <c r="P1501" s="93">
        <f t="shared" si="167"/>
        <v>3.9108105000000002</v>
      </c>
    </row>
    <row r="1502" spans="1:16">
      <c r="A1502" s="10">
        <v>1122.8499999999999</v>
      </c>
      <c r="B1502" s="31">
        <v>0.335061</v>
      </c>
      <c r="C1502" s="9">
        <v>0.39825769999999999</v>
      </c>
      <c r="D1502" s="31">
        <f t="shared" si="161"/>
        <v>0.89825770000000005</v>
      </c>
      <c r="E1502" s="9">
        <v>0.2753776</v>
      </c>
      <c r="F1502" s="31">
        <f t="shared" si="162"/>
        <v>1.2753776000000001</v>
      </c>
      <c r="G1502" s="9">
        <v>0.26606429999999998</v>
      </c>
      <c r="H1502" s="32">
        <f t="shared" si="163"/>
        <v>1.7660643</v>
      </c>
      <c r="I1502" s="9">
        <v>0.3540761</v>
      </c>
      <c r="J1502" s="31">
        <f t="shared" si="164"/>
        <v>2.3540760999999999</v>
      </c>
      <c r="K1502" s="9">
        <v>0.3407133</v>
      </c>
      <c r="L1502" s="48">
        <f t="shared" si="165"/>
        <v>2.8407133</v>
      </c>
      <c r="M1502" s="9">
        <v>0.31173260000000003</v>
      </c>
      <c r="N1502" s="48">
        <f t="shared" si="166"/>
        <v>3.3117326</v>
      </c>
      <c r="O1502" s="26">
        <v>0.40855950000000002</v>
      </c>
      <c r="P1502" s="93">
        <f t="shared" si="167"/>
        <v>3.9085595</v>
      </c>
    </row>
    <row r="1503" spans="1:16">
      <c r="A1503" s="10">
        <v>1123.3320000000001</v>
      </c>
      <c r="B1503" s="31">
        <v>0.33375290000000002</v>
      </c>
      <c r="C1503" s="9">
        <v>0.39706770000000002</v>
      </c>
      <c r="D1503" s="31">
        <f t="shared" si="161"/>
        <v>0.89706770000000002</v>
      </c>
      <c r="E1503" s="9">
        <v>0.27391739999999998</v>
      </c>
      <c r="F1503" s="31">
        <f t="shared" si="162"/>
        <v>1.2739174</v>
      </c>
      <c r="G1503" s="9">
        <v>0.26504549999999999</v>
      </c>
      <c r="H1503" s="32">
        <f t="shared" si="163"/>
        <v>1.7650455</v>
      </c>
      <c r="I1503" s="9">
        <v>0.35267290000000001</v>
      </c>
      <c r="J1503" s="31">
        <f t="shared" si="164"/>
        <v>2.3526729</v>
      </c>
      <c r="K1503" s="9">
        <v>0.33865489999999998</v>
      </c>
      <c r="L1503" s="48">
        <f t="shared" si="165"/>
        <v>2.8386548999999999</v>
      </c>
      <c r="M1503" s="9">
        <v>0.3106138</v>
      </c>
      <c r="N1503" s="48">
        <f t="shared" si="166"/>
        <v>3.3106138000000001</v>
      </c>
      <c r="O1503" s="26">
        <v>0.40625430000000001</v>
      </c>
      <c r="P1503" s="93">
        <f t="shared" si="167"/>
        <v>3.9062543000000001</v>
      </c>
    </row>
    <row r="1504" spans="1:16">
      <c r="A1504" s="10">
        <v>1123.8140000000001</v>
      </c>
      <c r="B1504" s="31">
        <v>0.33254420000000001</v>
      </c>
      <c r="C1504" s="9">
        <v>0.39586280000000001</v>
      </c>
      <c r="D1504" s="31">
        <f t="shared" si="161"/>
        <v>0.89586279999999996</v>
      </c>
      <c r="E1504" s="9">
        <v>0.2724374</v>
      </c>
      <c r="F1504" s="31">
        <f t="shared" si="162"/>
        <v>1.2724374000000001</v>
      </c>
      <c r="G1504" s="9">
        <v>0.26394770000000001</v>
      </c>
      <c r="H1504" s="32">
        <f t="shared" si="163"/>
        <v>1.7639477000000001</v>
      </c>
      <c r="I1504" s="9">
        <v>0.35122439999999999</v>
      </c>
      <c r="J1504" s="31">
        <f t="shared" si="164"/>
        <v>2.3512244</v>
      </c>
      <c r="K1504" s="9">
        <v>0.33663209999999999</v>
      </c>
      <c r="L1504" s="48">
        <f t="shared" si="165"/>
        <v>2.8366321000000001</v>
      </c>
      <c r="M1504" s="9">
        <v>0.30945240000000002</v>
      </c>
      <c r="N1504" s="48">
        <f t="shared" si="166"/>
        <v>3.3094524000000001</v>
      </c>
      <c r="O1504" s="26">
        <v>0.40389320000000001</v>
      </c>
      <c r="P1504" s="93">
        <f t="shared" si="167"/>
        <v>3.9038932000000002</v>
      </c>
    </row>
    <row r="1505" spans="1:16">
      <c r="A1505" s="10">
        <v>1124.296</v>
      </c>
      <c r="B1505" s="31">
        <v>0.33143119999999998</v>
      </c>
      <c r="C1505" s="9">
        <v>0.39462960000000002</v>
      </c>
      <c r="D1505" s="31">
        <f t="shared" si="161"/>
        <v>0.89462960000000002</v>
      </c>
      <c r="E1505" s="9">
        <v>0.2709182</v>
      </c>
      <c r="F1505" s="31">
        <f t="shared" si="162"/>
        <v>1.2709182000000001</v>
      </c>
      <c r="G1505" s="9">
        <v>0.26278180000000001</v>
      </c>
      <c r="H1505" s="32">
        <f t="shared" si="163"/>
        <v>1.7627818</v>
      </c>
      <c r="I1505" s="9">
        <v>0.3497401</v>
      </c>
      <c r="J1505" s="31">
        <f t="shared" si="164"/>
        <v>2.3497401</v>
      </c>
      <c r="K1505" s="9">
        <v>0.33467180000000002</v>
      </c>
      <c r="L1505" s="48">
        <f t="shared" si="165"/>
        <v>2.8346718000000002</v>
      </c>
      <c r="M1505" s="9">
        <v>0.30826429999999999</v>
      </c>
      <c r="N1505" s="48">
        <f t="shared" si="166"/>
        <v>3.3082642999999998</v>
      </c>
      <c r="O1505" s="26">
        <v>0.4014799</v>
      </c>
      <c r="P1505" s="93">
        <f t="shared" si="167"/>
        <v>3.9014799</v>
      </c>
    </row>
    <row r="1506" spans="1:16">
      <c r="A1506" s="10">
        <v>1124.778</v>
      </c>
      <c r="B1506" s="31">
        <v>0.33038149999999999</v>
      </c>
      <c r="C1506" s="9">
        <v>0.39334469999999999</v>
      </c>
      <c r="D1506" s="31">
        <f t="shared" si="161"/>
        <v>0.89334469999999999</v>
      </c>
      <c r="E1506" s="9">
        <v>0.26934150000000001</v>
      </c>
      <c r="F1506" s="31">
        <f t="shared" si="162"/>
        <v>1.2693414999999999</v>
      </c>
      <c r="G1506" s="9">
        <v>0.26156040000000003</v>
      </c>
      <c r="H1506" s="32">
        <f t="shared" si="163"/>
        <v>1.7615604</v>
      </c>
      <c r="I1506" s="9">
        <v>0.34821760000000002</v>
      </c>
      <c r="J1506" s="31">
        <f t="shared" si="164"/>
        <v>2.3482175999999999</v>
      </c>
      <c r="K1506" s="9">
        <v>0.33278540000000001</v>
      </c>
      <c r="L1506" s="48">
        <f t="shared" si="165"/>
        <v>2.8327854000000001</v>
      </c>
      <c r="M1506" s="9">
        <v>0.30703730000000001</v>
      </c>
      <c r="N1506" s="48">
        <f t="shared" si="166"/>
        <v>3.3070373000000002</v>
      </c>
      <c r="O1506" s="26">
        <v>0.399034</v>
      </c>
      <c r="P1506" s="93">
        <f t="shared" si="167"/>
        <v>3.8990339999999999</v>
      </c>
    </row>
    <row r="1507" spans="1:16">
      <c r="A1507" s="10">
        <v>1125.26</v>
      </c>
      <c r="B1507" s="31">
        <v>0.3293528</v>
      </c>
      <c r="C1507" s="9">
        <v>0.39199709999999999</v>
      </c>
      <c r="D1507" s="31">
        <f t="shared" si="161"/>
        <v>0.89199709999999999</v>
      </c>
      <c r="E1507" s="9">
        <v>0.26769910000000002</v>
      </c>
      <c r="F1507" s="31">
        <f t="shared" si="162"/>
        <v>1.2676991</v>
      </c>
      <c r="G1507" s="9">
        <v>0.26030160000000002</v>
      </c>
      <c r="H1507" s="32">
        <f t="shared" si="163"/>
        <v>1.7603016</v>
      </c>
      <c r="I1507" s="9">
        <v>0.34665119999999999</v>
      </c>
      <c r="J1507" s="31">
        <f t="shared" si="164"/>
        <v>2.3466512000000002</v>
      </c>
      <c r="K1507" s="9">
        <v>0.33097199999999999</v>
      </c>
      <c r="L1507" s="48">
        <f t="shared" si="165"/>
        <v>2.830972</v>
      </c>
      <c r="M1507" s="9">
        <v>0.30575010000000002</v>
      </c>
      <c r="N1507" s="48">
        <f t="shared" si="166"/>
        <v>3.3057501</v>
      </c>
      <c r="O1507" s="26">
        <v>0.3965861</v>
      </c>
      <c r="P1507" s="93">
        <f t="shared" si="167"/>
        <v>3.8965860999999999</v>
      </c>
    </row>
    <row r="1508" spans="1:16">
      <c r="A1508" s="10">
        <v>1125.7429999999999</v>
      </c>
      <c r="B1508" s="31">
        <v>0.32831739999999998</v>
      </c>
      <c r="C1508" s="9">
        <v>0.39059660000000002</v>
      </c>
      <c r="D1508" s="31">
        <f t="shared" si="161"/>
        <v>0.89059660000000007</v>
      </c>
      <c r="E1508" s="9">
        <v>0.26600170000000001</v>
      </c>
      <c r="F1508" s="31">
        <f t="shared" si="162"/>
        <v>1.2660016999999999</v>
      </c>
      <c r="G1508" s="9">
        <v>0.2590382</v>
      </c>
      <c r="H1508" s="32">
        <f t="shared" si="163"/>
        <v>1.7590382</v>
      </c>
      <c r="I1508" s="9">
        <v>0.34504829999999997</v>
      </c>
      <c r="J1508" s="31">
        <f t="shared" si="164"/>
        <v>2.3450483000000002</v>
      </c>
      <c r="K1508" s="9">
        <v>0.32923190000000002</v>
      </c>
      <c r="L1508" s="48">
        <f t="shared" si="165"/>
        <v>2.8292318999999999</v>
      </c>
      <c r="M1508" s="9">
        <v>0.30439280000000002</v>
      </c>
      <c r="N1508" s="48">
        <f t="shared" si="166"/>
        <v>3.3043928</v>
      </c>
      <c r="O1508" s="26">
        <v>0.39418019999999998</v>
      </c>
      <c r="P1508" s="93">
        <f t="shared" si="167"/>
        <v>3.8941802000000001</v>
      </c>
    </row>
    <row r="1509" spans="1:16">
      <c r="A1509" s="10">
        <v>1126.2249999999999</v>
      </c>
      <c r="B1509" s="31">
        <v>0.32727339999999999</v>
      </c>
      <c r="C1509" s="9">
        <v>0.38917790000000002</v>
      </c>
      <c r="D1509" s="31">
        <f t="shared" si="161"/>
        <v>0.88917789999999997</v>
      </c>
      <c r="E1509" s="9">
        <v>0.26427879999999998</v>
      </c>
      <c r="F1509" s="31">
        <f t="shared" si="162"/>
        <v>1.2642788</v>
      </c>
      <c r="G1509" s="9">
        <v>0.25781589999999999</v>
      </c>
      <c r="H1509" s="32">
        <f t="shared" si="163"/>
        <v>1.7578159</v>
      </c>
      <c r="I1509" s="9">
        <v>0.34343040000000002</v>
      </c>
      <c r="J1509" s="31">
        <f t="shared" si="164"/>
        <v>2.3434303999999999</v>
      </c>
      <c r="K1509" s="9">
        <v>0.32756600000000002</v>
      </c>
      <c r="L1509" s="48">
        <f t="shared" si="165"/>
        <v>2.827566</v>
      </c>
      <c r="M1509" s="9">
        <v>0.30298259999999999</v>
      </c>
      <c r="N1509" s="48">
        <f t="shared" si="166"/>
        <v>3.3029826</v>
      </c>
      <c r="O1509" s="26">
        <v>0.39186120000000002</v>
      </c>
      <c r="P1509" s="93">
        <f t="shared" si="167"/>
        <v>3.8918612000000001</v>
      </c>
    </row>
    <row r="1510" spans="1:16">
      <c r="A1510" s="10">
        <v>1126.7070000000001</v>
      </c>
      <c r="B1510" s="31">
        <v>0.32624029999999998</v>
      </c>
      <c r="C1510" s="9">
        <v>0.3877833</v>
      </c>
      <c r="D1510" s="31">
        <f t="shared" si="161"/>
        <v>0.88778329999999994</v>
      </c>
      <c r="E1510" s="9">
        <v>0.26256869999999999</v>
      </c>
      <c r="F1510" s="31">
        <f t="shared" si="162"/>
        <v>1.2625687000000001</v>
      </c>
      <c r="G1510" s="9">
        <v>0.25667699999999999</v>
      </c>
      <c r="H1510" s="32">
        <f t="shared" si="163"/>
        <v>1.756677</v>
      </c>
      <c r="I1510" s="9">
        <v>0.34182829999999997</v>
      </c>
      <c r="J1510" s="31">
        <f t="shared" si="164"/>
        <v>2.3418283</v>
      </c>
      <c r="K1510" s="9">
        <v>0.32597229999999999</v>
      </c>
      <c r="L1510" s="48">
        <f t="shared" si="165"/>
        <v>2.8259723000000001</v>
      </c>
      <c r="M1510" s="9">
        <v>0.30155959999999998</v>
      </c>
      <c r="N1510" s="48">
        <f t="shared" si="166"/>
        <v>3.3015596</v>
      </c>
      <c r="O1510" s="26">
        <v>0.38965539999999999</v>
      </c>
      <c r="P1510" s="93">
        <f t="shared" si="167"/>
        <v>3.8896554000000001</v>
      </c>
    </row>
    <row r="1511" spans="1:16">
      <c r="A1511" s="10">
        <v>1127.1890000000001</v>
      </c>
      <c r="B1511" s="31">
        <v>0.32524540000000002</v>
      </c>
      <c r="C1511" s="9">
        <v>0.38644679999999998</v>
      </c>
      <c r="D1511" s="31">
        <f t="shared" si="161"/>
        <v>0.88644679999999998</v>
      </c>
      <c r="E1511" s="9">
        <v>0.2609088</v>
      </c>
      <c r="F1511" s="31">
        <f t="shared" si="162"/>
        <v>1.2609087999999999</v>
      </c>
      <c r="G1511" s="9">
        <v>0.25565139999999997</v>
      </c>
      <c r="H1511" s="32">
        <f t="shared" si="163"/>
        <v>1.7556514000000001</v>
      </c>
      <c r="I1511" s="9">
        <v>0.3402712</v>
      </c>
      <c r="J1511" s="31">
        <f t="shared" si="164"/>
        <v>2.3402712000000001</v>
      </c>
      <c r="K1511" s="9">
        <v>0.3244379</v>
      </c>
      <c r="L1511" s="48">
        <f t="shared" si="165"/>
        <v>2.8244378999999999</v>
      </c>
      <c r="M1511" s="9">
        <v>0.30017470000000002</v>
      </c>
      <c r="N1511" s="48">
        <f t="shared" si="166"/>
        <v>3.3001746999999999</v>
      </c>
      <c r="O1511" s="26">
        <v>0.38755889999999998</v>
      </c>
      <c r="P1511" s="93">
        <f t="shared" si="167"/>
        <v>3.8875589000000002</v>
      </c>
    </row>
    <row r="1512" spans="1:16">
      <c r="A1512" s="10">
        <v>1127.671</v>
      </c>
      <c r="B1512" s="31">
        <v>0.3242989</v>
      </c>
      <c r="C1512" s="9">
        <v>0.38517249999999997</v>
      </c>
      <c r="D1512" s="31">
        <f t="shared" si="161"/>
        <v>0.88517249999999992</v>
      </c>
      <c r="E1512" s="9">
        <v>0.25932159999999999</v>
      </c>
      <c r="F1512" s="31">
        <f t="shared" si="162"/>
        <v>1.2593216</v>
      </c>
      <c r="G1512" s="9">
        <v>0.2547394</v>
      </c>
      <c r="H1512" s="32">
        <f t="shared" si="163"/>
        <v>1.7547394000000001</v>
      </c>
      <c r="I1512" s="9">
        <v>0.33877459999999998</v>
      </c>
      <c r="J1512" s="31">
        <f t="shared" si="164"/>
        <v>2.3387745999999998</v>
      </c>
      <c r="K1512" s="9">
        <v>0.32293230000000001</v>
      </c>
      <c r="L1512" s="48">
        <f t="shared" si="165"/>
        <v>2.8229323000000002</v>
      </c>
      <c r="M1512" s="9">
        <v>0.29886760000000001</v>
      </c>
      <c r="N1512" s="48">
        <f t="shared" si="166"/>
        <v>3.2988675999999999</v>
      </c>
      <c r="O1512" s="26">
        <v>0.38553549999999998</v>
      </c>
      <c r="P1512" s="93">
        <f t="shared" si="167"/>
        <v>3.8855355</v>
      </c>
    </row>
    <row r="1513" spans="1:16">
      <c r="A1513" s="10">
        <v>1128.153</v>
      </c>
      <c r="B1513" s="31">
        <v>0.32338719999999999</v>
      </c>
      <c r="C1513" s="9">
        <v>0.38393169999999999</v>
      </c>
      <c r="D1513" s="31">
        <f t="shared" si="161"/>
        <v>0.88393169999999999</v>
      </c>
      <c r="E1513" s="9">
        <v>0.25780760000000003</v>
      </c>
      <c r="F1513" s="31">
        <f t="shared" si="162"/>
        <v>1.2578076</v>
      </c>
      <c r="G1513" s="9">
        <v>0.25391209999999997</v>
      </c>
      <c r="H1513" s="32">
        <f t="shared" si="163"/>
        <v>1.7539121</v>
      </c>
      <c r="I1513" s="9">
        <v>0.33733390000000002</v>
      </c>
      <c r="J1513" s="31">
        <f t="shared" si="164"/>
        <v>2.3373339</v>
      </c>
      <c r="K1513" s="9">
        <v>0.3214129</v>
      </c>
      <c r="L1513" s="48">
        <f t="shared" si="165"/>
        <v>2.8214128999999999</v>
      </c>
      <c r="M1513" s="9">
        <v>0.29765360000000002</v>
      </c>
      <c r="N1513" s="48">
        <f t="shared" si="166"/>
        <v>3.2976535999999999</v>
      </c>
      <c r="O1513" s="26">
        <v>0.38352069999999999</v>
      </c>
      <c r="P1513" s="93">
        <f t="shared" si="167"/>
        <v>3.8835207</v>
      </c>
    </row>
    <row r="1514" spans="1:16">
      <c r="A1514" s="10">
        <v>1128.635</v>
      </c>
      <c r="B1514" s="31">
        <v>0.32247120000000001</v>
      </c>
      <c r="C1514" s="9">
        <v>0.3826717</v>
      </c>
      <c r="D1514" s="31">
        <f t="shared" si="161"/>
        <v>0.88267169999999995</v>
      </c>
      <c r="E1514" s="9">
        <v>0.25634770000000001</v>
      </c>
      <c r="F1514" s="31">
        <f t="shared" si="162"/>
        <v>1.2563477000000001</v>
      </c>
      <c r="G1514" s="9">
        <v>0.2531195</v>
      </c>
      <c r="H1514" s="32">
        <f t="shared" si="163"/>
        <v>1.7531194999999999</v>
      </c>
      <c r="I1514" s="9">
        <v>0.33593269999999997</v>
      </c>
      <c r="J1514" s="31">
        <f t="shared" si="164"/>
        <v>2.3359326999999999</v>
      </c>
      <c r="K1514" s="9">
        <v>0.31983410000000001</v>
      </c>
      <c r="L1514" s="48">
        <f t="shared" si="165"/>
        <v>2.8198341</v>
      </c>
      <c r="M1514" s="9">
        <v>0.29652610000000001</v>
      </c>
      <c r="N1514" s="48">
        <f t="shared" si="166"/>
        <v>3.2965260999999999</v>
      </c>
      <c r="O1514" s="26">
        <v>0.38144109999999998</v>
      </c>
      <c r="P1514" s="93">
        <f t="shared" si="167"/>
        <v>3.8814411</v>
      </c>
    </row>
    <row r="1515" spans="1:16">
      <c r="A1515" s="10">
        <v>1129.117</v>
      </c>
      <c r="B1515" s="31">
        <v>0.32150580000000001</v>
      </c>
      <c r="C1515" s="9">
        <v>0.38133860000000003</v>
      </c>
      <c r="D1515" s="31">
        <f t="shared" si="161"/>
        <v>0.88133860000000008</v>
      </c>
      <c r="E1515" s="9">
        <v>0.25491259999999999</v>
      </c>
      <c r="F1515" s="31">
        <f t="shared" si="162"/>
        <v>1.2549125999999999</v>
      </c>
      <c r="G1515" s="9">
        <v>0.25231409999999999</v>
      </c>
      <c r="H1515" s="32">
        <f t="shared" si="163"/>
        <v>1.7523141</v>
      </c>
      <c r="I1515" s="9">
        <v>0.33455210000000002</v>
      </c>
      <c r="J1515" s="31">
        <f t="shared" si="164"/>
        <v>2.3345520999999998</v>
      </c>
      <c r="K1515" s="9">
        <v>0.31816519999999998</v>
      </c>
      <c r="L1515" s="48">
        <f t="shared" si="165"/>
        <v>2.8181652000000001</v>
      </c>
      <c r="M1515" s="9">
        <v>0.29546549999999999</v>
      </c>
      <c r="N1515" s="48">
        <f t="shared" si="166"/>
        <v>3.2954655000000002</v>
      </c>
      <c r="O1515" s="26">
        <v>0.3792392</v>
      </c>
      <c r="P1515" s="93">
        <f t="shared" si="167"/>
        <v>3.8792391999999998</v>
      </c>
    </row>
    <row r="1516" spans="1:16">
      <c r="A1516" s="10">
        <v>1129.5989999999999</v>
      </c>
      <c r="B1516" s="31">
        <v>0.32045800000000002</v>
      </c>
      <c r="C1516" s="9">
        <v>0.37989909999999999</v>
      </c>
      <c r="D1516" s="31">
        <f t="shared" si="161"/>
        <v>0.87989910000000005</v>
      </c>
      <c r="E1516" s="9">
        <v>0.25347320000000001</v>
      </c>
      <c r="F1516" s="31">
        <f t="shared" si="162"/>
        <v>1.2534732</v>
      </c>
      <c r="G1516" s="9">
        <v>0.25146810000000003</v>
      </c>
      <c r="H1516" s="32">
        <f t="shared" si="163"/>
        <v>1.7514681000000001</v>
      </c>
      <c r="I1516" s="9">
        <v>0.33318019999999998</v>
      </c>
      <c r="J1516" s="31">
        <f t="shared" si="164"/>
        <v>2.3331802000000001</v>
      </c>
      <c r="K1516" s="9">
        <v>0.31640249999999998</v>
      </c>
      <c r="L1516" s="48">
        <f t="shared" si="165"/>
        <v>2.8164025000000001</v>
      </c>
      <c r="M1516" s="9">
        <v>0.29445500000000002</v>
      </c>
      <c r="N1516" s="48">
        <f t="shared" si="166"/>
        <v>3.2944550000000001</v>
      </c>
      <c r="O1516" s="26">
        <v>0.37689159999999999</v>
      </c>
      <c r="P1516" s="93">
        <f t="shared" si="167"/>
        <v>3.8768916</v>
      </c>
    </row>
    <row r="1517" spans="1:16">
      <c r="A1517" s="10">
        <v>1130.0820000000001</v>
      </c>
      <c r="B1517" s="31">
        <v>0.31931399999999999</v>
      </c>
      <c r="C1517" s="9">
        <v>0.37835000000000002</v>
      </c>
      <c r="D1517" s="31">
        <f t="shared" si="161"/>
        <v>0.87834999999999996</v>
      </c>
      <c r="E1517" s="9">
        <v>0.25200620000000001</v>
      </c>
      <c r="F1517" s="31">
        <f t="shared" si="162"/>
        <v>1.2520062000000001</v>
      </c>
      <c r="G1517" s="9">
        <v>0.25058229999999998</v>
      </c>
      <c r="H1517" s="32">
        <f t="shared" si="163"/>
        <v>1.7505823</v>
      </c>
      <c r="I1517" s="9">
        <v>0.331818</v>
      </c>
      <c r="J1517" s="31">
        <f t="shared" si="164"/>
        <v>2.3318180000000002</v>
      </c>
      <c r="K1517" s="9">
        <v>0.3145712</v>
      </c>
      <c r="L1517" s="48">
        <f t="shared" si="165"/>
        <v>2.8145712000000001</v>
      </c>
      <c r="M1517" s="9">
        <v>0.29348560000000001</v>
      </c>
      <c r="N1517" s="48">
        <f t="shared" si="166"/>
        <v>3.2934855999999999</v>
      </c>
      <c r="O1517" s="26">
        <v>0.37440990000000002</v>
      </c>
      <c r="P1517" s="93">
        <f t="shared" si="167"/>
        <v>3.8744098999999999</v>
      </c>
    </row>
    <row r="1518" spans="1:16">
      <c r="A1518" s="10">
        <v>1130.5640000000001</v>
      </c>
      <c r="B1518" s="31">
        <v>0.31808160000000002</v>
      </c>
      <c r="C1518" s="9">
        <v>0.37671529999999998</v>
      </c>
      <c r="D1518" s="31">
        <f t="shared" si="161"/>
        <v>0.87671529999999998</v>
      </c>
      <c r="E1518" s="9">
        <v>0.25049589999999999</v>
      </c>
      <c r="F1518" s="31">
        <f t="shared" si="162"/>
        <v>1.2504959</v>
      </c>
      <c r="G1518" s="9">
        <v>0.2496804</v>
      </c>
      <c r="H1518" s="32">
        <f t="shared" si="163"/>
        <v>1.7496803999999999</v>
      </c>
      <c r="I1518" s="9">
        <v>0.3304745</v>
      </c>
      <c r="J1518" s="31">
        <f t="shared" si="164"/>
        <v>2.3304745000000002</v>
      </c>
      <c r="K1518" s="9">
        <v>0.31271280000000001</v>
      </c>
      <c r="L1518" s="48">
        <f t="shared" si="165"/>
        <v>2.8127127999999999</v>
      </c>
      <c r="M1518" s="9">
        <v>0.29255540000000002</v>
      </c>
      <c r="N1518" s="48">
        <f t="shared" si="166"/>
        <v>3.2925553999999999</v>
      </c>
      <c r="O1518" s="26">
        <v>0.37183539999999998</v>
      </c>
      <c r="P1518" s="93">
        <f t="shared" si="167"/>
        <v>3.8718354000000001</v>
      </c>
    </row>
    <row r="1519" spans="1:16">
      <c r="A1519" s="10">
        <v>1131.046</v>
      </c>
      <c r="B1519" s="31">
        <v>0.31677539999999998</v>
      </c>
      <c r="C1519" s="9">
        <v>0.37503150000000002</v>
      </c>
      <c r="D1519" s="31">
        <f t="shared" si="161"/>
        <v>0.87503149999999996</v>
      </c>
      <c r="E1519" s="9">
        <v>0.2489335</v>
      </c>
      <c r="F1519" s="31">
        <f t="shared" si="162"/>
        <v>1.2489334999999999</v>
      </c>
      <c r="G1519" s="9">
        <v>0.2487906</v>
      </c>
      <c r="H1519" s="32">
        <f t="shared" si="163"/>
        <v>1.7487906</v>
      </c>
      <c r="I1519" s="9">
        <v>0.32915699999999998</v>
      </c>
      <c r="J1519" s="31">
        <f t="shared" si="164"/>
        <v>2.3291569999999999</v>
      </c>
      <c r="K1519" s="9">
        <v>0.31086570000000002</v>
      </c>
      <c r="L1519" s="48">
        <f t="shared" si="165"/>
        <v>2.8108656999999999</v>
      </c>
      <c r="M1519" s="9">
        <v>0.29165809999999998</v>
      </c>
      <c r="N1519" s="48">
        <f t="shared" si="166"/>
        <v>3.2916580999999998</v>
      </c>
      <c r="O1519" s="26">
        <v>0.36922080000000002</v>
      </c>
      <c r="P1519" s="93">
        <f t="shared" si="167"/>
        <v>3.8692207999999999</v>
      </c>
    </row>
    <row r="1520" spans="1:16">
      <c r="A1520" s="10">
        <v>1131.528</v>
      </c>
      <c r="B1520" s="31">
        <v>0.3154074</v>
      </c>
      <c r="C1520" s="9">
        <v>0.37333539999999998</v>
      </c>
      <c r="D1520" s="31">
        <f t="shared" si="161"/>
        <v>0.87333539999999998</v>
      </c>
      <c r="E1520" s="9">
        <v>0.24731049999999999</v>
      </c>
      <c r="F1520" s="31">
        <f t="shared" si="162"/>
        <v>1.2473105</v>
      </c>
      <c r="G1520" s="9">
        <v>0.2479295</v>
      </c>
      <c r="H1520" s="32">
        <f t="shared" si="163"/>
        <v>1.7479294999999999</v>
      </c>
      <c r="I1520" s="9">
        <v>0.32786460000000001</v>
      </c>
      <c r="J1520" s="31">
        <f t="shared" si="164"/>
        <v>2.3278645999999998</v>
      </c>
      <c r="K1520" s="9">
        <v>0.3090483</v>
      </c>
      <c r="L1520" s="48">
        <f t="shared" si="165"/>
        <v>2.8090483000000002</v>
      </c>
      <c r="M1520" s="9">
        <v>0.29077409999999998</v>
      </c>
      <c r="N1520" s="48">
        <f t="shared" si="166"/>
        <v>3.2907741000000001</v>
      </c>
      <c r="O1520" s="26">
        <v>0.36661490000000002</v>
      </c>
      <c r="P1520" s="93">
        <f t="shared" si="167"/>
        <v>3.8666149000000001</v>
      </c>
    </row>
    <row r="1521" spans="1:16">
      <c r="A1521" s="10">
        <v>1132.01</v>
      </c>
      <c r="B1521" s="31">
        <v>0.31398229999999999</v>
      </c>
      <c r="C1521" s="9">
        <v>0.37165189999999998</v>
      </c>
      <c r="D1521" s="31">
        <f t="shared" si="161"/>
        <v>0.87165190000000004</v>
      </c>
      <c r="E1521" s="9">
        <v>0.2456216</v>
      </c>
      <c r="F1521" s="31">
        <f t="shared" si="162"/>
        <v>1.2456216</v>
      </c>
      <c r="G1521" s="9">
        <v>0.24708930000000001</v>
      </c>
      <c r="H1521" s="32">
        <f t="shared" si="163"/>
        <v>1.7470893000000001</v>
      </c>
      <c r="I1521" s="9">
        <v>0.3265884</v>
      </c>
      <c r="J1521" s="31">
        <f t="shared" si="164"/>
        <v>2.3265883999999999</v>
      </c>
      <c r="K1521" s="9">
        <v>0.30725229999999998</v>
      </c>
      <c r="L1521" s="48">
        <f t="shared" si="165"/>
        <v>2.8072523</v>
      </c>
      <c r="M1521" s="9">
        <v>0.28986970000000001</v>
      </c>
      <c r="N1521" s="48">
        <f t="shared" si="166"/>
        <v>3.2898697000000001</v>
      </c>
      <c r="O1521" s="26">
        <v>0.36404910000000001</v>
      </c>
      <c r="P1521" s="93">
        <f t="shared" si="167"/>
        <v>3.8640490999999999</v>
      </c>
    </row>
    <row r="1522" spans="1:16">
      <c r="A1522" s="10">
        <v>1132.492</v>
      </c>
      <c r="B1522" s="31">
        <v>0.31250149999999999</v>
      </c>
      <c r="C1522" s="9">
        <v>0.36999949999999998</v>
      </c>
      <c r="D1522" s="31">
        <f t="shared" si="161"/>
        <v>0.86999950000000004</v>
      </c>
      <c r="E1522" s="9">
        <v>0.24386749999999999</v>
      </c>
      <c r="F1522" s="31">
        <f t="shared" si="162"/>
        <v>1.2438674999999999</v>
      </c>
      <c r="G1522" s="9">
        <v>0.2462416</v>
      </c>
      <c r="H1522" s="32">
        <f t="shared" si="163"/>
        <v>1.7462416000000001</v>
      </c>
      <c r="I1522" s="9">
        <v>0.32531330000000003</v>
      </c>
      <c r="J1522" s="31">
        <f t="shared" si="164"/>
        <v>2.3253132999999999</v>
      </c>
      <c r="K1522" s="9">
        <v>0.30545270000000002</v>
      </c>
      <c r="L1522" s="48">
        <f t="shared" si="165"/>
        <v>2.8054527</v>
      </c>
      <c r="M1522" s="9">
        <v>0.28890830000000001</v>
      </c>
      <c r="N1522" s="48">
        <f t="shared" si="166"/>
        <v>3.2889083000000001</v>
      </c>
      <c r="O1522" s="26">
        <v>0.36153750000000001</v>
      </c>
      <c r="P1522" s="93">
        <f t="shared" si="167"/>
        <v>3.8615374999999998</v>
      </c>
    </row>
    <row r="1523" spans="1:16">
      <c r="A1523" s="10">
        <v>1132.9739999999999</v>
      </c>
      <c r="B1523" s="31">
        <v>0.3109788</v>
      </c>
      <c r="C1523" s="9">
        <v>0.36839440000000001</v>
      </c>
      <c r="D1523" s="31">
        <f t="shared" si="161"/>
        <v>0.86839440000000001</v>
      </c>
      <c r="E1523" s="9">
        <v>0.2420611</v>
      </c>
      <c r="F1523" s="31">
        <f t="shared" si="162"/>
        <v>1.2420610999999999</v>
      </c>
      <c r="G1523" s="9">
        <v>0.24535180000000001</v>
      </c>
      <c r="H1523" s="32">
        <f t="shared" si="163"/>
        <v>1.7453517999999999</v>
      </c>
      <c r="I1523" s="9">
        <v>0.32403149999999997</v>
      </c>
      <c r="J1523" s="31">
        <f t="shared" si="164"/>
        <v>2.3240314999999998</v>
      </c>
      <c r="K1523" s="9">
        <v>0.30361880000000002</v>
      </c>
      <c r="L1523" s="48">
        <f t="shared" si="165"/>
        <v>2.8036188000000002</v>
      </c>
      <c r="M1523" s="9">
        <v>0.28786590000000001</v>
      </c>
      <c r="N1523" s="48">
        <f t="shared" si="166"/>
        <v>3.2878658999999999</v>
      </c>
      <c r="O1523" s="26">
        <v>0.3590856</v>
      </c>
      <c r="P1523" s="93">
        <f t="shared" si="167"/>
        <v>3.8590856000000002</v>
      </c>
    </row>
    <row r="1524" spans="1:16">
      <c r="A1524" s="10">
        <v>1133.4559999999999</v>
      </c>
      <c r="B1524" s="31">
        <v>0.30944709999999997</v>
      </c>
      <c r="C1524" s="9">
        <v>0.36686269999999999</v>
      </c>
      <c r="D1524" s="31">
        <f t="shared" si="161"/>
        <v>0.86686269999999999</v>
      </c>
      <c r="E1524" s="9">
        <v>0.24023149999999999</v>
      </c>
      <c r="F1524" s="31">
        <f t="shared" si="162"/>
        <v>1.2402314999999999</v>
      </c>
      <c r="G1524" s="9">
        <v>0.24440049999999999</v>
      </c>
      <c r="H1524" s="32">
        <f t="shared" si="163"/>
        <v>1.7444005</v>
      </c>
      <c r="I1524" s="9">
        <v>0.32274550000000002</v>
      </c>
      <c r="J1524" s="31">
        <f t="shared" si="164"/>
        <v>2.3227454999999999</v>
      </c>
      <c r="K1524" s="9">
        <v>0.30174250000000002</v>
      </c>
      <c r="L1524" s="48">
        <f t="shared" si="165"/>
        <v>2.8017425</v>
      </c>
      <c r="M1524" s="9">
        <v>0.2867458</v>
      </c>
      <c r="N1524" s="48">
        <f t="shared" si="166"/>
        <v>3.2867457999999998</v>
      </c>
      <c r="O1524" s="26">
        <v>0.35669669999999998</v>
      </c>
      <c r="P1524" s="93">
        <f t="shared" si="167"/>
        <v>3.8566967000000001</v>
      </c>
    </row>
    <row r="1525" spans="1:16">
      <c r="A1525" s="10">
        <v>1133.9380000000001</v>
      </c>
      <c r="B1525" s="31">
        <v>0.30795719999999999</v>
      </c>
      <c r="C1525" s="9">
        <v>0.36543419999999999</v>
      </c>
      <c r="D1525" s="31">
        <f t="shared" si="161"/>
        <v>0.86543419999999993</v>
      </c>
      <c r="E1525" s="9">
        <v>0.2384192</v>
      </c>
      <c r="F1525" s="31">
        <f t="shared" si="162"/>
        <v>1.2384192000000001</v>
      </c>
      <c r="G1525" s="9">
        <v>0.24339440000000001</v>
      </c>
      <c r="H1525" s="32">
        <f t="shared" si="163"/>
        <v>1.7433944000000001</v>
      </c>
      <c r="I1525" s="9">
        <v>0.32146819999999998</v>
      </c>
      <c r="J1525" s="31">
        <f t="shared" si="164"/>
        <v>2.3214682</v>
      </c>
      <c r="K1525" s="9">
        <v>0.29983929999999998</v>
      </c>
      <c r="L1525" s="48">
        <f t="shared" si="165"/>
        <v>2.7998392999999999</v>
      </c>
      <c r="M1525" s="9">
        <v>0.2855779</v>
      </c>
      <c r="N1525" s="48">
        <f t="shared" si="166"/>
        <v>3.2855778999999998</v>
      </c>
      <c r="O1525" s="26">
        <v>0.35437849999999999</v>
      </c>
      <c r="P1525" s="93">
        <f t="shared" si="167"/>
        <v>3.8543785000000002</v>
      </c>
    </row>
    <row r="1526" spans="1:16">
      <c r="A1526" s="10">
        <v>1134.421</v>
      </c>
      <c r="B1526" s="31">
        <v>0.30656870000000003</v>
      </c>
      <c r="C1526" s="9">
        <v>0.36413869999999998</v>
      </c>
      <c r="D1526" s="31">
        <f t="shared" si="161"/>
        <v>0.86413870000000004</v>
      </c>
      <c r="E1526" s="9">
        <v>0.23666780000000001</v>
      </c>
      <c r="F1526" s="31">
        <f t="shared" si="162"/>
        <v>1.2366678</v>
      </c>
      <c r="G1526" s="9">
        <v>0.24236489999999999</v>
      </c>
      <c r="H1526" s="32">
        <f t="shared" si="163"/>
        <v>1.7423649000000001</v>
      </c>
      <c r="I1526" s="9">
        <v>0.32021820000000001</v>
      </c>
      <c r="J1526" s="31">
        <f t="shared" si="164"/>
        <v>2.3202182000000002</v>
      </c>
      <c r="K1526" s="9">
        <v>0.29795129999999997</v>
      </c>
      <c r="L1526" s="48">
        <f t="shared" si="165"/>
        <v>2.7979512999999998</v>
      </c>
      <c r="M1526" s="9">
        <v>0.28440729999999997</v>
      </c>
      <c r="N1526" s="48">
        <f t="shared" si="166"/>
        <v>3.2844072999999998</v>
      </c>
      <c r="O1526" s="26">
        <v>0.35214050000000002</v>
      </c>
      <c r="P1526" s="93">
        <f t="shared" si="167"/>
        <v>3.8521405</v>
      </c>
    </row>
    <row r="1527" spans="1:16">
      <c r="A1527" s="10">
        <v>1134.903</v>
      </c>
      <c r="B1527" s="31">
        <v>0.3053225</v>
      </c>
      <c r="C1527" s="9">
        <v>0.3629851</v>
      </c>
      <c r="D1527" s="31">
        <f t="shared" si="161"/>
        <v>0.86298509999999995</v>
      </c>
      <c r="E1527" s="9">
        <v>0.2350092</v>
      </c>
      <c r="F1527" s="31">
        <f t="shared" si="162"/>
        <v>1.2350091999999999</v>
      </c>
      <c r="G1527" s="9">
        <v>0.24135239999999999</v>
      </c>
      <c r="H1527" s="32">
        <f t="shared" si="163"/>
        <v>1.7413524</v>
      </c>
      <c r="I1527" s="9">
        <v>0.31900580000000001</v>
      </c>
      <c r="J1527" s="31">
        <f t="shared" si="164"/>
        <v>2.3190058000000002</v>
      </c>
      <c r="K1527" s="9">
        <v>0.29612339999999998</v>
      </c>
      <c r="L1527" s="48">
        <f t="shared" si="165"/>
        <v>2.7961233999999999</v>
      </c>
      <c r="M1527" s="9">
        <v>0.28326810000000002</v>
      </c>
      <c r="N1527" s="48">
        <f t="shared" si="166"/>
        <v>3.2832680999999999</v>
      </c>
      <c r="O1527" s="26">
        <v>0.34998770000000001</v>
      </c>
      <c r="P1527" s="93">
        <f t="shared" si="167"/>
        <v>3.8499876999999998</v>
      </c>
    </row>
    <row r="1528" spans="1:16">
      <c r="A1528" s="10">
        <v>1135.385</v>
      </c>
      <c r="B1528" s="31">
        <v>0.30422519999999997</v>
      </c>
      <c r="C1528" s="9">
        <v>0.36195430000000001</v>
      </c>
      <c r="D1528" s="31">
        <f t="shared" si="161"/>
        <v>0.86195430000000006</v>
      </c>
      <c r="E1528" s="9">
        <v>0.2334521</v>
      </c>
      <c r="F1528" s="31">
        <f t="shared" si="162"/>
        <v>1.2334521000000001</v>
      </c>
      <c r="G1528" s="9">
        <v>0.24038989999999999</v>
      </c>
      <c r="H1528" s="32">
        <f t="shared" si="163"/>
        <v>1.7403899</v>
      </c>
      <c r="I1528" s="9">
        <v>0.31782949999999999</v>
      </c>
      <c r="J1528" s="31">
        <f t="shared" si="164"/>
        <v>2.3178295000000002</v>
      </c>
      <c r="K1528" s="9">
        <v>0.29438969999999998</v>
      </c>
      <c r="L1528" s="48">
        <f t="shared" si="165"/>
        <v>2.7943897</v>
      </c>
      <c r="M1528" s="9">
        <v>0.28216869999999999</v>
      </c>
      <c r="N1528" s="48">
        <f t="shared" si="166"/>
        <v>3.2821687000000002</v>
      </c>
      <c r="O1528" s="26">
        <v>0.34791480000000002</v>
      </c>
      <c r="P1528" s="93">
        <f t="shared" si="167"/>
        <v>3.8479147999999999</v>
      </c>
    </row>
    <row r="1529" spans="1:16">
      <c r="A1529" s="10">
        <v>1135.867</v>
      </c>
      <c r="B1529" s="31">
        <v>0.30324689999999999</v>
      </c>
      <c r="C1529" s="9">
        <v>0.36099809999999999</v>
      </c>
      <c r="D1529" s="31">
        <f t="shared" si="161"/>
        <v>0.86099809999999999</v>
      </c>
      <c r="E1529" s="9">
        <v>0.2319794</v>
      </c>
      <c r="F1529" s="31">
        <f t="shared" si="162"/>
        <v>1.2319793999999999</v>
      </c>
      <c r="G1529" s="9">
        <v>0.2394849</v>
      </c>
      <c r="H1529" s="32">
        <f t="shared" si="163"/>
        <v>1.7394848999999999</v>
      </c>
      <c r="I1529" s="9">
        <v>0.31667719999999999</v>
      </c>
      <c r="J1529" s="31">
        <f t="shared" si="164"/>
        <v>2.3166772</v>
      </c>
      <c r="K1529" s="9">
        <v>0.29275610000000002</v>
      </c>
      <c r="L1529" s="48">
        <f t="shared" si="165"/>
        <v>2.7927561000000001</v>
      </c>
      <c r="M1529" s="9">
        <v>0.28108519999999998</v>
      </c>
      <c r="N1529" s="48">
        <f t="shared" si="166"/>
        <v>3.2810852000000001</v>
      </c>
      <c r="O1529" s="26">
        <v>0.34590120000000002</v>
      </c>
      <c r="P1529" s="93">
        <f t="shared" si="167"/>
        <v>3.8459012000000001</v>
      </c>
    </row>
    <row r="1530" spans="1:16">
      <c r="A1530" s="10">
        <v>1136.3489999999999</v>
      </c>
      <c r="B1530" s="31">
        <v>0.3023381</v>
      </c>
      <c r="C1530" s="9">
        <v>0.36005710000000002</v>
      </c>
      <c r="D1530" s="31">
        <f t="shared" si="161"/>
        <v>0.86005710000000002</v>
      </c>
      <c r="E1530" s="9">
        <v>0.2305566</v>
      </c>
      <c r="F1530" s="31">
        <f t="shared" si="162"/>
        <v>1.2305565999999999</v>
      </c>
      <c r="G1530" s="9">
        <v>0.23862069999999999</v>
      </c>
      <c r="H1530" s="32">
        <f t="shared" si="163"/>
        <v>1.7386207</v>
      </c>
      <c r="I1530" s="9">
        <v>0.31553130000000001</v>
      </c>
      <c r="J1530" s="31">
        <f t="shared" si="164"/>
        <v>2.3155313</v>
      </c>
      <c r="K1530" s="9">
        <v>0.29120069999999998</v>
      </c>
      <c r="L1530" s="48">
        <f t="shared" si="165"/>
        <v>2.7912007000000001</v>
      </c>
      <c r="M1530" s="9">
        <v>0.27997689999999997</v>
      </c>
      <c r="N1530" s="48">
        <f t="shared" si="166"/>
        <v>3.2799768999999999</v>
      </c>
      <c r="O1530" s="26">
        <v>0.34391749999999999</v>
      </c>
      <c r="P1530" s="93">
        <f t="shared" si="167"/>
        <v>3.8439174999999999</v>
      </c>
    </row>
    <row r="1531" spans="1:16">
      <c r="A1531" s="10">
        <v>1136.8309999999999</v>
      </c>
      <c r="B1531" s="31">
        <v>0.3014482</v>
      </c>
      <c r="C1531" s="9">
        <v>0.35907919999999999</v>
      </c>
      <c r="D1531" s="31">
        <f t="shared" si="161"/>
        <v>0.85907920000000004</v>
      </c>
      <c r="E1531" s="9">
        <v>0.2291444</v>
      </c>
      <c r="F1531" s="31">
        <f t="shared" si="162"/>
        <v>1.2291444</v>
      </c>
      <c r="G1531" s="9">
        <v>0.23776530000000001</v>
      </c>
      <c r="H1531" s="32">
        <f t="shared" si="163"/>
        <v>1.7377653</v>
      </c>
      <c r="I1531" s="9">
        <v>0.31438310000000003</v>
      </c>
      <c r="J1531" s="31">
        <f t="shared" si="164"/>
        <v>2.3143831000000001</v>
      </c>
      <c r="K1531" s="9">
        <v>0.28968509999999997</v>
      </c>
      <c r="L1531" s="48">
        <f t="shared" si="165"/>
        <v>2.7896850999999998</v>
      </c>
      <c r="M1531" s="9">
        <v>0.27880759999999999</v>
      </c>
      <c r="N1531" s="48">
        <f t="shared" si="166"/>
        <v>3.2788075999999999</v>
      </c>
      <c r="O1531" s="26">
        <v>0.34193380000000001</v>
      </c>
      <c r="P1531" s="93">
        <f t="shared" si="167"/>
        <v>3.8419338000000001</v>
      </c>
    </row>
    <row r="1532" spans="1:16">
      <c r="A1532" s="10">
        <v>1137.3130000000001</v>
      </c>
      <c r="B1532" s="31">
        <v>0.30055009999999999</v>
      </c>
      <c r="C1532" s="9">
        <v>0.35803950000000001</v>
      </c>
      <c r="D1532" s="31">
        <f t="shared" si="161"/>
        <v>0.85803950000000007</v>
      </c>
      <c r="E1532" s="9">
        <v>0.227713</v>
      </c>
      <c r="F1532" s="31">
        <f t="shared" si="162"/>
        <v>1.2277130000000001</v>
      </c>
      <c r="G1532" s="9">
        <v>0.23688989999999999</v>
      </c>
      <c r="H1532" s="32">
        <f t="shared" si="163"/>
        <v>1.7368899</v>
      </c>
      <c r="I1532" s="9">
        <v>0.31323420000000002</v>
      </c>
      <c r="J1532" s="31">
        <f t="shared" si="164"/>
        <v>2.3132342000000001</v>
      </c>
      <c r="K1532" s="9">
        <v>0.28817209999999999</v>
      </c>
      <c r="L1532" s="48">
        <f t="shared" si="165"/>
        <v>2.7881721000000002</v>
      </c>
      <c r="M1532" s="9">
        <v>0.27757090000000001</v>
      </c>
      <c r="N1532" s="48">
        <f t="shared" si="166"/>
        <v>3.2775709000000002</v>
      </c>
      <c r="O1532" s="26">
        <v>0.33992840000000002</v>
      </c>
      <c r="P1532" s="93">
        <f t="shared" si="167"/>
        <v>3.8399283999999998</v>
      </c>
    </row>
    <row r="1533" spans="1:16">
      <c r="A1533" s="10">
        <v>1137.7950000000001</v>
      </c>
      <c r="B1533" s="31">
        <v>0.29965049999999999</v>
      </c>
      <c r="C1533" s="9">
        <v>0.35694769999999998</v>
      </c>
      <c r="D1533" s="31">
        <f t="shared" si="161"/>
        <v>0.85694769999999998</v>
      </c>
      <c r="E1533" s="9">
        <v>0.22625509999999999</v>
      </c>
      <c r="F1533" s="31">
        <f t="shared" si="162"/>
        <v>1.2262550999999999</v>
      </c>
      <c r="G1533" s="9">
        <v>0.23598730000000001</v>
      </c>
      <c r="H1533" s="32">
        <f t="shared" si="163"/>
        <v>1.7359873000000001</v>
      </c>
      <c r="I1533" s="9">
        <v>0.31209730000000002</v>
      </c>
      <c r="J1533" s="31">
        <f t="shared" si="164"/>
        <v>2.3120973</v>
      </c>
      <c r="K1533" s="9">
        <v>0.28664230000000002</v>
      </c>
      <c r="L1533" s="48">
        <f t="shared" si="165"/>
        <v>2.7866423</v>
      </c>
      <c r="M1533" s="9">
        <v>0.2762965</v>
      </c>
      <c r="N1533" s="48">
        <f t="shared" si="166"/>
        <v>3.2762964999999999</v>
      </c>
      <c r="O1533" s="26">
        <v>0.33789279999999999</v>
      </c>
      <c r="P1533" s="93">
        <f t="shared" si="167"/>
        <v>3.8378928000000001</v>
      </c>
    </row>
    <row r="1534" spans="1:16">
      <c r="A1534" s="10">
        <v>1138.278</v>
      </c>
      <c r="B1534" s="31">
        <v>0.29877930000000003</v>
      </c>
      <c r="C1534" s="9">
        <v>0.35583900000000002</v>
      </c>
      <c r="D1534" s="31">
        <f t="shared" si="161"/>
        <v>0.85583900000000002</v>
      </c>
      <c r="E1534" s="9">
        <v>0.22478419999999999</v>
      </c>
      <c r="F1534" s="31">
        <f t="shared" si="162"/>
        <v>1.2247842</v>
      </c>
      <c r="G1534" s="9">
        <v>0.23507649999999999</v>
      </c>
      <c r="H1534" s="32">
        <f t="shared" si="163"/>
        <v>1.7350764999999999</v>
      </c>
      <c r="I1534" s="9">
        <v>0.31098589999999998</v>
      </c>
      <c r="J1534" s="31">
        <f t="shared" si="164"/>
        <v>2.3109858999999999</v>
      </c>
      <c r="K1534" s="9">
        <v>0.28509839999999997</v>
      </c>
      <c r="L1534" s="48">
        <f t="shared" si="165"/>
        <v>2.7850983999999999</v>
      </c>
      <c r="M1534" s="9">
        <v>0.27504479999999998</v>
      </c>
      <c r="N1534" s="48">
        <f t="shared" si="166"/>
        <v>3.2750447999999999</v>
      </c>
      <c r="O1534" s="26">
        <v>0.3358352</v>
      </c>
      <c r="P1534" s="93">
        <f t="shared" si="167"/>
        <v>3.8358352</v>
      </c>
    </row>
    <row r="1535" spans="1:16">
      <c r="A1535" s="10">
        <v>1138.76</v>
      </c>
      <c r="B1535" s="31">
        <v>0.29796889999999998</v>
      </c>
      <c r="C1535" s="9">
        <v>0.35475570000000001</v>
      </c>
      <c r="D1535" s="31">
        <f t="shared" si="161"/>
        <v>0.85475570000000001</v>
      </c>
      <c r="E1535" s="9">
        <v>0.22332859999999999</v>
      </c>
      <c r="F1535" s="31">
        <f t="shared" si="162"/>
        <v>1.2233285999999999</v>
      </c>
      <c r="G1535" s="9">
        <v>0.23419680000000001</v>
      </c>
      <c r="H1535" s="32">
        <f t="shared" si="163"/>
        <v>1.7341968000000001</v>
      </c>
      <c r="I1535" s="9">
        <v>0.30990489999999998</v>
      </c>
      <c r="J1535" s="31">
        <f t="shared" si="164"/>
        <v>2.3099048999999998</v>
      </c>
      <c r="K1535" s="9">
        <v>0.28356219999999999</v>
      </c>
      <c r="L1535" s="48">
        <f t="shared" si="165"/>
        <v>2.7835622</v>
      </c>
      <c r="M1535" s="9">
        <v>0.27388109999999999</v>
      </c>
      <c r="N1535" s="48">
        <f t="shared" si="166"/>
        <v>3.2738811000000001</v>
      </c>
      <c r="O1535" s="26">
        <v>0.33377050000000003</v>
      </c>
      <c r="P1535" s="93">
        <f t="shared" si="167"/>
        <v>3.8337705</v>
      </c>
    </row>
    <row r="1536" spans="1:16">
      <c r="A1536" s="10">
        <v>1139.242</v>
      </c>
      <c r="B1536" s="31">
        <v>0.29723189999999999</v>
      </c>
      <c r="C1536" s="9">
        <v>0.35372619999999999</v>
      </c>
      <c r="D1536" s="31">
        <f t="shared" si="161"/>
        <v>0.85372619999999999</v>
      </c>
      <c r="E1536" s="9">
        <v>0.22191659999999999</v>
      </c>
      <c r="F1536" s="31">
        <f t="shared" si="162"/>
        <v>1.2219165999999999</v>
      </c>
      <c r="G1536" s="9">
        <v>0.23338809999999999</v>
      </c>
      <c r="H1536" s="32">
        <f t="shared" si="163"/>
        <v>1.7333881</v>
      </c>
      <c r="I1536" s="9">
        <v>0.30884909999999999</v>
      </c>
      <c r="J1536" s="31">
        <f t="shared" si="164"/>
        <v>2.3088490999999998</v>
      </c>
      <c r="K1536" s="9">
        <v>0.28205799999999998</v>
      </c>
      <c r="L1536" s="48">
        <f t="shared" si="165"/>
        <v>2.7820580000000001</v>
      </c>
      <c r="M1536" s="9">
        <v>0.27284589999999997</v>
      </c>
      <c r="N1536" s="48">
        <f t="shared" si="166"/>
        <v>3.2728459000000001</v>
      </c>
      <c r="O1536" s="26">
        <v>0.3317157</v>
      </c>
      <c r="P1536" s="93">
        <f t="shared" si="167"/>
        <v>3.8317157000000002</v>
      </c>
    </row>
    <row r="1537" spans="1:16">
      <c r="A1537" s="10">
        <v>1139.7239999999999</v>
      </c>
      <c r="B1537" s="31">
        <v>0.2965507</v>
      </c>
      <c r="C1537" s="9">
        <v>0.35275430000000002</v>
      </c>
      <c r="D1537" s="31">
        <f t="shared" si="161"/>
        <v>0.85275429999999997</v>
      </c>
      <c r="E1537" s="9">
        <v>0.22057089999999999</v>
      </c>
      <c r="F1537" s="31">
        <f t="shared" si="162"/>
        <v>1.2205709</v>
      </c>
      <c r="G1537" s="9">
        <v>0.2326782</v>
      </c>
      <c r="H1537" s="32">
        <f t="shared" si="163"/>
        <v>1.7326782000000001</v>
      </c>
      <c r="I1537" s="9">
        <v>0.3078053</v>
      </c>
      <c r="J1537" s="31">
        <f t="shared" si="164"/>
        <v>2.3078053000000001</v>
      </c>
      <c r="K1537" s="9">
        <v>0.28060420000000003</v>
      </c>
      <c r="L1537" s="48">
        <f t="shared" si="165"/>
        <v>2.7806042</v>
      </c>
      <c r="M1537" s="9">
        <v>0.27194469999999998</v>
      </c>
      <c r="N1537" s="48">
        <f t="shared" si="166"/>
        <v>3.2719447000000002</v>
      </c>
      <c r="O1537" s="26">
        <v>0.32968599999999998</v>
      </c>
      <c r="P1537" s="93">
        <f t="shared" si="167"/>
        <v>3.8296860000000001</v>
      </c>
    </row>
    <row r="1538" spans="1:16">
      <c r="A1538" s="10">
        <v>1140.2059999999999</v>
      </c>
      <c r="B1538" s="31">
        <v>0.29588449999999999</v>
      </c>
      <c r="C1538" s="9">
        <v>0.351823</v>
      </c>
      <c r="D1538" s="31">
        <f t="shared" si="161"/>
        <v>0.851823</v>
      </c>
      <c r="E1538" s="9">
        <v>0.21930189999999999</v>
      </c>
      <c r="F1538" s="31">
        <f t="shared" si="162"/>
        <v>1.2193019</v>
      </c>
      <c r="G1538" s="9">
        <v>0.232072</v>
      </c>
      <c r="H1538" s="32">
        <f t="shared" si="163"/>
        <v>1.7320720000000001</v>
      </c>
      <c r="I1538" s="9">
        <v>0.3067645</v>
      </c>
      <c r="J1538" s="31">
        <f t="shared" si="164"/>
        <v>2.3067644999999999</v>
      </c>
      <c r="K1538" s="9">
        <v>0.27920610000000001</v>
      </c>
      <c r="L1538" s="48">
        <f t="shared" si="165"/>
        <v>2.7792061000000001</v>
      </c>
      <c r="M1538" s="9">
        <v>0.27114470000000002</v>
      </c>
      <c r="N1538" s="48">
        <f t="shared" si="166"/>
        <v>3.2711446999999998</v>
      </c>
      <c r="O1538" s="26">
        <v>0.32769280000000001</v>
      </c>
      <c r="P1538" s="93">
        <f t="shared" si="167"/>
        <v>3.8276927999999999</v>
      </c>
    </row>
    <row r="1539" spans="1:16">
      <c r="A1539" s="10">
        <v>1140.6880000000001</v>
      </c>
      <c r="B1539" s="31">
        <v>0.29519260000000003</v>
      </c>
      <c r="C1539" s="9">
        <v>0.35090789999999999</v>
      </c>
      <c r="D1539" s="31">
        <f t="shared" ref="D1539:D1602" si="168">C1539+0.5</f>
        <v>0.85090789999999994</v>
      </c>
      <c r="E1539" s="9">
        <v>0.2181102</v>
      </c>
      <c r="F1539" s="31">
        <f t="shared" ref="F1539:F1602" si="169">E1539+1</f>
        <v>1.2181101999999999</v>
      </c>
      <c r="G1539" s="9">
        <v>0.23155129999999999</v>
      </c>
      <c r="H1539" s="32">
        <f t="shared" ref="H1539:H1602" si="170">G1539+1.5</f>
        <v>1.7315513</v>
      </c>
      <c r="I1539" s="9">
        <v>0.30573420000000001</v>
      </c>
      <c r="J1539" s="31">
        <f t="shared" ref="J1539:J1602" si="171">I1539+2</f>
        <v>2.3057341999999998</v>
      </c>
      <c r="K1539" s="9">
        <v>0.27785979999999999</v>
      </c>
      <c r="L1539" s="48">
        <f t="shared" ref="L1539:L1602" si="172">K1539+2.5</f>
        <v>2.7778597999999999</v>
      </c>
      <c r="M1539" s="9">
        <v>0.27039649999999998</v>
      </c>
      <c r="N1539" s="48">
        <f t="shared" ref="N1539:N1602" si="173">M1539+3</f>
        <v>3.2703964999999999</v>
      </c>
      <c r="O1539" s="26">
        <v>0.32574409999999998</v>
      </c>
      <c r="P1539" s="93">
        <f t="shared" ref="P1539:P1602" si="174">O1539+3.5</f>
        <v>3.8257441000000001</v>
      </c>
    </row>
    <row r="1540" spans="1:16">
      <c r="A1540" s="10">
        <v>1141.17</v>
      </c>
      <c r="B1540" s="31">
        <v>0.29444799999999999</v>
      </c>
      <c r="C1540" s="9">
        <v>0.34998839999999998</v>
      </c>
      <c r="D1540" s="31">
        <f t="shared" si="168"/>
        <v>0.84998839999999998</v>
      </c>
      <c r="E1540" s="9">
        <v>0.21699060000000001</v>
      </c>
      <c r="F1540" s="31">
        <f t="shared" si="169"/>
        <v>1.2169905999999999</v>
      </c>
      <c r="G1540" s="9">
        <v>0.2310854</v>
      </c>
      <c r="H1540" s="32">
        <f t="shared" si="170"/>
        <v>1.7310854</v>
      </c>
      <c r="I1540" s="9">
        <v>0.30474069999999998</v>
      </c>
      <c r="J1540" s="31">
        <f t="shared" si="171"/>
        <v>2.3047407</v>
      </c>
      <c r="K1540" s="9">
        <v>0.27655419999999997</v>
      </c>
      <c r="L1540" s="48">
        <f t="shared" si="172"/>
        <v>2.7765542000000001</v>
      </c>
      <c r="M1540" s="9">
        <v>0.269652</v>
      </c>
      <c r="N1540" s="48">
        <f t="shared" si="173"/>
        <v>3.2696519999999998</v>
      </c>
      <c r="O1540" s="26">
        <v>0.32385000000000003</v>
      </c>
      <c r="P1540" s="93">
        <f t="shared" si="174"/>
        <v>3.8238500000000002</v>
      </c>
    </row>
    <row r="1541" spans="1:16">
      <c r="A1541" s="10">
        <v>1141.652</v>
      </c>
      <c r="B1541" s="31">
        <v>0.293655</v>
      </c>
      <c r="C1541" s="9">
        <v>0.34905930000000002</v>
      </c>
      <c r="D1541" s="31">
        <f t="shared" si="168"/>
        <v>0.84905929999999996</v>
      </c>
      <c r="E1541" s="9">
        <v>0.21593570000000001</v>
      </c>
      <c r="F1541" s="31">
        <f t="shared" si="169"/>
        <v>1.2159357</v>
      </c>
      <c r="G1541" s="9">
        <v>0.2306396</v>
      </c>
      <c r="H1541" s="32">
        <f t="shared" si="170"/>
        <v>1.7306395999999999</v>
      </c>
      <c r="I1541" s="9">
        <v>0.30381780000000003</v>
      </c>
      <c r="J1541" s="31">
        <f t="shared" si="171"/>
        <v>2.3038178</v>
      </c>
      <c r="K1541" s="9">
        <v>0.27528390000000003</v>
      </c>
      <c r="L1541" s="48">
        <f t="shared" si="172"/>
        <v>2.7752838999999998</v>
      </c>
      <c r="M1541" s="9">
        <v>0.26888489999999998</v>
      </c>
      <c r="N1541" s="48">
        <f t="shared" si="173"/>
        <v>3.2688848999999998</v>
      </c>
      <c r="O1541" s="26">
        <v>0.32202229999999998</v>
      </c>
      <c r="P1541" s="93">
        <f t="shared" si="174"/>
        <v>3.8220223</v>
      </c>
    </row>
    <row r="1542" spans="1:16">
      <c r="A1542" s="10">
        <v>1142.135</v>
      </c>
      <c r="B1542" s="31">
        <v>0.29283789999999998</v>
      </c>
      <c r="C1542" s="9">
        <v>0.34812670000000001</v>
      </c>
      <c r="D1542" s="31">
        <f t="shared" si="168"/>
        <v>0.84812670000000001</v>
      </c>
      <c r="E1542" s="9">
        <v>0.21493719999999999</v>
      </c>
      <c r="F1542" s="31">
        <f t="shared" si="169"/>
        <v>1.2149372000000001</v>
      </c>
      <c r="G1542" s="9">
        <v>0.23018739999999999</v>
      </c>
      <c r="H1542" s="32">
        <f t="shared" si="170"/>
        <v>1.7301873999999999</v>
      </c>
      <c r="I1542" s="9">
        <v>0.30298799999999998</v>
      </c>
      <c r="J1542" s="31">
        <f t="shared" si="171"/>
        <v>2.302988</v>
      </c>
      <c r="K1542" s="9">
        <v>0.27404339999999999</v>
      </c>
      <c r="L1542" s="48">
        <f t="shared" si="172"/>
        <v>2.7740434</v>
      </c>
      <c r="M1542" s="9">
        <v>0.26809450000000001</v>
      </c>
      <c r="N1542" s="48">
        <f t="shared" si="173"/>
        <v>3.2680945000000001</v>
      </c>
      <c r="O1542" s="26">
        <v>0.32026929999999998</v>
      </c>
      <c r="P1542" s="93">
        <f t="shared" si="174"/>
        <v>3.8202693000000001</v>
      </c>
    </row>
    <row r="1543" spans="1:16">
      <c r="A1543" s="10">
        <v>1142.617</v>
      </c>
      <c r="B1543" s="31">
        <v>0.2920278</v>
      </c>
      <c r="C1543" s="9">
        <v>0.34720139999999999</v>
      </c>
      <c r="D1543" s="31">
        <f t="shared" si="168"/>
        <v>0.84720139999999999</v>
      </c>
      <c r="E1543" s="9">
        <v>0.21398110000000001</v>
      </c>
      <c r="F1543" s="31">
        <f t="shared" si="169"/>
        <v>1.2139811</v>
      </c>
      <c r="G1543" s="9">
        <v>0.22970840000000001</v>
      </c>
      <c r="H1543" s="32">
        <f t="shared" si="170"/>
        <v>1.7297084</v>
      </c>
      <c r="I1543" s="9">
        <v>0.30224760000000001</v>
      </c>
      <c r="J1543" s="31">
        <f t="shared" si="171"/>
        <v>2.3022475999999998</v>
      </c>
      <c r="K1543" s="9">
        <v>0.27282990000000001</v>
      </c>
      <c r="L1543" s="48">
        <f t="shared" si="172"/>
        <v>2.7728299000000001</v>
      </c>
      <c r="M1543" s="9">
        <v>0.26729510000000001</v>
      </c>
      <c r="N1543" s="48">
        <f t="shared" si="173"/>
        <v>3.2672951000000001</v>
      </c>
      <c r="O1543" s="26">
        <v>0.3185984</v>
      </c>
      <c r="P1543" s="93">
        <f t="shared" si="174"/>
        <v>3.8185983999999999</v>
      </c>
    </row>
    <row r="1544" spans="1:16">
      <c r="A1544" s="10">
        <v>1143.0989999999999</v>
      </c>
      <c r="B1544" s="31">
        <v>0.29123959999999999</v>
      </c>
      <c r="C1544" s="9">
        <v>0.34628619999999999</v>
      </c>
      <c r="D1544" s="31">
        <f t="shared" si="168"/>
        <v>0.84628619999999999</v>
      </c>
      <c r="E1544" s="9">
        <v>0.21304819999999999</v>
      </c>
      <c r="F1544" s="31">
        <f t="shared" si="169"/>
        <v>1.2130482</v>
      </c>
      <c r="G1544" s="9">
        <v>0.2291871</v>
      </c>
      <c r="H1544" s="32">
        <f t="shared" si="170"/>
        <v>1.7291871000000001</v>
      </c>
      <c r="I1544" s="9">
        <v>0.30155749999999998</v>
      </c>
      <c r="J1544" s="31">
        <f t="shared" si="171"/>
        <v>2.3015574999999999</v>
      </c>
      <c r="K1544" s="9">
        <v>0.27163549999999997</v>
      </c>
      <c r="L1544" s="48">
        <f t="shared" si="172"/>
        <v>2.7716354999999999</v>
      </c>
      <c r="M1544" s="9">
        <v>0.26650360000000001</v>
      </c>
      <c r="N1544" s="48">
        <f t="shared" si="173"/>
        <v>3.2665036000000001</v>
      </c>
      <c r="O1544" s="26">
        <v>0.31701249999999997</v>
      </c>
      <c r="P1544" s="93">
        <f t="shared" si="174"/>
        <v>3.8170125000000001</v>
      </c>
    </row>
    <row r="1545" spans="1:16">
      <c r="A1545" s="10">
        <v>1143.5809999999999</v>
      </c>
      <c r="B1545" s="31">
        <v>0.29046569999999999</v>
      </c>
      <c r="C1545" s="9">
        <v>0.3453736</v>
      </c>
      <c r="D1545" s="31">
        <f t="shared" si="168"/>
        <v>0.84537360000000006</v>
      </c>
      <c r="E1545" s="9">
        <v>0.2121161</v>
      </c>
      <c r="F1545" s="31">
        <f t="shared" si="169"/>
        <v>1.2121161</v>
      </c>
      <c r="G1545" s="9">
        <v>0.2286116</v>
      </c>
      <c r="H1545" s="32">
        <f t="shared" si="170"/>
        <v>1.7286116</v>
      </c>
      <c r="I1545" s="9">
        <v>0.30085650000000003</v>
      </c>
      <c r="J1545" s="31">
        <f t="shared" si="171"/>
        <v>2.3008565000000001</v>
      </c>
      <c r="K1545" s="9">
        <v>0.27044620000000003</v>
      </c>
      <c r="L1545" s="48">
        <f t="shared" si="172"/>
        <v>2.7704461999999999</v>
      </c>
      <c r="M1545" s="9">
        <v>0.2657274</v>
      </c>
      <c r="N1545" s="48">
        <f t="shared" si="173"/>
        <v>3.2657273999999998</v>
      </c>
      <c r="O1545" s="26">
        <v>0.31550830000000002</v>
      </c>
      <c r="P1545" s="93">
        <f t="shared" si="174"/>
        <v>3.8155082999999999</v>
      </c>
    </row>
    <row r="1546" spans="1:16">
      <c r="A1546" s="10">
        <v>1144.0630000000001</v>
      </c>
      <c r="B1546" s="31">
        <v>0.28968100000000002</v>
      </c>
      <c r="C1546" s="9">
        <v>0.34445209999999998</v>
      </c>
      <c r="D1546" s="31">
        <f t="shared" si="168"/>
        <v>0.84445210000000004</v>
      </c>
      <c r="E1546" s="9">
        <v>0.2111632</v>
      </c>
      <c r="F1546" s="31">
        <f t="shared" si="169"/>
        <v>1.2111632000000001</v>
      </c>
      <c r="G1546" s="9">
        <v>0.22797390000000001</v>
      </c>
      <c r="H1546" s="32">
        <f t="shared" si="170"/>
        <v>1.7279739000000001</v>
      </c>
      <c r="I1546" s="9">
        <v>0.30007850000000003</v>
      </c>
      <c r="J1546" s="31">
        <f t="shared" si="171"/>
        <v>2.3000785000000001</v>
      </c>
      <c r="K1546" s="9">
        <v>0.26924569999999998</v>
      </c>
      <c r="L1546" s="48">
        <f t="shared" si="172"/>
        <v>2.7692456999999999</v>
      </c>
      <c r="M1546" s="9">
        <v>0.2649647</v>
      </c>
      <c r="N1546" s="48">
        <f t="shared" si="173"/>
        <v>3.2649647000000002</v>
      </c>
      <c r="O1546" s="26">
        <v>0.3140831</v>
      </c>
      <c r="P1546" s="93">
        <f t="shared" si="174"/>
        <v>3.8140830999999999</v>
      </c>
    </row>
    <row r="1547" spans="1:16">
      <c r="A1547" s="10">
        <v>1144.5450000000001</v>
      </c>
      <c r="B1547" s="31">
        <v>0.28886000000000001</v>
      </c>
      <c r="C1547" s="9">
        <v>0.34351660000000001</v>
      </c>
      <c r="D1547" s="31">
        <f t="shared" si="168"/>
        <v>0.84351660000000006</v>
      </c>
      <c r="E1547" s="9">
        <v>0.2101806</v>
      </c>
      <c r="F1547" s="31">
        <f t="shared" si="169"/>
        <v>1.2101805999999999</v>
      </c>
      <c r="G1547" s="9">
        <v>0.2272757</v>
      </c>
      <c r="H1547" s="32">
        <f t="shared" si="170"/>
        <v>1.7272757000000001</v>
      </c>
      <c r="I1547" s="9">
        <v>0.2991838</v>
      </c>
      <c r="J1547" s="31">
        <f t="shared" si="171"/>
        <v>2.2991837999999998</v>
      </c>
      <c r="K1547" s="9">
        <v>0.26802480000000001</v>
      </c>
      <c r="L1547" s="48">
        <f t="shared" si="172"/>
        <v>2.7680248000000001</v>
      </c>
      <c r="M1547" s="9">
        <v>0.26421020000000001</v>
      </c>
      <c r="N1547" s="48">
        <f t="shared" si="173"/>
        <v>3.2642102</v>
      </c>
      <c r="O1547" s="26">
        <v>0.31273689999999998</v>
      </c>
      <c r="P1547" s="93">
        <f t="shared" si="174"/>
        <v>3.8127369</v>
      </c>
    </row>
    <row r="1548" spans="1:16">
      <c r="A1548" s="10">
        <v>1145.027</v>
      </c>
      <c r="B1548" s="31">
        <v>0.28799629999999998</v>
      </c>
      <c r="C1548" s="9">
        <v>0.34257470000000001</v>
      </c>
      <c r="D1548" s="31">
        <f t="shared" si="168"/>
        <v>0.84257470000000001</v>
      </c>
      <c r="E1548" s="9">
        <v>0.20917549999999999</v>
      </c>
      <c r="F1548" s="31">
        <f t="shared" si="169"/>
        <v>1.2091755</v>
      </c>
      <c r="G1548" s="9">
        <v>0.22653300000000001</v>
      </c>
      <c r="H1548" s="32">
        <f t="shared" si="170"/>
        <v>1.7265330000000001</v>
      </c>
      <c r="I1548" s="9">
        <v>0.29817339999999998</v>
      </c>
      <c r="J1548" s="31">
        <f t="shared" si="171"/>
        <v>2.2981734</v>
      </c>
      <c r="K1548" s="9">
        <v>0.2667891</v>
      </c>
      <c r="L1548" s="48">
        <f t="shared" si="172"/>
        <v>2.7667891</v>
      </c>
      <c r="M1548" s="9">
        <v>0.26346540000000002</v>
      </c>
      <c r="N1548" s="48">
        <f t="shared" si="173"/>
        <v>3.2634653999999998</v>
      </c>
      <c r="O1548" s="26">
        <v>0.31147089999999999</v>
      </c>
      <c r="P1548" s="93">
        <f t="shared" si="174"/>
        <v>3.8114708999999998</v>
      </c>
    </row>
    <row r="1549" spans="1:16">
      <c r="A1549" s="10">
        <v>1145.509</v>
      </c>
      <c r="B1549" s="31">
        <v>0.28711009999999998</v>
      </c>
      <c r="C1549" s="9">
        <v>0.3416515</v>
      </c>
      <c r="D1549" s="31">
        <f t="shared" si="168"/>
        <v>0.8416515</v>
      </c>
      <c r="E1549" s="9">
        <v>0.20817189999999999</v>
      </c>
      <c r="F1549" s="31">
        <f t="shared" si="169"/>
        <v>1.2081719</v>
      </c>
      <c r="G1549" s="9">
        <v>0.22578090000000001</v>
      </c>
      <c r="H1549" s="32">
        <f t="shared" si="170"/>
        <v>1.7257809</v>
      </c>
      <c r="I1549" s="9">
        <v>0.29709170000000001</v>
      </c>
      <c r="J1549" s="31">
        <f t="shared" si="171"/>
        <v>2.2970917000000002</v>
      </c>
      <c r="K1549" s="9">
        <v>0.26556109999999999</v>
      </c>
      <c r="L1549" s="48">
        <f t="shared" si="172"/>
        <v>2.7655611000000002</v>
      </c>
      <c r="M1549" s="9">
        <v>0.26273999999999997</v>
      </c>
      <c r="N1549" s="48">
        <f t="shared" si="173"/>
        <v>3.26274</v>
      </c>
      <c r="O1549" s="26">
        <v>0.31028470000000002</v>
      </c>
      <c r="P1549" s="93">
        <f t="shared" si="174"/>
        <v>3.8102847</v>
      </c>
    </row>
    <row r="1550" spans="1:16">
      <c r="A1550" s="10">
        <v>1145.991</v>
      </c>
      <c r="B1550" s="31">
        <v>0.2862381</v>
      </c>
      <c r="C1550" s="9">
        <v>0.34077400000000002</v>
      </c>
      <c r="D1550" s="31">
        <f t="shared" si="168"/>
        <v>0.84077400000000002</v>
      </c>
      <c r="E1550" s="9">
        <v>0.20720169999999999</v>
      </c>
      <c r="F1550" s="31">
        <f t="shared" si="169"/>
        <v>1.2072016999999999</v>
      </c>
      <c r="G1550" s="9">
        <v>0.22506499999999999</v>
      </c>
      <c r="H1550" s="32">
        <f t="shared" si="170"/>
        <v>1.7250650000000001</v>
      </c>
      <c r="I1550" s="9">
        <v>0.29600359999999998</v>
      </c>
      <c r="J1550" s="31">
        <f t="shared" si="171"/>
        <v>2.2960036000000001</v>
      </c>
      <c r="K1550" s="9">
        <v>0.26437509999999997</v>
      </c>
      <c r="L1550" s="48">
        <f t="shared" si="172"/>
        <v>2.7643751000000001</v>
      </c>
      <c r="M1550" s="9">
        <v>0.26204680000000002</v>
      </c>
      <c r="N1550" s="48">
        <f t="shared" si="173"/>
        <v>3.2620468000000002</v>
      </c>
      <c r="O1550" s="26">
        <v>0.30917040000000001</v>
      </c>
      <c r="P1550" s="93">
        <f t="shared" si="174"/>
        <v>3.8091704000000002</v>
      </c>
    </row>
    <row r="1551" spans="1:16">
      <c r="A1551" s="10">
        <v>1146.4739999999999</v>
      </c>
      <c r="B1551" s="31">
        <v>0.28541889999999998</v>
      </c>
      <c r="C1551" s="9">
        <v>0.33996219999999999</v>
      </c>
      <c r="D1551" s="31">
        <f t="shared" si="168"/>
        <v>0.83996219999999999</v>
      </c>
      <c r="E1551" s="9">
        <v>0.2062898</v>
      </c>
      <c r="F1551" s="31">
        <f t="shared" si="169"/>
        <v>1.2062898</v>
      </c>
      <c r="G1551" s="9">
        <v>0.22443189999999999</v>
      </c>
      <c r="H1551" s="32">
        <f t="shared" si="170"/>
        <v>1.7244318999999999</v>
      </c>
      <c r="I1551" s="9">
        <v>0.29496800000000001</v>
      </c>
      <c r="J1551" s="31">
        <f t="shared" si="171"/>
        <v>2.2949679999999999</v>
      </c>
      <c r="K1551" s="9">
        <v>0.26325999999999999</v>
      </c>
      <c r="L1551" s="48">
        <f t="shared" si="172"/>
        <v>2.7632599999999998</v>
      </c>
      <c r="M1551" s="9">
        <v>0.26139059999999997</v>
      </c>
      <c r="N1551" s="48">
        <f t="shared" si="173"/>
        <v>3.2613905999999999</v>
      </c>
      <c r="O1551" s="26">
        <v>0.30810680000000001</v>
      </c>
      <c r="P1551" s="93">
        <f t="shared" si="174"/>
        <v>3.8081068</v>
      </c>
    </row>
    <row r="1552" spans="1:16">
      <c r="A1552" s="10">
        <v>1146.9559999999999</v>
      </c>
      <c r="B1552" s="31">
        <v>0.28467310000000001</v>
      </c>
      <c r="C1552" s="9">
        <v>0.33921430000000002</v>
      </c>
      <c r="D1552" s="31">
        <f t="shared" si="168"/>
        <v>0.83921430000000008</v>
      </c>
      <c r="E1552" s="9">
        <v>0.20544689999999999</v>
      </c>
      <c r="F1552" s="31">
        <f t="shared" si="169"/>
        <v>1.2054469000000001</v>
      </c>
      <c r="G1552" s="9">
        <v>0.22391520000000001</v>
      </c>
      <c r="H1552" s="32">
        <f t="shared" si="170"/>
        <v>1.7239152</v>
      </c>
      <c r="I1552" s="9">
        <v>0.2940218</v>
      </c>
      <c r="J1552" s="31">
        <f t="shared" si="171"/>
        <v>2.2940217999999999</v>
      </c>
      <c r="K1552" s="9">
        <v>0.26223099999999999</v>
      </c>
      <c r="L1552" s="48">
        <f t="shared" si="172"/>
        <v>2.7622309999999999</v>
      </c>
      <c r="M1552" s="9">
        <v>0.26075739999999997</v>
      </c>
      <c r="N1552" s="48">
        <f t="shared" si="173"/>
        <v>3.2607574000000001</v>
      </c>
      <c r="O1552" s="26">
        <v>0.30706129999999998</v>
      </c>
      <c r="P1552" s="93">
        <f t="shared" si="174"/>
        <v>3.8070613</v>
      </c>
    </row>
    <row r="1553" spans="1:16">
      <c r="A1553" s="10">
        <v>1147.4380000000001</v>
      </c>
      <c r="B1553" s="31">
        <v>0.28399429999999998</v>
      </c>
      <c r="C1553" s="9">
        <v>0.33850999999999998</v>
      </c>
      <c r="D1553" s="31">
        <f t="shared" si="168"/>
        <v>0.83850999999999998</v>
      </c>
      <c r="E1553" s="9">
        <v>0.2046616</v>
      </c>
      <c r="F1553" s="31">
        <f t="shared" si="169"/>
        <v>1.2046616000000001</v>
      </c>
      <c r="G1553" s="9">
        <v>0.22352330000000001</v>
      </c>
      <c r="H1553" s="32">
        <f t="shared" si="170"/>
        <v>1.7235233000000001</v>
      </c>
      <c r="I1553" s="9">
        <v>0.2931665</v>
      </c>
      <c r="J1553" s="31">
        <f t="shared" si="171"/>
        <v>2.2931664999999999</v>
      </c>
      <c r="K1553" s="9">
        <v>0.26127620000000001</v>
      </c>
      <c r="L1553" s="48">
        <f t="shared" si="172"/>
        <v>2.7612762000000002</v>
      </c>
      <c r="M1553" s="9">
        <v>0.26011620000000002</v>
      </c>
      <c r="N1553" s="48">
        <f t="shared" si="173"/>
        <v>3.2601162000000001</v>
      </c>
      <c r="O1553" s="26">
        <v>0.30599609999999999</v>
      </c>
      <c r="P1553" s="93">
        <f t="shared" si="174"/>
        <v>3.8059960999999998</v>
      </c>
    </row>
    <row r="1554" spans="1:16">
      <c r="A1554" s="10">
        <v>1147.92</v>
      </c>
      <c r="B1554" s="31">
        <v>0.28335779999999999</v>
      </c>
      <c r="C1554" s="9">
        <v>0.33781800000000001</v>
      </c>
      <c r="D1554" s="31">
        <f t="shared" si="168"/>
        <v>0.83781799999999995</v>
      </c>
      <c r="E1554" s="9">
        <v>0.20390849999999999</v>
      </c>
      <c r="F1554" s="31">
        <f t="shared" si="169"/>
        <v>1.2039085</v>
      </c>
      <c r="G1554" s="9">
        <v>0.22323979999999999</v>
      </c>
      <c r="H1554" s="32">
        <f t="shared" si="170"/>
        <v>1.7232398</v>
      </c>
      <c r="I1554" s="9">
        <v>0.29237990000000003</v>
      </c>
      <c r="J1554" s="31">
        <f t="shared" si="171"/>
        <v>2.2923799000000002</v>
      </c>
      <c r="K1554" s="9">
        <v>0.2603665</v>
      </c>
      <c r="L1554" s="48">
        <f t="shared" si="172"/>
        <v>2.7603664999999999</v>
      </c>
      <c r="M1554" s="9">
        <v>0.25943119999999997</v>
      </c>
      <c r="N1554" s="48">
        <f t="shared" si="173"/>
        <v>3.2594311999999999</v>
      </c>
      <c r="O1554" s="26">
        <v>0.30488179999999998</v>
      </c>
      <c r="P1554" s="93">
        <f t="shared" si="174"/>
        <v>3.8048818</v>
      </c>
    </row>
    <row r="1555" spans="1:16">
      <c r="A1555" s="10">
        <v>1148.402</v>
      </c>
      <c r="B1555" s="31">
        <v>0.2827385</v>
      </c>
      <c r="C1555" s="9">
        <v>0.3371133</v>
      </c>
      <c r="D1555" s="31">
        <f t="shared" si="168"/>
        <v>0.83711329999999995</v>
      </c>
      <c r="E1555" s="9">
        <v>0.20315759999999999</v>
      </c>
      <c r="F1555" s="31">
        <f t="shared" si="169"/>
        <v>1.2031575999999999</v>
      </c>
      <c r="G1555" s="9">
        <v>0.22302540000000001</v>
      </c>
      <c r="H1555" s="32">
        <f t="shared" si="170"/>
        <v>1.7230254</v>
      </c>
      <c r="I1555" s="9">
        <v>0.29163460000000002</v>
      </c>
      <c r="J1555" s="31">
        <f t="shared" si="171"/>
        <v>2.2916346000000001</v>
      </c>
      <c r="K1555" s="9">
        <v>0.25946039999999998</v>
      </c>
      <c r="L1555" s="48">
        <f t="shared" si="172"/>
        <v>2.7594604</v>
      </c>
      <c r="M1555" s="9">
        <v>0.25867630000000003</v>
      </c>
      <c r="N1555" s="48">
        <f t="shared" si="173"/>
        <v>3.2586762999999999</v>
      </c>
      <c r="O1555" s="26">
        <v>0.30370550000000002</v>
      </c>
      <c r="P1555" s="93">
        <f t="shared" si="174"/>
        <v>3.8037055</v>
      </c>
    </row>
    <row r="1556" spans="1:16">
      <c r="A1556" s="10">
        <v>1148.884</v>
      </c>
      <c r="B1556" s="31">
        <v>0.28212730000000003</v>
      </c>
      <c r="C1556" s="9">
        <v>0.33639170000000002</v>
      </c>
      <c r="D1556" s="31">
        <f t="shared" si="168"/>
        <v>0.83639170000000007</v>
      </c>
      <c r="E1556" s="9">
        <v>0.20238880000000001</v>
      </c>
      <c r="F1556" s="31">
        <f t="shared" si="169"/>
        <v>1.2023888</v>
      </c>
      <c r="G1556" s="9">
        <v>0.2228369</v>
      </c>
      <c r="H1556" s="32">
        <f t="shared" si="170"/>
        <v>1.7228368999999999</v>
      </c>
      <c r="I1556" s="9">
        <v>0.29091450000000002</v>
      </c>
      <c r="J1556" s="31">
        <f t="shared" si="171"/>
        <v>2.2909145</v>
      </c>
      <c r="K1556" s="9">
        <v>0.25852750000000002</v>
      </c>
      <c r="L1556" s="48">
        <f t="shared" si="172"/>
        <v>2.7585275</v>
      </c>
      <c r="M1556" s="9">
        <v>0.25785249999999998</v>
      </c>
      <c r="N1556" s="48">
        <f t="shared" si="173"/>
        <v>3.2578524999999998</v>
      </c>
      <c r="O1556" s="26">
        <v>0.30247679999999999</v>
      </c>
      <c r="P1556" s="93">
        <f t="shared" si="174"/>
        <v>3.8024768</v>
      </c>
    </row>
    <row r="1557" spans="1:16">
      <c r="A1557" s="10">
        <v>1149.366</v>
      </c>
      <c r="B1557" s="31">
        <v>0.28153990000000001</v>
      </c>
      <c r="C1557" s="9">
        <v>0.3356692</v>
      </c>
      <c r="D1557" s="31">
        <f t="shared" si="168"/>
        <v>0.8356692</v>
      </c>
      <c r="E1557" s="9">
        <v>0.201598</v>
      </c>
      <c r="F1557" s="31">
        <f t="shared" si="169"/>
        <v>1.2015979999999999</v>
      </c>
      <c r="G1557" s="9">
        <v>0.222632</v>
      </c>
      <c r="H1557" s="32">
        <f t="shared" si="170"/>
        <v>1.7226319999999999</v>
      </c>
      <c r="I1557" s="9">
        <v>0.29022360000000003</v>
      </c>
      <c r="J1557" s="31">
        <f t="shared" si="171"/>
        <v>2.2902236</v>
      </c>
      <c r="K1557" s="9">
        <v>0.25755660000000002</v>
      </c>
      <c r="L1557" s="48">
        <f t="shared" si="172"/>
        <v>2.7575566</v>
      </c>
      <c r="M1557" s="9">
        <v>0.25698749999999998</v>
      </c>
      <c r="N1557" s="48">
        <f t="shared" si="173"/>
        <v>3.2569875000000001</v>
      </c>
      <c r="O1557" s="26">
        <v>0.30122139999999997</v>
      </c>
      <c r="P1557" s="93">
        <f t="shared" si="174"/>
        <v>3.8012214000000002</v>
      </c>
    </row>
    <row r="1558" spans="1:16">
      <c r="A1558" s="10">
        <v>1149.848</v>
      </c>
      <c r="B1558" s="31">
        <v>0.28100890000000001</v>
      </c>
      <c r="C1558" s="9">
        <v>0.33497510000000003</v>
      </c>
      <c r="D1558" s="31">
        <f t="shared" si="168"/>
        <v>0.83497510000000008</v>
      </c>
      <c r="E1558" s="9">
        <v>0.2007959</v>
      </c>
      <c r="F1558" s="31">
        <f t="shared" si="169"/>
        <v>1.2007958999999999</v>
      </c>
      <c r="G1558" s="9">
        <v>0.2223783</v>
      </c>
      <c r="H1558" s="32">
        <f t="shared" si="170"/>
        <v>1.7223782999999999</v>
      </c>
      <c r="I1558" s="9">
        <v>0.28957440000000001</v>
      </c>
      <c r="J1558" s="31">
        <f t="shared" si="171"/>
        <v>2.2895744000000002</v>
      </c>
      <c r="K1558" s="9">
        <v>0.2565595</v>
      </c>
      <c r="L1558" s="48">
        <f t="shared" si="172"/>
        <v>2.7565594999999998</v>
      </c>
      <c r="M1558" s="9">
        <v>0.25612800000000002</v>
      </c>
      <c r="N1558" s="48">
        <f t="shared" si="173"/>
        <v>3.2561279999999999</v>
      </c>
      <c r="O1558" s="26">
        <v>0.29997190000000001</v>
      </c>
      <c r="P1558" s="93">
        <f t="shared" si="174"/>
        <v>3.7999719000000001</v>
      </c>
    </row>
    <row r="1559" spans="1:16">
      <c r="A1559" s="10">
        <v>1150.33</v>
      </c>
      <c r="B1559" s="31">
        <v>0.28056059999999999</v>
      </c>
      <c r="C1559" s="9">
        <v>0.33433180000000001</v>
      </c>
      <c r="D1559" s="31">
        <f t="shared" si="168"/>
        <v>0.83433179999999996</v>
      </c>
      <c r="E1559" s="9">
        <v>0.19999690000000001</v>
      </c>
      <c r="F1559" s="31">
        <f t="shared" si="169"/>
        <v>1.1999968999999999</v>
      </c>
      <c r="G1559" s="9">
        <v>0.22205739999999999</v>
      </c>
      <c r="H1559" s="32">
        <f t="shared" si="170"/>
        <v>1.7220574</v>
      </c>
      <c r="I1559" s="9">
        <v>0.2889737</v>
      </c>
      <c r="J1559" s="31">
        <f t="shared" si="171"/>
        <v>2.2889737000000001</v>
      </c>
      <c r="K1559" s="9">
        <v>0.25556410000000002</v>
      </c>
      <c r="L1559" s="48">
        <f t="shared" si="172"/>
        <v>2.7555641</v>
      </c>
      <c r="M1559" s="9">
        <v>0.25531130000000002</v>
      </c>
      <c r="N1559" s="48">
        <f t="shared" si="173"/>
        <v>3.2553112999999998</v>
      </c>
      <c r="O1559" s="26">
        <v>0.29875030000000002</v>
      </c>
      <c r="P1559" s="93">
        <f t="shared" si="174"/>
        <v>3.7987503</v>
      </c>
    </row>
    <row r="1560" spans="1:16">
      <c r="A1560" s="10">
        <v>1150.8130000000001</v>
      </c>
      <c r="B1560" s="31">
        <v>0.28019759999999999</v>
      </c>
      <c r="C1560" s="9">
        <v>0.33374310000000001</v>
      </c>
      <c r="D1560" s="31">
        <f t="shared" si="168"/>
        <v>0.83374309999999996</v>
      </c>
      <c r="E1560" s="9">
        <v>0.19921079999999999</v>
      </c>
      <c r="F1560" s="31">
        <f t="shared" si="169"/>
        <v>1.1992107999999999</v>
      </c>
      <c r="G1560" s="9">
        <v>0.2216591</v>
      </c>
      <c r="H1560" s="32">
        <f t="shared" si="170"/>
        <v>1.7216591000000001</v>
      </c>
      <c r="I1560" s="9">
        <v>0.28840860000000001</v>
      </c>
      <c r="J1560" s="31">
        <f t="shared" si="171"/>
        <v>2.2884085999999999</v>
      </c>
      <c r="K1560" s="9">
        <v>0.25460090000000002</v>
      </c>
      <c r="L1560" s="48">
        <f t="shared" si="172"/>
        <v>2.7546008999999998</v>
      </c>
      <c r="M1560" s="9">
        <v>0.25455309999999998</v>
      </c>
      <c r="N1560" s="48">
        <f t="shared" si="173"/>
        <v>3.2545530999999999</v>
      </c>
      <c r="O1560" s="26">
        <v>0.297566</v>
      </c>
      <c r="P1560" s="93">
        <f t="shared" si="174"/>
        <v>3.7975659999999998</v>
      </c>
    </row>
    <row r="1561" spans="1:16">
      <c r="A1561" s="10">
        <v>1151.2950000000001</v>
      </c>
      <c r="B1561" s="31">
        <v>0.27988849999999998</v>
      </c>
      <c r="C1561" s="9">
        <v>0.33319009999999999</v>
      </c>
      <c r="D1561" s="31">
        <f t="shared" si="168"/>
        <v>0.83319009999999993</v>
      </c>
      <c r="E1561" s="9">
        <v>0.19843230000000001</v>
      </c>
      <c r="F1561" s="31">
        <f t="shared" si="169"/>
        <v>1.1984322999999999</v>
      </c>
      <c r="G1561" s="9">
        <v>0.22118160000000001</v>
      </c>
      <c r="H1561" s="32">
        <f t="shared" si="170"/>
        <v>1.7211816</v>
      </c>
      <c r="I1561" s="9">
        <v>0.28784130000000002</v>
      </c>
      <c r="J1561" s="31">
        <f t="shared" si="171"/>
        <v>2.2878413000000002</v>
      </c>
      <c r="K1561" s="9">
        <v>0.25369019999999998</v>
      </c>
      <c r="L1561" s="48">
        <f t="shared" si="172"/>
        <v>2.7536901999999999</v>
      </c>
      <c r="M1561" s="9">
        <v>0.25383800000000001</v>
      </c>
      <c r="N1561" s="48">
        <f t="shared" si="173"/>
        <v>3.253838</v>
      </c>
      <c r="O1561" s="26">
        <v>0.29641089999999998</v>
      </c>
      <c r="P1561" s="93">
        <f t="shared" si="174"/>
        <v>3.7964109000000001</v>
      </c>
    </row>
    <row r="1562" spans="1:16">
      <c r="A1562" s="10">
        <v>1151.777</v>
      </c>
      <c r="B1562" s="31">
        <v>0.27957969999999999</v>
      </c>
      <c r="C1562" s="9">
        <v>0.33264250000000001</v>
      </c>
      <c r="D1562" s="31">
        <f t="shared" si="168"/>
        <v>0.83264249999999995</v>
      </c>
      <c r="E1562" s="9">
        <v>0.1976455</v>
      </c>
      <c r="F1562" s="31">
        <f t="shared" si="169"/>
        <v>1.1976454999999999</v>
      </c>
      <c r="G1562" s="9">
        <v>0.2206313</v>
      </c>
      <c r="H1562" s="32">
        <f t="shared" si="170"/>
        <v>1.7206313</v>
      </c>
      <c r="I1562" s="9">
        <v>0.28722740000000002</v>
      </c>
      <c r="J1562" s="31">
        <f t="shared" si="171"/>
        <v>2.2872273999999999</v>
      </c>
      <c r="K1562" s="9">
        <v>0.2528359</v>
      </c>
      <c r="L1562" s="48">
        <f t="shared" si="172"/>
        <v>2.7528359</v>
      </c>
      <c r="M1562" s="9">
        <v>0.25313269999999999</v>
      </c>
      <c r="N1562" s="48">
        <f t="shared" si="173"/>
        <v>3.2531327000000001</v>
      </c>
      <c r="O1562" s="26">
        <v>0.29527019999999998</v>
      </c>
      <c r="P1562" s="93">
        <f t="shared" si="174"/>
        <v>3.7952702</v>
      </c>
    </row>
    <row r="1563" spans="1:16">
      <c r="A1563" s="10">
        <v>1152.259</v>
      </c>
      <c r="B1563" s="31">
        <v>0.27921210000000002</v>
      </c>
      <c r="C1563" s="9">
        <v>0.3320729</v>
      </c>
      <c r="D1563" s="31">
        <f t="shared" si="168"/>
        <v>0.8320729</v>
      </c>
      <c r="E1563" s="9">
        <v>0.1968278</v>
      </c>
      <c r="F1563" s="31">
        <f t="shared" si="169"/>
        <v>1.1968277999999999</v>
      </c>
      <c r="G1563" s="9">
        <v>0.22002450000000001</v>
      </c>
      <c r="H1563" s="32">
        <f t="shared" si="170"/>
        <v>1.7200245000000001</v>
      </c>
      <c r="I1563" s="9">
        <v>0.28652640000000001</v>
      </c>
      <c r="J1563" s="31">
        <f t="shared" si="171"/>
        <v>2.2865264000000001</v>
      </c>
      <c r="K1563" s="9">
        <v>0.25202530000000001</v>
      </c>
      <c r="L1563" s="48">
        <f t="shared" si="172"/>
        <v>2.7520253000000001</v>
      </c>
      <c r="M1563" s="9">
        <v>0.25240069999999998</v>
      </c>
      <c r="N1563" s="48">
        <f t="shared" si="173"/>
        <v>3.2524006999999999</v>
      </c>
      <c r="O1563" s="26">
        <v>0.29413549999999999</v>
      </c>
      <c r="P1563" s="93">
        <f t="shared" si="174"/>
        <v>3.7941354999999999</v>
      </c>
    </row>
    <row r="1564" spans="1:16">
      <c r="A1564" s="10">
        <v>1152.741</v>
      </c>
      <c r="B1564" s="31">
        <v>0.27874549999999998</v>
      </c>
      <c r="C1564" s="9">
        <v>0.33147359999999998</v>
      </c>
      <c r="D1564" s="31">
        <f t="shared" si="168"/>
        <v>0.83147360000000003</v>
      </c>
      <c r="E1564" s="9">
        <v>0.1959629</v>
      </c>
      <c r="F1564" s="31">
        <f t="shared" si="169"/>
        <v>1.1959629000000001</v>
      </c>
      <c r="G1564" s="9">
        <v>0.219389</v>
      </c>
      <c r="H1564" s="32">
        <f t="shared" si="170"/>
        <v>1.7193890000000001</v>
      </c>
      <c r="I1564" s="9">
        <v>0.28572740000000002</v>
      </c>
      <c r="J1564" s="31">
        <f t="shared" si="171"/>
        <v>2.2857273999999999</v>
      </c>
      <c r="K1564" s="9">
        <v>0.25123620000000002</v>
      </c>
      <c r="L1564" s="48">
        <f t="shared" si="172"/>
        <v>2.7512362000000001</v>
      </c>
      <c r="M1564" s="9">
        <v>0.25162760000000001</v>
      </c>
      <c r="N1564" s="48">
        <f t="shared" si="173"/>
        <v>3.2516276</v>
      </c>
      <c r="O1564" s="26">
        <v>0.29300900000000002</v>
      </c>
      <c r="P1564" s="93">
        <f t="shared" si="174"/>
        <v>3.7930090000000001</v>
      </c>
    </row>
    <row r="1565" spans="1:16">
      <c r="A1565" s="10">
        <v>1153.223</v>
      </c>
      <c r="B1565" s="31">
        <v>0.27816879999999999</v>
      </c>
      <c r="C1565" s="9">
        <v>0.33085569999999997</v>
      </c>
      <c r="D1565" s="31">
        <f t="shared" si="168"/>
        <v>0.83085569999999997</v>
      </c>
      <c r="E1565" s="9">
        <v>0.19504650000000001</v>
      </c>
      <c r="F1565" s="31">
        <f t="shared" si="169"/>
        <v>1.1950465000000001</v>
      </c>
      <c r="G1565" s="9">
        <v>0.2187568</v>
      </c>
      <c r="H1565" s="32">
        <f t="shared" si="170"/>
        <v>1.7187568</v>
      </c>
      <c r="I1565" s="9">
        <v>0.28484989999999999</v>
      </c>
      <c r="J1565" s="31">
        <f t="shared" si="171"/>
        <v>2.2848499000000002</v>
      </c>
      <c r="K1565" s="9">
        <v>0.25044709999999998</v>
      </c>
      <c r="L1565" s="48">
        <f t="shared" si="172"/>
        <v>2.7504471000000001</v>
      </c>
      <c r="M1565" s="9">
        <v>0.25082559999999998</v>
      </c>
      <c r="N1565" s="48">
        <f t="shared" si="173"/>
        <v>3.2508255999999998</v>
      </c>
      <c r="O1565" s="26">
        <v>0.2919061</v>
      </c>
      <c r="P1565" s="93">
        <f t="shared" si="174"/>
        <v>3.7919060999999998</v>
      </c>
    </row>
    <row r="1566" spans="1:16">
      <c r="A1566" s="10">
        <v>1153.7049999999999</v>
      </c>
      <c r="B1566" s="31">
        <v>0.27749760000000001</v>
      </c>
      <c r="C1566" s="9">
        <v>0.33024249999999999</v>
      </c>
      <c r="D1566" s="31">
        <f t="shared" si="168"/>
        <v>0.83024249999999999</v>
      </c>
      <c r="E1566" s="9">
        <v>0.19408610000000001</v>
      </c>
      <c r="F1566" s="31">
        <f t="shared" si="169"/>
        <v>1.1940861</v>
      </c>
      <c r="G1566" s="9">
        <v>0.2181612</v>
      </c>
      <c r="H1566" s="32">
        <f t="shared" si="170"/>
        <v>1.7181611999999999</v>
      </c>
      <c r="I1566" s="9">
        <v>0.2839372</v>
      </c>
      <c r="J1566" s="31">
        <f t="shared" si="171"/>
        <v>2.2839372</v>
      </c>
      <c r="K1566" s="9">
        <v>0.2496379</v>
      </c>
      <c r="L1566" s="48">
        <f t="shared" si="172"/>
        <v>2.7496379000000002</v>
      </c>
      <c r="M1566" s="9">
        <v>0.25003059999999999</v>
      </c>
      <c r="N1566" s="48">
        <f t="shared" si="173"/>
        <v>3.2500306000000001</v>
      </c>
      <c r="O1566" s="26">
        <v>0.29084719999999997</v>
      </c>
      <c r="P1566" s="93">
        <f t="shared" si="174"/>
        <v>3.7908472</v>
      </c>
    </row>
    <row r="1567" spans="1:16">
      <c r="A1567" s="10">
        <v>1154.1869999999999</v>
      </c>
      <c r="B1567" s="31">
        <v>0.2767577</v>
      </c>
      <c r="C1567" s="9">
        <v>0.32965339999999999</v>
      </c>
      <c r="D1567" s="31">
        <f t="shared" si="168"/>
        <v>0.82965339999999999</v>
      </c>
      <c r="E1567" s="9">
        <v>0.19309779999999999</v>
      </c>
      <c r="F1567" s="31">
        <f t="shared" si="169"/>
        <v>1.1930977999999999</v>
      </c>
      <c r="G1567" s="9">
        <v>0.21762400000000001</v>
      </c>
      <c r="H1567" s="32">
        <f t="shared" si="170"/>
        <v>1.717624</v>
      </c>
      <c r="I1567" s="9">
        <v>0.28303640000000002</v>
      </c>
      <c r="J1567" s="31">
        <f t="shared" si="171"/>
        <v>2.2830363999999999</v>
      </c>
      <c r="K1567" s="9">
        <v>0.24879399999999999</v>
      </c>
      <c r="L1567" s="48">
        <f t="shared" si="172"/>
        <v>2.7487940000000002</v>
      </c>
      <c r="M1567" s="9">
        <v>0.24927940000000001</v>
      </c>
      <c r="N1567" s="48">
        <f t="shared" si="173"/>
        <v>3.2492793999999998</v>
      </c>
      <c r="O1567" s="26">
        <v>0.28984650000000001</v>
      </c>
      <c r="P1567" s="93">
        <f t="shared" si="174"/>
        <v>3.7898464999999999</v>
      </c>
    </row>
    <row r="1568" spans="1:16">
      <c r="A1568" s="10">
        <v>1154.67</v>
      </c>
      <c r="B1568" s="31">
        <v>0.27596470000000001</v>
      </c>
      <c r="C1568" s="9">
        <v>0.3290825</v>
      </c>
      <c r="D1568" s="31">
        <f t="shared" si="168"/>
        <v>0.82908249999999994</v>
      </c>
      <c r="E1568" s="9">
        <v>0.19209699999999999</v>
      </c>
      <c r="F1568" s="31">
        <f t="shared" si="169"/>
        <v>1.192097</v>
      </c>
      <c r="G1568" s="9">
        <v>0.21714929999999999</v>
      </c>
      <c r="H1568" s="32">
        <f t="shared" si="170"/>
        <v>1.7171493</v>
      </c>
      <c r="I1568" s="9">
        <v>0.28217579999999998</v>
      </c>
      <c r="J1568" s="31">
        <f t="shared" si="171"/>
        <v>2.2821758000000001</v>
      </c>
      <c r="K1568" s="9">
        <v>0.2479064</v>
      </c>
      <c r="L1568" s="48">
        <f t="shared" si="172"/>
        <v>2.7479064000000002</v>
      </c>
      <c r="M1568" s="9">
        <v>0.24859249999999999</v>
      </c>
      <c r="N1568" s="48">
        <f t="shared" si="173"/>
        <v>3.2485925</v>
      </c>
      <c r="O1568" s="26">
        <v>0.28890519999999997</v>
      </c>
      <c r="P1568" s="93">
        <f t="shared" si="174"/>
        <v>3.7889051999999999</v>
      </c>
    </row>
    <row r="1569" spans="1:16">
      <c r="A1569" s="10">
        <v>1155.152</v>
      </c>
      <c r="B1569" s="31">
        <v>0.27511989999999997</v>
      </c>
      <c r="C1569" s="9">
        <v>0.32850020000000002</v>
      </c>
      <c r="D1569" s="31">
        <f t="shared" si="168"/>
        <v>0.82850020000000002</v>
      </c>
      <c r="E1569" s="9">
        <v>0.19109390000000001</v>
      </c>
      <c r="F1569" s="31">
        <f t="shared" si="169"/>
        <v>1.1910939</v>
      </c>
      <c r="G1569" s="9">
        <v>0.21672089999999999</v>
      </c>
      <c r="H1569" s="32">
        <f t="shared" si="170"/>
        <v>1.7167208999999999</v>
      </c>
      <c r="I1569" s="9">
        <v>0.28135729999999998</v>
      </c>
      <c r="J1569" s="31">
        <f t="shared" si="171"/>
        <v>2.2813572999999998</v>
      </c>
      <c r="K1569" s="9">
        <v>0.24696979999999999</v>
      </c>
      <c r="L1569" s="48">
        <f t="shared" si="172"/>
        <v>2.7469698</v>
      </c>
      <c r="M1569" s="9">
        <v>0.24796319999999999</v>
      </c>
      <c r="N1569" s="48">
        <f t="shared" si="173"/>
        <v>3.2479632000000001</v>
      </c>
      <c r="O1569" s="26">
        <v>0.28800750000000003</v>
      </c>
      <c r="P1569" s="93">
        <f t="shared" si="174"/>
        <v>3.7880075</v>
      </c>
    </row>
    <row r="1570" spans="1:16">
      <c r="A1570" s="10">
        <v>1155.634</v>
      </c>
      <c r="B1570" s="31">
        <v>0.27421200000000001</v>
      </c>
      <c r="C1570" s="9">
        <v>0.32785989999999998</v>
      </c>
      <c r="D1570" s="31">
        <f t="shared" si="168"/>
        <v>0.82785989999999998</v>
      </c>
      <c r="E1570" s="9">
        <v>0.1900954</v>
      </c>
      <c r="F1570" s="31">
        <f t="shared" si="169"/>
        <v>1.1900953999999999</v>
      </c>
      <c r="G1570" s="9">
        <v>0.21631159999999999</v>
      </c>
      <c r="H1570" s="32">
        <f t="shared" si="170"/>
        <v>1.7163116</v>
      </c>
      <c r="I1570" s="9">
        <v>0.28055829999999998</v>
      </c>
      <c r="J1570" s="31">
        <f t="shared" si="171"/>
        <v>2.2805583</v>
      </c>
      <c r="K1570" s="9">
        <v>0.2459855</v>
      </c>
      <c r="L1570" s="48">
        <f t="shared" si="172"/>
        <v>2.7459855000000002</v>
      </c>
      <c r="M1570" s="9">
        <v>0.24736179999999999</v>
      </c>
      <c r="N1570" s="48">
        <f t="shared" si="173"/>
        <v>3.2473618000000002</v>
      </c>
      <c r="O1570" s="26">
        <v>0.28713179999999999</v>
      </c>
      <c r="P1570" s="93">
        <f t="shared" si="174"/>
        <v>3.7871318</v>
      </c>
    </row>
    <row r="1571" spans="1:16">
      <c r="A1571" s="10">
        <v>1156.116</v>
      </c>
      <c r="B1571" s="31">
        <v>0.27323439999999999</v>
      </c>
      <c r="C1571" s="9">
        <v>0.32712089999999999</v>
      </c>
      <c r="D1571" s="31">
        <f t="shared" si="168"/>
        <v>0.82712089999999994</v>
      </c>
      <c r="E1571" s="9">
        <v>0.18910579999999999</v>
      </c>
      <c r="F1571" s="31">
        <f t="shared" si="169"/>
        <v>1.1891058000000001</v>
      </c>
      <c r="G1571" s="9">
        <v>0.21589839999999999</v>
      </c>
      <c r="H1571" s="32">
        <f t="shared" si="170"/>
        <v>1.7158983999999999</v>
      </c>
      <c r="I1571" s="9">
        <v>0.27974919999999998</v>
      </c>
      <c r="J1571" s="31">
        <f t="shared" si="171"/>
        <v>2.2797491999999999</v>
      </c>
      <c r="K1571" s="9">
        <v>0.2449655</v>
      </c>
      <c r="L1571" s="48">
        <f t="shared" si="172"/>
        <v>2.7449655000000002</v>
      </c>
      <c r="M1571" s="9">
        <v>0.24675569999999999</v>
      </c>
      <c r="N1571" s="48">
        <f t="shared" si="173"/>
        <v>3.2467557</v>
      </c>
      <c r="O1571" s="26">
        <v>0.28626079999999998</v>
      </c>
      <c r="P1571" s="93">
        <f t="shared" si="174"/>
        <v>3.7862608</v>
      </c>
    </row>
    <row r="1572" spans="1:16">
      <c r="A1572" s="10">
        <v>1156.598</v>
      </c>
      <c r="B1572" s="31">
        <v>0.27219900000000002</v>
      </c>
      <c r="C1572" s="9">
        <v>0.32626290000000002</v>
      </c>
      <c r="D1572" s="31">
        <f t="shared" si="168"/>
        <v>0.82626290000000002</v>
      </c>
      <c r="E1572" s="9">
        <v>0.18813440000000001</v>
      </c>
      <c r="F1572" s="31">
        <f t="shared" si="169"/>
        <v>1.1881344</v>
      </c>
      <c r="G1572" s="9">
        <v>0.2154681</v>
      </c>
      <c r="H1572" s="32">
        <f t="shared" si="170"/>
        <v>1.7154681000000001</v>
      </c>
      <c r="I1572" s="9">
        <v>0.27890470000000001</v>
      </c>
      <c r="J1572" s="31">
        <f t="shared" si="171"/>
        <v>2.2789047</v>
      </c>
      <c r="K1572" s="9">
        <v>0.24393210000000001</v>
      </c>
      <c r="L1572" s="48">
        <f t="shared" si="172"/>
        <v>2.7439320999999999</v>
      </c>
      <c r="M1572" s="9">
        <v>0.24612300000000001</v>
      </c>
      <c r="N1572" s="48">
        <f t="shared" si="173"/>
        <v>3.2461229999999999</v>
      </c>
      <c r="O1572" s="26">
        <v>0.28538740000000001</v>
      </c>
      <c r="P1572" s="93">
        <f t="shared" si="174"/>
        <v>3.7853873999999998</v>
      </c>
    </row>
    <row r="1573" spans="1:16">
      <c r="A1573" s="10">
        <v>1157.08</v>
      </c>
      <c r="B1573" s="31">
        <v>0.27114310000000003</v>
      </c>
      <c r="C1573" s="9">
        <v>0.32529780000000003</v>
      </c>
      <c r="D1573" s="31">
        <f t="shared" si="168"/>
        <v>0.82529779999999997</v>
      </c>
      <c r="E1573" s="9">
        <v>0.1871949</v>
      </c>
      <c r="F1573" s="31">
        <f t="shared" si="169"/>
        <v>1.1871948999999999</v>
      </c>
      <c r="G1573" s="9">
        <v>0.21502540000000001</v>
      </c>
      <c r="H1573" s="32">
        <f t="shared" si="170"/>
        <v>1.7150254</v>
      </c>
      <c r="I1573" s="9">
        <v>0.27801940000000003</v>
      </c>
      <c r="J1573" s="31">
        <f t="shared" si="171"/>
        <v>2.2780193999999998</v>
      </c>
      <c r="K1573" s="9">
        <v>0.2429152</v>
      </c>
      <c r="L1573" s="48">
        <f t="shared" si="172"/>
        <v>2.7429152000000001</v>
      </c>
      <c r="M1573" s="9">
        <v>0.2454644</v>
      </c>
      <c r="N1573" s="48">
        <f t="shared" si="173"/>
        <v>3.2454643999999999</v>
      </c>
      <c r="O1573" s="26">
        <v>0.2845203</v>
      </c>
      <c r="P1573" s="93">
        <f t="shared" si="174"/>
        <v>3.7845203000000001</v>
      </c>
    </row>
    <row r="1574" spans="1:16">
      <c r="A1574" s="10">
        <v>1157.5619999999999</v>
      </c>
      <c r="B1574" s="31">
        <v>0.27011390000000002</v>
      </c>
      <c r="C1574" s="9">
        <v>0.3242623</v>
      </c>
      <c r="D1574" s="31">
        <f t="shared" si="168"/>
        <v>0.8242623</v>
      </c>
      <c r="E1574" s="9">
        <v>0.1862993</v>
      </c>
      <c r="F1574" s="31">
        <f t="shared" si="169"/>
        <v>1.1862992999999999</v>
      </c>
      <c r="G1574" s="9">
        <v>0.21458659999999999</v>
      </c>
      <c r="H1574" s="32">
        <f t="shared" si="170"/>
        <v>1.7145866000000001</v>
      </c>
      <c r="I1574" s="9">
        <v>0.2771055</v>
      </c>
      <c r="J1574" s="31">
        <f t="shared" si="171"/>
        <v>2.2771055000000002</v>
      </c>
      <c r="K1574" s="9">
        <v>0.24194019999999999</v>
      </c>
      <c r="L1574" s="48">
        <f t="shared" si="172"/>
        <v>2.7419402000000002</v>
      </c>
      <c r="M1574" s="9">
        <v>0.24479719999999999</v>
      </c>
      <c r="N1574" s="48">
        <f t="shared" si="173"/>
        <v>3.2447971999999998</v>
      </c>
      <c r="O1574" s="26">
        <v>0.28367130000000002</v>
      </c>
      <c r="P1574" s="93">
        <f t="shared" si="174"/>
        <v>3.7836713</v>
      </c>
    </row>
    <row r="1575" spans="1:16">
      <c r="A1575" s="10">
        <v>1158.0440000000001</v>
      </c>
      <c r="B1575" s="31">
        <v>0.26915549999999999</v>
      </c>
      <c r="C1575" s="9">
        <v>0.32320700000000002</v>
      </c>
      <c r="D1575" s="31">
        <f t="shared" si="168"/>
        <v>0.82320700000000002</v>
      </c>
      <c r="E1575" s="9">
        <v>0.1854508</v>
      </c>
      <c r="F1575" s="31">
        <f t="shared" si="169"/>
        <v>1.1854507999999999</v>
      </c>
      <c r="G1575" s="9">
        <v>0.2141699</v>
      </c>
      <c r="H1575" s="32">
        <f t="shared" si="170"/>
        <v>1.7141698999999999</v>
      </c>
      <c r="I1575" s="9">
        <v>0.27618179999999998</v>
      </c>
      <c r="J1575" s="31">
        <f t="shared" si="171"/>
        <v>2.2761817999999998</v>
      </c>
      <c r="K1575" s="9">
        <v>0.24102009999999999</v>
      </c>
      <c r="L1575" s="48">
        <f t="shared" si="172"/>
        <v>2.7410201000000001</v>
      </c>
      <c r="M1575" s="9">
        <v>0.24414240000000001</v>
      </c>
      <c r="N1575" s="48">
        <f t="shared" si="173"/>
        <v>3.2441423999999999</v>
      </c>
      <c r="O1575" s="26">
        <v>0.28284949999999998</v>
      </c>
      <c r="P1575" s="93">
        <f t="shared" si="174"/>
        <v>3.7828495000000002</v>
      </c>
    </row>
    <row r="1576" spans="1:16">
      <c r="A1576" s="10">
        <v>1158.5260000000001</v>
      </c>
      <c r="B1576" s="31">
        <v>0.26828400000000002</v>
      </c>
      <c r="C1576" s="9">
        <v>0.32217489999999999</v>
      </c>
      <c r="D1576" s="31">
        <f t="shared" si="168"/>
        <v>0.82217490000000004</v>
      </c>
      <c r="E1576" s="9">
        <v>0.18463660000000001</v>
      </c>
      <c r="F1576" s="31">
        <f t="shared" si="169"/>
        <v>1.1846365999999999</v>
      </c>
      <c r="G1576" s="9">
        <v>0.2137819</v>
      </c>
      <c r="H1576" s="32">
        <f t="shared" si="170"/>
        <v>1.7137819000000001</v>
      </c>
      <c r="I1576" s="9">
        <v>0.27526489999999998</v>
      </c>
      <c r="J1576" s="31">
        <f t="shared" si="171"/>
        <v>2.2752648999999998</v>
      </c>
      <c r="K1576" s="9">
        <v>0.240146</v>
      </c>
      <c r="L1576" s="48">
        <f t="shared" si="172"/>
        <v>2.7401460000000002</v>
      </c>
      <c r="M1576" s="9">
        <v>0.24350640000000001</v>
      </c>
      <c r="N1576" s="48">
        <f t="shared" si="173"/>
        <v>3.2435064000000002</v>
      </c>
      <c r="O1576" s="26">
        <v>0.2820473</v>
      </c>
      <c r="P1576" s="93">
        <f t="shared" si="174"/>
        <v>3.7820472999999999</v>
      </c>
    </row>
    <row r="1577" spans="1:16">
      <c r="A1577" s="10">
        <v>1159.009</v>
      </c>
      <c r="B1577" s="31">
        <v>0.26748480000000002</v>
      </c>
      <c r="C1577" s="9">
        <v>0.32119409999999998</v>
      </c>
      <c r="D1577" s="31">
        <f t="shared" si="168"/>
        <v>0.82119410000000004</v>
      </c>
      <c r="E1577" s="9">
        <v>0.18382809999999999</v>
      </c>
      <c r="F1577" s="31">
        <f t="shared" si="169"/>
        <v>1.1838280999999999</v>
      </c>
      <c r="G1577" s="9">
        <v>0.21341260000000001</v>
      </c>
      <c r="H1577" s="32">
        <f t="shared" si="170"/>
        <v>1.7134126000000001</v>
      </c>
      <c r="I1577" s="9">
        <v>0.27435900000000002</v>
      </c>
      <c r="J1577" s="31">
        <f t="shared" si="171"/>
        <v>2.274359</v>
      </c>
      <c r="K1577" s="9">
        <v>0.23928859999999999</v>
      </c>
      <c r="L1577" s="48">
        <f t="shared" si="172"/>
        <v>2.7392886000000001</v>
      </c>
      <c r="M1577" s="9">
        <v>0.24287539999999999</v>
      </c>
      <c r="N1577" s="48">
        <f t="shared" si="173"/>
        <v>3.2428754</v>
      </c>
      <c r="O1577" s="26">
        <v>0.28124189999999999</v>
      </c>
      <c r="P1577" s="93">
        <f t="shared" si="174"/>
        <v>3.7812418999999999</v>
      </c>
    </row>
    <row r="1578" spans="1:16">
      <c r="A1578" s="10">
        <v>1159.491</v>
      </c>
      <c r="B1578" s="31">
        <v>0.2667233</v>
      </c>
      <c r="C1578" s="9">
        <v>0.32027600000000001</v>
      </c>
      <c r="D1578" s="31">
        <f t="shared" si="168"/>
        <v>0.82027600000000001</v>
      </c>
      <c r="E1578" s="9">
        <v>0.1829876</v>
      </c>
      <c r="F1578" s="31">
        <f t="shared" si="169"/>
        <v>1.1829875999999999</v>
      </c>
      <c r="G1578" s="9">
        <v>0.213037</v>
      </c>
      <c r="H1578" s="32">
        <f t="shared" si="170"/>
        <v>1.7130369999999999</v>
      </c>
      <c r="I1578" s="9">
        <v>0.27346039999999999</v>
      </c>
      <c r="J1578" s="31">
        <f t="shared" si="171"/>
        <v>2.2734603999999998</v>
      </c>
      <c r="K1578" s="9">
        <v>0.2384058</v>
      </c>
      <c r="L1578" s="48">
        <f t="shared" si="172"/>
        <v>2.7384057999999998</v>
      </c>
      <c r="M1578" s="9">
        <v>0.2422233</v>
      </c>
      <c r="N1578" s="48">
        <f t="shared" si="173"/>
        <v>3.2422233</v>
      </c>
      <c r="O1578" s="26">
        <v>0.28040159999999997</v>
      </c>
      <c r="P1578" s="93">
        <f t="shared" si="174"/>
        <v>3.7804015999999998</v>
      </c>
    </row>
    <row r="1579" spans="1:16">
      <c r="A1579" s="10">
        <v>1159.973</v>
      </c>
      <c r="B1579" s="31">
        <v>0.26596639999999999</v>
      </c>
      <c r="C1579" s="9">
        <v>0.31942510000000002</v>
      </c>
      <c r="D1579" s="31">
        <f t="shared" si="168"/>
        <v>0.81942510000000002</v>
      </c>
      <c r="E1579" s="9">
        <v>0.18208189999999999</v>
      </c>
      <c r="F1579" s="31">
        <f t="shared" si="169"/>
        <v>1.1820819</v>
      </c>
      <c r="G1579" s="9">
        <v>0.21262690000000001</v>
      </c>
      <c r="H1579" s="32">
        <f t="shared" si="170"/>
        <v>1.7126269000000001</v>
      </c>
      <c r="I1579" s="9">
        <v>0.272565</v>
      </c>
      <c r="J1579" s="31">
        <f t="shared" si="171"/>
        <v>2.2725650000000002</v>
      </c>
      <c r="K1579" s="9">
        <v>0.23746039999999999</v>
      </c>
      <c r="L1579" s="48">
        <f t="shared" si="172"/>
        <v>2.7374603999999998</v>
      </c>
      <c r="M1579" s="9">
        <v>0.2415293</v>
      </c>
      <c r="N1579" s="48">
        <f t="shared" si="173"/>
        <v>3.2415292999999998</v>
      </c>
      <c r="O1579" s="26">
        <v>0.2794971</v>
      </c>
      <c r="P1579" s="93">
        <f t="shared" si="174"/>
        <v>3.7794970999999999</v>
      </c>
    </row>
    <row r="1580" spans="1:16">
      <c r="A1580" s="10">
        <v>1160.4549999999999</v>
      </c>
      <c r="B1580" s="31">
        <v>0.26520700000000003</v>
      </c>
      <c r="C1580" s="9">
        <v>0.31864379999999998</v>
      </c>
      <c r="D1580" s="31">
        <f t="shared" si="168"/>
        <v>0.81864380000000003</v>
      </c>
      <c r="E1580" s="9">
        <v>0.1810968</v>
      </c>
      <c r="F1580" s="31">
        <f t="shared" si="169"/>
        <v>1.1810967999999999</v>
      </c>
      <c r="G1580" s="9">
        <v>0.21216289999999999</v>
      </c>
      <c r="H1580" s="32">
        <f t="shared" si="170"/>
        <v>1.7121629</v>
      </c>
      <c r="I1580" s="9">
        <v>0.27167360000000002</v>
      </c>
      <c r="J1580" s="31">
        <f t="shared" si="171"/>
        <v>2.2716736000000002</v>
      </c>
      <c r="K1580" s="9">
        <v>0.23643639999999999</v>
      </c>
      <c r="L1580" s="48">
        <f t="shared" si="172"/>
        <v>2.7364364000000001</v>
      </c>
      <c r="M1580" s="9">
        <v>0.24079429999999999</v>
      </c>
      <c r="N1580" s="48">
        <f t="shared" si="173"/>
        <v>3.2407943000000001</v>
      </c>
      <c r="O1580" s="26">
        <v>0.27851690000000001</v>
      </c>
      <c r="P1580" s="93">
        <f t="shared" si="174"/>
        <v>3.7785169000000001</v>
      </c>
    </row>
    <row r="1581" spans="1:16">
      <c r="A1581" s="10">
        <v>1160.9369999999999</v>
      </c>
      <c r="B1581" s="31">
        <v>0.26447280000000001</v>
      </c>
      <c r="C1581" s="9">
        <v>0.31793870000000002</v>
      </c>
      <c r="D1581" s="31">
        <f t="shared" si="168"/>
        <v>0.81793870000000002</v>
      </c>
      <c r="E1581" s="9">
        <v>0.18004129999999999</v>
      </c>
      <c r="F1581" s="31">
        <f t="shared" si="169"/>
        <v>1.1800413000000001</v>
      </c>
      <c r="G1581" s="9">
        <v>0.2116393</v>
      </c>
      <c r="H1581" s="32">
        <f t="shared" si="170"/>
        <v>1.7116393000000001</v>
      </c>
      <c r="I1581" s="9">
        <v>0.27079730000000002</v>
      </c>
      <c r="J1581" s="31">
        <f t="shared" si="171"/>
        <v>2.2707972999999999</v>
      </c>
      <c r="K1581" s="9">
        <v>0.23534289999999999</v>
      </c>
      <c r="L1581" s="48">
        <f t="shared" si="172"/>
        <v>2.7353429</v>
      </c>
      <c r="M1581" s="9">
        <v>0.24005190000000001</v>
      </c>
      <c r="N1581" s="48">
        <f t="shared" si="173"/>
        <v>3.2400519000000001</v>
      </c>
      <c r="O1581" s="26">
        <v>0.27746979999999999</v>
      </c>
      <c r="P1581" s="93">
        <f t="shared" si="174"/>
        <v>3.7774698</v>
      </c>
    </row>
    <row r="1582" spans="1:16">
      <c r="A1582" s="10">
        <v>1161.4190000000001</v>
      </c>
      <c r="B1582" s="31">
        <v>0.26381520000000003</v>
      </c>
      <c r="C1582" s="9">
        <v>0.3173127</v>
      </c>
      <c r="D1582" s="31">
        <f t="shared" si="168"/>
        <v>0.8173127</v>
      </c>
      <c r="E1582" s="9">
        <v>0.1789454</v>
      </c>
      <c r="F1582" s="31">
        <f t="shared" si="169"/>
        <v>1.1789453999999999</v>
      </c>
      <c r="G1582" s="9">
        <v>0.211065</v>
      </c>
      <c r="H1582" s="32">
        <f t="shared" si="170"/>
        <v>1.7110650000000001</v>
      </c>
      <c r="I1582" s="9">
        <v>0.26994649999999998</v>
      </c>
      <c r="J1582" s="31">
        <f t="shared" si="171"/>
        <v>2.2699465000000001</v>
      </c>
      <c r="K1582" s="9">
        <v>0.23421330000000001</v>
      </c>
      <c r="L1582" s="48">
        <f t="shared" si="172"/>
        <v>2.7342133</v>
      </c>
      <c r="M1582" s="9">
        <v>0.23935609999999999</v>
      </c>
      <c r="N1582" s="48">
        <f t="shared" si="173"/>
        <v>3.2393561000000002</v>
      </c>
      <c r="O1582" s="26">
        <v>0.27638299999999999</v>
      </c>
      <c r="P1582" s="93">
        <f t="shared" si="174"/>
        <v>3.776383</v>
      </c>
    </row>
    <row r="1583" spans="1:16">
      <c r="A1583" s="10">
        <v>1161.9010000000001</v>
      </c>
      <c r="B1583" s="31">
        <v>0.26328610000000002</v>
      </c>
      <c r="C1583" s="9">
        <v>0.31676130000000002</v>
      </c>
      <c r="D1583" s="31">
        <f t="shared" si="168"/>
        <v>0.81676130000000002</v>
      </c>
      <c r="E1583" s="9">
        <v>0.1778458</v>
      </c>
      <c r="F1583" s="31">
        <f t="shared" si="169"/>
        <v>1.1778458000000001</v>
      </c>
      <c r="G1583" s="9">
        <v>0.21045530000000001</v>
      </c>
      <c r="H1583" s="32">
        <f t="shared" si="170"/>
        <v>1.7104553</v>
      </c>
      <c r="I1583" s="9">
        <v>0.26912570000000002</v>
      </c>
      <c r="J1583" s="31">
        <f t="shared" si="171"/>
        <v>2.2691257</v>
      </c>
      <c r="K1583" s="9">
        <v>0.23309050000000001</v>
      </c>
      <c r="L1583" s="48">
        <f t="shared" si="172"/>
        <v>2.7330904999999999</v>
      </c>
      <c r="M1583" s="9">
        <v>0.23876040000000001</v>
      </c>
      <c r="N1583" s="48">
        <f t="shared" si="173"/>
        <v>3.2387603999999999</v>
      </c>
      <c r="O1583" s="26">
        <v>0.27529110000000001</v>
      </c>
      <c r="P1583" s="93">
        <f t="shared" si="174"/>
        <v>3.7752911</v>
      </c>
    </row>
    <row r="1584" spans="1:16">
      <c r="A1584" s="10">
        <v>1162.383</v>
      </c>
      <c r="B1584" s="31">
        <v>0.2629108</v>
      </c>
      <c r="C1584" s="9">
        <v>0.31626209999999999</v>
      </c>
      <c r="D1584" s="31">
        <f t="shared" si="168"/>
        <v>0.81626209999999999</v>
      </c>
      <c r="E1584" s="9">
        <v>0.1767743</v>
      </c>
      <c r="F1584" s="31">
        <f t="shared" si="169"/>
        <v>1.1767742999999999</v>
      </c>
      <c r="G1584" s="9">
        <v>0.2098264</v>
      </c>
      <c r="H1584" s="32">
        <f t="shared" si="170"/>
        <v>1.7098264000000001</v>
      </c>
      <c r="I1584" s="9">
        <v>0.26832070000000002</v>
      </c>
      <c r="J1584" s="31">
        <f t="shared" si="171"/>
        <v>2.2683206999999999</v>
      </c>
      <c r="K1584" s="9">
        <v>0.2320171</v>
      </c>
      <c r="L1584" s="48">
        <f t="shared" si="172"/>
        <v>2.7320171000000002</v>
      </c>
      <c r="M1584" s="9">
        <v>0.2382977</v>
      </c>
      <c r="N1584" s="48">
        <f t="shared" si="173"/>
        <v>3.2382976999999999</v>
      </c>
      <c r="O1584" s="26">
        <v>0.27422829999999998</v>
      </c>
      <c r="P1584" s="93">
        <f t="shared" si="174"/>
        <v>3.7742282999999999</v>
      </c>
    </row>
    <row r="1585" spans="1:16">
      <c r="A1585" s="10">
        <v>1162.865</v>
      </c>
      <c r="B1585" s="31">
        <v>0.26267479999999999</v>
      </c>
      <c r="C1585" s="9">
        <v>0.31578309999999998</v>
      </c>
      <c r="D1585" s="31">
        <f t="shared" si="168"/>
        <v>0.81578309999999998</v>
      </c>
      <c r="E1585" s="9">
        <v>0.1757464</v>
      </c>
      <c r="F1585" s="31">
        <f t="shared" si="169"/>
        <v>1.1757464</v>
      </c>
      <c r="G1585" s="9">
        <v>0.20918619999999999</v>
      </c>
      <c r="H1585" s="32">
        <f t="shared" si="170"/>
        <v>1.7091862</v>
      </c>
      <c r="I1585" s="9">
        <v>0.26750590000000002</v>
      </c>
      <c r="J1585" s="31">
        <f t="shared" si="171"/>
        <v>2.2675059000000002</v>
      </c>
      <c r="K1585" s="9">
        <v>0.23101730000000001</v>
      </c>
      <c r="L1585" s="48">
        <f t="shared" si="172"/>
        <v>2.7310173</v>
      </c>
      <c r="M1585" s="9">
        <v>0.23796100000000001</v>
      </c>
      <c r="N1585" s="48">
        <f t="shared" si="173"/>
        <v>3.2379609999999999</v>
      </c>
      <c r="O1585" s="26">
        <v>0.2732174</v>
      </c>
      <c r="P1585" s="93">
        <f t="shared" si="174"/>
        <v>3.7732174000000001</v>
      </c>
    </row>
    <row r="1586" spans="1:16">
      <c r="A1586" s="10">
        <v>1163.348</v>
      </c>
      <c r="B1586" s="31">
        <v>0.26252399999999998</v>
      </c>
      <c r="C1586" s="9">
        <v>0.3152935</v>
      </c>
      <c r="D1586" s="31">
        <f t="shared" si="168"/>
        <v>0.8152935</v>
      </c>
      <c r="E1586" s="9">
        <v>0.17476059999999999</v>
      </c>
      <c r="F1586" s="31">
        <f t="shared" si="169"/>
        <v>1.1747605999999999</v>
      </c>
      <c r="G1586" s="9">
        <v>0.20854120000000001</v>
      </c>
      <c r="H1586" s="32">
        <f t="shared" si="170"/>
        <v>1.7085412</v>
      </c>
      <c r="I1586" s="9">
        <v>0.26664979999999999</v>
      </c>
      <c r="J1586" s="31">
        <f t="shared" si="171"/>
        <v>2.2666498000000002</v>
      </c>
      <c r="K1586" s="9">
        <v>0.2300989</v>
      </c>
      <c r="L1586" s="48">
        <f t="shared" si="172"/>
        <v>2.7300988999999998</v>
      </c>
      <c r="M1586" s="9">
        <v>0.23771039999999999</v>
      </c>
      <c r="N1586" s="48">
        <f t="shared" si="173"/>
        <v>3.2377104000000001</v>
      </c>
      <c r="O1586" s="26">
        <v>0.27227129999999999</v>
      </c>
      <c r="P1586" s="93">
        <f t="shared" si="174"/>
        <v>3.7722712999999999</v>
      </c>
    </row>
    <row r="1587" spans="1:16">
      <c r="A1587" s="10">
        <v>1163.83</v>
      </c>
      <c r="B1587" s="31">
        <v>0.26238359999999999</v>
      </c>
      <c r="C1587" s="9">
        <v>0.31477519999999998</v>
      </c>
      <c r="D1587" s="31">
        <f t="shared" si="168"/>
        <v>0.81477519999999992</v>
      </c>
      <c r="E1587" s="9">
        <v>0.17380470000000001</v>
      </c>
      <c r="F1587" s="31">
        <f t="shared" si="169"/>
        <v>1.1738047</v>
      </c>
      <c r="G1587" s="9">
        <v>0.20790020000000001</v>
      </c>
      <c r="H1587" s="32">
        <f t="shared" si="170"/>
        <v>1.7079002000000001</v>
      </c>
      <c r="I1587" s="9">
        <v>0.2657352</v>
      </c>
      <c r="J1587" s="31">
        <f t="shared" si="171"/>
        <v>2.2657351999999999</v>
      </c>
      <c r="K1587" s="9">
        <v>0.2292563</v>
      </c>
      <c r="L1587" s="48">
        <f t="shared" si="172"/>
        <v>2.7292562999999999</v>
      </c>
      <c r="M1587" s="9">
        <v>0.23748379999999999</v>
      </c>
      <c r="N1587" s="48">
        <f t="shared" si="173"/>
        <v>3.2374838000000001</v>
      </c>
      <c r="O1587" s="26">
        <v>0.27139560000000001</v>
      </c>
      <c r="P1587" s="93">
        <f t="shared" si="174"/>
        <v>3.7713956</v>
      </c>
    </row>
    <row r="1588" spans="1:16">
      <c r="A1588" s="10">
        <v>1164.3119999999999</v>
      </c>
      <c r="B1588" s="31">
        <v>0.26218900000000001</v>
      </c>
      <c r="C1588" s="9">
        <v>0.31423519999999999</v>
      </c>
      <c r="D1588" s="31">
        <f t="shared" si="168"/>
        <v>0.81423519999999994</v>
      </c>
      <c r="E1588" s="9">
        <v>0.17286799999999999</v>
      </c>
      <c r="F1588" s="31">
        <f t="shared" si="169"/>
        <v>1.172868</v>
      </c>
      <c r="G1588" s="9">
        <v>0.20727950000000001</v>
      </c>
      <c r="H1588" s="32">
        <f t="shared" si="170"/>
        <v>1.7072795000000001</v>
      </c>
      <c r="I1588" s="9">
        <v>0.26476569999999999</v>
      </c>
      <c r="J1588" s="31">
        <f t="shared" si="171"/>
        <v>2.2647656999999999</v>
      </c>
      <c r="K1588" s="9">
        <v>0.22847970000000001</v>
      </c>
      <c r="L1588" s="48">
        <f t="shared" si="172"/>
        <v>2.7284796999999998</v>
      </c>
      <c r="M1588" s="9">
        <v>0.23722650000000001</v>
      </c>
      <c r="N1588" s="48">
        <f t="shared" si="173"/>
        <v>3.2372265000000002</v>
      </c>
      <c r="O1588" s="26">
        <v>0.2705958</v>
      </c>
      <c r="P1588" s="93">
        <f t="shared" si="174"/>
        <v>3.7705958000000002</v>
      </c>
    </row>
    <row r="1589" spans="1:16">
      <c r="A1589" s="10">
        <v>1164.7940000000001</v>
      </c>
      <c r="B1589" s="31">
        <v>0.26189990000000002</v>
      </c>
      <c r="C1589" s="9">
        <v>0.31369780000000003</v>
      </c>
      <c r="D1589" s="31">
        <f t="shared" si="168"/>
        <v>0.81369780000000003</v>
      </c>
      <c r="E1589" s="9">
        <v>0.1719484</v>
      </c>
      <c r="F1589" s="31">
        <f t="shared" si="169"/>
        <v>1.1719484</v>
      </c>
      <c r="G1589" s="9">
        <v>0.20670520000000001</v>
      </c>
      <c r="H1589" s="32">
        <f t="shared" si="170"/>
        <v>1.7067052</v>
      </c>
      <c r="I1589" s="9">
        <v>0.26377260000000002</v>
      </c>
      <c r="J1589" s="31">
        <f t="shared" si="171"/>
        <v>2.2637726000000002</v>
      </c>
      <c r="K1589" s="9">
        <v>0.22776179999999999</v>
      </c>
      <c r="L1589" s="48">
        <f t="shared" si="172"/>
        <v>2.7277618000000001</v>
      </c>
      <c r="M1589" s="9">
        <v>0.23690330000000001</v>
      </c>
      <c r="N1589" s="48">
        <f t="shared" si="173"/>
        <v>3.2369032999999998</v>
      </c>
      <c r="O1589" s="26">
        <v>0.26987810000000001</v>
      </c>
      <c r="P1589" s="93">
        <f t="shared" si="174"/>
        <v>3.7698781000000001</v>
      </c>
    </row>
    <row r="1590" spans="1:16">
      <c r="A1590" s="10">
        <v>1165.2760000000001</v>
      </c>
      <c r="B1590" s="31">
        <v>0.26150279999999998</v>
      </c>
      <c r="C1590" s="9">
        <v>0.31319130000000001</v>
      </c>
      <c r="D1590" s="31">
        <f t="shared" si="168"/>
        <v>0.81319129999999995</v>
      </c>
      <c r="E1590" s="9">
        <v>0.17105339999999999</v>
      </c>
      <c r="F1590" s="31">
        <f t="shared" si="169"/>
        <v>1.1710533999999999</v>
      </c>
      <c r="G1590" s="9">
        <v>0.20620520000000001</v>
      </c>
      <c r="H1590" s="32">
        <f t="shared" si="170"/>
        <v>1.7062052000000001</v>
      </c>
      <c r="I1590" s="9">
        <v>0.26279940000000002</v>
      </c>
      <c r="J1590" s="31">
        <f t="shared" si="171"/>
        <v>2.2627994</v>
      </c>
      <c r="K1590" s="9">
        <v>0.22709779999999999</v>
      </c>
      <c r="L1590" s="48">
        <f t="shared" si="172"/>
        <v>2.7270978000000001</v>
      </c>
      <c r="M1590" s="9">
        <v>0.23650470000000001</v>
      </c>
      <c r="N1590" s="48">
        <f t="shared" si="173"/>
        <v>3.2365047000000002</v>
      </c>
      <c r="O1590" s="26">
        <v>0.26924759999999998</v>
      </c>
      <c r="P1590" s="93">
        <f t="shared" si="174"/>
        <v>3.7692475999999999</v>
      </c>
    </row>
    <row r="1591" spans="1:16">
      <c r="A1591" s="10">
        <v>1165.758</v>
      </c>
      <c r="B1591" s="31">
        <v>0.26100420000000002</v>
      </c>
      <c r="C1591" s="9">
        <v>0.3127297</v>
      </c>
      <c r="D1591" s="31">
        <f t="shared" si="168"/>
        <v>0.8127297</v>
      </c>
      <c r="E1591" s="9">
        <v>0.1701947</v>
      </c>
      <c r="F1591" s="31">
        <f t="shared" si="169"/>
        <v>1.1701946999999999</v>
      </c>
      <c r="G1591" s="9">
        <v>0.20579610000000001</v>
      </c>
      <c r="H1591" s="32">
        <f t="shared" si="170"/>
        <v>1.7057960999999999</v>
      </c>
      <c r="I1591" s="9">
        <v>0.26188630000000002</v>
      </c>
      <c r="J1591" s="31">
        <f t="shared" si="171"/>
        <v>2.2618863</v>
      </c>
      <c r="K1591" s="9">
        <v>0.2264834</v>
      </c>
      <c r="L1591" s="48">
        <f t="shared" si="172"/>
        <v>2.7264834000000002</v>
      </c>
      <c r="M1591" s="9">
        <v>0.23603759999999999</v>
      </c>
      <c r="N1591" s="48">
        <f t="shared" si="173"/>
        <v>3.2360376</v>
      </c>
      <c r="O1591" s="26">
        <v>0.26870169999999999</v>
      </c>
      <c r="P1591" s="93">
        <f t="shared" si="174"/>
        <v>3.7687016999999998</v>
      </c>
    </row>
    <row r="1592" spans="1:16">
      <c r="A1592" s="10">
        <v>1166.24</v>
      </c>
      <c r="B1592" s="31">
        <v>0.26041320000000001</v>
      </c>
      <c r="C1592" s="9">
        <v>0.31230069999999999</v>
      </c>
      <c r="D1592" s="31">
        <f t="shared" si="168"/>
        <v>0.81230069999999999</v>
      </c>
      <c r="E1592" s="9">
        <v>0.1693807</v>
      </c>
      <c r="F1592" s="31">
        <f t="shared" si="169"/>
        <v>1.1693807000000001</v>
      </c>
      <c r="G1592" s="9">
        <v>0.20547789999999999</v>
      </c>
      <c r="H1592" s="32">
        <f t="shared" si="170"/>
        <v>1.7054779</v>
      </c>
      <c r="I1592" s="9">
        <v>0.26105279999999997</v>
      </c>
      <c r="J1592" s="31">
        <f t="shared" si="171"/>
        <v>2.2610527999999999</v>
      </c>
      <c r="K1592" s="9">
        <v>0.22590779999999999</v>
      </c>
      <c r="L1592" s="48">
        <f t="shared" si="172"/>
        <v>2.7259077999999999</v>
      </c>
      <c r="M1592" s="9">
        <v>0.23551340000000001</v>
      </c>
      <c r="N1592" s="48">
        <f t="shared" si="173"/>
        <v>3.2355133999999999</v>
      </c>
      <c r="O1592" s="26">
        <v>0.26822839999999998</v>
      </c>
      <c r="P1592" s="93">
        <f t="shared" si="174"/>
        <v>3.7682283999999999</v>
      </c>
    </row>
    <row r="1593" spans="1:16">
      <c r="A1593" s="10">
        <v>1166.722</v>
      </c>
      <c r="B1593" s="31">
        <v>0.25973010000000002</v>
      </c>
      <c r="C1593" s="9">
        <v>0.31186789999999998</v>
      </c>
      <c r="D1593" s="31">
        <f t="shared" si="168"/>
        <v>0.81186789999999998</v>
      </c>
      <c r="E1593" s="9">
        <v>0.16861000000000001</v>
      </c>
      <c r="F1593" s="31">
        <f t="shared" si="169"/>
        <v>1.1686099999999999</v>
      </c>
      <c r="G1593" s="9">
        <v>0.20522789999999999</v>
      </c>
      <c r="H1593" s="32">
        <f t="shared" si="170"/>
        <v>1.7052278999999999</v>
      </c>
      <c r="I1593" s="9">
        <v>0.26029350000000001</v>
      </c>
      <c r="J1593" s="31">
        <f t="shared" si="171"/>
        <v>2.2602935</v>
      </c>
      <c r="K1593" s="9">
        <v>0.2253522</v>
      </c>
      <c r="L1593" s="48">
        <f t="shared" si="172"/>
        <v>2.7253522000000001</v>
      </c>
      <c r="M1593" s="9">
        <v>0.23493610000000001</v>
      </c>
      <c r="N1593" s="48">
        <f t="shared" si="173"/>
        <v>3.2349361000000001</v>
      </c>
      <c r="O1593" s="26">
        <v>0.26780159999999997</v>
      </c>
      <c r="P1593" s="93">
        <f t="shared" si="174"/>
        <v>3.7678015999999999</v>
      </c>
    </row>
    <row r="1594" spans="1:16">
      <c r="A1594" s="10">
        <v>1167.2049999999999</v>
      </c>
      <c r="B1594" s="31">
        <v>0.25895309999999999</v>
      </c>
      <c r="C1594" s="9">
        <v>0.31138890000000002</v>
      </c>
      <c r="D1594" s="31">
        <f t="shared" si="168"/>
        <v>0.81138890000000008</v>
      </c>
      <c r="E1594" s="9">
        <v>0.1678731</v>
      </c>
      <c r="F1594" s="31">
        <f t="shared" si="169"/>
        <v>1.1678731</v>
      </c>
      <c r="G1594" s="9">
        <v>0.20501150000000001</v>
      </c>
      <c r="H1594" s="32">
        <f t="shared" si="170"/>
        <v>1.7050114999999999</v>
      </c>
      <c r="I1594" s="9">
        <v>0.25958540000000002</v>
      </c>
      <c r="J1594" s="31">
        <f t="shared" si="171"/>
        <v>2.2595854000000002</v>
      </c>
      <c r="K1594" s="9">
        <v>0.22479469999999999</v>
      </c>
      <c r="L1594" s="48">
        <f t="shared" si="172"/>
        <v>2.7247946999999999</v>
      </c>
      <c r="M1594" s="9">
        <v>0.23430400000000001</v>
      </c>
      <c r="N1594" s="48">
        <f t="shared" si="173"/>
        <v>3.2343039999999998</v>
      </c>
      <c r="O1594" s="26">
        <v>0.26738970000000001</v>
      </c>
      <c r="P1594" s="93">
        <f t="shared" si="174"/>
        <v>3.7673896999999998</v>
      </c>
    </row>
    <row r="1595" spans="1:16">
      <c r="A1595" s="10">
        <v>1167.6869999999999</v>
      </c>
      <c r="B1595" s="31">
        <v>0.25808320000000001</v>
      </c>
      <c r="C1595" s="9">
        <v>0.31083749999999999</v>
      </c>
      <c r="D1595" s="31">
        <f t="shared" si="168"/>
        <v>0.81083749999999999</v>
      </c>
      <c r="E1595" s="9">
        <v>0.1671569</v>
      </c>
      <c r="F1595" s="31">
        <f t="shared" si="169"/>
        <v>1.1671568999999999</v>
      </c>
      <c r="G1595" s="9">
        <v>0.20479549999999999</v>
      </c>
      <c r="H1595" s="32">
        <f t="shared" si="170"/>
        <v>1.7047954999999999</v>
      </c>
      <c r="I1595" s="9">
        <v>0.25890059999999998</v>
      </c>
      <c r="J1595" s="31">
        <f t="shared" si="171"/>
        <v>2.2589006</v>
      </c>
      <c r="K1595" s="9">
        <v>0.22421530000000001</v>
      </c>
      <c r="L1595" s="48">
        <f t="shared" si="172"/>
        <v>2.7242153</v>
      </c>
      <c r="M1595" s="9">
        <v>0.23361709999999999</v>
      </c>
      <c r="N1595" s="48">
        <f t="shared" si="173"/>
        <v>3.2336171</v>
      </c>
      <c r="O1595" s="26">
        <v>0.26696120000000001</v>
      </c>
      <c r="P1595" s="93">
        <f t="shared" si="174"/>
        <v>3.7669611999999999</v>
      </c>
    </row>
    <row r="1596" spans="1:16">
      <c r="A1596" s="10">
        <v>1168.1690000000001</v>
      </c>
      <c r="B1596" s="31">
        <v>0.25714389999999998</v>
      </c>
      <c r="C1596" s="9">
        <v>0.31021579999999999</v>
      </c>
      <c r="D1596" s="31">
        <f t="shared" si="168"/>
        <v>0.81021579999999993</v>
      </c>
      <c r="E1596" s="9">
        <v>0.16645470000000001</v>
      </c>
      <c r="F1596" s="31">
        <f t="shared" si="169"/>
        <v>1.1664547000000001</v>
      </c>
      <c r="G1596" s="9">
        <v>0.20455870000000001</v>
      </c>
      <c r="H1596" s="32">
        <f t="shared" si="170"/>
        <v>1.7045587</v>
      </c>
      <c r="I1596" s="9">
        <v>0.25822020000000001</v>
      </c>
      <c r="J1596" s="31">
        <f t="shared" si="171"/>
        <v>2.2582202000000002</v>
      </c>
      <c r="K1596" s="9">
        <v>0.22360569999999999</v>
      </c>
      <c r="L1596" s="48">
        <f t="shared" si="172"/>
        <v>2.7236056999999998</v>
      </c>
      <c r="M1596" s="9">
        <v>0.2328877</v>
      </c>
      <c r="N1596" s="48">
        <f t="shared" si="173"/>
        <v>3.2328877</v>
      </c>
      <c r="O1596" s="26">
        <v>0.26649430000000002</v>
      </c>
      <c r="P1596" s="93">
        <f t="shared" si="174"/>
        <v>3.7664943000000002</v>
      </c>
    </row>
    <row r="1597" spans="1:16">
      <c r="A1597" s="10">
        <v>1168.6510000000001</v>
      </c>
      <c r="B1597" s="31">
        <v>0.2561735</v>
      </c>
      <c r="C1597" s="9">
        <v>0.30955559999999999</v>
      </c>
      <c r="D1597" s="31">
        <f t="shared" si="168"/>
        <v>0.80955559999999993</v>
      </c>
      <c r="E1597" s="9">
        <v>0.16576769999999999</v>
      </c>
      <c r="F1597" s="31">
        <f t="shared" si="169"/>
        <v>1.1657677</v>
      </c>
      <c r="G1597" s="9">
        <v>0.20429910000000001</v>
      </c>
      <c r="H1597" s="32">
        <f t="shared" si="170"/>
        <v>1.7042991000000001</v>
      </c>
      <c r="I1597" s="9">
        <v>0.25754169999999998</v>
      </c>
      <c r="J1597" s="31">
        <f t="shared" si="171"/>
        <v>2.2575417</v>
      </c>
      <c r="K1597" s="9">
        <v>0.22296779999999999</v>
      </c>
      <c r="L1597" s="48">
        <f t="shared" si="172"/>
        <v>2.7229678000000002</v>
      </c>
      <c r="M1597" s="9">
        <v>0.23214489999999999</v>
      </c>
      <c r="N1597" s="48">
        <f t="shared" si="173"/>
        <v>3.2321448999999998</v>
      </c>
      <c r="O1597" s="26">
        <v>0.26597860000000001</v>
      </c>
      <c r="P1597" s="93">
        <f t="shared" si="174"/>
        <v>3.7659786</v>
      </c>
    </row>
    <row r="1598" spans="1:16">
      <c r="A1598" s="10">
        <v>1169.133</v>
      </c>
      <c r="B1598" s="31">
        <v>0.25522679999999998</v>
      </c>
      <c r="C1598" s="9">
        <v>0.30890040000000002</v>
      </c>
      <c r="D1598" s="31">
        <f t="shared" si="168"/>
        <v>0.80890039999999996</v>
      </c>
      <c r="E1598" s="9">
        <v>0.16510420000000001</v>
      </c>
      <c r="F1598" s="31">
        <f t="shared" si="169"/>
        <v>1.1651042</v>
      </c>
      <c r="G1598" s="9">
        <v>0.2040274</v>
      </c>
      <c r="H1598" s="32">
        <f t="shared" si="170"/>
        <v>1.7040274</v>
      </c>
      <c r="I1598" s="9">
        <v>0.2568704</v>
      </c>
      <c r="J1598" s="31">
        <f t="shared" si="171"/>
        <v>2.2568703999999999</v>
      </c>
      <c r="K1598" s="9">
        <v>0.22231219999999999</v>
      </c>
      <c r="L1598" s="48">
        <f t="shared" si="172"/>
        <v>2.7223122000000002</v>
      </c>
      <c r="M1598" s="9">
        <v>0.2314311</v>
      </c>
      <c r="N1598" s="48">
        <f t="shared" si="173"/>
        <v>3.2314311</v>
      </c>
      <c r="O1598" s="26">
        <v>0.26541419999999999</v>
      </c>
      <c r="P1598" s="93">
        <f t="shared" si="174"/>
        <v>3.7654141999999999</v>
      </c>
    </row>
    <row r="1599" spans="1:16">
      <c r="A1599" s="10">
        <v>1169.615</v>
      </c>
      <c r="B1599" s="31">
        <v>0.25434960000000001</v>
      </c>
      <c r="C1599" s="9">
        <v>0.3082821</v>
      </c>
      <c r="D1599" s="31">
        <f t="shared" si="168"/>
        <v>0.8082821</v>
      </c>
      <c r="E1599" s="9">
        <v>0.16447059999999999</v>
      </c>
      <c r="F1599" s="31">
        <f t="shared" si="169"/>
        <v>1.1644706</v>
      </c>
      <c r="G1599" s="9">
        <v>0.2037554</v>
      </c>
      <c r="H1599" s="32">
        <f t="shared" si="170"/>
        <v>1.7037553999999999</v>
      </c>
      <c r="I1599" s="9">
        <v>0.25620880000000001</v>
      </c>
      <c r="J1599" s="31">
        <f t="shared" si="171"/>
        <v>2.2562088</v>
      </c>
      <c r="K1599" s="9">
        <v>0.22164610000000001</v>
      </c>
      <c r="L1599" s="48">
        <f t="shared" si="172"/>
        <v>2.7216461000000001</v>
      </c>
      <c r="M1599" s="9">
        <v>0.23078779999999999</v>
      </c>
      <c r="N1599" s="48">
        <f t="shared" si="173"/>
        <v>3.2307877999999999</v>
      </c>
      <c r="O1599" s="26">
        <v>0.26480379999999998</v>
      </c>
      <c r="P1599" s="93">
        <f t="shared" si="174"/>
        <v>3.7648038000000001</v>
      </c>
    </row>
    <row r="1600" spans="1:16">
      <c r="A1600" s="10">
        <v>1170.097</v>
      </c>
      <c r="B1600" s="31">
        <v>0.2535616</v>
      </c>
      <c r="C1600" s="9">
        <v>0.30769809999999997</v>
      </c>
      <c r="D1600" s="31">
        <f t="shared" si="168"/>
        <v>0.80769809999999997</v>
      </c>
      <c r="E1600" s="9">
        <v>0.16386139999999999</v>
      </c>
      <c r="F1600" s="31">
        <f t="shared" si="169"/>
        <v>1.1638614</v>
      </c>
      <c r="G1600" s="9">
        <v>0.20348430000000001</v>
      </c>
      <c r="H1600" s="32">
        <f t="shared" si="170"/>
        <v>1.7034843</v>
      </c>
      <c r="I1600" s="9">
        <v>0.2555442</v>
      </c>
      <c r="J1600" s="31">
        <f t="shared" si="171"/>
        <v>2.2555442000000001</v>
      </c>
      <c r="K1600" s="9">
        <v>0.2209672</v>
      </c>
      <c r="L1600" s="48">
        <f t="shared" si="172"/>
        <v>2.7209672</v>
      </c>
      <c r="M1600" s="9">
        <v>0.23023930000000001</v>
      </c>
      <c r="N1600" s="48">
        <f t="shared" si="173"/>
        <v>3.2302393</v>
      </c>
      <c r="O1600" s="26">
        <v>0.26414900000000002</v>
      </c>
      <c r="P1600" s="93">
        <f t="shared" si="174"/>
        <v>3.7641490000000002</v>
      </c>
    </row>
    <row r="1601" spans="1:16">
      <c r="A1601" s="10">
        <v>1170.579</v>
      </c>
      <c r="B1601" s="31">
        <v>0.25285020000000002</v>
      </c>
      <c r="C1601" s="9">
        <v>0.30711329999999998</v>
      </c>
      <c r="D1601" s="31">
        <f t="shared" si="168"/>
        <v>0.80711329999999992</v>
      </c>
      <c r="E1601" s="9">
        <v>0.16325609999999999</v>
      </c>
      <c r="F1601" s="31">
        <f t="shared" si="169"/>
        <v>1.1632560999999999</v>
      </c>
      <c r="G1601" s="9">
        <v>0.2031994</v>
      </c>
      <c r="H1601" s="32">
        <f t="shared" si="170"/>
        <v>1.7031993999999999</v>
      </c>
      <c r="I1601" s="9">
        <v>0.25484849999999998</v>
      </c>
      <c r="J1601" s="31">
        <f t="shared" si="171"/>
        <v>2.2548485</v>
      </c>
      <c r="K1601" s="9">
        <v>0.22025910000000001</v>
      </c>
      <c r="L1601" s="48">
        <f t="shared" si="172"/>
        <v>2.7202590999999998</v>
      </c>
      <c r="M1601" s="9">
        <v>0.22978889999999999</v>
      </c>
      <c r="N1601" s="48">
        <f t="shared" si="173"/>
        <v>3.2297889</v>
      </c>
      <c r="O1601" s="26">
        <v>0.26344699999999999</v>
      </c>
      <c r="P1601" s="93">
        <f t="shared" si="174"/>
        <v>3.7634470000000002</v>
      </c>
    </row>
    <row r="1602" spans="1:16">
      <c r="A1602" s="10">
        <v>1171.0619999999999</v>
      </c>
      <c r="B1602" s="31">
        <v>0.25217709999999999</v>
      </c>
      <c r="C1602" s="9">
        <v>0.30647170000000001</v>
      </c>
      <c r="D1602" s="31">
        <f t="shared" si="168"/>
        <v>0.80647170000000001</v>
      </c>
      <c r="E1602" s="9">
        <v>0.1626214</v>
      </c>
      <c r="F1602" s="31">
        <f t="shared" si="169"/>
        <v>1.1626213999999999</v>
      </c>
      <c r="G1602" s="9">
        <v>0.20287649999999999</v>
      </c>
      <c r="H1602" s="32">
        <f t="shared" si="170"/>
        <v>1.7028764999999999</v>
      </c>
      <c r="I1602" s="9">
        <v>0.25408560000000002</v>
      </c>
      <c r="J1602" s="31">
        <f t="shared" si="171"/>
        <v>2.2540855999999998</v>
      </c>
      <c r="K1602" s="9">
        <v>0.21949859999999999</v>
      </c>
      <c r="L1602" s="48">
        <f t="shared" si="172"/>
        <v>2.7194986000000001</v>
      </c>
      <c r="M1602" s="9">
        <v>0.2294196</v>
      </c>
      <c r="N1602" s="48">
        <f t="shared" si="173"/>
        <v>3.2294195999999999</v>
      </c>
      <c r="O1602" s="26">
        <v>0.2626908</v>
      </c>
      <c r="P1602" s="93">
        <f t="shared" si="174"/>
        <v>3.7626908000000001</v>
      </c>
    </row>
    <row r="1603" spans="1:16">
      <c r="A1603" s="10">
        <v>1171.5440000000001</v>
      </c>
      <c r="B1603" s="31">
        <v>0.25150450000000002</v>
      </c>
      <c r="C1603" s="9">
        <v>0.30572969999999999</v>
      </c>
      <c r="D1603" s="31">
        <f t="shared" ref="D1603:D1666" si="175">C1603+0.5</f>
        <v>0.80572969999999999</v>
      </c>
      <c r="E1603" s="9">
        <v>0.16192619999999999</v>
      </c>
      <c r="F1603" s="31">
        <f t="shared" ref="F1603:F1666" si="176">E1603+1</f>
        <v>1.1619261999999999</v>
      </c>
      <c r="G1603" s="9">
        <v>0.2024957</v>
      </c>
      <c r="H1603" s="32">
        <f t="shared" ref="H1603:H1666" si="177">G1603+1.5</f>
        <v>1.7024957000000001</v>
      </c>
      <c r="I1603" s="9">
        <v>0.25323329999999999</v>
      </c>
      <c r="J1603" s="31">
        <f t="shared" ref="J1603:J1666" si="178">I1603+2</f>
        <v>2.2532332999999998</v>
      </c>
      <c r="K1603" s="9">
        <v>0.21866679999999999</v>
      </c>
      <c r="L1603" s="48">
        <f t="shared" ref="L1603:L1666" si="179">K1603+2.5</f>
        <v>2.7186667999999998</v>
      </c>
      <c r="M1603" s="9">
        <v>0.22910720000000001</v>
      </c>
      <c r="N1603" s="48">
        <f t="shared" ref="N1603:N1666" si="180">M1603+3</f>
        <v>3.2291072000000001</v>
      </c>
      <c r="O1603" s="26">
        <v>0.26187830000000001</v>
      </c>
      <c r="P1603" s="93">
        <f t="shared" ref="P1603:P1666" si="181">O1603+3.5</f>
        <v>3.7618783000000002</v>
      </c>
    </row>
    <row r="1604" spans="1:16">
      <c r="A1604" s="10">
        <v>1172.0260000000001</v>
      </c>
      <c r="B1604" s="31">
        <v>0.25081199999999998</v>
      </c>
      <c r="C1604" s="9">
        <v>0.30487639999999999</v>
      </c>
      <c r="D1604" s="31">
        <f t="shared" si="175"/>
        <v>0.80487639999999994</v>
      </c>
      <c r="E1604" s="9">
        <v>0.16115009999999999</v>
      </c>
      <c r="F1604" s="31">
        <f t="shared" si="176"/>
        <v>1.1611501</v>
      </c>
      <c r="G1604" s="9">
        <v>0.2020528</v>
      </c>
      <c r="H1604" s="32">
        <f t="shared" si="177"/>
        <v>1.7020527999999999</v>
      </c>
      <c r="I1604" s="9">
        <v>0.25229230000000002</v>
      </c>
      <c r="J1604" s="31">
        <f t="shared" si="178"/>
        <v>2.2522923000000001</v>
      </c>
      <c r="K1604" s="9">
        <v>0.21776010000000001</v>
      </c>
      <c r="L1604" s="48">
        <f t="shared" si="179"/>
        <v>2.7177601</v>
      </c>
      <c r="M1604" s="9">
        <v>0.2288316</v>
      </c>
      <c r="N1604" s="48">
        <f t="shared" si="180"/>
        <v>3.2288315999999999</v>
      </c>
      <c r="O1604" s="26">
        <v>0.26101289999999999</v>
      </c>
      <c r="P1604" s="93">
        <f t="shared" si="181"/>
        <v>3.7610128999999999</v>
      </c>
    </row>
    <row r="1605" spans="1:16">
      <c r="A1605" s="10">
        <v>1172.508</v>
      </c>
      <c r="B1605" s="31">
        <v>0.25010789999999999</v>
      </c>
      <c r="C1605" s="9">
        <v>0.30394090000000001</v>
      </c>
      <c r="D1605" s="31">
        <f t="shared" si="175"/>
        <v>0.80394089999999996</v>
      </c>
      <c r="E1605" s="9">
        <v>0.16029409999999999</v>
      </c>
      <c r="F1605" s="31">
        <f t="shared" si="176"/>
        <v>1.1602941</v>
      </c>
      <c r="G1605" s="9">
        <v>0.20156569999999999</v>
      </c>
      <c r="H1605" s="32">
        <f t="shared" si="177"/>
        <v>1.7015657</v>
      </c>
      <c r="I1605" s="9">
        <v>0.25129400000000002</v>
      </c>
      <c r="J1605" s="31">
        <f t="shared" si="178"/>
        <v>2.2512940000000001</v>
      </c>
      <c r="K1605" s="9">
        <v>0.21679190000000001</v>
      </c>
      <c r="L1605" s="48">
        <f t="shared" si="179"/>
        <v>2.7167919</v>
      </c>
      <c r="M1605" s="9">
        <v>0.22858529999999999</v>
      </c>
      <c r="N1605" s="48">
        <f t="shared" si="180"/>
        <v>3.2285852999999998</v>
      </c>
      <c r="O1605" s="26">
        <v>0.26010450000000002</v>
      </c>
      <c r="P1605" s="93">
        <f t="shared" si="181"/>
        <v>3.7601045000000002</v>
      </c>
    </row>
    <row r="1606" spans="1:16">
      <c r="A1606" s="10">
        <v>1172.99</v>
      </c>
      <c r="B1606" s="31">
        <v>0.24942420000000001</v>
      </c>
      <c r="C1606" s="9">
        <v>0.30298039999999998</v>
      </c>
      <c r="D1606" s="31">
        <f t="shared" si="175"/>
        <v>0.80298040000000004</v>
      </c>
      <c r="E1606" s="9">
        <v>0.1593793</v>
      </c>
      <c r="F1606" s="31">
        <f t="shared" si="176"/>
        <v>1.1593792999999999</v>
      </c>
      <c r="G1606" s="9">
        <v>0.20106499999999999</v>
      </c>
      <c r="H1606" s="32">
        <f t="shared" si="177"/>
        <v>1.701065</v>
      </c>
      <c r="I1606" s="9">
        <v>0.25028539999999999</v>
      </c>
      <c r="J1606" s="31">
        <f t="shared" si="178"/>
        <v>2.2502854000000001</v>
      </c>
      <c r="K1606" s="9">
        <v>0.21578710000000001</v>
      </c>
      <c r="L1606" s="48">
        <f t="shared" si="179"/>
        <v>2.7157871</v>
      </c>
      <c r="M1606" s="9">
        <v>0.22836890000000001</v>
      </c>
      <c r="N1606" s="48">
        <f t="shared" si="180"/>
        <v>3.2283689</v>
      </c>
      <c r="O1606" s="26">
        <v>0.25916509999999998</v>
      </c>
      <c r="P1606" s="93">
        <f t="shared" si="181"/>
        <v>3.7591651000000001</v>
      </c>
    </row>
    <row r="1607" spans="1:16">
      <c r="A1607" s="10">
        <v>1173.472</v>
      </c>
      <c r="B1607" s="31">
        <v>0.24879989999999999</v>
      </c>
      <c r="C1607" s="9">
        <v>0.30205880000000002</v>
      </c>
      <c r="D1607" s="31">
        <f t="shared" si="175"/>
        <v>0.80205879999999996</v>
      </c>
      <c r="E1607" s="9">
        <v>0.1584382</v>
      </c>
      <c r="F1607" s="31">
        <f t="shared" si="176"/>
        <v>1.1584382</v>
      </c>
      <c r="G1607" s="9">
        <v>0.20058290000000001</v>
      </c>
      <c r="H1607" s="32">
        <f t="shared" si="177"/>
        <v>1.7005829000000001</v>
      </c>
      <c r="I1607" s="9">
        <v>0.2493156</v>
      </c>
      <c r="J1607" s="31">
        <f t="shared" si="178"/>
        <v>2.2493156000000001</v>
      </c>
      <c r="K1607" s="9">
        <v>0.21477180000000001</v>
      </c>
      <c r="L1607" s="48">
        <f t="shared" si="179"/>
        <v>2.7147717999999998</v>
      </c>
      <c r="M1607" s="9">
        <v>0.2281794</v>
      </c>
      <c r="N1607" s="48">
        <f t="shared" si="180"/>
        <v>3.2281794000000001</v>
      </c>
      <c r="O1607" s="26">
        <v>0.25820609999999999</v>
      </c>
      <c r="P1607" s="93">
        <f t="shared" si="181"/>
        <v>3.7582060999999998</v>
      </c>
    </row>
    <row r="1608" spans="1:16">
      <c r="A1608" s="10">
        <v>1173.954</v>
      </c>
      <c r="B1608" s="31">
        <v>0.24825549999999999</v>
      </c>
      <c r="C1608" s="9">
        <v>0.30121310000000001</v>
      </c>
      <c r="D1608" s="31">
        <f t="shared" si="175"/>
        <v>0.80121310000000001</v>
      </c>
      <c r="E1608" s="9">
        <v>0.15749969999999999</v>
      </c>
      <c r="F1608" s="31">
        <f t="shared" si="176"/>
        <v>1.1574997</v>
      </c>
      <c r="G1608" s="9">
        <v>0.20013619999999999</v>
      </c>
      <c r="H1608" s="32">
        <f t="shared" si="177"/>
        <v>1.7001362</v>
      </c>
      <c r="I1608" s="9">
        <v>0.2484111</v>
      </c>
      <c r="J1608" s="31">
        <f t="shared" si="178"/>
        <v>2.2484111000000002</v>
      </c>
      <c r="K1608" s="9">
        <v>0.21375959999999999</v>
      </c>
      <c r="L1608" s="48">
        <f t="shared" si="179"/>
        <v>2.7137595999999999</v>
      </c>
      <c r="M1608" s="9">
        <v>0.22800129999999999</v>
      </c>
      <c r="N1608" s="48">
        <f t="shared" si="180"/>
        <v>3.2280012999999999</v>
      </c>
      <c r="O1608" s="26">
        <v>0.25722899999999999</v>
      </c>
      <c r="P1608" s="93">
        <f t="shared" si="181"/>
        <v>3.7572290000000002</v>
      </c>
    </row>
    <row r="1609" spans="1:16">
      <c r="A1609" s="10">
        <v>1174.4359999999999</v>
      </c>
      <c r="B1609" s="31">
        <v>0.2477847</v>
      </c>
      <c r="C1609" s="9">
        <v>0.30044359999999998</v>
      </c>
      <c r="D1609" s="31">
        <f t="shared" si="175"/>
        <v>0.80044359999999992</v>
      </c>
      <c r="E1609" s="9">
        <v>0.15658030000000001</v>
      </c>
      <c r="F1609" s="31">
        <f t="shared" si="176"/>
        <v>1.1565802999999999</v>
      </c>
      <c r="G1609" s="9">
        <v>0.19971949999999999</v>
      </c>
      <c r="H1609" s="32">
        <f t="shared" si="177"/>
        <v>1.6997195</v>
      </c>
      <c r="I1609" s="9">
        <v>0.24756739999999999</v>
      </c>
      <c r="J1609" s="31">
        <f t="shared" si="178"/>
        <v>2.2475673999999999</v>
      </c>
      <c r="K1609" s="9">
        <v>0.21274460000000001</v>
      </c>
      <c r="L1609" s="48">
        <f t="shared" si="179"/>
        <v>2.7127446000000002</v>
      </c>
      <c r="M1609" s="9">
        <v>0.22780349999999999</v>
      </c>
      <c r="N1609" s="48">
        <f t="shared" si="180"/>
        <v>3.2278034999999998</v>
      </c>
      <c r="O1609" s="26">
        <v>0.25623220000000002</v>
      </c>
      <c r="P1609" s="93">
        <f t="shared" si="181"/>
        <v>3.7562321999999999</v>
      </c>
    </row>
    <row r="1610" spans="1:16">
      <c r="A1610" s="10">
        <v>1174.9179999999999</v>
      </c>
      <c r="B1610" s="31">
        <v>0.2473552</v>
      </c>
      <c r="C1610" s="9">
        <v>0.29972070000000001</v>
      </c>
      <c r="D1610" s="31">
        <f t="shared" si="175"/>
        <v>0.79972069999999995</v>
      </c>
      <c r="E1610" s="9">
        <v>0.15568119999999999</v>
      </c>
      <c r="F1610" s="31">
        <f t="shared" si="176"/>
        <v>1.1556812000000001</v>
      </c>
      <c r="G1610" s="9">
        <v>0.19930870000000001</v>
      </c>
      <c r="H1610" s="32">
        <f t="shared" si="177"/>
        <v>1.6993087</v>
      </c>
      <c r="I1610" s="9">
        <v>0.24675340000000001</v>
      </c>
      <c r="J1610" s="31">
        <f t="shared" si="178"/>
        <v>2.2467534000000002</v>
      </c>
      <c r="K1610" s="9">
        <v>0.21170919999999999</v>
      </c>
      <c r="L1610" s="48">
        <f t="shared" si="179"/>
        <v>2.7117092</v>
      </c>
      <c r="M1610" s="9">
        <v>0.22754820000000001</v>
      </c>
      <c r="N1610" s="48">
        <f t="shared" si="180"/>
        <v>3.2275482000000002</v>
      </c>
      <c r="O1610" s="26">
        <v>0.25521179999999999</v>
      </c>
      <c r="P1610" s="93">
        <f t="shared" si="181"/>
        <v>3.7552118000000001</v>
      </c>
    </row>
    <row r="1611" spans="1:16">
      <c r="A1611" s="10">
        <v>1175.4010000000001</v>
      </c>
      <c r="B1611" s="31">
        <v>0.24692890000000001</v>
      </c>
      <c r="C1611" s="9">
        <v>0.2990025</v>
      </c>
      <c r="D1611" s="31">
        <f t="shared" si="175"/>
        <v>0.79900250000000006</v>
      </c>
      <c r="E1611" s="9">
        <v>0.15479399999999999</v>
      </c>
      <c r="F1611" s="31">
        <f t="shared" si="176"/>
        <v>1.1547939999999999</v>
      </c>
      <c r="G1611" s="9">
        <v>0.19887659999999999</v>
      </c>
      <c r="H1611" s="32">
        <f t="shared" si="177"/>
        <v>1.6988766</v>
      </c>
      <c r="I1611" s="9">
        <v>0.24592810000000001</v>
      </c>
      <c r="J1611" s="31">
        <f t="shared" si="178"/>
        <v>2.2459281</v>
      </c>
      <c r="K1611" s="9">
        <v>0.21063509999999999</v>
      </c>
      <c r="L1611" s="48">
        <f t="shared" si="179"/>
        <v>2.7106351000000002</v>
      </c>
      <c r="M1611" s="9">
        <v>0.22720679999999999</v>
      </c>
      <c r="N1611" s="48">
        <f t="shared" si="180"/>
        <v>3.2272067999999998</v>
      </c>
      <c r="O1611" s="26">
        <v>0.25417030000000002</v>
      </c>
      <c r="P1611" s="93">
        <f t="shared" si="181"/>
        <v>3.7541703000000002</v>
      </c>
    </row>
    <row r="1612" spans="1:16">
      <c r="A1612" s="10">
        <v>1175.883</v>
      </c>
      <c r="B1612" s="31">
        <v>0.24648349999999999</v>
      </c>
      <c r="C1612" s="9">
        <v>0.29826560000000002</v>
      </c>
      <c r="D1612" s="31">
        <f t="shared" si="175"/>
        <v>0.79826560000000002</v>
      </c>
      <c r="E1612" s="9">
        <v>0.1539113</v>
      </c>
      <c r="F1612" s="31">
        <f t="shared" si="176"/>
        <v>1.1539113000000001</v>
      </c>
      <c r="G1612" s="9">
        <v>0.1984091</v>
      </c>
      <c r="H1612" s="32">
        <f t="shared" si="177"/>
        <v>1.6984091000000001</v>
      </c>
      <c r="I1612" s="9">
        <v>0.24506310000000001</v>
      </c>
      <c r="J1612" s="31">
        <f t="shared" si="178"/>
        <v>2.2450630999999999</v>
      </c>
      <c r="K1612" s="9">
        <v>0.2095187</v>
      </c>
      <c r="L1612" s="48">
        <f t="shared" si="179"/>
        <v>2.7095186999999998</v>
      </c>
      <c r="M1612" s="9">
        <v>0.22677610000000001</v>
      </c>
      <c r="N1612" s="48">
        <f t="shared" si="180"/>
        <v>3.2267760999999999</v>
      </c>
      <c r="O1612" s="26">
        <v>0.2531196</v>
      </c>
      <c r="P1612" s="93">
        <f t="shared" si="181"/>
        <v>3.7531195999999998</v>
      </c>
    </row>
    <row r="1613" spans="1:16">
      <c r="A1613" s="10">
        <v>1176.365</v>
      </c>
      <c r="B1613" s="31">
        <v>0.24602070000000001</v>
      </c>
      <c r="C1613" s="9">
        <v>0.29751689999999997</v>
      </c>
      <c r="D1613" s="31">
        <f t="shared" si="175"/>
        <v>0.79751689999999997</v>
      </c>
      <c r="E1613" s="9">
        <v>0.15303620000000001</v>
      </c>
      <c r="F1613" s="31">
        <f t="shared" si="176"/>
        <v>1.1530362000000001</v>
      </c>
      <c r="G1613" s="9">
        <v>0.19791420000000001</v>
      </c>
      <c r="H1613" s="32">
        <f t="shared" si="177"/>
        <v>1.6979142</v>
      </c>
      <c r="I1613" s="9">
        <v>0.24415110000000001</v>
      </c>
      <c r="J1613" s="31">
        <f t="shared" si="178"/>
        <v>2.2441510999999998</v>
      </c>
      <c r="K1613" s="9">
        <v>0.20837810000000001</v>
      </c>
      <c r="L1613" s="48">
        <f t="shared" si="179"/>
        <v>2.7083781</v>
      </c>
      <c r="M1613" s="9">
        <v>0.2262835</v>
      </c>
      <c r="N1613" s="48">
        <f t="shared" si="180"/>
        <v>3.2262835000000001</v>
      </c>
      <c r="O1613" s="26">
        <v>0.25208589999999997</v>
      </c>
      <c r="P1613" s="93">
        <f t="shared" si="181"/>
        <v>3.7520859</v>
      </c>
    </row>
    <row r="1614" spans="1:16">
      <c r="A1614" s="10">
        <v>1176.847</v>
      </c>
      <c r="B1614" s="31">
        <v>0.24556749999999999</v>
      </c>
      <c r="C1614" s="9">
        <v>0.29679100000000003</v>
      </c>
      <c r="D1614" s="31">
        <f t="shared" si="175"/>
        <v>0.79679100000000003</v>
      </c>
      <c r="E1614" s="9">
        <v>0.15218180000000001</v>
      </c>
      <c r="F1614" s="31">
        <f t="shared" si="176"/>
        <v>1.1521817999999999</v>
      </c>
      <c r="G1614" s="9">
        <v>0.1974196</v>
      </c>
      <c r="H1614" s="32">
        <f t="shared" si="177"/>
        <v>1.6974195999999999</v>
      </c>
      <c r="I1614" s="9">
        <v>0.24321280000000001</v>
      </c>
      <c r="J1614" s="31">
        <f t="shared" si="178"/>
        <v>2.2432128000000002</v>
      </c>
      <c r="K1614" s="9">
        <v>0.20725199999999999</v>
      </c>
      <c r="L1614" s="48">
        <f t="shared" si="179"/>
        <v>2.707252</v>
      </c>
      <c r="M1614" s="9">
        <v>0.22577700000000001</v>
      </c>
      <c r="N1614" s="48">
        <f t="shared" si="180"/>
        <v>3.2257769999999999</v>
      </c>
      <c r="O1614" s="26">
        <v>0.25109939999999997</v>
      </c>
      <c r="P1614" s="93">
        <f t="shared" si="181"/>
        <v>3.7510994000000002</v>
      </c>
    </row>
    <row r="1615" spans="1:16">
      <c r="A1615" s="10">
        <v>1177.329</v>
      </c>
      <c r="B1615" s="31">
        <v>0.2451585</v>
      </c>
      <c r="C1615" s="9">
        <v>0.2961358</v>
      </c>
      <c r="D1615" s="31">
        <f t="shared" si="175"/>
        <v>0.79613580000000006</v>
      </c>
      <c r="E1615" s="9">
        <v>0.1513678</v>
      </c>
      <c r="F1615" s="31">
        <f t="shared" si="176"/>
        <v>1.1513678000000001</v>
      </c>
      <c r="G1615" s="9">
        <v>0.1969592</v>
      </c>
      <c r="H1615" s="32">
        <f t="shared" si="177"/>
        <v>1.6969592</v>
      </c>
      <c r="I1615" s="9">
        <v>0.2422831</v>
      </c>
      <c r="J1615" s="31">
        <f t="shared" si="178"/>
        <v>2.2422830999999999</v>
      </c>
      <c r="K1615" s="9">
        <v>0.2061856</v>
      </c>
      <c r="L1615" s="48">
        <f t="shared" si="179"/>
        <v>2.7061856</v>
      </c>
      <c r="M1615" s="9">
        <v>0.22530649999999999</v>
      </c>
      <c r="N1615" s="48">
        <f t="shared" si="180"/>
        <v>3.2253064999999999</v>
      </c>
      <c r="O1615" s="26">
        <v>0.25018750000000001</v>
      </c>
      <c r="P1615" s="93">
        <f t="shared" si="181"/>
        <v>3.7501875</v>
      </c>
    </row>
    <row r="1616" spans="1:16">
      <c r="A1616" s="10">
        <v>1177.8109999999999</v>
      </c>
      <c r="B1616" s="31">
        <v>0.2448157</v>
      </c>
      <c r="C1616" s="9">
        <v>0.29558780000000001</v>
      </c>
      <c r="D1616" s="31">
        <f t="shared" si="175"/>
        <v>0.79558780000000007</v>
      </c>
      <c r="E1616" s="9">
        <v>0.15061079999999999</v>
      </c>
      <c r="F1616" s="31">
        <f t="shared" si="176"/>
        <v>1.1506107999999999</v>
      </c>
      <c r="G1616" s="9">
        <v>0.1965586</v>
      </c>
      <c r="H1616" s="32">
        <f t="shared" si="177"/>
        <v>1.6965585999999999</v>
      </c>
      <c r="I1616" s="9">
        <v>0.24140039999999999</v>
      </c>
      <c r="J1616" s="31">
        <f t="shared" si="178"/>
        <v>2.2414003999999998</v>
      </c>
      <c r="K1616" s="9">
        <v>0.2052204</v>
      </c>
      <c r="L1616" s="48">
        <f t="shared" si="179"/>
        <v>2.7052204</v>
      </c>
      <c r="M1616" s="9">
        <v>0.22491050000000001</v>
      </c>
      <c r="N1616" s="48">
        <f t="shared" si="180"/>
        <v>3.2249105</v>
      </c>
      <c r="O1616" s="26">
        <v>0.24937110000000001</v>
      </c>
      <c r="P1616" s="93">
        <f t="shared" si="181"/>
        <v>3.7493710999999998</v>
      </c>
    </row>
    <row r="1617" spans="1:16">
      <c r="A1617" s="10">
        <v>1178.2929999999999</v>
      </c>
      <c r="B1617" s="31">
        <v>0.2445349</v>
      </c>
      <c r="C1617" s="9">
        <v>0.29515629999999998</v>
      </c>
      <c r="D1617" s="31">
        <f t="shared" si="175"/>
        <v>0.79515629999999993</v>
      </c>
      <c r="E1617" s="9">
        <v>0.14991499999999999</v>
      </c>
      <c r="F1617" s="31">
        <f t="shared" si="176"/>
        <v>1.149915</v>
      </c>
      <c r="G1617" s="9">
        <v>0.19622239999999999</v>
      </c>
      <c r="H1617" s="32">
        <f t="shared" si="177"/>
        <v>1.6962223999999999</v>
      </c>
      <c r="I1617" s="9">
        <v>0.24058860000000001</v>
      </c>
      <c r="J1617" s="31">
        <f t="shared" si="178"/>
        <v>2.2405886000000002</v>
      </c>
      <c r="K1617" s="9">
        <v>0.20437449999999999</v>
      </c>
      <c r="L1617" s="48">
        <f t="shared" si="179"/>
        <v>2.7043745000000001</v>
      </c>
      <c r="M1617" s="9">
        <v>0.22459899999999999</v>
      </c>
      <c r="N1617" s="48">
        <f t="shared" si="180"/>
        <v>3.224599</v>
      </c>
      <c r="O1617" s="26">
        <v>0.2486554</v>
      </c>
      <c r="P1617" s="93">
        <f t="shared" si="181"/>
        <v>3.7486554000000001</v>
      </c>
    </row>
    <row r="1618" spans="1:16">
      <c r="A1618" s="10">
        <v>1178.7750000000001</v>
      </c>
      <c r="B1618" s="31">
        <v>0.2442859</v>
      </c>
      <c r="C1618" s="9">
        <v>0.2948192</v>
      </c>
      <c r="D1618" s="31">
        <f t="shared" si="175"/>
        <v>0.79481920000000006</v>
      </c>
      <c r="E1618" s="9">
        <v>0.1492686</v>
      </c>
      <c r="F1618" s="31">
        <f t="shared" si="176"/>
        <v>1.1492686000000001</v>
      </c>
      <c r="G1618" s="9">
        <v>0.19593279999999999</v>
      </c>
      <c r="H1618" s="32">
        <f t="shared" si="177"/>
        <v>1.6959328</v>
      </c>
      <c r="I1618" s="9">
        <v>0.23985490000000001</v>
      </c>
      <c r="J1618" s="31">
        <f t="shared" si="178"/>
        <v>2.2398549000000001</v>
      </c>
      <c r="K1618" s="9">
        <v>0.2036432</v>
      </c>
      <c r="L1618" s="48">
        <f t="shared" si="179"/>
        <v>2.7036432000000001</v>
      </c>
      <c r="M1618" s="9">
        <v>0.2243599</v>
      </c>
      <c r="N1618" s="48">
        <f t="shared" si="180"/>
        <v>3.2243599000000001</v>
      </c>
      <c r="O1618" s="26">
        <v>0.24803239999999999</v>
      </c>
      <c r="P1618" s="93">
        <f t="shared" si="181"/>
        <v>3.7480324</v>
      </c>
    </row>
    <row r="1619" spans="1:16">
      <c r="A1619" s="10">
        <v>1179.2570000000001</v>
      </c>
      <c r="B1619" s="31">
        <v>0.24402389999999999</v>
      </c>
      <c r="C1619" s="9">
        <v>0.2945354</v>
      </c>
      <c r="D1619" s="31">
        <f t="shared" si="175"/>
        <v>0.7945354</v>
      </c>
      <c r="E1619" s="9">
        <v>0.1486498</v>
      </c>
      <c r="F1619" s="31">
        <f t="shared" si="176"/>
        <v>1.1486498000000001</v>
      </c>
      <c r="G1619" s="9">
        <v>0.1956591</v>
      </c>
      <c r="H1619" s="32">
        <f t="shared" si="177"/>
        <v>1.6956591000000001</v>
      </c>
      <c r="I1619" s="9">
        <v>0.23919109999999999</v>
      </c>
      <c r="J1619" s="31">
        <f t="shared" si="178"/>
        <v>2.2391911000000002</v>
      </c>
      <c r="K1619" s="9">
        <v>0.20300270000000001</v>
      </c>
      <c r="L1619" s="48">
        <f t="shared" si="179"/>
        <v>2.7030026999999999</v>
      </c>
      <c r="M1619" s="9">
        <v>0.22416929999999999</v>
      </c>
      <c r="N1619" s="48">
        <f t="shared" si="180"/>
        <v>3.2241692999999998</v>
      </c>
      <c r="O1619" s="26">
        <v>0.24748329999999999</v>
      </c>
      <c r="P1619" s="93">
        <f t="shared" si="181"/>
        <v>3.7474832999999999</v>
      </c>
    </row>
    <row r="1620" spans="1:16">
      <c r="A1620" s="10">
        <v>1179.74</v>
      </c>
      <c r="B1620" s="31">
        <v>0.24370839999999999</v>
      </c>
      <c r="C1620" s="9">
        <v>0.29426350000000001</v>
      </c>
      <c r="D1620" s="31">
        <f t="shared" si="175"/>
        <v>0.79426350000000001</v>
      </c>
      <c r="E1620" s="9">
        <v>0.148036</v>
      </c>
      <c r="F1620" s="31">
        <f t="shared" si="176"/>
        <v>1.1480360000000001</v>
      </c>
      <c r="G1620" s="9">
        <v>0.19537299999999999</v>
      </c>
      <c r="H1620" s="32">
        <f t="shared" si="177"/>
        <v>1.695373</v>
      </c>
      <c r="I1620" s="9">
        <v>0.2385814</v>
      </c>
      <c r="J1620" s="31">
        <f t="shared" si="178"/>
        <v>2.2385814000000002</v>
      </c>
      <c r="K1620" s="9">
        <v>0.20242060000000001</v>
      </c>
      <c r="L1620" s="48">
        <f t="shared" si="179"/>
        <v>2.7024206</v>
      </c>
      <c r="M1620" s="9">
        <v>0.22400890000000001</v>
      </c>
      <c r="N1620" s="48">
        <f t="shared" si="180"/>
        <v>3.2240088999999998</v>
      </c>
      <c r="O1620" s="26">
        <v>0.2469826</v>
      </c>
      <c r="P1620" s="93">
        <f t="shared" si="181"/>
        <v>3.7469825999999999</v>
      </c>
    </row>
    <row r="1621" spans="1:16">
      <c r="A1621" s="10">
        <v>1180.222</v>
      </c>
      <c r="B1621" s="31">
        <v>0.24331510000000001</v>
      </c>
      <c r="C1621" s="9">
        <v>0.29397390000000001</v>
      </c>
      <c r="D1621" s="31">
        <f t="shared" si="175"/>
        <v>0.79397390000000001</v>
      </c>
      <c r="E1621" s="9">
        <v>0.14741270000000001</v>
      </c>
      <c r="F1621" s="31">
        <f t="shared" si="176"/>
        <v>1.1474127000000001</v>
      </c>
      <c r="G1621" s="9">
        <v>0.1950578</v>
      </c>
      <c r="H1621" s="32">
        <f t="shared" si="177"/>
        <v>1.6950578000000001</v>
      </c>
      <c r="I1621" s="9">
        <v>0.23800879999999999</v>
      </c>
      <c r="J1621" s="31">
        <f t="shared" si="178"/>
        <v>2.2380087999999998</v>
      </c>
      <c r="K1621" s="9">
        <v>0.2018654</v>
      </c>
      <c r="L1621" s="48">
        <f t="shared" si="179"/>
        <v>2.7018654</v>
      </c>
      <c r="M1621" s="9">
        <v>0.2238705</v>
      </c>
      <c r="N1621" s="48">
        <f t="shared" si="180"/>
        <v>3.2238704999999999</v>
      </c>
      <c r="O1621" s="26">
        <v>0.24649869999999999</v>
      </c>
      <c r="P1621" s="93">
        <f t="shared" si="181"/>
        <v>3.7464987000000001</v>
      </c>
    </row>
    <row r="1622" spans="1:16">
      <c r="A1622" s="10">
        <v>1180.704</v>
      </c>
      <c r="B1622" s="31">
        <v>0.24283640000000001</v>
      </c>
      <c r="C1622" s="9">
        <v>0.29364950000000001</v>
      </c>
      <c r="D1622" s="31">
        <f t="shared" si="175"/>
        <v>0.79364950000000001</v>
      </c>
      <c r="E1622" s="9">
        <v>0.14677499999999999</v>
      </c>
      <c r="F1622" s="31">
        <f t="shared" si="176"/>
        <v>1.1467749999999999</v>
      </c>
      <c r="G1622" s="9">
        <v>0.19471189999999999</v>
      </c>
      <c r="H1622" s="32">
        <f t="shared" si="177"/>
        <v>1.6947118999999999</v>
      </c>
      <c r="I1622" s="9">
        <v>0.23745459999999999</v>
      </c>
      <c r="J1622" s="31">
        <f t="shared" si="178"/>
        <v>2.2374546</v>
      </c>
      <c r="K1622" s="9">
        <v>0.20131189999999999</v>
      </c>
      <c r="L1622" s="48">
        <f t="shared" si="179"/>
        <v>2.7013118999999999</v>
      </c>
      <c r="M1622" s="9">
        <v>0.22375249999999999</v>
      </c>
      <c r="N1622" s="48">
        <f t="shared" si="180"/>
        <v>3.2237524999999998</v>
      </c>
      <c r="O1622" s="26">
        <v>0.2459964</v>
      </c>
      <c r="P1622" s="93">
        <f t="shared" si="181"/>
        <v>3.7459964000000001</v>
      </c>
    </row>
    <row r="1623" spans="1:16">
      <c r="A1623" s="10">
        <v>1181.1859999999999</v>
      </c>
      <c r="B1623" s="31">
        <v>0.2422745</v>
      </c>
      <c r="C1623" s="9">
        <v>0.29328320000000002</v>
      </c>
      <c r="D1623" s="31">
        <f t="shared" si="175"/>
        <v>0.79328320000000008</v>
      </c>
      <c r="E1623" s="9">
        <v>0.14612820000000001</v>
      </c>
      <c r="F1623" s="31">
        <f t="shared" si="176"/>
        <v>1.1461281999999999</v>
      </c>
      <c r="G1623" s="9">
        <v>0.19434299999999999</v>
      </c>
      <c r="H1623" s="32">
        <f t="shared" si="177"/>
        <v>1.6943429999999999</v>
      </c>
      <c r="I1623" s="9">
        <v>0.2369019</v>
      </c>
      <c r="J1623" s="31">
        <f t="shared" si="178"/>
        <v>2.2369018999999999</v>
      </c>
      <c r="K1623" s="9">
        <v>0.20073930000000001</v>
      </c>
      <c r="L1623" s="48">
        <f t="shared" si="179"/>
        <v>2.7007393</v>
      </c>
      <c r="M1623" s="9">
        <v>0.2236494</v>
      </c>
      <c r="N1623" s="48">
        <f t="shared" si="180"/>
        <v>3.2236494000000002</v>
      </c>
      <c r="O1623" s="26">
        <v>0.24544340000000001</v>
      </c>
      <c r="P1623" s="93">
        <f t="shared" si="181"/>
        <v>3.7454434000000001</v>
      </c>
    </row>
    <row r="1624" spans="1:16">
      <c r="A1624" s="10">
        <v>1181.6679999999999</v>
      </c>
      <c r="B1624" s="31">
        <v>0.2416326</v>
      </c>
      <c r="C1624" s="9">
        <v>0.29286299999999998</v>
      </c>
      <c r="D1624" s="31">
        <f t="shared" si="175"/>
        <v>0.79286299999999998</v>
      </c>
      <c r="E1624" s="9">
        <v>0.1454802</v>
      </c>
      <c r="F1624" s="31">
        <f t="shared" si="176"/>
        <v>1.1454801999999999</v>
      </c>
      <c r="G1624" s="9">
        <v>0.19395879999999999</v>
      </c>
      <c r="H1624" s="32">
        <f t="shared" si="177"/>
        <v>1.6939587999999999</v>
      </c>
      <c r="I1624" s="9">
        <v>0.2363297</v>
      </c>
      <c r="J1624" s="31">
        <f t="shared" si="178"/>
        <v>2.2363297000000002</v>
      </c>
      <c r="K1624" s="9">
        <v>0.20012969999999999</v>
      </c>
      <c r="L1624" s="48">
        <f t="shared" si="179"/>
        <v>2.7001297000000002</v>
      </c>
      <c r="M1624" s="9">
        <v>0.22353799999999999</v>
      </c>
      <c r="N1624" s="48">
        <f t="shared" si="180"/>
        <v>3.223538</v>
      </c>
      <c r="O1624" s="26">
        <v>0.24481220000000001</v>
      </c>
      <c r="P1624" s="93">
        <f t="shared" si="181"/>
        <v>3.7448122000000001</v>
      </c>
    </row>
    <row r="1625" spans="1:16">
      <c r="A1625" s="10">
        <v>1182.1500000000001</v>
      </c>
      <c r="B1625" s="31">
        <v>0.2409095</v>
      </c>
      <c r="C1625" s="9">
        <v>0.29237350000000001</v>
      </c>
      <c r="D1625" s="31">
        <f t="shared" si="175"/>
        <v>0.79237350000000006</v>
      </c>
      <c r="E1625" s="9">
        <v>0.14483770000000001</v>
      </c>
      <c r="F1625" s="31">
        <f t="shared" si="176"/>
        <v>1.1448377000000001</v>
      </c>
      <c r="G1625" s="9">
        <v>0.19356190000000001</v>
      </c>
      <c r="H1625" s="32">
        <f t="shared" si="177"/>
        <v>1.6935619</v>
      </c>
      <c r="I1625" s="9">
        <v>0.23571619999999999</v>
      </c>
      <c r="J1625" s="31">
        <f t="shared" si="178"/>
        <v>2.2357162000000002</v>
      </c>
      <c r="K1625" s="9">
        <v>0.1994649</v>
      </c>
      <c r="L1625" s="48">
        <f t="shared" si="179"/>
        <v>2.6994649000000002</v>
      </c>
      <c r="M1625" s="9">
        <v>0.2233745</v>
      </c>
      <c r="N1625" s="48">
        <f t="shared" si="180"/>
        <v>3.2233744999999998</v>
      </c>
      <c r="O1625" s="26">
        <v>0.24409049999999999</v>
      </c>
      <c r="P1625" s="93">
        <f t="shared" si="181"/>
        <v>3.7440905</v>
      </c>
    </row>
    <row r="1626" spans="1:16">
      <c r="A1626" s="10">
        <v>1182.6320000000001</v>
      </c>
      <c r="B1626" s="31">
        <v>0.24010770000000001</v>
      </c>
      <c r="C1626" s="9">
        <v>0.29179500000000003</v>
      </c>
      <c r="D1626" s="31">
        <f t="shared" si="175"/>
        <v>0.79179500000000003</v>
      </c>
      <c r="E1626" s="9">
        <v>0.14420459999999999</v>
      </c>
      <c r="F1626" s="31">
        <f t="shared" si="176"/>
        <v>1.1442045999999999</v>
      </c>
      <c r="G1626" s="9">
        <v>0.19314990000000001</v>
      </c>
      <c r="H1626" s="32">
        <f t="shared" si="177"/>
        <v>1.6931499000000001</v>
      </c>
      <c r="I1626" s="9">
        <v>0.2350467</v>
      </c>
      <c r="J1626" s="31">
        <f t="shared" si="178"/>
        <v>2.2350466999999998</v>
      </c>
      <c r="K1626" s="9">
        <v>0.1987353</v>
      </c>
      <c r="L1626" s="48">
        <f t="shared" si="179"/>
        <v>2.6987353000000001</v>
      </c>
      <c r="M1626" s="9">
        <v>0.2231069</v>
      </c>
      <c r="N1626" s="48">
        <f t="shared" si="180"/>
        <v>3.2231068999999999</v>
      </c>
      <c r="O1626" s="26">
        <v>0.24328910000000001</v>
      </c>
      <c r="P1626" s="93">
        <f t="shared" si="181"/>
        <v>3.7432891000000001</v>
      </c>
    </row>
    <row r="1627" spans="1:16">
      <c r="A1627" s="10">
        <v>1183.114</v>
      </c>
      <c r="B1627" s="31">
        <v>0.23924200000000001</v>
      </c>
      <c r="C1627" s="9">
        <v>0.29112199999999999</v>
      </c>
      <c r="D1627" s="31">
        <f t="shared" si="175"/>
        <v>0.79112199999999999</v>
      </c>
      <c r="E1627" s="9">
        <v>0.14358599999999999</v>
      </c>
      <c r="F1627" s="31">
        <f t="shared" si="176"/>
        <v>1.143586</v>
      </c>
      <c r="G1627" s="9">
        <v>0.1927238</v>
      </c>
      <c r="H1627" s="32">
        <f t="shared" si="177"/>
        <v>1.6927238</v>
      </c>
      <c r="I1627" s="9">
        <v>0.23432059999999999</v>
      </c>
      <c r="J1627" s="31">
        <f t="shared" si="178"/>
        <v>2.2343206000000002</v>
      </c>
      <c r="K1627" s="9">
        <v>0.19794220000000001</v>
      </c>
      <c r="L1627" s="48">
        <f t="shared" si="179"/>
        <v>2.6979422</v>
      </c>
      <c r="M1627" s="9">
        <v>0.22268859999999999</v>
      </c>
      <c r="N1627" s="48">
        <f t="shared" si="180"/>
        <v>3.2226886000000001</v>
      </c>
      <c r="O1627" s="26">
        <v>0.24244360000000001</v>
      </c>
      <c r="P1627" s="93">
        <f t="shared" si="181"/>
        <v>3.7424436000000001</v>
      </c>
    </row>
    <row r="1628" spans="1:16">
      <c r="A1628" s="10">
        <v>1183.597</v>
      </c>
      <c r="B1628" s="31">
        <v>0.23834949999999999</v>
      </c>
      <c r="C1628" s="9">
        <v>0.29037160000000001</v>
      </c>
      <c r="D1628" s="31">
        <f t="shared" si="175"/>
        <v>0.79037160000000006</v>
      </c>
      <c r="E1628" s="9">
        <v>0.14299319999999999</v>
      </c>
      <c r="F1628" s="31">
        <f t="shared" si="176"/>
        <v>1.1429932</v>
      </c>
      <c r="G1628" s="9">
        <v>0.1922963</v>
      </c>
      <c r="H1628" s="32">
        <f t="shared" si="177"/>
        <v>1.6922963</v>
      </c>
      <c r="I1628" s="9">
        <v>0.23355500000000001</v>
      </c>
      <c r="J1628" s="31">
        <f t="shared" si="178"/>
        <v>2.233555</v>
      </c>
      <c r="K1628" s="9">
        <v>0.19710910000000001</v>
      </c>
      <c r="L1628" s="48">
        <f t="shared" si="179"/>
        <v>2.6971091</v>
      </c>
      <c r="M1628" s="9">
        <v>0.22210089999999999</v>
      </c>
      <c r="N1628" s="48">
        <f t="shared" si="180"/>
        <v>3.2221009</v>
      </c>
      <c r="O1628" s="26">
        <v>0.24161160000000001</v>
      </c>
      <c r="P1628" s="93">
        <f t="shared" si="181"/>
        <v>3.7416116000000001</v>
      </c>
    </row>
    <row r="1629" spans="1:16">
      <c r="A1629" s="10">
        <v>1184.079</v>
      </c>
      <c r="B1629" s="31">
        <v>0.23748540000000001</v>
      </c>
      <c r="C1629" s="9">
        <v>0.28958600000000001</v>
      </c>
      <c r="D1629" s="31">
        <f t="shared" si="175"/>
        <v>0.78958600000000001</v>
      </c>
      <c r="E1629" s="9">
        <v>0.14244399999999999</v>
      </c>
      <c r="F1629" s="31">
        <f t="shared" si="176"/>
        <v>1.142444</v>
      </c>
      <c r="G1629" s="9">
        <v>0.19189110000000001</v>
      </c>
      <c r="H1629" s="32">
        <f t="shared" si="177"/>
        <v>1.6918911000000001</v>
      </c>
      <c r="I1629" s="9">
        <v>0.23278080000000001</v>
      </c>
      <c r="J1629" s="31">
        <f t="shared" si="178"/>
        <v>2.2327808</v>
      </c>
      <c r="K1629" s="9">
        <v>0.19627729999999999</v>
      </c>
      <c r="L1629" s="48">
        <f t="shared" si="179"/>
        <v>2.6962773000000002</v>
      </c>
      <c r="M1629" s="9">
        <v>0.22136310000000001</v>
      </c>
      <c r="N1629" s="48">
        <f t="shared" si="180"/>
        <v>3.2213631</v>
      </c>
      <c r="O1629" s="26">
        <v>0.24085409999999999</v>
      </c>
      <c r="P1629" s="93">
        <f t="shared" si="181"/>
        <v>3.7408541</v>
      </c>
    </row>
    <row r="1630" spans="1:16">
      <c r="A1630" s="10">
        <v>1184.5609999999999</v>
      </c>
      <c r="B1630" s="31">
        <v>0.2367486</v>
      </c>
      <c r="C1630" s="9">
        <v>0.28884660000000001</v>
      </c>
      <c r="D1630" s="31">
        <f t="shared" si="175"/>
        <v>0.78884660000000006</v>
      </c>
      <c r="E1630" s="9">
        <v>0.14197969999999999</v>
      </c>
      <c r="F1630" s="31">
        <f t="shared" si="176"/>
        <v>1.1419797</v>
      </c>
      <c r="G1630" s="9">
        <v>0.1915625</v>
      </c>
      <c r="H1630" s="32">
        <f t="shared" si="177"/>
        <v>1.6915625000000001</v>
      </c>
      <c r="I1630" s="9">
        <v>0.23203850000000001</v>
      </c>
      <c r="J1630" s="31">
        <f t="shared" si="178"/>
        <v>2.2320384999999998</v>
      </c>
      <c r="K1630" s="9">
        <v>0.19551879999999999</v>
      </c>
      <c r="L1630" s="48">
        <f t="shared" si="179"/>
        <v>2.6955187999999999</v>
      </c>
      <c r="M1630" s="9">
        <v>0.22054989999999999</v>
      </c>
      <c r="N1630" s="48">
        <f t="shared" si="180"/>
        <v>3.2205499</v>
      </c>
      <c r="O1630" s="26">
        <v>0.24022170000000001</v>
      </c>
      <c r="P1630" s="93">
        <f t="shared" si="181"/>
        <v>3.7402217000000002</v>
      </c>
    </row>
    <row r="1631" spans="1:16">
      <c r="A1631" s="10">
        <v>1185.0429999999999</v>
      </c>
      <c r="B1631" s="31">
        <v>0.23612639999999999</v>
      </c>
      <c r="C1631" s="9">
        <v>0.28817029999999999</v>
      </c>
      <c r="D1631" s="31">
        <f t="shared" si="175"/>
        <v>0.78817029999999999</v>
      </c>
      <c r="E1631" s="9">
        <v>0.14159279999999999</v>
      </c>
      <c r="F1631" s="31">
        <f t="shared" si="176"/>
        <v>1.1415928</v>
      </c>
      <c r="G1631" s="9">
        <v>0.19129840000000001</v>
      </c>
      <c r="H1631" s="32">
        <f t="shared" si="177"/>
        <v>1.6912984</v>
      </c>
      <c r="I1631" s="9">
        <v>0.2313335</v>
      </c>
      <c r="J1631" s="31">
        <f t="shared" si="178"/>
        <v>2.2313334999999999</v>
      </c>
      <c r="K1631" s="9">
        <v>0.19485569999999999</v>
      </c>
      <c r="L1631" s="48">
        <f t="shared" si="179"/>
        <v>2.6948557000000002</v>
      </c>
      <c r="M1631" s="9">
        <v>0.21969030000000001</v>
      </c>
      <c r="N1631" s="48">
        <f t="shared" si="180"/>
        <v>3.2196902999999999</v>
      </c>
      <c r="O1631" s="26">
        <v>0.23973910000000001</v>
      </c>
      <c r="P1631" s="93">
        <f t="shared" si="181"/>
        <v>3.7397391</v>
      </c>
    </row>
    <row r="1632" spans="1:16">
      <c r="A1632" s="10">
        <v>1185.5250000000001</v>
      </c>
      <c r="B1632" s="31">
        <v>0.235628</v>
      </c>
      <c r="C1632" s="9">
        <v>0.28758709999999998</v>
      </c>
      <c r="D1632" s="31">
        <f t="shared" si="175"/>
        <v>0.78758709999999998</v>
      </c>
      <c r="E1632" s="9">
        <v>0.14128950000000001</v>
      </c>
      <c r="F1632" s="31">
        <f t="shared" si="176"/>
        <v>1.1412895000000001</v>
      </c>
      <c r="G1632" s="9">
        <v>0.1911012</v>
      </c>
      <c r="H1632" s="32">
        <f t="shared" si="177"/>
        <v>1.6911012000000001</v>
      </c>
      <c r="I1632" s="9">
        <v>0.2306753</v>
      </c>
      <c r="J1632" s="31">
        <f t="shared" si="178"/>
        <v>2.2306753000000001</v>
      </c>
      <c r="K1632" s="9">
        <v>0.19431970000000001</v>
      </c>
      <c r="L1632" s="48">
        <f t="shared" si="179"/>
        <v>2.6943196999999999</v>
      </c>
      <c r="M1632" s="9">
        <v>0.21884719999999999</v>
      </c>
      <c r="N1632" s="48">
        <f t="shared" si="180"/>
        <v>3.2188471999999999</v>
      </c>
      <c r="O1632" s="26">
        <v>0.23941090000000001</v>
      </c>
      <c r="P1632" s="93">
        <f t="shared" si="181"/>
        <v>3.7394109000000002</v>
      </c>
    </row>
    <row r="1633" spans="1:16">
      <c r="A1633" s="10">
        <v>1186.0070000000001</v>
      </c>
      <c r="B1633" s="31">
        <v>0.23524590000000001</v>
      </c>
      <c r="C1633" s="9">
        <v>0.28711449999999999</v>
      </c>
      <c r="D1633" s="31">
        <f t="shared" si="175"/>
        <v>0.78711449999999994</v>
      </c>
      <c r="E1633" s="9">
        <v>0.14106959999999999</v>
      </c>
      <c r="F1633" s="31">
        <f t="shared" si="176"/>
        <v>1.1410696</v>
      </c>
      <c r="G1633" s="9">
        <v>0.19095690000000001</v>
      </c>
      <c r="H1633" s="32">
        <f t="shared" si="177"/>
        <v>1.6909569</v>
      </c>
      <c r="I1633" s="9">
        <v>0.23006260000000001</v>
      </c>
      <c r="J1633" s="31">
        <f t="shared" si="178"/>
        <v>2.2300626000000001</v>
      </c>
      <c r="K1633" s="9">
        <v>0.1939265</v>
      </c>
      <c r="L1633" s="48">
        <f t="shared" si="179"/>
        <v>2.6939264999999999</v>
      </c>
      <c r="M1633" s="9">
        <v>0.21807889999999999</v>
      </c>
      <c r="N1633" s="48">
        <f t="shared" si="180"/>
        <v>3.2180789000000001</v>
      </c>
      <c r="O1633" s="26">
        <v>0.23922889999999999</v>
      </c>
      <c r="P1633" s="93">
        <f t="shared" si="181"/>
        <v>3.7392289000000001</v>
      </c>
    </row>
    <row r="1634" spans="1:16">
      <c r="A1634" s="10">
        <v>1186.489</v>
      </c>
      <c r="B1634" s="31">
        <v>0.23496230000000001</v>
      </c>
      <c r="C1634" s="9">
        <v>0.28674559999999999</v>
      </c>
      <c r="D1634" s="31">
        <f t="shared" si="175"/>
        <v>0.78674559999999993</v>
      </c>
      <c r="E1634" s="9">
        <v>0.1409241</v>
      </c>
      <c r="F1634" s="31">
        <f t="shared" si="176"/>
        <v>1.1409240999999999</v>
      </c>
      <c r="G1634" s="9">
        <v>0.19084100000000001</v>
      </c>
      <c r="H1634" s="32">
        <f t="shared" si="177"/>
        <v>1.690841</v>
      </c>
      <c r="I1634" s="9">
        <v>0.22948879999999999</v>
      </c>
      <c r="J1634" s="31">
        <f t="shared" si="178"/>
        <v>2.2294887999999999</v>
      </c>
      <c r="K1634" s="9">
        <v>0.19367110000000001</v>
      </c>
      <c r="L1634" s="48">
        <f t="shared" si="179"/>
        <v>2.6936711</v>
      </c>
      <c r="M1634" s="9">
        <v>0.2174238</v>
      </c>
      <c r="N1634" s="48">
        <f t="shared" si="180"/>
        <v>3.2174238000000002</v>
      </c>
      <c r="O1634" s="26">
        <v>0.23917430000000001</v>
      </c>
      <c r="P1634" s="93">
        <f t="shared" si="181"/>
        <v>3.7391743000000002</v>
      </c>
    </row>
    <row r="1635" spans="1:16">
      <c r="A1635" s="10">
        <v>1186.971</v>
      </c>
      <c r="B1635" s="31">
        <v>0.23476359999999999</v>
      </c>
      <c r="C1635" s="9">
        <v>0.28646909999999998</v>
      </c>
      <c r="D1635" s="31">
        <f t="shared" si="175"/>
        <v>0.78646909999999992</v>
      </c>
      <c r="E1635" s="9">
        <v>0.1408432</v>
      </c>
      <c r="F1635" s="31">
        <f t="shared" si="176"/>
        <v>1.1408431999999999</v>
      </c>
      <c r="G1635" s="9">
        <v>0.19072800000000001</v>
      </c>
      <c r="H1635" s="32">
        <f t="shared" si="177"/>
        <v>1.690728</v>
      </c>
      <c r="I1635" s="9">
        <v>0.2289495</v>
      </c>
      <c r="J1635" s="31">
        <f t="shared" si="178"/>
        <v>2.2289495000000001</v>
      </c>
      <c r="K1635" s="9">
        <v>0.19353500000000001</v>
      </c>
      <c r="L1635" s="48">
        <f t="shared" si="179"/>
        <v>2.6935349999999998</v>
      </c>
      <c r="M1635" s="9">
        <v>0.21689739999999999</v>
      </c>
      <c r="N1635" s="48">
        <f t="shared" si="180"/>
        <v>3.2168974000000001</v>
      </c>
      <c r="O1635" s="26">
        <v>0.239236</v>
      </c>
      <c r="P1635" s="93">
        <f t="shared" si="181"/>
        <v>3.739236</v>
      </c>
    </row>
    <row r="1636" spans="1:16">
      <c r="A1636" s="10">
        <v>1187.453</v>
      </c>
      <c r="B1636" s="31">
        <v>0.2346454</v>
      </c>
      <c r="C1636" s="9">
        <v>0.28626879999999999</v>
      </c>
      <c r="D1636" s="31">
        <f t="shared" si="175"/>
        <v>0.78626879999999999</v>
      </c>
      <c r="E1636" s="9">
        <v>0.1408151</v>
      </c>
      <c r="F1636" s="31">
        <f t="shared" si="176"/>
        <v>1.1408151</v>
      </c>
      <c r="G1636" s="9">
        <v>0.19059680000000001</v>
      </c>
      <c r="H1636" s="32">
        <f t="shared" si="177"/>
        <v>1.6905968</v>
      </c>
      <c r="I1636" s="9">
        <v>0.22844900000000001</v>
      </c>
      <c r="J1636" s="31">
        <f t="shared" si="178"/>
        <v>2.2284489999999999</v>
      </c>
      <c r="K1636" s="9">
        <v>0.19348760000000001</v>
      </c>
      <c r="L1636" s="48">
        <f t="shared" si="179"/>
        <v>2.6934876000000001</v>
      </c>
      <c r="M1636" s="9">
        <v>0.2164904</v>
      </c>
      <c r="N1636" s="48">
        <f t="shared" si="180"/>
        <v>3.2164904000000001</v>
      </c>
      <c r="O1636" s="26">
        <v>0.2394097</v>
      </c>
      <c r="P1636" s="93">
        <f t="shared" si="181"/>
        <v>3.7394096999999999</v>
      </c>
    </row>
    <row r="1637" spans="1:16">
      <c r="A1637" s="10">
        <v>1187.9359999999999</v>
      </c>
      <c r="B1637" s="31">
        <v>0.23461299999999999</v>
      </c>
      <c r="C1637" s="9">
        <v>0.28613840000000001</v>
      </c>
      <c r="D1637" s="31">
        <f t="shared" si="175"/>
        <v>0.78613840000000001</v>
      </c>
      <c r="E1637" s="9">
        <v>0.14083470000000001</v>
      </c>
      <c r="F1637" s="31">
        <f t="shared" si="176"/>
        <v>1.1408347000000001</v>
      </c>
      <c r="G1637" s="9">
        <v>0.19044059999999999</v>
      </c>
      <c r="H1637" s="32">
        <f t="shared" si="177"/>
        <v>1.6904406000000001</v>
      </c>
      <c r="I1637" s="9">
        <v>0.22800239999999999</v>
      </c>
      <c r="J1637" s="31">
        <f t="shared" si="178"/>
        <v>2.2280023999999998</v>
      </c>
      <c r="K1637" s="9">
        <v>0.19350110000000001</v>
      </c>
      <c r="L1637" s="48">
        <f t="shared" si="179"/>
        <v>2.6935011000000002</v>
      </c>
      <c r="M1637" s="9">
        <v>0.21617410000000001</v>
      </c>
      <c r="N1637" s="48">
        <f t="shared" si="180"/>
        <v>3.2161740999999999</v>
      </c>
      <c r="O1637" s="26">
        <v>0.2396974</v>
      </c>
      <c r="P1637" s="93">
        <f t="shared" si="181"/>
        <v>3.7396973999999998</v>
      </c>
    </row>
    <row r="1638" spans="1:16">
      <c r="A1638" s="10">
        <v>1188.4179999999999</v>
      </c>
      <c r="B1638" s="31">
        <v>0.23467440000000001</v>
      </c>
      <c r="C1638" s="9">
        <v>0.28607949999999999</v>
      </c>
      <c r="D1638" s="31">
        <f t="shared" si="175"/>
        <v>0.78607950000000004</v>
      </c>
      <c r="E1638" s="9">
        <v>0.14090040000000001</v>
      </c>
      <c r="F1638" s="31">
        <f t="shared" si="176"/>
        <v>1.1409004</v>
      </c>
      <c r="G1638" s="9">
        <v>0.19026489999999999</v>
      </c>
      <c r="H1638" s="32">
        <f t="shared" si="177"/>
        <v>1.6902649000000001</v>
      </c>
      <c r="I1638" s="9">
        <v>0.22762450000000001</v>
      </c>
      <c r="J1638" s="31">
        <f t="shared" si="178"/>
        <v>2.2276245000000001</v>
      </c>
      <c r="K1638" s="9">
        <v>0.1935538</v>
      </c>
      <c r="L1638" s="48">
        <f t="shared" si="179"/>
        <v>2.6935538000000001</v>
      </c>
      <c r="M1638" s="9">
        <v>0.21590999999999999</v>
      </c>
      <c r="N1638" s="48">
        <f t="shared" si="180"/>
        <v>3.21591</v>
      </c>
      <c r="O1638" s="26">
        <v>0.2401007</v>
      </c>
      <c r="P1638" s="93">
        <f t="shared" si="181"/>
        <v>3.7401007000000002</v>
      </c>
    </row>
    <row r="1639" spans="1:16">
      <c r="A1639" s="10">
        <v>1188.9000000000001</v>
      </c>
      <c r="B1639" s="31">
        <v>0.23482690000000001</v>
      </c>
      <c r="C1639" s="9">
        <v>0.28609849999999998</v>
      </c>
      <c r="D1639" s="31">
        <f t="shared" si="175"/>
        <v>0.78609850000000003</v>
      </c>
      <c r="E1639" s="9">
        <v>0.1410151</v>
      </c>
      <c r="F1639" s="31">
        <f t="shared" si="176"/>
        <v>1.1410150999999999</v>
      </c>
      <c r="G1639" s="9">
        <v>0.190086</v>
      </c>
      <c r="H1639" s="32">
        <f t="shared" si="177"/>
        <v>1.690086</v>
      </c>
      <c r="I1639" s="9">
        <v>0.22732859999999999</v>
      </c>
      <c r="J1639" s="31">
        <f t="shared" si="178"/>
        <v>2.2273285999999999</v>
      </c>
      <c r="K1639" s="9">
        <v>0.19363079999999999</v>
      </c>
      <c r="L1639" s="48">
        <f t="shared" si="179"/>
        <v>2.6936308000000002</v>
      </c>
      <c r="M1639" s="9">
        <v>0.21565529999999999</v>
      </c>
      <c r="N1639" s="48">
        <f t="shared" si="180"/>
        <v>3.2156552999999999</v>
      </c>
      <c r="O1639" s="26">
        <v>0.2406085</v>
      </c>
      <c r="P1639" s="93">
        <f t="shared" si="181"/>
        <v>3.7406085</v>
      </c>
    </row>
    <row r="1640" spans="1:16">
      <c r="A1640" s="10">
        <v>1189.3820000000001</v>
      </c>
      <c r="B1640" s="31">
        <v>0.23505409999999999</v>
      </c>
      <c r="C1640" s="9">
        <v>0.2862036</v>
      </c>
      <c r="D1640" s="31">
        <f t="shared" si="175"/>
        <v>0.7862036</v>
      </c>
      <c r="E1640" s="9">
        <v>0.14118120000000001</v>
      </c>
      <c r="F1640" s="31">
        <f t="shared" si="176"/>
        <v>1.1411812000000001</v>
      </c>
      <c r="G1640" s="9">
        <v>0.1899199</v>
      </c>
      <c r="H1640" s="32">
        <f t="shared" si="177"/>
        <v>1.6899199</v>
      </c>
      <c r="I1640" s="9">
        <v>0.2271157</v>
      </c>
      <c r="J1640" s="31">
        <f t="shared" si="178"/>
        <v>2.2271157000000001</v>
      </c>
      <c r="K1640" s="9">
        <v>0.1937296</v>
      </c>
      <c r="L1640" s="48">
        <f t="shared" si="179"/>
        <v>2.6937296000000002</v>
      </c>
      <c r="M1640" s="9">
        <v>0.2153756</v>
      </c>
      <c r="N1640" s="48">
        <f t="shared" si="180"/>
        <v>3.2153755999999998</v>
      </c>
      <c r="O1640" s="26">
        <v>0.24119650000000001</v>
      </c>
      <c r="P1640" s="93">
        <f t="shared" si="181"/>
        <v>3.7411965</v>
      </c>
    </row>
    <row r="1641" spans="1:16">
      <c r="A1641" s="10">
        <v>1189.864</v>
      </c>
      <c r="B1641" s="31">
        <v>0.23532110000000001</v>
      </c>
      <c r="C1641" s="9">
        <v>0.28639540000000002</v>
      </c>
      <c r="D1641" s="31">
        <f t="shared" si="175"/>
        <v>0.78639539999999997</v>
      </c>
      <c r="E1641" s="9">
        <v>0.14139779999999999</v>
      </c>
      <c r="F1641" s="31">
        <f t="shared" si="176"/>
        <v>1.1413978</v>
      </c>
      <c r="G1641" s="9">
        <v>0.1897778</v>
      </c>
      <c r="H1641" s="32">
        <f t="shared" si="177"/>
        <v>1.6897777999999999</v>
      </c>
      <c r="I1641" s="9">
        <v>0.22697639999999999</v>
      </c>
      <c r="J1641" s="31">
        <f t="shared" si="178"/>
        <v>2.2269763999999999</v>
      </c>
      <c r="K1641" s="9">
        <v>0.19385189999999999</v>
      </c>
      <c r="L1641" s="48">
        <f t="shared" si="179"/>
        <v>2.6938518999999999</v>
      </c>
      <c r="M1641" s="9">
        <v>0.21505659999999999</v>
      </c>
      <c r="N1641" s="48">
        <f t="shared" si="180"/>
        <v>3.2150566</v>
      </c>
      <c r="O1641" s="26">
        <v>0.2418313</v>
      </c>
      <c r="P1641" s="93">
        <f t="shared" si="181"/>
        <v>3.7418312999999999</v>
      </c>
    </row>
    <row r="1642" spans="1:16">
      <c r="A1642" s="10">
        <v>1190.346</v>
      </c>
      <c r="B1642" s="31">
        <v>0.23558589999999999</v>
      </c>
      <c r="C1642" s="9">
        <v>0.2866669</v>
      </c>
      <c r="D1642" s="31">
        <f t="shared" si="175"/>
        <v>0.78666689999999995</v>
      </c>
      <c r="E1642" s="9">
        <v>0.14166329999999999</v>
      </c>
      <c r="F1642" s="31">
        <f t="shared" si="176"/>
        <v>1.1416633</v>
      </c>
      <c r="G1642" s="9">
        <v>0.18966810000000001</v>
      </c>
      <c r="H1642" s="32">
        <f t="shared" si="177"/>
        <v>1.6896681</v>
      </c>
      <c r="I1642" s="9">
        <v>0.2268955</v>
      </c>
      <c r="J1642" s="31">
        <f t="shared" si="178"/>
        <v>2.2268954999999999</v>
      </c>
      <c r="K1642" s="9">
        <v>0.1940122</v>
      </c>
      <c r="L1642" s="48">
        <f t="shared" si="179"/>
        <v>2.6940122</v>
      </c>
      <c r="M1642" s="9">
        <v>0.21470690000000001</v>
      </c>
      <c r="N1642" s="48">
        <f t="shared" si="180"/>
        <v>3.2147068999999999</v>
      </c>
      <c r="O1642" s="26">
        <v>0.24248449999999999</v>
      </c>
      <c r="P1642" s="93">
        <f t="shared" si="181"/>
        <v>3.7424844999999998</v>
      </c>
    </row>
    <row r="1643" spans="1:16">
      <c r="A1643" s="10">
        <v>1190.828</v>
      </c>
      <c r="B1643" s="31">
        <v>0.2358131</v>
      </c>
      <c r="C1643" s="9">
        <v>0.2870125</v>
      </c>
      <c r="D1643" s="31">
        <f t="shared" si="175"/>
        <v>0.7870125</v>
      </c>
      <c r="E1643" s="9">
        <v>0.1419735</v>
      </c>
      <c r="F1643" s="31">
        <f t="shared" si="176"/>
        <v>1.1419735</v>
      </c>
      <c r="G1643" s="9">
        <v>0.18959529999999999</v>
      </c>
      <c r="H1643" s="32">
        <f t="shared" si="177"/>
        <v>1.6895952999999999</v>
      </c>
      <c r="I1643" s="9">
        <v>0.2268655</v>
      </c>
      <c r="J1643" s="31">
        <f t="shared" si="178"/>
        <v>2.2268655000000002</v>
      </c>
      <c r="K1643" s="9">
        <v>0.19422929999999999</v>
      </c>
      <c r="L1643" s="48">
        <f t="shared" si="179"/>
        <v>2.6942292999999999</v>
      </c>
      <c r="M1643" s="9">
        <v>0.21436160000000001</v>
      </c>
      <c r="N1643" s="48">
        <f t="shared" si="180"/>
        <v>3.2143616000000002</v>
      </c>
      <c r="O1643" s="26">
        <v>0.243146</v>
      </c>
      <c r="P1643" s="93">
        <f t="shared" si="181"/>
        <v>3.7431459999999999</v>
      </c>
    </row>
    <row r="1644" spans="1:16">
      <c r="A1644" s="10">
        <v>1191.31</v>
      </c>
      <c r="B1644" s="31">
        <v>0.23598649999999999</v>
      </c>
      <c r="C1644" s="9">
        <v>0.28742319999999999</v>
      </c>
      <c r="D1644" s="31">
        <f t="shared" si="175"/>
        <v>0.78742319999999999</v>
      </c>
      <c r="E1644" s="9">
        <v>0.14232719999999999</v>
      </c>
      <c r="F1644" s="31">
        <f t="shared" si="176"/>
        <v>1.1423272</v>
      </c>
      <c r="G1644" s="9">
        <v>0.18956529999999999</v>
      </c>
      <c r="H1644" s="32">
        <f t="shared" si="177"/>
        <v>1.6895652999999999</v>
      </c>
      <c r="I1644" s="9">
        <v>0.22688849999999999</v>
      </c>
      <c r="J1644" s="31">
        <f t="shared" si="178"/>
        <v>2.2268884999999998</v>
      </c>
      <c r="K1644" s="9">
        <v>0.19452810000000001</v>
      </c>
      <c r="L1644" s="48">
        <f t="shared" si="179"/>
        <v>2.6945280999999999</v>
      </c>
      <c r="M1644" s="9">
        <v>0.21406700000000001</v>
      </c>
      <c r="N1644" s="48">
        <f t="shared" si="180"/>
        <v>3.214067</v>
      </c>
      <c r="O1644" s="26">
        <v>0.2438295</v>
      </c>
      <c r="P1644" s="93">
        <f t="shared" si="181"/>
        <v>3.7438294999999999</v>
      </c>
    </row>
    <row r="1645" spans="1:16">
      <c r="A1645" s="10">
        <v>1191.7919999999999</v>
      </c>
      <c r="B1645" s="31">
        <v>0.23610790000000001</v>
      </c>
      <c r="C1645" s="9">
        <v>0.28789199999999998</v>
      </c>
      <c r="D1645" s="31">
        <f t="shared" si="175"/>
        <v>0.78789200000000004</v>
      </c>
      <c r="E1645" s="9">
        <v>0.14272570000000001</v>
      </c>
      <c r="F1645" s="31">
        <f t="shared" si="176"/>
        <v>1.1427257</v>
      </c>
      <c r="G1645" s="9">
        <v>0.18958810000000001</v>
      </c>
      <c r="H1645" s="32">
        <f t="shared" si="177"/>
        <v>1.6895880999999999</v>
      </c>
      <c r="I1645" s="9">
        <v>0.22697729999999999</v>
      </c>
      <c r="J1645" s="31">
        <f t="shared" si="178"/>
        <v>2.2269773000000002</v>
      </c>
      <c r="K1645" s="9">
        <v>0.19493369999999999</v>
      </c>
      <c r="L1645" s="48">
        <f t="shared" si="179"/>
        <v>2.6949337</v>
      </c>
      <c r="M1645" s="9">
        <v>0.21386820000000001</v>
      </c>
      <c r="N1645" s="48">
        <f t="shared" si="180"/>
        <v>3.2138681999999998</v>
      </c>
      <c r="O1645" s="26">
        <v>0.24457039999999999</v>
      </c>
      <c r="P1645" s="93">
        <f t="shared" si="181"/>
        <v>3.7445704000000002</v>
      </c>
    </row>
    <row r="1646" spans="1:16">
      <c r="A1646" s="10">
        <v>1192.2750000000001</v>
      </c>
      <c r="B1646" s="31">
        <v>0.2361945</v>
      </c>
      <c r="C1646" s="9">
        <v>0.28841169999999999</v>
      </c>
      <c r="D1646" s="31">
        <f t="shared" si="175"/>
        <v>0.78841169999999994</v>
      </c>
      <c r="E1646" s="9">
        <v>0.1431732</v>
      </c>
      <c r="F1646" s="31">
        <f t="shared" si="176"/>
        <v>1.1431732000000001</v>
      </c>
      <c r="G1646" s="9">
        <v>0.18967319999999999</v>
      </c>
      <c r="H1646" s="32">
        <f t="shared" si="177"/>
        <v>1.6896732000000001</v>
      </c>
      <c r="I1646" s="9">
        <v>0.22714590000000001</v>
      </c>
      <c r="J1646" s="31">
        <f t="shared" si="178"/>
        <v>2.2271459</v>
      </c>
      <c r="K1646" s="9">
        <v>0.19546569999999999</v>
      </c>
      <c r="L1646" s="48">
        <f t="shared" si="179"/>
        <v>2.6954657000000002</v>
      </c>
      <c r="M1646" s="9">
        <v>0.2137887</v>
      </c>
      <c r="N1646" s="48">
        <f t="shared" si="180"/>
        <v>3.2137886999999998</v>
      </c>
      <c r="O1646" s="26">
        <v>0.24540529999999999</v>
      </c>
      <c r="P1646" s="93">
        <f t="shared" si="181"/>
        <v>3.7454052999999998</v>
      </c>
    </row>
    <row r="1647" spans="1:16">
      <c r="A1647" s="10">
        <v>1192.7570000000001</v>
      </c>
      <c r="B1647" s="31">
        <v>0.23626559999999999</v>
      </c>
      <c r="C1647" s="9">
        <v>0.28896810000000001</v>
      </c>
      <c r="D1647" s="31">
        <f t="shared" si="175"/>
        <v>0.78896809999999995</v>
      </c>
      <c r="E1647" s="9">
        <v>0.14367179999999999</v>
      </c>
      <c r="F1647" s="31">
        <f t="shared" si="176"/>
        <v>1.1436717999999999</v>
      </c>
      <c r="G1647" s="9">
        <v>0.18982650000000001</v>
      </c>
      <c r="H1647" s="32">
        <f t="shared" si="177"/>
        <v>1.6898265000000001</v>
      </c>
      <c r="I1647" s="9">
        <v>0.2273956</v>
      </c>
      <c r="J1647" s="31">
        <f t="shared" si="178"/>
        <v>2.2273955999999999</v>
      </c>
      <c r="K1647" s="9">
        <v>0.1961331</v>
      </c>
      <c r="L1647" s="48">
        <f t="shared" si="179"/>
        <v>2.6961330999999999</v>
      </c>
      <c r="M1647" s="9">
        <v>0.21381900000000001</v>
      </c>
      <c r="N1647" s="48">
        <f t="shared" si="180"/>
        <v>3.213819</v>
      </c>
      <c r="O1647" s="26">
        <v>0.24635960000000001</v>
      </c>
      <c r="P1647" s="93">
        <f t="shared" si="181"/>
        <v>3.7463595999999999</v>
      </c>
    </row>
    <row r="1648" spans="1:16">
      <c r="A1648" s="10">
        <v>1193.239</v>
      </c>
      <c r="B1648" s="31">
        <v>0.2363372</v>
      </c>
      <c r="C1648" s="9">
        <v>0.28954489999999999</v>
      </c>
      <c r="D1648" s="31">
        <f t="shared" si="175"/>
        <v>0.78954489999999999</v>
      </c>
      <c r="E1648" s="9">
        <v>0.1442205</v>
      </c>
      <c r="F1648" s="31">
        <f t="shared" si="176"/>
        <v>1.1442205000000001</v>
      </c>
      <c r="G1648" s="9">
        <v>0.19004299999999999</v>
      </c>
      <c r="H1648" s="32">
        <f t="shared" si="177"/>
        <v>1.690043</v>
      </c>
      <c r="I1648" s="9">
        <v>0.22771159999999999</v>
      </c>
      <c r="J1648" s="31">
        <f t="shared" si="178"/>
        <v>2.2277116000000001</v>
      </c>
      <c r="K1648" s="9">
        <v>0.19692999999999999</v>
      </c>
      <c r="L1648" s="48">
        <f t="shared" si="179"/>
        <v>2.69693</v>
      </c>
      <c r="M1648" s="9">
        <v>0.21391689999999999</v>
      </c>
      <c r="N1648" s="48">
        <f t="shared" si="180"/>
        <v>3.2139169000000001</v>
      </c>
      <c r="O1648" s="26">
        <v>0.2474354</v>
      </c>
      <c r="P1648" s="93">
        <f t="shared" si="181"/>
        <v>3.7474354000000001</v>
      </c>
    </row>
    <row r="1649" spans="1:16">
      <c r="A1649" s="10">
        <v>1193.721</v>
      </c>
      <c r="B1649" s="31">
        <v>0.23641409999999999</v>
      </c>
      <c r="C1649" s="9">
        <v>0.2901243</v>
      </c>
      <c r="D1649" s="31">
        <f t="shared" si="175"/>
        <v>0.7901243</v>
      </c>
      <c r="E1649" s="9">
        <v>0.14481469999999999</v>
      </c>
      <c r="F1649" s="31">
        <f t="shared" si="176"/>
        <v>1.1448147</v>
      </c>
      <c r="G1649" s="9">
        <v>0.19030830000000001</v>
      </c>
      <c r="H1649" s="32">
        <f t="shared" si="177"/>
        <v>1.6903083000000001</v>
      </c>
      <c r="I1649" s="9">
        <v>0.22806370000000001</v>
      </c>
      <c r="J1649" s="31">
        <f t="shared" si="178"/>
        <v>2.2280636999999999</v>
      </c>
      <c r="K1649" s="9">
        <v>0.19783899999999999</v>
      </c>
      <c r="L1649" s="48">
        <f t="shared" si="179"/>
        <v>2.6978390000000001</v>
      </c>
      <c r="M1649" s="9">
        <v>0.21402089999999999</v>
      </c>
      <c r="N1649" s="48">
        <f t="shared" si="180"/>
        <v>3.2140209</v>
      </c>
      <c r="O1649" s="26">
        <v>0.24861259999999999</v>
      </c>
      <c r="P1649" s="93">
        <f t="shared" si="181"/>
        <v>3.7486126</v>
      </c>
    </row>
    <row r="1650" spans="1:16">
      <c r="A1650" s="10">
        <v>1194.203</v>
      </c>
      <c r="B1650" s="31">
        <v>0.23649999999999999</v>
      </c>
      <c r="C1650" s="9">
        <v>0.29069469999999997</v>
      </c>
      <c r="D1650" s="31">
        <f t="shared" si="175"/>
        <v>0.79069469999999997</v>
      </c>
      <c r="E1650" s="9">
        <v>0.14544799999999999</v>
      </c>
      <c r="F1650" s="31">
        <f t="shared" si="176"/>
        <v>1.145448</v>
      </c>
      <c r="G1650" s="9">
        <v>0.1906014</v>
      </c>
      <c r="H1650" s="32">
        <f t="shared" si="177"/>
        <v>1.6906014</v>
      </c>
      <c r="I1650" s="9">
        <v>0.22841890000000001</v>
      </c>
      <c r="J1650" s="31">
        <f t="shared" si="178"/>
        <v>2.2284188999999999</v>
      </c>
      <c r="K1650" s="9">
        <v>0.19883509999999999</v>
      </c>
      <c r="L1650" s="48">
        <f t="shared" si="179"/>
        <v>2.6988351000000002</v>
      </c>
      <c r="M1650" s="9">
        <v>0.2140716</v>
      </c>
      <c r="N1650" s="48">
        <f t="shared" si="180"/>
        <v>3.2140716</v>
      </c>
      <c r="O1650" s="26">
        <v>0.24985930000000001</v>
      </c>
      <c r="P1650" s="93">
        <f t="shared" si="181"/>
        <v>3.7498592999999998</v>
      </c>
    </row>
    <row r="1651" spans="1:16">
      <c r="A1651" s="10">
        <v>1194.6849999999999</v>
      </c>
      <c r="B1651" s="31">
        <v>0.23660129999999999</v>
      </c>
      <c r="C1651" s="9">
        <v>0.29125879999999998</v>
      </c>
      <c r="D1651" s="31">
        <f t="shared" si="175"/>
        <v>0.79125880000000004</v>
      </c>
      <c r="E1651" s="9">
        <v>0.1461163</v>
      </c>
      <c r="F1651" s="31">
        <f t="shared" si="176"/>
        <v>1.1461163000000001</v>
      </c>
      <c r="G1651" s="9">
        <v>0.19090180000000001</v>
      </c>
      <c r="H1651" s="32">
        <f t="shared" si="177"/>
        <v>1.6909018</v>
      </c>
      <c r="I1651" s="9">
        <v>0.2287554</v>
      </c>
      <c r="J1651" s="31">
        <f t="shared" si="178"/>
        <v>2.2287553999999998</v>
      </c>
      <c r="K1651" s="9">
        <v>0.19989609999999999</v>
      </c>
      <c r="L1651" s="48">
        <f t="shared" si="179"/>
        <v>2.6998961000000001</v>
      </c>
      <c r="M1651" s="9">
        <v>0.21403</v>
      </c>
      <c r="N1651" s="48">
        <f t="shared" si="180"/>
        <v>3.2140300000000002</v>
      </c>
      <c r="O1651" s="26">
        <v>0.25115359999999998</v>
      </c>
      <c r="P1651" s="93">
        <f t="shared" si="181"/>
        <v>3.7511535999999999</v>
      </c>
    </row>
    <row r="1652" spans="1:16">
      <c r="A1652" s="10">
        <v>1195.1669999999999</v>
      </c>
      <c r="B1652" s="31">
        <v>0.23673810000000001</v>
      </c>
      <c r="C1652" s="9">
        <v>0.2918327</v>
      </c>
      <c r="D1652" s="31">
        <f t="shared" si="175"/>
        <v>0.79183270000000006</v>
      </c>
      <c r="E1652" s="9">
        <v>0.1468238</v>
      </c>
      <c r="F1652" s="31">
        <f t="shared" si="176"/>
        <v>1.1468237999999999</v>
      </c>
      <c r="G1652" s="9">
        <v>0.1912005</v>
      </c>
      <c r="H1652" s="32">
        <f t="shared" si="177"/>
        <v>1.6912004999999999</v>
      </c>
      <c r="I1652" s="9">
        <v>0.22907640000000001</v>
      </c>
      <c r="J1652" s="31">
        <f t="shared" si="178"/>
        <v>2.2290763999999998</v>
      </c>
      <c r="K1652" s="9">
        <v>0.2010065</v>
      </c>
      <c r="L1652" s="48">
        <f t="shared" si="179"/>
        <v>2.7010065000000001</v>
      </c>
      <c r="M1652" s="9">
        <v>0.21389349999999999</v>
      </c>
      <c r="N1652" s="48">
        <f t="shared" si="180"/>
        <v>3.2138935000000002</v>
      </c>
      <c r="O1652" s="26">
        <v>0.25249509999999997</v>
      </c>
      <c r="P1652" s="93">
        <f t="shared" si="181"/>
        <v>3.7524951</v>
      </c>
    </row>
    <row r="1653" spans="1:16">
      <c r="A1653" s="10">
        <v>1195.6489999999999</v>
      </c>
      <c r="B1653" s="31">
        <v>0.23693629999999999</v>
      </c>
      <c r="C1653" s="9">
        <v>0.2924446</v>
      </c>
      <c r="D1653" s="31">
        <f t="shared" si="175"/>
        <v>0.79244460000000005</v>
      </c>
      <c r="E1653" s="9">
        <v>0.1475824</v>
      </c>
      <c r="F1653" s="31">
        <f t="shared" si="176"/>
        <v>1.1475824000000001</v>
      </c>
      <c r="G1653" s="9">
        <v>0.19150030000000001</v>
      </c>
      <c r="H1653" s="32">
        <f t="shared" si="177"/>
        <v>1.6915003</v>
      </c>
      <c r="I1653" s="9">
        <v>0.22940769999999999</v>
      </c>
      <c r="J1653" s="31">
        <f t="shared" si="178"/>
        <v>2.2294076999999999</v>
      </c>
      <c r="K1653" s="9">
        <v>0.20216020000000001</v>
      </c>
      <c r="L1653" s="48">
        <f t="shared" si="179"/>
        <v>2.7021601999999998</v>
      </c>
      <c r="M1653" s="9">
        <v>0.2136922</v>
      </c>
      <c r="N1653" s="48">
        <f t="shared" si="180"/>
        <v>3.2136922000000001</v>
      </c>
      <c r="O1653" s="26">
        <v>0.25390770000000001</v>
      </c>
      <c r="P1653" s="93">
        <f t="shared" si="181"/>
        <v>3.7539077000000001</v>
      </c>
    </row>
    <row r="1654" spans="1:16">
      <c r="A1654" s="10">
        <v>1196.1320000000001</v>
      </c>
      <c r="B1654" s="31">
        <v>0.23722650000000001</v>
      </c>
      <c r="C1654" s="9">
        <v>0.29312050000000001</v>
      </c>
      <c r="D1654" s="31">
        <f t="shared" si="175"/>
        <v>0.79312050000000001</v>
      </c>
      <c r="E1654" s="9">
        <v>0.14840829999999999</v>
      </c>
      <c r="F1654" s="31">
        <f t="shared" si="176"/>
        <v>1.1484083</v>
      </c>
      <c r="G1654" s="9">
        <v>0.19181329999999999</v>
      </c>
      <c r="H1654" s="32">
        <f t="shared" si="177"/>
        <v>1.6918133</v>
      </c>
      <c r="I1654" s="9">
        <v>0.22979150000000001</v>
      </c>
      <c r="J1654" s="31">
        <f t="shared" si="178"/>
        <v>2.2297915000000001</v>
      </c>
      <c r="K1654" s="9">
        <v>0.20335890000000001</v>
      </c>
      <c r="L1654" s="48">
        <f t="shared" si="179"/>
        <v>2.7033589</v>
      </c>
      <c r="M1654" s="9">
        <v>0.2134769</v>
      </c>
      <c r="N1654" s="48">
        <f t="shared" si="180"/>
        <v>3.2134768999999999</v>
      </c>
      <c r="O1654" s="26">
        <v>0.2554304</v>
      </c>
      <c r="P1654" s="93">
        <f t="shared" si="181"/>
        <v>3.7554303999999998</v>
      </c>
    </row>
    <row r="1655" spans="1:16">
      <c r="A1655" s="10">
        <v>1196.614</v>
      </c>
      <c r="B1655" s="31">
        <v>0.2376267</v>
      </c>
      <c r="C1655" s="9">
        <v>0.2938731</v>
      </c>
      <c r="D1655" s="31">
        <f t="shared" si="175"/>
        <v>0.7938731</v>
      </c>
      <c r="E1655" s="9">
        <v>0.14931510000000001</v>
      </c>
      <c r="F1655" s="31">
        <f t="shared" si="176"/>
        <v>1.1493150999999999</v>
      </c>
      <c r="G1655" s="9">
        <v>0.1921522</v>
      </c>
      <c r="H1655" s="32">
        <f t="shared" si="177"/>
        <v>1.6921522</v>
      </c>
      <c r="I1655" s="9">
        <v>0.23026079999999999</v>
      </c>
      <c r="J1655" s="31">
        <f t="shared" si="178"/>
        <v>2.2302607999999999</v>
      </c>
      <c r="K1655" s="9">
        <v>0.20460310000000001</v>
      </c>
      <c r="L1655" s="48">
        <f t="shared" si="179"/>
        <v>2.7046030999999999</v>
      </c>
      <c r="M1655" s="9">
        <v>0.2132956</v>
      </c>
      <c r="N1655" s="48">
        <f t="shared" si="180"/>
        <v>3.2132955999999999</v>
      </c>
      <c r="O1655" s="26">
        <v>0.25709609999999999</v>
      </c>
      <c r="P1655" s="93">
        <f t="shared" si="181"/>
        <v>3.7570961</v>
      </c>
    </row>
    <row r="1656" spans="1:16">
      <c r="A1656" s="10">
        <v>1197.096</v>
      </c>
      <c r="B1656" s="31">
        <v>0.2381356</v>
      </c>
      <c r="C1656" s="9">
        <v>0.29469469999999998</v>
      </c>
      <c r="D1656" s="31">
        <f t="shared" si="175"/>
        <v>0.79469469999999998</v>
      </c>
      <c r="E1656" s="9">
        <v>0.15030769999999999</v>
      </c>
      <c r="F1656" s="31">
        <f t="shared" si="176"/>
        <v>1.1503076999999999</v>
      </c>
      <c r="G1656" s="9">
        <v>0.192521</v>
      </c>
      <c r="H1656" s="32">
        <f t="shared" si="177"/>
        <v>1.6925209999999999</v>
      </c>
      <c r="I1656" s="9">
        <v>0.23083129999999999</v>
      </c>
      <c r="J1656" s="31">
        <f t="shared" si="178"/>
        <v>2.2308313000000002</v>
      </c>
      <c r="K1656" s="9">
        <v>0.20589189999999999</v>
      </c>
      <c r="L1656" s="48">
        <f t="shared" si="179"/>
        <v>2.7058919000000001</v>
      </c>
      <c r="M1656" s="9">
        <v>0.2131825</v>
      </c>
      <c r="N1656" s="48">
        <f t="shared" si="180"/>
        <v>3.2131824999999998</v>
      </c>
      <c r="O1656" s="26">
        <v>0.25892179999999998</v>
      </c>
      <c r="P1656" s="93">
        <f t="shared" si="181"/>
        <v>3.7589218</v>
      </c>
    </row>
    <row r="1657" spans="1:16">
      <c r="A1657" s="10">
        <v>1197.578</v>
      </c>
      <c r="B1657" s="31">
        <v>0.23873730000000001</v>
      </c>
      <c r="C1657" s="9">
        <v>0.29555900000000002</v>
      </c>
      <c r="D1657" s="31">
        <f t="shared" si="175"/>
        <v>0.79555900000000002</v>
      </c>
      <c r="E1657" s="9">
        <v>0.15137919999999999</v>
      </c>
      <c r="F1657" s="31">
        <f t="shared" si="176"/>
        <v>1.1513792</v>
      </c>
      <c r="G1657" s="9">
        <v>0.19291030000000001</v>
      </c>
      <c r="H1657" s="32">
        <f t="shared" si="177"/>
        <v>1.6929103000000001</v>
      </c>
      <c r="I1657" s="9">
        <v>0.23148750000000001</v>
      </c>
      <c r="J1657" s="31">
        <f t="shared" si="178"/>
        <v>2.2314875000000001</v>
      </c>
      <c r="K1657" s="9">
        <v>0.20721800000000001</v>
      </c>
      <c r="L1657" s="48">
        <f t="shared" si="179"/>
        <v>2.7072180000000001</v>
      </c>
      <c r="M1657" s="9">
        <v>0.21314900000000001</v>
      </c>
      <c r="N1657" s="48">
        <f t="shared" si="180"/>
        <v>3.213149</v>
      </c>
      <c r="O1657" s="26">
        <v>0.26089489999999999</v>
      </c>
      <c r="P1657" s="93">
        <f t="shared" si="181"/>
        <v>3.7608948999999998</v>
      </c>
    </row>
    <row r="1658" spans="1:16">
      <c r="A1658" s="10">
        <v>1198.06</v>
      </c>
      <c r="B1658" s="31">
        <v>0.23940990000000001</v>
      </c>
      <c r="C1658" s="9">
        <v>0.29643740000000002</v>
      </c>
      <c r="D1658" s="31">
        <f t="shared" si="175"/>
        <v>0.79643740000000007</v>
      </c>
      <c r="E1658" s="9">
        <v>0.15251049999999999</v>
      </c>
      <c r="F1658" s="31">
        <f t="shared" si="176"/>
        <v>1.1525105</v>
      </c>
      <c r="G1658" s="9">
        <v>0.19330020000000001</v>
      </c>
      <c r="H1658" s="32">
        <f t="shared" si="177"/>
        <v>1.6933001999999999</v>
      </c>
      <c r="I1658" s="9">
        <v>0.23219600000000001</v>
      </c>
      <c r="J1658" s="31">
        <f t="shared" si="178"/>
        <v>2.2321960000000001</v>
      </c>
      <c r="K1658" s="9">
        <v>0.2085767</v>
      </c>
      <c r="L1658" s="48">
        <f t="shared" si="179"/>
        <v>2.7085767000000001</v>
      </c>
      <c r="M1658" s="9">
        <v>0.21318619999999999</v>
      </c>
      <c r="N1658" s="48">
        <f t="shared" si="180"/>
        <v>3.2131862</v>
      </c>
      <c r="O1658" s="26">
        <v>0.262984</v>
      </c>
      <c r="P1658" s="93">
        <f t="shared" si="181"/>
        <v>3.7629839999999999</v>
      </c>
    </row>
    <row r="1659" spans="1:16">
      <c r="A1659" s="10">
        <v>1198.5419999999999</v>
      </c>
      <c r="B1659" s="31">
        <v>0.24013580000000001</v>
      </c>
      <c r="C1659" s="9">
        <v>0.29730469999999998</v>
      </c>
      <c r="D1659" s="31">
        <f t="shared" si="175"/>
        <v>0.79730469999999998</v>
      </c>
      <c r="E1659" s="9">
        <v>0.1536787</v>
      </c>
      <c r="F1659" s="31">
        <f t="shared" si="176"/>
        <v>1.1536786999999999</v>
      </c>
      <c r="G1659" s="9">
        <v>0.1936668</v>
      </c>
      <c r="H1659" s="32">
        <f t="shared" si="177"/>
        <v>1.6936667999999999</v>
      </c>
      <c r="I1659" s="9">
        <v>0.23291480000000001</v>
      </c>
      <c r="J1659" s="31">
        <f t="shared" si="178"/>
        <v>2.2329148000000001</v>
      </c>
      <c r="K1659" s="9">
        <v>0.20996799999999999</v>
      </c>
      <c r="L1659" s="48">
        <f t="shared" si="179"/>
        <v>2.7099679999999999</v>
      </c>
      <c r="M1659" s="9">
        <v>0.21327270000000001</v>
      </c>
      <c r="N1659" s="48">
        <f t="shared" si="180"/>
        <v>3.2132727000000001</v>
      </c>
      <c r="O1659" s="26">
        <v>0.26514690000000002</v>
      </c>
      <c r="P1659" s="93">
        <f t="shared" si="181"/>
        <v>3.7651469</v>
      </c>
    </row>
    <row r="1660" spans="1:16">
      <c r="A1660" s="10">
        <v>1199.0239999999999</v>
      </c>
      <c r="B1660" s="31">
        <v>0.24091570000000001</v>
      </c>
      <c r="C1660" s="9">
        <v>0.29815629999999999</v>
      </c>
      <c r="D1660" s="31">
        <f t="shared" si="175"/>
        <v>0.79815630000000004</v>
      </c>
      <c r="E1660" s="9">
        <v>0.15486220000000001</v>
      </c>
      <c r="F1660" s="31">
        <f t="shared" si="176"/>
        <v>1.1548621999999999</v>
      </c>
      <c r="G1660" s="9">
        <v>0.19399420000000001</v>
      </c>
      <c r="H1660" s="32">
        <f t="shared" si="177"/>
        <v>1.6939942000000001</v>
      </c>
      <c r="I1660" s="9">
        <v>0.23361219999999999</v>
      </c>
      <c r="J1660" s="31">
        <f t="shared" si="178"/>
        <v>2.2336122</v>
      </c>
      <c r="K1660" s="9">
        <v>0.21140139999999999</v>
      </c>
      <c r="L1660" s="48">
        <f t="shared" si="179"/>
        <v>2.7114014000000002</v>
      </c>
      <c r="M1660" s="9">
        <v>0.2133844</v>
      </c>
      <c r="N1660" s="48">
        <f t="shared" si="180"/>
        <v>3.2133843999999998</v>
      </c>
      <c r="O1660" s="26">
        <v>0.26734920000000001</v>
      </c>
      <c r="P1660" s="93">
        <f t="shared" si="181"/>
        <v>3.7673492</v>
      </c>
    </row>
    <row r="1661" spans="1:16">
      <c r="A1661" s="10">
        <v>1199.5060000000001</v>
      </c>
      <c r="B1661" s="31">
        <v>0.2417658</v>
      </c>
      <c r="C1661" s="9">
        <v>0.2990063</v>
      </c>
      <c r="D1661" s="31">
        <f t="shared" si="175"/>
        <v>0.79900630000000006</v>
      </c>
      <c r="E1661" s="9">
        <v>0.15604750000000001</v>
      </c>
      <c r="F1661" s="31">
        <f t="shared" si="176"/>
        <v>1.1560475000000001</v>
      </c>
      <c r="G1661" s="9">
        <v>0.19428210000000001</v>
      </c>
      <c r="H1661" s="32">
        <f t="shared" si="177"/>
        <v>1.6942821000000001</v>
      </c>
      <c r="I1661" s="9">
        <v>0.2342766</v>
      </c>
      <c r="J1661" s="31">
        <f t="shared" si="178"/>
        <v>2.2342765999999998</v>
      </c>
      <c r="K1661" s="9">
        <v>0.21289050000000001</v>
      </c>
      <c r="L1661" s="48">
        <f t="shared" si="179"/>
        <v>2.7128904999999999</v>
      </c>
      <c r="M1661" s="9">
        <v>0.2135029</v>
      </c>
      <c r="N1661" s="48">
        <f t="shared" si="180"/>
        <v>3.2135028999999999</v>
      </c>
      <c r="O1661" s="26">
        <v>0.2695727</v>
      </c>
      <c r="P1661" s="93">
        <f t="shared" si="181"/>
        <v>3.7695726999999999</v>
      </c>
    </row>
    <row r="1662" spans="1:16">
      <c r="A1662" s="10">
        <v>1199.989</v>
      </c>
      <c r="B1662" s="31">
        <v>0.24270800000000001</v>
      </c>
      <c r="C1662" s="9">
        <v>0.29987989999999998</v>
      </c>
      <c r="D1662" s="31">
        <f t="shared" si="175"/>
        <v>0.79987989999999998</v>
      </c>
      <c r="E1662" s="9">
        <v>0.15723029999999999</v>
      </c>
      <c r="F1662" s="31">
        <f t="shared" si="176"/>
        <v>1.1572302999999999</v>
      </c>
      <c r="G1662" s="9">
        <v>0.19454659999999999</v>
      </c>
      <c r="H1662" s="32">
        <f t="shared" si="177"/>
        <v>1.6945466</v>
      </c>
      <c r="I1662" s="9">
        <v>0.23491680000000001</v>
      </c>
      <c r="J1662" s="31">
        <f t="shared" si="178"/>
        <v>2.2349168000000001</v>
      </c>
      <c r="K1662" s="9">
        <v>0.2144539</v>
      </c>
      <c r="L1662" s="48">
        <f t="shared" si="179"/>
        <v>2.7144539000000001</v>
      </c>
      <c r="M1662" s="9">
        <v>0.21360950000000001</v>
      </c>
      <c r="N1662" s="48">
        <f t="shared" si="180"/>
        <v>3.2136095</v>
      </c>
      <c r="O1662" s="26">
        <v>0.27181420000000001</v>
      </c>
      <c r="P1662" s="93">
        <f t="shared" si="181"/>
        <v>3.7718142000000001</v>
      </c>
    </row>
    <row r="1663" spans="1:16">
      <c r="A1663" s="10">
        <v>1200.471</v>
      </c>
      <c r="B1663" s="31">
        <v>0.24375340000000001</v>
      </c>
      <c r="C1663" s="9">
        <v>0.30080269999999998</v>
      </c>
      <c r="D1663" s="31">
        <f t="shared" si="175"/>
        <v>0.80080269999999998</v>
      </c>
      <c r="E1663" s="9">
        <v>0.15841340000000001</v>
      </c>
      <c r="F1663" s="31">
        <f t="shared" si="176"/>
        <v>1.1584133999999999</v>
      </c>
      <c r="G1663" s="9">
        <v>0.19481570000000001</v>
      </c>
      <c r="H1663" s="32">
        <f t="shared" si="177"/>
        <v>1.6948156999999999</v>
      </c>
      <c r="I1663" s="9">
        <v>0.23555400000000001</v>
      </c>
      <c r="J1663" s="31">
        <f t="shared" si="178"/>
        <v>2.235554</v>
      </c>
      <c r="K1663" s="9">
        <v>0.21610299999999999</v>
      </c>
      <c r="L1663" s="48">
        <f t="shared" si="179"/>
        <v>2.7161029999999999</v>
      </c>
      <c r="M1663" s="9">
        <v>0.2136894</v>
      </c>
      <c r="N1663" s="48">
        <f t="shared" si="180"/>
        <v>3.2136893999999998</v>
      </c>
      <c r="O1663" s="26">
        <v>0.27407819999999999</v>
      </c>
      <c r="P1663" s="93">
        <f t="shared" si="181"/>
        <v>3.7740781999999999</v>
      </c>
    </row>
    <row r="1664" spans="1:16">
      <c r="A1664" s="10">
        <v>1200.953</v>
      </c>
      <c r="B1664" s="31">
        <v>0.24489159999999999</v>
      </c>
      <c r="C1664" s="9">
        <v>0.30178909999999998</v>
      </c>
      <c r="D1664" s="31">
        <f t="shared" si="175"/>
        <v>0.80178909999999992</v>
      </c>
      <c r="E1664" s="9">
        <v>0.15960160000000001</v>
      </c>
      <c r="F1664" s="31">
        <f t="shared" si="176"/>
        <v>1.1596016</v>
      </c>
      <c r="G1664" s="9">
        <v>0.19511829999999999</v>
      </c>
      <c r="H1664" s="32">
        <f t="shared" si="177"/>
        <v>1.6951183000000001</v>
      </c>
      <c r="I1664" s="9">
        <v>0.23620759999999999</v>
      </c>
      <c r="J1664" s="31">
        <f t="shared" si="178"/>
        <v>2.2362076000000002</v>
      </c>
      <c r="K1664" s="9">
        <v>0.21783469999999999</v>
      </c>
      <c r="L1664" s="48">
        <f t="shared" si="179"/>
        <v>2.7178347</v>
      </c>
      <c r="M1664" s="9">
        <v>0.2137317</v>
      </c>
      <c r="N1664" s="48">
        <f t="shared" si="180"/>
        <v>3.2137316999999999</v>
      </c>
      <c r="O1664" s="26">
        <v>0.27636260000000001</v>
      </c>
      <c r="P1664" s="93">
        <f t="shared" si="181"/>
        <v>3.7763626000000001</v>
      </c>
    </row>
    <row r="1665" spans="1:16">
      <c r="A1665" s="10">
        <v>1201.4349999999999</v>
      </c>
      <c r="B1665" s="31">
        <v>0.24608550000000001</v>
      </c>
      <c r="C1665" s="9">
        <v>0.30284060000000002</v>
      </c>
      <c r="D1665" s="31">
        <f t="shared" si="175"/>
        <v>0.80284060000000002</v>
      </c>
      <c r="E1665" s="9">
        <v>0.1608</v>
      </c>
      <c r="F1665" s="31">
        <f t="shared" si="176"/>
        <v>1.1608000000000001</v>
      </c>
      <c r="G1665" s="9">
        <v>0.1954794</v>
      </c>
      <c r="H1665" s="32">
        <f t="shared" si="177"/>
        <v>1.6954794</v>
      </c>
      <c r="I1665" s="9">
        <v>0.23689360000000001</v>
      </c>
      <c r="J1665" s="31">
        <f t="shared" si="178"/>
        <v>2.2368936000000001</v>
      </c>
      <c r="K1665" s="9">
        <v>0.21963640000000001</v>
      </c>
      <c r="L1665" s="48">
        <f t="shared" si="179"/>
        <v>2.7196364000000002</v>
      </c>
      <c r="M1665" s="9">
        <v>0.21373429999999999</v>
      </c>
      <c r="N1665" s="48">
        <f t="shared" si="180"/>
        <v>3.2137343</v>
      </c>
      <c r="O1665" s="26">
        <v>0.27865879999999998</v>
      </c>
      <c r="P1665" s="93">
        <f t="shared" si="181"/>
        <v>3.7786588000000001</v>
      </c>
    </row>
    <row r="1666" spans="1:16">
      <c r="A1666" s="10">
        <v>1201.9169999999999</v>
      </c>
      <c r="B1666" s="31">
        <v>0.24728149999999999</v>
      </c>
      <c r="C1666" s="9">
        <v>0.30395309999999998</v>
      </c>
      <c r="D1666" s="31">
        <f t="shared" si="175"/>
        <v>0.80395309999999998</v>
      </c>
      <c r="E1666" s="9">
        <v>0.1620124</v>
      </c>
      <c r="F1666" s="31">
        <f t="shared" si="176"/>
        <v>1.1620124000000001</v>
      </c>
      <c r="G1666" s="9">
        <v>0.1959139</v>
      </c>
      <c r="H1666" s="32">
        <f t="shared" si="177"/>
        <v>1.6959139000000001</v>
      </c>
      <c r="I1666" s="9">
        <v>0.23761940000000001</v>
      </c>
      <c r="J1666" s="31">
        <f t="shared" si="178"/>
        <v>2.2376193999999998</v>
      </c>
      <c r="K1666" s="9">
        <v>0.22148780000000001</v>
      </c>
      <c r="L1666" s="48">
        <f t="shared" si="179"/>
        <v>2.7214878000000002</v>
      </c>
      <c r="M1666" s="9">
        <v>0.2137105</v>
      </c>
      <c r="N1666" s="48">
        <f t="shared" si="180"/>
        <v>3.2137104999999999</v>
      </c>
      <c r="O1666" s="26">
        <v>0.28095110000000001</v>
      </c>
      <c r="P1666" s="93">
        <f t="shared" si="181"/>
        <v>3.7809511000000002</v>
      </c>
    </row>
    <row r="1667" spans="1:16">
      <c r="A1667" s="10">
        <v>1202.3989999999999</v>
      </c>
      <c r="B1667" s="31">
        <v>0.24843109999999999</v>
      </c>
      <c r="C1667" s="9">
        <v>0.30512240000000002</v>
      </c>
      <c r="D1667" s="31">
        <f t="shared" ref="D1667:D1730" si="182">C1667+0.5</f>
        <v>0.80512240000000002</v>
      </c>
      <c r="E1667" s="9">
        <v>0.16324540000000001</v>
      </c>
      <c r="F1667" s="31">
        <f t="shared" ref="F1667:F1730" si="183">E1667+1</f>
        <v>1.1632454000000001</v>
      </c>
      <c r="G1667" s="9">
        <v>0.19642789999999999</v>
      </c>
      <c r="H1667" s="32">
        <f t="shared" ref="H1667:H1730" si="184">G1667+1.5</f>
        <v>1.6964279</v>
      </c>
      <c r="I1667" s="9">
        <v>0.2383914</v>
      </c>
      <c r="J1667" s="31">
        <f t="shared" ref="J1667:J1730" si="185">I1667+2</f>
        <v>2.2383913999999998</v>
      </c>
      <c r="K1667" s="9">
        <v>0.22337280000000001</v>
      </c>
      <c r="L1667" s="48">
        <f t="shared" ref="L1667:L1730" si="186">K1667+2.5</f>
        <v>2.7233727999999999</v>
      </c>
      <c r="M1667" s="9">
        <v>0.21369289999999999</v>
      </c>
      <c r="N1667" s="48">
        <f t="shared" ref="N1667:N1730" si="187">M1667+3</f>
        <v>3.2136928999999999</v>
      </c>
      <c r="O1667" s="26">
        <v>0.28322639999999999</v>
      </c>
      <c r="P1667" s="93">
        <f t="shared" ref="P1667:P1730" si="188">O1667+3.5</f>
        <v>3.7832264000000002</v>
      </c>
    </row>
    <row r="1668" spans="1:16">
      <c r="A1668" s="10">
        <v>1202.8810000000001</v>
      </c>
      <c r="B1668" s="31">
        <v>0.24949650000000001</v>
      </c>
      <c r="C1668" s="9">
        <v>0.3063535</v>
      </c>
      <c r="D1668" s="31">
        <f t="shared" si="182"/>
        <v>0.80635349999999995</v>
      </c>
      <c r="E1668" s="9">
        <v>0.16450870000000001</v>
      </c>
      <c r="F1668" s="31">
        <f t="shared" si="183"/>
        <v>1.1645087000000001</v>
      </c>
      <c r="G1668" s="9">
        <v>0.1970208</v>
      </c>
      <c r="H1668" s="32">
        <f t="shared" si="184"/>
        <v>1.6970208</v>
      </c>
      <c r="I1668" s="9">
        <v>0.23921819999999999</v>
      </c>
      <c r="J1668" s="31">
        <f t="shared" si="185"/>
        <v>2.2392181999999998</v>
      </c>
      <c r="K1668" s="9">
        <v>0.2252817</v>
      </c>
      <c r="L1668" s="48">
        <f t="shared" si="186"/>
        <v>2.7252817</v>
      </c>
      <c r="M1668" s="9">
        <v>0.21372650000000001</v>
      </c>
      <c r="N1668" s="48">
        <f t="shared" si="187"/>
        <v>3.2137264999999999</v>
      </c>
      <c r="O1668" s="26">
        <v>0.28548289999999998</v>
      </c>
      <c r="P1668" s="93">
        <f t="shared" si="188"/>
        <v>3.7854828999999999</v>
      </c>
    </row>
    <row r="1669" spans="1:16">
      <c r="A1669" s="10">
        <v>1203.3630000000001</v>
      </c>
      <c r="B1669" s="31">
        <v>0.25046390000000002</v>
      </c>
      <c r="C1669" s="9">
        <v>0.30765700000000001</v>
      </c>
      <c r="D1669" s="31">
        <f t="shared" si="182"/>
        <v>0.80765700000000007</v>
      </c>
      <c r="E1669" s="9">
        <v>0.16581399999999999</v>
      </c>
      <c r="F1669" s="31">
        <f t="shared" si="183"/>
        <v>1.1658139999999999</v>
      </c>
      <c r="G1669" s="9">
        <v>0.1976878</v>
      </c>
      <c r="H1669" s="32">
        <f t="shared" si="184"/>
        <v>1.6976878</v>
      </c>
      <c r="I1669" s="9">
        <v>0.2401114</v>
      </c>
      <c r="J1669" s="31">
        <f t="shared" si="185"/>
        <v>2.2401114</v>
      </c>
      <c r="K1669" s="9">
        <v>0.22721740000000001</v>
      </c>
      <c r="L1669" s="48">
        <f t="shared" si="186"/>
        <v>2.7272173999999998</v>
      </c>
      <c r="M1669" s="9">
        <v>0.2138573</v>
      </c>
      <c r="N1669" s="48">
        <f t="shared" si="187"/>
        <v>3.2138572999999999</v>
      </c>
      <c r="O1669" s="26">
        <v>0.28773189999999998</v>
      </c>
      <c r="P1669" s="93">
        <f t="shared" si="188"/>
        <v>3.7877318999999998</v>
      </c>
    </row>
    <row r="1670" spans="1:16">
      <c r="A1670" s="10">
        <v>1203.845</v>
      </c>
      <c r="B1670" s="31">
        <v>0.25134089999999998</v>
      </c>
      <c r="C1670" s="9">
        <v>0.30903930000000002</v>
      </c>
      <c r="D1670" s="31">
        <f t="shared" si="182"/>
        <v>0.80903930000000002</v>
      </c>
      <c r="E1670" s="9">
        <v>0.16717219999999999</v>
      </c>
      <c r="F1670" s="31">
        <f t="shared" si="183"/>
        <v>1.1671722</v>
      </c>
      <c r="G1670" s="9">
        <v>0.19842000000000001</v>
      </c>
      <c r="H1670" s="32">
        <f t="shared" si="184"/>
        <v>1.69842</v>
      </c>
      <c r="I1670" s="9">
        <v>0.2410824</v>
      </c>
      <c r="J1670" s="31">
        <f t="shared" si="185"/>
        <v>2.2410823999999998</v>
      </c>
      <c r="K1670" s="9">
        <v>0.2291831</v>
      </c>
      <c r="L1670" s="48">
        <f t="shared" si="186"/>
        <v>2.7291831000000002</v>
      </c>
      <c r="M1670" s="9">
        <v>0.21410899999999999</v>
      </c>
      <c r="N1670" s="48">
        <f t="shared" si="187"/>
        <v>3.2141090000000001</v>
      </c>
      <c r="O1670" s="26">
        <v>0.28999469999999999</v>
      </c>
      <c r="P1670" s="93">
        <f t="shared" si="188"/>
        <v>3.7899946999999998</v>
      </c>
    </row>
    <row r="1671" spans="1:16">
      <c r="A1671" s="10">
        <v>1204.328</v>
      </c>
      <c r="B1671" s="31">
        <v>0.25214189999999997</v>
      </c>
      <c r="C1671" s="9">
        <v>0.3104983</v>
      </c>
      <c r="D1671" s="31">
        <f t="shared" si="182"/>
        <v>0.8104983</v>
      </c>
      <c r="E1671" s="9">
        <v>0.1685895</v>
      </c>
      <c r="F1671" s="31">
        <f t="shared" si="183"/>
        <v>1.1685894999999999</v>
      </c>
      <c r="G1671" s="9">
        <v>0.19920119999999999</v>
      </c>
      <c r="H1671" s="32">
        <f t="shared" si="184"/>
        <v>1.6992012000000001</v>
      </c>
      <c r="I1671" s="9">
        <v>0.2421307</v>
      </c>
      <c r="J1671" s="31">
        <f t="shared" si="185"/>
        <v>2.2421307000000001</v>
      </c>
      <c r="K1671" s="9">
        <v>0.23117969999999999</v>
      </c>
      <c r="L1671" s="48">
        <f t="shared" si="186"/>
        <v>2.7311797000000002</v>
      </c>
      <c r="M1671" s="9">
        <v>0.21447769999999999</v>
      </c>
      <c r="N1671" s="48">
        <f t="shared" si="187"/>
        <v>3.2144776999999998</v>
      </c>
      <c r="O1671" s="26">
        <v>0.29229640000000001</v>
      </c>
      <c r="P1671" s="93">
        <f t="shared" si="188"/>
        <v>3.7922964000000001</v>
      </c>
    </row>
    <row r="1672" spans="1:16">
      <c r="A1672" s="10">
        <v>1204.81</v>
      </c>
      <c r="B1672" s="31">
        <v>0.25288070000000001</v>
      </c>
      <c r="C1672" s="9">
        <v>0.31201060000000003</v>
      </c>
      <c r="D1672" s="31">
        <f t="shared" si="182"/>
        <v>0.81201060000000003</v>
      </c>
      <c r="E1672" s="9">
        <v>0.17006009999999999</v>
      </c>
      <c r="F1672" s="31">
        <f t="shared" si="183"/>
        <v>1.1700600999999999</v>
      </c>
      <c r="G1672" s="9">
        <v>0.2000064</v>
      </c>
      <c r="H1672" s="32">
        <f t="shared" si="184"/>
        <v>1.7000063999999999</v>
      </c>
      <c r="I1672" s="9">
        <v>0.24324200000000001</v>
      </c>
      <c r="J1672" s="31">
        <f t="shared" si="185"/>
        <v>2.243242</v>
      </c>
      <c r="K1672" s="9">
        <v>0.2331984</v>
      </c>
      <c r="L1672" s="48">
        <f t="shared" si="186"/>
        <v>2.7331984</v>
      </c>
      <c r="M1672" s="9">
        <v>0.21492720000000001</v>
      </c>
      <c r="N1672" s="48">
        <f t="shared" si="187"/>
        <v>3.2149272</v>
      </c>
      <c r="O1672" s="26">
        <v>0.29465350000000001</v>
      </c>
      <c r="P1672" s="93">
        <f t="shared" si="188"/>
        <v>3.7946534999999999</v>
      </c>
    </row>
    <row r="1673" spans="1:16">
      <c r="A1673" s="10">
        <v>1205.2919999999999</v>
      </c>
      <c r="B1673" s="31">
        <v>0.25356610000000002</v>
      </c>
      <c r="C1673" s="9">
        <v>0.31354409999999999</v>
      </c>
      <c r="D1673" s="31">
        <f t="shared" si="182"/>
        <v>0.81354409999999999</v>
      </c>
      <c r="E1673" s="9">
        <v>0.17157</v>
      </c>
      <c r="F1673" s="31">
        <f t="shared" si="183"/>
        <v>1.17157</v>
      </c>
      <c r="G1673" s="9">
        <v>0.2008055</v>
      </c>
      <c r="H1673" s="32">
        <f t="shared" si="184"/>
        <v>1.7008055</v>
      </c>
      <c r="I1673" s="9">
        <v>0.2443891</v>
      </c>
      <c r="J1673" s="31">
        <f t="shared" si="185"/>
        <v>2.2443890999999998</v>
      </c>
      <c r="K1673" s="9">
        <v>0.23521990000000001</v>
      </c>
      <c r="L1673" s="48">
        <f t="shared" si="186"/>
        <v>2.7352199000000001</v>
      </c>
      <c r="M1673" s="9">
        <v>0.21540490000000001</v>
      </c>
      <c r="N1673" s="48">
        <f t="shared" si="187"/>
        <v>3.2154049000000002</v>
      </c>
      <c r="O1673" s="26">
        <v>0.29707309999999998</v>
      </c>
      <c r="P1673" s="93">
        <f t="shared" si="188"/>
        <v>3.7970731</v>
      </c>
    </row>
    <row r="1674" spans="1:16">
      <c r="A1674" s="10">
        <v>1205.7739999999999</v>
      </c>
      <c r="B1674" s="31">
        <v>0.25420140000000002</v>
      </c>
      <c r="C1674" s="9">
        <v>0.31506060000000002</v>
      </c>
      <c r="D1674" s="31">
        <f t="shared" si="182"/>
        <v>0.81506060000000002</v>
      </c>
      <c r="E1674" s="9">
        <v>0.1730968</v>
      </c>
      <c r="F1674" s="31">
        <f t="shared" si="183"/>
        <v>1.1730967999999999</v>
      </c>
      <c r="G1674" s="9">
        <v>0.2015641</v>
      </c>
      <c r="H1674" s="32">
        <f t="shared" si="184"/>
        <v>1.7015640999999999</v>
      </c>
      <c r="I1674" s="9">
        <v>0.24553920000000001</v>
      </c>
      <c r="J1674" s="31">
        <f t="shared" si="185"/>
        <v>2.2455392000000001</v>
      </c>
      <c r="K1674" s="9">
        <v>0.23722180000000001</v>
      </c>
      <c r="L1674" s="48">
        <f t="shared" si="186"/>
        <v>2.7372217999999999</v>
      </c>
      <c r="M1674" s="9">
        <v>0.2158583</v>
      </c>
      <c r="N1674" s="48">
        <f t="shared" si="187"/>
        <v>3.2158582999999998</v>
      </c>
      <c r="O1674" s="26">
        <v>0.29955330000000002</v>
      </c>
      <c r="P1674" s="93">
        <f t="shared" si="188"/>
        <v>3.7995532999999999</v>
      </c>
    </row>
    <row r="1675" spans="1:16">
      <c r="A1675" s="10">
        <v>1206.2560000000001</v>
      </c>
      <c r="B1675" s="31">
        <v>0.25479469999999999</v>
      </c>
      <c r="C1675" s="9">
        <v>0.31653179999999997</v>
      </c>
      <c r="D1675" s="31">
        <f t="shared" si="182"/>
        <v>0.81653179999999992</v>
      </c>
      <c r="E1675" s="9">
        <v>0.17462059999999999</v>
      </c>
      <c r="F1675" s="31">
        <f t="shared" si="183"/>
        <v>1.1746205999999999</v>
      </c>
      <c r="G1675" s="9">
        <v>0.20225760000000001</v>
      </c>
      <c r="H1675" s="32">
        <f t="shared" si="184"/>
        <v>1.7022576</v>
      </c>
      <c r="I1675" s="9">
        <v>0.24666740000000001</v>
      </c>
      <c r="J1675" s="31">
        <f t="shared" si="185"/>
        <v>2.2466674000000002</v>
      </c>
      <c r="K1675" s="9">
        <v>0.2391865</v>
      </c>
      <c r="L1675" s="48">
        <f t="shared" si="186"/>
        <v>2.7391865000000002</v>
      </c>
      <c r="M1675" s="9">
        <v>0.2162618</v>
      </c>
      <c r="N1675" s="48">
        <f t="shared" si="187"/>
        <v>3.2162617999999998</v>
      </c>
      <c r="O1675" s="26">
        <v>0.30208770000000001</v>
      </c>
      <c r="P1675" s="93">
        <f t="shared" si="188"/>
        <v>3.8020877</v>
      </c>
    </row>
    <row r="1676" spans="1:16">
      <c r="A1676" s="10">
        <v>1206.7380000000001</v>
      </c>
      <c r="B1676" s="31">
        <v>0.25536330000000002</v>
      </c>
      <c r="C1676" s="9">
        <v>0.3179535</v>
      </c>
      <c r="D1676" s="31">
        <f t="shared" si="182"/>
        <v>0.8179535</v>
      </c>
      <c r="E1676" s="9">
        <v>0.17612949999999999</v>
      </c>
      <c r="F1676" s="31">
        <f t="shared" si="183"/>
        <v>1.1761295</v>
      </c>
      <c r="G1676" s="9">
        <v>0.20287720000000001</v>
      </c>
      <c r="H1676" s="32">
        <f t="shared" si="184"/>
        <v>1.7028772000000001</v>
      </c>
      <c r="I1676" s="9">
        <v>0.24776680000000001</v>
      </c>
      <c r="J1676" s="31">
        <f t="shared" si="185"/>
        <v>2.2477668</v>
      </c>
      <c r="K1676" s="9">
        <v>0.24111109999999999</v>
      </c>
      <c r="L1676" s="48">
        <f t="shared" si="186"/>
        <v>2.7411110999999999</v>
      </c>
      <c r="M1676" s="9">
        <v>0.2166206</v>
      </c>
      <c r="N1676" s="48">
        <f t="shared" si="187"/>
        <v>3.2166206000000002</v>
      </c>
      <c r="O1676" s="26">
        <v>0.3046739</v>
      </c>
      <c r="P1676" s="93">
        <f t="shared" si="188"/>
        <v>3.8046739000000001</v>
      </c>
    </row>
    <row r="1677" spans="1:16">
      <c r="A1677" s="10">
        <v>1207.22</v>
      </c>
      <c r="B1677" s="31">
        <v>0.25593440000000001</v>
      </c>
      <c r="C1677" s="9">
        <v>0.3193337</v>
      </c>
      <c r="D1677" s="31">
        <f t="shared" si="182"/>
        <v>0.81933370000000005</v>
      </c>
      <c r="E1677" s="9">
        <v>0.17762320000000001</v>
      </c>
      <c r="F1677" s="31">
        <f t="shared" si="183"/>
        <v>1.1776232</v>
      </c>
      <c r="G1677" s="9">
        <v>0.2034311</v>
      </c>
      <c r="H1677" s="32">
        <f t="shared" si="184"/>
        <v>1.7034311</v>
      </c>
      <c r="I1677" s="9">
        <v>0.2488474</v>
      </c>
      <c r="J1677" s="31">
        <f t="shared" si="185"/>
        <v>2.2488473999999998</v>
      </c>
      <c r="K1677" s="9">
        <v>0.2430042</v>
      </c>
      <c r="L1677" s="48">
        <f t="shared" si="186"/>
        <v>2.7430042000000001</v>
      </c>
      <c r="M1677" s="9">
        <v>0.21696370000000001</v>
      </c>
      <c r="N1677" s="48">
        <f t="shared" si="187"/>
        <v>3.2169637</v>
      </c>
      <c r="O1677" s="26">
        <v>0.3073128</v>
      </c>
      <c r="P1677" s="93">
        <f t="shared" si="188"/>
        <v>3.8073128000000001</v>
      </c>
    </row>
    <row r="1678" spans="1:16">
      <c r="A1678" s="10">
        <v>1207.702</v>
      </c>
      <c r="B1678" s="31">
        <v>0.25653490000000001</v>
      </c>
      <c r="C1678" s="9">
        <v>0.32068930000000001</v>
      </c>
      <c r="D1678" s="31">
        <f t="shared" si="182"/>
        <v>0.82068929999999995</v>
      </c>
      <c r="E1678" s="9">
        <v>0.17911099999999999</v>
      </c>
      <c r="F1678" s="31">
        <f t="shared" si="183"/>
        <v>1.179111</v>
      </c>
      <c r="G1678" s="9">
        <v>0.20394200000000001</v>
      </c>
      <c r="H1678" s="32">
        <f t="shared" si="184"/>
        <v>1.7039420000000001</v>
      </c>
      <c r="I1678" s="9">
        <v>0.24992800000000001</v>
      </c>
      <c r="J1678" s="31">
        <f t="shared" si="185"/>
        <v>2.2499280000000002</v>
      </c>
      <c r="K1678" s="9">
        <v>0.24488219999999999</v>
      </c>
      <c r="L1678" s="48">
        <f t="shared" si="186"/>
        <v>2.7448822000000002</v>
      </c>
      <c r="M1678" s="9">
        <v>0.21732480000000001</v>
      </c>
      <c r="N1678" s="48">
        <f t="shared" si="187"/>
        <v>3.2173248000000001</v>
      </c>
      <c r="O1678" s="26">
        <v>0.31000290000000003</v>
      </c>
      <c r="P1678" s="93">
        <f t="shared" si="188"/>
        <v>3.8100029000000002</v>
      </c>
    </row>
    <row r="1679" spans="1:16">
      <c r="A1679" s="10">
        <v>1208.184</v>
      </c>
      <c r="B1679" s="31">
        <v>0.25718609999999997</v>
      </c>
      <c r="C1679" s="9">
        <v>0.32203130000000002</v>
      </c>
      <c r="D1679" s="31">
        <f t="shared" si="182"/>
        <v>0.82203130000000002</v>
      </c>
      <c r="E1679" s="9">
        <v>0.1806065</v>
      </c>
      <c r="F1679" s="31">
        <f t="shared" si="183"/>
        <v>1.1806065000000001</v>
      </c>
      <c r="G1679" s="9">
        <v>0.20443629999999999</v>
      </c>
      <c r="H1679" s="32">
        <f t="shared" si="184"/>
        <v>1.7044363</v>
      </c>
      <c r="I1679" s="9">
        <v>0.25102400000000002</v>
      </c>
      <c r="J1679" s="31">
        <f t="shared" si="185"/>
        <v>2.2510240000000001</v>
      </c>
      <c r="K1679" s="9">
        <v>0.24676210000000001</v>
      </c>
      <c r="L1679" s="48">
        <f t="shared" si="186"/>
        <v>2.7467621000000002</v>
      </c>
      <c r="M1679" s="9">
        <v>0.21771969999999999</v>
      </c>
      <c r="N1679" s="48">
        <f t="shared" si="187"/>
        <v>3.2177197</v>
      </c>
      <c r="O1679" s="26">
        <v>0.31273610000000002</v>
      </c>
      <c r="P1679" s="93">
        <f t="shared" si="188"/>
        <v>3.8127361</v>
      </c>
    </row>
    <row r="1680" spans="1:16">
      <c r="A1680" s="10">
        <v>1208.6669999999999</v>
      </c>
      <c r="B1680" s="31">
        <v>0.25789600000000001</v>
      </c>
      <c r="C1680" s="9">
        <v>0.32335520000000001</v>
      </c>
      <c r="D1680" s="31">
        <f t="shared" si="182"/>
        <v>0.82335519999999995</v>
      </c>
      <c r="E1680" s="9">
        <v>0.18212020000000001</v>
      </c>
      <c r="F1680" s="31">
        <f t="shared" si="183"/>
        <v>1.1821202</v>
      </c>
      <c r="G1680" s="9">
        <v>0.2049386</v>
      </c>
      <c r="H1680" s="32">
        <f t="shared" si="184"/>
        <v>1.7049386</v>
      </c>
      <c r="I1680" s="9">
        <v>0.25213950000000002</v>
      </c>
      <c r="J1680" s="31">
        <f t="shared" si="185"/>
        <v>2.2521395000000002</v>
      </c>
      <c r="K1680" s="9">
        <v>0.2486525</v>
      </c>
      <c r="L1680" s="48">
        <f t="shared" si="186"/>
        <v>2.7486524999999999</v>
      </c>
      <c r="M1680" s="9">
        <v>0.21813650000000001</v>
      </c>
      <c r="N1680" s="48">
        <f t="shared" si="187"/>
        <v>3.2181365</v>
      </c>
      <c r="O1680" s="26">
        <v>0.31548979999999999</v>
      </c>
      <c r="P1680" s="93">
        <f t="shared" si="188"/>
        <v>3.8154897999999999</v>
      </c>
    </row>
    <row r="1681" spans="1:16">
      <c r="A1681" s="10">
        <v>1209.1489999999999</v>
      </c>
      <c r="B1681" s="31">
        <v>0.25866040000000001</v>
      </c>
      <c r="C1681" s="9">
        <v>0.3246443</v>
      </c>
      <c r="D1681" s="31">
        <f t="shared" si="182"/>
        <v>0.8246443</v>
      </c>
      <c r="E1681" s="9">
        <v>0.18365490000000001</v>
      </c>
      <c r="F1681" s="31">
        <f t="shared" si="183"/>
        <v>1.1836549000000001</v>
      </c>
      <c r="G1681" s="9">
        <v>0.2054617</v>
      </c>
      <c r="H1681" s="32">
        <f t="shared" si="184"/>
        <v>1.7054617000000001</v>
      </c>
      <c r="I1681" s="9">
        <v>0.25326100000000001</v>
      </c>
      <c r="J1681" s="31">
        <f t="shared" si="185"/>
        <v>2.2532610000000002</v>
      </c>
      <c r="K1681" s="9">
        <v>0.250554</v>
      </c>
      <c r="L1681" s="48">
        <f t="shared" si="186"/>
        <v>2.7505540000000002</v>
      </c>
      <c r="M1681" s="9">
        <v>0.21854199999999999</v>
      </c>
      <c r="N1681" s="48">
        <f t="shared" si="187"/>
        <v>3.2185419999999998</v>
      </c>
      <c r="O1681" s="26">
        <v>0.31823129999999999</v>
      </c>
      <c r="P1681" s="93">
        <f t="shared" si="188"/>
        <v>3.8182312999999999</v>
      </c>
    </row>
    <row r="1682" spans="1:16">
      <c r="A1682" s="10">
        <v>1209.6310000000001</v>
      </c>
      <c r="B1682" s="31">
        <v>0.25947150000000002</v>
      </c>
      <c r="C1682" s="9">
        <v>0.32588129999999998</v>
      </c>
      <c r="D1682" s="31">
        <f t="shared" si="182"/>
        <v>0.82588130000000004</v>
      </c>
      <c r="E1682" s="9">
        <v>0.1852068</v>
      </c>
      <c r="F1682" s="31">
        <f t="shared" si="183"/>
        <v>1.1852068</v>
      </c>
      <c r="G1682" s="9">
        <v>0.20600859999999999</v>
      </c>
      <c r="H1682" s="32">
        <f t="shared" si="184"/>
        <v>1.7060086000000001</v>
      </c>
      <c r="I1682" s="9">
        <v>0.25436940000000002</v>
      </c>
      <c r="J1682" s="31">
        <f t="shared" si="185"/>
        <v>2.2543693999999999</v>
      </c>
      <c r="K1682" s="9">
        <v>0.25246420000000003</v>
      </c>
      <c r="L1682" s="48">
        <f t="shared" si="186"/>
        <v>2.7524641999999999</v>
      </c>
      <c r="M1682" s="9">
        <v>0.21889790000000001</v>
      </c>
      <c r="N1682" s="48">
        <f t="shared" si="187"/>
        <v>3.2188979</v>
      </c>
      <c r="O1682" s="26">
        <v>0.32092569999999998</v>
      </c>
      <c r="P1682" s="93">
        <f t="shared" si="188"/>
        <v>3.8209257000000001</v>
      </c>
    </row>
    <row r="1683" spans="1:16">
      <c r="A1683" s="10">
        <v>1210.1130000000001</v>
      </c>
      <c r="B1683" s="31">
        <v>0.26032369999999999</v>
      </c>
      <c r="C1683" s="9">
        <v>0.32706039999999997</v>
      </c>
      <c r="D1683" s="31">
        <f t="shared" si="182"/>
        <v>0.82706039999999992</v>
      </c>
      <c r="E1683" s="9">
        <v>0.18676429999999999</v>
      </c>
      <c r="F1683" s="31">
        <f t="shared" si="183"/>
        <v>1.1867643000000001</v>
      </c>
      <c r="G1683" s="9">
        <v>0.2065767</v>
      </c>
      <c r="H1683" s="32">
        <f t="shared" si="184"/>
        <v>1.7065767000000001</v>
      </c>
      <c r="I1683" s="9">
        <v>0.25544810000000001</v>
      </c>
      <c r="J1683" s="31">
        <f t="shared" si="185"/>
        <v>2.2554481000000002</v>
      </c>
      <c r="K1683" s="9">
        <v>0.25438309999999997</v>
      </c>
      <c r="L1683" s="48">
        <f t="shared" si="186"/>
        <v>2.7543831000000001</v>
      </c>
      <c r="M1683" s="9">
        <v>0.21918280000000001</v>
      </c>
      <c r="N1683" s="48">
        <f t="shared" si="187"/>
        <v>3.2191828</v>
      </c>
      <c r="O1683" s="26">
        <v>0.32354620000000001</v>
      </c>
      <c r="P1683" s="93">
        <f t="shared" si="188"/>
        <v>3.8235462</v>
      </c>
    </row>
    <row r="1684" spans="1:16">
      <c r="A1684" s="10">
        <v>1210.595</v>
      </c>
      <c r="B1684" s="31">
        <v>0.26122640000000003</v>
      </c>
      <c r="C1684" s="9">
        <v>0.32819739999999997</v>
      </c>
      <c r="D1684" s="31">
        <f t="shared" si="182"/>
        <v>0.82819739999999997</v>
      </c>
      <c r="E1684" s="9">
        <v>0.18831870000000001</v>
      </c>
      <c r="F1684" s="31">
        <f t="shared" si="183"/>
        <v>1.1883187</v>
      </c>
      <c r="G1684" s="9">
        <v>0.20716680000000001</v>
      </c>
      <c r="H1684" s="32">
        <f t="shared" si="184"/>
        <v>1.7071668</v>
      </c>
      <c r="I1684" s="9">
        <v>0.25649569999999999</v>
      </c>
      <c r="J1684" s="31">
        <f t="shared" si="185"/>
        <v>2.2564956999999999</v>
      </c>
      <c r="K1684" s="9">
        <v>0.25631690000000001</v>
      </c>
      <c r="L1684" s="48">
        <f t="shared" si="186"/>
        <v>2.7563168999999998</v>
      </c>
      <c r="M1684" s="9">
        <v>0.21940889999999999</v>
      </c>
      <c r="N1684" s="48">
        <f t="shared" si="187"/>
        <v>3.2194088999999999</v>
      </c>
      <c r="O1684" s="26">
        <v>0.32608369999999998</v>
      </c>
      <c r="P1684" s="93">
        <f t="shared" si="188"/>
        <v>3.8260836999999999</v>
      </c>
    </row>
    <row r="1685" spans="1:16">
      <c r="A1685" s="10">
        <v>1211.077</v>
      </c>
      <c r="B1685" s="31">
        <v>0.26219589999999998</v>
      </c>
      <c r="C1685" s="9">
        <v>0.32932479999999997</v>
      </c>
      <c r="D1685" s="31">
        <f t="shared" si="182"/>
        <v>0.82932479999999997</v>
      </c>
      <c r="E1685" s="9">
        <v>0.18986069999999999</v>
      </c>
      <c r="F1685" s="31">
        <f t="shared" si="183"/>
        <v>1.1898607000000001</v>
      </c>
      <c r="G1685" s="9">
        <v>0.2077851</v>
      </c>
      <c r="H1685" s="32">
        <f t="shared" si="184"/>
        <v>1.7077850999999999</v>
      </c>
      <c r="I1685" s="9">
        <v>0.25752560000000002</v>
      </c>
      <c r="J1685" s="31">
        <f t="shared" si="185"/>
        <v>2.2575256000000001</v>
      </c>
      <c r="K1685" s="9">
        <v>0.25827919999999999</v>
      </c>
      <c r="L1685" s="48">
        <f t="shared" si="186"/>
        <v>2.7582792</v>
      </c>
      <c r="M1685" s="9">
        <v>0.21961910000000001</v>
      </c>
      <c r="N1685" s="48">
        <f t="shared" si="187"/>
        <v>3.2196191000000001</v>
      </c>
      <c r="O1685" s="26">
        <v>0.32854889999999998</v>
      </c>
      <c r="P1685" s="93">
        <f t="shared" si="188"/>
        <v>3.8285488999999999</v>
      </c>
    </row>
    <row r="1686" spans="1:16">
      <c r="A1686" s="10">
        <v>1211.559</v>
      </c>
      <c r="B1686" s="31">
        <v>0.26324989999999998</v>
      </c>
      <c r="C1686" s="9">
        <v>0.3304822</v>
      </c>
      <c r="D1686" s="31">
        <f t="shared" si="182"/>
        <v>0.83048220000000006</v>
      </c>
      <c r="E1686" s="9">
        <v>0.19138720000000001</v>
      </c>
      <c r="F1686" s="31">
        <f t="shared" si="183"/>
        <v>1.1913872000000001</v>
      </c>
      <c r="G1686" s="9">
        <v>0.2084442</v>
      </c>
      <c r="H1686" s="32">
        <f t="shared" si="184"/>
        <v>1.7084442</v>
      </c>
      <c r="I1686" s="9">
        <v>0.25856079999999998</v>
      </c>
      <c r="J1686" s="31">
        <f t="shared" si="185"/>
        <v>2.2585608000000001</v>
      </c>
      <c r="K1686" s="9">
        <v>0.26028109999999999</v>
      </c>
      <c r="L1686" s="48">
        <f t="shared" si="186"/>
        <v>2.7602810999999998</v>
      </c>
      <c r="M1686" s="9">
        <v>0.21987119999999999</v>
      </c>
      <c r="N1686" s="48">
        <f t="shared" si="187"/>
        <v>3.2198712</v>
      </c>
      <c r="O1686" s="26">
        <v>0.33096179999999997</v>
      </c>
      <c r="P1686" s="93">
        <f t="shared" si="188"/>
        <v>3.8309617999999999</v>
      </c>
    </row>
    <row r="1687" spans="1:16">
      <c r="A1687" s="10">
        <v>1212.0409999999999</v>
      </c>
      <c r="B1687" s="31">
        <v>0.26438899999999999</v>
      </c>
      <c r="C1687" s="9">
        <v>0.33169589999999999</v>
      </c>
      <c r="D1687" s="31">
        <f t="shared" si="182"/>
        <v>0.83169589999999993</v>
      </c>
      <c r="E1687" s="9">
        <v>0.19289410000000001</v>
      </c>
      <c r="F1687" s="31">
        <f t="shared" si="183"/>
        <v>1.1928941</v>
      </c>
      <c r="G1687" s="9">
        <v>0.20915449999999999</v>
      </c>
      <c r="H1687" s="32">
        <f t="shared" si="184"/>
        <v>1.7091544999999999</v>
      </c>
      <c r="I1687" s="9">
        <v>0.25962030000000003</v>
      </c>
      <c r="J1687" s="31">
        <f t="shared" si="185"/>
        <v>2.2596202999999999</v>
      </c>
      <c r="K1687" s="9">
        <v>0.26232539999999999</v>
      </c>
      <c r="L1687" s="48">
        <f t="shared" si="186"/>
        <v>2.7623253999999999</v>
      </c>
      <c r="M1687" s="9">
        <v>0.22021070000000001</v>
      </c>
      <c r="N1687" s="48">
        <f t="shared" si="187"/>
        <v>3.2202107</v>
      </c>
      <c r="O1687" s="26">
        <v>0.3333449</v>
      </c>
      <c r="P1687" s="93">
        <f t="shared" si="188"/>
        <v>3.8333449000000002</v>
      </c>
    </row>
    <row r="1688" spans="1:16">
      <c r="A1688" s="10">
        <v>1212.5239999999999</v>
      </c>
      <c r="B1688" s="31">
        <v>0.2655962</v>
      </c>
      <c r="C1688" s="9">
        <v>0.33297110000000002</v>
      </c>
      <c r="D1688" s="31">
        <f t="shared" si="182"/>
        <v>0.83297109999999996</v>
      </c>
      <c r="E1688" s="9">
        <v>0.19437989999999999</v>
      </c>
      <c r="F1688" s="31">
        <f t="shared" si="183"/>
        <v>1.1943798999999999</v>
      </c>
      <c r="G1688" s="9">
        <v>0.2099191</v>
      </c>
      <c r="H1688" s="32">
        <f t="shared" si="184"/>
        <v>1.7099191</v>
      </c>
      <c r="I1688" s="9">
        <v>0.26071260000000002</v>
      </c>
      <c r="J1688" s="31">
        <f t="shared" si="185"/>
        <v>2.2607126000000002</v>
      </c>
      <c r="K1688" s="9">
        <v>0.26439760000000001</v>
      </c>
      <c r="L1688" s="48">
        <f t="shared" si="186"/>
        <v>2.7643976000000001</v>
      </c>
      <c r="M1688" s="9">
        <v>0.22065670000000001</v>
      </c>
      <c r="N1688" s="48">
        <f t="shared" si="187"/>
        <v>3.2206567000000001</v>
      </c>
      <c r="O1688" s="26">
        <v>0.33571139999999999</v>
      </c>
      <c r="P1688" s="93">
        <f t="shared" si="188"/>
        <v>3.8357114000000001</v>
      </c>
    </row>
    <row r="1689" spans="1:16">
      <c r="A1689" s="10">
        <v>1213.0060000000001</v>
      </c>
      <c r="B1689" s="31">
        <v>0.26683440000000003</v>
      </c>
      <c r="C1689" s="9">
        <v>0.3342928</v>
      </c>
      <c r="D1689" s="31">
        <f t="shared" si="182"/>
        <v>0.83429280000000006</v>
      </c>
      <c r="E1689" s="9">
        <v>0.19584299999999999</v>
      </c>
      <c r="F1689" s="31">
        <f t="shared" si="183"/>
        <v>1.195843</v>
      </c>
      <c r="G1689" s="9">
        <v>0.21072740000000001</v>
      </c>
      <c r="H1689" s="32">
        <f t="shared" si="184"/>
        <v>1.7107274000000001</v>
      </c>
      <c r="I1689" s="9">
        <v>0.2618277</v>
      </c>
      <c r="J1689" s="31">
        <f t="shared" si="185"/>
        <v>2.2618277</v>
      </c>
      <c r="K1689" s="9">
        <v>0.26647179999999998</v>
      </c>
      <c r="L1689" s="48">
        <f t="shared" si="186"/>
        <v>2.7664718000000001</v>
      </c>
      <c r="M1689" s="9">
        <v>0.221195</v>
      </c>
      <c r="N1689" s="48">
        <f t="shared" si="187"/>
        <v>3.2211949999999998</v>
      </c>
      <c r="O1689" s="26">
        <v>0.338063</v>
      </c>
      <c r="P1689" s="93">
        <f t="shared" si="188"/>
        <v>3.838063</v>
      </c>
    </row>
    <row r="1690" spans="1:16">
      <c r="A1690" s="10">
        <v>1213.4880000000001</v>
      </c>
      <c r="B1690" s="31">
        <v>0.268063</v>
      </c>
      <c r="C1690" s="9">
        <v>0.3356324</v>
      </c>
      <c r="D1690" s="31">
        <f t="shared" si="182"/>
        <v>0.83563239999999994</v>
      </c>
      <c r="E1690" s="9">
        <v>0.19728560000000001</v>
      </c>
      <c r="F1690" s="31">
        <f t="shared" si="183"/>
        <v>1.1972856000000001</v>
      </c>
      <c r="G1690" s="9">
        <v>0.21155669999999999</v>
      </c>
      <c r="H1690" s="32">
        <f t="shared" si="184"/>
        <v>1.7115567</v>
      </c>
      <c r="I1690" s="9">
        <v>0.26294849999999997</v>
      </c>
      <c r="J1690" s="31">
        <f t="shared" si="185"/>
        <v>2.2629484999999998</v>
      </c>
      <c r="K1690" s="9">
        <v>0.26852120000000002</v>
      </c>
      <c r="L1690" s="48">
        <f t="shared" si="186"/>
        <v>2.7685211999999999</v>
      </c>
      <c r="M1690" s="9">
        <v>0.2217914</v>
      </c>
      <c r="N1690" s="48">
        <f t="shared" si="187"/>
        <v>3.2217913999999999</v>
      </c>
      <c r="O1690" s="26">
        <v>0.34039150000000001</v>
      </c>
      <c r="P1690" s="93">
        <f t="shared" si="188"/>
        <v>3.8403915</v>
      </c>
    </row>
    <row r="1691" spans="1:16">
      <c r="A1691" s="10">
        <v>1213.97</v>
      </c>
      <c r="B1691" s="31">
        <v>0.26924589999999998</v>
      </c>
      <c r="C1691" s="9">
        <v>0.33696890000000002</v>
      </c>
      <c r="D1691" s="31">
        <f t="shared" si="182"/>
        <v>0.83696890000000002</v>
      </c>
      <c r="E1691" s="9">
        <v>0.19871469999999999</v>
      </c>
      <c r="F1691" s="31">
        <f t="shared" si="183"/>
        <v>1.1987147</v>
      </c>
      <c r="G1691" s="9">
        <v>0.21237600000000001</v>
      </c>
      <c r="H1691" s="32">
        <f t="shared" si="184"/>
        <v>1.7123759999999999</v>
      </c>
      <c r="I1691" s="9">
        <v>0.26405990000000001</v>
      </c>
      <c r="J1691" s="31">
        <f t="shared" si="185"/>
        <v>2.2640598999999999</v>
      </c>
      <c r="K1691" s="9">
        <v>0.2705225</v>
      </c>
      <c r="L1691" s="48">
        <f t="shared" si="186"/>
        <v>2.7705225000000002</v>
      </c>
      <c r="M1691" s="9">
        <v>0.22240570000000001</v>
      </c>
      <c r="N1691" s="48">
        <f t="shared" si="187"/>
        <v>3.2224056999999999</v>
      </c>
      <c r="O1691" s="26">
        <v>0.34268569999999998</v>
      </c>
      <c r="P1691" s="93">
        <f t="shared" si="188"/>
        <v>3.8426857000000001</v>
      </c>
    </row>
    <row r="1692" spans="1:16">
      <c r="A1692" s="10">
        <v>1214.452</v>
      </c>
      <c r="B1692" s="31">
        <v>0.2703663</v>
      </c>
      <c r="C1692" s="9">
        <v>0.33829530000000002</v>
      </c>
      <c r="D1692" s="31">
        <f t="shared" si="182"/>
        <v>0.83829529999999997</v>
      </c>
      <c r="E1692" s="9">
        <v>0.20014380000000001</v>
      </c>
      <c r="F1692" s="31">
        <f t="shared" si="183"/>
        <v>1.2001438</v>
      </c>
      <c r="G1692" s="9">
        <v>0.21315690000000001</v>
      </c>
      <c r="H1692" s="32">
        <f t="shared" si="184"/>
        <v>1.7131569</v>
      </c>
      <c r="I1692" s="9">
        <v>0.26515359999999999</v>
      </c>
      <c r="J1692" s="31">
        <f t="shared" si="185"/>
        <v>2.2651536000000001</v>
      </c>
      <c r="K1692" s="9">
        <v>0.27246959999999998</v>
      </c>
      <c r="L1692" s="48">
        <f t="shared" si="186"/>
        <v>2.7724696</v>
      </c>
      <c r="M1692" s="9">
        <v>0.22301029999999999</v>
      </c>
      <c r="N1692" s="48">
        <f t="shared" si="187"/>
        <v>3.2230102999999999</v>
      </c>
      <c r="O1692" s="26">
        <v>0.34493940000000001</v>
      </c>
      <c r="P1692" s="93">
        <f t="shared" si="188"/>
        <v>3.8449393999999999</v>
      </c>
    </row>
    <row r="1693" spans="1:16">
      <c r="A1693" s="10">
        <v>1214.934</v>
      </c>
      <c r="B1693" s="31">
        <v>0.27142290000000002</v>
      </c>
      <c r="C1693" s="9">
        <v>0.3396208</v>
      </c>
      <c r="D1693" s="31">
        <f t="shared" si="182"/>
        <v>0.83962080000000006</v>
      </c>
      <c r="E1693" s="9">
        <v>0.20158780000000001</v>
      </c>
      <c r="F1693" s="31">
        <f t="shared" si="183"/>
        <v>1.2015878</v>
      </c>
      <c r="G1693" s="9">
        <v>0.2138815</v>
      </c>
      <c r="H1693" s="32">
        <f t="shared" si="184"/>
        <v>1.7138815000000001</v>
      </c>
      <c r="I1693" s="9">
        <v>0.26623459999999999</v>
      </c>
      <c r="J1693" s="31">
        <f t="shared" si="185"/>
        <v>2.2662345999999998</v>
      </c>
      <c r="K1693" s="9">
        <v>0.27436939999999999</v>
      </c>
      <c r="L1693" s="48">
        <f t="shared" si="186"/>
        <v>2.7743693999999999</v>
      </c>
      <c r="M1693" s="9">
        <v>0.2235926</v>
      </c>
      <c r="N1693" s="48">
        <f t="shared" si="187"/>
        <v>3.2235925999999999</v>
      </c>
      <c r="O1693" s="26">
        <v>0.34714869999999998</v>
      </c>
      <c r="P1693" s="93">
        <f t="shared" si="188"/>
        <v>3.8471487</v>
      </c>
    </row>
    <row r="1694" spans="1:16">
      <c r="A1694" s="10">
        <v>1215.4159999999999</v>
      </c>
      <c r="B1694" s="31">
        <v>0.2724259</v>
      </c>
      <c r="C1694" s="9">
        <v>0.34096330000000002</v>
      </c>
      <c r="D1694" s="31">
        <f t="shared" si="182"/>
        <v>0.84096330000000008</v>
      </c>
      <c r="E1694" s="9">
        <v>0.20305680000000001</v>
      </c>
      <c r="F1694" s="31">
        <f t="shared" si="183"/>
        <v>1.2030567999999999</v>
      </c>
      <c r="G1694" s="9">
        <v>0.21454380000000001</v>
      </c>
      <c r="H1694" s="32">
        <f t="shared" si="184"/>
        <v>1.7145438</v>
      </c>
      <c r="I1694" s="9">
        <v>0.26730920000000002</v>
      </c>
      <c r="J1694" s="31">
        <f t="shared" si="185"/>
        <v>2.2673092000000001</v>
      </c>
      <c r="K1694" s="9">
        <v>0.27623629999999999</v>
      </c>
      <c r="L1694" s="48">
        <f t="shared" si="186"/>
        <v>2.7762362999999999</v>
      </c>
      <c r="M1694" s="9">
        <v>0.22414870000000001</v>
      </c>
      <c r="N1694" s="48">
        <f t="shared" si="187"/>
        <v>3.2241487000000002</v>
      </c>
      <c r="O1694" s="26">
        <v>0.34931329999999999</v>
      </c>
      <c r="P1694" s="93">
        <f t="shared" si="188"/>
        <v>3.8493132999999999</v>
      </c>
    </row>
    <row r="1695" spans="1:16">
      <c r="A1695" s="10">
        <v>1215.8979999999999</v>
      </c>
      <c r="B1695" s="31">
        <v>0.2733814</v>
      </c>
      <c r="C1695" s="9">
        <v>0.34233160000000001</v>
      </c>
      <c r="D1695" s="31">
        <f t="shared" si="182"/>
        <v>0.84233160000000007</v>
      </c>
      <c r="E1695" s="9">
        <v>0.2045505</v>
      </c>
      <c r="F1695" s="31">
        <f t="shared" si="183"/>
        <v>1.2045505000000001</v>
      </c>
      <c r="G1695" s="9">
        <v>0.21515020000000001</v>
      </c>
      <c r="H1695" s="32">
        <f t="shared" si="184"/>
        <v>1.7151502000000001</v>
      </c>
      <c r="I1695" s="9">
        <v>0.26837810000000001</v>
      </c>
      <c r="J1695" s="31">
        <f t="shared" si="185"/>
        <v>2.2683781000000001</v>
      </c>
      <c r="K1695" s="9">
        <v>0.27808100000000002</v>
      </c>
      <c r="L1695" s="48">
        <f t="shared" si="186"/>
        <v>2.7780810000000002</v>
      </c>
      <c r="M1695" s="9">
        <v>0.2246707</v>
      </c>
      <c r="N1695" s="48">
        <f t="shared" si="187"/>
        <v>3.2246706999999999</v>
      </c>
      <c r="O1695" s="26">
        <v>0.35142950000000001</v>
      </c>
      <c r="P1695" s="93">
        <f t="shared" si="188"/>
        <v>3.8514295000000001</v>
      </c>
    </row>
    <row r="1696" spans="1:16">
      <c r="A1696" s="10">
        <v>1216.3800000000001</v>
      </c>
      <c r="B1696" s="31">
        <v>0.27428409999999998</v>
      </c>
      <c r="C1696" s="9">
        <v>0.34371770000000001</v>
      </c>
      <c r="D1696" s="31">
        <f t="shared" si="182"/>
        <v>0.84371770000000001</v>
      </c>
      <c r="E1696" s="9">
        <v>0.20605509999999999</v>
      </c>
      <c r="F1696" s="31">
        <f t="shared" si="183"/>
        <v>1.2060550999999999</v>
      </c>
      <c r="G1696" s="9">
        <v>0.21571509999999999</v>
      </c>
      <c r="H1696" s="32">
        <f t="shared" si="184"/>
        <v>1.7157150999999999</v>
      </c>
      <c r="I1696" s="9">
        <v>0.26943020000000001</v>
      </c>
      <c r="J1696" s="31">
        <f t="shared" si="185"/>
        <v>2.2694302</v>
      </c>
      <c r="K1696" s="9">
        <v>0.27990350000000003</v>
      </c>
      <c r="L1696" s="48">
        <f t="shared" si="186"/>
        <v>2.7799035000000001</v>
      </c>
      <c r="M1696" s="9">
        <v>0.2251408</v>
      </c>
      <c r="N1696" s="48">
        <f t="shared" si="187"/>
        <v>3.2251408000000001</v>
      </c>
      <c r="O1696" s="26">
        <v>0.35349259999999999</v>
      </c>
      <c r="P1696" s="93">
        <f t="shared" si="188"/>
        <v>3.8534926</v>
      </c>
    </row>
    <row r="1697" spans="1:16">
      <c r="A1697" s="10">
        <v>1216.8630000000001</v>
      </c>
      <c r="B1697" s="31">
        <v>0.27512110000000001</v>
      </c>
      <c r="C1697" s="9">
        <v>0.34509790000000001</v>
      </c>
      <c r="D1697" s="31">
        <f t="shared" si="182"/>
        <v>0.84509790000000007</v>
      </c>
      <c r="E1697" s="9">
        <v>0.20754429999999999</v>
      </c>
      <c r="F1697" s="31">
        <f t="shared" si="183"/>
        <v>1.2075442999999999</v>
      </c>
      <c r="G1697" s="9">
        <v>0.21625620000000001</v>
      </c>
      <c r="H1697" s="32">
        <f t="shared" si="184"/>
        <v>1.7162562000000001</v>
      </c>
      <c r="I1697" s="9">
        <v>0.2704413</v>
      </c>
      <c r="J1697" s="31">
        <f t="shared" si="185"/>
        <v>2.2704412999999999</v>
      </c>
      <c r="K1697" s="9">
        <v>0.28169709999999998</v>
      </c>
      <c r="L1697" s="48">
        <f t="shared" si="186"/>
        <v>2.7816971000000001</v>
      </c>
      <c r="M1697" s="9">
        <v>0.22552920000000001</v>
      </c>
      <c r="N1697" s="48">
        <f t="shared" si="187"/>
        <v>3.2255292</v>
      </c>
      <c r="O1697" s="26">
        <v>0.3554948</v>
      </c>
      <c r="P1697" s="93">
        <f t="shared" si="188"/>
        <v>3.8554947999999998</v>
      </c>
    </row>
    <row r="1698" spans="1:16">
      <c r="A1698" s="10">
        <v>1217.345</v>
      </c>
      <c r="B1698" s="31">
        <v>0.2758796</v>
      </c>
      <c r="C1698" s="9">
        <v>0.34644249999999999</v>
      </c>
      <c r="D1698" s="31">
        <f t="shared" si="182"/>
        <v>0.84644249999999999</v>
      </c>
      <c r="E1698" s="9">
        <v>0.2089869</v>
      </c>
      <c r="F1698" s="31">
        <f t="shared" si="183"/>
        <v>1.2089869</v>
      </c>
      <c r="G1698" s="9">
        <v>0.2167885</v>
      </c>
      <c r="H1698" s="32">
        <f t="shared" si="184"/>
        <v>1.7167885000000001</v>
      </c>
      <c r="I1698" s="9">
        <v>0.27139049999999998</v>
      </c>
      <c r="J1698" s="31">
        <f t="shared" si="185"/>
        <v>2.2713904999999999</v>
      </c>
      <c r="K1698" s="9">
        <v>0.2834527</v>
      </c>
      <c r="L1698" s="48">
        <f t="shared" si="186"/>
        <v>2.7834526999999998</v>
      </c>
      <c r="M1698" s="9">
        <v>0.2258134</v>
      </c>
      <c r="N1698" s="48">
        <f t="shared" si="187"/>
        <v>3.2258133999999998</v>
      </c>
      <c r="O1698" s="26">
        <v>0.35743599999999998</v>
      </c>
      <c r="P1698" s="93">
        <f t="shared" si="188"/>
        <v>3.8574359999999999</v>
      </c>
    </row>
    <row r="1699" spans="1:16">
      <c r="A1699" s="10">
        <v>1217.827</v>
      </c>
      <c r="B1699" s="31">
        <v>0.27656069999999999</v>
      </c>
      <c r="C1699" s="9">
        <v>0.34773539999999997</v>
      </c>
      <c r="D1699" s="31">
        <f t="shared" si="182"/>
        <v>0.84773539999999992</v>
      </c>
      <c r="E1699" s="9">
        <v>0.2103603</v>
      </c>
      <c r="F1699" s="31">
        <f t="shared" si="183"/>
        <v>1.2103603000000001</v>
      </c>
      <c r="G1699" s="9">
        <v>0.21732499999999999</v>
      </c>
      <c r="H1699" s="32">
        <f t="shared" si="184"/>
        <v>1.717325</v>
      </c>
      <c r="I1699" s="9">
        <v>0.27227210000000002</v>
      </c>
      <c r="J1699" s="31">
        <f t="shared" si="185"/>
        <v>2.2722720999999999</v>
      </c>
      <c r="K1699" s="9">
        <v>0.28517199999999998</v>
      </c>
      <c r="L1699" s="48">
        <f t="shared" si="186"/>
        <v>2.7851720000000002</v>
      </c>
      <c r="M1699" s="9">
        <v>0.22599150000000001</v>
      </c>
      <c r="N1699" s="48">
        <f t="shared" si="187"/>
        <v>3.2259915000000001</v>
      </c>
      <c r="O1699" s="26">
        <v>0.3593266</v>
      </c>
      <c r="P1699" s="93">
        <f t="shared" si="188"/>
        <v>3.8593266000000002</v>
      </c>
    </row>
    <row r="1700" spans="1:16">
      <c r="A1700" s="10">
        <v>1218.309</v>
      </c>
      <c r="B1700" s="31">
        <v>0.27718379999999998</v>
      </c>
      <c r="C1700" s="9">
        <v>0.34897630000000002</v>
      </c>
      <c r="D1700" s="31">
        <f t="shared" si="182"/>
        <v>0.84897630000000002</v>
      </c>
      <c r="E1700" s="9">
        <v>0.21165329999999999</v>
      </c>
      <c r="F1700" s="31">
        <f t="shared" si="183"/>
        <v>1.2116533</v>
      </c>
      <c r="G1700" s="9">
        <v>0.21787590000000001</v>
      </c>
      <c r="H1700" s="32">
        <f t="shared" si="184"/>
        <v>1.7178759000000001</v>
      </c>
      <c r="I1700" s="9">
        <v>0.27310299999999998</v>
      </c>
      <c r="J1700" s="31">
        <f t="shared" si="185"/>
        <v>2.2731029999999999</v>
      </c>
      <c r="K1700" s="9">
        <v>0.28686879999999998</v>
      </c>
      <c r="L1700" s="48">
        <f t="shared" si="186"/>
        <v>2.7868688000000001</v>
      </c>
      <c r="M1700" s="9">
        <v>0.22609290000000001</v>
      </c>
      <c r="N1700" s="48">
        <f t="shared" si="187"/>
        <v>3.2260928999999998</v>
      </c>
      <c r="O1700" s="26">
        <v>0.36118919999999999</v>
      </c>
      <c r="P1700" s="93">
        <f t="shared" si="188"/>
        <v>3.8611892000000001</v>
      </c>
    </row>
    <row r="1701" spans="1:16">
      <c r="A1701" s="10">
        <v>1218.7909999999999</v>
      </c>
      <c r="B1701" s="31">
        <v>0.27778389999999997</v>
      </c>
      <c r="C1701" s="9">
        <v>0.3501862</v>
      </c>
      <c r="D1701" s="31">
        <f t="shared" si="182"/>
        <v>0.8501862</v>
      </c>
      <c r="E1701" s="9">
        <v>0.21287130000000001</v>
      </c>
      <c r="F1701" s="31">
        <f t="shared" si="183"/>
        <v>1.2128713</v>
      </c>
      <c r="G1701" s="9">
        <v>0.21844710000000001</v>
      </c>
      <c r="H1701" s="32">
        <f t="shared" si="184"/>
        <v>1.7184471000000001</v>
      </c>
      <c r="I1701" s="9">
        <v>0.27392230000000001</v>
      </c>
      <c r="J1701" s="31">
        <f t="shared" si="185"/>
        <v>2.2739223000000002</v>
      </c>
      <c r="K1701" s="9">
        <v>0.28856929999999997</v>
      </c>
      <c r="L1701" s="48">
        <f t="shared" si="186"/>
        <v>2.7885692999999998</v>
      </c>
      <c r="M1701" s="9">
        <v>0.22617190000000001</v>
      </c>
      <c r="N1701" s="48">
        <f t="shared" si="187"/>
        <v>3.2261719000000002</v>
      </c>
      <c r="O1701" s="26">
        <v>0.36305029999999999</v>
      </c>
      <c r="P1701" s="93">
        <f t="shared" si="188"/>
        <v>3.8630502999999998</v>
      </c>
    </row>
    <row r="1702" spans="1:16">
      <c r="A1702" s="10">
        <v>1219.2729999999999</v>
      </c>
      <c r="B1702" s="31">
        <v>0.2783948</v>
      </c>
      <c r="C1702" s="9">
        <v>0.35138979999999997</v>
      </c>
      <c r="D1702" s="31">
        <f t="shared" si="182"/>
        <v>0.85138979999999997</v>
      </c>
      <c r="E1702" s="9">
        <v>0.21403030000000001</v>
      </c>
      <c r="F1702" s="31">
        <f t="shared" si="183"/>
        <v>1.2140303000000001</v>
      </c>
      <c r="G1702" s="9">
        <v>0.21904090000000001</v>
      </c>
      <c r="H1702" s="32">
        <f t="shared" si="184"/>
        <v>1.7190409</v>
      </c>
      <c r="I1702" s="9">
        <v>0.27477309999999999</v>
      </c>
      <c r="J1702" s="31">
        <f t="shared" si="185"/>
        <v>2.2747731</v>
      </c>
      <c r="K1702" s="9">
        <v>0.29029700000000003</v>
      </c>
      <c r="L1702" s="48">
        <f t="shared" si="186"/>
        <v>2.7902969999999998</v>
      </c>
      <c r="M1702" s="9">
        <v>0.22628960000000001</v>
      </c>
      <c r="N1702" s="48">
        <f t="shared" si="187"/>
        <v>3.2262895999999999</v>
      </c>
      <c r="O1702" s="26">
        <v>0.36493029999999999</v>
      </c>
      <c r="P1702" s="93">
        <f t="shared" si="188"/>
        <v>3.8649303000000002</v>
      </c>
    </row>
    <row r="1703" spans="1:16">
      <c r="A1703" s="10">
        <v>1219.7550000000001</v>
      </c>
      <c r="B1703" s="31">
        <v>0.27903820000000001</v>
      </c>
      <c r="C1703" s="9">
        <v>0.35260439999999998</v>
      </c>
      <c r="D1703" s="31">
        <f t="shared" si="182"/>
        <v>0.85260439999999993</v>
      </c>
      <c r="E1703" s="9">
        <v>0.21515229999999999</v>
      </c>
      <c r="F1703" s="31">
        <f t="shared" si="183"/>
        <v>1.2151523</v>
      </c>
      <c r="G1703" s="9">
        <v>0.21965570000000001</v>
      </c>
      <c r="H1703" s="32">
        <f t="shared" si="184"/>
        <v>1.7196557000000001</v>
      </c>
      <c r="I1703" s="9">
        <v>0.27568959999999998</v>
      </c>
      <c r="J1703" s="31">
        <f t="shared" si="185"/>
        <v>2.2756895999999998</v>
      </c>
      <c r="K1703" s="9">
        <v>0.29206369999999998</v>
      </c>
      <c r="L1703" s="48">
        <f t="shared" si="186"/>
        <v>2.7920636999999999</v>
      </c>
      <c r="M1703" s="9">
        <v>0.226493</v>
      </c>
      <c r="N1703" s="48">
        <f t="shared" si="187"/>
        <v>3.2264930000000001</v>
      </c>
      <c r="O1703" s="26">
        <v>0.36683189999999999</v>
      </c>
      <c r="P1703" s="93">
        <f t="shared" si="188"/>
        <v>3.8668319000000002</v>
      </c>
    </row>
    <row r="1704" spans="1:16">
      <c r="A1704" s="10">
        <v>1220.2370000000001</v>
      </c>
      <c r="B1704" s="31">
        <v>0.27971099999999999</v>
      </c>
      <c r="C1704" s="9">
        <v>0.35382449999999999</v>
      </c>
      <c r="D1704" s="31">
        <f t="shared" si="182"/>
        <v>0.85382449999999999</v>
      </c>
      <c r="E1704" s="9">
        <v>0.21625549999999999</v>
      </c>
      <c r="F1704" s="31">
        <f t="shared" si="183"/>
        <v>1.2162554999999999</v>
      </c>
      <c r="G1704" s="9">
        <v>0.2202836</v>
      </c>
      <c r="H1704" s="32">
        <f t="shared" si="184"/>
        <v>1.7202835999999999</v>
      </c>
      <c r="I1704" s="9">
        <v>0.27667639999999999</v>
      </c>
      <c r="J1704" s="31">
        <f t="shared" si="185"/>
        <v>2.2766763999999999</v>
      </c>
      <c r="K1704" s="9">
        <v>0.29385630000000001</v>
      </c>
      <c r="L1704" s="48">
        <f t="shared" si="186"/>
        <v>2.7938562999999998</v>
      </c>
      <c r="M1704" s="9">
        <v>0.22679389999999999</v>
      </c>
      <c r="N1704" s="48">
        <f t="shared" si="187"/>
        <v>3.2267939000000001</v>
      </c>
      <c r="O1704" s="26">
        <v>0.36873660000000003</v>
      </c>
      <c r="P1704" s="93">
        <f t="shared" si="188"/>
        <v>3.8687366000000001</v>
      </c>
    </row>
    <row r="1705" spans="1:16">
      <c r="A1705" s="10">
        <v>1220.7190000000001</v>
      </c>
      <c r="B1705" s="31">
        <v>0.28039049999999999</v>
      </c>
      <c r="C1705" s="9">
        <v>0.35502</v>
      </c>
      <c r="D1705" s="31">
        <f t="shared" si="182"/>
        <v>0.85502</v>
      </c>
      <c r="E1705" s="9">
        <v>0.2173514</v>
      </c>
      <c r="F1705" s="31">
        <f t="shared" si="183"/>
        <v>1.2173514000000001</v>
      </c>
      <c r="G1705" s="9">
        <v>0.22091730000000001</v>
      </c>
      <c r="H1705" s="32">
        <f t="shared" si="184"/>
        <v>1.7209173</v>
      </c>
      <c r="I1705" s="9">
        <v>0.27770739999999999</v>
      </c>
      <c r="J1705" s="31">
        <f t="shared" si="185"/>
        <v>2.2777074000000002</v>
      </c>
      <c r="K1705" s="9">
        <v>0.29564119999999999</v>
      </c>
      <c r="L1705" s="48">
        <f t="shared" si="186"/>
        <v>2.7956411999999999</v>
      </c>
      <c r="M1705" s="9">
        <v>0.22716990000000001</v>
      </c>
      <c r="N1705" s="48">
        <f t="shared" si="187"/>
        <v>3.2271698999999998</v>
      </c>
      <c r="O1705" s="26">
        <v>0.37060979999999999</v>
      </c>
      <c r="P1705" s="93">
        <f t="shared" si="188"/>
        <v>3.8706098</v>
      </c>
    </row>
    <row r="1706" spans="1:16">
      <c r="A1706" s="10">
        <v>1221.202</v>
      </c>
      <c r="B1706" s="31">
        <v>0.2810453</v>
      </c>
      <c r="C1706" s="9">
        <v>0.3561512</v>
      </c>
      <c r="D1706" s="31">
        <f t="shared" si="182"/>
        <v>0.8561512</v>
      </c>
      <c r="E1706" s="9">
        <v>0.218445</v>
      </c>
      <c r="F1706" s="31">
        <f t="shared" si="183"/>
        <v>1.218445</v>
      </c>
      <c r="G1706" s="9">
        <v>0.22154670000000001</v>
      </c>
      <c r="H1706" s="32">
        <f t="shared" si="184"/>
        <v>1.7215467</v>
      </c>
      <c r="I1706" s="9">
        <v>0.27873160000000002</v>
      </c>
      <c r="J1706" s="31">
        <f t="shared" si="185"/>
        <v>2.2787316</v>
      </c>
      <c r="K1706" s="9">
        <v>0.29736889999999999</v>
      </c>
      <c r="L1706" s="48">
        <f t="shared" si="186"/>
        <v>2.7973688999999999</v>
      </c>
      <c r="M1706" s="9">
        <v>0.22757330000000001</v>
      </c>
      <c r="N1706" s="48">
        <f t="shared" si="187"/>
        <v>3.2275733</v>
      </c>
      <c r="O1706" s="26">
        <v>0.3724112</v>
      </c>
      <c r="P1706" s="93">
        <f t="shared" si="188"/>
        <v>3.8724112000000002</v>
      </c>
    </row>
    <row r="1707" spans="1:16">
      <c r="A1707" s="10">
        <v>1221.684</v>
      </c>
      <c r="B1707" s="31">
        <v>0.28165430000000002</v>
      </c>
      <c r="C1707" s="9">
        <v>0.35718319999999998</v>
      </c>
      <c r="D1707" s="31">
        <f t="shared" si="182"/>
        <v>0.85718319999999992</v>
      </c>
      <c r="E1707" s="9">
        <v>0.2195396</v>
      </c>
      <c r="F1707" s="31">
        <f t="shared" si="183"/>
        <v>1.2195396000000001</v>
      </c>
      <c r="G1707" s="9">
        <v>0.22216730000000001</v>
      </c>
      <c r="H1707" s="32">
        <f t="shared" si="184"/>
        <v>1.7221673</v>
      </c>
      <c r="I1707" s="9">
        <v>0.279694</v>
      </c>
      <c r="J1707" s="31">
        <f t="shared" si="185"/>
        <v>2.2796940000000001</v>
      </c>
      <c r="K1707" s="9">
        <v>0.29899550000000003</v>
      </c>
      <c r="L1707" s="48">
        <f t="shared" si="186"/>
        <v>2.7989955000000002</v>
      </c>
      <c r="M1707" s="9">
        <v>0.22795760000000001</v>
      </c>
      <c r="N1707" s="48">
        <f t="shared" si="187"/>
        <v>3.2279575999999999</v>
      </c>
      <c r="O1707" s="26">
        <v>0.37411149999999999</v>
      </c>
      <c r="P1707" s="93">
        <f t="shared" si="188"/>
        <v>3.8741115000000002</v>
      </c>
    </row>
    <row r="1708" spans="1:16">
      <c r="A1708" s="10">
        <v>1222.1659999999999</v>
      </c>
      <c r="B1708" s="31">
        <v>0.28221849999999998</v>
      </c>
      <c r="C1708" s="9">
        <v>0.35810389999999998</v>
      </c>
      <c r="D1708" s="31">
        <f t="shared" si="182"/>
        <v>0.85810389999999992</v>
      </c>
      <c r="E1708" s="9">
        <v>0.2206371</v>
      </c>
      <c r="F1708" s="31">
        <f t="shared" si="183"/>
        <v>1.2206371</v>
      </c>
      <c r="G1708" s="9">
        <v>0.2227751</v>
      </c>
      <c r="H1708" s="32">
        <f t="shared" si="184"/>
        <v>1.7227751</v>
      </c>
      <c r="I1708" s="9">
        <v>0.28055639999999998</v>
      </c>
      <c r="J1708" s="31">
        <f t="shared" si="185"/>
        <v>2.2805564</v>
      </c>
      <c r="K1708" s="9">
        <v>0.30049369999999997</v>
      </c>
      <c r="L1708" s="48">
        <f t="shared" si="186"/>
        <v>2.8004937000000001</v>
      </c>
      <c r="M1708" s="9">
        <v>0.2282961</v>
      </c>
      <c r="N1708" s="48">
        <f t="shared" si="187"/>
        <v>3.2282961000000001</v>
      </c>
      <c r="O1708" s="26">
        <v>0.37569789999999997</v>
      </c>
      <c r="P1708" s="93">
        <f t="shared" si="188"/>
        <v>3.8756979</v>
      </c>
    </row>
    <row r="1709" spans="1:16">
      <c r="A1709" s="10">
        <v>1222.6479999999999</v>
      </c>
      <c r="B1709" s="31">
        <v>0.28276059999999997</v>
      </c>
      <c r="C1709" s="9">
        <v>0.35892839999999998</v>
      </c>
      <c r="D1709" s="31">
        <f t="shared" si="182"/>
        <v>0.85892839999999993</v>
      </c>
      <c r="E1709" s="9">
        <v>0.22173960000000001</v>
      </c>
      <c r="F1709" s="31">
        <f t="shared" si="183"/>
        <v>1.2217396</v>
      </c>
      <c r="G1709" s="9">
        <v>0.2233695</v>
      </c>
      <c r="H1709" s="32">
        <f t="shared" si="184"/>
        <v>1.7233695</v>
      </c>
      <c r="I1709" s="9">
        <v>0.28130060000000001</v>
      </c>
      <c r="J1709" s="31">
        <f t="shared" si="185"/>
        <v>2.2813005999999998</v>
      </c>
      <c r="K1709" s="9">
        <v>0.30185879999999998</v>
      </c>
      <c r="L1709" s="48">
        <f t="shared" si="186"/>
        <v>2.8018587999999998</v>
      </c>
      <c r="M1709" s="9">
        <v>0.22858919999999999</v>
      </c>
      <c r="N1709" s="48">
        <f t="shared" si="187"/>
        <v>3.2285892</v>
      </c>
      <c r="O1709" s="26">
        <v>0.37717529999999999</v>
      </c>
      <c r="P1709" s="93">
        <f t="shared" si="188"/>
        <v>3.8771753000000002</v>
      </c>
    </row>
    <row r="1710" spans="1:16">
      <c r="A1710" s="10">
        <v>1223.1300000000001</v>
      </c>
      <c r="B1710" s="31">
        <v>0.28331499999999998</v>
      </c>
      <c r="C1710" s="9">
        <v>0.35968610000000001</v>
      </c>
      <c r="D1710" s="31">
        <f t="shared" si="182"/>
        <v>0.85968610000000001</v>
      </c>
      <c r="E1710" s="9">
        <v>0.2228474</v>
      </c>
      <c r="F1710" s="31">
        <f t="shared" si="183"/>
        <v>1.2228474</v>
      </c>
      <c r="G1710" s="9">
        <v>0.2239459</v>
      </c>
      <c r="H1710" s="32">
        <f t="shared" si="184"/>
        <v>1.7239458999999999</v>
      </c>
      <c r="I1710" s="9">
        <v>0.28193970000000002</v>
      </c>
      <c r="J1710" s="31">
        <f t="shared" si="185"/>
        <v>2.2819397000000001</v>
      </c>
      <c r="K1710" s="9">
        <v>0.30310589999999998</v>
      </c>
      <c r="L1710" s="48">
        <f t="shared" si="186"/>
        <v>2.8031058999999998</v>
      </c>
      <c r="M1710" s="9">
        <v>0.2288559</v>
      </c>
      <c r="N1710" s="48">
        <f t="shared" si="187"/>
        <v>3.2288559000000001</v>
      </c>
      <c r="O1710" s="26">
        <v>0.37855850000000002</v>
      </c>
      <c r="P1710" s="93">
        <f t="shared" si="188"/>
        <v>3.8785585</v>
      </c>
    </row>
    <row r="1711" spans="1:16">
      <c r="A1711" s="10">
        <v>1223.6120000000001</v>
      </c>
      <c r="B1711" s="31">
        <v>0.28391309999999997</v>
      </c>
      <c r="C1711" s="9">
        <v>0.36041240000000002</v>
      </c>
      <c r="D1711" s="31">
        <f t="shared" si="182"/>
        <v>0.86041239999999997</v>
      </c>
      <c r="E1711" s="9">
        <v>0.22395419999999999</v>
      </c>
      <c r="F1711" s="31">
        <f t="shared" si="183"/>
        <v>1.2239542000000001</v>
      </c>
      <c r="G1711" s="9">
        <v>0.22449459999999999</v>
      </c>
      <c r="H1711" s="32">
        <f t="shared" si="184"/>
        <v>1.7244945999999999</v>
      </c>
      <c r="I1711" s="9">
        <v>0.2824991</v>
      </c>
      <c r="J1711" s="31">
        <f t="shared" si="185"/>
        <v>2.2824990999999999</v>
      </c>
      <c r="K1711" s="9">
        <v>0.30426229999999999</v>
      </c>
      <c r="L1711" s="48">
        <f t="shared" si="186"/>
        <v>2.8042623</v>
      </c>
      <c r="M1711" s="9">
        <v>0.2291193</v>
      </c>
      <c r="N1711" s="48">
        <f t="shared" si="187"/>
        <v>3.2291192999999998</v>
      </c>
      <c r="O1711" s="26">
        <v>0.37986579999999998</v>
      </c>
      <c r="P1711" s="93">
        <f t="shared" si="188"/>
        <v>3.8798658000000001</v>
      </c>
    </row>
    <row r="1712" spans="1:16">
      <c r="A1712" s="10">
        <v>1224.0940000000001</v>
      </c>
      <c r="B1712" s="31">
        <v>0.2845686</v>
      </c>
      <c r="C1712" s="9">
        <v>0.3611336</v>
      </c>
      <c r="D1712" s="31">
        <f t="shared" si="182"/>
        <v>0.86113360000000005</v>
      </c>
      <c r="E1712" s="9">
        <v>0.22504579999999999</v>
      </c>
      <c r="F1712" s="31">
        <f t="shared" si="183"/>
        <v>1.2250458</v>
      </c>
      <c r="G1712" s="9">
        <v>0.22500290000000001</v>
      </c>
      <c r="H1712" s="32">
        <f t="shared" si="184"/>
        <v>1.7250029</v>
      </c>
      <c r="I1712" s="9">
        <v>0.2830105</v>
      </c>
      <c r="J1712" s="31">
        <f t="shared" si="185"/>
        <v>2.2830105000000001</v>
      </c>
      <c r="K1712" s="9">
        <v>0.30535689999999999</v>
      </c>
      <c r="L1712" s="48">
        <f t="shared" si="186"/>
        <v>2.8053569</v>
      </c>
      <c r="M1712" s="9">
        <v>0.2293905</v>
      </c>
      <c r="N1712" s="48">
        <f t="shared" si="187"/>
        <v>3.2293905000000001</v>
      </c>
      <c r="O1712" s="26">
        <v>0.38111020000000001</v>
      </c>
      <c r="P1712" s="93">
        <f t="shared" si="188"/>
        <v>3.8811102000000002</v>
      </c>
    </row>
    <row r="1713" spans="1:16">
      <c r="A1713" s="10">
        <v>1224.576</v>
      </c>
      <c r="B1713" s="31">
        <v>0.28527950000000002</v>
      </c>
      <c r="C1713" s="9">
        <v>0.36186279999999998</v>
      </c>
      <c r="D1713" s="31">
        <f t="shared" si="182"/>
        <v>0.86186279999999993</v>
      </c>
      <c r="E1713" s="9">
        <v>0.22610359999999999</v>
      </c>
      <c r="F1713" s="31">
        <f t="shared" si="183"/>
        <v>1.2261036000000001</v>
      </c>
      <c r="G1713" s="9">
        <v>0.22545599999999999</v>
      </c>
      <c r="H1713" s="32">
        <f t="shared" si="184"/>
        <v>1.7254559999999999</v>
      </c>
      <c r="I1713" s="9">
        <v>0.2835027</v>
      </c>
      <c r="J1713" s="31">
        <f t="shared" si="185"/>
        <v>2.2835027000000001</v>
      </c>
      <c r="K1713" s="9">
        <v>0.30641620000000003</v>
      </c>
      <c r="L1713" s="48">
        <f t="shared" si="186"/>
        <v>2.8064162000000001</v>
      </c>
      <c r="M1713" s="9">
        <v>0.22966220000000001</v>
      </c>
      <c r="N1713" s="48">
        <f t="shared" si="187"/>
        <v>3.2296621999999999</v>
      </c>
      <c r="O1713" s="26">
        <v>0.38229990000000003</v>
      </c>
      <c r="P1713" s="93">
        <f t="shared" si="188"/>
        <v>3.8822999</v>
      </c>
    </row>
    <row r="1714" spans="1:16">
      <c r="A1714" s="10">
        <v>1225.059</v>
      </c>
      <c r="B1714" s="31">
        <v>0.28602870000000002</v>
      </c>
      <c r="C1714" s="9">
        <v>0.36259799999999998</v>
      </c>
      <c r="D1714" s="31">
        <f t="shared" si="182"/>
        <v>0.86259799999999998</v>
      </c>
      <c r="E1714" s="9">
        <v>0.22710949999999999</v>
      </c>
      <c r="F1714" s="31">
        <f t="shared" si="183"/>
        <v>1.2271095000000001</v>
      </c>
      <c r="G1714" s="9">
        <v>0.22584389999999999</v>
      </c>
      <c r="H1714" s="32">
        <f t="shared" si="184"/>
        <v>1.7258439000000001</v>
      </c>
      <c r="I1714" s="9">
        <v>0.28399570000000002</v>
      </c>
      <c r="J1714" s="31">
        <f t="shared" si="185"/>
        <v>2.2839957000000002</v>
      </c>
      <c r="K1714" s="9">
        <v>0.30746269999999998</v>
      </c>
      <c r="L1714" s="48">
        <f t="shared" si="186"/>
        <v>2.8074626999999999</v>
      </c>
      <c r="M1714" s="9">
        <v>0.22991320000000001</v>
      </c>
      <c r="N1714" s="48">
        <f t="shared" si="187"/>
        <v>3.2299131999999999</v>
      </c>
      <c r="O1714" s="26">
        <v>0.38344600000000001</v>
      </c>
      <c r="P1714" s="93">
        <f t="shared" si="188"/>
        <v>3.8834460000000002</v>
      </c>
    </row>
    <row r="1715" spans="1:16">
      <c r="A1715" s="10">
        <v>1225.5409999999999</v>
      </c>
      <c r="B1715" s="31">
        <v>0.28679890000000002</v>
      </c>
      <c r="C1715" s="9">
        <v>0.36333660000000001</v>
      </c>
      <c r="D1715" s="31">
        <f t="shared" si="182"/>
        <v>0.86333660000000001</v>
      </c>
      <c r="E1715" s="9">
        <v>0.22805030000000001</v>
      </c>
      <c r="F1715" s="31">
        <f t="shared" si="183"/>
        <v>1.2280503</v>
      </c>
      <c r="G1715" s="9">
        <v>0.22616790000000001</v>
      </c>
      <c r="H1715" s="32">
        <f t="shared" si="184"/>
        <v>1.7261679000000001</v>
      </c>
      <c r="I1715" s="9">
        <v>0.28450639999999999</v>
      </c>
      <c r="J1715" s="31">
        <f t="shared" si="185"/>
        <v>2.2845064000000002</v>
      </c>
      <c r="K1715" s="9">
        <v>0.30851729999999999</v>
      </c>
      <c r="L1715" s="48">
        <f t="shared" si="186"/>
        <v>2.8085173000000001</v>
      </c>
      <c r="M1715" s="9">
        <v>0.23012270000000001</v>
      </c>
      <c r="N1715" s="48">
        <f t="shared" si="187"/>
        <v>3.2301226999999999</v>
      </c>
      <c r="O1715" s="26">
        <v>0.38456000000000001</v>
      </c>
      <c r="P1715" s="93">
        <f t="shared" si="188"/>
        <v>3.88456</v>
      </c>
    </row>
    <row r="1716" spans="1:16">
      <c r="A1716" s="10">
        <v>1226.0229999999999</v>
      </c>
      <c r="B1716" s="31">
        <v>0.28757969999999999</v>
      </c>
      <c r="C1716" s="9">
        <v>0.36407899999999999</v>
      </c>
      <c r="D1716" s="31">
        <f t="shared" si="182"/>
        <v>0.86407900000000004</v>
      </c>
      <c r="E1716" s="9">
        <v>0.22892660000000001</v>
      </c>
      <c r="F1716" s="31">
        <f t="shared" si="183"/>
        <v>1.2289266000000001</v>
      </c>
      <c r="G1716" s="9">
        <v>0.22643769999999999</v>
      </c>
      <c r="H1716" s="32">
        <f t="shared" si="184"/>
        <v>1.7264377</v>
      </c>
      <c r="I1716" s="9">
        <v>0.28505000000000003</v>
      </c>
      <c r="J1716" s="31">
        <f t="shared" si="185"/>
        <v>2.28505</v>
      </c>
      <c r="K1716" s="9">
        <v>0.30959740000000002</v>
      </c>
      <c r="L1716" s="48">
        <f t="shared" si="186"/>
        <v>2.8095973999999999</v>
      </c>
      <c r="M1716" s="9">
        <v>0.2302824</v>
      </c>
      <c r="N1716" s="48">
        <f t="shared" si="187"/>
        <v>3.2302824000000001</v>
      </c>
      <c r="O1716" s="26">
        <v>0.38566089999999997</v>
      </c>
      <c r="P1716" s="93">
        <f t="shared" si="188"/>
        <v>3.8856609</v>
      </c>
    </row>
    <row r="1717" spans="1:16">
      <c r="A1717" s="10">
        <v>1226.5050000000001</v>
      </c>
      <c r="B1717" s="31">
        <v>0.2883677</v>
      </c>
      <c r="C1717" s="9">
        <v>0.36483110000000002</v>
      </c>
      <c r="D1717" s="31">
        <f t="shared" si="182"/>
        <v>0.86483109999999996</v>
      </c>
      <c r="E1717" s="9">
        <v>0.22974720000000001</v>
      </c>
      <c r="F1717" s="31">
        <f t="shared" si="183"/>
        <v>1.2297472</v>
      </c>
      <c r="G1717" s="9">
        <v>0.2266725</v>
      </c>
      <c r="H1717" s="32">
        <f t="shared" si="184"/>
        <v>1.7266725000000001</v>
      </c>
      <c r="I1717" s="9">
        <v>0.28563949999999999</v>
      </c>
      <c r="J1717" s="31">
        <f t="shared" si="185"/>
        <v>2.2856394999999998</v>
      </c>
      <c r="K1717" s="9">
        <v>0.31071690000000002</v>
      </c>
      <c r="L1717" s="48">
        <f t="shared" si="186"/>
        <v>2.8107169000000001</v>
      </c>
      <c r="M1717" s="9">
        <v>0.23040089999999999</v>
      </c>
      <c r="N1717" s="48">
        <f t="shared" si="187"/>
        <v>3.2304008999999998</v>
      </c>
      <c r="O1717" s="26">
        <v>0.38676460000000001</v>
      </c>
      <c r="P1717" s="93">
        <f t="shared" si="188"/>
        <v>3.8867646000000002</v>
      </c>
    </row>
    <row r="1718" spans="1:16">
      <c r="A1718" s="10">
        <v>1226.9870000000001</v>
      </c>
      <c r="B1718" s="31">
        <v>0.28915859999999999</v>
      </c>
      <c r="C1718" s="9">
        <v>0.3655989</v>
      </c>
      <c r="D1718" s="31">
        <f t="shared" si="182"/>
        <v>0.86559889999999995</v>
      </c>
      <c r="E1718" s="9">
        <v>0.23052929999999999</v>
      </c>
      <c r="F1718" s="31">
        <f t="shared" si="183"/>
        <v>1.2305292999999999</v>
      </c>
      <c r="G1718" s="9">
        <v>0.2268896</v>
      </c>
      <c r="H1718" s="32">
        <f t="shared" si="184"/>
        <v>1.7268896</v>
      </c>
      <c r="I1718" s="9">
        <v>0.28628419999999999</v>
      </c>
      <c r="J1718" s="31">
        <f t="shared" si="185"/>
        <v>2.2862841999999999</v>
      </c>
      <c r="K1718" s="9">
        <v>0.31187900000000002</v>
      </c>
      <c r="L1718" s="48">
        <f t="shared" si="186"/>
        <v>2.8118790000000002</v>
      </c>
      <c r="M1718" s="9">
        <v>0.23049729999999999</v>
      </c>
      <c r="N1718" s="48">
        <f t="shared" si="187"/>
        <v>3.2304973000000001</v>
      </c>
      <c r="O1718" s="26">
        <v>0.38788</v>
      </c>
      <c r="P1718" s="93">
        <f t="shared" si="188"/>
        <v>3.88788</v>
      </c>
    </row>
    <row r="1719" spans="1:16">
      <c r="A1719" s="10">
        <v>1227.4690000000001</v>
      </c>
      <c r="B1719" s="31">
        <v>0.28993770000000002</v>
      </c>
      <c r="C1719" s="9">
        <v>0.36638029999999999</v>
      </c>
      <c r="D1719" s="31">
        <f t="shared" si="182"/>
        <v>0.86638029999999999</v>
      </c>
      <c r="E1719" s="9">
        <v>0.23128560000000001</v>
      </c>
      <c r="F1719" s="31">
        <f t="shared" si="183"/>
        <v>1.2312856000000001</v>
      </c>
      <c r="G1719" s="9">
        <v>0.2271</v>
      </c>
      <c r="H1719" s="32">
        <f t="shared" si="184"/>
        <v>1.7271000000000001</v>
      </c>
      <c r="I1719" s="9">
        <v>0.28698109999999999</v>
      </c>
      <c r="J1719" s="31">
        <f t="shared" si="185"/>
        <v>2.2869811000000002</v>
      </c>
      <c r="K1719" s="9">
        <v>0.31306830000000002</v>
      </c>
      <c r="L1719" s="48">
        <f t="shared" si="186"/>
        <v>2.8130682999999999</v>
      </c>
      <c r="M1719" s="9">
        <v>0.23058409999999999</v>
      </c>
      <c r="N1719" s="48">
        <f t="shared" si="187"/>
        <v>3.2305841000000002</v>
      </c>
      <c r="O1719" s="26">
        <v>0.38900020000000002</v>
      </c>
      <c r="P1719" s="93">
        <f t="shared" si="188"/>
        <v>3.8890001999999999</v>
      </c>
    </row>
    <row r="1720" spans="1:16">
      <c r="A1720" s="10">
        <v>1227.951</v>
      </c>
      <c r="B1720" s="31">
        <v>0.2906762</v>
      </c>
      <c r="C1720" s="9">
        <v>0.36715910000000002</v>
      </c>
      <c r="D1720" s="31">
        <f t="shared" si="182"/>
        <v>0.86715910000000007</v>
      </c>
      <c r="E1720" s="9">
        <v>0.23202320000000001</v>
      </c>
      <c r="F1720" s="31">
        <f t="shared" si="183"/>
        <v>1.2320232</v>
      </c>
      <c r="G1720" s="9">
        <v>0.22730800000000001</v>
      </c>
      <c r="H1720" s="32">
        <f t="shared" si="184"/>
        <v>1.7273080000000001</v>
      </c>
      <c r="I1720" s="9">
        <v>0.28771249999999998</v>
      </c>
      <c r="J1720" s="31">
        <f t="shared" si="185"/>
        <v>2.2877125</v>
      </c>
      <c r="K1720" s="9">
        <v>0.31425629999999999</v>
      </c>
      <c r="L1720" s="48">
        <f t="shared" si="186"/>
        <v>2.8142562999999998</v>
      </c>
      <c r="M1720" s="9">
        <v>0.2306656</v>
      </c>
      <c r="N1720" s="48">
        <f t="shared" si="187"/>
        <v>3.2306656</v>
      </c>
      <c r="O1720" s="26">
        <v>0.39010509999999998</v>
      </c>
      <c r="P1720" s="93">
        <f t="shared" si="188"/>
        <v>3.8901051</v>
      </c>
    </row>
    <row r="1721" spans="1:16">
      <c r="A1721" s="10">
        <v>1228.433</v>
      </c>
      <c r="B1721" s="31">
        <v>0.29133379999999998</v>
      </c>
      <c r="C1721" s="9">
        <v>0.36791079999999998</v>
      </c>
      <c r="D1721" s="31">
        <f t="shared" si="182"/>
        <v>0.86791079999999998</v>
      </c>
      <c r="E1721" s="9">
        <v>0.23274159999999999</v>
      </c>
      <c r="F1721" s="31">
        <f t="shared" si="183"/>
        <v>1.2327416</v>
      </c>
      <c r="G1721" s="9">
        <v>0.2275123</v>
      </c>
      <c r="H1721" s="32">
        <f t="shared" si="184"/>
        <v>1.7275122999999999</v>
      </c>
      <c r="I1721" s="9">
        <v>0.28844799999999998</v>
      </c>
      <c r="J1721" s="31">
        <f t="shared" si="185"/>
        <v>2.2884479999999998</v>
      </c>
      <c r="K1721" s="9">
        <v>0.31540200000000002</v>
      </c>
      <c r="L1721" s="48">
        <f t="shared" si="186"/>
        <v>2.8154020000000002</v>
      </c>
      <c r="M1721" s="9">
        <v>0.2307265</v>
      </c>
      <c r="N1721" s="48">
        <f t="shared" si="187"/>
        <v>3.2307264999999998</v>
      </c>
      <c r="O1721" s="26">
        <v>0.39116869999999998</v>
      </c>
      <c r="P1721" s="93">
        <f t="shared" si="188"/>
        <v>3.8911687000000001</v>
      </c>
    </row>
    <row r="1722" spans="1:16">
      <c r="A1722" s="10">
        <v>1228.9159999999999</v>
      </c>
      <c r="B1722" s="31">
        <v>0.29187770000000002</v>
      </c>
      <c r="C1722" s="9">
        <v>0.36861290000000002</v>
      </c>
      <c r="D1722" s="31">
        <f t="shared" si="182"/>
        <v>0.86861290000000002</v>
      </c>
      <c r="E1722" s="9">
        <v>0.2334357</v>
      </c>
      <c r="F1722" s="31">
        <f t="shared" si="183"/>
        <v>1.2334357</v>
      </c>
      <c r="G1722" s="9">
        <v>0.22771569999999999</v>
      </c>
      <c r="H1722" s="32">
        <f t="shared" si="184"/>
        <v>1.7277157000000001</v>
      </c>
      <c r="I1722" s="9">
        <v>0.28915689999999999</v>
      </c>
      <c r="J1722" s="31">
        <f t="shared" si="185"/>
        <v>2.2891569</v>
      </c>
      <c r="K1722" s="9">
        <v>0.316473</v>
      </c>
      <c r="L1722" s="48">
        <f t="shared" si="186"/>
        <v>2.8164730000000002</v>
      </c>
      <c r="M1722" s="9">
        <v>0.2307477</v>
      </c>
      <c r="N1722" s="48">
        <f t="shared" si="187"/>
        <v>3.2307477000000002</v>
      </c>
      <c r="O1722" s="26">
        <v>0.39217449999999998</v>
      </c>
      <c r="P1722" s="93">
        <f t="shared" si="188"/>
        <v>3.8921744999999999</v>
      </c>
    </row>
    <row r="1723" spans="1:16">
      <c r="A1723" s="10">
        <v>1229.3979999999999</v>
      </c>
      <c r="B1723" s="31">
        <v>0.29228910000000002</v>
      </c>
      <c r="C1723" s="9">
        <v>0.36925370000000002</v>
      </c>
      <c r="D1723" s="31">
        <f t="shared" si="182"/>
        <v>0.86925370000000002</v>
      </c>
      <c r="E1723" s="9">
        <v>0.23409869999999999</v>
      </c>
      <c r="F1723" s="31">
        <f t="shared" si="183"/>
        <v>1.2340987000000001</v>
      </c>
      <c r="G1723" s="9">
        <v>0.22792979999999999</v>
      </c>
      <c r="H1723" s="32">
        <f t="shared" si="184"/>
        <v>1.7279298000000001</v>
      </c>
      <c r="I1723" s="9">
        <v>0.28981580000000001</v>
      </c>
      <c r="J1723" s="31">
        <f t="shared" si="185"/>
        <v>2.2898158</v>
      </c>
      <c r="K1723" s="9">
        <v>0.3174476</v>
      </c>
      <c r="L1723" s="48">
        <f t="shared" si="186"/>
        <v>2.8174475999999999</v>
      </c>
      <c r="M1723" s="9">
        <v>0.23071759999999999</v>
      </c>
      <c r="N1723" s="48">
        <f t="shared" si="187"/>
        <v>3.2307176000000002</v>
      </c>
      <c r="O1723" s="26">
        <v>0.39312059999999999</v>
      </c>
      <c r="P1723" s="93">
        <f t="shared" si="188"/>
        <v>3.8931206</v>
      </c>
    </row>
    <row r="1724" spans="1:16">
      <c r="A1724" s="10">
        <v>1229.8800000000001</v>
      </c>
      <c r="B1724" s="31">
        <v>0.29257529999999998</v>
      </c>
      <c r="C1724" s="9">
        <v>0.3698398</v>
      </c>
      <c r="D1724" s="31">
        <f t="shared" si="182"/>
        <v>0.86983980000000005</v>
      </c>
      <c r="E1724" s="9">
        <v>0.23472750000000001</v>
      </c>
      <c r="F1724" s="31">
        <f t="shared" si="183"/>
        <v>1.2347275</v>
      </c>
      <c r="G1724" s="9">
        <v>0.22817399999999999</v>
      </c>
      <c r="H1724" s="32">
        <f t="shared" si="184"/>
        <v>1.7281740000000001</v>
      </c>
      <c r="I1724" s="9">
        <v>0.29041549999999999</v>
      </c>
      <c r="J1724" s="31">
        <f t="shared" si="185"/>
        <v>2.2904154999999999</v>
      </c>
      <c r="K1724" s="9">
        <v>0.3183281</v>
      </c>
      <c r="L1724" s="48">
        <f t="shared" si="186"/>
        <v>2.8183281</v>
      </c>
      <c r="M1724" s="9">
        <v>0.23064200000000001</v>
      </c>
      <c r="N1724" s="48">
        <f t="shared" si="187"/>
        <v>3.230642</v>
      </c>
      <c r="O1724" s="26">
        <v>0.3940226</v>
      </c>
      <c r="P1724" s="93">
        <f t="shared" si="188"/>
        <v>3.8940226</v>
      </c>
    </row>
    <row r="1725" spans="1:16">
      <c r="A1725" s="10">
        <v>1230.3620000000001</v>
      </c>
      <c r="B1725" s="31">
        <v>0.29276489999999999</v>
      </c>
      <c r="C1725" s="9">
        <v>0.3703882</v>
      </c>
      <c r="D1725" s="31">
        <f t="shared" si="182"/>
        <v>0.87038820000000006</v>
      </c>
      <c r="E1725" s="9">
        <v>0.2353239</v>
      </c>
      <c r="F1725" s="31">
        <f t="shared" si="183"/>
        <v>1.2353239</v>
      </c>
      <c r="G1725" s="9">
        <v>0.22847149999999999</v>
      </c>
      <c r="H1725" s="32">
        <f t="shared" si="184"/>
        <v>1.7284714999999999</v>
      </c>
      <c r="I1725" s="9">
        <v>0.290964</v>
      </c>
      <c r="J1725" s="31">
        <f t="shared" si="185"/>
        <v>2.2909639999999998</v>
      </c>
      <c r="K1725" s="9">
        <v>0.319131</v>
      </c>
      <c r="L1725" s="48">
        <f t="shared" si="186"/>
        <v>2.8191310000000001</v>
      </c>
      <c r="M1725" s="9">
        <v>0.23054640000000001</v>
      </c>
      <c r="N1725" s="48">
        <f t="shared" si="187"/>
        <v>3.2305464000000002</v>
      </c>
      <c r="O1725" s="26">
        <v>0.394903</v>
      </c>
      <c r="P1725" s="93">
        <f t="shared" si="188"/>
        <v>3.8949030000000002</v>
      </c>
    </row>
    <row r="1726" spans="1:16">
      <c r="A1726" s="10">
        <v>1230.8440000000001</v>
      </c>
      <c r="B1726" s="31">
        <v>0.29289530000000003</v>
      </c>
      <c r="C1726" s="9">
        <v>0.37092229999999998</v>
      </c>
      <c r="D1726" s="31">
        <f t="shared" si="182"/>
        <v>0.87092229999999993</v>
      </c>
      <c r="E1726" s="9">
        <v>0.23588890000000001</v>
      </c>
      <c r="F1726" s="31">
        <f t="shared" si="183"/>
        <v>1.2358889</v>
      </c>
      <c r="G1726" s="9">
        <v>0.2288375</v>
      </c>
      <c r="H1726" s="32">
        <f t="shared" si="184"/>
        <v>1.7288375</v>
      </c>
      <c r="I1726" s="9">
        <v>0.29147879999999998</v>
      </c>
      <c r="J1726" s="31">
        <f t="shared" si="185"/>
        <v>2.2914788000000001</v>
      </c>
      <c r="K1726" s="9">
        <v>0.31987939999999998</v>
      </c>
      <c r="L1726" s="48">
        <f t="shared" si="186"/>
        <v>2.8198794</v>
      </c>
      <c r="M1726" s="9">
        <v>0.23046759999999999</v>
      </c>
      <c r="N1726" s="48">
        <f t="shared" si="187"/>
        <v>3.2304675999999999</v>
      </c>
      <c r="O1726" s="26">
        <v>0.39577479999999998</v>
      </c>
      <c r="P1726" s="93">
        <f t="shared" si="188"/>
        <v>3.8957747999999999</v>
      </c>
    </row>
    <row r="1727" spans="1:16">
      <c r="A1727" s="10">
        <v>1231.326</v>
      </c>
      <c r="B1727" s="31">
        <v>0.2929947</v>
      </c>
      <c r="C1727" s="9">
        <v>0.37145289999999997</v>
      </c>
      <c r="D1727" s="31">
        <f t="shared" si="182"/>
        <v>0.87145289999999997</v>
      </c>
      <c r="E1727" s="9">
        <v>0.23642050000000001</v>
      </c>
      <c r="F1727" s="31">
        <f t="shared" si="183"/>
        <v>1.2364204999999999</v>
      </c>
      <c r="G1727" s="9">
        <v>0.22926959999999999</v>
      </c>
      <c r="H1727" s="32">
        <f t="shared" si="184"/>
        <v>1.7292696000000001</v>
      </c>
      <c r="I1727" s="9">
        <v>0.29197849999999997</v>
      </c>
      <c r="J1727" s="31">
        <f t="shared" si="185"/>
        <v>2.2919784999999999</v>
      </c>
      <c r="K1727" s="9">
        <v>0.3205906</v>
      </c>
      <c r="L1727" s="48">
        <f t="shared" si="186"/>
        <v>2.8205906000000001</v>
      </c>
      <c r="M1727" s="9">
        <v>0.23043340000000001</v>
      </c>
      <c r="N1727" s="48">
        <f t="shared" si="187"/>
        <v>3.2304333999999999</v>
      </c>
      <c r="O1727" s="26">
        <v>0.39663130000000002</v>
      </c>
      <c r="P1727" s="93">
        <f t="shared" si="188"/>
        <v>3.8966313000000001</v>
      </c>
    </row>
    <row r="1728" spans="1:16">
      <c r="A1728" s="10">
        <v>1231.808</v>
      </c>
      <c r="B1728" s="31">
        <v>0.29307559999999999</v>
      </c>
      <c r="C1728" s="9">
        <v>0.37197340000000001</v>
      </c>
      <c r="D1728" s="31">
        <f t="shared" si="182"/>
        <v>0.87197340000000001</v>
      </c>
      <c r="E1728" s="9">
        <v>0.2369134</v>
      </c>
      <c r="F1728" s="31">
        <f t="shared" si="183"/>
        <v>1.2369133999999999</v>
      </c>
      <c r="G1728" s="9">
        <v>0.2297449</v>
      </c>
      <c r="H1728" s="32">
        <f t="shared" si="184"/>
        <v>1.7297449</v>
      </c>
      <c r="I1728" s="9">
        <v>0.29247339999999999</v>
      </c>
      <c r="J1728" s="31">
        <f t="shared" si="185"/>
        <v>2.2924734</v>
      </c>
      <c r="K1728" s="9">
        <v>0.32126440000000001</v>
      </c>
      <c r="L1728" s="48">
        <f t="shared" si="186"/>
        <v>2.8212644</v>
      </c>
      <c r="M1728" s="9">
        <v>0.2304524</v>
      </c>
      <c r="N1728" s="48">
        <f t="shared" si="187"/>
        <v>3.2304523999999999</v>
      </c>
      <c r="O1728" s="26">
        <v>0.39744489999999999</v>
      </c>
      <c r="P1728" s="93">
        <f t="shared" si="188"/>
        <v>3.8974449</v>
      </c>
    </row>
    <row r="1729" spans="1:16">
      <c r="A1729" s="10">
        <v>1232.29</v>
      </c>
      <c r="B1729" s="31">
        <v>0.2931337</v>
      </c>
      <c r="C1729" s="9">
        <v>0.37246380000000001</v>
      </c>
      <c r="D1729" s="31">
        <f t="shared" si="182"/>
        <v>0.87246380000000001</v>
      </c>
      <c r="E1729" s="9">
        <v>0.23735970000000001</v>
      </c>
      <c r="F1729" s="31">
        <f t="shared" si="183"/>
        <v>1.2373597000000001</v>
      </c>
      <c r="G1729" s="9">
        <v>0.2302218</v>
      </c>
      <c r="H1729" s="32">
        <f t="shared" si="184"/>
        <v>1.7302218</v>
      </c>
      <c r="I1729" s="9">
        <v>0.292966</v>
      </c>
      <c r="J1729" s="31">
        <f t="shared" si="185"/>
        <v>2.2929659999999998</v>
      </c>
      <c r="K1729" s="9">
        <v>0.32189210000000001</v>
      </c>
      <c r="L1729" s="48">
        <f t="shared" si="186"/>
        <v>2.8218920999999999</v>
      </c>
      <c r="M1729" s="9">
        <v>0.2305094</v>
      </c>
      <c r="N1729" s="48">
        <f t="shared" si="187"/>
        <v>3.2305093999999999</v>
      </c>
      <c r="O1729" s="26">
        <v>0.39817439999999998</v>
      </c>
      <c r="P1729" s="93">
        <f t="shared" si="188"/>
        <v>3.8981743999999998</v>
      </c>
    </row>
    <row r="1730" spans="1:16">
      <c r="A1730" s="10">
        <v>1232.7719999999999</v>
      </c>
      <c r="B1730" s="31">
        <v>0.29316370000000003</v>
      </c>
      <c r="C1730" s="9">
        <v>0.37290079999999998</v>
      </c>
      <c r="D1730" s="31">
        <f t="shared" si="182"/>
        <v>0.87290080000000003</v>
      </c>
      <c r="E1730" s="9">
        <v>0.23775450000000001</v>
      </c>
      <c r="F1730" s="31">
        <f t="shared" si="183"/>
        <v>1.2377545000000001</v>
      </c>
      <c r="G1730" s="9">
        <v>0.23065569999999999</v>
      </c>
      <c r="H1730" s="32">
        <f t="shared" si="184"/>
        <v>1.7306557</v>
      </c>
      <c r="I1730" s="9">
        <v>0.29345520000000003</v>
      </c>
      <c r="J1730" s="31">
        <f t="shared" si="185"/>
        <v>2.2934551999999999</v>
      </c>
      <c r="K1730" s="9">
        <v>0.32246039999999998</v>
      </c>
      <c r="L1730" s="48">
        <f t="shared" si="186"/>
        <v>2.8224603999999998</v>
      </c>
      <c r="M1730" s="9">
        <v>0.23057159999999999</v>
      </c>
      <c r="N1730" s="48">
        <f t="shared" si="187"/>
        <v>3.2305716000000002</v>
      </c>
      <c r="O1730" s="26">
        <v>0.39878360000000002</v>
      </c>
      <c r="P1730" s="93">
        <f t="shared" si="188"/>
        <v>3.8987835999999998</v>
      </c>
    </row>
    <row r="1731" spans="1:16">
      <c r="A1731" s="10">
        <v>1233.2550000000001</v>
      </c>
      <c r="B1731" s="31">
        <v>0.29317179999999998</v>
      </c>
      <c r="C1731" s="9">
        <v>0.37327729999999998</v>
      </c>
      <c r="D1731" s="31">
        <f t="shared" ref="D1731:D1794" si="189">C1731+0.5</f>
        <v>0.87327730000000003</v>
      </c>
      <c r="E1731" s="9">
        <v>0.23810210000000001</v>
      </c>
      <c r="F1731" s="31">
        <f t="shared" ref="F1731:F1794" si="190">E1731+1</f>
        <v>1.2381021000000001</v>
      </c>
      <c r="G1731" s="9">
        <v>0.2310132</v>
      </c>
      <c r="H1731" s="32">
        <f t="shared" ref="H1731:H1794" si="191">G1731+1.5</f>
        <v>1.7310132</v>
      </c>
      <c r="I1731" s="9">
        <v>0.29394530000000002</v>
      </c>
      <c r="J1731" s="31">
        <f t="shared" ref="J1731:J1794" si="192">I1731+2</f>
        <v>2.2939452999999999</v>
      </c>
      <c r="K1731" s="9">
        <v>0.32296619999999998</v>
      </c>
      <c r="L1731" s="48">
        <f t="shared" ref="L1731:L1794" si="193">K1731+2.5</f>
        <v>2.8229661999999998</v>
      </c>
      <c r="M1731" s="9">
        <v>0.23060620000000001</v>
      </c>
      <c r="N1731" s="48">
        <f t="shared" ref="N1731:N1794" si="194">M1731+3</f>
        <v>3.2306062</v>
      </c>
      <c r="O1731" s="26">
        <v>0.39925759999999999</v>
      </c>
      <c r="P1731" s="93">
        <f t="shared" ref="P1731:P1794" si="195">O1731+3.5</f>
        <v>3.8992575999999999</v>
      </c>
    </row>
    <row r="1732" spans="1:16">
      <c r="A1732" s="10">
        <v>1233.7370000000001</v>
      </c>
      <c r="B1732" s="31">
        <v>0.2931841</v>
      </c>
      <c r="C1732" s="9">
        <v>0.3736022</v>
      </c>
      <c r="D1732" s="31">
        <f t="shared" si="189"/>
        <v>0.8736022</v>
      </c>
      <c r="E1732" s="9">
        <v>0.2384164</v>
      </c>
      <c r="F1732" s="31">
        <f t="shared" si="190"/>
        <v>1.2384164</v>
      </c>
      <c r="G1732" s="9">
        <v>0.23127900000000001</v>
      </c>
      <c r="H1732" s="32">
        <f t="shared" si="191"/>
        <v>1.731279</v>
      </c>
      <c r="I1732" s="9">
        <v>0.29444690000000001</v>
      </c>
      <c r="J1732" s="31">
        <f t="shared" si="192"/>
        <v>2.2944469000000001</v>
      </c>
      <c r="K1732" s="9">
        <v>0.32342090000000001</v>
      </c>
      <c r="L1732" s="48">
        <f t="shared" si="193"/>
        <v>2.8234208999999999</v>
      </c>
      <c r="M1732" s="9">
        <v>0.23058980000000001</v>
      </c>
      <c r="N1732" s="48">
        <f t="shared" si="194"/>
        <v>3.2305898000000002</v>
      </c>
      <c r="O1732" s="26">
        <v>0.3996094</v>
      </c>
      <c r="P1732" s="93">
        <f t="shared" si="195"/>
        <v>3.8996094000000001</v>
      </c>
    </row>
    <row r="1733" spans="1:16">
      <c r="A1733" s="10">
        <v>1234.2190000000001</v>
      </c>
      <c r="B1733" s="31">
        <v>0.29324119999999998</v>
      </c>
      <c r="C1733" s="9">
        <v>0.37390200000000001</v>
      </c>
      <c r="D1733" s="31">
        <f t="shared" si="189"/>
        <v>0.87390199999999996</v>
      </c>
      <c r="E1733" s="9">
        <v>0.2387184</v>
      </c>
      <c r="F1733" s="31">
        <f t="shared" si="190"/>
        <v>1.2387184</v>
      </c>
      <c r="G1733" s="9">
        <v>0.2314611</v>
      </c>
      <c r="H1733" s="32">
        <f t="shared" si="191"/>
        <v>1.7314611</v>
      </c>
      <c r="I1733" s="9">
        <v>0.29497849999999998</v>
      </c>
      <c r="J1733" s="31">
        <f t="shared" si="192"/>
        <v>2.2949785</v>
      </c>
      <c r="K1733" s="9">
        <v>0.32384940000000001</v>
      </c>
      <c r="L1733" s="48">
        <f t="shared" si="193"/>
        <v>2.8238493999999998</v>
      </c>
      <c r="M1733" s="9">
        <v>0.23051679999999999</v>
      </c>
      <c r="N1733" s="48">
        <f t="shared" si="194"/>
        <v>3.2305168000000002</v>
      </c>
      <c r="O1733" s="26">
        <v>0.39987279999999997</v>
      </c>
      <c r="P1733" s="93">
        <f t="shared" si="195"/>
        <v>3.8998727999999998</v>
      </c>
    </row>
    <row r="1734" spans="1:16">
      <c r="A1734" s="10">
        <v>1234.701</v>
      </c>
      <c r="B1734" s="31">
        <v>0.29338449999999999</v>
      </c>
      <c r="C1734" s="9">
        <v>0.3742048</v>
      </c>
      <c r="D1734" s="31">
        <f t="shared" si="189"/>
        <v>0.8742048</v>
      </c>
      <c r="E1734" s="9">
        <v>0.2390263</v>
      </c>
      <c r="F1734" s="31">
        <f t="shared" si="190"/>
        <v>1.2390262999999999</v>
      </c>
      <c r="G1734" s="9">
        <v>0.2315808</v>
      </c>
      <c r="H1734" s="32">
        <f t="shared" si="191"/>
        <v>1.7315807999999999</v>
      </c>
      <c r="I1734" s="9">
        <v>0.29555680000000001</v>
      </c>
      <c r="J1734" s="31">
        <f t="shared" si="192"/>
        <v>2.2955568</v>
      </c>
      <c r="K1734" s="9">
        <v>0.32427689999999998</v>
      </c>
      <c r="L1734" s="48">
        <f t="shared" si="193"/>
        <v>2.8242769000000001</v>
      </c>
      <c r="M1734" s="9">
        <v>0.23039609999999999</v>
      </c>
      <c r="N1734" s="48">
        <f t="shared" si="194"/>
        <v>3.2303961000000001</v>
      </c>
      <c r="O1734" s="26">
        <v>0.4000842</v>
      </c>
      <c r="P1734" s="93">
        <f t="shared" si="195"/>
        <v>3.9000842000000002</v>
      </c>
    </row>
    <row r="1735" spans="1:16">
      <c r="A1735" s="10">
        <v>1235.183</v>
      </c>
      <c r="B1735" s="31">
        <v>0.29364170000000001</v>
      </c>
      <c r="C1735" s="9">
        <v>0.37452200000000002</v>
      </c>
      <c r="D1735" s="31">
        <f t="shared" si="189"/>
        <v>0.87452200000000002</v>
      </c>
      <c r="E1735" s="9">
        <v>0.2393518</v>
      </c>
      <c r="F1735" s="31">
        <f t="shared" si="190"/>
        <v>1.2393518000000001</v>
      </c>
      <c r="G1735" s="9">
        <v>0.23166510000000001</v>
      </c>
      <c r="H1735" s="32">
        <f t="shared" si="191"/>
        <v>1.7316651000000001</v>
      </c>
      <c r="I1735" s="9">
        <v>0.29618270000000002</v>
      </c>
      <c r="J1735" s="31">
        <f t="shared" si="192"/>
        <v>2.2961827000000001</v>
      </c>
      <c r="K1735" s="9">
        <v>0.32471680000000003</v>
      </c>
      <c r="L1735" s="48">
        <f t="shared" si="193"/>
        <v>2.8247168</v>
      </c>
      <c r="M1735" s="9">
        <v>0.23024120000000001</v>
      </c>
      <c r="N1735" s="48">
        <f t="shared" si="194"/>
        <v>3.2302412</v>
      </c>
      <c r="O1735" s="26">
        <v>0.40027210000000002</v>
      </c>
      <c r="P1735" s="93">
        <f t="shared" si="195"/>
        <v>3.9002721</v>
      </c>
    </row>
    <row r="1736" spans="1:16">
      <c r="A1736" s="10">
        <v>1235.665</v>
      </c>
      <c r="B1736" s="31">
        <v>0.2940102</v>
      </c>
      <c r="C1736" s="9">
        <v>0.37484430000000002</v>
      </c>
      <c r="D1736" s="31">
        <f t="shared" si="189"/>
        <v>0.87484430000000002</v>
      </c>
      <c r="E1736" s="9">
        <v>0.23968980000000001</v>
      </c>
      <c r="F1736" s="31">
        <f t="shared" si="190"/>
        <v>1.2396898000000001</v>
      </c>
      <c r="G1736" s="9">
        <v>0.23173550000000001</v>
      </c>
      <c r="H1736" s="32">
        <f t="shared" si="191"/>
        <v>1.7317355000000001</v>
      </c>
      <c r="I1736" s="9">
        <v>0.29683860000000001</v>
      </c>
      <c r="J1736" s="31">
        <f t="shared" si="192"/>
        <v>2.2968386000000001</v>
      </c>
      <c r="K1736" s="9">
        <v>0.32516339999999999</v>
      </c>
      <c r="L1736" s="48">
        <f t="shared" si="193"/>
        <v>2.8251634000000001</v>
      </c>
      <c r="M1736" s="9">
        <v>0.2300616</v>
      </c>
      <c r="N1736" s="48">
        <f t="shared" si="194"/>
        <v>3.2300616</v>
      </c>
      <c r="O1736" s="26">
        <v>0.40044229999999997</v>
      </c>
      <c r="P1736" s="93">
        <f t="shared" si="195"/>
        <v>3.9004422999999999</v>
      </c>
    </row>
    <row r="1737" spans="1:16">
      <c r="A1737" s="10">
        <v>1236.1469999999999</v>
      </c>
      <c r="B1737" s="31">
        <v>0.29446099999999997</v>
      </c>
      <c r="C1737" s="9">
        <v>0.375139</v>
      </c>
      <c r="D1737" s="31">
        <f t="shared" si="189"/>
        <v>0.875139</v>
      </c>
      <c r="E1737" s="9">
        <v>0.24002370000000001</v>
      </c>
      <c r="F1737" s="31">
        <f t="shared" si="190"/>
        <v>1.2400237000000001</v>
      </c>
      <c r="G1737" s="9">
        <v>0.23180220000000001</v>
      </c>
      <c r="H1737" s="32">
        <f t="shared" si="191"/>
        <v>1.7318022</v>
      </c>
      <c r="I1737" s="9">
        <v>0.29748289999999999</v>
      </c>
      <c r="J1737" s="31">
        <f t="shared" si="192"/>
        <v>2.2974828999999999</v>
      </c>
      <c r="K1737" s="9">
        <v>0.32558789999999999</v>
      </c>
      <c r="L1737" s="48">
        <f t="shared" si="193"/>
        <v>2.8255878999999999</v>
      </c>
      <c r="M1737" s="9">
        <v>0.22986319999999999</v>
      </c>
      <c r="N1737" s="48">
        <f t="shared" si="194"/>
        <v>3.2298632</v>
      </c>
      <c r="O1737" s="26">
        <v>0.40058100000000002</v>
      </c>
      <c r="P1737" s="93">
        <f t="shared" si="195"/>
        <v>3.9005809999999999</v>
      </c>
    </row>
    <row r="1738" spans="1:16">
      <c r="A1738" s="10">
        <v>1236.6289999999999</v>
      </c>
      <c r="B1738" s="31">
        <v>0.29494399999999998</v>
      </c>
      <c r="C1738" s="9">
        <v>0.37536180000000002</v>
      </c>
      <c r="D1738" s="31">
        <f t="shared" si="189"/>
        <v>0.87536180000000008</v>
      </c>
      <c r="E1738" s="9">
        <v>0.24032500000000001</v>
      </c>
      <c r="F1738" s="31">
        <f t="shared" si="190"/>
        <v>1.2403249999999999</v>
      </c>
      <c r="G1738" s="9">
        <v>0.23186979999999999</v>
      </c>
      <c r="H1738" s="32">
        <f t="shared" si="191"/>
        <v>1.7318697999999999</v>
      </c>
      <c r="I1738" s="9">
        <v>0.29805549999999997</v>
      </c>
      <c r="J1738" s="31">
        <f t="shared" si="192"/>
        <v>2.2980554999999998</v>
      </c>
      <c r="K1738" s="9">
        <v>0.3259512</v>
      </c>
      <c r="L1738" s="48">
        <f t="shared" si="193"/>
        <v>2.8259512</v>
      </c>
      <c r="M1738" s="9">
        <v>0.2296501</v>
      </c>
      <c r="N1738" s="48">
        <f t="shared" si="194"/>
        <v>3.2296501000000002</v>
      </c>
      <c r="O1738" s="26">
        <v>0.40066869999999999</v>
      </c>
      <c r="P1738" s="93">
        <f t="shared" si="195"/>
        <v>3.9006686999999998</v>
      </c>
    </row>
    <row r="1739" spans="1:16">
      <c r="A1739" s="10">
        <v>1237.1110000000001</v>
      </c>
      <c r="B1739" s="31">
        <v>0.29540959999999999</v>
      </c>
      <c r="C1739" s="9">
        <v>0.3754825</v>
      </c>
      <c r="D1739" s="31">
        <f t="shared" si="189"/>
        <v>0.87548249999999994</v>
      </c>
      <c r="E1739" s="9">
        <v>0.24056739999999999</v>
      </c>
      <c r="F1739" s="31">
        <f t="shared" si="190"/>
        <v>1.2405674</v>
      </c>
      <c r="G1739" s="9">
        <v>0.2319407</v>
      </c>
      <c r="H1739" s="32">
        <f t="shared" si="191"/>
        <v>1.7319407</v>
      </c>
      <c r="I1739" s="9">
        <v>0.29849439999999999</v>
      </c>
      <c r="J1739" s="31">
        <f t="shared" si="192"/>
        <v>2.2984944</v>
      </c>
      <c r="K1739" s="9">
        <v>0.32621699999999998</v>
      </c>
      <c r="L1739" s="48">
        <f t="shared" si="193"/>
        <v>2.8262169999999998</v>
      </c>
      <c r="M1739" s="9">
        <v>0.22943520000000001</v>
      </c>
      <c r="N1739" s="48">
        <f t="shared" si="194"/>
        <v>3.2294352000000002</v>
      </c>
      <c r="O1739" s="26">
        <v>0.4006903</v>
      </c>
      <c r="P1739" s="93">
        <f t="shared" si="195"/>
        <v>3.9006902999999999</v>
      </c>
    </row>
    <row r="1740" spans="1:16">
      <c r="A1740" s="10">
        <v>1237.5940000000001</v>
      </c>
      <c r="B1740" s="31">
        <v>0.29582150000000001</v>
      </c>
      <c r="C1740" s="9">
        <v>0.3754905</v>
      </c>
      <c r="D1740" s="31">
        <f t="shared" si="189"/>
        <v>0.87549049999999995</v>
      </c>
      <c r="E1740" s="9">
        <v>0.24073159999999999</v>
      </c>
      <c r="F1740" s="31">
        <f t="shared" si="190"/>
        <v>1.2407315999999999</v>
      </c>
      <c r="G1740" s="9">
        <v>0.2320217</v>
      </c>
      <c r="H1740" s="32">
        <f t="shared" si="191"/>
        <v>1.7320217</v>
      </c>
      <c r="I1740" s="9">
        <v>0.29874600000000001</v>
      </c>
      <c r="J1740" s="31">
        <f t="shared" si="192"/>
        <v>2.298746</v>
      </c>
      <c r="K1740" s="9">
        <v>0.32636419999999999</v>
      </c>
      <c r="L1740" s="48">
        <f t="shared" si="193"/>
        <v>2.8263642</v>
      </c>
      <c r="M1740" s="9">
        <v>0.22923979999999999</v>
      </c>
      <c r="N1740" s="48">
        <f t="shared" si="194"/>
        <v>3.2292398000000002</v>
      </c>
      <c r="O1740" s="26">
        <v>0.40064699999999998</v>
      </c>
      <c r="P1740" s="93">
        <f t="shared" si="195"/>
        <v>3.9006470000000002</v>
      </c>
    </row>
    <row r="1741" spans="1:16">
      <c r="A1741" s="10">
        <v>1238.076</v>
      </c>
      <c r="B1741" s="31">
        <v>0.29615639999999999</v>
      </c>
      <c r="C1741" s="9">
        <v>0.37540119999999999</v>
      </c>
      <c r="D1741" s="31">
        <f t="shared" si="189"/>
        <v>0.87540119999999999</v>
      </c>
      <c r="E1741" s="9">
        <v>0.2408074</v>
      </c>
      <c r="F1741" s="31">
        <f t="shared" si="190"/>
        <v>1.2408074</v>
      </c>
      <c r="G1741" s="9">
        <v>0.2321204</v>
      </c>
      <c r="H1741" s="32">
        <f t="shared" si="191"/>
        <v>1.7321203999999999</v>
      </c>
      <c r="I1741" s="9">
        <v>0.29877599999999999</v>
      </c>
      <c r="J1741" s="31">
        <f t="shared" si="192"/>
        <v>2.2987760000000002</v>
      </c>
      <c r="K1741" s="9">
        <v>0.32639109999999999</v>
      </c>
      <c r="L1741" s="48">
        <f t="shared" si="193"/>
        <v>2.8263910999999999</v>
      </c>
      <c r="M1741" s="9">
        <v>0.2290914</v>
      </c>
      <c r="N1741" s="48">
        <f t="shared" si="194"/>
        <v>3.2290914000000002</v>
      </c>
      <c r="O1741" s="26">
        <v>0.40055109999999999</v>
      </c>
      <c r="P1741" s="93">
        <f t="shared" si="195"/>
        <v>3.9005510999999999</v>
      </c>
    </row>
    <row r="1742" spans="1:16">
      <c r="A1742" s="10">
        <v>1238.558</v>
      </c>
      <c r="B1742" s="31">
        <v>0.296406</v>
      </c>
      <c r="C1742" s="9">
        <v>0.37524489999999999</v>
      </c>
      <c r="D1742" s="31">
        <f t="shared" si="189"/>
        <v>0.87524489999999999</v>
      </c>
      <c r="E1742" s="9">
        <v>0.24079339999999999</v>
      </c>
      <c r="F1742" s="31">
        <f t="shared" si="190"/>
        <v>1.2407934</v>
      </c>
      <c r="G1742" s="9">
        <v>0.23224339999999999</v>
      </c>
      <c r="H1742" s="32">
        <f t="shared" si="191"/>
        <v>1.7322434</v>
      </c>
      <c r="I1742" s="9">
        <v>0.29857479999999997</v>
      </c>
      <c r="J1742" s="31">
        <f t="shared" si="192"/>
        <v>2.2985747999999999</v>
      </c>
      <c r="K1742" s="9">
        <v>0.3263124</v>
      </c>
      <c r="L1742" s="48">
        <f t="shared" si="193"/>
        <v>2.8263123999999999</v>
      </c>
      <c r="M1742" s="9">
        <v>0.22900909999999999</v>
      </c>
      <c r="N1742" s="48">
        <f t="shared" si="194"/>
        <v>3.2290090999999999</v>
      </c>
      <c r="O1742" s="26">
        <v>0.4004202</v>
      </c>
      <c r="P1742" s="93">
        <f t="shared" si="195"/>
        <v>3.9004202000000001</v>
      </c>
    </row>
    <row r="1743" spans="1:16">
      <c r="A1743" s="10">
        <v>1239.04</v>
      </c>
      <c r="B1743" s="31">
        <v>0.29656090000000002</v>
      </c>
      <c r="C1743" s="9">
        <v>0.37505090000000002</v>
      </c>
      <c r="D1743" s="31">
        <f t="shared" si="189"/>
        <v>0.87505089999999996</v>
      </c>
      <c r="E1743" s="9">
        <v>0.2406954</v>
      </c>
      <c r="F1743" s="31">
        <f t="shared" si="190"/>
        <v>1.2406953999999999</v>
      </c>
      <c r="G1743" s="9">
        <v>0.23238929999999999</v>
      </c>
      <c r="H1743" s="32">
        <f t="shared" si="191"/>
        <v>1.7323892999999999</v>
      </c>
      <c r="I1743" s="9">
        <v>0.29816290000000001</v>
      </c>
      <c r="J1743" s="31">
        <f t="shared" si="192"/>
        <v>2.2981628999999999</v>
      </c>
      <c r="K1743" s="9">
        <v>0.32614979999999999</v>
      </c>
      <c r="L1743" s="48">
        <f t="shared" si="193"/>
        <v>2.8261498</v>
      </c>
      <c r="M1743" s="9">
        <v>0.22899220000000001</v>
      </c>
      <c r="N1743" s="48">
        <f t="shared" si="194"/>
        <v>3.2289922</v>
      </c>
      <c r="O1743" s="26">
        <v>0.4002618</v>
      </c>
      <c r="P1743" s="93">
        <f t="shared" si="195"/>
        <v>3.9002618</v>
      </c>
    </row>
    <row r="1744" spans="1:16">
      <c r="A1744" s="10">
        <v>1239.5219999999999</v>
      </c>
      <c r="B1744" s="31">
        <v>0.29661130000000002</v>
      </c>
      <c r="C1744" s="9">
        <v>0.37483709999999998</v>
      </c>
      <c r="D1744" s="31">
        <f t="shared" si="189"/>
        <v>0.87483709999999992</v>
      </c>
      <c r="E1744" s="9">
        <v>0.2405216</v>
      </c>
      <c r="F1744" s="31">
        <f t="shared" si="190"/>
        <v>1.2405216000000001</v>
      </c>
      <c r="G1744" s="9">
        <v>0.2325431</v>
      </c>
      <c r="H1744" s="32">
        <f t="shared" si="191"/>
        <v>1.7325431</v>
      </c>
      <c r="I1744" s="9">
        <v>0.29758689999999999</v>
      </c>
      <c r="J1744" s="31">
        <f t="shared" si="192"/>
        <v>2.2975868999999998</v>
      </c>
      <c r="K1744" s="9">
        <v>0.32592500000000002</v>
      </c>
      <c r="L1744" s="48">
        <f t="shared" si="193"/>
        <v>2.8259249999999998</v>
      </c>
      <c r="M1744" s="9">
        <v>0.2290123</v>
      </c>
      <c r="N1744" s="48">
        <f t="shared" si="194"/>
        <v>3.2290122999999999</v>
      </c>
      <c r="O1744" s="26">
        <v>0.4000669</v>
      </c>
      <c r="P1744" s="93">
        <f t="shared" si="195"/>
        <v>3.9000669000000001</v>
      </c>
    </row>
    <row r="1745" spans="1:16">
      <c r="A1745" s="10">
        <v>1240.0039999999999</v>
      </c>
      <c r="B1745" s="31">
        <v>0.2965469</v>
      </c>
      <c r="C1745" s="9">
        <v>0.37460329999999997</v>
      </c>
      <c r="D1745" s="31">
        <f t="shared" si="189"/>
        <v>0.87460329999999997</v>
      </c>
      <c r="E1745" s="9">
        <v>0.2402821</v>
      </c>
      <c r="F1745" s="31">
        <f t="shared" si="190"/>
        <v>1.2402820999999999</v>
      </c>
      <c r="G1745" s="9">
        <v>0.2326828</v>
      </c>
      <c r="H1745" s="32">
        <f t="shared" si="191"/>
        <v>1.7326828000000001</v>
      </c>
      <c r="I1745" s="9">
        <v>0.29691260000000003</v>
      </c>
      <c r="J1745" s="31">
        <f t="shared" si="192"/>
        <v>2.2969126000000002</v>
      </c>
      <c r="K1745" s="9">
        <v>0.32565309999999997</v>
      </c>
      <c r="L1745" s="48">
        <f t="shared" si="193"/>
        <v>2.8256530999999998</v>
      </c>
      <c r="M1745" s="9">
        <v>0.2290227</v>
      </c>
      <c r="N1745" s="48">
        <f t="shared" si="194"/>
        <v>3.2290226999999998</v>
      </c>
      <c r="O1745" s="26">
        <v>0.39981220000000001</v>
      </c>
      <c r="P1745" s="93">
        <f t="shared" si="195"/>
        <v>3.8998122</v>
      </c>
    </row>
    <row r="1746" spans="1:16">
      <c r="A1746" s="10">
        <v>1240.4860000000001</v>
      </c>
      <c r="B1746" s="31">
        <v>0.29636269999999998</v>
      </c>
      <c r="C1746" s="9">
        <v>0.37433689999999997</v>
      </c>
      <c r="D1746" s="31">
        <f t="shared" si="189"/>
        <v>0.87433689999999997</v>
      </c>
      <c r="E1746" s="9">
        <v>0.2399906</v>
      </c>
      <c r="F1746" s="31">
        <f t="shared" si="190"/>
        <v>1.2399906000000001</v>
      </c>
      <c r="G1746" s="9">
        <v>0.2327833</v>
      </c>
      <c r="H1746" s="32">
        <f t="shared" si="191"/>
        <v>1.7327832999999999</v>
      </c>
      <c r="I1746" s="9">
        <v>0.29622399999999999</v>
      </c>
      <c r="J1746" s="31">
        <f t="shared" si="192"/>
        <v>2.296224</v>
      </c>
      <c r="K1746" s="9">
        <v>0.32534220000000003</v>
      </c>
      <c r="L1746" s="48">
        <f t="shared" si="193"/>
        <v>2.8253422000000001</v>
      </c>
      <c r="M1746" s="9">
        <v>0.2289707</v>
      </c>
      <c r="N1746" s="48">
        <f t="shared" si="194"/>
        <v>3.2289707000000001</v>
      </c>
      <c r="O1746" s="26">
        <v>0.3994722</v>
      </c>
      <c r="P1746" s="93">
        <f t="shared" si="195"/>
        <v>3.8994721999999999</v>
      </c>
    </row>
    <row r="1747" spans="1:16">
      <c r="A1747" s="10">
        <v>1240.9680000000001</v>
      </c>
      <c r="B1747" s="31">
        <v>0.29607030000000001</v>
      </c>
      <c r="C1747" s="9">
        <v>0.37402819999999998</v>
      </c>
      <c r="D1747" s="31">
        <f t="shared" si="189"/>
        <v>0.87402819999999992</v>
      </c>
      <c r="E1747" s="9">
        <v>0.23966609999999999</v>
      </c>
      <c r="F1747" s="31">
        <f t="shared" si="190"/>
        <v>1.2396661</v>
      </c>
      <c r="G1747" s="9">
        <v>0.23282530000000001</v>
      </c>
      <c r="H1747" s="32">
        <f t="shared" si="191"/>
        <v>1.7328253</v>
      </c>
      <c r="I1747" s="9">
        <v>0.29560589999999998</v>
      </c>
      <c r="J1747" s="31">
        <f t="shared" si="192"/>
        <v>2.2956059</v>
      </c>
      <c r="K1747" s="9">
        <v>0.32500079999999998</v>
      </c>
      <c r="L1747" s="48">
        <f t="shared" si="193"/>
        <v>2.8250007999999998</v>
      </c>
      <c r="M1747" s="9">
        <v>0.2288182</v>
      </c>
      <c r="N1747" s="48">
        <f t="shared" si="194"/>
        <v>3.2288182000000001</v>
      </c>
      <c r="O1747" s="26">
        <v>0.39902929999999998</v>
      </c>
      <c r="P1747" s="93">
        <f t="shared" si="195"/>
        <v>3.8990293</v>
      </c>
    </row>
    <row r="1748" spans="1:16">
      <c r="A1748" s="10">
        <v>1241.451</v>
      </c>
      <c r="B1748" s="31">
        <v>0.29569889999999999</v>
      </c>
      <c r="C1748" s="9">
        <v>0.37367420000000001</v>
      </c>
      <c r="D1748" s="31">
        <f t="shared" si="189"/>
        <v>0.87367419999999996</v>
      </c>
      <c r="E1748" s="9">
        <v>0.2393296</v>
      </c>
      <c r="F1748" s="31">
        <f t="shared" si="190"/>
        <v>1.2393296</v>
      </c>
      <c r="G1748" s="9">
        <v>0.23280709999999999</v>
      </c>
      <c r="H1748" s="32">
        <f t="shared" si="191"/>
        <v>1.7328071</v>
      </c>
      <c r="I1748" s="9">
        <v>0.29512650000000001</v>
      </c>
      <c r="J1748" s="31">
        <f t="shared" si="192"/>
        <v>2.2951264999999998</v>
      </c>
      <c r="K1748" s="9">
        <v>0.32463510000000001</v>
      </c>
      <c r="L1748" s="48">
        <f t="shared" si="193"/>
        <v>2.8246351000000001</v>
      </c>
      <c r="M1748" s="9">
        <v>0.22855829999999999</v>
      </c>
      <c r="N1748" s="48">
        <f t="shared" si="194"/>
        <v>3.2285583</v>
      </c>
      <c r="O1748" s="26">
        <v>0.3984818</v>
      </c>
      <c r="P1748" s="93">
        <f t="shared" si="195"/>
        <v>3.8984817999999999</v>
      </c>
    </row>
    <row r="1749" spans="1:16">
      <c r="A1749" s="10">
        <v>1241.933</v>
      </c>
      <c r="B1749" s="31">
        <v>0.2952883</v>
      </c>
      <c r="C1749" s="9">
        <v>0.37328499999999998</v>
      </c>
      <c r="D1749" s="31">
        <f t="shared" si="189"/>
        <v>0.87328499999999998</v>
      </c>
      <c r="E1749" s="9">
        <v>0.23900279999999999</v>
      </c>
      <c r="F1749" s="31">
        <f t="shared" si="190"/>
        <v>1.2390028</v>
      </c>
      <c r="G1749" s="9">
        <v>0.2327398</v>
      </c>
      <c r="H1749" s="32">
        <f t="shared" si="191"/>
        <v>1.7327398000000001</v>
      </c>
      <c r="I1749" s="9">
        <v>0.2948231</v>
      </c>
      <c r="J1749" s="31">
        <f t="shared" si="192"/>
        <v>2.2948230999999999</v>
      </c>
      <c r="K1749" s="9">
        <v>0.32425169999999998</v>
      </c>
      <c r="L1749" s="48">
        <f t="shared" si="193"/>
        <v>2.8242517</v>
      </c>
      <c r="M1749" s="9">
        <v>0.22821540000000001</v>
      </c>
      <c r="N1749" s="48">
        <f t="shared" si="194"/>
        <v>3.2282153999999998</v>
      </c>
      <c r="O1749" s="26">
        <v>0.397843</v>
      </c>
      <c r="P1749" s="93">
        <f t="shared" si="195"/>
        <v>3.8978429999999999</v>
      </c>
    </row>
    <row r="1750" spans="1:16">
      <c r="A1750" s="10">
        <v>1242.415</v>
      </c>
      <c r="B1750" s="31">
        <v>0.29487669999999999</v>
      </c>
      <c r="C1750" s="9">
        <v>0.3728805</v>
      </c>
      <c r="D1750" s="31">
        <f t="shared" si="189"/>
        <v>0.87288049999999995</v>
      </c>
      <c r="E1750" s="9">
        <v>0.23870330000000001</v>
      </c>
      <c r="F1750" s="31">
        <f t="shared" si="190"/>
        <v>1.2387033000000001</v>
      </c>
      <c r="G1750" s="9">
        <v>0.23264290000000001</v>
      </c>
      <c r="H1750" s="32">
        <f t="shared" si="191"/>
        <v>1.7326429000000001</v>
      </c>
      <c r="I1750" s="9">
        <v>0.29469200000000001</v>
      </c>
      <c r="J1750" s="31">
        <f t="shared" si="192"/>
        <v>2.294692</v>
      </c>
      <c r="K1750" s="9">
        <v>0.32385409999999998</v>
      </c>
      <c r="L1750" s="48">
        <f t="shared" si="193"/>
        <v>2.8238541000000001</v>
      </c>
      <c r="M1750" s="9">
        <v>0.22783390000000001</v>
      </c>
      <c r="N1750" s="48">
        <f t="shared" si="194"/>
        <v>3.2278338999999998</v>
      </c>
      <c r="O1750" s="26">
        <v>0.39713359999999998</v>
      </c>
      <c r="P1750" s="93">
        <f t="shared" si="195"/>
        <v>3.8971336000000001</v>
      </c>
    </row>
    <row r="1751" spans="1:16">
      <c r="A1751" s="10">
        <v>1242.8969999999999</v>
      </c>
      <c r="B1751" s="31">
        <v>0.29448410000000003</v>
      </c>
      <c r="C1751" s="9">
        <v>0.37247859999999999</v>
      </c>
      <c r="D1751" s="31">
        <f t="shared" si="189"/>
        <v>0.87247859999999999</v>
      </c>
      <c r="E1751" s="9">
        <v>0.23843919999999999</v>
      </c>
      <c r="F1751" s="31">
        <f t="shared" si="190"/>
        <v>1.2384392</v>
      </c>
      <c r="G1751" s="9">
        <v>0.23253299999999999</v>
      </c>
      <c r="H1751" s="32">
        <f t="shared" si="191"/>
        <v>1.7325330000000001</v>
      </c>
      <c r="I1751" s="9">
        <v>0.29469020000000001</v>
      </c>
      <c r="J1751" s="31">
        <f t="shared" si="192"/>
        <v>2.2946901999999998</v>
      </c>
      <c r="K1751" s="9">
        <v>0.32343840000000001</v>
      </c>
      <c r="L1751" s="48">
        <f t="shared" si="193"/>
        <v>2.8234384000000001</v>
      </c>
      <c r="M1751" s="9">
        <v>0.22745670000000001</v>
      </c>
      <c r="N1751" s="48">
        <f t="shared" si="194"/>
        <v>3.2274566999999998</v>
      </c>
      <c r="O1751" s="26">
        <v>0.39636830000000001</v>
      </c>
      <c r="P1751" s="93">
        <f t="shared" si="195"/>
        <v>3.8963682999999998</v>
      </c>
    </row>
    <row r="1752" spans="1:16">
      <c r="A1752" s="10">
        <v>1243.3789999999999</v>
      </c>
      <c r="B1752" s="31">
        <v>0.29410629999999999</v>
      </c>
      <c r="C1752" s="9">
        <v>0.37208989999999997</v>
      </c>
      <c r="D1752" s="31">
        <f t="shared" si="189"/>
        <v>0.87208989999999997</v>
      </c>
      <c r="E1752" s="9">
        <v>0.23820910000000001</v>
      </c>
      <c r="F1752" s="31">
        <f t="shared" si="190"/>
        <v>1.2382091</v>
      </c>
      <c r="G1752" s="9">
        <v>0.23241790000000001</v>
      </c>
      <c r="H1752" s="32">
        <f t="shared" si="191"/>
        <v>1.7324179</v>
      </c>
      <c r="I1752" s="9">
        <v>0.2947439</v>
      </c>
      <c r="J1752" s="31">
        <f t="shared" si="192"/>
        <v>2.2947438999999998</v>
      </c>
      <c r="K1752" s="9">
        <v>0.32299440000000001</v>
      </c>
      <c r="L1752" s="48">
        <f t="shared" si="193"/>
        <v>2.8229943999999998</v>
      </c>
      <c r="M1752" s="9">
        <v>0.22711580000000001</v>
      </c>
      <c r="N1752" s="48">
        <f t="shared" si="194"/>
        <v>3.2271158</v>
      </c>
      <c r="O1752" s="26">
        <v>0.39555279999999998</v>
      </c>
      <c r="P1752" s="93">
        <f t="shared" si="195"/>
        <v>3.8955527999999999</v>
      </c>
    </row>
    <row r="1753" spans="1:16">
      <c r="A1753" s="10">
        <v>1243.8610000000001</v>
      </c>
      <c r="B1753" s="31">
        <v>0.29372520000000002</v>
      </c>
      <c r="C1753" s="9">
        <v>0.37171379999999998</v>
      </c>
      <c r="D1753" s="31">
        <f t="shared" si="189"/>
        <v>0.87171379999999998</v>
      </c>
      <c r="E1753" s="9">
        <v>0.23800289999999999</v>
      </c>
      <c r="F1753" s="31">
        <f t="shared" si="190"/>
        <v>1.2380028999999999</v>
      </c>
      <c r="G1753" s="9">
        <v>0.2322921</v>
      </c>
      <c r="H1753" s="32">
        <f t="shared" si="191"/>
        <v>1.7322921</v>
      </c>
      <c r="I1753" s="9">
        <v>0.29477160000000002</v>
      </c>
      <c r="J1753" s="31">
        <f t="shared" si="192"/>
        <v>2.2947715999999998</v>
      </c>
      <c r="K1753" s="9">
        <v>0.3225075</v>
      </c>
      <c r="L1753" s="48">
        <f t="shared" si="193"/>
        <v>2.8225074999999999</v>
      </c>
      <c r="M1753" s="9">
        <v>0.22682140000000001</v>
      </c>
      <c r="N1753" s="48">
        <f t="shared" si="194"/>
        <v>3.2268214</v>
      </c>
      <c r="O1753" s="26">
        <v>0.39468059999999999</v>
      </c>
      <c r="P1753" s="93">
        <f t="shared" si="195"/>
        <v>3.8946806</v>
      </c>
    </row>
    <row r="1754" spans="1:16">
      <c r="A1754" s="10">
        <v>1244.3430000000001</v>
      </c>
      <c r="B1754" s="31">
        <v>0.29331550000000001</v>
      </c>
      <c r="C1754" s="9">
        <v>0.37134660000000003</v>
      </c>
      <c r="D1754" s="31">
        <f t="shared" si="189"/>
        <v>0.87134660000000008</v>
      </c>
      <c r="E1754" s="9">
        <v>0.2378084</v>
      </c>
      <c r="F1754" s="31">
        <f t="shared" si="190"/>
        <v>1.2378084</v>
      </c>
      <c r="G1754" s="9">
        <v>0.2321444</v>
      </c>
      <c r="H1754" s="32">
        <f t="shared" si="191"/>
        <v>1.7321443999999999</v>
      </c>
      <c r="I1754" s="9">
        <v>0.29471009999999997</v>
      </c>
      <c r="J1754" s="31">
        <f t="shared" si="192"/>
        <v>2.2947101000000001</v>
      </c>
      <c r="K1754" s="9">
        <v>0.32197140000000002</v>
      </c>
      <c r="L1754" s="48">
        <f t="shared" si="193"/>
        <v>2.8219713999999998</v>
      </c>
      <c r="M1754" s="9">
        <v>0.2265694</v>
      </c>
      <c r="N1754" s="48">
        <f t="shared" si="194"/>
        <v>3.2265693999999998</v>
      </c>
      <c r="O1754" s="26">
        <v>0.3937447</v>
      </c>
      <c r="P1754" s="93">
        <f t="shared" si="195"/>
        <v>3.8937447000000001</v>
      </c>
    </row>
    <row r="1755" spans="1:16">
      <c r="A1755" s="10">
        <v>1244.825</v>
      </c>
      <c r="B1755" s="31">
        <v>0.29286509999999999</v>
      </c>
      <c r="C1755" s="9">
        <v>0.37098330000000002</v>
      </c>
      <c r="D1755" s="31">
        <f t="shared" si="189"/>
        <v>0.87098330000000002</v>
      </c>
      <c r="E1755" s="9">
        <v>0.23761589999999999</v>
      </c>
      <c r="F1755" s="31">
        <f t="shared" si="190"/>
        <v>1.2376159</v>
      </c>
      <c r="G1755" s="9">
        <v>0.23196359999999999</v>
      </c>
      <c r="H1755" s="32">
        <f t="shared" si="191"/>
        <v>1.7319636</v>
      </c>
      <c r="I1755" s="9">
        <v>0.29452010000000001</v>
      </c>
      <c r="J1755" s="31">
        <f t="shared" si="192"/>
        <v>2.2945201000000002</v>
      </c>
      <c r="K1755" s="9">
        <v>0.32138470000000002</v>
      </c>
      <c r="L1755" s="48">
        <f t="shared" si="193"/>
        <v>2.8213846999999999</v>
      </c>
      <c r="M1755" s="9">
        <v>0.22635150000000001</v>
      </c>
      <c r="N1755" s="48">
        <f t="shared" si="194"/>
        <v>3.2263514999999998</v>
      </c>
      <c r="O1755" s="26">
        <v>0.39273970000000002</v>
      </c>
      <c r="P1755" s="93">
        <f t="shared" si="195"/>
        <v>3.8927396999999999</v>
      </c>
    </row>
    <row r="1756" spans="1:16">
      <c r="A1756" s="10">
        <v>1245.307</v>
      </c>
      <c r="B1756" s="31">
        <v>0.29237970000000002</v>
      </c>
      <c r="C1756" s="9">
        <v>0.37062539999999999</v>
      </c>
      <c r="D1756" s="31">
        <f t="shared" si="189"/>
        <v>0.87062539999999999</v>
      </c>
      <c r="E1756" s="9">
        <v>0.23741770000000001</v>
      </c>
      <c r="F1756" s="31">
        <f t="shared" si="190"/>
        <v>1.2374177</v>
      </c>
      <c r="G1756" s="9">
        <v>0.23174710000000001</v>
      </c>
      <c r="H1756" s="32">
        <f t="shared" si="191"/>
        <v>1.7317471</v>
      </c>
      <c r="I1756" s="9">
        <v>0.29419679999999998</v>
      </c>
      <c r="J1756" s="31">
        <f t="shared" si="192"/>
        <v>2.2941967999999999</v>
      </c>
      <c r="K1756" s="9">
        <v>0.32076060000000001</v>
      </c>
      <c r="L1756" s="48">
        <f t="shared" si="193"/>
        <v>2.8207605999999998</v>
      </c>
      <c r="M1756" s="9">
        <v>0.2261667</v>
      </c>
      <c r="N1756" s="48">
        <f t="shared" si="194"/>
        <v>3.2261666999999998</v>
      </c>
      <c r="O1756" s="26">
        <v>0.3916694</v>
      </c>
      <c r="P1756" s="93">
        <f t="shared" si="195"/>
        <v>3.8916694000000001</v>
      </c>
    </row>
    <row r="1757" spans="1:16">
      <c r="A1757" s="10">
        <v>1245.79</v>
      </c>
      <c r="B1757" s="31">
        <v>0.29188180000000002</v>
      </c>
      <c r="C1757" s="9">
        <v>0.3702781</v>
      </c>
      <c r="D1757" s="31">
        <f t="shared" si="189"/>
        <v>0.87027809999999994</v>
      </c>
      <c r="E1757" s="9">
        <v>0.23721010000000001</v>
      </c>
      <c r="F1757" s="31">
        <f t="shared" si="190"/>
        <v>1.2372101</v>
      </c>
      <c r="G1757" s="9">
        <v>0.23150409999999999</v>
      </c>
      <c r="H1757" s="32">
        <f t="shared" si="191"/>
        <v>1.7315041</v>
      </c>
      <c r="I1757" s="9">
        <v>0.29375410000000002</v>
      </c>
      <c r="J1757" s="31">
        <f t="shared" si="192"/>
        <v>2.2937541000000001</v>
      </c>
      <c r="K1757" s="9">
        <v>0.32011529999999999</v>
      </c>
      <c r="L1757" s="48">
        <f t="shared" si="193"/>
        <v>2.8201152999999999</v>
      </c>
      <c r="M1757" s="9">
        <v>0.22602230000000001</v>
      </c>
      <c r="N1757" s="48">
        <f t="shared" si="194"/>
        <v>3.2260222999999999</v>
      </c>
      <c r="O1757" s="26">
        <v>0.39054410000000001</v>
      </c>
      <c r="P1757" s="93">
        <f t="shared" si="195"/>
        <v>3.8905441000000001</v>
      </c>
    </row>
    <row r="1758" spans="1:16">
      <c r="A1758" s="10">
        <v>1246.2719999999999</v>
      </c>
      <c r="B1758" s="31">
        <v>0.29140090000000002</v>
      </c>
      <c r="C1758" s="9">
        <v>0.369944</v>
      </c>
      <c r="D1758" s="31">
        <f t="shared" si="189"/>
        <v>0.86994400000000005</v>
      </c>
      <c r="E1758" s="9">
        <v>0.23698730000000001</v>
      </c>
      <c r="F1758" s="31">
        <f t="shared" si="190"/>
        <v>1.2369873</v>
      </c>
      <c r="G1758" s="9">
        <v>0.23125409999999999</v>
      </c>
      <c r="H1758" s="32">
        <f t="shared" si="191"/>
        <v>1.7312540999999999</v>
      </c>
      <c r="I1758" s="9">
        <v>0.29321720000000001</v>
      </c>
      <c r="J1758" s="31">
        <f t="shared" si="192"/>
        <v>2.2932172</v>
      </c>
      <c r="K1758" s="9">
        <v>0.31946340000000001</v>
      </c>
      <c r="L1758" s="48">
        <f t="shared" si="193"/>
        <v>2.8194634000000001</v>
      </c>
      <c r="M1758" s="9">
        <v>0.2259263</v>
      </c>
      <c r="N1758" s="48">
        <f t="shared" si="194"/>
        <v>3.2259262999999998</v>
      </c>
      <c r="O1758" s="26">
        <v>0.38937480000000002</v>
      </c>
      <c r="P1758" s="93">
        <f t="shared" si="195"/>
        <v>3.8893748000000001</v>
      </c>
    </row>
    <row r="1759" spans="1:16">
      <c r="A1759" s="10">
        <v>1246.7539999999999</v>
      </c>
      <c r="B1759" s="31">
        <v>0.29095890000000002</v>
      </c>
      <c r="C1759" s="9">
        <v>0.36961870000000002</v>
      </c>
      <c r="D1759" s="31">
        <f t="shared" si="189"/>
        <v>0.86961869999999997</v>
      </c>
      <c r="E1759" s="9">
        <v>0.23673910000000001</v>
      </c>
      <c r="F1759" s="31">
        <f t="shared" si="190"/>
        <v>1.2367391000000001</v>
      </c>
      <c r="G1759" s="9">
        <v>0.23101749999999999</v>
      </c>
      <c r="H1759" s="32">
        <f t="shared" si="191"/>
        <v>1.7310175000000001</v>
      </c>
      <c r="I1759" s="9">
        <v>0.29260520000000001</v>
      </c>
      <c r="J1759" s="31">
        <f t="shared" si="192"/>
        <v>2.2926052000000001</v>
      </c>
      <c r="K1759" s="9">
        <v>0.31880799999999998</v>
      </c>
      <c r="L1759" s="48">
        <f t="shared" si="193"/>
        <v>2.8188079999999998</v>
      </c>
      <c r="M1759" s="9">
        <v>0.2258801</v>
      </c>
      <c r="N1759" s="48">
        <f t="shared" si="194"/>
        <v>3.2258800999999999</v>
      </c>
      <c r="O1759" s="26">
        <v>0.3881677</v>
      </c>
      <c r="P1759" s="93">
        <f t="shared" si="195"/>
        <v>3.8881676999999999</v>
      </c>
    </row>
    <row r="1760" spans="1:16">
      <c r="A1760" s="10">
        <v>1247.2360000000001</v>
      </c>
      <c r="B1760" s="31">
        <v>0.2905585</v>
      </c>
      <c r="C1760" s="9">
        <v>0.36928460000000002</v>
      </c>
      <c r="D1760" s="31">
        <f t="shared" si="189"/>
        <v>0.86928460000000007</v>
      </c>
      <c r="E1760" s="9">
        <v>0.23644950000000001</v>
      </c>
      <c r="F1760" s="31">
        <f t="shared" si="190"/>
        <v>1.2364495</v>
      </c>
      <c r="G1760" s="9">
        <v>0.2308077</v>
      </c>
      <c r="H1760" s="32">
        <f t="shared" si="191"/>
        <v>1.7308076999999999</v>
      </c>
      <c r="I1760" s="9">
        <v>0.29192940000000001</v>
      </c>
      <c r="J1760" s="31">
        <f t="shared" si="192"/>
        <v>2.2919293999999999</v>
      </c>
      <c r="K1760" s="9">
        <v>0.31813819999999998</v>
      </c>
      <c r="L1760" s="48">
        <f t="shared" si="193"/>
        <v>2.8181381999999999</v>
      </c>
      <c r="M1760" s="9">
        <v>0.22586410000000001</v>
      </c>
      <c r="N1760" s="48">
        <f t="shared" si="194"/>
        <v>3.2258640999999999</v>
      </c>
      <c r="O1760" s="26">
        <v>0.38691900000000001</v>
      </c>
      <c r="P1760" s="93">
        <f t="shared" si="195"/>
        <v>3.8869189999999998</v>
      </c>
    </row>
    <row r="1761" spans="1:16">
      <c r="A1761" s="10">
        <v>1247.7180000000001</v>
      </c>
      <c r="B1761" s="31">
        <v>0.29019230000000001</v>
      </c>
      <c r="C1761" s="9">
        <v>0.36892079999999999</v>
      </c>
      <c r="D1761" s="31">
        <f t="shared" si="189"/>
        <v>0.86892079999999994</v>
      </c>
      <c r="E1761" s="9">
        <v>0.23610049999999999</v>
      </c>
      <c r="F1761" s="31">
        <f t="shared" si="190"/>
        <v>1.2361005</v>
      </c>
      <c r="G1761" s="9">
        <v>0.230632</v>
      </c>
      <c r="H1761" s="32">
        <f t="shared" si="191"/>
        <v>1.7306319999999999</v>
      </c>
      <c r="I1761" s="9">
        <v>0.29120210000000002</v>
      </c>
      <c r="J1761" s="31">
        <f t="shared" si="192"/>
        <v>2.2912021</v>
      </c>
      <c r="K1761" s="9">
        <v>0.31743549999999998</v>
      </c>
      <c r="L1761" s="48">
        <f t="shared" si="193"/>
        <v>2.8174355000000002</v>
      </c>
      <c r="M1761" s="9">
        <v>0.2258433</v>
      </c>
      <c r="N1761" s="48">
        <f t="shared" si="194"/>
        <v>3.2258433000000002</v>
      </c>
      <c r="O1761" s="26">
        <v>0.38562000000000002</v>
      </c>
      <c r="P1761" s="93">
        <f t="shared" si="195"/>
        <v>3.8856199999999999</v>
      </c>
    </row>
    <row r="1762" spans="1:16">
      <c r="A1762" s="10">
        <v>1248.2</v>
      </c>
      <c r="B1762" s="31">
        <v>0.28984870000000001</v>
      </c>
      <c r="C1762" s="9">
        <v>0.36851089999999997</v>
      </c>
      <c r="D1762" s="31">
        <f t="shared" si="189"/>
        <v>0.86851089999999997</v>
      </c>
      <c r="E1762" s="9">
        <v>0.2356811</v>
      </c>
      <c r="F1762" s="31">
        <f t="shared" si="190"/>
        <v>1.2356811000000001</v>
      </c>
      <c r="G1762" s="9">
        <v>0.230491</v>
      </c>
      <c r="H1762" s="32">
        <f t="shared" si="191"/>
        <v>1.730491</v>
      </c>
      <c r="I1762" s="9">
        <v>0.29044439999999999</v>
      </c>
      <c r="J1762" s="31">
        <f t="shared" si="192"/>
        <v>2.2904444000000002</v>
      </c>
      <c r="K1762" s="9">
        <v>0.31668239999999998</v>
      </c>
      <c r="L1762" s="48">
        <f t="shared" si="193"/>
        <v>2.8166823999999999</v>
      </c>
      <c r="M1762" s="9">
        <v>0.22577459999999999</v>
      </c>
      <c r="N1762" s="48">
        <f t="shared" si="194"/>
        <v>3.2257745999999998</v>
      </c>
      <c r="O1762" s="26">
        <v>0.38426480000000002</v>
      </c>
      <c r="P1762" s="93">
        <f t="shared" si="195"/>
        <v>3.8842648</v>
      </c>
    </row>
    <row r="1763" spans="1:16">
      <c r="A1763" s="10">
        <v>1248.682</v>
      </c>
      <c r="B1763" s="31">
        <v>0.28952640000000002</v>
      </c>
      <c r="C1763" s="9">
        <v>0.36805179999999998</v>
      </c>
      <c r="D1763" s="31">
        <f t="shared" si="189"/>
        <v>0.86805179999999993</v>
      </c>
      <c r="E1763" s="9">
        <v>0.23519029999999999</v>
      </c>
      <c r="F1763" s="31">
        <f t="shared" si="190"/>
        <v>1.2351903</v>
      </c>
      <c r="G1763" s="9">
        <v>0.230381</v>
      </c>
      <c r="H1763" s="32">
        <f t="shared" si="191"/>
        <v>1.7303809999999999</v>
      </c>
      <c r="I1763" s="9">
        <v>0.2896878</v>
      </c>
      <c r="J1763" s="31">
        <f t="shared" si="192"/>
        <v>2.2896877999999998</v>
      </c>
      <c r="K1763" s="9">
        <v>0.31587419999999999</v>
      </c>
      <c r="L1763" s="48">
        <f t="shared" si="193"/>
        <v>2.8158742000000001</v>
      </c>
      <c r="M1763" s="9">
        <v>0.2256263</v>
      </c>
      <c r="N1763" s="48">
        <f t="shared" si="194"/>
        <v>3.2256263000000001</v>
      </c>
      <c r="O1763" s="26">
        <v>0.38285839999999999</v>
      </c>
      <c r="P1763" s="93">
        <f t="shared" si="195"/>
        <v>3.8828583999999999</v>
      </c>
    </row>
    <row r="1764" spans="1:16">
      <c r="A1764" s="10">
        <v>1249.164</v>
      </c>
      <c r="B1764" s="31">
        <v>0.28923280000000001</v>
      </c>
      <c r="C1764" s="9">
        <v>0.367558</v>
      </c>
      <c r="D1764" s="31">
        <f t="shared" si="189"/>
        <v>0.86755800000000005</v>
      </c>
      <c r="E1764" s="9">
        <v>0.23463899999999999</v>
      </c>
      <c r="F1764" s="31">
        <f t="shared" si="190"/>
        <v>1.234639</v>
      </c>
      <c r="G1764" s="9">
        <v>0.23029759999999999</v>
      </c>
      <c r="H1764" s="32">
        <f t="shared" si="191"/>
        <v>1.7302976000000001</v>
      </c>
      <c r="I1764" s="9">
        <v>0.28897929999999999</v>
      </c>
      <c r="J1764" s="31">
        <f t="shared" si="192"/>
        <v>2.2889792999999998</v>
      </c>
      <c r="K1764" s="9">
        <v>0.31502019999999997</v>
      </c>
      <c r="L1764" s="48">
        <f t="shared" si="193"/>
        <v>2.8150202000000002</v>
      </c>
      <c r="M1764" s="9">
        <v>0.22538279999999999</v>
      </c>
      <c r="N1764" s="48">
        <f t="shared" si="194"/>
        <v>3.2253828000000002</v>
      </c>
      <c r="O1764" s="26">
        <v>0.3814148</v>
      </c>
      <c r="P1764" s="93">
        <f t="shared" si="195"/>
        <v>3.8814147999999999</v>
      </c>
    </row>
    <row r="1765" spans="1:16">
      <c r="A1765" s="10">
        <v>1249.646</v>
      </c>
      <c r="B1765" s="31">
        <v>0.28898390000000002</v>
      </c>
      <c r="C1765" s="9">
        <v>0.3670524</v>
      </c>
      <c r="D1765" s="31">
        <f t="shared" si="189"/>
        <v>0.86705239999999995</v>
      </c>
      <c r="E1765" s="9">
        <v>0.23404900000000001</v>
      </c>
      <c r="F1765" s="31">
        <f t="shared" si="190"/>
        <v>1.234049</v>
      </c>
      <c r="G1765" s="9">
        <v>0.23023759999999999</v>
      </c>
      <c r="H1765" s="32">
        <f t="shared" si="191"/>
        <v>1.7302375999999999</v>
      </c>
      <c r="I1765" s="9">
        <v>0.28835830000000001</v>
      </c>
      <c r="J1765" s="31">
        <f t="shared" si="192"/>
        <v>2.2883583000000001</v>
      </c>
      <c r="K1765" s="9">
        <v>0.3141427</v>
      </c>
      <c r="L1765" s="48">
        <f t="shared" si="193"/>
        <v>2.8141427000000001</v>
      </c>
      <c r="M1765" s="9">
        <v>0.22505130000000001</v>
      </c>
      <c r="N1765" s="48">
        <f t="shared" si="194"/>
        <v>3.2250513000000001</v>
      </c>
      <c r="O1765" s="26">
        <v>0.3799554</v>
      </c>
      <c r="P1765" s="93">
        <f t="shared" si="195"/>
        <v>3.8799554000000001</v>
      </c>
    </row>
    <row r="1766" spans="1:16">
      <c r="A1766" s="10">
        <v>1250.1289999999999</v>
      </c>
      <c r="B1766" s="31">
        <v>0.28878619999999999</v>
      </c>
      <c r="C1766" s="9">
        <v>0.3665581</v>
      </c>
      <c r="D1766" s="31">
        <f t="shared" si="189"/>
        <v>0.8665581</v>
      </c>
      <c r="E1766" s="9">
        <v>0.23344570000000001</v>
      </c>
      <c r="F1766" s="31">
        <f t="shared" si="190"/>
        <v>1.2334457000000001</v>
      </c>
      <c r="G1766" s="9">
        <v>0.2301965</v>
      </c>
      <c r="H1766" s="32">
        <f t="shared" si="191"/>
        <v>1.7301964999999999</v>
      </c>
      <c r="I1766" s="9">
        <v>0.28784759999999998</v>
      </c>
      <c r="J1766" s="31">
        <f t="shared" si="192"/>
        <v>2.2878476000000001</v>
      </c>
      <c r="K1766" s="9">
        <v>0.31326660000000001</v>
      </c>
      <c r="L1766" s="48">
        <f t="shared" si="193"/>
        <v>2.8132666</v>
      </c>
      <c r="M1766" s="9">
        <v>0.22465489999999999</v>
      </c>
      <c r="N1766" s="48">
        <f t="shared" si="194"/>
        <v>3.2246549</v>
      </c>
      <c r="O1766" s="26">
        <v>0.37849719999999998</v>
      </c>
      <c r="P1766" s="93">
        <f t="shared" si="195"/>
        <v>3.8784972</v>
      </c>
    </row>
    <row r="1767" spans="1:16">
      <c r="A1767" s="10">
        <v>1250.6110000000001</v>
      </c>
      <c r="B1767" s="31">
        <v>0.2886261</v>
      </c>
      <c r="C1767" s="9">
        <v>0.3660872</v>
      </c>
      <c r="D1767" s="31">
        <f t="shared" si="189"/>
        <v>0.86608719999999995</v>
      </c>
      <c r="E1767" s="9">
        <v>0.23285220000000001</v>
      </c>
      <c r="F1767" s="31">
        <f t="shared" si="190"/>
        <v>1.2328522</v>
      </c>
      <c r="G1767" s="9">
        <v>0.23016300000000001</v>
      </c>
      <c r="H1767" s="32">
        <f t="shared" si="191"/>
        <v>1.7301630000000001</v>
      </c>
      <c r="I1767" s="9">
        <v>0.287441</v>
      </c>
      <c r="J1767" s="31">
        <f t="shared" si="192"/>
        <v>2.2874409999999998</v>
      </c>
      <c r="K1767" s="9">
        <v>0.3124093</v>
      </c>
      <c r="L1767" s="48">
        <f t="shared" si="193"/>
        <v>2.8124093000000001</v>
      </c>
      <c r="M1767" s="9">
        <v>0.2242219</v>
      </c>
      <c r="N1767" s="48">
        <f t="shared" si="194"/>
        <v>3.2242218999999999</v>
      </c>
      <c r="O1767" s="26">
        <v>0.37704720000000003</v>
      </c>
      <c r="P1767" s="93">
        <f t="shared" si="195"/>
        <v>3.8770471999999998</v>
      </c>
    </row>
    <row r="1768" spans="1:16">
      <c r="A1768" s="10">
        <v>1251.0930000000001</v>
      </c>
      <c r="B1768" s="31">
        <v>0.28846810000000001</v>
      </c>
      <c r="C1768" s="9">
        <v>0.36563030000000002</v>
      </c>
      <c r="D1768" s="31">
        <f t="shared" si="189"/>
        <v>0.86563030000000007</v>
      </c>
      <c r="E1768" s="9">
        <v>0.23228499999999999</v>
      </c>
      <c r="F1768" s="31">
        <f t="shared" si="190"/>
        <v>1.2322850000000001</v>
      </c>
      <c r="G1768" s="9">
        <v>0.23012099999999999</v>
      </c>
      <c r="H1768" s="32">
        <f t="shared" si="191"/>
        <v>1.730121</v>
      </c>
      <c r="I1768" s="9">
        <v>0.28710829999999998</v>
      </c>
      <c r="J1768" s="31">
        <f t="shared" si="192"/>
        <v>2.2871082999999999</v>
      </c>
      <c r="K1768" s="9">
        <v>0.3115735</v>
      </c>
      <c r="L1768" s="48">
        <f t="shared" si="193"/>
        <v>2.8115735000000002</v>
      </c>
      <c r="M1768" s="9">
        <v>0.22377430000000001</v>
      </c>
      <c r="N1768" s="48">
        <f t="shared" si="194"/>
        <v>3.2237743000000001</v>
      </c>
      <c r="O1768" s="26">
        <v>0.37559920000000002</v>
      </c>
      <c r="P1768" s="93">
        <f t="shared" si="195"/>
        <v>3.8755991999999999</v>
      </c>
    </row>
    <row r="1769" spans="1:16">
      <c r="A1769" s="10">
        <v>1251.575</v>
      </c>
      <c r="B1769" s="31">
        <v>0.28826299999999999</v>
      </c>
      <c r="C1769" s="9">
        <v>0.36516739999999998</v>
      </c>
      <c r="D1769" s="31">
        <f t="shared" si="189"/>
        <v>0.86516740000000003</v>
      </c>
      <c r="E1769" s="9">
        <v>0.23175270000000001</v>
      </c>
      <c r="F1769" s="31">
        <f t="shared" si="190"/>
        <v>1.2317526999999999</v>
      </c>
      <c r="G1769" s="9">
        <v>0.23005039999999999</v>
      </c>
      <c r="H1769" s="32">
        <f t="shared" si="191"/>
        <v>1.7300504000000001</v>
      </c>
      <c r="I1769" s="9">
        <v>0.28680800000000001</v>
      </c>
      <c r="J1769" s="31">
        <f t="shared" si="192"/>
        <v>2.2868080000000002</v>
      </c>
      <c r="K1769" s="9">
        <v>0.31074980000000002</v>
      </c>
      <c r="L1769" s="48">
        <f t="shared" si="193"/>
        <v>2.8107498</v>
      </c>
      <c r="M1769" s="9">
        <v>0.2233272</v>
      </c>
      <c r="N1769" s="48">
        <f t="shared" si="194"/>
        <v>3.2233271999999999</v>
      </c>
      <c r="O1769" s="26">
        <v>0.37414219999999998</v>
      </c>
      <c r="P1769" s="93">
        <f t="shared" si="195"/>
        <v>3.8741422000000001</v>
      </c>
    </row>
    <row r="1770" spans="1:16">
      <c r="A1770" s="10">
        <v>1252.057</v>
      </c>
      <c r="B1770" s="31">
        <v>0.28796369999999999</v>
      </c>
      <c r="C1770" s="9">
        <v>0.36467359999999999</v>
      </c>
      <c r="D1770" s="31">
        <f t="shared" si="189"/>
        <v>0.86467359999999993</v>
      </c>
      <c r="E1770" s="9">
        <v>0.23126089999999999</v>
      </c>
      <c r="F1770" s="31">
        <f t="shared" si="190"/>
        <v>1.2312609000000001</v>
      </c>
      <c r="G1770" s="9">
        <v>0.22993340000000001</v>
      </c>
      <c r="H1770" s="32">
        <f t="shared" si="191"/>
        <v>1.7299334</v>
      </c>
      <c r="I1770" s="9">
        <v>0.28650310000000001</v>
      </c>
      <c r="J1770" s="31">
        <f t="shared" si="192"/>
        <v>2.2865031</v>
      </c>
      <c r="K1770" s="9">
        <v>0.3099211</v>
      </c>
      <c r="L1770" s="48">
        <f t="shared" si="193"/>
        <v>2.8099210999999999</v>
      </c>
      <c r="M1770" s="9">
        <v>0.22289329999999999</v>
      </c>
      <c r="N1770" s="48">
        <f t="shared" si="194"/>
        <v>3.2228933</v>
      </c>
      <c r="O1770" s="26">
        <v>0.37266589999999999</v>
      </c>
      <c r="P1770" s="93">
        <f t="shared" si="195"/>
        <v>3.8726658999999999</v>
      </c>
    </row>
    <row r="1771" spans="1:16">
      <c r="A1771" s="10">
        <v>1252.539</v>
      </c>
      <c r="B1771" s="31">
        <v>0.28755310000000001</v>
      </c>
      <c r="C1771" s="9">
        <v>0.36413909999999999</v>
      </c>
      <c r="D1771" s="31">
        <f t="shared" si="189"/>
        <v>0.86413910000000005</v>
      </c>
      <c r="E1771" s="9">
        <v>0.23081280000000001</v>
      </c>
      <c r="F1771" s="31">
        <f t="shared" si="190"/>
        <v>1.2308128</v>
      </c>
      <c r="G1771" s="9">
        <v>0.2297623</v>
      </c>
      <c r="H1771" s="32">
        <f t="shared" si="191"/>
        <v>1.7297623</v>
      </c>
      <c r="I1771" s="9">
        <v>0.28617979999999998</v>
      </c>
      <c r="J1771" s="31">
        <f t="shared" si="192"/>
        <v>2.2861798000000002</v>
      </c>
      <c r="K1771" s="9">
        <v>0.30907519999999999</v>
      </c>
      <c r="L1771" s="48">
        <f t="shared" si="193"/>
        <v>2.8090752000000001</v>
      </c>
      <c r="M1771" s="9">
        <v>0.22248799999999999</v>
      </c>
      <c r="N1771" s="48">
        <f t="shared" si="194"/>
        <v>3.2224879999999998</v>
      </c>
      <c r="O1771" s="26">
        <v>0.37116959999999999</v>
      </c>
      <c r="P1771" s="93">
        <f t="shared" si="195"/>
        <v>3.8711696</v>
      </c>
    </row>
    <row r="1772" spans="1:16">
      <c r="A1772" s="10">
        <v>1253.021</v>
      </c>
      <c r="B1772" s="31">
        <v>0.28704489999999999</v>
      </c>
      <c r="C1772" s="9">
        <v>0.36357250000000002</v>
      </c>
      <c r="D1772" s="31">
        <f t="shared" si="189"/>
        <v>0.86357250000000008</v>
      </c>
      <c r="E1772" s="9">
        <v>0.23041139999999999</v>
      </c>
      <c r="F1772" s="31">
        <f t="shared" si="190"/>
        <v>1.2304113999999999</v>
      </c>
      <c r="G1772" s="9">
        <v>0.22954459999999999</v>
      </c>
      <c r="H1772" s="32">
        <f t="shared" si="191"/>
        <v>1.7295446000000001</v>
      </c>
      <c r="I1772" s="9">
        <v>0.2858483</v>
      </c>
      <c r="J1772" s="31">
        <f t="shared" si="192"/>
        <v>2.2858483000000001</v>
      </c>
      <c r="K1772" s="9">
        <v>0.3082088</v>
      </c>
      <c r="L1772" s="48">
        <f t="shared" si="193"/>
        <v>2.8082088000000001</v>
      </c>
      <c r="M1772" s="9">
        <v>0.22213559999999999</v>
      </c>
      <c r="N1772" s="48">
        <f t="shared" si="194"/>
        <v>3.2221356000000001</v>
      </c>
      <c r="O1772" s="26">
        <v>0.36966569999999999</v>
      </c>
      <c r="P1772" s="93">
        <f t="shared" si="195"/>
        <v>3.8696657000000001</v>
      </c>
    </row>
    <row r="1773" spans="1:16">
      <c r="A1773" s="10">
        <v>1253.5029999999999</v>
      </c>
      <c r="B1773" s="31">
        <v>0.28648459999999998</v>
      </c>
      <c r="C1773" s="9">
        <v>0.36299910000000002</v>
      </c>
      <c r="D1773" s="31">
        <f t="shared" si="189"/>
        <v>0.86299910000000002</v>
      </c>
      <c r="E1773" s="9">
        <v>0.23005990000000001</v>
      </c>
      <c r="F1773" s="31">
        <f t="shared" si="190"/>
        <v>1.2300599000000001</v>
      </c>
      <c r="G1773" s="9">
        <v>0.22930030000000001</v>
      </c>
      <c r="H1773" s="32">
        <f t="shared" si="191"/>
        <v>1.7293003</v>
      </c>
      <c r="I1773" s="9">
        <v>0.28553060000000002</v>
      </c>
      <c r="J1773" s="31">
        <f t="shared" si="192"/>
        <v>2.2855306</v>
      </c>
      <c r="K1773" s="9">
        <v>0.30733060000000001</v>
      </c>
      <c r="L1773" s="48">
        <f t="shared" si="193"/>
        <v>2.8073306000000002</v>
      </c>
      <c r="M1773" s="9">
        <v>0.2218648</v>
      </c>
      <c r="N1773" s="48">
        <f t="shared" si="194"/>
        <v>3.2218648000000001</v>
      </c>
      <c r="O1773" s="26">
        <v>0.36817220000000001</v>
      </c>
      <c r="P1773" s="93">
        <f t="shared" si="195"/>
        <v>3.8681722000000001</v>
      </c>
    </row>
    <row r="1774" spans="1:16">
      <c r="A1774" s="10">
        <v>1253.9860000000001</v>
      </c>
      <c r="B1774" s="31">
        <v>0.28592329999999999</v>
      </c>
      <c r="C1774" s="9">
        <v>0.36245189999999999</v>
      </c>
      <c r="D1774" s="31">
        <f t="shared" si="189"/>
        <v>0.86245189999999994</v>
      </c>
      <c r="E1774" s="9">
        <v>0.2297574</v>
      </c>
      <c r="F1774" s="31">
        <f t="shared" si="190"/>
        <v>1.2297574</v>
      </c>
      <c r="G1774" s="9">
        <v>0.2290567</v>
      </c>
      <c r="H1774" s="32">
        <f t="shared" si="191"/>
        <v>1.7290567000000001</v>
      </c>
      <c r="I1774" s="9">
        <v>0.28524749999999999</v>
      </c>
      <c r="J1774" s="31">
        <f t="shared" si="192"/>
        <v>2.2852475000000001</v>
      </c>
      <c r="K1774" s="9">
        <v>0.30645050000000001</v>
      </c>
      <c r="L1774" s="48">
        <f t="shared" si="193"/>
        <v>2.8064505</v>
      </c>
      <c r="M1774" s="9">
        <v>0.22169259999999999</v>
      </c>
      <c r="N1774" s="48">
        <f t="shared" si="194"/>
        <v>3.2216925999999999</v>
      </c>
      <c r="O1774" s="26">
        <v>0.36669940000000001</v>
      </c>
      <c r="P1774" s="93">
        <f t="shared" si="195"/>
        <v>3.8666993999999999</v>
      </c>
    </row>
    <row r="1775" spans="1:16">
      <c r="A1775" s="10">
        <v>1254.4680000000001</v>
      </c>
      <c r="B1775" s="31">
        <v>0.2854025</v>
      </c>
      <c r="C1775" s="9">
        <v>0.36195519999999998</v>
      </c>
      <c r="D1775" s="31">
        <f t="shared" si="189"/>
        <v>0.86195519999999992</v>
      </c>
      <c r="E1775" s="9">
        <v>0.2294977</v>
      </c>
      <c r="F1775" s="31">
        <f t="shared" si="190"/>
        <v>1.2294977</v>
      </c>
      <c r="G1775" s="9">
        <v>0.2288393</v>
      </c>
      <c r="H1775" s="32">
        <f t="shared" si="191"/>
        <v>1.7288393</v>
      </c>
      <c r="I1775" s="9">
        <v>0.28499930000000001</v>
      </c>
      <c r="J1775" s="31">
        <f t="shared" si="192"/>
        <v>2.2849993</v>
      </c>
      <c r="K1775" s="9">
        <v>0.30557970000000001</v>
      </c>
      <c r="L1775" s="48">
        <f t="shared" si="193"/>
        <v>2.8055797</v>
      </c>
      <c r="M1775" s="9">
        <v>0.22161980000000001</v>
      </c>
      <c r="N1775" s="48">
        <f t="shared" si="194"/>
        <v>3.2216198</v>
      </c>
      <c r="O1775" s="26">
        <v>0.36524909999999999</v>
      </c>
      <c r="P1775" s="93">
        <f t="shared" si="195"/>
        <v>3.8652490999999998</v>
      </c>
    </row>
    <row r="1776" spans="1:16">
      <c r="A1776" s="10">
        <v>1254.95</v>
      </c>
      <c r="B1776" s="31">
        <v>0.28493380000000001</v>
      </c>
      <c r="C1776" s="9">
        <v>0.3615198</v>
      </c>
      <c r="D1776" s="31">
        <f t="shared" si="189"/>
        <v>0.86151979999999995</v>
      </c>
      <c r="E1776" s="9">
        <v>0.22926869999999999</v>
      </c>
      <c r="F1776" s="31">
        <f t="shared" si="190"/>
        <v>1.2292687</v>
      </c>
      <c r="G1776" s="9">
        <v>0.2286667</v>
      </c>
      <c r="H1776" s="32">
        <f t="shared" si="191"/>
        <v>1.7286667</v>
      </c>
      <c r="I1776" s="9">
        <v>0.28476960000000001</v>
      </c>
      <c r="J1776" s="31">
        <f t="shared" si="192"/>
        <v>2.2847696000000002</v>
      </c>
      <c r="K1776" s="9">
        <v>0.30472070000000001</v>
      </c>
      <c r="L1776" s="48">
        <f t="shared" si="193"/>
        <v>2.8047206999999998</v>
      </c>
      <c r="M1776" s="9">
        <v>0.2216187</v>
      </c>
      <c r="N1776" s="48">
        <f t="shared" si="194"/>
        <v>3.2216187000000001</v>
      </c>
      <c r="O1776" s="26">
        <v>0.36380620000000002</v>
      </c>
      <c r="P1776" s="93">
        <f t="shared" si="195"/>
        <v>3.8638062</v>
      </c>
    </row>
    <row r="1777" spans="1:16">
      <c r="A1777" s="10">
        <v>1255.432</v>
      </c>
      <c r="B1777" s="31">
        <v>0.28449960000000002</v>
      </c>
      <c r="C1777" s="9">
        <v>0.36113529999999999</v>
      </c>
      <c r="D1777" s="31">
        <f t="shared" si="189"/>
        <v>0.86113529999999994</v>
      </c>
      <c r="E1777" s="9">
        <v>0.22906070000000001</v>
      </c>
      <c r="F1777" s="31">
        <f t="shared" si="190"/>
        <v>1.2290607</v>
      </c>
      <c r="G1777" s="9">
        <v>0.22854550000000001</v>
      </c>
      <c r="H1777" s="32">
        <f t="shared" si="191"/>
        <v>1.7285455000000001</v>
      </c>
      <c r="I1777" s="9">
        <v>0.28453000000000001</v>
      </c>
      <c r="J1777" s="31">
        <f t="shared" si="192"/>
        <v>2.2845300000000002</v>
      </c>
      <c r="K1777" s="9">
        <v>0.30387009999999998</v>
      </c>
      <c r="L1777" s="48">
        <f t="shared" si="193"/>
        <v>2.8038701000000001</v>
      </c>
      <c r="M1777" s="9">
        <v>0.2216436</v>
      </c>
      <c r="N1777" s="48">
        <f t="shared" si="194"/>
        <v>3.2216436000000002</v>
      </c>
      <c r="O1777" s="26">
        <v>0.36235030000000001</v>
      </c>
      <c r="P1777" s="93">
        <f t="shared" si="195"/>
        <v>3.8623503000000001</v>
      </c>
    </row>
    <row r="1778" spans="1:16">
      <c r="A1778" s="10">
        <v>1255.914</v>
      </c>
      <c r="B1778" s="31">
        <v>0.28406490000000001</v>
      </c>
      <c r="C1778" s="9">
        <v>0.36078130000000003</v>
      </c>
      <c r="D1778" s="31">
        <f t="shared" si="189"/>
        <v>0.86078129999999997</v>
      </c>
      <c r="E1778" s="9">
        <v>0.2288645</v>
      </c>
      <c r="F1778" s="31">
        <f t="shared" si="190"/>
        <v>1.2288645</v>
      </c>
      <c r="G1778" s="9">
        <v>0.2284755</v>
      </c>
      <c r="H1778" s="32">
        <f t="shared" si="191"/>
        <v>1.7284755000000001</v>
      </c>
      <c r="I1778" s="9">
        <v>0.28426079999999998</v>
      </c>
      <c r="J1778" s="31">
        <f t="shared" si="192"/>
        <v>2.2842608000000002</v>
      </c>
      <c r="K1778" s="9">
        <v>0.30302059999999997</v>
      </c>
      <c r="L1778" s="48">
        <f t="shared" si="193"/>
        <v>2.8030206</v>
      </c>
      <c r="M1778" s="9">
        <v>0.22164410000000001</v>
      </c>
      <c r="N1778" s="48">
        <f t="shared" si="194"/>
        <v>3.2216440999999998</v>
      </c>
      <c r="O1778" s="26">
        <v>0.36086459999999998</v>
      </c>
      <c r="P1778" s="93">
        <f t="shared" si="195"/>
        <v>3.8608646000000002</v>
      </c>
    </row>
    <row r="1779" spans="1:16">
      <c r="A1779" s="10">
        <v>1256.396</v>
      </c>
      <c r="B1779" s="31">
        <v>0.28359909999999999</v>
      </c>
      <c r="C1779" s="9">
        <v>0.36043649999999999</v>
      </c>
      <c r="D1779" s="31">
        <f t="shared" si="189"/>
        <v>0.86043650000000005</v>
      </c>
      <c r="E1779" s="9">
        <v>0.2286802</v>
      </c>
      <c r="F1779" s="31">
        <f t="shared" si="190"/>
        <v>1.2286801999999999</v>
      </c>
      <c r="G1779" s="9">
        <v>0.22845380000000001</v>
      </c>
      <c r="H1779" s="32">
        <f t="shared" si="191"/>
        <v>1.7284538</v>
      </c>
      <c r="I1779" s="9">
        <v>0.28396529999999998</v>
      </c>
      <c r="J1779" s="31">
        <f t="shared" si="192"/>
        <v>2.2839653000000002</v>
      </c>
      <c r="K1779" s="9">
        <v>0.30216929999999997</v>
      </c>
      <c r="L1779" s="48">
        <f t="shared" si="193"/>
        <v>2.8021693000000001</v>
      </c>
      <c r="M1779" s="9">
        <v>0.22158410000000001</v>
      </c>
      <c r="N1779" s="48">
        <f t="shared" si="194"/>
        <v>3.2215840999999998</v>
      </c>
      <c r="O1779" s="26">
        <v>0.35934509999999997</v>
      </c>
      <c r="P1779" s="93">
        <f t="shared" si="195"/>
        <v>3.8593451000000001</v>
      </c>
    </row>
    <row r="1780" spans="1:16">
      <c r="A1780" s="10">
        <v>1256.8779999999999</v>
      </c>
      <c r="B1780" s="31">
        <v>0.28309489999999998</v>
      </c>
      <c r="C1780" s="9">
        <v>0.36009089999999999</v>
      </c>
      <c r="D1780" s="31">
        <f t="shared" si="189"/>
        <v>0.86009089999999999</v>
      </c>
      <c r="E1780" s="9">
        <v>0.2285133</v>
      </c>
      <c r="F1780" s="31">
        <f t="shared" si="190"/>
        <v>1.2285132999999999</v>
      </c>
      <c r="G1780" s="9">
        <v>0.22847999999999999</v>
      </c>
      <c r="H1780" s="32">
        <f t="shared" si="191"/>
        <v>1.72848</v>
      </c>
      <c r="I1780" s="9">
        <v>0.2836709</v>
      </c>
      <c r="J1780" s="31">
        <f t="shared" si="192"/>
        <v>2.2836709000000002</v>
      </c>
      <c r="K1780" s="9">
        <v>0.30132039999999999</v>
      </c>
      <c r="L1780" s="48">
        <f t="shared" si="193"/>
        <v>2.8013203999999998</v>
      </c>
      <c r="M1780" s="9">
        <v>0.22145670000000001</v>
      </c>
      <c r="N1780" s="48">
        <f t="shared" si="194"/>
        <v>3.2214567000000001</v>
      </c>
      <c r="O1780" s="26">
        <v>0.35780630000000002</v>
      </c>
      <c r="P1780" s="93">
        <f t="shared" si="195"/>
        <v>3.8578063</v>
      </c>
    </row>
    <row r="1781" spans="1:16">
      <c r="A1781" s="10">
        <v>1257.3599999999999</v>
      </c>
      <c r="B1781" s="31">
        <v>0.28257179999999998</v>
      </c>
      <c r="C1781" s="9">
        <v>0.35974489999999998</v>
      </c>
      <c r="D1781" s="31">
        <f t="shared" si="189"/>
        <v>0.85974489999999992</v>
      </c>
      <c r="E1781" s="9">
        <v>0.2283714</v>
      </c>
      <c r="F1781" s="31">
        <f t="shared" si="190"/>
        <v>1.2283713999999999</v>
      </c>
      <c r="G1781" s="9">
        <v>0.22855739999999999</v>
      </c>
      <c r="H1781" s="32">
        <f t="shared" si="191"/>
        <v>1.7285573999999999</v>
      </c>
      <c r="I1781" s="9">
        <v>0.28342390000000001</v>
      </c>
      <c r="J1781" s="31">
        <f t="shared" si="192"/>
        <v>2.2834238999999998</v>
      </c>
      <c r="K1781" s="9">
        <v>0.30048459999999999</v>
      </c>
      <c r="L1781" s="48">
        <f t="shared" si="193"/>
        <v>2.8004845999999999</v>
      </c>
      <c r="M1781" s="9">
        <v>0.2212875</v>
      </c>
      <c r="N1781" s="48">
        <f t="shared" si="194"/>
        <v>3.2212874999999999</v>
      </c>
      <c r="O1781" s="26">
        <v>0.35627379999999997</v>
      </c>
      <c r="P1781" s="93">
        <f t="shared" si="195"/>
        <v>3.8562737999999999</v>
      </c>
    </row>
    <row r="1782" spans="1:16">
      <c r="A1782" s="10">
        <v>1257.8430000000001</v>
      </c>
      <c r="B1782" s="31">
        <v>0.28207470000000001</v>
      </c>
      <c r="C1782" s="9">
        <v>0.35940949999999999</v>
      </c>
      <c r="D1782" s="31">
        <f t="shared" si="189"/>
        <v>0.85940949999999994</v>
      </c>
      <c r="E1782" s="9">
        <v>0.22825690000000001</v>
      </c>
      <c r="F1782" s="31">
        <f t="shared" si="190"/>
        <v>1.2282569000000001</v>
      </c>
      <c r="G1782" s="9">
        <v>0.22869159999999999</v>
      </c>
      <c r="H1782" s="32">
        <f t="shared" si="191"/>
        <v>1.7286915999999999</v>
      </c>
      <c r="I1782" s="9">
        <v>0.28326620000000002</v>
      </c>
      <c r="J1782" s="31">
        <f t="shared" si="192"/>
        <v>2.2832661999999999</v>
      </c>
      <c r="K1782" s="9">
        <v>0.29967870000000002</v>
      </c>
      <c r="L1782" s="48">
        <f t="shared" si="193"/>
        <v>2.7996786999999999</v>
      </c>
      <c r="M1782" s="9">
        <v>0.22112399999999999</v>
      </c>
      <c r="N1782" s="48">
        <f t="shared" si="194"/>
        <v>3.2211240000000001</v>
      </c>
      <c r="O1782" s="26">
        <v>0.35477819999999999</v>
      </c>
      <c r="P1782" s="93">
        <f t="shared" si="195"/>
        <v>3.8547782000000002</v>
      </c>
    </row>
    <row r="1783" spans="1:16">
      <c r="A1783" s="10">
        <v>1258.325</v>
      </c>
      <c r="B1783" s="31">
        <v>0.28165240000000002</v>
      </c>
      <c r="C1783" s="9">
        <v>0.35909659999999999</v>
      </c>
      <c r="D1783" s="31">
        <f t="shared" si="189"/>
        <v>0.85909659999999999</v>
      </c>
      <c r="E1783" s="9">
        <v>0.2281639</v>
      </c>
      <c r="F1783" s="31">
        <f t="shared" si="190"/>
        <v>1.2281639</v>
      </c>
      <c r="G1783" s="9">
        <v>0.2288859</v>
      </c>
      <c r="H1783" s="32">
        <f t="shared" si="191"/>
        <v>1.7288859000000001</v>
      </c>
      <c r="I1783" s="9">
        <v>0.28321590000000002</v>
      </c>
      <c r="J1783" s="31">
        <f t="shared" si="192"/>
        <v>2.2832159000000001</v>
      </c>
      <c r="K1783" s="9">
        <v>0.29891210000000001</v>
      </c>
      <c r="L1783" s="48">
        <f t="shared" si="193"/>
        <v>2.7989120999999999</v>
      </c>
      <c r="M1783" s="9">
        <v>0.22101390000000001</v>
      </c>
      <c r="N1783" s="48">
        <f t="shared" si="194"/>
        <v>3.2210139</v>
      </c>
      <c r="O1783" s="26">
        <v>0.35333540000000002</v>
      </c>
      <c r="P1783" s="93">
        <f t="shared" si="195"/>
        <v>3.8533354000000002</v>
      </c>
    </row>
    <row r="1784" spans="1:16">
      <c r="A1784" s="10">
        <v>1258.807</v>
      </c>
      <c r="B1784" s="31">
        <v>0.28134999999999999</v>
      </c>
      <c r="C1784" s="9">
        <v>0.358815</v>
      </c>
      <c r="D1784" s="31">
        <f t="shared" si="189"/>
        <v>0.858815</v>
      </c>
      <c r="E1784" s="9">
        <v>0.22807669999999999</v>
      </c>
      <c r="F1784" s="31">
        <f t="shared" si="190"/>
        <v>1.2280766999999999</v>
      </c>
      <c r="G1784" s="9">
        <v>0.22913800000000001</v>
      </c>
      <c r="H1784" s="32">
        <f t="shared" si="191"/>
        <v>1.7291380000000001</v>
      </c>
      <c r="I1784" s="9">
        <v>0.28326469999999998</v>
      </c>
      <c r="J1784" s="31">
        <f t="shared" si="192"/>
        <v>2.2832647000000001</v>
      </c>
      <c r="K1784" s="9">
        <v>0.29819190000000001</v>
      </c>
      <c r="L1784" s="48">
        <f t="shared" si="193"/>
        <v>2.7981919</v>
      </c>
      <c r="M1784" s="9">
        <v>0.22099530000000001</v>
      </c>
      <c r="N1784" s="48">
        <f t="shared" si="194"/>
        <v>3.2209953000000002</v>
      </c>
      <c r="O1784" s="26">
        <v>0.35194910000000001</v>
      </c>
      <c r="P1784" s="93">
        <f t="shared" si="195"/>
        <v>3.8519491000000001</v>
      </c>
    </row>
    <row r="1785" spans="1:16">
      <c r="A1785" s="10">
        <v>1259.289</v>
      </c>
      <c r="B1785" s="31">
        <v>0.28119349999999999</v>
      </c>
      <c r="C1785" s="9">
        <v>0.35856589999999999</v>
      </c>
      <c r="D1785" s="31">
        <f t="shared" si="189"/>
        <v>0.85856589999999999</v>
      </c>
      <c r="E1785" s="9">
        <v>0.22797410000000001</v>
      </c>
      <c r="F1785" s="31">
        <f t="shared" si="190"/>
        <v>1.2279741</v>
      </c>
      <c r="G1785" s="9">
        <v>0.22943920000000001</v>
      </c>
      <c r="H1785" s="32">
        <f t="shared" si="191"/>
        <v>1.7294392000000001</v>
      </c>
      <c r="I1785" s="9">
        <v>0.28337509999999999</v>
      </c>
      <c r="J1785" s="31">
        <f t="shared" si="192"/>
        <v>2.2833750999999998</v>
      </c>
      <c r="K1785" s="9">
        <v>0.29751480000000002</v>
      </c>
      <c r="L1785" s="48">
        <f t="shared" si="193"/>
        <v>2.7975148000000001</v>
      </c>
      <c r="M1785" s="9">
        <v>0.22108520000000001</v>
      </c>
      <c r="N1785" s="48">
        <f t="shared" si="194"/>
        <v>3.2210852000000001</v>
      </c>
      <c r="O1785" s="26">
        <v>0.3506068</v>
      </c>
      <c r="P1785" s="93">
        <f t="shared" si="195"/>
        <v>3.8506068</v>
      </c>
    </row>
    <row r="1786" spans="1:16">
      <c r="A1786" s="10">
        <v>1259.771</v>
      </c>
      <c r="B1786" s="31">
        <v>0.281194</v>
      </c>
      <c r="C1786" s="9">
        <v>0.35834870000000002</v>
      </c>
      <c r="D1786" s="31">
        <f t="shared" si="189"/>
        <v>0.85834870000000008</v>
      </c>
      <c r="E1786" s="9">
        <v>0.22784109999999999</v>
      </c>
      <c r="F1786" s="31">
        <f t="shared" si="190"/>
        <v>1.2278411</v>
      </c>
      <c r="G1786" s="9">
        <v>0.22977900000000001</v>
      </c>
      <c r="H1786" s="32">
        <f t="shared" si="191"/>
        <v>1.729779</v>
      </c>
      <c r="I1786" s="9">
        <v>0.28350760000000003</v>
      </c>
      <c r="J1786" s="31">
        <f t="shared" si="192"/>
        <v>2.2835076000000001</v>
      </c>
      <c r="K1786" s="9">
        <v>0.29687560000000002</v>
      </c>
      <c r="L1786" s="48">
        <f t="shared" si="193"/>
        <v>2.7968755999999999</v>
      </c>
      <c r="M1786" s="9">
        <v>0.22128210000000001</v>
      </c>
      <c r="N1786" s="48">
        <f t="shared" si="194"/>
        <v>3.2212820999999998</v>
      </c>
      <c r="O1786" s="26">
        <v>0.34929280000000001</v>
      </c>
      <c r="P1786" s="93">
        <f t="shared" si="195"/>
        <v>3.8492928000000002</v>
      </c>
    </row>
    <row r="1787" spans="1:16">
      <c r="A1787" s="10">
        <v>1260.2529999999999</v>
      </c>
      <c r="B1787" s="31">
        <v>0.28134219999999999</v>
      </c>
      <c r="C1787" s="9">
        <v>0.35815720000000001</v>
      </c>
      <c r="D1787" s="31">
        <f t="shared" si="189"/>
        <v>0.85815719999999995</v>
      </c>
      <c r="E1787" s="9">
        <v>0.22767009999999999</v>
      </c>
      <c r="F1787" s="31">
        <f t="shared" si="190"/>
        <v>1.2276701000000001</v>
      </c>
      <c r="G1787" s="9">
        <v>0.2301405</v>
      </c>
      <c r="H1787" s="32">
        <f t="shared" si="191"/>
        <v>1.7301405000000001</v>
      </c>
      <c r="I1787" s="9">
        <v>0.28362399999999999</v>
      </c>
      <c r="J1787" s="31">
        <f t="shared" si="192"/>
        <v>2.2836240000000001</v>
      </c>
      <c r="K1787" s="9">
        <v>0.2962612</v>
      </c>
      <c r="L1787" s="48">
        <f t="shared" si="193"/>
        <v>2.7962612</v>
      </c>
      <c r="M1787" s="9">
        <v>0.22156890000000001</v>
      </c>
      <c r="N1787" s="48">
        <f t="shared" si="194"/>
        <v>3.2215688999999998</v>
      </c>
      <c r="O1787" s="26">
        <v>0.34798560000000001</v>
      </c>
      <c r="P1787" s="93">
        <f t="shared" si="195"/>
        <v>3.8479855999999999</v>
      </c>
    </row>
    <row r="1788" spans="1:16">
      <c r="A1788" s="10">
        <v>1260.7349999999999</v>
      </c>
      <c r="B1788" s="31">
        <v>0.28162199999999998</v>
      </c>
      <c r="C1788" s="9">
        <v>0.35798190000000002</v>
      </c>
      <c r="D1788" s="31">
        <f t="shared" si="189"/>
        <v>0.85798189999999996</v>
      </c>
      <c r="E1788" s="9">
        <v>0.22746640000000001</v>
      </c>
      <c r="F1788" s="31">
        <f t="shared" si="190"/>
        <v>1.2274664</v>
      </c>
      <c r="G1788" s="9">
        <v>0.2305093</v>
      </c>
      <c r="H1788" s="32">
        <f t="shared" si="191"/>
        <v>1.7305093</v>
      </c>
      <c r="I1788" s="9">
        <v>0.2837036</v>
      </c>
      <c r="J1788" s="31">
        <f t="shared" si="192"/>
        <v>2.2837035999999999</v>
      </c>
      <c r="K1788" s="9">
        <v>0.295657</v>
      </c>
      <c r="L1788" s="48">
        <f t="shared" si="193"/>
        <v>2.7956569999999998</v>
      </c>
      <c r="M1788" s="9">
        <v>0.2219257</v>
      </c>
      <c r="N1788" s="48">
        <f t="shared" si="194"/>
        <v>3.2219256999999999</v>
      </c>
      <c r="O1788" s="26">
        <v>0.34667039999999999</v>
      </c>
      <c r="P1788" s="93">
        <f t="shared" si="195"/>
        <v>3.8466703999999998</v>
      </c>
    </row>
    <row r="1789" spans="1:16">
      <c r="A1789" s="10">
        <v>1261.2170000000001</v>
      </c>
      <c r="B1789" s="31">
        <v>0.2820086</v>
      </c>
      <c r="C1789" s="9">
        <v>0.35780790000000001</v>
      </c>
      <c r="D1789" s="31">
        <f t="shared" si="189"/>
        <v>0.85780790000000007</v>
      </c>
      <c r="E1789" s="9">
        <v>0.22724220000000001</v>
      </c>
      <c r="F1789" s="31">
        <f t="shared" si="190"/>
        <v>1.2272422000000001</v>
      </c>
      <c r="G1789" s="9">
        <v>0.23086860000000001</v>
      </c>
      <c r="H1789" s="32">
        <f t="shared" si="191"/>
        <v>1.7308686</v>
      </c>
      <c r="I1789" s="9">
        <v>0.2837404</v>
      </c>
      <c r="J1789" s="31">
        <f t="shared" si="192"/>
        <v>2.2837404000000001</v>
      </c>
      <c r="K1789" s="9">
        <v>0.29504269999999999</v>
      </c>
      <c r="L1789" s="48">
        <f t="shared" si="193"/>
        <v>2.7950426999999998</v>
      </c>
      <c r="M1789" s="9">
        <v>0.2223319</v>
      </c>
      <c r="N1789" s="48">
        <f t="shared" si="194"/>
        <v>3.2223318999999999</v>
      </c>
      <c r="O1789" s="26">
        <v>0.34533130000000001</v>
      </c>
      <c r="P1789" s="93">
        <f t="shared" si="195"/>
        <v>3.8453312999999998</v>
      </c>
    </row>
    <row r="1790" spans="1:16">
      <c r="A1790" s="10">
        <v>1261.6990000000001</v>
      </c>
      <c r="B1790" s="31">
        <v>0.28246159999999998</v>
      </c>
      <c r="C1790" s="9">
        <v>0.3576088</v>
      </c>
      <c r="D1790" s="31">
        <f t="shared" si="189"/>
        <v>0.85760879999999995</v>
      </c>
      <c r="E1790" s="9">
        <v>0.22701070000000001</v>
      </c>
      <c r="F1790" s="31">
        <f t="shared" si="190"/>
        <v>1.2270107000000001</v>
      </c>
      <c r="G1790" s="9">
        <v>0.23119529999999999</v>
      </c>
      <c r="H1790" s="32">
        <f t="shared" si="191"/>
        <v>1.7311953</v>
      </c>
      <c r="I1790" s="9">
        <v>0.28372389999999997</v>
      </c>
      <c r="J1790" s="31">
        <f t="shared" si="192"/>
        <v>2.2837239</v>
      </c>
      <c r="K1790" s="9">
        <v>0.29438969999999998</v>
      </c>
      <c r="L1790" s="48">
        <f t="shared" si="193"/>
        <v>2.7943897</v>
      </c>
      <c r="M1790" s="9">
        <v>0.22276270000000001</v>
      </c>
      <c r="N1790" s="48">
        <f t="shared" si="194"/>
        <v>3.2227627000000001</v>
      </c>
      <c r="O1790" s="26">
        <v>0.34394540000000001</v>
      </c>
      <c r="P1790" s="93">
        <f t="shared" si="195"/>
        <v>3.8439454</v>
      </c>
    </row>
    <row r="1791" spans="1:16">
      <c r="A1791" s="10">
        <v>1262.182</v>
      </c>
      <c r="B1791" s="31">
        <v>0.2829255</v>
      </c>
      <c r="C1791" s="9">
        <v>0.35734500000000002</v>
      </c>
      <c r="D1791" s="31">
        <f t="shared" si="189"/>
        <v>0.85734500000000002</v>
      </c>
      <c r="E1791" s="9">
        <v>0.22677649999999999</v>
      </c>
      <c r="F1791" s="31">
        <f t="shared" si="190"/>
        <v>1.2267764999999999</v>
      </c>
      <c r="G1791" s="9">
        <v>0.23146230000000001</v>
      </c>
      <c r="H1791" s="32">
        <f t="shared" si="191"/>
        <v>1.7314623</v>
      </c>
      <c r="I1791" s="9">
        <v>0.28363149999999998</v>
      </c>
      <c r="J1791" s="31">
        <f t="shared" si="192"/>
        <v>2.2836314999999998</v>
      </c>
      <c r="K1791" s="9">
        <v>0.2936628</v>
      </c>
      <c r="L1791" s="48">
        <f t="shared" si="193"/>
        <v>2.7936627999999999</v>
      </c>
      <c r="M1791" s="9">
        <v>0.2231862</v>
      </c>
      <c r="N1791" s="48">
        <f t="shared" si="194"/>
        <v>3.2231861999999998</v>
      </c>
      <c r="O1791" s="26">
        <v>0.34248250000000002</v>
      </c>
      <c r="P1791" s="93">
        <f t="shared" si="195"/>
        <v>3.8424825</v>
      </c>
    </row>
    <row r="1792" spans="1:16">
      <c r="A1792" s="10">
        <v>1262.664</v>
      </c>
      <c r="B1792" s="31">
        <v>0.28333429999999998</v>
      </c>
      <c r="C1792" s="9">
        <v>0.35696810000000001</v>
      </c>
      <c r="D1792" s="31">
        <f t="shared" si="189"/>
        <v>0.85696810000000001</v>
      </c>
      <c r="E1792" s="9">
        <v>0.22653239999999999</v>
      </c>
      <c r="F1792" s="31">
        <f t="shared" si="190"/>
        <v>1.2265324</v>
      </c>
      <c r="G1792" s="9">
        <v>0.2316405</v>
      </c>
      <c r="H1792" s="32">
        <f t="shared" si="191"/>
        <v>1.7316404999999999</v>
      </c>
      <c r="I1792" s="9">
        <v>0.28342349999999999</v>
      </c>
      <c r="J1792" s="31">
        <f t="shared" si="192"/>
        <v>2.2834235000000001</v>
      </c>
      <c r="K1792" s="9">
        <v>0.292825</v>
      </c>
      <c r="L1792" s="48">
        <f t="shared" si="193"/>
        <v>2.7928250000000001</v>
      </c>
      <c r="M1792" s="9">
        <v>0.2235616</v>
      </c>
      <c r="N1792" s="48">
        <f t="shared" si="194"/>
        <v>3.2235616</v>
      </c>
      <c r="O1792" s="26">
        <v>0.34090670000000001</v>
      </c>
      <c r="P1792" s="93">
        <f t="shared" si="195"/>
        <v>3.8409067000000001</v>
      </c>
    </row>
    <row r="1793" spans="1:16">
      <c r="A1793" s="10">
        <v>1263.146</v>
      </c>
      <c r="B1793" s="31">
        <v>0.28361570000000003</v>
      </c>
      <c r="C1793" s="9">
        <v>0.35643320000000001</v>
      </c>
      <c r="D1793" s="31">
        <f t="shared" si="189"/>
        <v>0.85643320000000001</v>
      </c>
      <c r="E1793" s="9">
        <v>0.2262624</v>
      </c>
      <c r="F1793" s="31">
        <f t="shared" si="190"/>
        <v>1.2262624</v>
      </c>
      <c r="G1793" s="9">
        <v>0.23170379999999999</v>
      </c>
      <c r="H1793" s="32">
        <f t="shared" si="191"/>
        <v>1.7317038</v>
      </c>
      <c r="I1793" s="9">
        <v>0.2830548</v>
      </c>
      <c r="J1793" s="31">
        <f t="shared" si="192"/>
        <v>2.2830547999999999</v>
      </c>
      <c r="K1793" s="9">
        <v>0.29185100000000003</v>
      </c>
      <c r="L1793" s="48">
        <f t="shared" si="193"/>
        <v>2.7918509999999999</v>
      </c>
      <c r="M1793" s="9">
        <v>0.22384760000000001</v>
      </c>
      <c r="N1793" s="48">
        <f t="shared" si="194"/>
        <v>3.2238476</v>
      </c>
      <c r="O1793" s="26">
        <v>0.33918520000000002</v>
      </c>
      <c r="P1793" s="93">
        <f t="shared" si="195"/>
        <v>3.8391852000000002</v>
      </c>
    </row>
    <row r="1794" spans="1:16">
      <c r="A1794" s="10">
        <v>1263.6279999999999</v>
      </c>
      <c r="B1794" s="31">
        <v>0.28371400000000002</v>
      </c>
      <c r="C1794" s="9">
        <v>0.3557128</v>
      </c>
      <c r="D1794" s="31">
        <f t="shared" si="189"/>
        <v>0.85571280000000005</v>
      </c>
      <c r="E1794" s="9">
        <v>0.2259485</v>
      </c>
      <c r="F1794" s="31">
        <f t="shared" si="190"/>
        <v>1.2259484999999999</v>
      </c>
      <c r="G1794" s="9">
        <v>0.23164470000000001</v>
      </c>
      <c r="H1794" s="32">
        <f t="shared" si="191"/>
        <v>1.7316446999999999</v>
      </c>
      <c r="I1794" s="9">
        <v>0.28249419999999997</v>
      </c>
      <c r="J1794" s="31">
        <f t="shared" si="192"/>
        <v>2.2824941999999999</v>
      </c>
      <c r="K1794" s="9">
        <v>0.29073189999999999</v>
      </c>
      <c r="L1794" s="48">
        <f t="shared" si="193"/>
        <v>2.7907318999999999</v>
      </c>
      <c r="M1794" s="9">
        <v>0.22401199999999999</v>
      </c>
      <c r="N1794" s="48">
        <f t="shared" si="194"/>
        <v>3.2240120000000001</v>
      </c>
      <c r="O1794" s="26">
        <v>0.3373041</v>
      </c>
      <c r="P1794" s="93">
        <f t="shared" si="195"/>
        <v>3.8373040999999999</v>
      </c>
    </row>
    <row r="1795" spans="1:16">
      <c r="A1795" s="10">
        <v>1264.1099999999999</v>
      </c>
      <c r="B1795" s="31">
        <v>0.28360220000000003</v>
      </c>
      <c r="C1795" s="9">
        <v>0.35480529999999999</v>
      </c>
      <c r="D1795" s="31">
        <f t="shared" ref="D1795:D1858" si="196">C1795+0.5</f>
        <v>0.85480529999999999</v>
      </c>
      <c r="E1795" s="9">
        <v>0.2255788</v>
      </c>
      <c r="F1795" s="31">
        <f t="shared" ref="F1795:F1858" si="197">E1795+1</f>
        <v>1.2255788000000001</v>
      </c>
      <c r="G1795" s="9">
        <v>0.23147580000000001</v>
      </c>
      <c r="H1795" s="32">
        <f t="shared" ref="H1795:H1858" si="198">G1795+1.5</f>
        <v>1.7314758000000001</v>
      </c>
      <c r="I1795" s="9">
        <v>0.28173769999999998</v>
      </c>
      <c r="J1795" s="31">
        <f t="shared" ref="J1795:J1858" si="199">I1795+2</f>
        <v>2.2817376999999999</v>
      </c>
      <c r="K1795" s="9">
        <v>0.28948750000000001</v>
      </c>
      <c r="L1795" s="48">
        <f t="shared" ref="L1795:L1858" si="200">K1795+2.5</f>
        <v>2.7894874999999999</v>
      </c>
      <c r="M1795" s="9">
        <v>0.22404399999999999</v>
      </c>
      <c r="N1795" s="48">
        <f t="shared" ref="N1795:N1858" si="201">M1795+3</f>
        <v>3.2240440000000001</v>
      </c>
      <c r="O1795" s="26">
        <v>0.33526919999999999</v>
      </c>
      <c r="P1795" s="93">
        <f t="shared" ref="P1795:P1858" si="202">O1795+3.5</f>
        <v>3.8352691999999999</v>
      </c>
    </row>
    <row r="1796" spans="1:16">
      <c r="A1796" s="10">
        <v>1264.5920000000001</v>
      </c>
      <c r="B1796" s="31">
        <v>0.28328120000000001</v>
      </c>
      <c r="C1796" s="9">
        <v>0.35373599999999999</v>
      </c>
      <c r="D1796" s="31">
        <f t="shared" si="196"/>
        <v>0.85373600000000005</v>
      </c>
      <c r="E1796" s="9">
        <v>0.22514690000000001</v>
      </c>
      <c r="F1796" s="31">
        <f t="shared" si="197"/>
        <v>1.2251468999999999</v>
      </c>
      <c r="G1796" s="9">
        <v>0.23123150000000001</v>
      </c>
      <c r="H1796" s="32">
        <f t="shared" si="198"/>
        <v>1.7312315</v>
      </c>
      <c r="I1796" s="9">
        <v>0.28081739999999999</v>
      </c>
      <c r="J1796" s="31">
        <f t="shared" si="199"/>
        <v>2.2808174000000001</v>
      </c>
      <c r="K1796" s="9">
        <v>0.28815360000000001</v>
      </c>
      <c r="L1796" s="48">
        <f t="shared" si="200"/>
        <v>2.7881536000000002</v>
      </c>
      <c r="M1796" s="9">
        <v>0.22395180000000001</v>
      </c>
      <c r="N1796" s="48">
        <f t="shared" si="201"/>
        <v>3.2239518</v>
      </c>
      <c r="O1796" s="26">
        <v>0.33310820000000002</v>
      </c>
      <c r="P1796" s="93">
        <f t="shared" si="202"/>
        <v>3.8331081999999999</v>
      </c>
    </row>
    <row r="1797" spans="1:16">
      <c r="A1797" s="10">
        <v>1265.0740000000001</v>
      </c>
      <c r="B1797" s="31">
        <v>0.28277370000000002</v>
      </c>
      <c r="C1797" s="9">
        <v>0.35254469999999999</v>
      </c>
      <c r="D1797" s="31">
        <f t="shared" si="196"/>
        <v>0.85254469999999993</v>
      </c>
      <c r="E1797" s="9">
        <v>0.2246524</v>
      </c>
      <c r="F1797" s="31">
        <f t="shared" si="197"/>
        <v>1.2246524000000001</v>
      </c>
      <c r="G1797" s="9">
        <v>0.2309581</v>
      </c>
      <c r="H1797" s="32">
        <f t="shared" si="198"/>
        <v>1.7309581000000001</v>
      </c>
      <c r="I1797" s="9">
        <v>0.27978710000000001</v>
      </c>
      <c r="J1797" s="31">
        <f t="shared" si="199"/>
        <v>2.2797871000000001</v>
      </c>
      <c r="K1797" s="9">
        <v>0.286773</v>
      </c>
      <c r="L1797" s="48">
        <f t="shared" si="200"/>
        <v>2.7867730000000002</v>
      </c>
      <c r="M1797" s="9">
        <v>0.22375700000000001</v>
      </c>
      <c r="N1797" s="48">
        <f t="shared" si="201"/>
        <v>3.223757</v>
      </c>
      <c r="O1797" s="26">
        <v>0.33085809999999999</v>
      </c>
      <c r="P1797" s="93">
        <f t="shared" si="202"/>
        <v>3.8308580999999999</v>
      </c>
    </row>
    <row r="1798" spans="1:16">
      <c r="A1798" s="10">
        <v>1265.556</v>
      </c>
      <c r="B1798" s="31">
        <v>0.28210849999999998</v>
      </c>
      <c r="C1798" s="9">
        <v>0.35126780000000002</v>
      </c>
      <c r="D1798" s="31">
        <f t="shared" si="196"/>
        <v>0.85126780000000002</v>
      </c>
      <c r="E1798" s="9">
        <v>0.2240963</v>
      </c>
      <c r="F1798" s="31">
        <f t="shared" si="197"/>
        <v>1.2240963</v>
      </c>
      <c r="G1798" s="9">
        <v>0.2306974</v>
      </c>
      <c r="H1798" s="32">
        <f t="shared" si="198"/>
        <v>1.7306973999999999</v>
      </c>
      <c r="I1798" s="9">
        <v>0.27870309999999998</v>
      </c>
      <c r="J1798" s="31">
        <f t="shared" si="199"/>
        <v>2.2787031</v>
      </c>
      <c r="K1798" s="9">
        <v>0.28537770000000001</v>
      </c>
      <c r="L1798" s="48">
        <f t="shared" si="200"/>
        <v>2.7853777000000002</v>
      </c>
      <c r="M1798" s="9">
        <v>0.22347649999999999</v>
      </c>
      <c r="N1798" s="48">
        <f t="shared" si="201"/>
        <v>3.2234764999999999</v>
      </c>
      <c r="O1798" s="26">
        <v>0.32854929999999999</v>
      </c>
      <c r="P1798" s="93">
        <f t="shared" si="202"/>
        <v>3.8285493000000002</v>
      </c>
    </row>
    <row r="1799" spans="1:16">
      <c r="A1799" s="10">
        <v>1266.038</v>
      </c>
      <c r="B1799" s="31">
        <v>0.28130169999999999</v>
      </c>
      <c r="C1799" s="9">
        <v>0.34993210000000002</v>
      </c>
      <c r="D1799" s="31">
        <f t="shared" si="196"/>
        <v>0.84993209999999997</v>
      </c>
      <c r="E1799" s="9">
        <v>0.22347339999999999</v>
      </c>
      <c r="F1799" s="31">
        <f t="shared" si="197"/>
        <v>1.2234734</v>
      </c>
      <c r="G1799" s="9">
        <v>0.23047790000000001</v>
      </c>
      <c r="H1799" s="32">
        <f t="shared" si="198"/>
        <v>1.7304778999999999</v>
      </c>
      <c r="I1799" s="9">
        <v>0.2776053</v>
      </c>
      <c r="J1799" s="31">
        <f t="shared" si="199"/>
        <v>2.2776052999999998</v>
      </c>
      <c r="K1799" s="9">
        <v>0.2839776</v>
      </c>
      <c r="L1799" s="48">
        <f t="shared" si="200"/>
        <v>2.7839776000000001</v>
      </c>
      <c r="M1799" s="9">
        <v>0.2231108</v>
      </c>
      <c r="N1799" s="48">
        <f t="shared" si="201"/>
        <v>3.2231108000000002</v>
      </c>
      <c r="O1799" s="26">
        <v>0.32619969999999998</v>
      </c>
      <c r="P1799" s="93">
        <f t="shared" si="202"/>
        <v>3.8261997000000001</v>
      </c>
    </row>
    <row r="1800" spans="1:16">
      <c r="A1800" s="10">
        <v>1266.521</v>
      </c>
      <c r="B1800" s="31">
        <v>0.28035359999999998</v>
      </c>
      <c r="C1800" s="9">
        <v>0.34854180000000001</v>
      </c>
      <c r="D1800" s="31">
        <f t="shared" si="196"/>
        <v>0.84854180000000001</v>
      </c>
      <c r="E1800" s="9">
        <v>0.22277530000000001</v>
      </c>
      <c r="F1800" s="31">
        <f t="shared" si="197"/>
        <v>1.2227752999999999</v>
      </c>
      <c r="G1800" s="9">
        <v>0.23030249999999999</v>
      </c>
      <c r="H1800" s="32">
        <f t="shared" si="198"/>
        <v>1.7303025000000001</v>
      </c>
      <c r="I1800" s="9">
        <v>0.276507</v>
      </c>
      <c r="J1800" s="31">
        <f t="shared" si="199"/>
        <v>2.2765070000000001</v>
      </c>
      <c r="K1800" s="9">
        <v>0.28255910000000001</v>
      </c>
      <c r="L1800" s="48">
        <f t="shared" si="200"/>
        <v>2.7825590999999998</v>
      </c>
      <c r="M1800" s="9">
        <v>0.22264010000000001</v>
      </c>
      <c r="N1800" s="48">
        <f t="shared" si="201"/>
        <v>3.2226401</v>
      </c>
      <c r="O1800" s="26">
        <v>0.32381110000000002</v>
      </c>
      <c r="P1800" s="93">
        <f t="shared" si="202"/>
        <v>3.8238110999999999</v>
      </c>
    </row>
    <row r="1801" spans="1:16">
      <c r="A1801" s="10">
        <v>1267.0029999999999</v>
      </c>
      <c r="B1801" s="31">
        <v>0.27925660000000002</v>
      </c>
      <c r="C1801" s="9">
        <v>0.34709220000000002</v>
      </c>
      <c r="D1801" s="31">
        <f t="shared" si="196"/>
        <v>0.84709220000000007</v>
      </c>
      <c r="E1801" s="9">
        <v>0.221993</v>
      </c>
      <c r="F1801" s="31">
        <f t="shared" si="197"/>
        <v>1.2219929999999999</v>
      </c>
      <c r="G1801" s="9">
        <v>0.23015659999999999</v>
      </c>
      <c r="H1801" s="32">
        <f t="shared" si="198"/>
        <v>1.7301565999999999</v>
      </c>
      <c r="I1801" s="9">
        <v>0.27540049999999999</v>
      </c>
      <c r="J1801" s="31">
        <f t="shared" si="199"/>
        <v>2.2754004999999999</v>
      </c>
      <c r="K1801" s="9">
        <v>0.2810955</v>
      </c>
      <c r="L1801" s="48">
        <f t="shared" si="200"/>
        <v>2.7810955000000002</v>
      </c>
      <c r="M1801" s="9">
        <v>0.2220357</v>
      </c>
      <c r="N1801" s="48">
        <f t="shared" si="201"/>
        <v>3.2220357000000002</v>
      </c>
      <c r="O1801" s="26">
        <v>0.32137890000000002</v>
      </c>
      <c r="P1801" s="93">
        <f t="shared" si="202"/>
        <v>3.8213789</v>
      </c>
    </row>
    <row r="1802" spans="1:16">
      <c r="A1802" s="10">
        <v>1267.4849999999999</v>
      </c>
      <c r="B1802" s="31">
        <v>0.27800659999999999</v>
      </c>
      <c r="C1802" s="9">
        <v>0.34557939999999998</v>
      </c>
      <c r="D1802" s="31">
        <f t="shared" si="196"/>
        <v>0.84557939999999998</v>
      </c>
      <c r="E1802" s="9">
        <v>0.22112699999999999</v>
      </c>
      <c r="F1802" s="31">
        <f t="shared" si="197"/>
        <v>1.2211270000000001</v>
      </c>
      <c r="G1802" s="9">
        <v>0.23001350000000001</v>
      </c>
      <c r="H1802" s="32">
        <f t="shared" si="198"/>
        <v>1.7300135000000001</v>
      </c>
      <c r="I1802" s="9">
        <v>0.27427259999999998</v>
      </c>
      <c r="J1802" s="31">
        <f t="shared" si="199"/>
        <v>2.2742725999999998</v>
      </c>
      <c r="K1802" s="9">
        <v>0.27956399999999998</v>
      </c>
      <c r="L1802" s="48">
        <f t="shared" si="200"/>
        <v>2.7795640000000001</v>
      </c>
      <c r="M1802" s="9">
        <v>0.22127749999999999</v>
      </c>
      <c r="N1802" s="48">
        <f t="shared" si="201"/>
        <v>3.2212774999999998</v>
      </c>
      <c r="O1802" s="26">
        <v>0.31890740000000001</v>
      </c>
      <c r="P1802" s="93">
        <f t="shared" si="202"/>
        <v>3.8189074000000001</v>
      </c>
    </row>
    <row r="1803" spans="1:16">
      <c r="A1803" s="10">
        <v>1267.9670000000001</v>
      </c>
      <c r="B1803" s="31">
        <v>0.27662520000000002</v>
      </c>
      <c r="C1803" s="9">
        <v>0.34401039999999999</v>
      </c>
      <c r="D1803" s="31">
        <f t="shared" si="196"/>
        <v>0.84401039999999994</v>
      </c>
      <c r="E1803" s="9">
        <v>0.2201912</v>
      </c>
      <c r="F1803" s="31">
        <f t="shared" si="197"/>
        <v>1.2201911999999999</v>
      </c>
      <c r="G1803" s="9">
        <v>0.22985240000000001</v>
      </c>
      <c r="H1803" s="32">
        <f t="shared" si="198"/>
        <v>1.7298524</v>
      </c>
      <c r="I1803" s="9">
        <v>0.27312140000000001</v>
      </c>
      <c r="J1803" s="31">
        <f t="shared" si="199"/>
        <v>2.2731214</v>
      </c>
      <c r="K1803" s="9">
        <v>0.27796130000000002</v>
      </c>
      <c r="L1803" s="48">
        <f t="shared" si="200"/>
        <v>2.7779612999999999</v>
      </c>
      <c r="M1803" s="9">
        <v>0.22037490000000001</v>
      </c>
      <c r="N1803" s="48">
        <f t="shared" si="201"/>
        <v>3.2203748999999999</v>
      </c>
      <c r="O1803" s="26">
        <v>0.31642019999999998</v>
      </c>
      <c r="P1803" s="93">
        <f t="shared" si="202"/>
        <v>3.8164202</v>
      </c>
    </row>
    <row r="1804" spans="1:16">
      <c r="A1804" s="10">
        <v>1268.4490000000001</v>
      </c>
      <c r="B1804" s="31">
        <v>0.27516059999999998</v>
      </c>
      <c r="C1804" s="9">
        <v>0.34241250000000001</v>
      </c>
      <c r="D1804" s="31">
        <f t="shared" si="196"/>
        <v>0.84241250000000001</v>
      </c>
      <c r="E1804" s="9">
        <v>0.2192152</v>
      </c>
      <c r="F1804" s="31">
        <f t="shared" si="197"/>
        <v>1.2192152000000001</v>
      </c>
      <c r="G1804" s="9">
        <v>0.2296639</v>
      </c>
      <c r="H1804" s="32">
        <f t="shared" si="198"/>
        <v>1.7296639</v>
      </c>
      <c r="I1804" s="9">
        <v>0.27196350000000002</v>
      </c>
      <c r="J1804" s="31">
        <f t="shared" si="199"/>
        <v>2.2719635</v>
      </c>
      <c r="K1804" s="9">
        <v>0.27630949999999999</v>
      </c>
      <c r="L1804" s="48">
        <f t="shared" si="200"/>
        <v>2.7763095</v>
      </c>
      <c r="M1804" s="9">
        <v>0.21937100000000001</v>
      </c>
      <c r="N1804" s="48">
        <f t="shared" si="201"/>
        <v>3.2193710000000002</v>
      </c>
      <c r="O1804" s="26">
        <v>0.31395889999999999</v>
      </c>
      <c r="P1804" s="93">
        <f t="shared" si="202"/>
        <v>3.8139588999999998</v>
      </c>
    </row>
    <row r="1805" spans="1:16">
      <c r="A1805" s="10">
        <v>1268.931</v>
      </c>
      <c r="B1805" s="31">
        <v>0.27368619999999999</v>
      </c>
      <c r="C1805" s="9">
        <v>0.34082440000000003</v>
      </c>
      <c r="D1805" s="31">
        <f t="shared" si="196"/>
        <v>0.84082440000000003</v>
      </c>
      <c r="E1805" s="9">
        <v>0.2182402</v>
      </c>
      <c r="F1805" s="31">
        <f t="shared" si="197"/>
        <v>1.2182401999999999</v>
      </c>
      <c r="G1805" s="9">
        <v>0.2294535</v>
      </c>
      <c r="H1805" s="32">
        <f t="shared" si="198"/>
        <v>1.7294535</v>
      </c>
      <c r="I1805" s="9">
        <v>0.27083180000000001</v>
      </c>
      <c r="J1805" s="31">
        <f t="shared" si="199"/>
        <v>2.2708317999999998</v>
      </c>
      <c r="K1805" s="9">
        <v>0.27465339999999999</v>
      </c>
      <c r="L1805" s="48">
        <f t="shared" si="200"/>
        <v>2.7746534</v>
      </c>
      <c r="M1805" s="9">
        <v>0.21834419999999999</v>
      </c>
      <c r="N1805" s="48">
        <f t="shared" si="201"/>
        <v>3.2183441999999998</v>
      </c>
      <c r="O1805" s="26">
        <v>0.31157980000000002</v>
      </c>
      <c r="P1805" s="93">
        <f t="shared" si="202"/>
        <v>3.8115798000000001</v>
      </c>
    </row>
    <row r="1806" spans="1:16">
      <c r="A1806" s="10">
        <v>1269.413</v>
      </c>
      <c r="B1806" s="31">
        <v>0.27227509999999999</v>
      </c>
      <c r="C1806" s="9">
        <v>0.33928589999999997</v>
      </c>
      <c r="D1806" s="31">
        <f t="shared" si="196"/>
        <v>0.83928589999999992</v>
      </c>
      <c r="E1806" s="9">
        <v>0.2173042</v>
      </c>
      <c r="F1806" s="31">
        <f t="shared" si="197"/>
        <v>1.2173042000000001</v>
      </c>
      <c r="G1806" s="9">
        <v>0.2292352</v>
      </c>
      <c r="H1806" s="32">
        <f t="shared" si="198"/>
        <v>1.7292352</v>
      </c>
      <c r="I1806" s="9">
        <v>0.26975909999999997</v>
      </c>
      <c r="J1806" s="31">
        <f t="shared" si="199"/>
        <v>2.2697590999999999</v>
      </c>
      <c r="K1806" s="9">
        <v>0.27304299999999998</v>
      </c>
      <c r="L1806" s="48">
        <f t="shared" si="200"/>
        <v>2.7730429999999999</v>
      </c>
      <c r="M1806" s="9">
        <v>0.21737419999999999</v>
      </c>
      <c r="N1806" s="48">
        <f t="shared" si="201"/>
        <v>3.2173742000000001</v>
      </c>
      <c r="O1806" s="26">
        <v>0.30932999999999999</v>
      </c>
      <c r="P1806" s="93">
        <f t="shared" si="202"/>
        <v>3.8093300000000001</v>
      </c>
    </row>
    <row r="1807" spans="1:16">
      <c r="A1807" s="10">
        <v>1269.895</v>
      </c>
      <c r="B1807" s="31">
        <v>0.27098939999999999</v>
      </c>
      <c r="C1807" s="9">
        <v>0.33782990000000002</v>
      </c>
      <c r="D1807" s="31">
        <f t="shared" si="196"/>
        <v>0.83782990000000002</v>
      </c>
      <c r="E1807" s="9">
        <v>0.21643519999999999</v>
      </c>
      <c r="F1807" s="31">
        <f t="shared" si="197"/>
        <v>1.2164352</v>
      </c>
      <c r="G1807" s="9">
        <v>0.22902749999999999</v>
      </c>
      <c r="H1807" s="32">
        <f t="shared" si="198"/>
        <v>1.7290274999999999</v>
      </c>
      <c r="I1807" s="9">
        <v>0.26876640000000002</v>
      </c>
      <c r="J1807" s="31">
        <f t="shared" si="199"/>
        <v>2.2687664000000001</v>
      </c>
      <c r="K1807" s="9">
        <v>0.27152029999999999</v>
      </c>
      <c r="L1807" s="48">
        <f t="shared" si="200"/>
        <v>2.7715203000000002</v>
      </c>
      <c r="M1807" s="9">
        <v>0.2165328</v>
      </c>
      <c r="N1807" s="48">
        <f t="shared" si="201"/>
        <v>3.2165328</v>
      </c>
      <c r="O1807" s="26">
        <v>0.30724010000000002</v>
      </c>
      <c r="P1807" s="93">
        <f t="shared" si="202"/>
        <v>3.8072401</v>
      </c>
    </row>
    <row r="1808" spans="1:16">
      <c r="A1808" s="10">
        <v>1270.3779999999999</v>
      </c>
      <c r="B1808" s="31">
        <v>0.26986860000000001</v>
      </c>
      <c r="C1808" s="9">
        <v>0.33647470000000002</v>
      </c>
      <c r="D1808" s="31">
        <f t="shared" si="196"/>
        <v>0.83647470000000002</v>
      </c>
      <c r="E1808" s="9">
        <v>0.21564469999999999</v>
      </c>
      <c r="F1808" s="31">
        <f t="shared" si="197"/>
        <v>1.2156446999999999</v>
      </c>
      <c r="G1808" s="9">
        <v>0.2288442</v>
      </c>
      <c r="H1808" s="32">
        <f t="shared" si="198"/>
        <v>1.7288441999999999</v>
      </c>
      <c r="I1808" s="9">
        <v>0.26785209999999998</v>
      </c>
      <c r="J1808" s="31">
        <f t="shared" si="199"/>
        <v>2.2678520999999998</v>
      </c>
      <c r="K1808" s="9">
        <v>0.2701054</v>
      </c>
      <c r="L1808" s="48">
        <f t="shared" si="200"/>
        <v>2.7701053999999998</v>
      </c>
      <c r="M1808" s="9">
        <v>0.2158591</v>
      </c>
      <c r="N1808" s="48">
        <f t="shared" si="201"/>
        <v>3.2158590999999999</v>
      </c>
      <c r="O1808" s="26">
        <v>0.30531459999999999</v>
      </c>
      <c r="P1808" s="93">
        <f t="shared" si="202"/>
        <v>3.8053146</v>
      </c>
    </row>
    <row r="1809" spans="1:16">
      <c r="A1809" s="10">
        <v>1270.8599999999999</v>
      </c>
      <c r="B1809" s="31">
        <v>0.26892450000000001</v>
      </c>
      <c r="C1809" s="9">
        <v>0.33522619999999997</v>
      </c>
      <c r="D1809" s="31">
        <f t="shared" si="196"/>
        <v>0.83522619999999992</v>
      </c>
      <c r="E1809" s="9">
        <v>0.21492439999999999</v>
      </c>
      <c r="F1809" s="31">
        <f t="shared" si="197"/>
        <v>1.2149243999999999</v>
      </c>
      <c r="G1809" s="9">
        <v>0.2286929</v>
      </c>
      <c r="H1809" s="32">
        <f t="shared" si="198"/>
        <v>1.7286929</v>
      </c>
      <c r="I1809" s="9">
        <v>0.26700049999999997</v>
      </c>
      <c r="J1809" s="31">
        <f t="shared" si="199"/>
        <v>2.2670005</v>
      </c>
      <c r="K1809" s="9">
        <v>0.26879510000000001</v>
      </c>
      <c r="L1809" s="48">
        <f t="shared" si="200"/>
        <v>2.7687951000000002</v>
      </c>
      <c r="M1809" s="9">
        <v>0.21535609999999999</v>
      </c>
      <c r="N1809" s="48">
        <f t="shared" si="201"/>
        <v>3.2153561000000002</v>
      </c>
      <c r="O1809" s="26">
        <v>0.30353839999999999</v>
      </c>
      <c r="P1809" s="93">
        <f t="shared" si="202"/>
        <v>3.8035383999999999</v>
      </c>
    </row>
    <row r="1810" spans="1:16">
      <c r="A1810" s="10">
        <v>1271.3420000000001</v>
      </c>
      <c r="B1810" s="31">
        <v>0.26815099999999997</v>
      </c>
      <c r="C1810" s="9">
        <v>0.33408569999999999</v>
      </c>
      <c r="D1810" s="31">
        <f t="shared" si="196"/>
        <v>0.83408569999999993</v>
      </c>
      <c r="E1810" s="9">
        <v>0.21425230000000001</v>
      </c>
      <c r="F1810" s="31">
        <f t="shared" si="197"/>
        <v>1.2142523000000001</v>
      </c>
      <c r="G1810" s="9">
        <v>0.2285729</v>
      </c>
      <c r="H1810" s="32">
        <f t="shared" si="198"/>
        <v>1.7285729000000001</v>
      </c>
      <c r="I1810" s="9">
        <v>0.26618429999999998</v>
      </c>
      <c r="J1810" s="31">
        <f t="shared" si="199"/>
        <v>2.2661842999999999</v>
      </c>
      <c r="K1810" s="9">
        <v>0.26756340000000001</v>
      </c>
      <c r="L1810" s="48">
        <f t="shared" si="200"/>
        <v>2.7675634000000002</v>
      </c>
      <c r="M1810" s="9">
        <v>0.2149972</v>
      </c>
      <c r="N1810" s="48">
        <f t="shared" si="201"/>
        <v>3.2149972</v>
      </c>
      <c r="O1810" s="26">
        <v>0.30188409999999999</v>
      </c>
      <c r="P1810" s="93">
        <f t="shared" si="202"/>
        <v>3.8018841000000001</v>
      </c>
    </row>
    <row r="1811" spans="1:16">
      <c r="A1811" s="10">
        <v>1271.8240000000001</v>
      </c>
      <c r="B1811" s="31">
        <v>0.2675341</v>
      </c>
      <c r="C1811" s="9">
        <v>0.33304689999999998</v>
      </c>
      <c r="D1811" s="31">
        <f t="shared" si="196"/>
        <v>0.83304690000000003</v>
      </c>
      <c r="E1811" s="9">
        <v>0.21359649999999999</v>
      </c>
      <c r="F1811" s="31">
        <f t="shared" si="197"/>
        <v>1.2135965</v>
      </c>
      <c r="G1811" s="9">
        <v>0.2284776</v>
      </c>
      <c r="H1811" s="32">
        <f t="shared" si="198"/>
        <v>1.7284775999999999</v>
      </c>
      <c r="I1811" s="9">
        <v>0.26538489999999998</v>
      </c>
      <c r="J1811" s="31">
        <f t="shared" si="199"/>
        <v>2.2653848999999999</v>
      </c>
      <c r="K1811" s="9">
        <v>0.26637539999999998</v>
      </c>
      <c r="L1811" s="48">
        <f t="shared" si="200"/>
        <v>2.7663753999999998</v>
      </c>
      <c r="M1811" s="9">
        <v>0.21474009999999999</v>
      </c>
      <c r="N1811" s="48">
        <f t="shared" si="201"/>
        <v>3.2147401000000002</v>
      </c>
      <c r="O1811" s="26">
        <v>0.30032320000000001</v>
      </c>
      <c r="P1811" s="93">
        <f t="shared" si="202"/>
        <v>3.8003232000000002</v>
      </c>
    </row>
    <row r="1812" spans="1:16">
      <c r="A1812" s="10">
        <v>1272.306</v>
      </c>
      <c r="B1812" s="31">
        <v>0.26705849999999998</v>
      </c>
      <c r="C1812" s="9">
        <v>0.33210499999999998</v>
      </c>
      <c r="D1812" s="31">
        <f t="shared" si="196"/>
        <v>0.83210499999999998</v>
      </c>
      <c r="E1812" s="9">
        <v>0.21292849999999999</v>
      </c>
      <c r="F1812" s="31">
        <f t="shared" si="197"/>
        <v>1.2129285000000001</v>
      </c>
      <c r="G1812" s="9">
        <v>0.22839899999999999</v>
      </c>
      <c r="H1812" s="32">
        <f t="shared" si="198"/>
        <v>1.728399</v>
      </c>
      <c r="I1812" s="9">
        <v>0.26459749999999999</v>
      </c>
      <c r="J1812" s="31">
        <f t="shared" si="199"/>
        <v>2.2645974999999998</v>
      </c>
      <c r="K1812" s="9">
        <v>0.26519779999999998</v>
      </c>
      <c r="L1812" s="48">
        <f t="shared" si="200"/>
        <v>2.7651978000000002</v>
      </c>
      <c r="M1812" s="9">
        <v>0.21454419999999999</v>
      </c>
      <c r="N1812" s="48">
        <f t="shared" si="201"/>
        <v>3.2145442000000002</v>
      </c>
      <c r="O1812" s="26">
        <v>0.29883520000000002</v>
      </c>
      <c r="P1812" s="93">
        <f t="shared" si="202"/>
        <v>3.7988352000000001</v>
      </c>
    </row>
    <row r="1813" spans="1:16">
      <c r="A1813" s="10">
        <v>1272.788</v>
      </c>
      <c r="B1813" s="31">
        <v>0.26670640000000001</v>
      </c>
      <c r="C1813" s="9">
        <v>0.33124530000000002</v>
      </c>
      <c r="D1813" s="31">
        <f t="shared" si="196"/>
        <v>0.83124529999999996</v>
      </c>
      <c r="E1813" s="9">
        <v>0.2122194</v>
      </c>
      <c r="F1813" s="31">
        <f t="shared" si="197"/>
        <v>1.2122193999999999</v>
      </c>
      <c r="G1813" s="9">
        <v>0.2283183</v>
      </c>
      <c r="H1813" s="32">
        <f t="shared" si="198"/>
        <v>1.7283183</v>
      </c>
      <c r="I1813" s="9">
        <v>0.26382450000000002</v>
      </c>
      <c r="J1813" s="31">
        <f t="shared" si="199"/>
        <v>2.2638245000000001</v>
      </c>
      <c r="K1813" s="9">
        <v>0.2640034</v>
      </c>
      <c r="L1813" s="48">
        <f t="shared" si="200"/>
        <v>2.7640034</v>
      </c>
      <c r="M1813" s="9">
        <v>0.21437200000000001</v>
      </c>
      <c r="N1813" s="48">
        <f t="shared" si="201"/>
        <v>3.214372</v>
      </c>
      <c r="O1813" s="26">
        <v>0.29740129999999998</v>
      </c>
      <c r="P1813" s="93">
        <f t="shared" si="202"/>
        <v>3.7974012999999998</v>
      </c>
    </row>
    <row r="1814" spans="1:16">
      <c r="A1814" s="10">
        <v>1273.27</v>
      </c>
      <c r="B1814" s="31">
        <v>0.2664513</v>
      </c>
      <c r="C1814" s="9">
        <v>0.33044370000000001</v>
      </c>
      <c r="D1814" s="31">
        <f t="shared" si="196"/>
        <v>0.83044370000000001</v>
      </c>
      <c r="E1814" s="9">
        <v>0.211446</v>
      </c>
      <c r="F1814" s="31">
        <f t="shared" si="197"/>
        <v>1.211446</v>
      </c>
      <c r="G1814" s="9">
        <v>0.22821330000000001</v>
      </c>
      <c r="H1814" s="32">
        <f t="shared" si="198"/>
        <v>1.7282133</v>
      </c>
      <c r="I1814" s="9">
        <v>0.26307239999999998</v>
      </c>
      <c r="J1814" s="31">
        <f t="shared" si="199"/>
        <v>2.2630724</v>
      </c>
      <c r="K1814" s="9">
        <v>0.26277539999999999</v>
      </c>
      <c r="L1814" s="48">
        <f t="shared" si="200"/>
        <v>2.7627753999999998</v>
      </c>
      <c r="M1814" s="9">
        <v>0.2141931</v>
      </c>
      <c r="N1814" s="48">
        <f t="shared" si="201"/>
        <v>3.2141931000000001</v>
      </c>
      <c r="O1814" s="26">
        <v>0.29599969999999998</v>
      </c>
      <c r="P1814" s="93">
        <f t="shared" si="202"/>
        <v>3.7959996999999999</v>
      </c>
    </row>
    <row r="1815" spans="1:16">
      <c r="A1815" s="10">
        <v>1273.752</v>
      </c>
      <c r="B1815" s="31">
        <v>0.26625270000000001</v>
      </c>
      <c r="C1815" s="9">
        <v>0.32966099999999998</v>
      </c>
      <c r="D1815" s="31">
        <f t="shared" si="196"/>
        <v>0.82966099999999998</v>
      </c>
      <c r="E1815" s="9">
        <v>0.210588</v>
      </c>
      <c r="F1815" s="31">
        <f t="shared" si="197"/>
        <v>1.210588</v>
      </c>
      <c r="G1815" s="9">
        <v>0.22805520000000001</v>
      </c>
      <c r="H1815" s="32">
        <f t="shared" si="198"/>
        <v>1.7280552</v>
      </c>
      <c r="I1815" s="9">
        <v>0.26233200000000001</v>
      </c>
      <c r="J1815" s="31">
        <f t="shared" si="199"/>
        <v>2.2623319999999998</v>
      </c>
      <c r="K1815" s="9">
        <v>0.26150269999999998</v>
      </c>
      <c r="L1815" s="48">
        <f t="shared" si="200"/>
        <v>2.7615026999999999</v>
      </c>
      <c r="M1815" s="9">
        <v>0.21397930000000001</v>
      </c>
      <c r="N1815" s="48">
        <f t="shared" si="201"/>
        <v>3.2139793000000001</v>
      </c>
      <c r="O1815" s="26">
        <v>0.2946028</v>
      </c>
      <c r="P1815" s="93">
        <f t="shared" si="202"/>
        <v>3.7946027999999998</v>
      </c>
    </row>
    <row r="1816" spans="1:16">
      <c r="A1816" s="10">
        <v>1274.2339999999999</v>
      </c>
      <c r="B1816" s="31">
        <v>0.2660573</v>
      </c>
      <c r="C1816" s="9">
        <v>0.32885510000000001</v>
      </c>
      <c r="D1816" s="31">
        <f t="shared" si="196"/>
        <v>0.82885509999999996</v>
      </c>
      <c r="E1816" s="9">
        <v>0.20963300000000001</v>
      </c>
      <c r="F1816" s="31">
        <f t="shared" si="197"/>
        <v>1.209633</v>
      </c>
      <c r="G1816" s="9">
        <v>0.2278153</v>
      </c>
      <c r="H1816" s="32">
        <f t="shared" si="198"/>
        <v>1.7278153000000001</v>
      </c>
      <c r="I1816" s="9">
        <v>0.26158140000000002</v>
      </c>
      <c r="J1816" s="31">
        <f t="shared" si="199"/>
        <v>2.2615813999999999</v>
      </c>
      <c r="K1816" s="9">
        <v>0.26018370000000002</v>
      </c>
      <c r="L1816" s="48">
        <f t="shared" si="200"/>
        <v>2.7601836999999998</v>
      </c>
      <c r="M1816" s="9">
        <v>0.2137059</v>
      </c>
      <c r="N1816" s="48">
        <f t="shared" si="201"/>
        <v>3.2137058999999999</v>
      </c>
      <c r="O1816" s="26">
        <v>0.29317530000000003</v>
      </c>
      <c r="P1816" s="93">
        <f t="shared" si="202"/>
        <v>3.7931753000000001</v>
      </c>
    </row>
    <row r="1817" spans="1:16">
      <c r="A1817" s="10">
        <v>1274.7170000000001</v>
      </c>
      <c r="B1817" s="31">
        <v>0.2658104</v>
      </c>
      <c r="C1817" s="9">
        <v>0.32799250000000002</v>
      </c>
      <c r="D1817" s="31">
        <f t="shared" si="196"/>
        <v>0.82799250000000002</v>
      </c>
      <c r="E1817" s="9">
        <v>0.20857500000000001</v>
      </c>
      <c r="F1817" s="31">
        <f t="shared" si="197"/>
        <v>1.208575</v>
      </c>
      <c r="G1817" s="9">
        <v>0.22747510000000001</v>
      </c>
      <c r="H1817" s="32">
        <f t="shared" si="198"/>
        <v>1.7274750999999999</v>
      </c>
      <c r="I1817" s="9">
        <v>0.26079330000000001</v>
      </c>
      <c r="J1817" s="31">
        <f t="shared" si="199"/>
        <v>2.2607933</v>
      </c>
      <c r="K1817" s="9">
        <v>0.25882119999999997</v>
      </c>
      <c r="L1817" s="48">
        <f t="shared" si="200"/>
        <v>2.7588211999999999</v>
      </c>
      <c r="M1817" s="9">
        <v>0.21335499999999999</v>
      </c>
      <c r="N1817" s="48">
        <f t="shared" si="201"/>
        <v>3.213355</v>
      </c>
      <c r="O1817" s="26">
        <v>0.291686</v>
      </c>
      <c r="P1817" s="93">
        <f t="shared" si="202"/>
        <v>3.7916859999999999</v>
      </c>
    </row>
    <row r="1818" spans="1:16">
      <c r="A1818" s="10">
        <v>1275.1990000000001</v>
      </c>
      <c r="B1818" s="31">
        <v>0.26547179999999998</v>
      </c>
      <c r="C1818" s="9">
        <v>0.3270612</v>
      </c>
      <c r="D1818" s="31">
        <f t="shared" si="196"/>
        <v>0.82706119999999994</v>
      </c>
      <c r="E1818" s="9">
        <v>0.20741770000000001</v>
      </c>
      <c r="F1818" s="31">
        <f t="shared" si="197"/>
        <v>1.2074176999999999</v>
      </c>
      <c r="G1818" s="9">
        <v>0.22703570000000001</v>
      </c>
      <c r="H1818" s="32">
        <f t="shared" si="198"/>
        <v>1.7270357000000001</v>
      </c>
      <c r="I1818" s="9">
        <v>0.25994289999999998</v>
      </c>
      <c r="J1818" s="31">
        <f t="shared" si="199"/>
        <v>2.2599429</v>
      </c>
      <c r="K1818" s="9">
        <v>0.25742690000000001</v>
      </c>
      <c r="L1818" s="48">
        <f t="shared" si="200"/>
        <v>2.7574269</v>
      </c>
      <c r="M1818" s="9">
        <v>0.21292240000000001</v>
      </c>
      <c r="N1818" s="48">
        <f t="shared" si="201"/>
        <v>3.2129224000000001</v>
      </c>
      <c r="O1818" s="26">
        <v>0.29011619999999999</v>
      </c>
      <c r="P1818" s="93">
        <f t="shared" si="202"/>
        <v>3.7901161999999999</v>
      </c>
    </row>
    <row r="1819" spans="1:16">
      <c r="A1819" s="10">
        <v>1275.681</v>
      </c>
      <c r="B1819" s="31">
        <v>0.26502399999999998</v>
      </c>
      <c r="C1819" s="9">
        <v>0.32607779999999997</v>
      </c>
      <c r="D1819" s="31">
        <f t="shared" si="196"/>
        <v>0.82607779999999997</v>
      </c>
      <c r="E1819" s="9">
        <v>0.2061751</v>
      </c>
      <c r="F1819" s="31">
        <f t="shared" si="197"/>
        <v>1.2061751000000001</v>
      </c>
      <c r="G1819" s="9">
        <v>0.22651689999999999</v>
      </c>
      <c r="H1819" s="32">
        <f t="shared" si="198"/>
        <v>1.7265169</v>
      </c>
      <c r="I1819" s="9">
        <v>0.25902029999999998</v>
      </c>
      <c r="J1819" s="31">
        <f t="shared" si="199"/>
        <v>2.2590203</v>
      </c>
      <c r="K1819" s="9">
        <v>0.25601780000000002</v>
      </c>
      <c r="L1819" s="48">
        <f t="shared" si="200"/>
        <v>2.7560178</v>
      </c>
      <c r="M1819" s="9">
        <v>0.2124211</v>
      </c>
      <c r="N1819" s="48">
        <f t="shared" si="201"/>
        <v>3.2124210999999998</v>
      </c>
      <c r="O1819" s="26">
        <v>0.28846889999999997</v>
      </c>
      <c r="P1819" s="93">
        <f t="shared" si="202"/>
        <v>3.7884688999999998</v>
      </c>
    </row>
    <row r="1820" spans="1:16">
      <c r="A1820" s="10">
        <v>1276.163</v>
      </c>
      <c r="B1820" s="31">
        <v>0.26447369999999998</v>
      </c>
      <c r="C1820" s="9">
        <v>0.32507839999999999</v>
      </c>
      <c r="D1820" s="31">
        <f t="shared" si="196"/>
        <v>0.82507839999999999</v>
      </c>
      <c r="E1820" s="9">
        <v>0.20486550000000001</v>
      </c>
      <c r="F1820" s="31">
        <f t="shared" si="197"/>
        <v>1.2048654999999999</v>
      </c>
      <c r="G1820" s="9">
        <v>0.22595470000000001</v>
      </c>
      <c r="H1820" s="32">
        <f t="shared" si="198"/>
        <v>1.7259547</v>
      </c>
      <c r="I1820" s="9">
        <v>0.25803470000000001</v>
      </c>
      <c r="J1820" s="31">
        <f t="shared" si="199"/>
        <v>2.2580347000000001</v>
      </c>
      <c r="K1820" s="9">
        <v>0.25461230000000001</v>
      </c>
      <c r="L1820" s="48">
        <f t="shared" si="200"/>
        <v>2.7546122999999998</v>
      </c>
      <c r="M1820" s="9">
        <v>0.2118776</v>
      </c>
      <c r="N1820" s="48">
        <f t="shared" si="201"/>
        <v>3.2118776000000002</v>
      </c>
      <c r="O1820" s="26">
        <v>0.28676699999999999</v>
      </c>
      <c r="P1820" s="93">
        <f t="shared" si="202"/>
        <v>3.7867670000000002</v>
      </c>
    </row>
    <row r="1821" spans="1:16">
      <c r="A1821" s="10">
        <v>1276.645</v>
      </c>
      <c r="B1821" s="31">
        <v>0.26384370000000001</v>
      </c>
      <c r="C1821" s="9">
        <v>0.32410270000000002</v>
      </c>
      <c r="D1821" s="31">
        <f t="shared" si="196"/>
        <v>0.82410270000000008</v>
      </c>
      <c r="E1821" s="9">
        <v>0.20350570000000001</v>
      </c>
      <c r="F1821" s="31">
        <f t="shared" si="197"/>
        <v>1.2035057</v>
      </c>
      <c r="G1821" s="9">
        <v>0.2253829</v>
      </c>
      <c r="H1821" s="32">
        <f t="shared" si="198"/>
        <v>1.7253829000000001</v>
      </c>
      <c r="I1821" s="9">
        <v>0.25700519999999999</v>
      </c>
      <c r="J1821" s="31">
        <f t="shared" si="199"/>
        <v>2.2570052</v>
      </c>
      <c r="K1821" s="9">
        <v>0.25322270000000002</v>
      </c>
      <c r="L1821" s="48">
        <f t="shared" si="200"/>
        <v>2.7532227000000002</v>
      </c>
      <c r="M1821" s="9">
        <v>0.2113189</v>
      </c>
      <c r="N1821" s="48">
        <f t="shared" si="201"/>
        <v>3.2113189000000002</v>
      </c>
      <c r="O1821" s="26">
        <v>0.2850395</v>
      </c>
      <c r="P1821" s="93">
        <f t="shared" si="202"/>
        <v>3.7850394999999999</v>
      </c>
    </row>
    <row r="1822" spans="1:16">
      <c r="A1822" s="10">
        <v>1277.127</v>
      </c>
      <c r="B1822" s="31">
        <v>0.263154</v>
      </c>
      <c r="C1822" s="9">
        <v>0.32317689999999999</v>
      </c>
      <c r="D1822" s="31">
        <f t="shared" si="196"/>
        <v>0.82317689999999999</v>
      </c>
      <c r="E1822" s="9">
        <v>0.20210420000000001</v>
      </c>
      <c r="F1822" s="31">
        <f t="shared" si="197"/>
        <v>1.2021042</v>
      </c>
      <c r="G1822" s="9">
        <v>0.22482260000000001</v>
      </c>
      <c r="H1822" s="32">
        <f t="shared" si="198"/>
        <v>1.7248226</v>
      </c>
      <c r="I1822" s="9">
        <v>0.25595469999999998</v>
      </c>
      <c r="J1822" s="31">
        <f t="shared" si="199"/>
        <v>2.2559547000000002</v>
      </c>
      <c r="K1822" s="9">
        <v>0.25184849999999998</v>
      </c>
      <c r="L1822" s="48">
        <f t="shared" si="200"/>
        <v>2.7518484999999999</v>
      </c>
      <c r="M1822" s="9">
        <v>0.21076</v>
      </c>
      <c r="N1822" s="48">
        <f t="shared" si="201"/>
        <v>3.2107600000000001</v>
      </c>
      <c r="O1822" s="26">
        <v>0.28331250000000002</v>
      </c>
      <c r="P1822" s="93">
        <f t="shared" si="202"/>
        <v>3.7833125000000001</v>
      </c>
    </row>
    <row r="1823" spans="1:16">
      <c r="A1823" s="10">
        <v>1277.6089999999999</v>
      </c>
      <c r="B1823" s="31">
        <v>0.26241100000000001</v>
      </c>
      <c r="C1823" s="9">
        <v>0.32229809999999998</v>
      </c>
      <c r="D1823" s="31">
        <f t="shared" si="196"/>
        <v>0.82229810000000003</v>
      </c>
      <c r="E1823" s="9">
        <v>0.2006588</v>
      </c>
      <c r="F1823" s="31">
        <f t="shared" si="197"/>
        <v>1.2006588</v>
      </c>
      <c r="G1823" s="9">
        <v>0.22426869999999999</v>
      </c>
      <c r="H1823" s="32">
        <f t="shared" si="198"/>
        <v>1.7242687000000001</v>
      </c>
      <c r="I1823" s="9">
        <v>0.25489240000000002</v>
      </c>
      <c r="J1823" s="31">
        <f t="shared" si="199"/>
        <v>2.2548924000000001</v>
      </c>
      <c r="K1823" s="9">
        <v>0.25047399999999997</v>
      </c>
      <c r="L1823" s="48">
        <f t="shared" si="200"/>
        <v>2.7504740000000001</v>
      </c>
      <c r="M1823" s="9">
        <v>0.2101942</v>
      </c>
      <c r="N1823" s="48">
        <f t="shared" si="201"/>
        <v>3.2101942000000001</v>
      </c>
      <c r="O1823" s="26">
        <v>0.28159129999999999</v>
      </c>
      <c r="P1823" s="93">
        <f t="shared" si="202"/>
        <v>3.7815913000000001</v>
      </c>
    </row>
    <row r="1824" spans="1:16">
      <c r="A1824" s="10">
        <v>1278.0909999999999</v>
      </c>
      <c r="B1824" s="31">
        <v>0.26160369999999999</v>
      </c>
      <c r="C1824" s="9">
        <v>0.32144010000000001</v>
      </c>
      <c r="D1824" s="31">
        <f t="shared" si="196"/>
        <v>0.82144010000000001</v>
      </c>
      <c r="E1824" s="9">
        <v>0.19916059999999999</v>
      </c>
      <c r="F1824" s="31">
        <f t="shared" si="197"/>
        <v>1.1991605999999999</v>
      </c>
      <c r="G1824" s="9">
        <v>0.2236938</v>
      </c>
      <c r="H1824" s="32">
        <f t="shared" si="198"/>
        <v>1.7236937999999999</v>
      </c>
      <c r="I1824" s="9">
        <v>0.25381670000000001</v>
      </c>
      <c r="J1824" s="31">
        <f t="shared" si="199"/>
        <v>2.2538166999999998</v>
      </c>
      <c r="K1824" s="9">
        <v>0.24907260000000001</v>
      </c>
      <c r="L1824" s="48">
        <f t="shared" si="200"/>
        <v>2.7490725999999999</v>
      </c>
      <c r="M1824" s="9">
        <v>0.20959549999999999</v>
      </c>
      <c r="N1824" s="48">
        <f t="shared" si="201"/>
        <v>3.2095954999999998</v>
      </c>
      <c r="O1824" s="26">
        <v>0.27986430000000001</v>
      </c>
      <c r="P1824" s="93">
        <f t="shared" si="202"/>
        <v>3.7798642999999998</v>
      </c>
    </row>
    <row r="1825" spans="1:16">
      <c r="A1825" s="10">
        <v>1278.5730000000001</v>
      </c>
      <c r="B1825" s="31">
        <v>0.2607139</v>
      </c>
      <c r="C1825" s="9">
        <v>0.3205635</v>
      </c>
      <c r="D1825" s="31">
        <f t="shared" si="196"/>
        <v>0.8205635</v>
      </c>
      <c r="E1825" s="9">
        <v>0.19759889999999999</v>
      </c>
      <c r="F1825" s="31">
        <f t="shared" si="197"/>
        <v>1.1975989</v>
      </c>
      <c r="G1825" s="9">
        <v>0.22305829999999999</v>
      </c>
      <c r="H1825" s="32">
        <f t="shared" si="198"/>
        <v>1.7230582999999999</v>
      </c>
      <c r="I1825" s="9">
        <v>0.2527181</v>
      </c>
      <c r="J1825" s="31">
        <f t="shared" si="199"/>
        <v>2.2527181000000001</v>
      </c>
      <c r="K1825" s="9">
        <v>0.2476178</v>
      </c>
      <c r="L1825" s="48">
        <f t="shared" si="200"/>
        <v>2.7476178</v>
      </c>
      <c r="M1825" s="9">
        <v>0.20893239999999999</v>
      </c>
      <c r="N1825" s="48">
        <f t="shared" si="201"/>
        <v>3.2089324000000001</v>
      </c>
      <c r="O1825" s="26">
        <v>0.27811010000000003</v>
      </c>
      <c r="P1825" s="93">
        <f t="shared" si="202"/>
        <v>3.7781101000000001</v>
      </c>
    </row>
    <row r="1826" spans="1:16">
      <c r="A1826" s="10">
        <v>1279.056</v>
      </c>
      <c r="B1826" s="31">
        <v>0.25973420000000003</v>
      </c>
      <c r="C1826" s="9">
        <v>0.31963940000000002</v>
      </c>
      <c r="D1826" s="31">
        <f t="shared" si="196"/>
        <v>0.81963940000000002</v>
      </c>
      <c r="E1826" s="9">
        <v>0.1959727</v>
      </c>
      <c r="F1826" s="31">
        <f t="shared" si="197"/>
        <v>1.1959727</v>
      </c>
      <c r="G1826" s="9">
        <v>0.22233049999999999</v>
      </c>
      <c r="H1826" s="32">
        <f t="shared" si="198"/>
        <v>1.7223305</v>
      </c>
      <c r="I1826" s="9">
        <v>0.25159619999999999</v>
      </c>
      <c r="J1826" s="31">
        <f t="shared" si="199"/>
        <v>2.2515961999999998</v>
      </c>
      <c r="K1826" s="9">
        <v>0.2460947</v>
      </c>
      <c r="L1826" s="48">
        <f t="shared" si="200"/>
        <v>2.7460947</v>
      </c>
      <c r="M1826" s="9">
        <v>0.20818999999999999</v>
      </c>
      <c r="N1826" s="48">
        <f t="shared" si="201"/>
        <v>3.2081900000000001</v>
      </c>
      <c r="O1826" s="26">
        <v>0.27631620000000001</v>
      </c>
      <c r="P1826" s="93">
        <f t="shared" si="202"/>
        <v>3.7763162000000001</v>
      </c>
    </row>
    <row r="1827" spans="1:16">
      <c r="A1827" s="10">
        <v>1279.538</v>
      </c>
      <c r="B1827" s="31">
        <v>0.25867800000000002</v>
      </c>
      <c r="C1827" s="9">
        <v>0.31866499999999998</v>
      </c>
      <c r="D1827" s="31">
        <f t="shared" si="196"/>
        <v>0.81866499999999998</v>
      </c>
      <c r="E1827" s="9">
        <v>0.194295</v>
      </c>
      <c r="F1827" s="31">
        <f t="shared" si="197"/>
        <v>1.1942949999999999</v>
      </c>
      <c r="G1827" s="9">
        <v>0.2215019</v>
      </c>
      <c r="H1827" s="32">
        <f t="shared" si="198"/>
        <v>1.7215019</v>
      </c>
      <c r="I1827" s="9">
        <v>0.25046380000000001</v>
      </c>
      <c r="J1827" s="31">
        <f t="shared" si="199"/>
        <v>2.2504637999999999</v>
      </c>
      <c r="K1827" s="9">
        <v>0.24450839999999999</v>
      </c>
      <c r="L1827" s="48">
        <f t="shared" si="200"/>
        <v>2.7445084</v>
      </c>
      <c r="M1827" s="9">
        <v>0.20738419999999999</v>
      </c>
      <c r="N1827" s="48">
        <f t="shared" si="201"/>
        <v>3.2073841999999999</v>
      </c>
      <c r="O1827" s="26">
        <v>0.27449170000000001</v>
      </c>
      <c r="P1827" s="93">
        <f t="shared" si="202"/>
        <v>3.7744917</v>
      </c>
    </row>
    <row r="1828" spans="1:16">
      <c r="A1828" s="10">
        <v>1280.02</v>
      </c>
      <c r="B1828" s="31">
        <v>0.25758599999999998</v>
      </c>
      <c r="C1828" s="9">
        <v>0.31766339999999998</v>
      </c>
      <c r="D1828" s="31">
        <f t="shared" si="196"/>
        <v>0.81766340000000004</v>
      </c>
      <c r="E1828" s="9">
        <v>0.1925924</v>
      </c>
      <c r="F1828" s="31">
        <f t="shared" si="197"/>
        <v>1.1925924000000001</v>
      </c>
      <c r="G1828" s="9">
        <v>0.22059419999999999</v>
      </c>
      <c r="H1828" s="32">
        <f t="shared" si="198"/>
        <v>1.7205942000000001</v>
      </c>
      <c r="I1828" s="9">
        <v>0.2493505</v>
      </c>
      <c r="J1828" s="31">
        <f t="shared" si="199"/>
        <v>2.2493504999999998</v>
      </c>
      <c r="K1828" s="9">
        <v>0.24288560000000001</v>
      </c>
      <c r="L1828" s="48">
        <f t="shared" si="200"/>
        <v>2.7428856000000001</v>
      </c>
      <c r="M1828" s="9">
        <v>0.20656169999999999</v>
      </c>
      <c r="N1828" s="48">
        <f t="shared" si="201"/>
        <v>3.2065617</v>
      </c>
      <c r="O1828" s="26">
        <v>0.27267229999999998</v>
      </c>
      <c r="P1828" s="93">
        <f t="shared" si="202"/>
        <v>3.7726723</v>
      </c>
    </row>
    <row r="1829" spans="1:16">
      <c r="A1829" s="10">
        <v>1280.502</v>
      </c>
      <c r="B1829" s="31">
        <v>0.25650800000000001</v>
      </c>
      <c r="C1829" s="9">
        <v>0.3166754</v>
      </c>
      <c r="D1829" s="31">
        <f t="shared" si="196"/>
        <v>0.81667540000000005</v>
      </c>
      <c r="E1829" s="9">
        <v>0.1908985</v>
      </c>
      <c r="F1829" s="31">
        <f t="shared" si="197"/>
        <v>1.1908985000000001</v>
      </c>
      <c r="G1829" s="9">
        <v>0.21964719999999999</v>
      </c>
      <c r="H1829" s="32">
        <f t="shared" si="198"/>
        <v>1.7196472</v>
      </c>
      <c r="I1829" s="9">
        <v>0.24829100000000001</v>
      </c>
      <c r="J1829" s="31">
        <f t="shared" si="199"/>
        <v>2.248291</v>
      </c>
      <c r="K1829" s="9">
        <v>0.24126339999999999</v>
      </c>
      <c r="L1829" s="48">
        <f t="shared" si="200"/>
        <v>2.7412633999999998</v>
      </c>
      <c r="M1829" s="9">
        <v>0.2057851</v>
      </c>
      <c r="N1829" s="48">
        <f t="shared" si="201"/>
        <v>3.2057850999999999</v>
      </c>
      <c r="O1829" s="26">
        <v>0.27090779999999998</v>
      </c>
      <c r="P1829" s="93">
        <f t="shared" si="202"/>
        <v>3.7709077999999998</v>
      </c>
    </row>
    <row r="1830" spans="1:16">
      <c r="A1830" s="10">
        <v>1280.9839999999999</v>
      </c>
      <c r="B1830" s="31">
        <v>0.25549090000000002</v>
      </c>
      <c r="C1830" s="9">
        <v>0.31574029999999997</v>
      </c>
      <c r="D1830" s="31">
        <f t="shared" si="196"/>
        <v>0.81574029999999997</v>
      </c>
      <c r="E1830" s="9">
        <v>0.18924440000000001</v>
      </c>
      <c r="F1830" s="31">
        <f t="shared" si="197"/>
        <v>1.1892444</v>
      </c>
      <c r="G1830" s="9">
        <v>0.21870780000000001</v>
      </c>
      <c r="H1830" s="32">
        <f t="shared" si="198"/>
        <v>1.7187078</v>
      </c>
      <c r="I1830" s="9">
        <v>0.24730650000000001</v>
      </c>
      <c r="J1830" s="31">
        <f t="shared" si="199"/>
        <v>2.2473065000000001</v>
      </c>
      <c r="K1830" s="9">
        <v>0.23967749999999999</v>
      </c>
      <c r="L1830" s="48">
        <f t="shared" si="200"/>
        <v>2.7396775</v>
      </c>
      <c r="M1830" s="9">
        <v>0.2051057</v>
      </c>
      <c r="N1830" s="48">
        <f t="shared" si="201"/>
        <v>3.2051056999999998</v>
      </c>
      <c r="O1830" s="26">
        <v>0.2692464</v>
      </c>
      <c r="P1830" s="93">
        <f t="shared" si="202"/>
        <v>3.7692464000000001</v>
      </c>
    </row>
    <row r="1831" spans="1:16">
      <c r="A1831" s="10">
        <v>1281.4659999999999</v>
      </c>
      <c r="B1831" s="31">
        <v>0.25455660000000002</v>
      </c>
      <c r="C1831" s="9">
        <v>0.31487340000000003</v>
      </c>
      <c r="D1831" s="31">
        <f t="shared" si="196"/>
        <v>0.81487339999999997</v>
      </c>
      <c r="E1831" s="9">
        <v>0.18765290000000001</v>
      </c>
      <c r="F1831" s="31">
        <f t="shared" si="197"/>
        <v>1.1876529</v>
      </c>
      <c r="G1831" s="9">
        <v>0.2178138</v>
      </c>
      <c r="H1831" s="32">
        <f t="shared" si="198"/>
        <v>1.7178138000000001</v>
      </c>
      <c r="I1831" s="9">
        <v>0.2463941</v>
      </c>
      <c r="J1831" s="31">
        <f t="shared" si="199"/>
        <v>2.2463940999999998</v>
      </c>
      <c r="K1831" s="9">
        <v>0.23815040000000001</v>
      </c>
      <c r="L1831" s="48">
        <f t="shared" si="200"/>
        <v>2.7381503999999999</v>
      </c>
      <c r="M1831" s="9">
        <v>0.20454359999999999</v>
      </c>
      <c r="N1831" s="48">
        <f t="shared" si="201"/>
        <v>3.2045436</v>
      </c>
      <c r="O1831" s="26">
        <v>0.26771470000000003</v>
      </c>
      <c r="P1831" s="93">
        <f t="shared" si="202"/>
        <v>3.7677147</v>
      </c>
    </row>
    <row r="1832" spans="1:16">
      <c r="A1832" s="10">
        <v>1281.9480000000001</v>
      </c>
      <c r="B1832" s="31">
        <v>0.25369720000000001</v>
      </c>
      <c r="C1832" s="9">
        <v>0.31406450000000002</v>
      </c>
      <c r="D1832" s="31">
        <f t="shared" si="196"/>
        <v>0.81406449999999997</v>
      </c>
      <c r="E1832" s="9">
        <v>0.1861305</v>
      </c>
      <c r="F1832" s="31">
        <f t="shared" si="197"/>
        <v>1.1861305</v>
      </c>
      <c r="G1832" s="9">
        <v>0.21697939999999999</v>
      </c>
      <c r="H1832" s="32">
        <f t="shared" si="198"/>
        <v>1.7169794</v>
      </c>
      <c r="I1832" s="9">
        <v>0.2455271</v>
      </c>
      <c r="J1832" s="31">
        <f t="shared" si="199"/>
        <v>2.2455270999999999</v>
      </c>
      <c r="K1832" s="9">
        <v>0.2366848</v>
      </c>
      <c r="L1832" s="48">
        <f t="shared" si="200"/>
        <v>2.7366847999999999</v>
      </c>
      <c r="M1832" s="9">
        <v>0.20407400000000001</v>
      </c>
      <c r="N1832" s="48">
        <f t="shared" si="201"/>
        <v>3.2040739999999999</v>
      </c>
      <c r="O1832" s="26">
        <v>0.26630720000000002</v>
      </c>
      <c r="P1832" s="93">
        <f t="shared" si="202"/>
        <v>3.7663072</v>
      </c>
    </row>
    <row r="1833" spans="1:16">
      <c r="A1833" s="10">
        <v>1282.43</v>
      </c>
      <c r="B1833" s="31">
        <v>0.25288139999999998</v>
      </c>
      <c r="C1833" s="9">
        <v>0.31327549999999998</v>
      </c>
      <c r="D1833" s="31">
        <f t="shared" si="196"/>
        <v>0.81327550000000004</v>
      </c>
      <c r="E1833" s="9">
        <v>0.18467220000000001</v>
      </c>
      <c r="F1833" s="31">
        <f t="shared" si="197"/>
        <v>1.1846722000000001</v>
      </c>
      <c r="G1833" s="9">
        <v>0.21619740000000001</v>
      </c>
      <c r="H1833" s="32">
        <f t="shared" si="198"/>
        <v>1.7161974</v>
      </c>
      <c r="I1833" s="9">
        <v>0.24466019999999999</v>
      </c>
      <c r="J1833" s="31">
        <f t="shared" si="199"/>
        <v>2.2446602000000002</v>
      </c>
      <c r="K1833" s="9">
        <v>0.23526559999999999</v>
      </c>
      <c r="L1833" s="48">
        <f t="shared" si="200"/>
        <v>2.7352656</v>
      </c>
      <c r="M1833" s="9">
        <v>0.20363619999999999</v>
      </c>
      <c r="N1833" s="48">
        <f t="shared" si="201"/>
        <v>3.2036362</v>
      </c>
      <c r="O1833" s="26">
        <v>0.26498890000000003</v>
      </c>
      <c r="P1833" s="93">
        <f t="shared" si="202"/>
        <v>3.7649889000000001</v>
      </c>
    </row>
    <row r="1834" spans="1:16">
      <c r="A1834" s="10">
        <v>1282.913</v>
      </c>
      <c r="B1834" s="31">
        <v>0.25207360000000001</v>
      </c>
      <c r="C1834" s="9">
        <v>0.31246119999999999</v>
      </c>
      <c r="D1834" s="31">
        <f t="shared" si="196"/>
        <v>0.81246119999999999</v>
      </c>
      <c r="E1834" s="9">
        <v>0.18326719999999999</v>
      </c>
      <c r="F1834" s="31">
        <f t="shared" si="197"/>
        <v>1.1832672</v>
      </c>
      <c r="G1834" s="9">
        <v>0.21545049999999999</v>
      </c>
      <c r="H1834" s="32">
        <f t="shared" si="198"/>
        <v>1.7154505</v>
      </c>
      <c r="I1834" s="9">
        <v>0.24374970000000001</v>
      </c>
      <c r="J1834" s="31">
        <f t="shared" si="199"/>
        <v>2.2437497</v>
      </c>
      <c r="K1834" s="9">
        <v>0.23386989999999999</v>
      </c>
      <c r="L1834" s="48">
        <f t="shared" si="200"/>
        <v>2.7338699000000002</v>
      </c>
      <c r="M1834" s="9">
        <v>0.20315440000000001</v>
      </c>
      <c r="N1834" s="48">
        <f t="shared" si="201"/>
        <v>3.2031543999999998</v>
      </c>
      <c r="O1834" s="26">
        <v>0.2637119</v>
      </c>
      <c r="P1834" s="93">
        <f t="shared" si="202"/>
        <v>3.7637119000000001</v>
      </c>
    </row>
    <row r="1835" spans="1:16">
      <c r="A1835" s="10">
        <v>1283.395</v>
      </c>
      <c r="B1835" s="31">
        <v>0.25125189999999997</v>
      </c>
      <c r="C1835" s="9">
        <v>0.31158619999999998</v>
      </c>
      <c r="D1835" s="31">
        <f t="shared" si="196"/>
        <v>0.81158620000000004</v>
      </c>
      <c r="E1835" s="9">
        <v>0.18190629999999999</v>
      </c>
      <c r="F1835" s="31">
        <f t="shared" si="197"/>
        <v>1.1819063000000001</v>
      </c>
      <c r="G1835" s="9">
        <v>0.21472260000000001</v>
      </c>
      <c r="H1835" s="32">
        <f t="shared" si="198"/>
        <v>1.7147226</v>
      </c>
      <c r="I1835" s="9">
        <v>0.24277499999999999</v>
      </c>
      <c r="J1835" s="31">
        <f t="shared" si="199"/>
        <v>2.242775</v>
      </c>
      <c r="K1835" s="9">
        <v>0.2324775</v>
      </c>
      <c r="L1835" s="48">
        <f t="shared" si="200"/>
        <v>2.7324774999999999</v>
      </c>
      <c r="M1835" s="9">
        <v>0.20257059999999999</v>
      </c>
      <c r="N1835" s="48">
        <f t="shared" si="201"/>
        <v>3.2025706</v>
      </c>
      <c r="O1835" s="26">
        <v>0.2624322</v>
      </c>
      <c r="P1835" s="93">
        <f t="shared" si="202"/>
        <v>3.7624322000000001</v>
      </c>
    </row>
    <row r="1836" spans="1:16">
      <c r="A1836" s="10">
        <v>1283.877</v>
      </c>
      <c r="B1836" s="31">
        <v>0.25041629999999998</v>
      </c>
      <c r="C1836" s="9">
        <v>0.31063249999999998</v>
      </c>
      <c r="D1836" s="31">
        <f t="shared" si="196"/>
        <v>0.81063249999999998</v>
      </c>
      <c r="E1836" s="9">
        <v>0.1805841</v>
      </c>
      <c r="F1836" s="31">
        <f t="shared" si="197"/>
        <v>1.1805840999999999</v>
      </c>
      <c r="G1836" s="9">
        <v>0.21401000000000001</v>
      </c>
      <c r="H1836" s="32">
        <f t="shared" si="198"/>
        <v>1.71401</v>
      </c>
      <c r="I1836" s="9">
        <v>0.24173829999999999</v>
      </c>
      <c r="J1836" s="31">
        <f t="shared" si="199"/>
        <v>2.2417383000000002</v>
      </c>
      <c r="K1836" s="9">
        <v>0.23107710000000001</v>
      </c>
      <c r="L1836" s="48">
        <f t="shared" si="200"/>
        <v>2.7310770999999998</v>
      </c>
      <c r="M1836" s="9">
        <v>0.2018605</v>
      </c>
      <c r="N1836" s="48">
        <f t="shared" si="201"/>
        <v>3.2018605</v>
      </c>
      <c r="O1836" s="26">
        <v>0.2611233</v>
      </c>
      <c r="P1836" s="93">
        <f t="shared" si="202"/>
        <v>3.7611232999999999</v>
      </c>
    </row>
    <row r="1837" spans="1:16">
      <c r="A1837" s="10">
        <v>1284.3589999999999</v>
      </c>
      <c r="B1837" s="31">
        <v>0.24958620000000001</v>
      </c>
      <c r="C1837" s="9">
        <v>0.3096081</v>
      </c>
      <c r="D1837" s="31">
        <f t="shared" si="196"/>
        <v>0.80960809999999994</v>
      </c>
      <c r="E1837" s="9">
        <v>0.17929909999999999</v>
      </c>
      <c r="F1837" s="31">
        <f t="shared" si="197"/>
        <v>1.1792990999999999</v>
      </c>
      <c r="G1837" s="9">
        <v>0.21332319999999999</v>
      </c>
      <c r="H1837" s="32">
        <f t="shared" si="198"/>
        <v>1.7133232</v>
      </c>
      <c r="I1837" s="9">
        <v>0.2406663</v>
      </c>
      <c r="J1837" s="31">
        <f t="shared" si="199"/>
        <v>2.2406663</v>
      </c>
      <c r="K1837" s="9">
        <v>0.22967000000000001</v>
      </c>
      <c r="L1837" s="48">
        <f t="shared" si="200"/>
        <v>2.72967</v>
      </c>
      <c r="M1837" s="9">
        <v>0.20103799999999999</v>
      </c>
      <c r="N1837" s="48">
        <f t="shared" si="201"/>
        <v>3.201038</v>
      </c>
      <c r="O1837" s="26">
        <v>0.25978180000000001</v>
      </c>
      <c r="P1837" s="93">
        <f t="shared" si="202"/>
        <v>3.7597817999999998</v>
      </c>
    </row>
    <row r="1838" spans="1:16">
      <c r="A1838" s="10">
        <v>1284.8409999999999</v>
      </c>
      <c r="B1838" s="31">
        <v>0.2487887</v>
      </c>
      <c r="C1838" s="9">
        <v>0.30853160000000002</v>
      </c>
      <c r="D1838" s="31">
        <f t="shared" si="196"/>
        <v>0.80853160000000002</v>
      </c>
      <c r="E1838" s="9">
        <v>0.1780524</v>
      </c>
      <c r="F1838" s="31">
        <f t="shared" si="197"/>
        <v>1.1780523999999999</v>
      </c>
      <c r="G1838" s="9">
        <v>0.2126786</v>
      </c>
      <c r="H1838" s="32">
        <f t="shared" si="198"/>
        <v>1.7126786000000001</v>
      </c>
      <c r="I1838" s="9">
        <v>0.23959140000000001</v>
      </c>
      <c r="J1838" s="31">
        <f t="shared" si="199"/>
        <v>2.2395914000000001</v>
      </c>
      <c r="K1838" s="9">
        <v>0.22826289999999999</v>
      </c>
      <c r="L1838" s="48">
        <f t="shared" si="200"/>
        <v>2.7282628999999998</v>
      </c>
      <c r="M1838" s="9">
        <v>0.20014419999999999</v>
      </c>
      <c r="N1838" s="48">
        <f t="shared" si="201"/>
        <v>3.2001442</v>
      </c>
      <c r="O1838" s="26">
        <v>0.25841829999999999</v>
      </c>
      <c r="P1838" s="93">
        <f t="shared" si="202"/>
        <v>3.7584182999999998</v>
      </c>
    </row>
    <row r="1839" spans="1:16">
      <c r="A1839" s="10">
        <v>1285.3230000000001</v>
      </c>
      <c r="B1839" s="31">
        <v>0.2480443</v>
      </c>
      <c r="C1839" s="9">
        <v>0.30743680000000001</v>
      </c>
      <c r="D1839" s="31">
        <f t="shared" si="196"/>
        <v>0.80743680000000007</v>
      </c>
      <c r="E1839" s="9">
        <v>0.1768441</v>
      </c>
      <c r="F1839" s="31">
        <f t="shared" si="197"/>
        <v>1.1768441000000001</v>
      </c>
      <c r="G1839" s="9">
        <v>0.2120927</v>
      </c>
      <c r="H1839" s="32">
        <f t="shared" si="198"/>
        <v>1.7120926999999999</v>
      </c>
      <c r="I1839" s="9">
        <v>0.2385427</v>
      </c>
      <c r="J1839" s="31">
        <f t="shared" si="199"/>
        <v>2.2385427</v>
      </c>
      <c r="K1839" s="9">
        <v>0.22686890000000001</v>
      </c>
      <c r="L1839" s="48">
        <f t="shared" si="200"/>
        <v>2.7268688999999999</v>
      </c>
      <c r="M1839" s="9">
        <v>0.19923350000000001</v>
      </c>
      <c r="N1839" s="48">
        <f t="shared" si="201"/>
        <v>3.1992335000000001</v>
      </c>
      <c r="O1839" s="26">
        <v>0.25705169999999999</v>
      </c>
      <c r="P1839" s="93">
        <f t="shared" si="202"/>
        <v>3.7570516999999999</v>
      </c>
    </row>
    <row r="1840" spans="1:16">
      <c r="A1840" s="10">
        <v>1285.8050000000001</v>
      </c>
      <c r="B1840" s="31">
        <v>0.2473648</v>
      </c>
      <c r="C1840" s="9">
        <v>0.3063611</v>
      </c>
      <c r="D1840" s="31">
        <f t="shared" si="196"/>
        <v>0.80636109999999994</v>
      </c>
      <c r="E1840" s="9">
        <v>0.17567289999999999</v>
      </c>
      <c r="F1840" s="31">
        <f t="shared" si="197"/>
        <v>1.1756728999999999</v>
      </c>
      <c r="G1840" s="9">
        <v>0.2115756</v>
      </c>
      <c r="H1840" s="32">
        <f t="shared" si="198"/>
        <v>1.7115756</v>
      </c>
      <c r="I1840" s="9">
        <v>0.2375409</v>
      </c>
      <c r="J1840" s="31">
        <f t="shared" si="199"/>
        <v>2.2375408999999999</v>
      </c>
      <c r="K1840" s="9">
        <v>0.22550139999999999</v>
      </c>
      <c r="L1840" s="48">
        <f t="shared" si="200"/>
        <v>2.7255014000000002</v>
      </c>
      <c r="M1840" s="9">
        <v>0.19835900000000001</v>
      </c>
      <c r="N1840" s="48">
        <f t="shared" si="201"/>
        <v>3.198359</v>
      </c>
      <c r="O1840" s="26">
        <v>0.25570280000000001</v>
      </c>
      <c r="P1840" s="93">
        <f t="shared" si="202"/>
        <v>3.7557027999999999</v>
      </c>
    </row>
    <row r="1841" spans="1:16">
      <c r="A1841" s="10">
        <v>1286.287</v>
      </c>
      <c r="B1841" s="31">
        <v>0.24675349999999999</v>
      </c>
      <c r="C1841" s="9">
        <v>0.30534260000000002</v>
      </c>
      <c r="D1841" s="31">
        <f t="shared" si="196"/>
        <v>0.80534260000000002</v>
      </c>
      <c r="E1841" s="9">
        <v>0.1745419</v>
      </c>
      <c r="F1841" s="31">
        <f t="shared" si="197"/>
        <v>1.1745418999999999</v>
      </c>
      <c r="G1841" s="9">
        <v>0.21112890000000001</v>
      </c>
      <c r="H1841" s="32">
        <f t="shared" si="198"/>
        <v>1.7111289000000001</v>
      </c>
      <c r="I1841" s="9">
        <v>0.23660149999999999</v>
      </c>
      <c r="J1841" s="31">
        <f t="shared" si="199"/>
        <v>2.2366014999999999</v>
      </c>
      <c r="K1841" s="9">
        <v>0.22417770000000001</v>
      </c>
      <c r="L1841" s="48">
        <f t="shared" si="200"/>
        <v>2.7241776999999998</v>
      </c>
      <c r="M1841" s="9">
        <v>0.19756180000000001</v>
      </c>
      <c r="N1841" s="48">
        <f t="shared" si="201"/>
        <v>3.1975617999999999</v>
      </c>
      <c r="O1841" s="26">
        <v>0.25438719999999998</v>
      </c>
      <c r="P1841" s="93">
        <f t="shared" si="202"/>
        <v>3.7543872</v>
      </c>
    </row>
    <row r="1842" spans="1:16">
      <c r="A1842" s="10">
        <v>1286.77</v>
      </c>
      <c r="B1842" s="31">
        <v>0.24621660000000001</v>
      </c>
      <c r="C1842" s="9">
        <v>0.30442829999999999</v>
      </c>
      <c r="D1842" s="31">
        <f t="shared" si="196"/>
        <v>0.80442829999999999</v>
      </c>
      <c r="E1842" s="9">
        <v>0.17345920000000001</v>
      </c>
      <c r="F1842" s="31">
        <f t="shared" si="197"/>
        <v>1.1734591999999999</v>
      </c>
      <c r="G1842" s="9">
        <v>0.2107503</v>
      </c>
      <c r="H1842" s="32">
        <f t="shared" si="198"/>
        <v>1.7107502999999999</v>
      </c>
      <c r="I1842" s="9">
        <v>0.2357428</v>
      </c>
      <c r="J1842" s="31">
        <f t="shared" si="199"/>
        <v>2.2357428000000001</v>
      </c>
      <c r="K1842" s="9">
        <v>0.22291810000000001</v>
      </c>
      <c r="L1842" s="48">
        <f t="shared" si="200"/>
        <v>2.7229181000000002</v>
      </c>
      <c r="M1842" s="9">
        <v>0.1968734</v>
      </c>
      <c r="N1842" s="48">
        <f t="shared" si="201"/>
        <v>3.1968733999999999</v>
      </c>
      <c r="O1842" s="26">
        <v>0.25312040000000002</v>
      </c>
      <c r="P1842" s="93">
        <f t="shared" si="202"/>
        <v>3.7531204000000002</v>
      </c>
    </row>
    <row r="1843" spans="1:16">
      <c r="A1843" s="10">
        <v>1287.252</v>
      </c>
      <c r="B1843" s="31">
        <v>0.2457667</v>
      </c>
      <c r="C1843" s="9">
        <v>0.3036605</v>
      </c>
      <c r="D1843" s="31">
        <f t="shared" si="196"/>
        <v>0.8036605</v>
      </c>
      <c r="E1843" s="9">
        <v>0.17244080000000001</v>
      </c>
      <c r="F1843" s="31">
        <f t="shared" si="197"/>
        <v>1.1724407999999999</v>
      </c>
      <c r="G1843" s="9">
        <v>0.21043829999999999</v>
      </c>
      <c r="H1843" s="32">
        <f t="shared" si="198"/>
        <v>1.7104383000000001</v>
      </c>
      <c r="I1843" s="9">
        <v>0.2349938</v>
      </c>
      <c r="J1843" s="31">
        <f t="shared" si="199"/>
        <v>2.2349937999999998</v>
      </c>
      <c r="K1843" s="9">
        <v>0.22174820000000001</v>
      </c>
      <c r="L1843" s="48">
        <f t="shared" si="200"/>
        <v>2.7217482</v>
      </c>
      <c r="M1843" s="9">
        <v>0.19631970000000001</v>
      </c>
      <c r="N1843" s="48">
        <f t="shared" si="201"/>
        <v>3.1963197000000001</v>
      </c>
      <c r="O1843" s="26">
        <v>0.25192039999999999</v>
      </c>
      <c r="P1843" s="93">
        <f t="shared" si="202"/>
        <v>3.7519203999999999</v>
      </c>
    </row>
    <row r="1844" spans="1:16">
      <c r="A1844" s="10">
        <v>1287.7339999999999</v>
      </c>
      <c r="B1844" s="31">
        <v>0.24542600000000001</v>
      </c>
      <c r="C1844" s="9">
        <v>0.30307440000000002</v>
      </c>
      <c r="D1844" s="31">
        <f t="shared" si="196"/>
        <v>0.80307440000000008</v>
      </c>
      <c r="E1844" s="9">
        <v>0.17150679999999999</v>
      </c>
      <c r="F1844" s="31">
        <f t="shared" si="197"/>
        <v>1.1715068</v>
      </c>
      <c r="G1844" s="9">
        <v>0.2101973</v>
      </c>
      <c r="H1844" s="32">
        <f t="shared" si="198"/>
        <v>1.7101972999999999</v>
      </c>
      <c r="I1844" s="9">
        <v>0.23438929999999999</v>
      </c>
      <c r="J1844" s="31">
        <f t="shared" si="199"/>
        <v>2.2343893000000001</v>
      </c>
      <c r="K1844" s="9">
        <v>0.22069369999999999</v>
      </c>
      <c r="L1844" s="48">
        <f t="shared" si="200"/>
        <v>2.7206937</v>
      </c>
      <c r="M1844" s="9">
        <v>0.1959215</v>
      </c>
      <c r="N1844" s="48">
        <f t="shared" si="201"/>
        <v>3.1959214999999999</v>
      </c>
      <c r="O1844" s="26">
        <v>0.25080459999999999</v>
      </c>
      <c r="P1844" s="93">
        <f t="shared" si="202"/>
        <v>3.7508045999999999</v>
      </c>
    </row>
    <row r="1845" spans="1:16">
      <c r="A1845" s="10">
        <v>1288.2159999999999</v>
      </c>
      <c r="B1845" s="31">
        <v>0.24521180000000001</v>
      </c>
      <c r="C1845" s="9">
        <v>0.30268089999999997</v>
      </c>
      <c r="D1845" s="31">
        <f t="shared" si="196"/>
        <v>0.80268089999999992</v>
      </c>
      <c r="E1845" s="9">
        <v>0.17067640000000001</v>
      </c>
      <c r="F1845" s="31">
        <f t="shared" si="197"/>
        <v>1.1706764000000001</v>
      </c>
      <c r="G1845" s="9">
        <v>0.21003069999999999</v>
      </c>
      <c r="H1845" s="32">
        <f t="shared" si="198"/>
        <v>1.7100306999999999</v>
      </c>
      <c r="I1845" s="9">
        <v>0.233959</v>
      </c>
      <c r="J1845" s="31">
        <f t="shared" si="199"/>
        <v>2.233959</v>
      </c>
      <c r="K1845" s="9">
        <v>0.21977079999999999</v>
      </c>
      <c r="L1845" s="48">
        <f t="shared" si="200"/>
        <v>2.7197708</v>
      </c>
      <c r="M1845" s="9">
        <v>0.19568740000000001</v>
      </c>
      <c r="N1845" s="48">
        <f t="shared" si="201"/>
        <v>3.1956874000000002</v>
      </c>
      <c r="O1845" s="26">
        <v>0.24978739999999999</v>
      </c>
      <c r="P1845" s="93">
        <f t="shared" si="202"/>
        <v>3.7497873999999998</v>
      </c>
    </row>
    <row r="1846" spans="1:16">
      <c r="A1846" s="10">
        <v>1288.6980000000001</v>
      </c>
      <c r="B1846" s="31">
        <v>0.2451188</v>
      </c>
      <c r="C1846" s="9">
        <v>0.30245650000000002</v>
      </c>
      <c r="D1846" s="31">
        <f t="shared" si="196"/>
        <v>0.80245650000000002</v>
      </c>
      <c r="E1846" s="9">
        <v>0.16995959999999999</v>
      </c>
      <c r="F1846" s="31">
        <f t="shared" si="197"/>
        <v>1.1699595999999999</v>
      </c>
      <c r="G1846" s="9">
        <v>0.20993519999999999</v>
      </c>
      <c r="H1846" s="32">
        <f t="shared" si="198"/>
        <v>1.7099351999999999</v>
      </c>
      <c r="I1846" s="9">
        <v>0.23370650000000001</v>
      </c>
      <c r="J1846" s="31">
        <f t="shared" si="199"/>
        <v>2.2337064999999998</v>
      </c>
      <c r="K1846" s="9">
        <v>0.2189807</v>
      </c>
      <c r="L1846" s="48">
        <f t="shared" si="200"/>
        <v>2.7189806999999999</v>
      </c>
      <c r="M1846" s="9">
        <v>0.195607</v>
      </c>
      <c r="N1846" s="48">
        <f t="shared" si="201"/>
        <v>3.1956069999999999</v>
      </c>
      <c r="O1846" s="26">
        <v>0.24886720000000001</v>
      </c>
      <c r="P1846" s="93">
        <f t="shared" si="202"/>
        <v>3.7488671999999998</v>
      </c>
    </row>
    <row r="1847" spans="1:16">
      <c r="A1847" s="10">
        <v>1289.18</v>
      </c>
      <c r="B1847" s="31">
        <v>0.245114</v>
      </c>
      <c r="C1847" s="9">
        <v>0.30234549999999999</v>
      </c>
      <c r="D1847" s="31">
        <f t="shared" si="196"/>
        <v>0.80234549999999993</v>
      </c>
      <c r="E1847" s="9">
        <v>0.16935130000000001</v>
      </c>
      <c r="F1847" s="31">
        <f t="shared" si="197"/>
        <v>1.1693513</v>
      </c>
      <c r="G1847" s="9">
        <v>0.20989440000000001</v>
      </c>
      <c r="H1847" s="32">
        <f t="shared" si="198"/>
        <v>1.7098944</v>
      </c>
      <c r="I1847" s="9">
        <v>0.23360359999999999</v>
      </c>
      <c r="J1847" s="31">
        <f t="shared" si="199"/>
        <v>2.2336035999999999</v>
      </c>
      <c r="K1847" s="9">
        <v>0.21830050000000001</v>
      </c>
      <c r="L1847" s="48">
        <f t="shared" si="200"/>
        <v>2.7183004999999998</v>
      </c>
      <c r="M1847" s="9">
        <v>0.19564400000000001</v>
      </c>
      <c r="N1847" s="48">
        <f t="shared" si="201"/>
        <v>3.1956440000000002</v>
      </c>
      <c r="O1847" s="26">
        <v>0.24802489999999999</v>
      </c>
      <c r="P1847" s="93">
        <f t="shared" si="202"/>
        <v>3.7480248999999999</v>
      </c>
    </row>
    <row r="1848" spans="1:16">
      <c r="A1848" s="10">
        <v>1289.662</v>
      </c>
      <c r="B1848" s="31">
        <v>0.24513850000000001</v>
      </c>
      <c r="C1848" s="9">
        <v>0.30227179999999998</v>
      </c>
      <c r="D1848" s="31">
        <f t="shared" si="196"/>
        <v>0.80227179999999998</v>
      </c>
      <c r="E1848" s="9">
        <v>0.16883219999999999</v>
      </c>
      <c r="F1848" s="31">
        <f t="shared" si="197"/>
        <v>1.1688322</v>
      </c>
      <c r="G1848" s="9">
        <v>0.20987800000000001</v>
      </c>
      <c r="H1848" s="32">
        <f t="shared" si="198"/>
        <v>1.709878</v>
      </c>
      <c r="I1848" s="9">
        <v>0.23358860000000001</v>
      </c>
      <c r="J1848" s="31">
        <f t="shared" si="199"/>
        <v>2.2335886</v>
      </c>
      <c r="K1848" s="9">
        <v>0.21769359999999999</v>
      </c>
      <c r="L1848" s="48">
        <f t="shared" si="200"/>
        <v>2.7176936</v>
      </c>
      <c r="M1848" s="9">
        <v>0.195742</v>
      </c>
      <c r="N1848" s="48">
        <f t="shared" si="201"/>
        <v>3.1957420000000001</v>
      </c>
      <c r="O1848" s="26">
        <v>0.2472259</v>
      </c>
      <c r="P1848" s="93">
        <f t="shared" si="202"/>
        <v>3.7472259000000001</v>
      </c>
    </row>
    <row r="1849" spans="1:16">
      <c r="A1849" s="10">
        <v>1290.144</v>
      </c>
      <c r="B1849" s="31">
        <v>0.2451236</v>
      </c>
      <c r="C1849" s="9">
        <v>0.30216349999999997</v>
      </c>
      <c r="D1849" s="31">
        <f t="shared" si="196"/>
        <v>0.80216350000000003</v>
      </c>
      <c r="E1849" s="9">
        <v>0.168376</v>
      </c>
      <c r="F1849" s="31">
        <f t="shared" si="197"/>
        <v>1.1683760000000001</v>
      </c>
      <c r="G1849" s="9">
        <v>0.2098497</v>
      </c>
      <c r="H1849" s="32">
        <f t="shared" si="198"/>
        <v>1.7098496999999999</v>
      </c>
      <c r="I1849" s="9">
        <v>0.23358409999999999</v>
      </c>
      <c r="J1849" s="31">
        <f t="shared" si="199"/>
        <v>2.2335840999999999</v>
      </c>
      <c r="K1849" s="9">
        <v>0.21711449999999999</v>
      </c>
      <c r="L1849" s="48">
        <f t="shared" si="200"/>
        <v>2.7171145000000001</v>
      </c>
      <c r="M1849" s="9">
        <v>0.19584009999999999</v>
      </c>
      <c r="N1849" s="48">
        <f t="shared" si="201"/>
        <v>3.1958400999999999</v>
      </c>
      <c r="O1849" s="26">
        <v>0.24643229999999999</v>
      </c>
      <c r="P1849" s="93">
        <f t="shared" si="202"/>
        <v>3.7464322999999999</v>
      </c>
    </row>
    <row r="1850" spans="1:16">
      <c r="A1850" s="10">
        <v>1290.626</v>
      </c>
      <c r="B1850" s="31">
        <v>0.2450203</v>
      </c>
      <c r="C1850" s="9">
        <v>0.3019792</v>
      </c>
      <c r="D1850" s="31">
        <f t="shared" si="196"/>
        <v>0.8019792</v>
      </c>
      <c r="E1850" s="9">
        <v>0.1679591</v>
      </c>
      <c r="F1850" s="31">
        <f t="shared" si="197"/>
        <v>1.1679591</v>
      </c>
      <c r="G1850" s="9">
        <v>0.20978040000000001</v>
      </c>
      <c r="H1850" s="32">
        <f t="shared" si="198"/>
        <v>1.7097804000000001</v>
      </c>
      <c r="I1850" s="9">
        <v>0.23352700000000001</v>
      </c>
      <c r="J1850" s="31">
        <f t="shared" si="199"/>
        <v>2.233527</v>
      </c>
      <c r="K1850" s="9">
        <v>0.21652940000000001</v>
      </c>
      <c r="L1850" s="48">
        <f t="shared" si="200"/>
        <v>2.7165294000000002</v>
      </c>
      <c r="M1850" s="9">
        <v>0.1958925</v>
      </c>
      <c r="N1850" s="48">
        <f t="shared" si="201"/>
        <v>3.1958924999999998</v>
      </c>
      <c r="O1850" s="26">
        <v>0.24562030000000001</v>
      </c>
      <c r="P1850" s="93">
        <f t="shared" si="202"/>
        <v>3.7456203000000001</v>
      </c>
    </row>
    <row r="1851" spans="1:16">
      <c r="A1851" s="10">
        <v>1291.1089999999999</v>
      </c>
      <c r="B1851" s="31">
        <v>0.2448128</v>
      </c>
      <c r="C1851" s="9">
        <v>0.30171789999999998</v>
      </c>
      <c r="D1851" s="31">
        <f t="shared" si="196"/>
        <v>0.80171789999999998</v>
      </c>
      <c r="E1851" s="9">
        <v>0.16756409999999999</v>
      </c>
      <c r="F1851" s="31">
        <f t="shared" si="197"/>
        <v>1.1675640999999999</v>
      </c>
      <c r="G1851" s="9">
        <v>0.20965890000000001</v>
      </c>
      <c r="H1851" s="32">
        <f t="shared" si="198"/>
        <v>1.7096589</v>
      </c>
      <c r="I1851" s="9">
        <v>0.23338110000000001</v>
      </c>
      <c r="J1851" s="31">
        <f t="shared" si="199"/>
        <v>2.2333810999999999</v>
      </c>
      <c r="K1851" s="9">
        <v>0.2159218</v>
      </c>
      <c r="L1851" s="48">
        <f t="shared" si="200"/>
        <v>2.7159217999999998</v>
      </c>
      <c r="M1851" s="9">
        <v>0.1958838</v>
      </c>
      <c r="N1851" s="48">
        <f t="shared" si="201"/>
        <v>3.1958837999999998</v>
      </c>
      <c r="O1851" s="26">
        <v>0.24479210000000001</v>
      </c>
      <c r="P1851" s="93">
        <f t="shared" si="202"/>
        <v>3.7447921000000002</v>
      </c>
    </row>
    <row r="1852" spans="1:16">
      <c r="A1852" s="10">
        <v>1291.5909999999999</v>
      </c>
      <c r="B1852" s="31">
        <v>0.24452189999999999</v>
      </c>
      <c r="C1852" s="9">
        <v>0.3014172</v>
      </c>
      <c r="D1852" s="31">
        <f t="shared" si="196"/>
        <v>0.80141719999999994</v>
      </c>
      <c r="E1852" s="9">
        <v>0.1671868</v>
      </c>
      <c r="F1852" s="31">
        <f t="shared" si="197"/>
        <v>1.1671868000000001</v>
      </c>
      <c r="G1852" s="9">
        <v>0.20949899999999999</v>
      </c>
      <c r="H1852" s="32">
        <f t="shared" si="198"/>
        <v>1.7094990000000001</v>
      </c>
      <c r="I1852" s="9">
        <v>0.23315040000000001</v>
      </c>
      <c r="J1852" s="31">
        <f t="shared" si="199"/>
        <v>2.2331504</v>
      </c>
      <c r="K1852" s="9">
        <v>0.21529709999999999</v>
      </c>
      <c r="L1852" s="48">
        <f t="shared" si="200"/>
        <v>2.7152970999999999</v>
      </c>
      <c r="M1852" s="9">
        <v>0.19583120000000001</v>
      </c>
      <c r="N1852" s="48">
        <f t="shared" si="201"/>
        <v>3.1958312000000002</v>
      </c>
      <c r="O1852" s="26">
        <v>0.24397540000000001</v>
      </c>
      <c r="P1852" s="93">
        <f t="shared" si="202"/>
        <v>3.7439754000000001</v>
      </c>
    </row>
    <row r="1853" spans="1:16">
      <c r="A1853" s="10">
        <v>1292.0730000000001</v>
      </c>
      <c r="B1853" s="31">
        <v>0.24419279999999999</v>
      </c>
      <c r="C1853" s="9">
        <v>0.3011276</v>
      </c>
      <c r="D1853" s="31">
        <f t="shared" si="196"/>
        <v>0.80112760000000005</v>
      </c>
      <c r="E1853" s="9">
        <v>0.16682920000000001</v>
      </c>
      <c r="F1853" s="31">
        <f t="shared" si="197"/>
        <v>1.1668292</v>
      </c>
      <c r="G1853" s="9">
        <v>0.2093322</v>
      </c>
      <c r="H1853" s="32">
        <f t="shared" si="198"/>
        <v>1.7093322</v>
      </c>
      <c r="I1853" s="9">
        <v>0.23286409999999999</v>
      </c>
      <c r="J1853" s="31">
        <f t="shared" si="199"/>
        <v>2.2328641</v>
      </c>
      <c r="K1853" s="9">
        <v>0.214675</v>
      </c>
      <c r="L1853" s="48">
        <f t="shared" si="200"/>
        <v>2.7146750000000002</v>
      </c>
      <c r="M1853" s="9">
        <v>0.1957682</v>
      </c>
      <c r="N1853" s="48">
        <f t="shared" si="201"/>
        <v>3.1957681999999998</v>
      </c>
      <c r="O1853" s="26">
        <v>0.24320849999999999</v>
      </c>
      <c r="P1853" s="93">
        <f t="shared" si="202"/>
        <v>3.7432085000000002</v>
      </c>
    </row>
    <row r="1854" spans="1:16">
      <c r="A1854" s="10">
        <v>1292.5550000000001</v>
      </c>
      <c r="B1854" s="31">
        <v>0.24386759999999999</v>
      </c>
      <c r="C1854" s="9">
        <v>0.30089250000000001</v>
      </c>
      <c r="D1854" s="31">
        <f t="shared" si="196"/>
        <v>0.80089250000000001</v>
      </c>
      <c r="E1854" s="9">
        <v>0.1664939</v>
      </c>
      <c r="F1854" s="31">
        <f t="shared" si="197"/>
        <v>1.1664939000000001</v>
      </c>
      <c r="G1854" s="9">
        <v>0.20919879999999999</v>
      </c>
      <c r="H1854" s="32">
        <f t="shared" si="198"/>
        <v>1.7091988</v>
      </c>
      <c r="I1854" s="9">
        <v>0.23255890000000001</v>
      </c>
      <c r="J1854" s="31">
        <f t="shared" si="199"/>
        <v>2.2325588999999999</v>
      </c>
      <c r="K1854" s="9">
        <v>0.21407580000000001</v>
      </c>
      <c r="L1854" s="48">
        <f t="shared" si="200"/>
        <v>2.7140757999999998</v>
      </c>
      <c r="M1854" s="9">
        <v>0.1957266</v>
      </c>
      <c r="N1854" s="48">
        <f t="shared" si="201"/>
        <v>3.1957266</v>
      </c>
      <c r="O1854" s="26">
        <v>0.24252580000000001</v>
      </c>
      <c r="P1854" s="93">
        <f t="shared" si="202"/>
        <v>3.7425258000000001</v>
      </c>
    </row>
    <row r="1855" spans="1:16">
      <c r="A1855" s="10">
        <v>1293.037</v>
      </c>
      <c r="B1855" s="31">
        <v>0.2435678</v>
      </c>
      <c r="C1855" s="9">
        <v>0.3007261</v>
      </c>
      <c r="D1855" s="31">
        <f t="shared" si="196"/>
        <v>0.8007261</v>
      </c>
      <c r="E1855" s="9">
        <v>0.16617799999999999</v>
      </c>
      <c r="F1855" s="31">
        <f t="shared" si="197"/>
        <v>1.1661779999999999</v>
      </c>
      <c r="G1855" s="9">
        <v>0.20913010000000001</v>
      </c>
      <c r="H1855" s="32">
        <f t="shared" si="198"/>
        <v>1.7091301000000001</v>
      </c>
      <c r="I1855" s="9">
        <v>0.23225889999999999</v>
      </c>
      <c r="J1855" s="31">
        <f t="shared" si="199"/>
        <v>2.2322589000000002</v>
      </c>
      <c r="K1855" s="9">
        <v>0.21351390000000001</v>
      </c>
      <c r="L1855" s="48">
        <f t="shared" si="200"/>
        <v>2.7135139000000001</v>
      </c>
      <c r="M1855" s="9">
        <v>0.19571749999999999</v>
      </c>
      <c r="N1855" s="48">
        <f t="shared" si="201"/>
        <v>3.1957174999999998</v>
      </c>
      <c r="O1855" s="26">
        <v>0.24193700000000001</v>
      </c>
      <c r="P1855" s="93">
        <f t="shared" si="202"/>
        <v>3.7419370000000001</v>
      </c>
    </row>
    <row r="1856" spans="1:16">
      <c r="A1856" s="10">
        <v>1293.519</v>
      </c>
      <c r="B1856" s="31">
        <v>0.24328330000000001</v>
      </c>
      <c r="C1856" s="9">
        <v>0.30060789999999998</v>
      </c>
      <c r="D1856" s="31">
        <f t="shared" si="196"/>
        <v>0.80060789999999993</v>
      </c>
      <c r="E1856" s="9">
        <v>0.16587350000000001</v>
      </c>
      <c r="F1856" s="31">
        <f t="shared" si="197"/>
        <v>1.1658735</v>
      </c>
      <c r="G1856" s="9">
        <v>0.20913909999999999</v>
      </c>
      <c r="H1856" s="32">
        <f t="shared" si="198"/>
        <v>1.7091391</v>
      </c>
      <c r="I1856" s="9">
        <v>0.23196600000000001</v>
      </c>
      <c r="J1856" s="31">
        <f t="shared" si="199"/>
        <v>2.2319659999999999</v>
      </c>
      <c r="K1856" s="9">
        <v>0.2129876</v>
      </c>
      <c r="L1856" s="48">
        <f t="shared" si="200"/>
        <v>2.7129875999999999</v>
      </c>
      <c r="M1856" s="9">
        <v>0.1957227</v>
      </c>
      <c r="N1856" s="48">
        <f t="shared" si="201"/>
        <v>3.1957227000000001</v>
      </c>
      <c r="O1856" s="26">
        <v>0.2414201</v>
      </c>
      <c r="P1856" s="93">
        <f t="shared" si="202"/>
        <v>3.7414201</v>
      </c>
    </row>
    <row r="1857" spans="1:16">
      <c r="A1857" s="10">
        <v>1294.001</v>
      </c>
      <c r="B1857" s="31">
        <v>0.24298729999999999</v>
      </c>
      <c r="C1857" s="9">
        <v>0.30050120000000002</v>
      </c>
      <c r="D1857" s="31">
        <f t="shared" si="196"/>
        <v>0.80050120000000002</v>
      </c>
      <c r="E1857" s="9">
        <v>0.16557069999999999</v>
      </c>
      <c r="F1857" s="31">
        <f t="shared" si="197"/>
        <v>1.1655707</v>
      </c>
      <c r="G1857" s="9">
        <v>0.2092232</v>
      </c>
      <c r="H1857" s="32">
        <f t="shared" si="198"/>
        <v>1.7092232000000001</v>
      </c>
      <c r="I1857" s="9">
        <v>0.23166980000000001</v>
      </c>
      <c r="J1857" s="31">
        <f t="shared" si="199"/>
        <v>2.2316698000000001</v>
      </c>
      <c r="K1857" s="9">
        <v>0.21248890000000001</v>
      </c>
      <c r="L1857" s="48">
        <f t="shared" si="200"/>
        <v>2.7124888999999999</v>
      </c>
      <c r="M1857" s="9">
        <v>0.19570950000000001</v>
      </c>
      <c r="N1857" s="48">
        <f t="shared" si="201"/>
        <v>3.1957095</v>
      </c>
      <c r="O1857" s="26">
        <v>0.24093120000000001</v>
      </c>
      <c r="P1857" s="93">
        <f t="shared" si="202"/>
        <v>3.7409311999999999</v>
      </c>
    </row>
    <row r="1858" spans="1:16">
      <c r="A1858" s="10">
        <v>1294.4829999999999</v>
      </c>
      <c r="B1858" s="31">
        <v>0.24265780000000001</v>
      </c>
      <c r="C1858" s="9">
        <v>0.30037459999999999</v>
      </c>
      <c r="D1858" s="31">
        <f t="shared" si="196"/>
        <v>0.80037460000000005</v>
      </c>
      <c r="E1858" s="9">
        <v>0.16526730000000001</v>
      </c>
      <c r="F1858" s="31">
        <f t="shared" si="197"/>
        <v>1.1652673</v>
      </c>
      <c r="G1858" s="9">
        <v>0.20936759999999999</v>
      </c>
      <c r="H1858" s="32">
        <f t="shared" si="198"/>
        <v>1.7093676</v>
      </c>
      <c r="I1858" s="9">
        <v>0.2313624</v>
      </c>
      <c r="J1858" s="31">
        <f t="shared" si="199"/>
        <v>2.2313624000000001</v>
      </c>
      <c r="K1858" s="9">
        <v>0.2120117</v>
      </c>
      <c r="L1858" s="48">
        <f t="shared" si="200"/>
        <v>2.7120117000000001</v>
      </c>
      <c r="M1858" s="9">
        <v>0.19565080000000001</v>
      </c>
      <c r="N1858" s="48">
        <f t="shared" si="201"/>
        <v>3.1956508000000001</v>
      </c>
      <c r="O1858" s="26">
        <v>0.24042340000000001</v>
      </c>
      <c r="P1858" s="93">
        <f t="shared" si="202"/>
        <v>3.7404234000000001</v>
      </c>
    </row>
    <row r="1859" spans="1:16">
      <c r="A1859" s="10">
        <v>1294.9649999999999</v>
      </c>
      <c r="B1859" s="31">
        <v>0.24229829999999999</v>
      </c>
      <c r="C1859" s="9">
        <v>0.30021750000000003</v>
      </c>
      <c r="D1859" s="31">
        <f t="shared" ref="D1859:D1922" si="203">C1859+0.5</f>
        <v>0.80021750000000003</v>
      </c>
      <c r="E1859" s="9">
        <v>0.16497220000000001</v>
      </c>
      <c r="F1859" s="31">
        <f t="shared" ref="F1859:F1922" si="204">E1859+1</f>
        <v>1.1649722</v>
      </c>
      <c r="G1859" s="9">
        <v>0.20955779999999999</v>
      </c>
      <c r="H1859" s="32">
        <f t="shared" ref="H1859:H1922" si="205">G1859+1.5</f>
        <v>1.7095578</v>
      </c>
      <c r="I1859" s="9">
        <v>0.2310557</v>
      </c>
      <c r="J1859" s="31">
        <f t="shared" ref="J1859:J1922" si="206">I1859+2</f>
        <v>2.2310557000000002</v>
      </c>
      <c r="K1859" s="9">
        <v>0.21155930000000001</v>
      </c>
      <c r="L1859" s="48">
        <f t="shared" ref="L1859:L1922" si="207">K1859+2.5</f>
        <v>2.7115593000000002</v>
      </c>
      <c r="M1859" s="9">
        <v>0.19554530000000001</v>
      </c>
      <c r="N1859" s="48">
        <f t="shared" ref="N1859:N1922" si="208">M1859+3</f>
        <v>3.1955453</v>
      </c>
      <c r="O1859" s="26">
        <v>0.23986560000000001</v>
      </c>
      <c r="P1859" s="93">
        <f t="shared" ref="P1859:P1922" si="209">O1859+3.5</f>
        <v>3.7398655999999999</v>
      </c>
    </row>
    <row r="1860" spans="1:16">
      <c r="A1860" s="10">
        <v>1295.4480000000001</v>
      </c>
      <c r="B1860" s="31">
        <v>0.24194470000000001</v>
      </c>
      <c r="C1860" s="9">
        <v>0.30004720000000001</v>
      </c>
      <c r="D1860" s="31">
        <f t="shared" si="203"/>
        <v>0.80004720000000007</v>
      </c>
      <c r="E1860" s="9">
        <v>0.16470760000000001</v>
      </c>
      <c r="F1860" s="31">
        <f t="shared" si="204"/>
        <v>1.1647076000000001</v>
      </c>
      <c r="G1860" s="9">
        <v>0.2097813</v>
      </c>
      <c r="H1860" s="32">
        <f t="shared" si="205"/>
        <v>1.7097812999999999</v>
      </c>
      <c r="I1860" s="9">
        <v>0.23078209999999999</v>
      </c>
      <c r="J1860" s="31">
        <f t="shared" si="206"/>
        <v>2.2307820999999999</v>
      </c>
      <c r="K1860" s="9">
        <v>0.21114459999999999</v>
      </c>
      <c r="L1860" s="48">
        <f t="shared" si="207"/>
        <v>2.7111445999999999</v>
      </c>
      <c r="M1860" s="9">
        <v>0.19542290000000001</v>
      </c>
      <c r="N1860" s="48">
        <f t="shared" si="208"/>
        <v>3.1954229000000001</v>
      </c>
      <c r="O1860" s="26">
        <v>0.23925250000000001</v>
      </c>
      <c r="P1860" s="93">
        <f t="shared" si="209"/>
        <v>3.7392525000000001</v>
      </c>
    </row>
    <row r="1861" spans="1:16">
      <c r="A1861" s="10">
        <v>1295.93</v>
      </c>
      <c r="B1861" s="31">
        <v>0.24165449999999999</v>
      </c>
      <c r="C1861" s="9">
        <v>0.29989480000000002</v>
      </c>
      <c r="D1861" s="31">
        <f t="shared" si="203"/>
        <v>0.79989480000000002</v>
      </c>
      <c r="E1861" s="9">
        <v>0.16449759999999999</v>
      </c>
      <c r="F1861" s="31">
        <f t="shared" si="204"/>
        <v>1.1644976</v>
      </c>
      <c r="G1861" s="9">
        <v>0.21003289999999999</v>
      </c>
      <c r="H1861" s="32">
        <f t="shared" si="205"/>
        <v>1.7100329000000001</v>
      </c>
      <c r="I1861" s="9">
        <v>0.23058480000000001</v>
      </c>
      <c r="J1861" s="31">
        <f t="shared" si="206"/>
        <v>2.2305847999999999</v>
      </c>
      <c r="K1861" s="9">
        <v>0.21078669999999999</v>
      </c>
      <c r="L1861" s="48">
        <f t="shared" si="207"/>
        <v>2.7107866999999999</v>
      </c>
      <c r="M1861" s="9">
        <v>0.1953356</v>
      </c>
      <c r="N1861" s="48">
        <f t="shared" si="208"/>
        <v>3.1953355999999999</v>
      </c>
      <c r="O1861" s="26">
        <v>0.23860429999999999</v>
      </c>
      <c r="P1861" s="93">
        <f t="shared" si="209"/>
        <v>3.7386043</v>
      </c>
    </row>
    <row r="1862" spans="1:16">
      <c r="A1862" s="10">
        <v>1296.412</v>
      </c>
      <c r="B1862" s="31">
        <v>0.24148130000000001</v>
      </c>
      <c r="C1862" s="9">
        <v>0.29978510000000003</v>
      </c>
      <c r="D1862" s="31">
        <f t="shared" si="203"/>
        <v>0.79978510000000003</v>
      </c>
      <c r="E1862" s="9">
        <v>0.16436029999999999</v>
      </c>
      <c r="F1862" s="31">
        <f t="shared" si="204"/>
        <v>1.1643603</v>
      </c>
      <c r="G1862" s="9">
        <v>0.2103063</v>
      </c>
      <c r="H1862" s="32">
        <f t="shared" si="205"/>
        <v>1.7103063000000001</v>
      </c>
      <c r="I1862" s="9">
        <v>0.2304968</v>
      </c>
      <c r="J1862" s="31">
        <f t="shared" si="206"/>
        <v>2.2304968000000001</v>
      </c>
      <c r="K1862" s="9">
        <v>0.21049599999999999</v>
      </c>
      <c r="L1862" s="48">
        <f t="shared" si="207"/>
        <v>2.710496</v>
      </c>
      <c r="M1862" s="9">
        <v>0.19533020000000001</v>
      </c>
      <c r="N1862" s="48">
        <f t="shared" si="208"/>
        <v>3.1953301999999999</v>
      </c>
      <c r="O1862" s="26">
        <v>0.23795150000000001</v>
      </c>
      <c r="P1862" s="93">
        <f t="shared" si="209"/>
        <v>3.7379514999999999</v>
      </c>
    </row>
    <row r="1863" spans="1:16">
      <c r="A1863" s="10">
        <v>1296.894</v>
      </c>
      <c r="B1863" s="31">
        <v>0.24145720000000001</v>
      </c>
      <c r="C1863" s="9">
        <v>0.29972120000000002</v>
      </c>
      <c r="D1863" s="31">
        <f t="shared" si="203"/>
        <v>0.79972120000000002</v>
      </c>
      <c r="E1863" s="9">
        <v>0.16429779999999999</v>
      </c>
      <c r="F1863" s="31">
        <f t="shared" si="204"/>
        <v>1.1642977999999999</v>
      </c>
      <c r="G1863" s="9">
        <v>0.21058950000000001</v>
      </c>
      <c r="H1863" s="32">
        <f t="shared" si="205"/>
        <v>1.7105895</v>
      </c>
      <c r="I1863" s="9">
        <v>0.2305229</v>
      </c>
      <c r="J1863" s="31">
        <f t="shared" si="206"/>
        <v>2.2305229</v>
      </c>
      <c r="K1863" s="9">
        <v>0.2102668</v>
      </c>
      <c r="L1863" s="48">
        <f t="shared" si="207"/>
        <v>2.7102667999999999</v>
      </c>
      <c r="M1863" s="9">
        <v>0.19542999999999999</v>
      </c>
      <c r="N1863" s="48">
        <f t="shared" si="208"/>
        <v>3.19543</v>
      </c>
      <c r="O1863" s="26">
        <v>0.23731869999999999</v>
      </c>
      <c r="P1863" s="93">
        <f t="shared" si="209"/>
        <v>3.7373186999999999</v>
      </c>
    </row>
    <row r="1864" spans="1:16">
      <c r="A1864" s="10">
        <v>1297.376</v>
      </c>
      <c r="B1864" s="31">
        <v>0.24157480000000001</v>
      </c>
      <c r="C1864" s="9">
        <v>0.29968470000000003</v>
      </c>
      <c r="D1864" s="31">
        <f t="shared" si="203"/>
        <v>0.79968470000000003</v>
      </c>
      <c r="E1864" s="9">
        <v>0.16429360000000001</v>
      </c>
      <c r="F1864" s="31">
        <f t="shared" si="204"/>
        <v>1.1642935999999999</v>
      </c>
      <c r="G1864" s="9">
        <v>0.2108631</v>
      </c>
      <c r="H1864" s="32">
        <f t="shared" si="205"/>
        <v>1.7108631000000001</v>
      </c>
      <c r="I1864" s="9">
        <v>0.23063349999999999</v>
      </c>
      <c r="J1864" s="31">
        <f t="shared" si="206"/>
        <v>2.2306335000000002</v>
      </c>
      <c r="K1864" s="9">
        <v>0.21007960000000001</v>
      </c>
      <c r="L1864" s="48">
        <f t="shared" si="207"/>
        <v>2.7100795999999998</v>
      </c>
      <c r="M1864" s="9">
        <v>0.1956193</v>
      </c>
      <c r="N1864" s="48">
        <f t="shared" si="208"/>
        <v>3.1956193000000002</v>
      </c>
      <c r="O1864" s="26">
        <v>0.23671020000000001</v>
      </c>
      <c r="P1864" s="93">
        <f t="shared" si="209"/>
        <v>3.7367102000000001</v>
      </c>
    </row>
    <row r="1865" spans="1:16">
      <c r="A1865" s="10">
        <v>1297.8579999999999</v>
      </c>
      <c r="B1865" s="31">
        <v>0.2417967</v>
      </c>
      <c r="C1865" s="9">
        <v>0.29964489999999999</v>
      </c>
      <c r="D1865" s="31">
        <f t="shared" si="203"/>
        <v>0.79964489999999999</v>
      </c>
      <c r="E1865" s="9">
        <v>0.16431780000000001</v>
      </c>
      <c r="F1865" s="31">
        <f t="shared" si="204"/>
        <v>1.1643178000000001</v>
      </c>
      <c r="G1865" s="9">
        <v>0.2111056</v>
      </c>
      <c r="H1865" s="32">
        <f t="shared" si="205"/>
        <v>1.7111056</v>
      </c>
      <c r="I1865" s="9">
        <v>0.23077610000000001</v>
      </c>
      <c r="J1865" s="31">
        <f t="shared" si="206"/>
        <v>2.2307760999999999</v>
      </c>
      <c r="K1865" s="9">
        <v>0.20990349999999999</v>
      </c>
      <c r="L1865" s="48">
        <f t="shared" si="207"/>
        <v>2.7099034999999998</v>
      </c>
      <c r="M1865" s="9">
        <v>0.1958531</v>
      </c>
      <c r="N1865" s="48">
        <f t="shared" si="208"/>
        <v>3.1958530999999999</v>
      </c>
      <c r="O1865" s="26">
        <v>0.23611360000000001</v>
      </c>
      <c r="P1865" s="93">
        <f t="shared" si="209"/>
        <v>3.7361135999999999</v>
      </c>
    </row>
    <row r="1866" spans="1:16">
      <c r="A1866" s="10">
        <v>1298.3399999999999</v>
      </c>
      <c r="B1866" s="31">
        <v>0.2420737</v>
      </c>
      <c r="C1866" s="9">
        <v>0.29957929999999999</v>
      </c>
      <c r="D1866" s="31">
        <f t="shared" si="203"/>
        <v>0.79957929999999999</v>
      </c>
      <c r="E1866" s="9">
        <v>0.1643377</v>
      </c>
      <c r="F1866" s="31">
        <f t="shared" si="204"/>
        <v>1.1643376999999999</v>
      </c>
      <c r="G1866" s="9">
        <v>0.21130189999999999</v>
      </c>
      <c r="H1866" s="32">
        <f t="shared" si="205"/>
        <v>1.7113019</v>
      </c>
      <c r="I1866" s="9">
        <v>0.23089609999999999</v>
      </c>
      <c r="J1866" s="31">
        <f t="shared" si="206"/>
        <v>2.2308960999999998</v>
      </c>
      <c r="K1866" s="9">
        <v>0.20971770000000001</v>
      </c>
      <c r="L1866" s="48">
        <f t="shared" si="207"/>
        <v>2.7097177000000001</v>
      </c>
      <c r="M1866" s="9">
        <v>0.196073</v>
      </c>
      <c r="N1866" s="48">
        <f t="shared" si="208"/>
        <v>3.1960730000000002</v>
      </c>
      <c r="O1866" s="26">
        <v>0.2355091</v>
      </c>
      <c r="P1866" s="93">
        <f t="shared" si="209"/>
        <v>3.7355090999999998</v>
      </c>
    </row>
    <row r="1867" spans="1:16">
      <c r="A1867" s="10">
        <v>1298.8219999999999</v>
      </c>
      <c r="B1867" s="31">
        <v>0.2423689</v>
      </c>
      <c r="C1867" s="9">
        <v>0.29949330000000002</v>
      </c>
      <c r="D1867" s="31">
        <f t="shared" si="203"/>
        <v>0.79949329999999996</v>
      </c>
      <c r="E1867" s="9">
        <v>0.16433220000000001</v>
      </c>
      <c r="F1867" s="31">
        <f t="shared" si="204"/>
        <v>1.1643322</v>
      </c>
      <c r="G1867" s="9">
        <v>0.2114538</v>
      </c>
      <c r="H1867" s="32">
        <f t="shared" si="205"/>
        <v>1.7114537999999999</v>
      </c>
      <c r="I1867" s="9">
        <v>0.23096159999999999</v>
      </c>
      <c r="J1867" s="31">
        <f t="shared" si="206"/>
        <v>2.2309616000000001</v>
      </c>
      <c r="K1867" s="9">
        <v>0.20951539999999999</v>
      </c>
      <c r="L1867" s="48">
        <f t="shared" si="207"/>
        <v>2.7095153999999999</v>
      </c>
      <c r="M1867" s="9">
        <v>0.19623950000000001</v>
      </c>
      <c r="N1867" s="48">
        <f t="shared" si="208"/>
        <v>3.1962394999999999</v>
      </c>
      <c r="O1867" s="26">
        <v>0.2348837</v>
      </c>
      <c r="P1867" s="93">
        <f t="shared" si="209"/>
        <v>3.7348837000000001</v>
      </c>
    </row>
    <row r="1868" spans="1:16">
      <c r="A1868" s="10">
        <v>1299.3050000000001</v>
      </c>
      <c r="B1868" s="31">
        <v>0.2426642</v>
      </c>
      <c r="C1868" s="9">
        <v>0.29941620000000002</v>
      </c>
      <c r="D1868" s="31">
        <f t="shared" si="203"/>
        <v>0.79941620000000002</v>
      </c>
      <c r="E1868" s="9">
        <v>0.16429840000000001</v>
      </c>
      <c r="F1868" s="31">
        <f t="shared" si="204"/>
        <v>1.1642984000000001</v>
      </c>
      <c r="G1868" s="9">
        <v>0.21158109999999999</v>
      </c>
      <c r="H1868" s="32">
        <f t="shared" si="205"/>
        <v>1.7115811000000001</v>
      </c>
      <c r="I1868" s="9">
        <v>0.23097229999999999</v>
      </c>
      <c r="J1868" s="31">
        <f t="shared" si="206"/>
        <v>2.2309722999999999</v>
      </c>
      <c r="K1868" s="9">
        <v>0.20931240000000001</v>
      </c>
      <c r="L1868" s="48">
        <f t="shared" si="207"/>
        <v>2.7093124</v>
      </c>
      <c r="M1868" s="9">
        <v>0.19633980000000001</v>
      </c>
      <c r="N1868" s="48">
        <f t="shared" si="208"/>
        <v>3.1963398000000001</v>
      </c>
      <c r="O1868" s="26">
        <v>0.2342419</v>
      </c>
      <c r="P1868" s="93">
        <f t="shared" si="209"/>
        <v>3.7342418999999998</v>
      </c>
    </row>
    <row r="1869" spans="1:16">
      <c r="A1869" s="10">
        <v>1299.787</v>
      </c>
      <c r="B1869" s="31">
        <v>0.2429616</v>
      </c>
      <c r="C1869" s="9">
        <v>0.29939080000000001</v>
      </c>
      <c r="D1869" s="31">
        <f t="shared" si="203"/>
        <v>0.79939080000000007</v>
      </c>
      <c r="E1869" s="9">
        <v>0.1642489</v>
      </c>
      <c r="F1869" s="31">
        <f t="shared" si="204"/>
        <v>1.1642489</v>
      </c>
      <c r="G1869" s="9">
        <v>0.2117166</v>
      </c>
      <c r="H1869" s="32">
        <f t="shared" si="205"/>
        <v>1.7117165999999999</v>
      </c>
      <c r="I1869" s="9">
        <v>0.23095499999999999</v>
      </c>
      <c r="J1869" s="31">
        <f t="shared" si="206"/>
        <v>2.2309549999999998</v>
      </c>
      <c r="K1869" s="9">
        <v>0.2091383</v>
      </c>
      <c r="L1869" s="48">
        <f t="shared" si="207"/>
        <v>2.7091383000000002</v>
      </c>
      <c r="M1869" s="9">
        <v>0.19639139999999999</v>
      </c>
      <c r="N1869" s="48">
        <f t="shared" si="208"/>
        <v>3.1963914</v>
      </c>
      <c r="O1869" s="26">
        <v>0.23360439999999999</v>
      </c>
      <c r="P1869" s="93">
        <f t="shared" si="209"/>
        <v>3.7336043999999999</v>
      </c>
    </row>
    <row r="1870" spans="1:16">
      <c r="A1870" s="10">
        <v>1300.269</v>
      </c>
      <c r="B1870" s="31">
        <v>0.24326159999999999</v>
      </c>
      <c r="C1870" s="9">
        <v>0.29944379999999998</v>
      </c>
      <c r="D1870" s="31">
        <f t="shared" si="203"/>
        <v>0.79944379999999993</v>
      </c>
      <c r="E1870" s="9">
        <v>0.1642063</v>
      </c>
      <c r="F1870" s="31">
        <f t="shared" si="204"/>
        <v>1.1642063</v>
      </c>
      <c r="G1870" s="9">
        <v>0.2118884</v>
      </c>
      <c r="H1870" s="32">
        <f t="shared" si="205"/>
        <v>1.7118884000000001</v>
      </c>
      <c r="I1870" s="9">
        <v>0.2309398</v>
      </c>
      <c r="J1870" s="31">
        <f t="shared" si="206"/>
        <v>2.2309397999999998</v>
      </c>
      <c r="K1870" s="9">
        <v>0.2090156</v>
      </c>
      <c r="L1870" s="48">
        <f t="shared" si="207"/>
        <v>2.7090155999999999</v>
      </c>
      <c r="M1870" s="9">
        <v>0.19642280000000001</v>
      </c>
      <c r="N1870" s="48">
        <f t="shared" si="208"/>
        <v>3.1964228000000001</v>
      </c>
      <c r="O1870" s="26">
        <v>0.23299429999999999</v>
      </c>
      <c r="P1870" s="93">
        <f t="shared" si="209"/>
        <v>3.7329943000000001</v>
      </c>
    </row>
    <row r="1871" spans="1:16">
      <c r="A1871" s="10">
        <v>1300.751</v>
      </c>
      <c r="B1871" s="31">
        <v>0.24355309999999999</v>
      </c>
      <c r="C1871" s="9">
        <v>0.29957080000000003</v>
      </c>
      <c r="D1871" s="31">
        <f t="shared" si="203"/>
        <v>0.79957080000000003</v>
      </c>
      <c r="E1871" s="9">
        <v>0.1641928</v>
      </c>
      <c r="F1871" s="31">
        <f t="shared" si="204"/>
        <v>1.1641927999999999</v>
      </c>
      <c r="G1871" s="9">
        <v>0.21211289999999999</v>
      </c>
      <c r="H1871" s="32">
        <f t="shared" si="205"/>
        <v>1.7121128999999999</v>
      </c>
      <c r="I1871" s="9">
        <v>0.2309475</v>
      </c>
      <c r="J1871" s="31">
        <f t="shared" si="206"/>
        <v>2.2309475000000001</v>
      </c>
      <c r="K1871" s="9">
        <v>0.20895549999999999</v>
      </c>
      <c r="L1871" s="48">
        <f t="shared" si="207"/>
        <v>2.7089555000000001</v>
      </c>
      <c r="M1871" s="9">
        <v>0.19645789999999999</v>
      </c>
      <c r="N1871" s="48">
        <f t="shared" si="208"/>
        <v>3.1964579</v>
      </c>
      <c r="O1871" s="26">
        <v>0.2324291</v>
      </c>
      <c r="P1871" s="93">
        <f t="shared" si="209"/>
        <v>3.7324291000000001</v>
      </c>
    </row>
    <row r="1872" spans="1:16">
      <c r="A1872" s="10">
        <v>1301.2329999999999</v>
      </c>
      <c r="B1872" s="31">
        <v>0.24380599999999999</v>
      </c>
      <c r="C1872" s="9">
        <v>0.29973430000000001</v>
      </c>
      <c r="D1872" s="31">
        <f t="shared" si="203"/>
        <v>0.79973430000000001</v>
      </c>
      <c r="E1872" s="9">
        <v>0.1642257</v>
      </c>
      <c r="F1872" s="31">
        <f t="shared" si="204"/>
        <v>1.1642257</v>
      </c>
      <c r="G1872" s="9">
        <v>0.2123871</v>
      </c>
      <c r="H1872" s="32">
        <f t="shared" si="205"/>
        <v>1.7123870999999999</v>
      </c>
      <c r="I1872" s="9">
        <v>0.2309755</v>
      </c>
      <c r="J1872" s="31">
        <f t="shared" si="206"/>
        <v>2.2309755</v>
      </c>
      <c r="K1872" s="9">
        <v>0.20894670000000001</v>
      </c>
      <c r="L1872" s="48">
        <f t="shared" si="207"/>
        <v>2.7089466999999998</v>
      </c>
      <c r="M1872" s="9">
        <v>0.19650490000000001</v>
      </c>
      <c r="N1872" s="48">
        <f t="shared" si="208"/>
        <v>3.1965048999999999</v>
      </c>
      <c r="O1872" s="26">
        <v>0.23190910000000001</v>
      </c>
      <c r="P1872" s="93">
        <f t="shared" si="209"/>
        <v>3.7319091000000002</v>
      </c>
    </row>
    <row r="1873" spans="1:16">
      <c r="A1873" s="10">
        <v>1301.7149999999999</v>
      </c>
      <c r="B1873" s="31">
        <v>0.24398439999999999</v>
      </c>
      <c r="C1873" s="9">
        <v>0.29988120000000001</v>
      </c>
      <c r="D1873" s="31">
        <f t="shared" si="203"/>
        <v>0.79988119999999996</v>
      </c>
      <c r="E1873" s="9">
        <v>0.16431190000000001</v>
      </c>
      <c r="F1873" s="31">
        <f t="shared" si="204"/>
        <v>1.1643119</v>
      </c>
      <c r="G1873" s="9">
        <v>0.21269070000000001</v>
      </c>
      <c r="H1873" s="32">
        <f t="shared" si="205"/>
        <v>1.7126907</v>
      </c>
      <c r="I1873" s="9">
        <v>0.23100760000000001</v>
      </c>
      <c r="J1873" s="31">
        <f t="shared" si="206"/>
        <v>2.2310075999999999</v>
      </c>
      <c r="K1873" s="9">
        <v>0.20896619999999999</v>
      </c>
      <c r="L1873" s="48">
        <f t="shared" si="207"/>
        <v>2.7089661999999999</v>
      </c>
      <c r="M1873" s="9">
        <v>0.19655710000000001</v>
      </c>
      <c r="N1873" s="48">
        <f t="shared" si="208"/>
        <v>3.1965571000000002</v>
      </c>
      <c r="O1873" s="26">
        <v>0.23142289999999999</v>
      </c>
      <c r="P1873" s="93">
        <f t="shared" si="209"/>
        <v>3.7314229000000001</v>
      </c>
    </row>
    <row r="1874" spans="1:16">
      <c r="A1874" s="10">
        <v>1302.1969999999999</v>
      </c>
      <c r="B1874" s="31">
        <v>0.24406320000000001</v>
      </c>
      <c r="C1874" s="9">
        <v>0.29996679999999998</v>
      </c>
      <c r="D1874" s="31">
        <f t="shared" si="203"/>
        <v>0.79996679999999998</v>
      </c>
      <c r="E1874" s="9">
        <v>0.16445419999999999</v>
      </c>
      <c r="F1874" s="31">
        <f t="shared" si="204"/>
        <v>1.1644542</v>
      </c>
      <c r="G1874" s="9">
        <v>0.21299969999999999</v>
      </c>
      <c r="H1874" s="32">
        <f t="shared" si="205"/>
        <v>1.7129996999999999</v>
      </c>
      <c r="I1874" s="9">
        <v>0.23102809999999999</v>
      </c>
      <c r="J1874" s="31">
        <f t="shared" si="206"/>
        <v>2.2310281000000001</v>
      </c>
      <c r="K1874" s="9">
        <v>0.2089877</v>
      </c>
      <c r="L1874" s="48">
        <f t="shared" si="207"/>
        <v>2.7089876999999998</v>
      </c>
      <c r="M1874" s="9">
        <v>0.19660710000000001</v>
      </c>
      <c r="N1874" s="48">
        <f t="shared" si="208"/>
        <v>3.1966071</v>
      </c>
      <c r="O1874" s="26">
        <v>0.23095479999999999</v>
      </c>
      <c r="P1874" s="93">
        <f t="shared" si="209"/>
        <v>3.7309548000000001</v>
      </c>
    </row>
    <row r="1875" spans="1:16">
      <c r="A1875" s="10">
        <v>1302.6790000000001</v>
      </c>
      <c r="B1875" s="31">
        <v>0.24404790000000001</v>
      </c>
      <c r="C1875" s="9">
        <v>0.29997819999999997</v>
      </c>
      <c r="D1875" s="31">
        <f t="shared" si="203"/>
        <v>0.79997819999999997</v>
      </c>
      <c r="E1875" s="9">
        <v>0.1646533</v>
      </c>
      <c r="F1875" s="31">
        <f t="shared" si="204"/>
        <v>1.1646532999999999</v>
      </c>
      <c r="G1875" s="9">
        <v>0.21329699999999999</v>
      </c>
      <c r="H1875" s="32">
        <f t="shared" si="205"/>
        <v>1.7132970000000001</v>
      </c>
      <c r="I1875" s="9">
        <v>0.2310384</v>
      </c>
      <c r="J1875" s="31">
        <f t="shared" si="206"/>
        <v>2.2310384000000001</v>
      </c>
      <c r="K1875" s="9">
        <v>0.2090012</v>
      </c>
      <c r="L1875" s="48">
        <f t="shared" si="207"/>
        <v>2.7090011999999999</v>
      </c>
      <c r="M1875" s="9">
        <v>0.1966581</v>
      </c>
      <c r="N1875" s="48">
        <f t="shared" si="208"/>
        <v>3.1966581000000001</v>
      </c>
      <c r="O1875" s="26">
        <v>0.2304997</v>
      </c>
      <c r="P1875" s="93">
        <f t="shared" si="209"/>
        <v>3.7304997000000002</v>
      </c>
    </row>
    <row r="1876" spans="1:16">
      <c r="A1876" s="10">
        <v>1303.1610000000001</v>
      </c>
      <c r="B1876" s="31">
        <v>0.24397559999999999</v>
      </c>
      <c r="C1876" s="9">
        <v>0.29993710000000001</v>
      </c>
      <c r="D1876" s="31">
        <f t="shared" si="203"/>
        <v>0.79993709999999996</v>
      </c>
      <c r="E1876" s="9">
        <v>0.16490920000000001</v>
      </c>
      <c r="F1876" s="31">
        <f t="shared" si="204"/>
        <v>1.1649092000000001</v>
      </c>
      <c r="G1876" s="9">
        <v>0.21358199999999999</v>
      </c>
      <c r="H1876" s="32">
        <f t="shared" si="205"/>
        <v>1.7135819999999999</v>
      </c>
      <c r="I1876" s="9">
        <v>0.23106299999999999</v>
      </c>
      <c r="J1876" s="31">
        <f t="shared" si="206"/>
        <v>2.2310629999999998</v>
      </c>
      <c r="K1876" s="9">
        <v>0.20901400000000001</v>
      </c>
      <c r="L1876" s="48">
        <f t="shared" si="207"/>
        <v>2.7090139999999998</v>
      </c>
      <c r="M1876" s="9">
        <v>0.19672909999999999</v>
      </c>
      <c r="N1876" s="48">
        <f t="shared" si="208"/>
        <v>3.1967290999999998</v>
      </c>
      <c r="O1876" s="26">
        <v>0.2300661</v>
      </c>
      <c r="P1876" s="93">
        <f t="shared" si="209"/>
        <v>3.7300661000000002</v>
      </c>
    </row>
    <row r="1877" spans="1:16">
      <c r="A1877" s="10">
        <v>1303.644</v>
      </c>
      <c r="B1877" s="31">
        <v>0.24390210000000001</v>
      </c>
      <c r="C1877" s="9">
        <v>0.29989100000000002</v>
      </c>
      <c r="D1877" s="31">
        <f t="shared" si="203"/>
        <v>0.79989100000000002</v>
      </c>
      <c r="E1877" s="9">
        <v>0.16521759999999999</v>
      </c>
      <c r="F1877" s="31">
        <f t="shared" si="204"/>
        <v>1.1652176000000001</v>
      </c>
      <c r="G1877" s="9">
        <v>0.21386720000000001</v>
      </c>
      <c r="H1877" s="32">
        <f t="shared" si="205"/>
        <v>1.7138671999999999</v>
      </c>
      <c r="I1877" s="9">
        <v>0.23113900000000001</v>
      </c>
      <c r="J1877" s="31">
        <f t="shared" si="206"/>
        <v>2.2311390000000002</v>
      </c>
      <c r="K1877" s="9">
        <v>0.20904519999999999</v>
      </c>
      <c r="L1877" s="48">
        <f t="shared" si="207"/>
        <v>2.7090451999999998</v>
      </c>
      <c r="M1877" s="9">
        <v>0.1968463</v>
      </c>
      <c r="N1877" s="48">
        <f t="shared" si="208"/>
        <v>3.1968462999999998</v>
      </c>
      <c r="O1877" s="26">
        <v>0.22967580000000001</v>
      </c>
      <c r="P1877" s="93">
        <f t="shared" si="209"/>
        <v>3.7296757999999999</v>
      </c>
    </row>
    <row r="1878" spans="1:16">
      <c r="A1878" s="10">
        <v>1304.126</v>
      </c>
      <c r="B1878" s="31">
        <v>0.2438776</v>
      </c>
      <c r="C1878" s="9">
        <v>0.29988419999999999</v>
      </c>
      <c r="D1878" s="31">
        <f t="shared" si="203"/>
        <v>0.79988419999999993</v>
      </c>
      <c r="E1878" s="9">
        <v>0.1655652</v>
      </c>
      <c r="F1878" s="31">
        <f t="shared" si="204"/>
        <v>1.1655652000000001</v>
      </c>
      <c r="G1878" s="9">
        <v>0.2141699</v>
      </c>
      <c r="H1878" s="32">
        <f t="shared" si="205"/>
        <v>1.7141698999999999</v>
      </c>
      <c r="I1878" s="9">
        <v>0.23129449999999999</v>
      </c>
      <c r="J1878" s="31">
        <f t="shared" si="206"/>
        <v>2.2312945000000002</v>
      </c>
      <c r="K1878" s="9">
        <v>0.20911579999999999</v>
      </c>
      <c r="L1878" s="48">
        <f t="shared" si="207"/>
        <v>2.7091158000000002</v>
      </c>
      <c r="M1878" s="9">
        <v>0.19702629999999999</v>
      </c>
      <c r="N1878" s="48">
        <f t="shared" si="208"/>
        <v>3.1970263000000001</v>
      </c>
      <c r="O1878" s="26">
        <v>0.22934689999999999</v>
      </c>
      <c r="P1878" s="93">
        <f t="shared" si="209"/>
        <v>3.7293468999999999</v>
      </c>
    </row>
    <row r="1879" spans="1:16">
      <c r="A1879" s="10">
        <v>1304.6079999999999</v>
      </c>
      <c r="B1879" s="31">
        <v>0.24391640000000001</v>
      </c>
      <c r="C1879" s="9">
        <v>0.29993330000000001</v>
      </c>
      <c r="D1879" s="31">
        <f t="shared" si="203"/>
        <v>0.79993329999999996</v>
      </c>
      <c r="E1879" s="9">
        <v>0.1659294</v>
      </c>
      <c r="F1879" s="31">
        <f t="shared" si="204"/>
        <v>1.1659294</v>
      </c>
      <c r="G1879" s="9">
        <v>0.21450040000000001</v>
      </c>
      <c r="H1879" s="32">
        <f t="shared" si="205"/>
        <v>1.7145003999999999</v>
      </c>
      <c r="I1879" s="9">
        <v>0.2315295</v>
      </c>
      <c r="J1879" s="31">
        <f t="shared" si="206"/>
        <v>2.2315295000000002</v>
      </c>
      <c r="K1879" s="9">
        <v>0.20922840000000001</v>
      </c>
      <c r="L1879" s="48">
        <f t="shared" si="207"/>
        <v>2.7092284000000002</v>
      </c>
      <c r="M1879" s="9">
        <v>0.19726009999999999</v>
      </c>
      <c r="N1879" s="48">
        <f t="shared" si="208"/>
        <v>3.1972600999999998</v>
      </c>
      <c r="O1879" s="26">
        <v>0.22908310000000001</v>
      </c>
      <c r="P1879" s="93">
        <f t="shared" si="209"/>
        <v>3.7290831</v>
      </c>
    </row>
    <row r="1880" spans="1:16">
      <c r="A1880" s="10">
        <v>1305.0899999999999</v>
      </c>
      <c r="B1880" s="31">
        <v>0.24400150000000001</v>
      </c>
      <c r="C1880" s="9">
        <v>0.30002269999999998</v>
      </c>
      <c r="D1880" s="31">
        <f t="shared" si="203"/>
        <v>0.80002269999999998</v>
      </c>
      <c r="E1880" s="9">
        <v>0.1662768</v>
      </c>
      <c r="F1880" s="31">
        <f t="shared" si="204"/>
        <v>1.1662767999999999</v>
      </c>
      <c r="G1880" s="9">
        <v>0.21485940000000001</v>
      </c>
      <c r="H1880" s="32">
        <f t="shared" si="205"/>
        <v>1.7148593999999999</v>
      </c>
      <c r="I1880" s="9">
        <v>0.23181199999999999</v>
      </c>
      <c r="J1880" s="31">
        <f t="shared" si="206"/>
        <v>2.2318120000000001</v>
      </c>
      <c r="K1880" s="9">
        <v>0.20937049999999999</v>
      </c>
      <c r="L1880" s="48">
        <f t="shared" si="207"/>
        <v>2.7093704999999999</v>
      </c>
      <c r="M1880" s="9">
        <v>0.19751350000000001</v>
      </c>
      <c r="N1880" s="48">
        <f t="shared" si="208"/>
        <v>3.1975134999999999</v>
      </c>
      <c r="O1880" s="26">
        <v>0.22886770000000001</v>
      </c>
      <c r="P1880" s="93">
        <f t="shared" si="209"/>
        <v>3.7288676999999999</v>
      </c>
    </row>
    <row r="1881" spans="1:16">
      <c r="A1881" s="10">
        <v>1305.5719999999999</v>
      </c>
      <c r="B1881" s="31">
        <v>0.2440881</v>
      </c>
      <c r="C1881" s="9">
        <v>0.30011670000000001</v>
      </c>
      <c r="D1881" s="31">
        <f t="shared" si="203"/>
        <v>0.80011670000000001</v>
      </c>
      <c r="E1881" s="9">
        <v>0.1665769</v>
      </c>
      <c r="F1881" s="31">
        <f t="shared" si="204"/>
        <v>1.1665768999999999</v>
      </c>
      <c r="G1881" s="9">
        <v>0.21523729999999999</v>
      </c>
      <c r="H1881" s="32">
        <f t="shared" si="205"/>
        <v>1.7152373000000001</v>
      </c>
      <c r="I1881" s="9">
        <v>0.23208909999999999</v>
      </c>
      <c r="J1881" s="31">
        <f t="shared" si="206"/>
        <v>2.2320891</v>
      </c>
      <c r="K1881" s="9">
        <v>0.20951230000000001</v>
      </c>
      <c r="L1881" s="48">
        <f t="shared" si="207"/>
        <v>2.7095123000000001</v>
      </c>
      <c r="M1881" s="9">
        <v>0.197741</v>
      </c>
      <c r="N1881" s="48">
        <f t="shared" si="208"/>
        <v>3.1977410000000002</v>
      </c>
      <c r="O1881" s="26">
        <v>0.22866410000000001</v>
      </c>
      <c r="P1881" s="93">
        <f t="shared" si="209"/>
        <v>3.7286641</v>
      </c>
    </row>
    <row r="1882" spans="1:16">
      <c r="A1882" s="10">
        <v>1306.0540000000001</v>
      </c>
      <c r="B1882" s="31">
        <v>0.2441362</v>
      </c>
      <c r="C1882" s="9">
        <v>0.30018699999999998</v>
      </c>
      <c r="D1882" s="31">
        <f t="shared" si="203"/>
        <v>0.80018699999999998</v>
      </c>
      <c r="E1882" s="9">
        <v>0.1668123</v>
      </c>
      <c r="F1882" s="31">
        <f t="shared" si="204"/>
        <v>1.1668122999999999</v>
      </c>
      <c r="G1882" s="9">
        <v>0.21562310000000001</v>
      </c>
      <c r="H1882" s="32">
        <f t="shared" si="205"/>
        <v>1.7156231</v>
      </c>
      <c r="I1882" s="9">
        <v>0.2323142</v>
      </c>
      <c r="J1882" s="31">
        <f t="shared" si="206"/>
        <v>2.2323141999999998</v>
      </c>
      <c r="K1882" s="9">
        <v>0.20963029999999999</v>
      </c>
      <c r="L1882" s="48">
        <f t="shared" si="207"/>
        <v>2.7096303000000002</v>
      </c>
      <c r="M1882" s="9">
        <v>0.19791059999999999</v>
      </c>
      <c r="N1882" s="48">
        <f t="shared" si="208"/>
        <v>3.1979106000000002</v>
      </c>
      <c r="O1882" s="26">
        <v>0.2284389</v>
      </c>
      <c r="P1882" s="93">
        <f t="shared" si="209"/>
        <v>3.7284389</v>
      </c>
    </row>
    <row r="1883" spans="1:16">
      <c r="A1883" s="10">
        <v>1306.5360000000001</v>
      </c>
      <c r="B1883" s="31">
        <v>0.2441295</v>
      </c>
      <c r="C1883" s="9">
        <v>0.30023060000000001</v>
      </c>
      <c r="D1883" s="31">
        <f t="shared" si="203"/>
        <v>0.80023060000000001</v>
      </c>
      <c r="E1883" s="9">
        <v>0.1669852</v>
      </c>
      <c r="F1883" s="31">
        <f t="shared" si="204"/>
        <v>1.1669852000000001</v>
      </c>
      <c r="G1883" s="9">
        <v>0.21601110000000001</v>
      </c>
      <c r="H1883" s="32">
        <f t="shared" si="205"/>
        <v>1.7160111</v>
      </c>
      <c r="I1883" s="9">
        <v>0.23246649999999999</v>
      </c>
      <c r="J1883" s="31">
        <f t="shared" si="206"/>
        <v>2.2324665000000001</v>
      </c>
      <c r="K1883" s="9">
        <v>0.20971300000000001</v>
      </c>
      <c r="L1883" s="48">
        <f t="shared" si="207"/>
        <v>2.7097129999999998</v>
      </c>
      <c r="M1883" s="9">
        <v>0.19801869999999999</v>
      </c>
      <c r="N1883" s="48">
        <f t="shared" si="208"/>
        <v>3.1980187</v>
      </c>
      <c r="O1883" s="26">
        <v>0.2281685</v>
      </c>
      <c r="P1883" s="93">
        <f t="shared" si="209"/>
        <v>3.7281684999999998</v>
      </c>
    </row>
    <row r="1884" spans="1:16">
      <c r="A1884" s="10">
        <v>1307.018</v>
      </c>
      <c r="B1884" s="31">
        <v>0.2440919</v>
      </c>
      <c r="C1884" s="9">
        <v>0.30027799999999999</v>
      </c>
      <c r="D1884" s="31">
        <f t="shared" si="203"/>
        <v>0.80027800000000004</v>
      </c>
      <c r="E1884" s="9">
        <v>0.1671195</v>
      </c>
      <c r="F1884" s="31">
        <f t="shared" si="204"/>
        <v>1.1671195000000001</v>
      </c>
      <c r="G1884" s="9">
        <v>0.21640329999999999</v>
      </c>
      <c r="H1884" s="32">
        <f t="shared" si="205"/>
        <v>1.7164033000000001</v>
      </c>
      <c r="I1884" s="9">
        <v>0.23256360000000001</v>
      </c>
      <c r="J1884" s="31">
        <f t="shared" si="206"/>
        <v>2.2325636000000002</v>
      </c>
      <c r="K1884" s="9">
        <v>0.20977309999999999</v>
      </c>
      <c r="L1884" s="48">
        <f t="shared" si="207"/>
        <v>2.7097731</v>
      </c>
      <c r="M1884" s="9">
        <v>0.1980999</v>
      </c>
      <c r="N1884" s="48">
        <f t="shared" si="208"/>
        <v>3.1980998999999999</v>
      </c>
      <c r="O1884" s="26">
        <v>0.22785520000000001</v>
      </c>
      <c r="P1884" s="93">
        <f t="shared" si="209"/>
        <v>3.7278552</v>
      </c>
    </row>
    <row r="1885" spans="1:16">
      <c r="A1885" s="10">
        <v>1307.5</v>
      </c>
      <c r="B1885" s="31">
        <v>0.2440708</v>
      </c>
      <c r="C1885" s="9">
        <v>0.30037920000000001</v>
      </c>
      <c r="D1885" s="31">
        <f t="shared" si="203"/>
        <v>0.80037920000000007</v>
      </c>
      <c r="E1885" s="9">
        <v>0.16724929999999999</v>
      </c>
      <c r="F1885" s="31">
        <f t="shared" si="204"/>
        <v>1.1672492999999999</v>
      </c>
      <c r="G1885" s="9">
        <v>0.21680279999999999</v>
      </c>
      <c r="H1885" s="32">
        <f t="shared" si="205"/>
        <v>1.7168028</v>
      </c>
      <c r="I1885" s="9">
        <v>0.2326482</v>
      </c>
      <c r="J1885" s="31">
        <f t="shared" si="206"/>
        <v>2.2326481999999999</v>
      </c>
      <c r="K1885" s="9">
        <v>0.20983869999999999</v>
      </c>
      <c r="L1885" s="48">
        <f t="shared" si="207"/>
        <v>2.7098387000000002</v>
      </c>
      <c r="M1885" s="9">
        <v>0.1982024</v>
      </c>
      <c r="N1885" s="48">
        <f t="shared" si="208"/>
        <v>3.1982024</v>
      </c>
      <c r="O1885" s="26">
        <v>0.22752230000000001</v>
      </c>
      <c r="P1885" s="93">
        <f t="shared" si="209"/>
        <v>3.7275223</v>
      </c>
    </row>
    <row r="1886" spans="1:16">
      <c r="A1886" s="10">
        <v>1307.9829999999999</v>
      </c>
      <c r="B1886" s="31">
        <v>0.24411479999999999</v>
      </c>
      <c r="C1886" s="9">
        <v>0.30057149999999999</v>
      </c>
      <c r="D1886" s="31">
        <f t="shared" si="203"/>
        <v>0.80057149999999999</v>
      </c>
      <c r="E1886" s="9">
        <v>0.16740650000000001</v>
      </c>
      <c r="F1886" s="31">
        <f t="shared" si="204"/>
        <v>1.1674065</v>
      </c>
      <c r="G1886" s="9">
        <v>0.21720410000000001</v>
      </c>
      <c r="H1886" s="32">
        <f t="shared" si="205"/>
        <v>1.7172041</v>
      </c>
      <c r="I1886" s="9">
        <v>0.2327659</v>
      </c>
      <c r="J1886" s="31">
        <f t="shared" si="206"/>
        <v>2.2327659</v>
      </c>
      <c r="K1886" s="9">
        <v>0.2099355</v>
      </c>
      <c r="L1886" s="48">
        <f t="shared" si="207"/>
        <v>2.7099354999999998</v>
      </c>
      <c r="M1886" s="9">
        <v>0.19836529999999999</v>
      </c>
      <c r="N1886" s="48">
        <f t="shared" si="208"/>
        <v>3.1983652999999999</v>
      </c>
      <c r="O1886" s="26">
        <v>0.22719449999999999</v>
      </c>
      <c r="P1886" s="93">
        <f t="shared" si="209"/>
        <v>3.7271945</v>
      </c>
    </row>
    <row r="1887" spans="1:16">
      <c r="A1887" s="10">
        <v>1308.4649999999999</v>
      </c>
      <c r="B1887" s="31">
        <v>0.24424180000000001</v>
      </c>
      <c r="C1887" s="9">
        <v>0.30085190000000001</v>
      </c>
      <c r="D1887" s="31">
        <f t="shared" si="203"/>
        <v>0.80085190000000006</v>
      </c>
      <c r="E1887" s="9">
        <v>0.1676058</v>
      </c>
      <c r="F1887" s="31">
        <f t="shared" si="204"/>
        <v>1.1676058</v>
      </c>
      <c r="G1887" s="9">
        <v>0.21758359999999999</v>
      </c>
      <c r="H1887" s="32">
        <f t="shared" si="205"/>
        <v>1.7175836</v>
      </c>
      <c r="I1887" s="9">
        <v>0.23293449999999999</v>
      </c>
      <c r="J1887" s="31">
        <f t="shared" si="206"/>
        <v>2.2329344999999998</v>
      </c>
      <c r="K1887" s="9">
        <v>0.2100736</v>
      </c>
      <c r="L1887" s="48">
        <f t="shared" si="207"/>
        <v>2.7100735999999999</v>
      </c>
      <c r="M1887" s="9">
        <v>0.19858600000000001</v>
      </c>
      <c r="N1887" s="48">
        <f t="shared" si="208"/>
        <v>3.1985860000000002</v>
      </c>
      <c r="O1887" s="26">
        <v>0.2268848</v>
      </c>
      <c r="P1887" s="93">
        <f t="shared" si="209"/>
        <v>3.7268848000000001</v>
      </c>
    </row>
    <row r="1888" spans="1:16">
      <c r="A1888" s="10">
        <v>1308.9469999999999</v>
      </c>
      <c r="B1888" s="31">
        <v>0.2444267</v>
      </c>
      <c r="C1888" s="9">
        <v>0.30116870000000001</v>
      </c>
      <c r="D1888" s="31">
        <f t="shared" si="203"/>
        <v>0.80116870000000007</v>
      </c>
      <c r="E1888" s="9">
        <v>0.1678375</v>
      </c>
      <c r="F1888" s="31">
        <f t="shared" si="204"/>
        <v>1.1678375000000001</v>
      </c>
      <c r="G1888" s="9">
        <v>0.21790019999999999</v>
      </c>
      <c r="H1888" s="32">
        <f t="shared" si="205"/>
        <v>1.7179001999999999</v>
      </c>
      <c r="I1888" s="9">
        <v>0.2331318</v>
      </c>
      <c r="J1888" s="31">
        <f t="shared" si="206"/>
        <v>2.2331317999999998</v>
      </c>
      <c r="K1888" s="9">
        <v>0.21023349999999999</v>
      </c>
      <c r="L1888" s="48">
        <f t="shared" si="207"/>
        <v>2.7102335000000002</v>
      </c>
      <c r="M1888" s="9">
        <v>0.19881299999999999</v>
      </c>
      <c r="N1888" s="48">
        <f t="shared" si="208"/>
        <v>3.1988129999999999</v>
      </c>
      <c r="O1888" s="26">
        <v>0.22658220000000001</v>
      </c>
      <c r="P1888" s="93">
        <f t="shared" si="209"/>
        <v>3.7265822000000002</v>
      </c>
    </row>
    <row r="1889" spans="1:16">
      <c r="A1889" s="10">
        <v>1309.4290000000001</v>
      </c>
      <c r="B1889" s="31">
        <v>0.24461179999999999</v>
      </c>
      <c r="C1889" s="9">
        <v>0.30142999999999998</v>
      </c>
      <c r="D1889" s="31">
        <f t="shared" si="203"/>
        <v>0.80142999999999998</v>
      </c>
      <c r="E1889" s="9">
        <v>0.16807430000000001</v>
      </c>
      <c r="F1889" s="31">
        <f t="shared" si="204"/>
        <v>1.1680743</v>
      </c>
      <c r="G1889" s="9">
        <v>0.21810669999999999</v>
      </c>
      <c r="H1889" s="32">
        <f t="shared" si="205"/>
        <v>1.7181066999999999</v>
      </c>
      <c r="I1889" s="9">
        <v>0.2333036</v>
      </c>
      <c r="J1889" s="31">
        <f t="shared" si="206"/>
        <v>2.2333036000000002</v>
      </c>
      <c r="K1889" s="9">
        <v>0.21037710000000001</v>
      </c>
      <c r="L1889" s="48">
        <f t="shared" si="207"/>
        <v>2.7103771000000001</v>
      </c>
      <c r="M1889" s="9">
        <v>0.19896359999999999</v>
      </c>
      <c r="N1889" s="48">
        <f t="shared" si="208"/>
        <v>3.1989635999999999</v>
      </c>
      <c r="O1889" s="26">
        <v>0.22625590000000001</v>
      </c>
      <c r="P1889" s="93">
        <f t="shared" si="209"/>
        <v>3.7262559</v>
      </c>
    </row>
    <row r="1890" spans="1:16">
      <c r="A1890" s="10">
        <v>1309.9110000000001</v>
      </c>
      <c r="B1890" s="31">
        <v>0.2447357</v>
      </c>
      <c r="C1890" s="9">
        <v>0.30154809999999999</v>
      </c>
      <c r="D1890" s="31">
        <f t="shared" si="203"/>
        <v>0.80154809999999999</v>
      </c>
      <c r="E1890" s="9">
        <v>0.1682855</v>
      </c>
      <c r="F1890" s="31">
        <f t="shared" si="204"/>
        <v>1.1682855000000001</v>
      </c>
      <c r="G1890" s="9">
        <v>0.21817</v>
      </c>
      <c r="H1890" s="32">
        <f t="shared" si="205"/>
        <v>1.71817</v>
      </c>
      <c r="I1890" s="9">
        <v>0.2333896</v>
      </c>
      <c r="J1890" s="31">
        <f t="shared" si="206"/>
        <v>2.2333896000000002</v>
      </c>
      <c r="K1890" s="9">
        <v>0.21045910000000001</v>
      </c>
      <c r="L1890" s="48">
        <f t="shared" si="207"/>
        <v>2.7104591</v>
      </c>
      <c r="M1890" s="9">
        <v>0.1989592</v>
      </c>
      <c r="N1890" s="48">
        <f t="shared" si="208"/>
        <v>3.1989592</v>
      </c>
      <c r="O1890" s="26">
        <v>0.22586919999999999</v>
      </c>
      <c r="P1890" s="93">
        <f t="shared" si="209"/>
        <v>3.7258692</v>
      </c>
    </row>
    <row r="1891" spans="1:16">
      <c r="A1891" s="10">
        <v>1310.393</v>
      </c>
      <c r="B1891" s="31">
        <v>0.24476239999999999</v>
      </c>
      <c r="C1891" s="9">
        <v>0.3014676</v>
      </c>
      <c r="D1891" s="31">
        <f t="shared" si="203"/>
        <v>0.80146760000000006</v>
      </c>
      <c r="E1891" s="9">
        <v>0.16844990000000001</v>
      </c>
      <c r="F1891" s="31">
        <f t="shared" si="204"/>
        <v>1.1684498999999999</v>
      </c>
      <c r="G1891" s="9">
        <v>0.2180887</v>
      </c>
      <c r="H1891" s="32">
        <f t="shared" si="205"/>
        <v>1.7180887</v>
      </c>
      <c r="I1891" s="9">
        <v>0.2333517</v>
      </c>
      <c r="J1891" s="31">
        <f t="shared" si="206"/>
        <v>2.2333517000000001</v>
      </c>
      <c r="K1891" s="9">
        <v>0.21045269999999999</v>
      </c>
      <c r="L1891" s="48">
        <f t="shared" si="207"/>
        <v>2.7104526999999998</v>
      </c>
      <c r="M1891" s="9">
        <v>0.1987632</v>
      </c>
      <c r="N1891" s="48">
        <f t="shared" si="208"/>
        <v>3.1987632000000001</v>
      </c>
      <c r="O1891" s="26">
        <v>0.22540379999999999</v>
      </c>
      <c r="P1891" s="93">
        <f t="shared" si="209"/>
        <v>3.7254038</v>
      </c>
    </row>
    <row r="1892" spans="1:16">
      <c r="A1892" s="10">
        <v>1310.875</v>
      </c>
      <c r="B1892" s="31">
        <v>0.24470410000000001</v>
      </c>
      <c r="C1892" s="9">
        <v>0.30119360000000001</v>
      </c>
      <c r="D1892" s="31">
        <f t="shared" si="203"/>
        <v>0.80119359999999995</v>
      </c>
      <c r="E1892" s="9">
        <v>0.1685681</v>
      </c>
      <c r="F1892" s="31">
        <f t="shared" si="204"/>
        <v>1.1685680999999999</v>
      </c>
      <c r="G1892" s="9">
        <v>0.21790019999999999</v>
      </c>
      <c r="H1892" s="32">
        <f t="shared" si="205"/>
        <v>1.7179001999999999</v>
      </c>
      <c r="I1892" s="9">
        <v>0.2331945</v>
      </c>
      <c r="J1892" s="31">
        <f t="shared" si="206"/>
        <v>2.2331945000000002</v>
      </c>
      <c r="K1892" s="9">
        <v>0.2103565</v>
      </c>
      <c r="L1892" s="48">
        <f t="shared" si="207"/>
        <v>2.7103565000000001</v>
      </c>
      <c r="M1892" s="9">
        <v>0.198406</v>
      </c>
      <c r="N1892" s="48">
        <f t="shared" si="208"/>
        <v>3.1984059999999999</v>
      </c>
      <c r="O1892" s="26">
        <v>0.2248685</v>
      </c>
      <c r="P1892" s="93">
        <f t="shared" si="209"/>
        <v>3.7248684999999999</v>
      </c>
    </row>
    <row r="1893" spans="1:16">
      <c r="A1893" s="10">
        <v>1311.357</v>
      </c>
      <c r="B1893" s="31">
        <v>0.244612</v>
      </c>
      <c r="C1893" s="9">
        <v>0.30078919999999998</v>
      </c>
      <c r="D1893" s="31">
        <f t="shared" si="203"/>
        <v>0.80078919999999998</v>
      </c>
      <c r="E1893" s="9">
        <v>0.16866020000000001</v>
      </c>
      <c r="F1893" s="31">
        <f t="shared" si="204"/>
        <v>1.1686601999999999</v>
      </c>
      <c r="G1893" s="9">
        <v>0.21767249999999999</v>
      </c>
      <c r="H1893" s="32">
        <f t="shared" si="205"/>
        <v>1.7176724999999999</v>
      </c>
      <c r="I1893" s="9">
        <v>0.23296420000000001</v>
      </c>
      <c r="J1893" s="31">
        <f t="shared" si="206"/>
        <v>2.2329642000000001</v>
      </c>
      <c r="K1893" s="9">
        <v>0.21019860000000001</v>
      </c>
      <c r="L1893" s="48">
        <f t="shared" si="207"/>
        <v>2.7101986</v>
      </c>
      <c r="M1893" s="9">
        <v>0.19797400000000001</v>
      </c>
      <c r="N1893" s="48">
        <f t="shared" si="208"/>
        <v>3.1979739999999999</v>
      </c>
      <c r="O1893" s="26">
        <v>0.22430359999999999</v>
      </c>
      <c r="P1893" s="93">
        <f t="shared" si="209"/>
        <v>3.7243035999999998</v>
      </c>
    </row>
    <row r="1894" spans="1:16">
      <c r="A1894" s="10">
        <v>1311.84</v>
      </c>
      <c r="B1894" s="31">
        <v>0.24455869999999999</v>
      </c>
      <c r="C1894" s="9">
        <v>0.30035000000000001</v>
      </c>
      <c r="D1894" s="31">
        <f t="shared" si="203"/>
        <v>0.80035000000000001</v>
      </c>
      <c r="E1894" s="9">
        <v>0.16875899999999999</v>
      </c>
      <c r="F1894" s="31">
        <f t="shared" si="204"/>
        <v>1.1687590000000001</v>
      </c>
      <c r="G1894" s="9">
        <v>0.21748609999999999</v>
      </c>
      <c r="H1894" s="32">
        <f t="shared" si="205"/>
        <v>1.7174860999999999</v>
      </c>
      <c r="I1894" s="9">
        <v>0.23272799999999999</v>
      </c>
      <c r="J1894" s="31">
        <f t="shared" si="206"/>
        <v>2.2327279999999998</v>
      </c>
      <c r="K1894" s="9">
        <v>0.21002280000000001</v>
      </c>
      <c r="L1894" s="48">
        <f t="shared" si="207"/>
        <v>2.7100228</v>
      </c>
      <c r="M1894" s="9">
        <v>0.19758519999999999</v>
      </c>
      <c r="N1894" s="48">
        <f t="shared" si="208"/>
        <v>3.1975851999999998</v>
      </c>
      <c r="O1894" s="26">
        <v>0.2237663</v>
      </c>
      <c r="P1894" s="93">
        <f t="shared" si="209"/>
        <v>3.7237662999999999</v>
      </c>
    </row>
    <row r="1895" spans="1:16">
      <c r="A1895" s="10">
        <v>1312.3219999999999</v>
      </c>
      <c r="B1895" s="31">
        <v>0.24460390000000001</v>
      </c>
      <c r="C1895" s="9">
        <v>0.29997400000000002</v>
      </c>
      <c r="D1895" s="31">
        <f t="shared" si="203"/>
        <v>0.79997399999999996</v>
      </c>
      <c r="E1895" s="9">
        <v>0.1688953</v>
      </c>
      <c r="F1895" s="31">
        <f t="shared" si="204"/>
        <v>1.1688953</v>
      </c>
      <c r="G1895" s="9">
        <v>0.21741179999999999</v>
      </c>
      <c r="H1895" s="32">
        <f t="shared" si="205"/>
        <v>1.7174118</v>
      </c>
      <c r="I1895" s="9">
        <v>0.232548</v>
      </c>
      <c r="J1895" s="31">
        <f t="shared" si="206"/>
        <v>2.232548</v>
      </c>
      <c r="K1895" s="9">
        <v>0.2098699</v>
      </c>
      <c r="L1895" s="48">
        <f t="shared" si="207"/>
        <v>2.7098699000000002</v>
      </c>
      <c r="M1895" s="9">
        <v>0.19734889999999999</v>
      </c>
      <c r="N1895" s="48">
        <f t="shared" si="208"/>
        <v>3.1973489000000002</v>
      </c>
      <c r="O1895" s="26">
        <v>0.22331239999999999</v>
      </c>
      <c r="P1895" s="93">
        <f t="shared" si="209"/>
        <v>3.7233124000000002</v>
      </c>
    </row>
    <row r="1896" spans="1:16">
      <c r="A1896" s="10">
        <v>1312.8040000000001</v>
      </c>
      <c r="B1896" s="31">
        <v>0.24477099999999999</v>
      </c>
      <c r="C1896" s="9">
        <v>0.29972369999999998</v>
      </c>
      <c r="D1896" s="31">
        <f t="shared" si="203"/>
        <v>0.79972369999999993</v>
      </c>
      <c r="E1896" s="9">
        <v>0.16908880000000001</v>
      </c>
      <c r="F1896" s="31">
        <f t="shared" si="204"/>
        <v>1.1690887999999999</v>
      </c>
      <c r="G1896" s="9">
        <v>0.21748980000000001</v>
      </c>
      <c r="H1896" s="32">
        <f t="shared" si="205"/>
        <v>1.7174898000000001</v>
      </c>
      <c r="I1896" s="9">
        <v>0.2324599</v>
      </c>
      <c r="J1896" s="31">
        <f t="shared" si="206"/>
        <v>2.2324598999999998</v>
      </c>
      <c r="K1896" s="9">
        <v>0.20976410000000001</v>
      </c>
      <c r="L1896" s="48">
        <f t="shared" si="207"/>
        <v>2.7097641000000001</v>
      </c>
      <c r="M1896" s="9">
        <v>0.19732459999999999</v>
      </c>
      <c r="N1896" s="48">
        <f t="shared" si="208"/>
        <v>3.1973246</v>
      </c>
      <c r="O1896" s="26">
        <v>0.22297510000000001</v>
      </c>
      <c r="P1896" s="93">
        <f t="shared" si="209"/>
        <v>3.7229751000000002</v>
      </c>
    </row>
    <row r="1897" spans="1:16">
      <c r="A1897" s="10">
        <v>1313.2860000000001</v>
      </c>
      <c r="B1897" s="31">
        <v>0.24503220000000001</v>
      </c>
      <c r="C1897" s="9">
        <v>0.29961569999999998</v>
      </c>
      <c r="D1897" s="31">
        <f t="shared" si="203"/>
        <v>0.79961569999999993</v>
      </c>
      <c r="E1897" s="9">
        <v>0.16933799999999999</v>
      </c>
      <c r="F1897" s="31">
        <f t="shared" si="204"/>
        <v>1.169338</v>
      </c>
      <c r="G1897" s="9">
        <v>0.2177212</v>
      </c>
      <c r="H1897" s="32">
        <f t="shared" si="205"/>
        <v>1.7177211999999999</v>
      </c>
      <c r="I1897" s="9">
        <v>0.2324599</v>
      </c>
      <c r="J1897" s="31">
        <f t="shared" si="206"/>
        <v>2.2324598999999998</v>
      </c>
      <c r="K1897" s="9">
        <v>0.2097012</v>
      </c>
      <c r="L1897" s="48">
        <f t="shared" si="207"/>
        <v>2.7097012</v>
      </c>
      <c r="M1897" s="9">
        <v>0.19750870000000001</v>
      </c>
      <c r="N1897" s="48">
        <f t="shared" si="208"/>
        <v>3.1975087000000002</v>
      </c>
      <c r="O1897" s="26">
        <v>0.22275819999999999</v>
      </c>
      <c r="P1897" s="93">
        <f t="shared" si="209"/>
        <v>3.7227581999999999</v>
      </c>
    </row>
    <row r="1898" spans="1:16">
      <c r="A1898" s="10">
        <v>1313.768</v>
      </c>
      <c r="B1898" s="31">
        <v>0.2453198</v>
      </c>
      <c r="C1898" s="9">
        <v>0.29961739999999998</v>
      </c>
      <c r="D1898" s="31">
        <f t="shared" si="203"/>
        <v>0.79961740000000003</v>
      </c>
      <c r="E1898" s="9">
        <v>0.16962379999999999</v>
      </c>
      <c r="F1898" s="31">
        <f t="shared" si="204"/>
        <v>1.1696238000000001</v>
      </c>
      <c r="G1898" s="9">
        <v>0.2180677</v>
      </c>
      <c r="H1898" s="32">
        <f t="shared" si="205"/>
        <v>1.7180677</v>
      </c>
      <c r="I1898" s="9">
        <v>0.23251160000000001</v>
      </c>
      <c r="J1898" s="31">
        <f t="shared" si="206"/>
        <v>2.2325116</v>
      </c>
      <c r="K1898" s="9">
        <v>0.20965349999999999</v>
      </c>
      <c r="L1898" s="48">
        <f t="shared" si="207"/>
        <v>2.7096534999999999</v>
      </c>
      <c r="M1898" s="9">
        <v>0.19783500000000001</v>
      </c>
      <c r="N1898" s="48">
        <f t="shared" si="208"/>
        <v>3.197835</v>
      </c>
      <c r="O1898" s="26">
        <v>0.22263160000000001</v>
      </c>
      <c r="P1898" s="93">
        <f t="shared" si="209"/>
        <v>3.7226316000000002</v>
      </c>
    </row>
    <row r="1899" spans="1:16">
      <c r="A1899" s="10">
        <v>1314.25</v>
      </c>
      <c r="B1899" s="31">
        <v>0.24555869999999999</v>
      </c>
      <c r="C1899" s="9">
        <v>0.29967159999999998</v>
      </c>
      <c r="D1899" s="31">
        <f t="shared" si="203"/>
        <v>0.79967159999999993</v>
      </c>
      <c r="E1899" s="9">
        <v>0.1699185</v>
      </c>
      <c r="F1899" s="31">
        <f t="shared" si="204"/>
        <v>1.1699185000000001</v>
      </c>
      <c r="G1899" s="9">
        <v>0.21847359999999999</v>
      </c>
      <c r="H1899" s="32">
        <f t="shared" si="205"/>
        <v>1.7184736</v>
      </c>
      <c r="I1899" s="9">
        <v>0.23257159999999999</v>
      </c>
      <c r="J1899" s="31">
        <f t="shared" si="206"/>
        <v>2.2325716</v>
      </c>
      <c r="K1899" s="9">
        <v>0.20958360000000001</v>
      </c>
      <c r="L1899" s="48">
        <f t="shared" si="207"/>
        <v>2.7095836000000002</v>
      </c>
      <c r="M1899" s="9">
        <v>0.19821250000000001</v>
      </c>
      <c r="N1899" s="48">
        <f t="shared" si="208"/>
        <v>3.1982124999999999</v>
      </c>
      <c r="O1899" s="26">
        <v>0.222551</v>
      </c>
      <c r="P1899" s="93">
        <f t="shared" si="209"/>
        <v>3.7225510000000002</v>
      </c>
    </row>
    <row r="1900" spans="1:16">
      <c r="A1900" s="10">
        <v>1314.732</v>
      </c>
      <c r="B1900" s="31">
        <v>0.24568480000000001</v>
      </c>
      <c r="C1900" s="9">
        <v>0.29971730000000002</v>
      </c>
      <c r="D1900" s="31">
        <f t="shared" si="203"/>
        <v>0.79971729999999996</v>
      </c>
      <c r="E1900" s="9">
        <v>0.17019380000000001</v>
      </c>
      <c r="F1900" s="31">
        <f t="shared" si="204"/>
        <v>1.1701938000000001</v>
      </c>
      <c r="G1900" s="9">
        <v>0.2188774</v>
      </c>
      <c r="H1900" s="32">
        <f t="shared" si="205"/>
        <v>1.7188774</v>
      </c>
      <c r="I1900" s="9">
        <v>0.23260539999999999</v>
      </c>
      <c r="J1900" s="31">
        <f t="shared" si="206"/>
        <v>2.2326054000000002</v>
      </c>
      <c r="K1900" s="9">
        <v>0.20946029999999999</v>
      </c>
      <c r="L1900" s="48">
        <f t="shared" si="207"/>
        <v>2.7094602999999999</v>
      </c>
      <c r="M1900" s="9">
        <v>0.19854920000000001</v>
      </c>
      <c r="N1900" s="48">
        <f t="shared" si="208"/>
        <v>3.1985492</v>
      </c>
      <c r="O1900" s="26">
        <v>0.222472</v>
      </c>
      <c r="P1900" s="93">
        <f t="shared" si="209"/>
        <v>3.7224719999999998</v>
      </c>
    </row>
    <row r="1901" spans="1:16">
      <c r="A1901" s="10">
        <v>1315.2139999999999</v>
      </c>
      <c r="B1901" s="31">
        <v>0.24566740000000001</v>
      </c>
      <c r="C1901" s="9">
        <v>0.29970720000000001</v>
      </c>
      <c r="D1901" s="31">
        <f t="shared" si="203"/>
        <v>0.79970720000000006</v>
      </c>
      <c r="E1901" s="9">
        <v>0.17042740000000001</v>
      </c>
      <c r="F1901" s="31">
        <f t="shared" si="204"/>
        <v>1.1704273999999999</v>
      </c>
      <c r="G1901" s="9">
        <v>0.21922759999999999</v>
      </c>
      <c r="H1901" s="32">
        <f t="shared" si="205"/>
        <v>1.7192276</v>
      </c>
      <c r="I1901" s="9">
        <v>0.23259959999999999</v>
      </c>
      <c r="J1901" s="31">
        <f t="shared" si="206"/>
        <v>2.2325995999999999</v>
      </c>
      <c r="K1901" s="9">
        <v>0.20926600000000001</v>
      </c>
      <c r="L1901" s="48">
        <f t="shared" si="207"/>
        <v>2.709266</v>
      </c>
      <c r="M1901" s="9">
        <v>0.19877939999999999</v>
      </c>
      <c r="N1901" s="48">
        <f t="shared" si="208"/>
        <v>3.1987793999999998</v>
      </c>
      <c r="O1901" s="26">
        <v>0.22236159999999999</v>
      </c>
      <c r="P1901" s="93">
        <f t="shared" si="209"/>
        <v>3.7223616000000002</v>
      </c>
    </row>
    <row r="1902" spans="1:16">
      <c r="A1902" s="10">
        <v>1315.6969999999999</v>
      </c>
      <c r="B1902" s="31">
        <v>0.24550040000000001</v>
      </c>
      <c r="C1902" s="9">
        <v>0.29961100000000002</v>
      </c>
      <c r="D1902" s="31">
        <f t="shared" si="203"/>
        <v>0.79961100000000007</v>
      </c>
      <c r="E1902" s="9">
        <v>0.170603</v>
      </c>
      <c r="F1902" s="31">
        <f t="shared" si="204"/>
        <v>1.1706030000000001</v>
      </c>
      <c r="G1902" s="9">
        <v>0.21948490000000001</v>
      </c>
      <c r="H1902" s="32">
        <f t="shared" si="205"/>
        <v>1.7194849000000001</v>
      </c>
      <c r="I1902" s="9">
        <v>0.23255290000000001</v>
      </c>
      <c r="J1902" s="31">
        <f t="shared" si="206"/>
        <v>2.2325529</v>
      </c>
      <c r="K1902" s="9">
        <v>0.20899580000000001</v>
      </c>
      <c r="L1902" s="48">
        <f t="shared" si="207"/>
        <v>2.7089957999999998</v>
      </c>
      <c r="M1902" s="9">
        <v>0.19886909999999999</v>
      </c>
      <c r="N1902" s="48">
        <f t="shared" si="208"/>
        <v>3.1988691</v>
      </c>
      <c r="O1902" s="26">
        <v>0.22219649999999999</v>
      </c>
      <c r="P1902" s="93">
        <f t="shared" si="209"/>
        <v>3.7221964999999999</v>
      </c>
    </row>
    <row r="1903" spans="1:16">
      <c r="A1903" s="10">
        <v>1316.1790000000001</v>
      </c>
      <c r="B1903" s="31">
        <v>0.2452049</v>
      </c>
      <c r="C1903" s="9">
        <v>0.29941790000000001</v>
      </c>
      <c r="D1903" s="31">
        <f t="shared" si="203"/>
        <v>0.79941790000000001</v>
      </c>
      <c r="E1903" s="9">
        <v>0.1707138</v>
      </c>
      <c r="F1903" s="31">
        <f t="shared" si="204"/>
        <v>1.1707137999999999</v>
      </c>
      <c r="G1903" s="9">
        <v>0.2196292</v>
      </c>
      <c r="H1903" s="32">
        <f t="shared" si="205"/>
        <v>1.7196292</v>
      </c>
      <c r="I1903" s="9">
        <v>0.23247190000000001</v>
      </c>
      <c r="J1903" s="31">
        <f t="shared" si="206"/>
        <v>2.2324719000000002</v>
      </c>
      <c r="K1903" s="9">
        <v>0.20866170000000001</v>
      </c>
      <c r="L1903" s="48">
        <f t="shared" si="207"/>
        <v>2.7086616999999999</v>
      </c>
      <c r="M1903" s="9">
        <v>0.19881450000000001</v>
      </c>
      <c r="N1903" s="48">
        <f t="shared" si="208"/>
        <v>3.1988145000000001</v>
      </c>
      <c r="O1903" s="26">
        <v>0.2219689</v>
      </c>
      <c r="P1903" s="93">
        <f t="shared" si="209"/>
        <v>3.7219688999999998</v>
      </c>
    </row>
    <row r="1904" spans="1:16">
      <c r="A1904" s="10">
        <v>1316.6610000000001</v>
      </c>
      <c r="B1904" s="31">
        <v>0.2448166</v>
      </c>
      <c r="C1904" s="9">
        <v>0.29913250000000002</v>
      </c>
      <c r="D1904" s="31">
        <f t="shared" si="203"/>
        <v>0.79913250000000002</v>
      </c>
      <c r="E1904" s="9">
        <v>0.17076079999999999</v>
      </c>
      <c r="F1904" s="31">
        <f t="shared" si="204"/>
        <v>1.1707608</v>
      </c>
      <c r="G1904" s="9">
        <v>0.21965779999999999</v>
      </c>
      <c r="H1904" s="32">
        <f t="shared" si="205"/>
        <v>1.7196578</v>
      </c>
      <c r="I1904" s="9">
        <v>0.23236470000000001</v>
      </c>
      <c r="J1904" s="31">
        <f t="shared" si="206"/>
        <v>2.2323647000000002</v>
      </c>
      <c r="K1904" s="9">
        <v>0.2082823</v>
      </c>
      <c r="L1904" s="48">
        <f t="shared" si="207"/>
        <v>2.7082823</v>
      </c>
      <c r="M1904" s="9">
        <v>0.1986376</v>
      </c>
      <c r="N1904" s="48">
        <f t="shared" si="208"/>
        <v>3.1986376000000001</v>
      </c>
      <c r="O1904" s="26">
        <v>0.22167490000000001</v>
      </c>
      <c r="P1904" s="93">
        <f t="shared" si="209"/>
        <v>3.7216749</v>
      </c>
    </row>
    <row r="1905" spans="1:16">
      <c r="A1905" s="10">
        <v>1317.143</v>
      </c>
      <c r="B1905" s="31">
        <v>0.24438550000000001</v>
      </c>
      <c r="C1905" s="9">
        <v>0.29878690000000002</v>
      </c>
      <c r="D1905" s="31">
        <f t="shared" si="203"/>
        <v>0.79878690000000008</v>
      </c>
      <c r="E1905" s="9">
        <v>0.17075460000000001</v>
      </c>
      <c r="F1905" s="31">
        <f t="shared" si="204"/>
        <v>1.1707546</v>
      </c>
      <c r="G1905" s="9">
        <v>0.2195896</v>
      </c>
      <c r="H1905" s="32">
        <f t="shared" si="205"/>
        <v>1.7195895999999999</v>
      </c>
      <c r="I1905" s="9">
        <v>0.23224220000000001</v>
      </c>
      <c r="J1905" s="31">
        <f t="shared" si="206"/>
        <v>2.2322422</v>
      </c>
      <c r="K1905" s="9">
        <v>0.20788909999999999</v>
      </c>
      <c r="L1905" s="48">
        <f t="shared" si="207"/>
        <v>2.7078891</v>
      </c>
      <c r="M1905" s="9">
        <v>0.1983809</v>
      </c>
      <c r="N1905" s="48">
        <f t="shared" si="208"/>
        <v>3.1983809000000001</v>
      </c>
      <c r="O1905" s="26">
        <v>0.22132669999999999</v>
      </c>
      <c r="P1905" s="93">
        <f t="shared" si="209"/>
        <v>3.7213267000000001</v>
      </c>
    </row>
    <row r="1906" spans="1:16">
      <c r="A1906" s="10">
        <v>1317.625</v>
      </c>
      <c r="B1906" s="31">
        <v>0.24397849999999999</v>
      </c>
      <c r="C1906" s="9">
        <v>0.2984367</v>
      </c>
      <c r="D1906" s="31">
        <f t="shared" si="203"/>
        <v>0.7984367</v>
      </c>
      <c r="E1906" s="9">
        <v>0.17072039999999999</v>
      </c>
      <c r="F1906" s="31">
        <f t="shared" si="204"/>
        <v>1.1707204</v>
      </c>
      <c r="G1906" s="9">
        <v>0.21946940000000001</v>
      </c>
      <c r="H1906" s="32">
        <f t="shared" si="205"/>
        <v>1.7194693999999999</v>
      </c>
      <c r="I1906" s="9">
        <v>0.23212369999999999</v>
      </c>
      <c r="J1906" s="31">
        <f t="shared" si="206"/>
        <v>2.2321236999999998</v>
      </c>
      <c r="K1906" s="9">
        <v>0.20752380000000001</v>
      </c>
      <c r="L1906" s="48">
        <f t="shared" si="207"/>
        <v>2.7075238000000001</v>
      </c>
      <c r="M1906" s="9">
        <v>0.1981127</v>
      </c>
      <c r="N1906" s="48">
        <f t="shared" si="208"/>
        <v>3.1981126999999998</v>
      </c>
      <c r="O1906" s="26">
        <v>0.220947</v>
      </c>
      <c r="P1906" s="93">
        <f t="shared" si="209"/>
        <v>3.7209469999999998</v>
      </c>
    </row>
    <row r="1907" spans="1:16">
      <c r="A1907" s="10">
        <v>1318.107</v>
      </c>
      <c r="B1907" s="31">
        <v>0.24367800000000001</v>
      </c>
      <c r="C1907" s="9">
        <v>0.29816559999999998</v>
      </c>
      <c r="D1907" s="31">
        <f t="shared" si="203"/>
        <v>0.79816559999999992</v>
      </c>
      <c r="E1907" s="9">
        <v>0.17069509999999999</v>
      </c>
      <c r="F1907" s="31">
        <f t="shared" si="204"/>
        <v>1.1706951000000001</v>
      </c>
      <c r="G1907" s="9">
        <v>0.21936310000000001</v>
      </c>
      <c r="H1907" s="32">
        <f t="shared" si="205"/>
        <v>1.7193631</v>
      </c>
      <c r="I1907" s="9">
        <v>0.23204710000000001</v>
      </c>
      <c r="J1907" s="31">
        <f t="shared" si="206"/>
        <v>2.2320471</v>
      </c>
      <c r="K1907" s="9">
        <v>0.20724020000000001</v>
      </c>
      <c r="L1907" s="48">
        <f t="shared" si="207"/>
        <v>2.7072402000000002</v>
      </c>
      <c r="M1907" s="9">
        <v>0.19791900000000001</v>
      </c>
      <c r="N1907" s="48">
        <f t="shared" si="208"/>
        <v>3.1979190000000002</v>
      </c>
      <c r="O1907" s="26">
        <v>0.2205783</v>
      </c>
      <c r="P1907" s="93">
        <f t="shared" si="209"/>
        <v>3.7205783000000001</v>
      </c>
    </row>
    <row r="1908" spans="1:16">
      <c r="A1908" s="10">
        <v>1318.5889999999999</v>
      </c>
      <c r="B1908" s="31">
        <v>0.24357300000000001</v>
      </c>
      <c r="C1908" s="9">
        <v>0.29806820000000001</v>
      </c>
      <c r="D1908" s="31">
        <f t="shared" si="203"/>
        <v>0.79806820000000001</v>
      </c>
      <c r="E1908" s="9">
        <v>0.17072219999999999</v>
      </c>
      <c r="F1908" s="31">
        <f t="shared" si="204"/>
        <v>1.1707221999999999</v>
      </c>
      <c r="G1908" s="9">
        <v>0.21934790000000001</v>
      </c>
      <c r="H1908" s="32">
        <f t="shared" si="205"/>
        <v>1.7193479</v>
      </c>
      <c r="I1908" s="9">
        <v>0.2320651</v>
      </c>
      <c r="J1908" s="31">
        <f t="shared" si="206"/>
        <v>2.2320650999999998</v>
      </c>
      <c r="K1908" s="9">
        <v>0.207094</v>
      </c>
      <c r="L1908" s="48">
        <f t="shared" si="207"/>
        <v>2.7070940000000001</v>
      </c>
      <c r="M1908" s="9">
        <v>0.1978954</v>
      </c>
      <c r="N1908" s="48">
        <f t="shared" si="208"/>
        <v>3.1978954000000002</v>
      </c>
      <c r="O1908" s="26">
        <v>0.22027720000000001</v>
      </c>
      <c r="P1908" s="93">
        <f t="shared" si="209"/>
        <v>3.7202772</v>
      </c>
    </row>
    <row r="1909" spans="1:16">
      <c r="A1909" s="10">
        <v>1319.0709999999999</v>
      </c>
      <c r="B1909" s="31">
        <v>0.24373049999999999</v>
      </c>
      <c r="C1909" s="9">
        <v>0.29821940000000002</v>
      </c>
      <c r="D1909" s="31">
        <f t="shared" si="203"/>
        <v>0.79821940000000002</v>
      </c>
      <c r="E1909" s="9">
        <v>0.1708374</v>
      </c>
      <c r="F1909" s="31">
        <f t="shared" si="204"/>
        <v>1.1708373999999999</v>
      </c>
      <c r="G1909" s="9">
        <v>0.21949189999999999</v>
      </c>
      <c r="H1909" s="32">
        <f t="shared" si="205"/>
        <v>1.7194919</v>
      </c>
      <c r="I1909" s="9">
        <v>0.23222770000000001</v>
      </c>
      <c r="J1909" s="31">
        <f t="shared" si="206"/>
        <v>2.2322277000000001</v>
      </c>
      <c r="K1909" s="9">
        <v>0.20712559999999999</v>
      </c>
      <c r="L1909" s="48">
        <f t="shared" si="207"/>
        <v>2.7071255999999999</v>
      </c>
      <c r="M1909" s="9">
        <v>0.19811980000000001</v>
      </c>
      <c r="N1909" s="48">
        <f t="shared" si="208"/>
        <v>3.1981198000000002</v>
      </c>
      <c r="O1909" s="26">
        <v>0.22009680000000001</v>
      </c>
      <c r="P1909" s="93">
        <f t="shared" si="209"/>
        <v>3.7200967999999999</v>
      </c>
    </row>
    <row r="1910" spans="1:16">
      <c r="A1910" s="10">
        <v>1319.5530000000001</v>
      </c>
      <c r="B1910" s="31">
        <v>0.24417469999999999</v>
      </c>
      <c r="C1910" s="9">
        <v>0.29864760000000001</v>
      </c>
      <c r="D1910" s="31">
        <f t="shared" si="203"/>
        <v>0.79864760000000001</v>
      </c>
      <c r="E1910" s="9">
        <v>0.17105799999999999</v>
      </c>
      <c r="F1910" s="31">
        <f t="shared" si="204"/>
        <v>1.1710579999999999</v>
      </c>
      <c r="G1910" s="9">
        <v>0.21983140000000001</v>
      </c>
      <c r="H1910" s="32">
        <f t="shared" si="205"/>
        <v>1.7198313999999999</v>
      </c>
      <c r="I1910" s="9">
        <v>0.23255899999999999</v>
      </c>
      <c r="J1910" s="31">
        <f t="shared" si="206"/>
        <v>2.2325590000000002</v>
      </c>
      <c r="K1910" s="9">
        <v>0.20734540000000001</v>
      </c>
      <c r="L1910" s="48">
        <f t="shared" si="207"/>
        <v>2.7073453999999999</v>
      </c>
      <c r="M1910" s="9">
        <v>0.19862589999999999</v>
      </c>
      <c r="N1910" s="48">
        <f t="shared" si="208"/>
        <v>3.1986259000000001</v>
      </c>
      <c r="O1910" s="26">
        <v>0.22007209999999999</v>
      </c>
      <c r="P1910" s="93">
        <f t="shared" si="209"/>
        <v>3.7200720999999999</v>
      </c>
    </row>
    <row r="1911" spans="1:16">
      <c r="A1911" s="10">
        <v>1320.0360000000001</v>
      </c>
      <c r="B1911" s="31">
        <v>0.24486920000000001</v>
      </c>
      <c r="C1911" s="9">
        <v>0.29931459999999999</v>
      </c>
      <c r="D1911" s="31">
        <f t="shared" si="203"/>
        <v>0.79931459999999999</v>
      </c>
      <c r="E1911" s="9">
        <v>0.17137479999999999</v>
      </c>
      <c r="F1911" s="31">
        <f t="shared" si="204"/>
        <v>1.1713747999999999</v>
      </c>
      <c r="G1911" s="9">
        <v>0.22035460000000001</v>
      </c>
      <c r="H1911" s="32">
        <f t="shared" si="205"/>
        <v>1.7203546000000001</v>
      </c>
      <c r="I1911" s="9">
        <v>0.23304040000000001</v>
      </c>
      <c r="J1911" s="31">
        <f t="shared" si="206"/>
        <v>2.2330404000000001</v>
      </c>
      <c r="K1911" s="9">
        <v>0.2077224</v>
      </c>
      <c r="L1911" s="48">
        <f t="shared" si="207"/>
        <v>2.7077224000000002</v>
      </c>
      <c r="M1911" s="9">
        <v>0.19938210000000001</v>
      </c>
      <c r="N1911" s="48">
        <f t="shared" si="208"/>
        <v>3.1993821000000002</v>
      </c>
      <c r="O1911" s="26">
        <v>0.22020300000000001</v>
      </c>
      <c r="P1911" s="93">
        <f t="shared" si="209"/>
        <v>3.7202030000000001</v>
      </c>
    </row>
    <row r="1912" spans="1:16">
      <c r="A1912" s="10">
        <v>1320.518</v>
      </c>
      <c r="B1912" s="31">
        <v>0.24572099999999999</v>
      </c>
      <c r="C1912" s="9">
        <v>0.30012260000000002</v>
      </c>
      <c r="D1912" s="31">
        <f t="shared" si="203"/>
        <v>0.80012260000000002</v>
      </c>
      <c r="E1912" s="9">
        <v>0.17175570000000001</v>
      </c>
      <c r="F1912" s="31">
        <f t="shared" si="204"/>
        <v>1.1717557000000001</v>
      </c>
      <c r="G1912" s="9">
        <v>0.22100710000000001</v>
      </c>
      <c r="H1912" s="32">
        <f t="shared" si="205"/>
        <v>1.7210071</v>
      </c>
      <c r="I1912" s="9">
        <v>0.2336085</v>
      </c>
      <c r="J1912" s="31">
        <f t="shared" si="206"/>
        <v>2.2336084999999999</v>
      </c>
      <c r="K1912" s="9">
        <v>0.20818819999999999</v>
      </c>
      <c r="L1912" s="48">
        <f t="shared" si="207"/>
        <v>2.7081881999999999</v>
      </c>
      <c r="M1912" s="9">
        <v>0.20029710000000001</v>
      </c>
      <c r="N1912" s="48">
        <f t="shared" si="208"/>
        <v>3.2002971000000002</v>
      </c>
      <c r="O1912" s="26">
        <v>0.22045139999999999</v>
      </c>
      <c r="P1912" s="93">
        <f t="shared" si="209"/>
        <v>3.7204514</v>
      </c>
    </row>
    <row r="1913" spans="1:16">
      <c r="A1913" s="10">
        <v>1321</v>
      </c>
      <c r="B1913" s="31">
        <v>0.24660979999999999</v>
      </c>
      <c r="C1913" s="9">
        <v>0.30094379999999998</v>
      </c>
      <c r="D1913" s="31">
        <f t="shared" si="203"/>
        <v>0.80094379999999998</v>
      </c>
      <c r="E1913" s="9">
        <v>0.1721587</v>
      </c>
      <c r="F1913" s="31">
        <f t="shared" si="204"/>
        <v>1.1721587</v>
      </c>
      <c r="G1913" s="9">
        <v>0.22170529999999999</v>
      </c>
      <c r="H1913" s="32">
        <f t="shared" si="205"/>
        <v>1.7217053</v>
      </c>
      <c r="I1913" s="9">
        <v>0.23417299999999999</v>
      </c>
      <c r="J1913" s="31">
        <f t="shared" si="206"/>
        <v>2.2341730000000002</v>
      </c>
      <c r="K1913" s="9">
        <v>0.20865539999999999</v>
      </c>
      <c r="L1913" s="48">
        <f t="shared" si="207"/>
        <v>2.7086554</v>
      </c>
      <c r="M1913" s="9">
        <v>0.20124880000000001</v>
      </c>
      <c r="N1913" s="48">
        <f t="shared" si="208"/>
        <v>3.2012488000000001</v>
      </c>
      <c r="O1913" s="26">
        <v>0.22075520000000001</v>
      </c>
      <c r="P1913" s="93">
        <f t="shared" si="209"/>
        <v>3.7207552000000002</v>
      </c>
    </row>
    <row r="1914" spans="1:16">
      <c r="A1914" s="10">
        <v>1321.482</v>
      </c>
      <c r="B1914" s="31">
        <v>0.24743229999999999</v>
      </c>
      <c r="C1914" s="9">
        <v>0.30166369999999998</v>
      </c>
      <c r="D1914" s="31">
        <f t="shared" si="203"/>
        <v>0.80166369999999998</v>
      </c>
      <c r="E1914" s="9">
        <v>0.17255010000000001</v>
      </c>
      <c r="F1914" s="31">
        <f t="shared" si="204"/>
        <v>1.1725501</v>
      </c>
      <c r="G1914" s="9">
        <v>0.22237009999999999</v>
      </c>
      <c r="H1914" s="32">
        <f t="shared" si="205"/>
        <v>1.7223701</v>
      </c>
      <c r="I1914" s="9">
        <v>0.23465169999999999</v>
      </c>
      <c r="J1914" s="31">
        <f t="shared" si="206"/>
        <v>2.2346517000000001</v>
      </c>
      <c r="K1914" s="9">
        <v>0.2090513</v>
      </c>
      <c r="L1914" s="48">
        <f t="shared" si="207"/>
        <v>2.7090513000000001</v>
      </c>
      <c r="M1914" s="9">
        <v>0.2021241</v>
      </c>
      <c r="N1914" s="48">
        <f t="shared" si="208"/>
        <v>3.2021240999999998</v>
      </c>
      <c r="O1914" s="26">
        <v>0.22105079999999999</v>
      </c>
      <c r="P1914" s="93">
        <f t="shared" si="209"/>
        <v>3.7210508</v>
      </c>
    </row>
    <row r="1915" spans="1:16">
      <c r="A1915" s="10">
        <v>1321.9639999999999</v>
      </c>
      <c r="B1915" s="31">
        <v>0.24812919999999999</v>
      </c>
      <c r="C1915" s="9">
        <v>0.30221680000000001</v>
      </c>
      <c r="D1915" s="31">
        <f t="shared" si="203"/>
        <v>0.80221680000000006</v>
      </c>
      <c r="E1915" s="9">
        <v>0.1729166</v>
      </c>
      <c r="F1915" s="31">
        <f t="shared" si="204"/>
        <v>1.1729166</v>
      </c>
      <c r="G1915" s="9">
        <v>0.22294349999999999</v>
      </c>
      <c r="H1915" s="32">
        <f t="shared" si="205"/>
        <v>1.7229435</v>
      </c>
      <c r="I1915" s="9">
        <v>0.23499410000000001</v>
      </c>
      <c r="J1915" s="31">
        <f t="shared" si="206"/>
        <v>2.2349941000000002</v>
      </c>
      <c r="K1915" s="9">
        <v>0.2093325</v>
      </c>
      <c r="L1915" s="48">
        <f t="shared" si="207"/>
        <v>2.7093324999999999</v>
      </c>
      <c r="M1915" s="9">
        <v>0.20285610000000001</v>
      </c>
      <c r="N1915" s="48">
        <f t="shared" si="208"/>
        <v>3.2028561</v>
      </c>
      <c r="O1915" s="26">
        <v>0.22129409999999999</v>
      </c>
      <c r="P1915" s="93">
        <f t="shared" si="209"/>
        <v>3.7212941000000002</v>
      </c>
    </row>
    <row r="1916" spans="1:16">
      <c r="A1916" s="10">
        <v>1322.4459999999999</v>
      </c>
      <c r="B1916" s="31">
        <v>0.24869830000000001</v>
      </c>
      <c r="C1916" s="9">
        <v>0.30259750000000002</v>
      </c>
      <c r="D1916" s="31">
        <f t="shared" si="203"/>
        <v>0.80259750000000007</v>
      </c>
      <c r="E1916" s="9">
        <v>0.17326649999999999</v>
      </c>
      <c r="F1916" s="31">
        <f t="shared" si="204"/>
        <v>1.1732665</v>
      </c>
      <c r="G1916" s="9">
        <v>0.22340660000000001</v>
      </c>
      <c r="H1916" s="32">
        <f t="shared" si="205"/>
        <v>1.7234066000000001</v>
      </c>
      <c r="I1916" s="9">
        <v>0.23520289999999999</v>
      </c>
      <c r="J1916" s="31">
        <f t="shared" si="206"/>
        <v>2.2352029</v>
      </c>
      <c r="K1916" s="9">
        <v>0.20950089999999999</v>
      </c>
      <c r="L1916" s="48">
        <f t="shared" si="207"/>
        <v>2.7095009000000001</v>
      </c>
      <c r="M1916" s="9">
        <v>0.20343839999999999</v>
      </c>
      <c r="N1916" s="48">
        <f t="shared" si="208"/>
        <v>3.2034384</v>
      </c>
      <c r="O1916" s="26">
        <v>0.22147530000000001</v>
      </c>
      <c r="P1916" s="93">
        <f t="shared" si="209"/>
        <v>3.7214752999999998</v>
      </c>
    </row>
    <row r="1917" spans="1:16">
      <c r="A1917" s="10">
        <v>1322.9280000000001</v>
      </c>
      <c r="B1917" s="31">
        <v>0.24918009999999999</v>
      </c>
      <c r="C1917" s="9">
        <v>0.30284739999999999</v>
      </c>
      <c r="D1917" s="31">
        <f t="shared" si="203"/>
        <v>0.80284739999999999</v>
      </c>
      <c r="E1917" s="9">
        <v>0.17361699999999999</v>
      </c>
      <c r="F1917" s="31">
        <f t="shared" si="204"/>
        <v>1.1736169999999999</v>
      </c>
      <c r="G1917" s="9">
        <v>0.2237711</v>
      </c>
      <c r="H1917" s="32">
        <f t="shared" si="205"/>
        <v>1.7237711</v>
      </c>
      <c r="I1917" s="9">
        <v>0.2353133</v>
      </c>
      <c r="J1917" s="31">
        <f t="shared" si="206"/>
        <v>2.2353133000000001</v>
      </c>
      <c r="K1917" s="9">
        <v>0.20958660000000001</v>
      </c>
      <c r="L1917" s="48">
        <f t="shared" si="207"/>
        <v>2.7095866000000002</v>
      </c>
      <c r="M1917" s="9">
        <v>0.2039106</v>
      </c>
      <c r="N1917" s="48">
        <f t="shared" si="208"/>
        <v>3.2039105999999999</v>
      </c>
      <c r="O1917" s="26">
        <v>0.2216109</v>
      </c>
      <c r="P1917" s="93">
        <f t="shared" si="209"/>
        <v>3.7216108999999999</v>
      </c>
    </row>
    <row r="1918" spans="1:16">
      <c r="A1918" s="10">
        <v>1323.41</v>
      </c>
      <c r="B1918" s="31">
        <v>0.24962780000000001</v>
      </c>
      <c r="C1918" s="9">
        <v>0.30302570000000001</v>
      </c>
      <c r="D1918" s="31">
        <f t="shared" si="203"/>
        <v>0.80302570000000006</v>
      </c>
      <c r="E1918" s="9">
        <v>0.17398420000000001</v>
      </c>
      <c r="F1918" s="31">
        <f t="shared" si="204"/>
        <v>1.1739842</v>
      </c>
      <c r="G1918" s="9">
        <v>0.2240616</v>
      </c>
      <c r="H1918" s="32">
        <f t="shared" si="205"/>
        <v>1.7240616</v>
      </c>
      <c r="I1918" s="9">
        <v>0.23538310000000001</v>
      </c>
      <c r="J1918" s="31">
        <f t="shared" si="206"/>
        <v>2.2353831</v>
      </c>
      <c r="K1918" s="9">
        <v>0.2096343</v>
      </c>
      <c r="L1918" s="48">
        <f t="shared" si="207"/>
        <v>2.7096342999999998</v>
      </c>
      <c r="M1918" s="9">
        <v>0.20433090000000001</v>
      </c>
      <c r="N1918" s="48">
        <f t="shared" si="208"/>
        <v>3.2043309</v>
      </c>
      <c r="O1918" s="26">
        <v>0.22173470000000001</v>
      </c>
      <c r="P1918" s="93">
        <f t="shared" si="209"/>
        <v>3.7217346999999998</v>
      </c>
    </row>
    <row r="1919" spans="1:16">
      <c r="A1919" s="10">
        <v>1323.8920000000001</v>
      </c>
      <c r="B1919" s="31">
        <v>0.25007370000000001</v>
      </c>
      <c r="C1919" s="9">
        <v>0.3031701</v>
      </c>
      <c r="D1919" s="31">
        <f t="shared" si="203"/>
        <v>0.8031701</v>
      </c>
      <c r="E1919" s="9">
        <v>0.17436470000000001</v>
      </c>
      <c r="F1919" s="31">
        <f t="shared" si="204"/>
        <v>1.1743646999999999</v>
      </c>
      <c r="G1919" s="9">
        <v>0.22429940000000001</v>
      </c>
      <c r="H1919" s="32">
        <f t="shared" si="205"/>
        <v>1.7242994</v>
      </c>
      <c r="I1919" s="9">
        <v>0.235459</v>
      </c>
      <c r="J1919" s="31">
        <f t="shared" si="206"/>
        <v>2.2354590000000001</v>
      </c>
      <c r="K1919" s="9">
        <v>0.20967669999999999</v>
      </c>
      <c r="L1919" s="48">
        <f t="shared" si="207"/>
        <v>2.7096767000000002</v>
      </c>
      <c r="M1919" s="9">
        <v>0.204739</v>
      </c>
      <c r="N1919" s="48">
        <f t="shared" si="208"/>
        <v>3.204739</v>
      </c>
      <c r="O1919" s="26">
        <v>0.22187380000000001</v>
      </c>
      <c r="P1919" s="93">
        <f t="shared" si="209"/>
        <v>3.7218738</v>
      </c>
    </row>
    <row r="1920" spans="1:16">
      <c r="A1920" s="10">
        <v>1324.375</v>
      </c>
      <c r="B1920" s="31">
        <v>0.25051699999999999</v>
      </c>
      <c r="C1920" s="9">
        <v>0.3032878</v>
      </c>
      <c r="D1920" s="31">
        <f t="shared" si="203"/>
        <v>0.8032878</v>
      </c>
      <c r="E1920" s="9">
        <v>0.17473639999999999</v>
      </c>
      <c r="F1920" s="31">
        <f t="shared" si="204"/>
        <v>1.1747364</v>
      </c>
      <c r="G1920" s="9">
        <v>0.22448979999999999</v>
      </c>
      <c r="H1920" s="32">
        <f t="shared" si="205"/>
        <v>1.7244898</v>
      </c>
      <c r="I1920" s="9">
        <v>0.2355622</v>
      </c>
      <c r="J1920" s="31">
        <f t="shared" si="206"/>
        <v>2.2355621999999999</v>
      </c>
      <c r="K1920" s="9">
        <v>0.2097231</v>
      </c>
      <c r="L1920" s="48">
        <f t="shared" si="207"/>
        <v>2.7097231000000002</v>
      </c>
      <c r="M1920" s="9">
        <v>0.2051384</v>
      </c>
      <c r="N1920" s="48">
        <f t="shared" si="208"/>
        <v>3.2051384000000001</v>
      </c>
      <c r="O1920" s="26">
        <v>0.2220385</v>
      </c>
      <c r="P1920" s="93">
        <f t="shared" si="209"/>
        <v>3.7220385</v>
      </c>
    </row>
    <row r="1921" spans="1:16">
      <c r="A1921" s="10">
        <v>1324.857</v>
      </c>
      <c r="B1921" s="31">
        <v>0.25092550000000002</v>
      </c>
      <c r="C1921" s="9">
        <v>0.30335089999999998</v>
      </c>
      <c r="D1921" s="31">
        <f t="shared" si="203"/>
        <v>0.80335089999999998</v>
      </c>
      <c r="E1921" s="9">
        <v>0.17506350000000001</v>
      </c>
      <c r="F1921" s="31">
        <f t="shared" si="204"/>
        <v>1.1750635</v>
      </c>
      <c r="G1921" s="9">
        <v>0.2246216</v>
      </c>
      <c r="H1921" s="32">
        <f t="shared" si="205"/>
        <v>1.7246216000000001</v>
      </c>
      <c r="I1921" s="9">
        <v>0.23569029999999999</v>
      </c>
      <c r="J1921" s="31">
        <f t="shared" si="206"/>
        <v>2.2356902999999999</v>
      </c>
      <c r="K1921" s="9">
        <v>0.209761</v>
      </c>
      <c r="L1921" s="48">
        <f t="shared" si="207"/>
        <v>2.7097609999999999</v>
      </c>
      <c r="M1921" s="9">
        <v>0.20549629999999999</v>
      </c>
      <c r="N1921" s="48">
        <f t="shared" si="208"/>
        <v>3.2054963000000001</v>
      </c>
      <c r="O1921" s="26">
        <v>0.22222049999999999</v>
      </c>
      <c r="P1921" s="93">
        <f t="shared" si="209"/>
        <v>3.7222205000000002</v>
      </c>
    </row>
    <row r="1922" spans="1:16">
      <c r="A1922" s="10">
        <v>1325.3389999999999</v>
      </c>
      <c r="B1922" s="31">
        <v>0.25126379999999998</v>
      </c>
      <c r="C1922" s="9">
        <v>0.30332759999999998</v>
      </c>
      <c r="D1922" s="31">
        <f t="shared" si="203"/>
        <v>0.80332760000000003</v>
      </c>
      <c r="E1922" s="9">
        <v>0.1753141</v>
      </c>
      <c r="F1922" s="31">
        <f t="shared" si="204"/>
        <v>1.1753141</v>
      </c>
      <c r="G1922" s="9">
        <v>0.22468369999999999</v>
      </c>
      <c r="H1922" s="32">
        <f t="shared" si="205"/>
        <v>1.7246836999999999</v>
      </c>
      <c r="I1922" s="9">
        <v>0.2358266</v>
      </c>
      <c r="J1922" s="31">
        <f t="shared" si="206"/>
        <v>2.2358266000000002</v>
      </c>
      <c r="K1922" s="9">
        <v>0.2097715</v>
      </c>
      <c r="L1922" s="48">
        <f t="shared" si="207"/>
        <v>2.7097715</v>
      </c>
      <c r="M1922" s="9">
        <v>0.20577010000000001</v>
      </c>
      <c r="N1922" s="48">
        <f t="shared" si="208"/>
        <v>3.2057701000000001</v>
      </c>
      <c r="O1922" s="26">
        <v>0.2224013</v>
      </c>
      <c r="P1922" s="93">
        <f t="shared" si="209"/>
        <v>3.7224013</v>
      </c>
    </row>
    <row r="1923" spans="1:16">
      <c r="A1923" s="10">
        <v>1325.8209999999999</v>
      </c>
      <c r="B1923" s="31">
        <v>0.25151050000000003</v>
      </c>
      <c r="C1923" s="9">
        <v>0.30320360000000002</v>
      </c>
      <c r="D1923" s="31">
        <f t="shared" ref="D1923:D1986" si="210">C1923+0.5</f>
        <v>0.80320360000000002</v>
      </c>
      <c r="E1923" s="9">
        <v>0.1754754</v>
      </c>
      <c r="F1923" s="31">
        <f t="shared" ref="F1923:F1986" si="211">E1923+1</f>
        <v>1.1754754000000001</v>
      </c>
      <c r="G1923" s="9">
        <v>0.2246746</v>
      </c>
      <c r="H1923" s="32">
        <f t="shared" ref="H1923:H1986" si="212">G1923+1.5</f>
        <v>1.7246745999999999</v>
      </c>
      <c r="I1923" s="9">
        <v>0.235961</v>
      </c>
      <c r="J1923" s="31">
        <f t="shared" ref="J1923:J1986" si="213">I1923+2</f>
        <v>2.2359610000000001</v>
      </c>
      <c r="K1923" s="9">
        <v>0.20974190000000001</v>
      </c>
      <c r="L1923" s="48">
        <f t="shared" ref="L1923:L1986" si="214">K1923+2.5</f>
        <v>2.7097419</v>
      </c>
      <c r="M1923" s="9">
        <v>0.205933</v>
      </c>
      <c r="N1923" s="48">
        <f t="shared" ref="N1923:N1986" si="215">M1923+3</f>
        <v>3.2059329999999999</v>
      </c>
      <c r="O1923" s="26">
        <v>0.22256719999999999</v>
      </c>
      <c r="P1923" s="93">
        <f t="shared" ref="P1923:P1986" si="216">O1923+3.5</f>
        <v>3.7225671999999999</v>
      </c>
    </row>
    <row r="1924" spans="1:16">
      <c r="A1924" s="10">
        <v>1326.3030000000001</v>
      </c>
      <c r="B1924" s="31">
        <v>0.25167489999999998</v>
      </c>
      <c r="C1924" s="9">
        <v>0.30299730000000002</v>
      </c>
      <c r="D1924" s="31">
        <f t="shared" si="210"/>
        <v>0.80299730000000002</v>
      </c>
      <c r="E1924" s="9">
        <v>0.17555589999999999</v>
      </c>
      <c r="F1924" s="31">
        <f t="shared" si="211"/>
        <v>1.1755559</v>
      </c>
      <c r="G1924" s="9">
        <v>0.22461249999999999</v>
      </c>
      <c r="H1924" s="32">
        <f t="shared" si="212"/>
        <v>1.7246125000000001</v>
      </c>
      <c r="I1924" s="9">
        <v>0.2360931</v>
      </c>
      <c r="J1924" s="31">
        <f t="shared" si="213"/>
        <v>2.2360931000000002</v>
      </c>
      <c r="K1924" s="9">
        <v>0.20968000000000001</v>
      </c>
      <c r="L1924" s="48">
        <f t="shared" si="214"/>
        <v>2.7096800000000001</v>
      </c>
      <c r="M1924" s="9">
        <v>0.20599190000000001</v>
      </c>
      <c r="N1924" s="48">
        <f t="shared" si="215"/>
        <v>3.2059918999999999</v>
      </c>
      <c r="O1924" s="26">
        <v>0.2227153</v>
      </c>
      <c r="P1924" s="93">
        <f t="shared" si="216"/>
        <v>3.7227152999999999</v>
      </c>
    </row>
    <row r="1925" spans="1:16">
      <c r="A1925" s="10">
        <v>1326.7850000000001</v>
      </c>
      <c r="B1925" s="31">
        <v>0.25178859999999997</v>
      </c>
      <c r="C1925" s="9">
        <v>0.30275760000000002</v>
      </c>
      <c r="D1925" s="31">
        <f t="shared" si="210"/>
        <v>0.80275760000000007</v>
      </c>
      <c r="E1925" s="9">
        <v>0.1755824</v>
      </c>
      <c r="F1925" s="31">
        <f t="shared" si="211"/>
        <v>1.1755823999999999</v>
      </c>
      <c r="G1925" s="9">
        <v>0.2245269</v>
      </c>
      <c r="H1925" s="32">
        <f t="shared" si="212"/>
        <v>1.7245269000000001</v>
      </c>
      <c r="I1925" s="9">
        <v>0.2362339</v>
      </c>
      <c r="J1925" s="31">
        <f t="shared" si="213"/>
        <v>2.2362339000000002</v>
      </c>
      <c r="K1925" s="9">
        <v>0.2096095</v>
      </c>
      <c r="L1925" s="48">
        <f t="shared" si="214"/>
        <v>2.7096095</v>
      </c>
      <c r="M1925" s="9">
        <v>0.20598739999999999</v>
      </c>
      <c r="N1925" s="48">
        <f t="shared" si="215"/>
        <v>3.2059874000000002</v>
      </c>
      <c r="O1925" s="26">
        <v>0.22285679999999999</v>
      </c>
      <c r="P1925" s="93">
        <f t="shared" si="216"/>
        <v>3.7228568000000002</v>
      </c>
    </row>
    <row r="1926" spans="1:16">
      <c r="A1926" s="10">
        <v>1327.2670000000001</v>
      </c>
      <c r="B1926" s="31">
        <v>0.251884</v>
      </c>
      <c r="C1926" s="9">
        <v>0.3025408</v>
      </c>
      <c r="D1926" s="31">
        <f t="shared" si="210"/>
        <v>0.80254080000000005</v>
      </c>
      <c r="E1926" s="9">
        <v>0.1755844</v>
      </c>
      <c r="F1926" s="31">
        <f t="shared" si="211"/>
        <v>1.1755844</v>
      </c>
      <c r="G1926" s="9">
        <v>0.2244535</v>
      </c>
      <c r="H1926" s="32">
        <f t="shared" si="212"/>
        <v>1.7244535000000001</v>
      </c>
      <c r="I1926" s="9">
        <v>0.2363886</v>
      </c>
      <c r="J1926" s="31">
        <f t="shared" si="213"/>
        <v>2.2363886000000002</v>
      </c>
      <c r="K1926" s="9">
        <v>0.20955869999999999</v>
      </c>
      <c r="L1926" s="48">
        <f t="shared" si="214"/>
        <v>2.7095587000000001</v>
      </c>
      <c r="M1926" s="9">
        <v>0.2059744</v>
      </c>
      <c r="N1926" s="48">
        <f t="shared" si="215"/>
        <v>3.2059744000000001</v>
      </c>
      <c r="O1926" s="26">
        <v>0.22300149999999999</v>
      </c>
      <c r="P1926" s="93">
        <f t="shared" si="216"/>
        <v>3.7230015000000001</v>
      </c>
    </row>
    <row r="1927" spans="1:16">
      <c r="A1927" s="10">
        <v>1327.749</v>
      </c>
      <c r="B1927" s="31">
        <v>0.25197710000000001</v>
      </c>
      <c r="C1927" s="9">
        <v>0.30238959999999998</v>
      </c>
      <c r="D1927" s="31">
        <f t="shared" si="210"/>
        <v>0.80238959999999993</v>
      </c>
      <c r="E1927" s="9">
        <v>0.17558190000000001</v>
      </c>
      <c r="F1927" s="31">
        <f t="shared" si="211"/>
        <v>1.1755819000000001</v>
      </c>
      <c r="G1927" s="9">
        <v>0.22441639999999999</v>
      </c>
      <c r="H1927" s="32">
        <f t="shared" si="212"/>
        <v>1.7244164</v>
      </c>
      <c r="I1927" s="9">
        <v>0.23654410000000001</v>
      </c>
      <c r="J1927" s="31">
        <f t="shared" si="213"/>
        <v>2.2365441000000001</v>
      </c>
      <c r="K1927" s="9">
        <v>0.2095476</v>
      </c>
      <c r="L1927" s="48">
        <f t="shared" si="214"/>
        <v>2.7095476000000001</v>
      </c>
      <c r="M1927" s="9">
        <v>0.20599799999999999</v>
      </c>
      <c r="N1927" s="48">
        <f t="shared" si="215"/>
        <v>3.2059980000000001</v>
      </c>
      <c r="O1927" s="26">
        <v>0.22314999999999999</v>
      </c>
      <c r="P1927" s="93">
        <f t="shared" si="216"/>
        <v>3.72315</v>
      </c>
    </row>
    <row r="1928" spans="1:16">
      <c r="A1928" s="10">
        <v>1328.232</v>
      </c>
      <c r="B1928" s="31">
        <v>0.25205529999999998</v>
      </c>
      <c r="C1928" s="9">
        <v>0.30231799999999998</v>
      </c>
      <c r="D1928" s="31">
        <f t="shared" si="210"/>
        <v>0.80231799999999998</v>
      </c>
      <c r="E1928" s="9">
        <v>0.1755748</v>
      </c>
      <c r="F1928" s="31">
        <f t="shared" si="211"/>
        <v>1.1755747999999999</v>
      </c>
      <c r="G1928" s="9">
        <v>0.22442000000000001</v>
      </c>
      <c r="H1928" s="32">
        <f t="shared" si="212"/>
        <v>1.7244200000000001</v>
      </c>
      <c r="I1928" s="9">
        <v>0.23667060000000001</v>
      </c>
      <c r="J1928" s="31">
        <f t="shared" si="213"/>
        <v>2.2366706000000001</v>
      </c>
      <c r="K1928" s="9">
        <v>0.20957690000000001</v>
      </c>
      <c r="L1928" s="48">
        <f t="shared" si="214"/>
        <v>2.7095769000000001</v>
      </c>
      <c r="M1928" s="9">
        <v>0.20607600000000001</v>
      </c>
      <c r="N1928" s="48">
        <f t="shared" si="215"/>
        <v>3.2060759999999999</v>
      </c>
      <c r="O1928" s="26">
        <v>0.2232876</v>
      </c>
      <c r="P1928" s="93">
        <f t="shared" si="216"/>
        <v>3.7232875999999999</v>
      </c>
    </row>
    <row r="1929" spans="1:16">
      <c r="A1929" s="10">
        <v>1328.7139999999999</v>
      </c>
      <c r="B1929" s="31">
        <v>0.25208910000000001</v>
      </c>
      <c r="C1929" s="9">
        <v>0.30231000000000002</v>
      </c>
      <c r="D1929" s="31">
        <f t="shared" si="210"/>
        <v>0.80231000000000008</v>
      </c>
      <c r="E1929" s="9">
        <v>0.17555200000000001</v>
      </c>
      <c r="F1929" s="31">
        <f t="shared" si="211"/>
        <v>1.1755519999999999</v>
      </c>
      <c r="G1929" s="9">
        <v>0.22445570000000001</v>
      </c>
      <c r="H1929" s="32">
        <f t="shared" si="212"/>
        <v>1.7244557</v>
      </c>
      <c r="I1929" s="9">
        <v>0.2367303</v>
      </c>
      <c r="J1929" s="31">
        <f t="shared" si="213"/>
        <v>2.2367303000000001</v>
      </c>
      <c r="K1929" s="9">
        <v>0.20963370000000001</v>
      </c>
      <c r="L1929" s="48">
        <f t="shared" si="214"/>
        <v>2.7096336999999999</v>
      </c>
      <c r="M1929" s="9">
        <v>0.20619789999999999</v>
      </c>
      <c r="N1929" s="48">
        <f t="shared" si="215"/>
        <v>3.2061978999999998</v>
      </c>
      <c r="O1929" s="26">
        <v>0.22339059999999999</v>
      </c>
      <c r="P1929" s="93">
        <f t="shared" si="216"/>
        <v>3.7233906000000001</v>
      </c>
    </row>
    <row r="1930" spans="1:16">
      <c r="A1930" s="10">
        <v>1329.1959999999999</v>
      </c>
      <c r="B1930" s="31">
        <v>0.25205339999999998</v>
      </c>
      <c r="C1930" s="9">
        <v>0.30234</v>
      </c>
      <c r="D1930" s="31">
        <f t="shared" si="210"/>
        <v>0.80234000000000005</v>
      </c>
      <c r="E1930" s="9">
        <v>0.17549909999999999</v>
      </c>
      <c r="F1930" s="31">
        <f t="shared" si="211"/>
        <v>1.1754990999999999</v>
      </c>
      <c r="G1930" s="9">
        <v>0.22450890000000001</v>
      </c>
      <c r="H1930" s="32">
        <f t="shared" si="212"/>
        <v>1.7245089</v>
      </c>
      <c r="I1930" s="9">
        <v>0.2366991</v>
      </c>
      <c r="J1930" s="31">
        <f t="shared" si="213"/>
        <v>2.2366991000000001</v>
      </c>
      <c r="K1930" s="9">
        <v>0.2097012</v>
      </c>
      <c r="L1930" s="48">
        <f t="shared" si="214"/>
        <v>2.7097012</v>
      </c>
      <c r="M1930" s="9">
        <v>0.2063403</v>
      </c>
      <c r="N1930" s="48">
        <f t="shared" si="215"/>
        <v>3.2063402999999999</v>
      </c>
      <c r="O1930" s="26">
        <v>0.22343579999999999</v>
      </c>
      <c r="P1930" s="93">
        <f t="shared" si="216"/>
        <v>3.7234357999999999</v>
      </c>
    </row>
    <row r="1931" spans="1:16">
      <c r="A1931" s="10">
        <v>1329.6780000000001</v>
      </c>
      <c r="B1931" s="31">
        <v>0.2519499</v>
      </c>
      <c r="C1931" s="9">
        <v>0.30239300000000002</v>
      </c>
      <c r="D1931" s="31">
        <f t="shared" si="210"/>
        <v>0.80239300000000002</v>
      </c>
      <c r="E1931" s="9">
        <v>0.1754154</v>
      </c>
      <c r="F1931" s="31">
        <f t="shared" si="211"/>
        <v>1.1754153999999999</v>
      </c>
      <c r="G1931" s="9">
        <v>0.22457469999999999</v>
      </c>
      <c r="H1931" s="32">
        <f t="shared" si="212"/>
        <v>1.7245747</v>
      </c>
      <c r="I1931" s="9">
        <v>0.23658580000000001</v>
      </c>
      <c r="J1931" s="31">
        <f t="shared" si="213"/>
        <v>2.2365857999999998</v>
      </c>
      <c r="K1931" s="9">
        <v>0.2097762</v>
      </c>
      <c r="L1931" s="48">
        <f t="shared" si="214"/>
        <v>2.7097761999999999</v>
      </c>
      <c r="M1931" s="9">
        <v>0.20648630000000001</v>
      </c>
      <c r="N1931" s="48">
        <f t="shared" si="215"/>
        <v>3.2064862999999999</v>
      </c>
      <c r="O1931" s="26">
        <v>0.22342239999999999</v>
      </c>
      <c r="P1931" s="93">
        <f t="shared" si="216"/>
        <v>3.7234224</v>
      </c>
    </row>
    <row r="1932" spans="1:16">
      <c r="A1932" s="10">
        <v>1330.16</v>
      </c>
      <c r="B1932" s="31">
        <v>0.25181550000000003</v>
      </c>
      <c r="C1932" s="9">
        <v>0.30246960000000001</v>
      </c>
      <c r="D1932" s="31">
        <f t="shared" si="210"/>
        <v>0.80246960000000001</v>
      </c>
      <c r="E1932" s="9">
        <v>0.1753169</v>
      </c>
      <c r="F1932" s="31">
        <f t="shared" si="211"/>
        <v>1.1753168999999999</v>
      </c>
      <c r="G1932" s="9">
        <v>0.22466</v>
      </c>
      <c r="H1932" s="32">
        <f t="shared" si="212"/>
        <v>1.7246600000000001</v>
      </c>
      <c r="I1932" s="9">
        <v>0.23643110000000001</v>
      </c>
      <c r="J1932" s="31">
        <f t="shared" si="213"/>
        <v>2.2364310999999999</v>
      </c>
      <c r="K1932" s="9">
        <v>0.20987059999999999</v>
      </c>
      <c r="L1932" s="48">
        <f t="shared" si="214"/>
        <v>2.7098705999999999</v>
      </c>
      <c r="M1932" s="9">
        <v>0.2066347</v>
      </c>
      <c r="N1932" s="48">
        <f t="shared" si="215"/>
        <v>3.2066346999999999</v>
      </c>
      <c r="O1932" s="26">
        <v>0.2233694</v>
      </c>
      <c r="P1932" s="93">
        <f t="shared" si="216"/>
        <v>3.7233694000000002</v>
      </c>
    </row>
    <row r="1933" spans="1:16">
      <c r="A1933" s="10">
        <v>1330.6420000000001</v>
      </c>
      <c r="B1933" s="31">
        <v>0.25170320000000002</v>
      </c>
      <c r="C1933" s="9">
        <v>0.30258400000000002</v>
      </c>
      <c r="D1933" s="31">
        <f t="shared" si="210"/>
        <v>0.80258399999999996</v>
      </c>
      <c r="E1933" s="9">
        <v>0.17523230000000001</v>
      </c>
      <c r="F1933" s="31">
        <f t="shared" si="211"/>
        <v>1.1752323</v>
      </c>
      <c r="G1933" s="9">
        <v>0.2247787</v>
      </c>
      <c r="H1933" s="32">
        <f t="shared" si="212"/>
        <v>1.7247786999999999</v>
      </c>
      <c r="I1933" s="9">
        <v>0.2362948</v>
      </c>
      <c r="J1933" s="31">
        <f t="shared" si="213"/>
        <v>2.2362948</v>
      </c>
      <c r="K1933" s="9">
        <v>0.21000769999999999</v>
      </c>
      <c r="L1933" s="48">
        <f t="shared" si="214"/>
        <v>2.7100076999999998</v>
      </c>
      <c r="M1933" s="9">
        <v>0.20679629999999999</v>
      </c>
      <c r="N1933" s="48">
        <f t="shared" si="215"/>
        <v>3.2067963000000002</v>
      </c>
      <c r="O1933" s="26">
        <v>0.2233136</v>
      </c>
      <c r="P1933" s="93">
        <f t="shared" si="216"/>
        <v>3.7233136</v>
      </c>
    </row>
    <row r="1934" spans="1:16">
      <c r="A1934" s="10">
        <v>1331.124</v>
      </c>
      <c r="B1934" s="31">
        <v>0.25165490000000001</v>
      </c>
      <c r="C1934" s="9">
        <v>0.30273939999999999</v>
      </c>
      <c r="D1934" s="31">
        <f t="shared" si="210"/>
        <v>0.80273939999999999</v>
      </c>
      <c r="E1934" s="9">
        <v>0.1751839</v>
      </c>
      <c r="F1934" s="31">
        <f t="shared" si="211"/>
        <v>1.1751838999999999</v>
      </c>
      <c r="G1934" s="9">
        <v>0.22493369999999999</v>
      </c>
      <c r="H1934" s="32">
        <f t="shared" si="212"/>
        <v>1.7249337</v>
      </c>
      <c r="I1934" s="9">
        <v>0.23621929999999999</v>
      </c>
      <c r="J1934" s="31">
        <f t="shared" si="213"/>
        <v>2.2362193000000001</v>
      </c>
      <c r="K1934" s="9">
        <v>0.2101999</v>
      </c>
      <c r="L1934" s="48">
        <f t="shared" si="214"/>
        <v>2.7101999000000001</v>
      </c>
      <c r="M1934" s="9">
        <v>0.20697409999999999</v>
      </c>
      <c r="N1934" s="48">
        <f t="shared" si="215"/>
        <v>3.2069741</v>
      </c>
      <c r="O1934" s="26">
        <v>0.2232856</v>
      </c>
      <c r="P1934" s="93">
        <f t="shared" si="216"/>
        <v>3.7232856000000001</v>
      </c>
    </row>
    <row r="1935" spans="1:16">
      <c r="A1935" s="10">
        <v>1331.606</v>
      </c>
      <c r="B1935" s="31">
        <v>0.25167580000000001</v>
      </c>
      <c r="C1935" s="9">
        <v>0.30291390000000001</v>
      </c>
      <c r="D1935" s="31">
        <f t="shared" si="210"/>
        <v>0.80291390000000007</v>
      </c>
      <c r="E1935" s="9">
        <v>0.1751759</v>
      </c>
      <c r="F1935" s="31">
        <f t="shared" si="211"/>
        <v>1.1751758999999999</v>
      </c>
      <c r="G1935" s="9">
        <v>0.2251097</v>
      </c>
      <c r="H1935" s="32">
        <f t="shared" si="212"/>
        <v>1.7251097</v>
      </c>
      <c r="I1935" s="9">
        <v>0.2362137</v>
      </c>
      <c r="J1935" s="31">
        <f t="shared" si="213"/>
        <v>2.2362137</v>
      </c>
      <c r="K1935" s="9">
        <v>0.21044019999999999</v>
      </c>
      <c r="L1935" s="48">
        <f t="shared" si="214"/>
        <v>2.7104401999999999</v>
      </c>
      <c r="M1935" s="9">
        <v>0.20714460000000001</v>
      </c>
      <c r="N1935" s="48">
        <f t="shared" si="215"/>
        <v>3.2071445999999999</v>
      </c>
      <c r="O1935" s="26">
        <v>0.223299</v>
      </c>
      <c r="P1935" s="93">
        <f t="shared" si="216"/>
        <v>3.7232989999999999</v>
      </c>
    </row>
    <row r="1936" spans="1:16">
      <c r="A1936" s="10">
        <v>1332.0889999999999</v>
      </c>
      <c r="B1936" s="31">
        <v>0.25172220000000001</v>
      </c>
      <c r="C1936" s="9">
        <v>0.30305110000000002</v>
      </c>
      <c r="D1936" s="31">
        <f t="shared" si="210"/>
        <v>0.80305110000000002</v>
      </c>
      <c r="E1936" s="9">
        <v>0.17518410000000001</v>
      </c>
      <c r="F1936" s="31">
        <f t="shared" si="211"/>
        <v>1.1751841000000001</v>
      </c>
      <c r="G1936" s="9">
        <v>0.22526350000000001</v>
      </c>
      <c r="H1936" s="32">
        <f t="shared" si="212"/>
        <v>1.7252635000000001</v>
      </c>
      <c r="I1936" s="9">
        <v>0.23623769999999999</v>
      </c>
      <c r="J1936" s="31">
        <f t="shared" si="213"/>
        <v>2.2362377000000002</v>
      </c>
      <c r="K1936" s="9">
        <v>0.21068690000000001</v>
      </c>
      <c r="L1936" s="48">
        <f t="shared" si="214"/>
        <v>2.7106868999999998</v>
      </c>
      <c r="M1936" s="9">
        <v>0.20725180000000001</v>
      </c>
      <c r="N1936" s="48">
        <f t="shared" si="215"/>
        <v>3.2072517999999999</v>
      </c>
      <c r="O1936" s="26">
        <v>0.22333359999999999</v>
      </c>
      <c r="P1936" s="93">
        <f t="shared" si="216"/>
        <v>3.7233336000000001</v>
      </c>
    </row>
    <row r="1937" spans="1:16">
      <c r="A1937" s="10">
        <v>1332.5709999999999</v>
      </c>
      <c r="B1937" s="31">
        <v>0.2517163</v>
      </c>
      <c r="C1937" s="9">
        <v>0.30307780000000001</v>
      </c>
      <c r="D1937" s="31">
        <f t="shared" si="210"/>
        <v>0.80307780000000006</v>
      </c>
      <c r="E1937" s="9">
        <v>0.17516499999999999</v>
      </c>
      <c r="F1937" s="31">
        <f t="shared" si="211"/>
        <v>1.175165</v>
      </c>
      <c r="G1937" s="9">
        <v>0.2253396</v>
      </c>
      <c r="H1937" s="32">
        <f t="shared" si="212"/>
        <v>1.7253396000000001</v>
      </c>
      <c r="I1937" s="9">
        <v>0.2362216</v>
      </c>
      <c r="J1937" s="31">
        <f t="shared" si="213"/>
        <v>2.2362215999999999</v>
      </c>
      <c r="K1937" s="9">
        <v>0.21088180000000001</v>
      </c>
      <c r="L1937" s="48">
        <f t="shared" si="214"/>
        <v>2.7108818000000001</v>
      </c>
      <c r="M1937" s="9">
        <v>0.20722209999999999</v>
      </c>
      <c r="N1937" s="48">
        <f t="shared" si="215"/>
        <v>3.2072221000000001</v>
      </c>
      <c r="O1937" s="26">
        <v>0.22334699999999999</v>
      </c>
      <c r="P1937" s="93">
        <f t="shared" si="216"/>
        <v>3.723347</v>
      </c>
    </row>
    <row r="1938" spans="1:16">
      <c r="A1938" s="10">
        <v>1333.0530000000001</v>
      </c>
      <c r="B1938" s="31">
        <v>0.25157380000000001</v>
      </c>
      <c r="C1938" s="9">
        <v>0.30292619999999998</v>
      </c>
      <c r="D1938" s="31">
        <f t="shared" si="210"/>
        <v>0.80292619999999992</v>
      </c>
      <c r="E1938" s="9">
        <v>0.1750642</v>
      </c>
      <c r="F1938" s="31">
        <f t="shared" si="211"/>
        <v>1.1750642</v>
      </c>
      <c r="G1938" s="9">
        <v>0.22528239999999999</v>
      </c>
      <c r="H1938" s="32">
        <f t="shared" si="212"/>
        <v>1.7252824</v>
      </c>
      <c r="I1938" s="9">
        <v>0.2360901</v>
      </c>
      <c r="J1938" s="31">
        <f t="shared" si="213"/>
        <v>2.2360901000000002</v>
      </c>
      <c r="K1938" s="9">
        <v>0.21095839999999999</v>
      </c>
      <c r="L1938" s="48">
        <f t="shared" si="214"/>
        <v>2.7109584</v>
      </c>
      <c r="M1938" s="9">
        <v>0.20698820000000001</v>
      </c>
      <c r="N1938" s="48">
        <f t="shared" si="215"/>
        <v>3.2069882000000001</v>
      </c>
      <c r="O1938" s="26">
        <v>0.22328719999999999</v>
      </c>
      <c r="P1938" s="93">
        <f t="shared" si="216"/>
        <v>3.7232872000000001</v>
      </c>
    </row>
    <row r="1939" spans="1:16">
      <c r="A1939" s="10">
        <v>1333.5350000000001</v>
      </c>
      <c r="B1939" s="31">
        <v>0.25123329999999999</v>
      </c>
      <c r="C1939" s="9">
        <v>0.30256110000000003</v>
      </c>
      <c r="D1939" s="31">
        <f t="shared" si="210"/>
        <v>0.80256110000000003</v>
      </c>
      <c r="E1939" s="9">
        <v>0.17483969999999999</v>
      </c>
      <c r="F1939" s="31">
        <f t="shared" si="211"/>
        <v>1.1748396999999999</v>
      </c>
      <c r="G1939" s="9">
        <v>0.2250577</v>
      </c>
      <c r="H1939" s="32">
        <f t="shared" si="212"/>
        <v>1.7250577</v>
      </c>
      <c r="I1939" s="9">
        <v>0.23579459999999999</v>
      </c>
      <c r="J1939" s="31">
        <f t="shared" si="213"/>
        <v>2.2357946000000002</v>
      </c>
      <c r="K1939" s="9">
        <v>0.21087239999999999</v>
      </c>
      <c r="L1939" s="48">
        <f t="shared" si="214"/>
        <v>2.7108724</v>
      </c>
      <c r="M1939" s="9">
        <v>0.20651439999999999</v>
      </c>
      <c r="N1939" s="48">
        <f t="shared" si="215"/>
        <v>3.2065144000000001</v>
      </c>
      <c r="O1939" s="26">
        <v>0.22311780000000001</v>
      </c>
      <c r="P1939" s="93">
        <f t="shared" si="216"/>
        <v>3.7231177999999998</v>
      </c>
    </row>
    <row r="1940" spans="1:16">
      <c r="A1940" s="10">
        <v>1334.0170000000001</v>
      </c>
      <c r="B1940" s="31">
        <v>0.25067729999999999</v>
      </c>
      <c r="C1940" s="9">
        <v>0.30198809999999998</v>
      </c>
      <c r="D1940" s="31">
        <f t="shared" si="210"/>
        <v>0.80198809999999998</v>
      </c>
      <c r="E1940" s="9">
        <v>0.17447389999999999</v>
      </c>
      <c r="F1940" s="31">
        <f t="shared" si="211"/>
        <v>1.1744739</v>
      </c>
      <c r="G1940" s="9">
        <v>0.2246609</v>
      </c>
      <c r="H1940" s="32">
        <f t="shared" si="212"/>
        <v>1.7246608999999999</v>
      </c>
      <c r="I1940" s="9">
        <v>0.23532159999999999</v>
      </c>
      <c r="J1940" s="31">
        <f t="shared" si="213"/>
        <v>2.2353215999999998</v>
      </c>
      <c r="K1940" s="9">
        <v>0.21060989999999999</v>
      </c>
      <c r="L1940" s="48">
        <f t="shared" si="214"/>
        <v>2.7106099000000001</v>
      </c>
      <c r="M1940" s="9">
        <v>0.2058054</v>
      </c>
      <c r="N1940" s="48">
        <f t="shared" si="215"/>
        <v>3.2058054</v>
      </c>
      <c r="O1940" s="26">
        <v>0.22282730000000001</v>
      </c>
      <c r="P1940" s="93">
        <f t="shared" si="216"/>
        <v>3.7228273000000001</v>
      </c>
    </row>
    <row r="1941" spans="1:16">
      <c r="A1941" s="10">
        <v>1334.499</v>
      </c>
      <c r="B1941" s="31">
        <v>0.24991640000000001</v>
      </c>
      <c r="C1941" s="9">
        <v>0.3012415</v>
      </c>
      <c r="D1941" s="31">
        <f t="shared" si="210"/>
        <v>0.80124149999999994</v>
      </c>
      <c r="E1941" s="9">
        <v>0.1739705</v>
      </c>
      <c r="F1941" s="31">
        <f t="shared" si="211"/>
        <v>1.1739705</v>
      </c>
      <c r="G1941" s="9">
        <v>0.2241061</v>
      </c>
      <c r="H1941" s="32">
        <f t="shared" si="212"/>
        <v>1.7241061</v>
      </c>
      <c r="I1941" s="9">
        <v>0.23468810000000001</v>
      </c>
      <c r="J1941" s="31">
        <f t="shared" si="213"/>
        <v>2.2346881000000001</v>
      </c>
      <c r="K1941" s="9">
        <v>0.21018010000000001</v>
      </c>
      <c r="L1941" s="48">
        <f t="shared" si="214"/>
        <v>2.7101801000000001</v>
      </c>
      <c r="M1941" s="9">
        <v>0.2048941</v>
      </c>
      <c r="N1941" s="48">
        <f t="shared" si="215"/>
        <v>3.2048941000000002</v>
      </c>
      <c r="O1941" s="26">
        <v>0.2224264</v>
      </c>
      <c r="P1941" s="93">
        <f t="shared" si="216"/>
        <v>3.7224263999999998</v>
      </c>
    </row>
    <row r="1942" spans="1:16">
      <c r="A1942" s="10">
        <v>1334.981</v>
      </c>
      <c r="B1942" s="31">
        <v>0.24896879999999999</v>
      </c>
      <c r="C1942" s="9">
        <v>0.30035719999999999</v>
      </c>
      <c r="D1942" s="31">
        <f t="shared" si="210"/>
        <v>0.80035719999999999</v>
      </c>
      <c r="E1942" s="9">
        <v>0.17334450000000001</v>
      </c>
      <c r="F1942" s="31">
        <f t="shared" si="211"/>
        <v>1.1733445</v>
      </c>
      <c r="G1942" s="9">
        <v>0.2234121</v>
      </c>
      <c r="H1942" s="32">
        <f t="shared" si="212"/>
        <v>1.7234121</v>
      </c>
      <c r="I1942" s="9">
        <v>0.2339145</v>
      </c>
      <c r="J1942" s="31">
        <f t="shared" si="213"/>
        <v>2.2339145</v>
      </c>
      <c r="K1942" s="9">
        <v>0.20960309999999999</v>
      </c>
      <c r="L1942" s="48">
        <f t="shared" si="214"/>
        <v>2.7096030999999998</v>
      </c>
      <c r="M1942" s="9">
        <v>0.2038153</v>
      </c>
      <c r="N1942" s="48">
        <f t="shared" si="215"/>
        <v>3.2038153</v>
      </c>
      <c r="O1942" s="26">
        <v>0.22193389999999999</v>
      </c>
      <c r="P1942" s="93">
        <f t="shared" si="216"/>
        <v>3.7219338999999998</v>
      </c>
    </row>
    <row r="1943" spans="1:16">
      <c r="A1943" s="10">
        <v>1335.463</v>
      </c>
      <c r="B1943" s="31">
        <v>0.2478339</v>
      </c>
      <c r="C1943" s="9">
        <v>0.29934549999999999</v>
      </c>
      <c r="D1943" s="31">
        <f t="shared" si="210"/>
        <v>0.79934550000000004</v>
      </c>
      <c r="E1943" s="9">
        <v>0.17260819999999999</v>
      </c>
      <c r="F1943" s="31">
        <f t="shared" si="211"/>
        <v>1.1726082</v>
      </c>
      <c r="G1943" s="9">
        <v>0.22258349999999999</v>
      </c>
      <c r="H1943" s="32">
        <f t="shared" si="212"/>
        <v>1.7225835</v>
      </c>
      <c r="I1943" s="9">
        <v>0.23299980000000001</v>
      </c>
      <c r="J1943" s="31">
        <f t="shared" si="213"/>
        <v>2.2329998</v>
      </c>
      <c r="K1943" s="9">
        <v>0.20888660000000001</v>
      </c>
      <c r="L1943" s="48">
        <f t="shared" si="214"/>
        <v>2.7088866</v>
      </c>
      <c r="M1943" s="9">
        <v>0.20257749999999999</v>
      </c>
      <c r="N1943" s="48">
        <f t="shared" si="215"/>
        <v>3.2025774999999999</v>
      </c>
      <c r="O1943" s="26">
        <v>0.22135930000000001</v>
      </c>
      <c r="P1943" s="93">
        <f t="shared" si="216"/>
        <v>3.7213593</v>
      </c>
    </row>
    <row r="1944" spans="1:16">
      <c r="A1944" s="10">
        <v>1335.9449999999999</v>
      </c>
      <c r="B1944" s="31">
        <v>0.24649660000000001</v>
      </c>
      <c r="C1944" s="9">
        <v>0.29818810000000001</v>
      </c>
      <c r="D1944" s="31">
        <f t="shared" si="210"/>
        <v>0.79818809999999996</v>
      </c>
      <c r="E1944" s="9">
        <v>0.1717678</v>
      </c>
      <c r="F1944" s="31">
        <f t="shared" si="211"/>
        <v>1.1717678</v>
      </c>
      <c r="G1944" s="9">
        <v>0.22161220000000001</v>
      </c>
      <c r="H1944" s="32">
        <f t="shared" si="212"/>
        <v>1.7216122</v>
      </c>
      <c r="I1944" s="9">
        <v>0.23192189999999999</v>
      </c>
      <c r="J1944" s="31">
        <f t="shared" si="213"/>
        <v>2.2319219000000001</v>
      </c>
      <c r="K1944" s="9">
        <v>0.20802689999999999</v>
      </c>
      <c r="L1944" s="48">
        <f t="shared" si="214"/>
        <v>2.7080269000000001</v>
      </c>
      <c r="M1944" s="9">
        <v>0.20116619999999999</v>
      </c>
      <c r="N1944" s="48">
        <f t="shared" si="215"/>
        <v>3.2011661999999999</v>
      </c>
      <c r="O1944" s="26">
        <v>0.2206959</v>
      </c>
      <c r="P1944" s="93">
        <f t="shared" si="216"/>
        <v>3.7206958999999999</v>
      </c>
    </row>
    <row r="1945" spans="1:16">
      <c r="A1945" s="10">
        <v>1336.4269999999999</v>
      </c>
      <c r="B1945" s="31">
        <v>0.24493989999999999</v>
      </c>
      <c r="C1945" s="9">
        <v>0.29685410000000001</v>
      </c>
      <c r="D1945" s="31">
        <f t="shared" si="210"/>
        <v>0.79685410000000001</v>
      </c>
      <c r="E1945" s="9">
        <v>0.1708228</v>
      </c>
      <c r="F1945" s="31">
        <f t="shared" si="211"/>
        <v>1.1708228000000001</v>
      </c>
      <c r="G1945" s="9">
        <v>0.22048699999999999</v>
      </c>
      <c r="H1945" s="32">
        <f t="shared" si="212"/>
        <v>1.7204869999999999</v>
      </c>
      <c r="I1945" s="9">
        <v>0.2306513</v>
      </c>
      <c r="J1945" s="31">
        <f t="shared" si="213"/>
        <v>2.2306512999999999</v>
      </c>
      <c r="K1945" s="9">
        <v>0.207012</v>
      </c>
      <c r="L1945" s="48">
        <f t="shared" si="214"/>
        <v>2.7070120000000002</v>
      </c>
      <c r="M1945" s="9">
        <v>0.19955890000000001</v>
      </c>
      <c r="N1945" s="48">
        <f t="shared" si="215"/>
        <v>3.1995589</v>
      </c>
      <c r="O1945" s="26">
        <v>0.21992629999999999</v>
      </c>
      <c r="P1945" s="93">
        <f t="shared" si="216"/>
        <v>3.7199263</v>
      </c>
    </row>
    <row r="1946" spans="1:16">
      <c r="A1946" s="10">
        <v>1336.91</v>
      </c>
      <c r="B1946" s="31">
        <v>0.24318210000000001</v>
      </c>
      <c r="C1946" s="9">
        <v>0.29533670000000001</v>
      </c>
      <c r="D1946" s="31">
        <f t="shared" si="210"/>
        <v>0.79533670000000001</v>
      </c>
      <c r="E1946" s="9">
        <v>0.16978260000000001</v>
      </c>
      <c r="F1946" s="31">
        <f t="shared" si="211"/>
        <v>1.1697826</v>
      </c>
      <c r="G1946" s="9">
        <v>0.21921779999999999</v>
      </c>
      <c r="H1946" s="32">
        <f t="shared" si="212"/>
        <v>1.7192178</v>
      </c>
      <c r="I1946" s="9">
        <v>0.22919020000000001</v>
      </c>
      <c r="J1946" s="31">
        <f t="shared" si="213"/>
        <v>2.2291902000000001</v>
      </c>
      <c r="K1946" s="9">
        <v>0.2058489</v>
      </c>
      <c r="L1946" s="48">
        <f t="shared" si="214"/>
        <v>2.7058488999999999</v>
      </c>
      <c r="M1946" s="9">
        <v>0.19776869999999999</v>
      </c>
      <c r="N1946" s="48">
        <f t="shared" si="215"/>
        <v>3.1977687000000001</v>
      </c>
      <c r="O1946" s="26">
        <v>0.21904460000000001</v>
      </c>
      <c r="P1946" s="93">
        <f t="shared" si="216"/>
        <v>3.7190446000000001</v>
      </c>
    </row>
    <row r="1947" spans="1:16">
      <c r="A1947" s="10">
        <v>1337.3920000000001</v>
      </c>
      <c r="B1947" s="31">
        <v>0.24131949999999999</v>
      </c>
      <c r="C1947" s="9">
        <v>0.29369060000000002</v>
      </c>
      <c r="D1947" s="31">
        <f t="shared" si="210"/>
        <v>0.79369060000000002</v>
      </c>
      <c r="E1947" s="9">
        <v>0.16868530000000001</v>
      </c>
      <c r="F1947" s="31">
        <f t="shared" si="211"/>
        <v>1.1686852999999999</v>
      </c>
      <c r="G1947" s="9">
        <v>0.21786610000000001</v>
      </c>
      <c r="H1947" s="32">
        <f t="shared" si="212"/>
        <v>1.7178661</v>
      </c>
      <c r="I1947" s="9">
        <v>0.22760810000000001</v>
      </c>
      <c r="J1947" s="31">
        <f t="shared" si="213"/>
        <v>2.2276080999999999</v>
      </c>
      <c r="K1947" s="9">
        <v>0.20459260000000001</v>
      </c>
      <c r="L1947" s="48">
        <f t="shared" si="214"/>
        <v>2.7045925999999998</v>
      </c>
      <c r="M1947" s="9">
        <v>0.1958849</v>
      </c>
      <c r="N1947" s="48">
        <f t="shared" si="215"/>
        <v>3.1958848999999998</v>
      </c>
      <c r="O1947" s="26">
        <v>0.21808250000000001</v>
      </c>
      <c r="P1947" s="93">
        <f t="shared" si="216"/>
        <v>3.7180825</v>
      </c>
    </row>
    <row r="1948" spans="1:16">
      <c r="A1948" s="10">
        <v>1337.874</v>
      </c>
      <c r="B1948" s="31">
        <v>0.23954149999999999</v>
      </c>
      <c r="C1948" s="9">
        <v>0.29206219999999999</v>
      </c>
      <c r="D1948" s="31">
        <f t="shared" si="210"/>
        <v>0.79206219999999994</v>
      </c>
      <c r="E1948" s="9">
        <v>0.1676097</v>
      </c>
      <c r="F1948" s="31">
        <f t="shared" si="211"/>
        <v>1.1676097000000001</v>
      </c>
      <c r="G1948" s="9">
        <v>0.21655340000000001</v>
      </c>
      <c r="H1948" s="32">
        <f t="shared" si="212"/>
        <v>1.7165534</v>
      </c>
      <c r="I1948" s="9">
        <v>0.2260646</v>
      </c>
      <c r="J1948" s="31">
        <f t="shared" si="213"/>
        <v>2.2260645999999999</v>
      </c>
      <c r="K1948" s="9">
        <v>0.20336299999999999</v>
      </c>
      <c r="L1948" s="48">
        <f t="shared" si="214"/>
        <v>2.703363</v>
      </c>
      <c r="M1948" s="9">
        <v>0.19409499999999999</v>
      </c>
      <c r="N1948" s="48">
        <f t="shared" si="215"/>
        <v>3.1940949999999999</v>
      </c>
      <c r="O1948" s="26">
        <v>0.21712580000000001</v>
      </c>
      <c r="P1948" s="93">
        <f t="shared" si="216"/>
        <v>3.7171257999999998</v>
      </c>
    </row>
    <row r="1949" spans="1:16">
      <c r="A1949" s="10">
        <v>1338.356</v>
      </c>
      <c r="B1949" s="31">
        <v>0.2381142</v>
      </c>
      <c r="C1949" s="9">
        <v>0.2906782</v>
      </c>
      <c r="D1949" s="31">
        <f t="shared" si="210"/>
        <v>0.7906782</v>
      </c>
      <c r="E1949" s="9">
        <v>0.16667480000000001</v>
      </c>
      <c r="F1949" s="31">
        <f t="shared" si="211"/>
        <v>1.1666748</v>
      </c>
      <c r="G1949" s="9">
        <v>0.21545929999999999</v>
      </c>
      <c r="H1949" s="32">
        <f t="shared" si="212"/>
        <v>1.7154593</v>
      </c>
      <c r="I1949" s="9">
        <v>0.22479589999999999</v>
      </c>
      <c r="J1949" s="31">
        <f t="shared" si="213"/>
        <v>2.2247959000000002</v>
      </c>
      <c r="K1949" s="9">
        <v>0.2023403</v>
      </c>
      <c r="L1949" s="48">
        <f t="shared" si="214"/>
        <v>2.7023402999999999</v>
      </c>
      <c r="M1949" s="9">
        <v>0.19266829999999999</v>
      </c>
      <c r="N1949" s="48">
        <f t="shared" si="215"/>
        <v>3.1926682999999998</v>
      </c>
      <c r="O1949" s="26">
        <v>0.2163118</v>
      </c>
      <c r="P1949" s="93">
        <f t="shared" si="216"/>
        <v>3.7163118000000002</v>
      </c>
    </row>
    <row r="1950" spans="1:16">
      <c r="A1950" s="10">
        <v>1338.838</v>
      </c>
      <c r="B1950" s="31">
        <v>0.2373315</v>
      </c>
      <c r="C1950" s="9">
        <v>0.28980709999999998</v>
      </c>
      <c r="D1950" s="31">
        <f t="shared" si="210"/>
        <v>0.78980709999999998</v>
      </c>
      <c r="E1950" s="9">
        <v>0.16601969999999999</v>
      </c>
      <c r="F1950" s="31">
        <f t="shared" si="211"/>
        <v>1.1660197000000001</v>
      </c>
      <c r="G1950" s="9">
        <v>0.2147857</v>
      </c>
      <c r="H1950" s="32">
        <f t="shared" si="212"/>
        <v>1.7147857</v>
      </c>
      <c r="I1950" s="9">
        <v>0.2240635</v>
      </c>
      <c r="J1950" s="31">
        <f t="shared" si="213"/>
        <v>2.2240635000000002</v>
      </c>
      <c r="K1950" s="9">
        <v>0.2017341</v>
      </c>
      <c r="L1950" s="48">
        <f t="shared" si="214"/>
        <v>2.7017340999999999</v>
      </c>
      <c r="M1950" s="9">
        <v>0.1919032</v>
      </c>
      <c r="N1950" s="48">
        <f t="shared" si="215"/>
        <v>3.1919032000000001</v>
      </c>
      <c r="O1950" s="26">
        <v>0.21580240000000001</v>
      </c>
      <c r="P1950" s="93">
        <f t="shared" si="216"/>
        <v>3.7158023999999998</v>
      </c>
    </row>
    <row r="1951" spans="1:16">
      <c r="A1951" s="10">
        <v>1339.32</v>
      </c>
      <c r="B1951" s="31">
        <v>0.2374183</v>
      </c>
      <c r="C1951" s="9">
        <v>0.28967500000000002</v>
      </c>
      <c r="D1951" s="31">
        <f t="shared" si="210"/>
        <v>0.78967500000000002</v>
      </c>
      <c r="E1951" s="9">
        <v>0.1657622</v>
      </c>
      <c r="F1951" s="31">
        <f t="shared" si="211"/>
        <v>1.1657622000000001</v>
      </c>
      <c r="G1951" s="9">
        <v>0.21469530000000001</v>
      </c>
      <c r="H1951" s="32">
        <f t="shared" si="212"/>
        <v>1.7146953</v>
      </c>
      <c r="I1951" s="9">
        <v>0.2240761</v>
      </c>
      <c r="J1951" s="31">
        <f t="shared" si="213"/>
        <v>2.2240761</v>
      </c>
      <c r="K1951" s="9">
        <v>0.20171890000000001</v>
      </c>
      <c r="L1951" s="48">
        <f t="shared" si="214"/>
        <v>2.7017188999999999</v>
      </c>
      <c r="M1951" s="9">
        <v>0.19202859999999999</v>
      </c>
      <c r="N1951" s="48">
        <f t="shared" si="215"/>
        <v>3.1920286</v>
      </c>
      <c r="O1951" s="26">
        <v>0.21573200000000001</v>
      </c>
      <c r="P1951" s="93">
        <f t="shared" si="216"/>
        <v>3.715732</v>
      </c>
    </row>
    <row r="1952" spans="1:16">
      <c r="A1952" s="10">
        <v>1339.8019999999999</v>
      </c>
      <c r="B1952" s="31">
        <v>0.2384433</v>
      </c>
      <c r="C1952" s="9">
        <v>0.29037760000000001</v>
      </c>
      <c r="D1952" s="31">
        <f t="shared" si="210"/>
        <v>0.79037760000000001</v>
      </c>
      <c r="E1952" s="9">
        <v>0.16595309999999999</v>
      </c>
      <c r="F1952" s="31">
        <f t="shared" si="211"/>
        <v>1.1659531000000001</v>
      </c>
      <c r="G1952" s="9">
        <v>0.21525069999999999</v>
      </c>
      <c r="H1952" s="32">
        <f t="shared" si="212"/>
        <v>1.7152506999999999</v>
      </c>
      <c r="I1952" s="9">
        <v>0.22490660000000001</v>
      </c>
      <c r="J1952" s="31">
        <f t="shared" si="213"/>
        <v>2.2249066000000002</v>
      </c>
      <c r="K1952" s="9">
        <v>0.20236589999999999</v>
      </c>
      <c r="L1952" s="48">
        <f t="shared" si="214"/>
        <v>2.7023659000000002</v>
      </c>
      <c r="M1952" s="9">
        <v>0.1931147</v>
      </c>
      <c r="N1952" s="48">
        <f t="shared" si="215"/>
        <v>3.1931147000000002</v>
      </c>
      <c r="O1952" s="26">
        <v>0.2161565</v>
      </c>
      <c r="P1952" s="93">
        <f t="shared" si="216"/>
        <v>3.7161564999999999</v>
      </c>
    </row>
    <row r="1953" spans="1:16">
      <c r="A1953" s="10">
        <v>1340.2840000000001</v>
      </c>
      <c r="B1953" s="31">
        <v>0.2402581</v>
      </c>
      <c r="C1953" s="9">
        <v>0.29182550000000002</v>
      </c>
      <c r="D1953" s="31">
        <f t="shared" si="210"/>
        <v>0.79182550000000007</v>
      </c>
      <c r="E1953" s="9">
        <v>0.16654179999999999</v>
      </c>
      <c r="F1953" s="31">
        <f t="shared" si="211"/>
        <v>1.1665418000000001</v>
      </c>
      <c r="G1953" s="9">
        <v>0.2163698</v>
      </c>
      <c r="H1953" s="32">
        <f t="shared" si="212"/>
        <v>1.7163698000000001</v>
      </c>
      <c r="I1953" s="9">
        <v>0.22644059999999999</v>
      </c>
      <c r="J1953" s="31">
        <f t="shared" si="213"/>
        <v>2.2264406000000001</v>
      </c>
      <c r="K1953" s="9">
        <v>0.20359720000000001</v>
      </c>
      <c r="L1953" s="48">
        <f t="shared" si="214"/>
        <v>2.7035971999999999</v>
      </c>
      <c r="M1953" s="9">
        <v>0.19500890000000001</v>
      </c>
      <c r="N1953" s="48">
        <f t="shared" si="215"/>
        <v>3.1950088999999999</v>
      </c>
      <c r="O1953" s="26">
        <v>0.2170173</v>
      </c>
      <c r="P1953" s="93">
        <f t="shared" si="216"/>
        <v>3.7170173000000002</v>
      </c>
    </row>
    <row r="1954" spans="1:16">
      <c r="A1954" s="10">
        <v>1340.7670000000001</v>
      </c>
      <c r="B1954" s="31">
        <v>0.24255209999999999</v>
      </c>
      <c r="C1954" s="9">
        <v>0.29377360000000002</v>
      </c>
      <c r="D1954" s="31">
        <f t="shared" si="210"/>
        <v>0.79377359999999997</v>
      </c>
      <c r="E1954" s="9">
        <v>0.1673946</v>
      </c>
      <c r="F1954" s="31">
        <f t="shared" si="211"/>
        <v>1.1673945999999999</v>
      </c>
      <c r="G1954" s="9">
        <v>0.2178552</v>
      </c>
      <c r="H1954" s="32">
        <f t="shared" si="212"/>
        <v>1.7178552</v>
      </c>
      <c r="I1954" s="9">
        <v>0.22842080000000001</v>
      </c>
      <c r="J1954" s="31">
        <f t="shared" si="213"/>
        <v>2.2284207999999999</v>
      </c>
      <c r="K1954" s="9">
        <v>0.20521130000000001</v>
      </c>
      <c r="L1954" s="48">
        <f t="shared" si="214"/>
        <v>2.7052113000000002</v>
      </c>
      <c r="M1954" s="9">
        <v>0.19738849999999999</v>
      </c>
      <c r="N1954" s="48">
        <f t="shared" si="215"/>
        <v>3.1973885000000002</v>
      </c>
      <c r="O1954" s="26">
        <v>0.2181623</v>
      </c>
      <c r="P1954" s="93">
        <f t="shared" si="216"/>
        <v>3.7181622999999999</v>
      </c>
    </row>
    <row r="1955" spans="1:16">
      <c r="A1955" s="10">
        <v>1341.249</v>
      </c>
      <c r="B1955" s="31">
        <v>0.2449461</v>
      </c>
      <c r="C1955" s="9">
        <v>0.29590119999999998</v>
      </c>
      <c r="D1955" s="31">
        <f t="shared" si="210"/>
        <v>0.79590119999999998</v>
      </c>
      <c r="E1955" s="9">
        <v>0.16833519999999999</v>
      </c>
      <c r="F1955" s="31">
        <f t="shared" si="211"/>
        <v>1.1683352</v>
      </c>
      <c r="G1955" s="9">
        <v>0.21945139999999999</v>
      </c>
      <c r="H1955" s="32">
        <f t="shared" si="212"/>
        <v>1.7194514000000001</v>
      </c>
      <c r="I1955" s="9">
        <v>0.23052529999999999</v>
      </c>
      <c r="J1955" s="31">
        <f t="shared" si="213"/>
        <v>2.2305253</v>
      </c>
      <c r="K1955" s="9">
        <v>0.20694580000000001</v>
      </c>
      <c r="L1955" s="48">
        <f t="shared" si="214"/>
        <v>2.7069458000000002</v>
      </c>
      <c r="M1955" s="9">
        <v>0.1998595</v>
      </c>
      <c r="N1955" s="48">
        <f t="shared" si="215"/>
        <v>3.1998595000000001</v>
      </c>
      <c r="O1955" s="26">
        <v>0.2193976</v>
      </c>
      <c r="P1955" s="93">
        <f t="shared" si="216"/>
        <v>3.7193976000000002</v>
      </c>
    </row>
    <row r="1956" spans="1:16">
      <c r="A1956" s="10">
        <v>1341.731</v>
      </c>
      <c r="B1956" s="31">
        <v>0.24711710000000001</v>
      </c>
      <c r="C1956" s="9">
        <v>0.29791869999999998</v>
      </c>
      <c r="D1956" s="31">
        <f t="shared" si="210"/>
        <v>0.79791869999999998</v>
      </c>
      <c r="E1956" s="9">
        <v>0.1692023</v>
      </c>
      <c r="F1956" s="31">
        <f t="shared" si="211"/>
        <v>1.1692023</v>
      </c>
      <c r="G1956" s="9">
        <v>0.22092580000000001</v>
      </c>
      <c r="H1956" s="32">
        <f t="shared" si="212"/>
        <v>1.7209258000000001</v>
      </c>
      <c r="I1956" s="9">
        <v>0.23247619999999999</v>
      </c>
      <c r="J1956" s="31">
        <f t="shared" si="213"/>
        <v>2.2324761999999998</v>
      </c>
      <c r="K1956" s="9">
        <v>0.20855960000000001</v>
      </c>
      <c r="L1956" s="48">
        <f t="shared" si="214"/>
        <v>2.7085596000000001</v>
      </c>
      <c r="M1956" s="9">
        <v>0.20207990000000001</v>
      </c>
      <c r="N1956" s="48">
        <f t="shared" si="215"/>
        <v>3.2020799000000002</v>
      </c>
      <c r="O1956" s="26">
        <v>0.22055749999999999</v>
      </c>
      <c r="P1956" s="93">
        <f t="shared" si="216"/>
        <v>3.7205575</v>
      </c>
    </row>
    <row r="1957" spans="1:16">
      <c r="A1957" s="10">
        <v>1342.213</v>
      </c>
      <c r="B1957" s="31">
        <v>0.24887200000000001</v>
      </c>
      <c r="C1957" s="9">
        <v>0.2996318</v>
      </c>
      <c r="D1957" s="31">
        <f t="shared" si="210"/>
        <v>0.7996318</v>
      </c>
      <c r="E1957" s="9">
        <v>0.16988929999999999</v>
      </c>
      <c r="F1957" s="31">
        <f t="shared" si="211"/>
        <v>1.1698892999999999</v>
      </c>
      <c r="G1957" s="9">
        <v>0.22212190000000001</v>
      </c>
      <c r="H1957" s="32">
        <f t="shared" si="212"/>
        <v>1.7221219000000001</v>
      </c>
      <c r="I1957" s="9">
        <v>0.2340979</v>
      </c>
      <c r="J1957" s="31">
        <f t="shared" si="213"/>
        <v>2.2340979000000001</v>
      </c>
      <c r="K1957" s="9">
        <v>0.20989240000000001</v>
      </c>
      <c r="L1957" s="48">
        <f t="shared" si="214"/>
        <v>2.7098924000000002</v>
      </c>
      <c r="M1957" s="9">
        <v>0.20384350000000001</v>
      </c>
      <c r="N1957" s="48">
        <f t="shared" si="215"/>
        <v>3.2038435000000001</v>
      </c>
      <c r="O1957" s="26">
        <v>0.22153929999999999</v>
      </c>
      <c r="P1957" s="93">
        <f t="shared" si="216"/>
        <v>3.7215392999999999</v>
      </c>
    </row>
    <row r="1958" spans="1:16">
      <c r="A1958" s="10">
        <v>1342.6949999999999</v>
      </c>
      <c r="B1958" s="31">
        <v>0.25015530000000002</v>
      </c>
      <c r="C1958" s="9">
        <v>0.30095899999999998</v>
      </c>
      <c r="D1958" s="31">
        <f t="shared" si="210"/>
        <v>0.80095899999999998</v>
      </c>
      <c r="E1958" s="9">
        <v>0.17035230000000001</v>
      </c>
      <c r="F1958" s="31">
        <f t="shared" si="211"/>
        <v>1.1703523</v>
      </c>
      <c r="G1958" s="9">
        <v>0.2229727</v>
      </c>
      <c r="H1958" s="32">
        <f t="shared" si="212"/>
        <v>1.7229726999999999</v>
      </c>
      <c r="I1958" s="9">
        <v>0.2353257</v>
      </c>
      <c r="J1958" s="31">
        <f t="shared" si="213"/>
        <v>2.2353257000000002</v>
      </c>
      <c r="K1958" s="9">
        <v>0.21088080000000001</v>
      </c>
      <c r="L1958" s="48">
        <f t="shared" si="214"/>
        <v>2.7108808</v>
      </c>
      <c r="M1958" s="9">
        <v>0.2050893</v>
      </c>
      <c r="N1958" s="48">
        <f t="shared" si="215"/>
        <v>3.2050893</v>
      </c>
      <c r="O1958" s="26">
        <v>0.22231290000000001</v>
      </c>
      <c r="P1958" s="93">
        <f t="shared" si="216"/>
        <v>3.7223128999999999</v>
      </c>
    </row>
    <row r="1959" spans="1:16">
      <c r="A1959" s="10">
        <v>1343.1769999999999</v>
      </c>
      <c r="B1959" s="31">
        <v>0.25101489999999999</v>
      </c>
      <c r="C1959" s="9">
        <v>0.30190600000000001</v>
      </c>
      <c r="D1959" s="31">
        <f t="shared" si="210"/>
        <v>0.80190600000000001</v>
      </c>
      <c r="E1959" s="9">
        <v>0.1706</v>
      </c>
      <c r="F1959" s="31">
        <f t="shared" si="211"/>
        <v>1.1706000000000001</v>
      </c>
      <c r="G1959" s="9">
        <v>0.22348460000000001</v>
      </c>
      <c r="H1959" s="32">
        <f t="shared" si="212"/>
        <v>1.7234845999999999</v>
      </c>
      <c r="I1959" s="9">
        <v>0.23617540000000001</v>
      </c>
      <c r="J1959" s="31">
        <f t="shared" si="213"/>
        <v>2.2361754</v>
      </c>
      <c r="K1959" s="9">
        <v>0.21153849999999999</v>
      </c>
      <c r="L1959" s="48">
        <f t="shared" si="214"/>
        <v>2.7115385000000001</v>
      </c>
      <c r="M1959" s="9">
        <v>0.2058702</v>
      </c>
      <c r="N1959" s="48">
        <f t="shared" si="215"/>
        <v>3.2058702000000001</v>
      </c>
      <c r="O1959" s="26">
        <v>0.22289729999999999</v>
      </c>
      <c r="P1959" s="93">
        <f t="shared" si="216"/>
        <v>3.7228973000000001</v>
      </c>
    </row>
    <row r="1960" spans="1:16">
      <c r="A1960" s="10">
        <v>1343.6590000000001</v>
      </c>
      <c r="B1960" s="31">
        <v>0.25153520000000001</v>
      </c>
      <c r="C1960" s="9">
        <v>0.30251790000000001</v>
      </c>
      <c r="D1960" s="31">
        <f t="shared" si="210"/>
        <v>0.80251790000000001</v>
      </c>
      <c r="E1960" s="9">
        <v>0.17066480000000001</v>
      </c>
      <c r="F1960" s="31">
        <f t="shared" si="211"/>
        <v>1.1706647999999999</v>
      </c>
      <c r="G1960" s="9">
        <v>0.22370139999999999</v>
      </c>
      <c r="H1960" s="32">
        <f t="shared" si="212"/>
        <v>1.7237013999999999</v>
      </c>
      <c r="I1960" s="9">
        <v>0.2366943</v>
      </c>
      <c r="J1960" s="31">
        <f t="shared" si="213"/>
        <v>2.2366942999999999</v>
      </c>
      <c r="K1960" s="9">
        <v>0.21191960000000001</v>
      </c>
      <c r="L1960" s="48">
        <f t="shared" si="214"/>
        <v>2.7119195999999999</v>
      </c>
      <c r="M1960" s="9">
        <v>0.2062852</v>
      </c>
      <c r="N1960" s="48">
        <f t="shared" si="215"/>
        <v>3.2062851999999999</v>
      </c>
      <c r="O1960" s="26">
        <v>0.22333159999999999</v>
      </c>
      <c r="P1960" s="93">
        <f t="shared" si="216"/>
        <v>3.7233315999999999</v>
      </c>
    </row>
    <row r="1961" spans="1:16">
      <c r="A1961" s="10">
        <v>1344.1410000000001</v>
      </c>
      <c r="B1961" s="31">
        <v>0.25181690000000001</v>
      </c>
      <c r="C1961" s="9">
        <v>0.30286730000000001</v>
      </c>
      <c r="D1961" s="31">
        <f t="shared" si="210"/>
        <v>0.80286729999999995</v>
      </c>
      <c r="E1961" s="9">
        <v>0.17059250000000001</v>
      </c>
      <c r="F1961" s="31">
        <f t="shared" si="211"/>
        <v>1.1705924999999999</v>
      </c>
      <c r="G1961" s="9">
        <v>0.2236892</v>
      </c>
      <c r="H1961" s="32">
        <f t="shared" si="212"/>
        <v>1.7236891999999999</v>
      </c>
      <c r="I1961" s="9">
        <v>0.23694209999999999</v>
      </c>
      <c r="J1961" s="31">
        <f t="shared" si="213"/>
        <v>2.2369420999999998</v>
      </c>
      <c r="K1961" s="9">
        <v>0.2120987</v>
      </c>
      <c r="L1961" s="48">
        <f t="shared" si="214"/>
        <v>2.7120986999999999</v>
      </c>
      <c r="M1961" s="9">
        <v>0.2064503</v>
      </c>
      <c r="N1961" s="48">
        <f t="shared" si="215"/>
        <v>3.2064503000000002</v>
      </c>
      <c r="O1961" s="26">
        <v>0.2236563</v>
      </c>
      <c r="P1961" s="93">
        <f t="shared" si="216"/>
        <v>3.7236563</v>
      </c>
    </row>
    <row r="1962" spans="1:16">
      <c r="A1962" s="10">
        <v>1344.624</v>
      </c>
      <c r="B1962" s="31">
        <v>0.25194709999999998</v>
      </c>
      <c r="C1962" s="9">
        <v>0.30302950000000001</v>
      </c>
      <c r="D1962" s="31">
        <f t="shared" si="210"/>
        <v>0.80302950000000006</v>
      </c>
      <c r="E1962" s="9">
        <v>0.1704271</v>
      </c>
      <c r="F1962" s="31">
        <f t="shared" si="211"/>
        <v>1.1704270999999999</v>
      </c>
      <c r="G1962" s="9">
        <v>0.2235181</v>
      </c>
      <c r="H1962" s="32">
        <f t="shared" si="212"/>
        <v>1.7235180999999999</v>
      </c>
      <c r="I1962" s="9">
        <v>0.23697589999999999</v>
      </c>
      <c r="J1962" s="31">
        <f t="shared" si="213"/>
        <v>2.2369759</v>
      </c>
      <c r="K1962" s="9">
        <v>0.21214810000000001</v>
      </c>
      <c r="L1962" s="48">
        <f t="shared" si="214"/>
        <v>2.7121480999999998</v>
      </c>
      <c r="M1962" s="9">
        <v>0.2064657</v>
      </c>
      <c r="N1962" s="48">
        <f t="shared" si="215"/>
        <v>3.2064656999999999</v>
      </c>
      <c r="O1962" s="26">
        <v>0.22390550000000001</v>
      </c>
      <c r="P1962" s="93">
        <f t="shared" si="216"/>
        <v>3.7239054999999999</v>
      </c>
    </row>
    <row r="1963" spans="1:16">
      <c r="A1963" s="10">
        <v>1345.106</v>
      </c>
      <c r="B1963" s="31">
        <v>0.2519999</v>
      </c>
      <c r="C1963" s="9">
        <v>0.30307859999999998</v>
      </c>
      <c r="D1963" s="31">
        <f t="shared" si="210"/>
        <v>0.80307859999999998</v>
      </c>
      <c r="E1963" s="9">
        <v>0.1702079</v>
      </c>
      <c r="F1963" s="31">
        <f t="shared" si="211"/>
        <v>1.1702079000000001</v>
      </c>
      <c r="G1963" s="9">
        <v>0.22325439999999999</v>
      </c>
      <c r="H1963" s="32">
        <f t="shared" si="212"/>
        <v>1.7232544000000001</v>
      </c>
      <c r="I1963" s="9">
        <v>0.23685349999999999</v>
      </c>
      <c r="J1963" s="31">
        <f t="shared" si="213"/>
        <v>2.2368535000000001</v>
      </c>
      <c r="K1963" s="9">
        <v>0.2121296</v>
      </c>
      <c r="L1963" s="48">
        <f t="shared" si="214"/>
        <v>2.7121295999999999</v>
      </c>
      <c r="M1963" s="9">
        <v>0.20640939999999999</v>
      </c>
      <c r="N1963" s="48">
        <f t="shared" si="215"/>
        <v>3.2064094000000001</v>
      </c>
      <c r="O1963" s="26">
        <v>0.22411139999999999</v>
      </c>
      <c r="P1963" s="93">
        <f t="shared" si="216"/>
        <v>3.7241114</v>
      </c>
    </row>
    <row r="1964" spans="1:16">
      <c r="A1964" s="10">
        <v>1345.588</v>
      </c>
      <c r="B1964" s="31">
        <v>0.25202609999999998</v>
      </c>
      <c r="C1964" s="9">
        <v>0.30307729999999999</v>
      </c>
      <c r="D1964" s="31">
        <f t="shared" si="210"/>
        <v>0.80307729999999999</v>
      </c>
      <c r="E1964" s="9">
        <v>0.16996159999999999</v>
      </c>
      <c r="F1964" s="31">
        <f t="shared" si="211"/>
        <v>1.1699615999999999</v>
      </c>
      <c r="G1964" s="9">
        <v>0.2229526</v>
      </c>
      <c r="H1964" s="32">
        <f t="shared" si="212"/>
        <v>1.7229525999999999</v>
      </c>
      <c r="I1964" s="9">
        <v>0.23663490000000001</v>
      </c>
      <c r="J1964" s="31">
        <f t="shared" si="213"/>
        <v>2.2366348999999999</v>
      </c>
      <c r="K1964" s="9">
        <v>0.21209</v>
      </c>
      <c r="L1964" s="48">
        <f t="shared" si="214"/>
        <v>2.7120899999999999</v>
      </c>
      <c r="M1964" s="9">
        <v>0.20633270000000001</v>
      </c>
      <c r="N1964" s="48">
        <f t="shared" si="215"/>
        <v>3.2063326999999999</v>
      </c>
      <c r="O1964" s="26">
        <v>0.2243048</v>
      </c>
      <c r="P1964" s="93">
        <f t="shared" si="216"/>
        <v>3.7243048000000001</v>
      </c>
    </row>
    <row r="1965" spans="1:16">
      <c r="A1965" s="10">
        <v>1346.07</v>
      </c>
      <c r="B1965" s="31">
        <v>0.25205630000000001</v>
      </c>
      <c r="C1965" s="9">
        <v>0.30307060000000002</v>
      </c>
      <c r="D1965" s="31">
        <f t="shared" si="210"/>
        <v>0.80307060000000008</v>
      </c>
      <c r="E1965" s="9">
        <v>0.16970730000000001</v>
      </c>
      <c r="F1965" s="31">
        <f t="shared" si="211"/>
        <v>1.1697073</v>
      </c>
      <c r="G1965" s="9">
        <v>0.22265360000000001</v>
      </c>
      <c r="H1965" s="32">
        <f t="shared" si="212"/>
        <v>1.7226536000000001</v>
      </c>
      <c r="I1965" s="9">
        <v>0.23637849999999999</v>
      </c>
      <c r="J1965" s="31">
        <f t="shared" si="213"/>
        <v>2.2363784999999998</v>
      </c>
      <c r="K1965" s="9">
        <v>0.21205769999999999</v>
      </c>
      <c r="L1965" s="48">
        <f t="shared" si="214"/>
        <v>2.7120576999999999</v>
      </c>
      <c r="M1965" s="9">
        <v>0.20626729999999999</v>
      </c>
      <c r="N1965" s="48">
        <f t="shared" si="215"/>
        <v>3.2062672999999999</v>
      </c>
      <c r="O1965" s="26">
        <v>0.2245171</v>
      </c>
      <c r="P1965" s="93">
        <f t="shared" si="216"/>
        <v>3.7245170999999999</v>
      </c>
    </row>
    <row r="1966" spans="1:16">
      <c r="A1966" s="10">
        <v>1346.5519999999999</v>
      </c>
      <c r="B1966" s="31">
        <v>0.25209789999999999</v>
      </c>
      <c r="C1966" s="9">
        <v>0.30308030000000002</v>
      </c>
      <c r="D1966" s="31">
        <f t="shared" si="210"/>
        <v>0.80308029999999997</v>
      </c>
      <c r="E1966" s="9">
        <v>0.1694532</v>
      </c>
      <c r="F1966" s="31">
        <f t="shared" si="211"/>
        <v>1.1694532</v>
      </c>
      <c r="G1966" s="9">
        <v>0.22237950000000001</v>
      </c>
      <c r="H1966" s="32">
        <f t="shared" si="212"/>
        <v>1.7223795</v>
      </c>
      <c r="I1966" s="9">
        <v>0.23613439999999999</v>
      </c>
      <c r="J1966" s="31">
        <f t="shared" si="213"/>
        <v>2.2361344000000001</v>
      </c>
      <c r="K1966" s="9">
        <v>0.21204390000000001</v>
      </c>
      <c r="L1966" s="48">
        <f t="shared" si="214"/>
        <v>2.7120438999999998</v>
      </c>
      <c r="M1966" s="9">
        <v>0.20622219999999999</v>
      </c>
      <c r="N1966" s="48">
        <f t="shared" si="215"/>
        <v>3.2062222</v>
      </c>
      <c r="O1966" s="26">
        <v>0.2247769</v>
      </c>
      <c r="P1966" s="93">
        <f t="shared" si="216"/>
        <v>3.7247769000000002</v>
      </c>
    </row>
    <row r="1967" spans="1:16">
      <c r="A1967" s="10">
        <v>1347.0340000000001</v>
      </c>
      <c r="B1967" s="31">
        <v>0.25214379999999997</v>
      </c>
      <c r="C1967" s="9">
        <v>0.30310399999999998</v>
      </c>
      <c r="D1967" s="31">
        <f t="shared" si="210"/>
        <v>0.80310400000000004</v>
      </c>
      <c r="E1967" s="9">
        <v>0.16920350000000001</v>
      </c>
      <c r="F1967" s="31">
        <f t="shared" si="211"/>
        <v>1.1692035000000001</v>
      </c>
      <c r="G1967" s="9">
        <v>0.22213769999999999</v>
      </c>
      <c r="H1967" s="32">
        <f t="shared" si="212"/>
        <v>1.7221377</v>
      </c>
      <c r="I1967" s="9">
        <v>0.23593919999999999</v>
      </c>
      <c r="J1967" s="31">
        <f t="shared" si="213"/>
        <v>2.2359391999999998</v>
      </c>
      <c r="K1967" s="9">
        <v>0.2120503</v>
      </c>
      <c r="L1967" s="48">
        <f t="shared" si="214"/>
        <v>2.7120503</v>
      </c>
      <c r="M1967" s="9">
        <v>0.20619560000000001</v>
      </c>
      <c r="N1967" s="48">
        <f t="shared" si="215"/>
        <v>3.2061956</v>
      </c>
      <c r="O1967" s="26">
        <v>0.22510469999999999</v>
      </c>
      <c r="P1967" s="93">
        <f t="shared" si="216"/>
        <v>3.7251047000000002</v>
      </c>
    </row>
    <row r="1968" spans="1:16">
      <c r="A1968" s="10">
        <v>1347.5160000000001</v>
      </c>
      <c r="B1968" s="31">
        <v>0.25217790000000001</v>
      </c>
      <c r="C1968" s="9">
        <v>0.30312990000000001</v>
      </c>
      <c r="D1968" s="31">
        <f t="shared" si="210"/>
        <v>0.80312990000000006</v>
      </c>
      <c r="E1968" s="9">
        <v>0.16896130000000001</v>
      </c>
      <c r="F1968" s="31">
        <f t="shared" si="211"/>
        <v>1.1689613000000001</v>
      </c>
      <c r="G1968" s="9">
        <v>0.22192700000000001</v>
      </c>
      <c r="H1968" s="32">
        <f t="shared" si="212"/>
        <v>1.721927</v>
      </c>
      <c r="I1968" s="9">
        <v>0.2358082</v>
      </c>
      <c r="J1968" s="31">
        <f t="shared" si="213"/>
        <v>2.2358082000000001</v>
      </c>
      <c r="K1968" s="9">
        <v>0.2120718</v>
      </c>
      <c r="L1968" s="48">
        <f t="shared" si="214"/>
        <v>2.7120717999999999</v>
      </c>
      <c r="M1968" s="9">
        <v>0.20618</v>
      </c>
      <c r="N1968" s="48">
        <f t="shared" si="215"/>
        <v>3.2061799999999998</v>
      </c>
      <c r="O1968" s="26">
        <v>0.22550909999999999</v>
      </c>
      <c r="P1968" s="93">
        <f t="shared" si="216"/>
        <v>3.7255091</v>
      </c>
    </row>
    <row r="1969" spans="1:16">
      <c r="A1969" s="10">
        <v>1347.998</v>
      </c>
      <c r="B1969" s="31">
        <v>0.25219619999999998</v>
      </c>
      <c r="C1969" s="9">
        <v>0.30315150000000002</v>
      </c>
      <c r="D1969" s="31">
        <f t="shared" si="210"/>
        <v>0.80315150000000002</v>
      </c>
      <c r="E1969" s="9">
        <v>0.1687352</v>
      </c>
      <c r="F1969" s="31">
        <f t="shared" si="211"/>
        <v>1.1687352</v>
      </c>
      <c r="G1969" s="9">
        <v>0.22174650000000001</v>
      </c>
      <c r="H1969" s="32">
        <f t="shared" si="212"/>
        <v>1.7217465000000001</v>
      </c>
      <c r="I1969" s="9">
        <v>0.23574619999999999</v>
      </c>
      <c r="J1969" s="31">
        <f t="shared" si="213"/>
        <v>2.2357461999999999</v>
      </c>
      <c r="K1969" s="9">
        <v>0.2121101</v>
      </c>
      <c r="L1969" s="48">
        <f t="shared" si="214"/>
        <v>2.7121100999999999</v>
      </c>
      <c r="M1969" s="9">
        <v>0.20617559999999999</v>
      </c>
      <c r="N1969" s="48">
        <f t="shared" si="215"/>
        <v>3.2061755999999999</v>
      </c>
      <c r="O1969" s="26">
        <v>0.22599060000000001</v>
      </c>
      <c r="P1969" s="93">
        <f t="shared" si="216"/>
        <v>3.7259905999999998</v>
      </c>
    </row>
    <row r="1970" spans="1:16">
      <c r="A1970" s="10">
        <v>1348.48</v>
      </c>
      <c r="B1970" s="31">
        <v>0.25221500000000002</v>
      </c>
      <c r="C1970" s="9">
        <v>0.30318279999999997</v>
      </c>
      <c r="D1970" s="31">
        <f t="shared" si="210"/>
        <v>0.80318279999999997</v>
      </c>
      <c r="E1970" s="9">
        <v>0.1685478</v>
      </c>
      <c r="F1970" s="31">
        <f t="shared" si="211"/>
        <v>1.1685478</v>
      </c>
      <c r="G1970" s="9">
        <v>0.2216052</v>
      </c>
      <c r="H1970" s="32">
        <f t="shared" si="212"/>
        <v>1.7216051999999999</v>
      </c>
      <c r="I1970" s="9">
        <v>0.23575409999999999</v>
      </c>
      <c r="J1970" s="31">
        <f t="shared" si="213"/>
        <v>2.2357540999999999</v>
      </c>
      <c r="K1970" s="9">
        <v>0.2121767</v>
      </c>
      <c r="L1970" s="48">
        <f t="shared" si="214"/>
        <v>2.7121767000000001</v>
      </c>
      <c r="M1970" s="9">
        <v>0.20619689999999999</v>
      </c>
      <c r="N1970" s="48">
        <f t="shared" si="215"/>
        <v>3.2061969000000001</v>
      </c>
      <c r="O1970" s="26">
        <v>0.226544</v>
      </c>
      <c r="P1970" s="93">
        <f t="shared" si="216"/>
        <v>3.7265440000000001</v>
      </c>
    </row>
    <row r="1971" spans="1:16">
      <c r="A1971" s="10">
        <v>1348.963</v>
      </c>
      <c r="B1971" s="31">
        <v>0.25227680000000002</v>
      </c>
      <c r="C1971" s="9">
        <v>0.30326619999999999</v>
      </c>
      <c r="D1971" s="31">
        <f t="shared" si="210"/>
        <v>0.80326619999999993</v>
      </c>
      <c r="E1971" s="9">
        <v>0.1684292</v>
      </c>
      <c r="F1971" s="31">
        <f t="shared" si="211"/>
        <v>1.1684292000000001</v>
      </c>
      <c r="G1971" s="9">
        <v>0.22152330000000001</v>
      </c>
      <c r="H1971" s="32">
        <f t="shared" si="212"/>
        <v>1.7215233000000001</v>
      </c>
      <c r="I1971" s="9">
        <v>0.23583970000000001</v>
      </c>
      <c r="J1971" s="31">
        <f t="shared" si="213"/>
        <v>2.2358397000000001</v>
      </c>
      <c r="K1971" s="9">
        <v>0.21229729999999999</v>
      </c>
      <c r="L1971" s="48">
        <f t="shared" si="214"/>
        <v>2.7122972999999999</v>
      </c>
      <c r="M1971" s="9">
        <v>0.2062766</v>
      </c>
      <c r="N1971" s="48">
        <f t="shared" si="215"/>
        <v>3.2062765999999998</v>
      </c>
      <c r="O1971" s="26">
        <v>0.22716980000000001</v>
      </c>
      <c r="P1971" s="93">
        <f t="shared" si="216"/>
        <v>3.7271698</v>
      </c>
    </row>
    <row r="1972" spans="1:16">
      <c r="A1972" s="10">
        <v>1349.4449999999999</v>
      </c>
      <c r="B1972" s="31">
        <v>0.25243739999999998</v>
      </c>
      <c r="C1972" s="9">
        <v>0.3034538</v>
      </c>
      <c r="D1972" s="31">
        <f t="shared" si="210"/>
        <v>0.8034538</v>
      </c>
      <c r="E1972" s="9">
        <v>0.1684155</v>
      </c>
      <c r="F1972" s="31">
        <f t="shared" si="211"/>
        <v>1.1684155000000001</v>
      </c>
      <c r="G1972" s="9">
        <v>0.22152720000000001</v>
      </c>
      <c r="H1972" s="32">
        <f t="shared" si="212"/>
        <v>1.7215271999999999</v>
      </c>
      <c r="I1972" s="9">
        <v>0.2360199</v>
      </c>
      <c r="J1972" s="31">
        <f t="shared" si="213"/>
        <v>2.2360199000000001</v>
      </c>
      <c r="K1972" s="9">
        <v>0.212501</v>
      </c>
      <c r="L1972" s="48">
        <f t="shared" si="214"/>
        <v>2.7125010000000001</v>
      </c>
      <c r="M1972" s="9">
        <v>0.20645289999999999</v>
      </c>
      <c r="N1972" s="48">
        <f t="shared" si="215"/>
        <v>3.2064528999999999</v>
      </c>
      <c r="O1972" s="26">
        <v>0.2278733</v>
      </c>
      <c r="P1972" s="93">
        <f t="shared" si="216"/>
        <v>3.7278733000000002</v>
      </c>
    </row>
    <row r="1973" spans="1:16">
      <c r="A1973" s="10">
        <v>1349.9269999999999</v>
      </c>
      <c r="B1973" s="31">
        <v>0.2527336</v>
      </c>
      <c r="C1973" s="9">
        <v>0.30378709999999998</v>
      </c>
      <c r="D1973" s="31">
        <f t="shared" si="210"/>
        <v>0.80378709999999998</v>
      </c>
      <c r="E1973" s="9">
        <v>0.16853319999999999</v>
      </c>
      <c r="F1973" s="31">
        <f t="shared" si="211"/>
        <v>1.1685331999999999</v>
      </c>
      <c r="G1973" s="9">
        <v>0.22163440000000001</v>
      </c>
      <c r="H1973" s="32">
        <f t="shared" si="212"/>
        <v>1.7216344000000001</v>
      </c>
      <c r="I1973" s="9">
        <v>0.23630490000000001</v>
      </c>
      <c r="J1973" s="31">
        <f t="shared" si="213"/>
        <v>2.2363048999999999</v>
      </c>
      <c r="K1973" s="9">
        <v>0.21280279999999999</v>
      </c>
      <c r="L1973" s="48">
        <f t="shared" si="214"/>
        <v>2.7128028</v>
      </c>
      <c r="M1973" s="9">
        <v>0.20674670000000001</v>
      </c>
      <c r="N1973" s="48">
        <f t="shared" si="215"/>
        <v>3.2067467000000001</v>
      </c>
      <c r="O1973" s="26">
        <v>0.22865630000000001</v>
      </c>
      <c r="P1973" s="93">
        <f t="shared" si="216"/>
        <v>3.7286562999999999</v>
      </c>
    </row>
    <row r="1974" spans="1:16">
      <c r="A1974" s="10">
        <v>1350.4090000000001</v>
      </c>
      <c r="B1974" s="31">
        <v>0.25316139999999998</v>
      </c>
      <c r="C1974" s="9">
        <v>0.30426360000000002</v>
      </c>
      <c r="D1974" s="31">
        <f t="shared" si="210"/>
        <v>0.80426360000000008</v>
      </c>
      <c r="E1974" s="9">
        <v>0.16878560000000001</v>
      </c>
      <c r="F1974" s="31">
        <f t="shared" si="211"/>
        <v>1.1687856000000001</v>
      </c>
      <c r="G1974" s="9">
        <v>0.2218348</v>
      </c>
      <c r="H1974" s="32">
        <f t="shared" si="212"/>
        <v>1.7218347999999999</v>
      </c>
      <c r="I1974" s="9">
        <v>0.23668639999999999</v>
      </c>
      <c r="J1974" s="31">
        <f t="shared" si="213"/>
        <v>2.2366864</v>
      </c>
      <c r="K1974" s="9">
        <v>0.2131923</v>
      </c>
      <c r="L1974" s="48">
        <f t="shared" si="214"/>
        <v>2.7131923000000002</v>
      </c>
      <c r="M1974" s="9">
        <v>0.2071394</v>
      </c>
      <c r="N1974" s="48">
        <f t="shared" si="215"/>
        <v>3.2071394</v>
      </c>
      <c r="O1974" s="26">
        <v>0.22950719999999999</v>
      </c>
      <c r="P1974" s="93">
        <f t="shared" si="216"/>
        <v>3.7295072</v>
      </c>
    </row>
    <row r="1975" spans="1:16">
      <c r="A1975" s="10">
        <v>1350.8910000000001</v>
      </c>
      <c r="B1975" s="31">
        <v>0.25366129999999998</v>
      </c>
      <c r="C1975" s="9">
        <v>0.30482769999999998</v>
      </c>
      <c r="D1975" s="31">
        <f t="shared" si="210"/>
        <v>0.80482769999999992</v>
      </c>
      <c r="E1975" s="9">
        <v>0.16914850000000001</v>
      </c>
      <c r="F1975" s="31">
        <f t="shared" si="211"/>
        <v>1.1691484999999999</v>
      </c>
      <c r="G1975" s="9">
        <v>0.22208839999999999</v>
      </c>
      <c r="H1975" s="32">
        <f t="shared" si="212"/>
        <v>1.7220884000000001</v>
      </c>
      <c r="I1975" s="9">
        <v>0.23712530000000001</v>
      </c>
      <c r="J1975" s="31">
        <f t="shared" si="213"/>
        <v>2.2371253000000002</v>
      </c>
      <c r="K1975" s="9">
        <v>0.2136228</v>
      </c>
      <c r="L1975" s="48">
        <f t="shared" si="214"/>
        <v>2.7136228</v>
      </c>
      <c r="M1975" s="9">
        <v>0.2075642</v>
      </c>
      <c r="N1975" s="48">
        <f t="shared" si="215"/>
        <v>3.2075642000000002</v>
      </c>
      <c r="O1975" s="26">
        <v>0.23039670000000001</v>
      </c>
      <c r="P1975" s="93">
        <f t="shared" si="216"/>
        <v>3.7303967</v>
      </c>
    </row>
    <row r="1976" spans="1:16">
      <c r="A1976" s="10">
        <v>1351.373</v>
      </c>
      <c r="B1976" s="31">
        <v>0.25413590000000003</v>
      </c>
      <c r="C1976" s="9">
        <v>0.30538120000000002</v>
      </c>
      <c r="D1976" s="31">
        <f t="shared" si="210"/>
        <v>0.80538120000000002</v>
      </c>
      <c r="E1976" s="9">
        <v>0.16957230000000001</v>
      </c>
      <c r="F1976" s="31">
        <f t="shared" si="211"/>
        <v>1.1695723</v>
      </c>
      <c r="G1976" s="9">
        <v>0.2223311</v>
      </c>
      <c r="H1976" s="32">
        <f t="shared" si="212"/>
        <v>1.7223310999999999</v>
      </c>
      <c r="I1976" s="9">
        <v>0.2375593</v>
      </c>
      <c r="J1976" s="31">
        <f t="shared" si="213"/>
        <v>2.2375593</v>
      </c>
      <c r="K1976" s="9">
        <v>0.21402669999999999</v>
      </c>
      <c r="L1976" s="48">
        <f t="shared" si="214"/>
        <v>2.7140266999999998</v>
      </c>
      <c r="M1976" s="9">
        <v>0.20792050000000001</v>
      </c>
      <c r="N1976" s="48">
        <f t="shared" si="215"/>
        <v>3.2079205000000002</v>
      </c>
      <c r="O1976" s="26">
        <v>0.2312775</v>
      </c>
      <c r="P1976" s="93">
        <f t="shared" si="216"/>
        <v>3.7312775</v>
      </c>
    </row>
    <row r="1977" spans="1:16">
      <c r="A1977" s="10">
        <v>1351.855</v>
      </c>
      <c r="B1977" s="31">
        <v>0.25448419999999999</v>
      </c>
      <c r="C1977" s="9">
        <v>0.30581910000000001</v>
      </c>
      <c r="D1977" s="31">
        <f t="shared" si="210"/>
        <v>0.80581910000000001</v>
      </c>
      <c r="E1977" s="9">
        <v>0.16999810000000001</v>
      </c>
      <c r="F1977" s="31">
        <f t="shared" si="211"/>
        <v>1.1699980999999999</v>
      </c>
      <c r="G1977" s="9">
        <v>0.22249740000000001</v>
      </c>
      <c r="H1977" s="32">
        <f t="shared" si="212"/>
        <v>1.7224974</v>
      </c>
      <c r="I1977" s="9">
        <v>0.23792199999999999</v>
      </c>
      <c r="J1977" s="31">
        <f t="shared" si="213"/>
        <v>2.2379220000000002</v>
      </c>
      <c r="K1977" s="9">
        <v>0.21433759999999999</v>
      </c>
      <c r="L1977" s="48">
        <f t="shared" si="214"/>
        <v>2.7143375999999999</v>
      </c>
      <c r="M1977" s="9">
        <v>0.20810989999999999</v>
      </c>
      <c r="N1977" s="48">
        <f t="shared" si="215"/>
        <v>3.2081099000000002</v>
      </c>
      <c r="O1977" s="26">
        <v>0.23210210000000001</v>
      </c>
      <c r="P1977" s="93">
        <f t="shared" si="216"/>
        <v>3.7321021000000001</v>
      </c>
    </row>
    <row r="1978" spans="1:16">
      <c r="A1978" s="10">
        <v>1352.337</v>
      </c>
      <c r="B1978" s="31">
        <v>0.25465199999999999</v>
      </c>
      <c r="C1978" s="9">
        <v>0.30607909999999999</v>
      </c>
      <c r="D1978" s="31">
        <f t="shared" si="210"/>
        <v>0.80607910000000005</v>
      </c>
      <c r="E1978" s="9">
        <v>0.170379</v>
      </c>
      <c r="F1978" s="31">
        <f t="shared" si="211"/>
        <v>1.1703790000000001</v>
      </c>
      <c r="G1978" s="9">
        <v>0.22255</v>
      </c>
      <c r="H1978" s="32">
        <f t="shared" si="212"/>
        <v>1.72255</v>
      </c>
      <c r="I1978" s="9">
        <v>0.23817469999999999</v>
      </c>
      <c r="J1978" s="31">
        <f t="shared" si="213"/>
        <v>2.2381747000000001</v>
      </c>
      <c r="K1978" s="9">
        <v>0.21452309999999999</v>
      </c>
      <c r="L1978" s="48">
        <f t="shared" si="214"/>
        <v>2.7145231000000001</v>
      </c>
      <c r="M1978" s="9">
        <v>0.2080765</v>
      </c>
      <c r="N1978" s="48">
        <f t="shared" si="215"/>
        <v>3.2080764999999998</v>
      </c>
      <c r="O1978" s="26">
        <v>0.23284460000000001</v>
      </c>
      <c r="P1978" s="93">
        <f t="shared" si="216"/>
        <v>3.7328446</v>
      </c>
    </row>
    <row r="1979" spans="1:16">
      <c r="A1979" s="10">
        <v>1352.819</v>
      </c>
      <c r="B1979" s="31">
        <v>0.2546543</v>
      </c>
      <c r="C1979" s="9">
        <v>0.30616759999999998</v>
      </c>
      <c r="D1979" s="31">
        <f t="shared" si="210"/>
        <v>0.80616759999999998</v>
      </c>
      <c r="E1979" s="9">
        <v>0.1706926</v>
      </c>
      <c r="F1979" s="31">
        <f t="shared" si="211"/>
        <v>1.1706926</v>
      </c>
      <c r="G1979" s="9">
        <v>0.2224971</v>
      </c>
      <c r="H1979" s="32">
        <f t="shared" si="212"/>
        <v>1.7224971</v>
      </c>
      <c r="I1979" s="9">
        <v>0.23832639999999999</v>
      </c>
      <c r="J1979" s="31">
        <f t="shared" si="213"/>
        <v>2.2383264</v>
      </c>
      <c r="K1979" s="9">
        <v>0.21460380000000001</v>
      </c>
      <c r="L1979" s="48">
        <f t="shared" si="214"/>
        <v>2.7146037999999999</v>
      </c>
      <c r="M1979" s="9">
        <v>0.20783840000000001</v>
      </c>
      <c r="N1979" s="48">
        <f t="shared" si="215"/>
        <v>3.2078384</v>
      </c>
      <c r="O1979" s="26">
        <v>0.2335151</v>
      </c>
      <c r="P1979" s="93">
        <f t="shared" si="216"/>
        <v>3.7335151</v>
      </c>
    </row>
    <row r="1980" spans="1:16">
      <c r="A1980" s="10">
        <v>1353.3019999999999</v>
      </c>
      <c r="B1980" s="31">
        <v>0.25458009999999998</v>
      </c>
      <c r="C1980" s="9">
        <v>0.306168</v>
      </c>
      <c r="D1980" s="31">
        <f t="shared" si="210"/>
        <v>0.806168</v>
      </c>
      <c r="E1980" s="9">
        <v>0.1709503</v>
      </c>
      <c r="F1980" s="31">
        <f t="shared" si="211"/>
        <v>1.1709502999999999</v>
      </c>
      <c r="G1980" s="9">
        <v>0.2223938</v>
      </c>
      <c r="H1980" s="32">
        <f t="shared" si="212"/>
        <v>1.7223938000000001</v>
      </c>
      <c r="I1980" s="9">
        <v>0.2384368</v>
      </c>
      <c r="J1980" s="31">
        <f t="shared" si="213"/>
        <v>2.2384368000000001</v>
      </c>
      <c r="K1980" s="9">
        <v>0.21465319999999999</v>
      </c>
      <c r="L1980" s="48">
        <f t="shared" si="214"/>
        <v>2.7146531999999999</v>
      </c>
      <c r="M1980" s="9">
        <v>0.2074897</v>
      </c>
      <c r="N1980" s="48">
        <f t="shared" si="215"/>
        <v>3.2074897</v>
      </c>
      <c r="O1980" s="26">
        <v>0.23416480000000001</v>
      </c>
      <c r="P1980" s="93">
        <f t="shared" si="216"/>
        <v>3.7341647999999998</v>
      </c>
    </row>
    <row r="1981" spans="1:16">
      <c r="A1981" s="10">
        <v>1353.7840000000001</v>
      </c>
      <c r="B1981" s="31">
        <v>0.25455559999999999</v>
      </c>
      <c r="C1981" s="9">
        <v>0.30620570000000003</v>
      </c>
      <c r="D1981" s="31">
        <f t="shared" si="210"/>
        <v>0.80620570000000003</v>
      </c>
      <c r="E1981" s="9">
        <v>0.17118939999999999</v>
      </c>
      <c r="F1981" s="31">
        <f t="shared" si="211"/>
        <v>1.1711894</v>
      </c>
      <c r="G1981" s="9">
        <v>0.22232289999999999</v>
      </c>
      <c r="H1981" s="32">
        <f t="shared" si="212"/>
        <v>1.7223229</v>
      </c>
      <c r="I1981" s="9">
        <v>0.2385941</v>
      </c>
      <c r="J1981" s="31">
        <f t="shared" si="213"/>
        <v>2.2385940999999998</v>
      </c>
      <c r="K1981" s="9">
        <v>0.2147762</v>
      </c>
      <c r="L1981" s="48">
        <f t="shared" si="214"/>
        <v>2.7147762000000002</v>
      </c>
      <c r="M1981" s="9">
        <v>0.2071663</v>
      </c>
      <c r="N1981" s="48">
        <f t="shared" si="215"/>
        <v>3.2071662999999999</v>
      </c>
      <c r="O1981" s="26">
        <v>0.2348684</v>
      </c>
      <c r="P1981" s="93">
        <f t="shared" si="216"/>
        <v>3.7348683999999999</v>
      </c>
    </row>
    <row r="1982" spans="1:16">
      <c r="A1982" s="10">
        <v>1354.2660000000001</v>
      </c>
      <c r="B1982" s="31">
        <v>0.25469979999999998</v>
      </c>
      <c r="C1982" s="9">
        <v>0.30640430000000002</v>
      </c>
      <c r="D1982" s="31">
        <f t="shared" si="210"/>
        <v>0.80640430000000007</v>
      </c>
      <c r="E1982" s="9">
        <v>0.17145369999999999</v>
      </c>
      <c r="F1982" s="31">
        <f t="shared" si="211"/>
        <v>1.1714537</v>
      </c>
      <c r="G1982" s="9">
        <v>0.22236800000000001</v>
      </c>
      <c r="H1982" s="32">
        <f t="shared" si="212"/>
        <v>1.7223679999999999</v>
      </c>
      <c r="I1982" s="9">
        <v>0.2388836</v>
      </c>
      <c r="J1982" s="31">
        <f t="shared" si="213"/>
        <v>2.2388835999999999</v>
      </c>
      <c r="K1982" s="9">
        <v>0.21507219999999999</v>
      </c>
      <c r="L1982" s="48">
        <f t="shared" si="214"/>
        <v>2.7150721999999998</v>
      </c>
      <c r="M1982" s="9">
        <v>0.20700440000000001</v>
      </c>
      <c r="N1982" s="48">
        <f t="shared" si="215"/>
        <v>3.2070044000000002</v>
      </c>
      <c r="O1982" s="26">
        <v>0.2356973</v>
      </c>
      <c r="P1982" s="93">
        <f t="shared" si="216"/>
        <v>3.7356973</v>
      </c>
    </row>
    <row r="1983" spans="1:16">
      <c r="A1983" s="10">
        <v>1354.748</v>
      </c>
      <c r="B1983" s="31">
        <v>0.25506859999999998</v>
      </c>
      <c r="C1983" s="9">
        <v>0.30683290000000002</v>
      </c>
      <c r="D1983" s="31">
        <f t="shared" si="210"/>
        <v>0.80683290000000008</v>
      </c>
      <c r="E1983" s="9">
        <v>0.17177690000000001</v>
      </c>
      <c r="F1983" s="31">
        <f t="shared" si="211"/>
        <v>1.1717769</v>
      </c>
      <c r="G1983" s="9">
        <v>0.22257589999999999</v>
      </c>
      <c r="H1983" s="32">
        <f t="shared" si="212"/>
        <v>1.7225759</v>
      </c>
      <c r="I1983" s="9">
        <v>0.23934810000000001</v>
      </c>
      <c r="J1983" s="31">
        <f t="shared" si="213"/>
        <v>2.2393481</v>
      </c>
      <c r="K1983" s="9">
        <v>0.21559919999999999</v>
      </c>
      <c r="L1983" s="48">
        <f t="shared" si="214"/>
        <v>2.7155991999999998</v>
      </c>
      <c r="M1983" s="9">
        <v>0.20708760000000001</v>
      </c>
      <c r="N1983" s="48">
        <f t="shared" si="215"/>
        <v>3.2070875999999999</v>
      </c>
      <c r="O1983" s="26">
        <v>0.23669100000000001</v>
      </c>
      <c r="P1983" s="93">
        <f t="shared" si="216"/>
        <v>3.736691</v>
      </c>
    </row>
    <row r="1984" spans="1:16">
      <c r="A1984" s="10">
        <v>1355.23</v>
      </c>
      <c r="B1984" s="31">
        <v>0.25564049999999999</v>
      </c>
      <c r="C1984" s="9">
        <v>0.30748300000000001</v>
      </c>
      <c r="D1984" s="31">
        <f t="shared" si="210"/>
        <v>0.80748299999999995</v>
      </c>
      <c r="E1984" s="9">
        <v>0.1721703</v>
      </c>
      <c r="F1984" s="31">
        <f t="shared" si="211"/>
        <v>1.1721702999999999</v>
      </c>
      <c r="G1984" s="9">
        <v>0.2229429</v>
      </c>
      <c r="H1984" s="32">
        <f t="shared" si="212"/>
        <v>1.7229429000000001</v>
      </c>
      <c r="I1984" s="9">
        <v>0.2399751</v>
      </c>
      <c r="J1984" s="31">
        <f t="shared" si="213"/>
        <v>2.2399751000000001</v>
      </c>
      <c r="K1984" s="9">
        <v>0.21635299999999999</v>
      </c>
      <c r="L1984" s="48">
        <f t="shared" si="214"/>
        <v>2.7163529999999998</v>
      </c>
      <c r="M1984" s="9">
        <v>0.20742099999999999</v>
      </c>
      <c r="N1984" s="48">
        <f t="shared" si="215"/>
        <v>3.2074210000000001</v>
      </c>
      <c r="O1984" s="26">
        <v>0.2378422</v>
      </c>
      <c r="P1984" s="93">
        <f t="shared" si="216"/>
        <v>3.7378422000000002</v>
      </c>
    </row>
    <row r="1985" spans="1:16">
      <c r="A1985" s="10">
        <v>1355.712</v>
      </c>
      <c r="B1985" s="31">
        <v>0.25632480000000002</v>
      </c>
      <c r="C1985" s="9">
        <v>0.30827189999999999</v>
      </c>
      <c r="D1985" s="31">
        <f t="shared" si="210"/>
        <v>0.80827190000000004</v>
      </c>
      <c r="E1985" s="9">
        <v>0.17262079999999999</v>
      </c>
      <c r="F1985" s="31">
        <f t="shared" si="211"/>
        <v>1.1726208</v>
      </c>
      <c r="G1985" s="9">
        <v>0.22341849999999999</v>
      </c>
      <c r="H1985" s="32">
        <f t="shared" si="212"/>
        <v>1.7234185</v>
      </c>
      <c r="I1985" s="9">
        <v>0.24070130000000001</v>
      </c>
      <c r="J1985" s="31">
        <f t="shared" si="213"/>
        <v>2.2407013</v>
      </c>
      <c r="K1985" s="9">
        <v>0.21726780000000001</v>
      </c>
      <c r="L1985" s="48">
        <f t="shared" si="214"/>
        <v>2.7172678000000001</v>
      </c>
      <c r="M1985" s="9">
        <v>0.2079385</v>
      </c>
      <c r="N1985" s="48">
        <f t="shared" si="215"/>
        <v>3.2079385</v>
      </c>
      <c r="O1985" s="26">
        <v>0.2390968</v>
      </c>
      <c r="P1985" s="93">
        <f t="shared" si="216"/>
        <v>3.7390968</v>
      </c>
    </row>
    <row r="1986" spans="1:16">
      <c r="A1986" s="10">
        <v>1356.194</v>
      </c>
      <c r="B1986" s="31">
        <v>0.2570095</v>
      </c>
      <c r="C1986" s="9">
        <v>0.30909059999999999</v>
      </c>
      <c r="D1986" s="31">
        <f t="shared" si="210"/>
        <v>0.80909059999999999</v>
      </c>
      <c r="E1986" s="9">
        <v>0.17310410000000001</v>
      </c>
      <c r="F1986" s="31">
        <f t="shared" si="211"/>
        <v>1.1731041</v>
      </c>
      <c r="G1986" s="9">
        <v>0.22393279999999999</v>
      </c>
      <c r="H1986" s="32">
        <f t="shared" si="212"/>
        <v>1.7239328</v>
      </c>
      <c r="I1986" s="9">
        <v>0.24144470000000001</v>
      </c>
      <c r="J1986" s="31">
        <f t="shared" si="213"/>
        <v>2.2414447000000002</v>
      </c>
      <c r="K1986" s="9">
        <v>0.21825149999999999</v>
      </c>
      <c r="L1986" s="48">
        <f t="shared" si="214"/>
        <v>2.7182515</v>
      </c>
      <c r="M1986" s="9">
        <v>0.2085429</v>
      </c>
      <c r="N1986" s="48">
        <f t="shared" si="215"/>
        <v>3.2085428999999999</v>
      </c>
      <c r="O1986" s="26">
        <v>0.24038209999999999</v>
      </c>
      <c r="P1986" s="93">
        <f t="shared" si="216"/>
        <v>3.7403821000000002</v>
      </c>
    </row>
    <row r="1987" spans="1:16">
      <c r="A1987" s="10">
        <v>1356.6759999999999</v>
      </c>
      <c r="B1987" s="31">
        <v>0.25760139999999998</v>
      </c>
      <c r="C1987" s="9">
        <v>0.30983719999999998</v>
      </c>
      <c r="D1987" s="31">
        <f t="shared" ref="D1987:D2050" si="217">C1987+0.5</f>
        <v>0.80983720000000003</v>
      </c>
      <c r="E1987" s="9">
        <v>0.17359469999999999</v>
      </c>
      <c r="F1987" s="31">
        <f t="shared" ref="F1987:F2050" si="218">E1987+1</f>
        <v>1.1735947</v>
      </c>
      <c r="G1987" s="9">
        <v>0.22441910000000001</v>
      </c>
      <c r="H1987" s="32">
        <f t="shared" ref="H1987:H2050" si="219">G1987+1.5</f>
        <v>1.7244191</v>
      </c>
      <c r="I1987" s="9">
        <v>0.2421363</v>
      </c>
      <c r="J1987" s="31">
        <f t="shared" ref="J1987:J2050" si="220">I1987+2</f>
        <v>2.2421362999999999</v>
      </c>
      <c r="K1987" s="9">
        <v>0.2192143</v>
      </c>
      <c r="L1987" s="48">
        <f t="shared" ref="L1987:L2050" si="221">K1987+2.5</f>
        <v>2.7192143</v>
      </c>
      <c r="M1987" s="9">
        <v>0.20913970000000001</v>
      </c>
      <c r="N1987" s="48">
        <f t="shared" ref="N1987:N2050" si="222">M1987+3</f>
        <v>3.2091397000000002</v>
      </c>
      <c r="O1987" s="26">
        <v>0.2416336</v>
      </c>
      <c r="P1987" s="93">
        <f t="shared" ref="P1987:P2050" si="223">O1987+3.5</f>
        <v>3.7416336000000001</v>
      </c>
    </row>
    <row r="1988" spans="1:16">
      <c r="A1988" s="10">
        <v>1357.1590000000001</v>
      </c>
      <c r="B1988" s="31">
        <v>0.25804969999999999</v>
      </c>
      <c r="C1988" s="9">
        <v>0.31045129999999999</v>
      </c>
      <c r="D1988" s="31">
        <f t="shared" si="217"/>
        <v>0.81045129999999999</v>
      </c>
      <c r="E1988" s="9">
        <v>0.17407520000000001</v>
      </c>
      <c r="F1988" s="31">
        <f t="shared" si="218"/>
        <v>1.1740752000000001</v>
      </c>
      <c r="G1988" s="9">
        <v>0.22483449999999999</v>
      </c>
      <c r="H1988" s="32">
        <f t="shared" si="219"/>
        <v>1.7248345</v>
      </c>
      <c r="I1988" s="9">
        <v>0.24273739999999999</v>
      </c>
      <c r="J1988" s="31">
        <f t="shared" si="220"/>
        <v>2.2427374000000002</v>
      </c>
      <c r="K1988" s="9">
        <v>0.22009380000000001</v>
      </c>
      <c r="L1988" s="48">
        <f t="shared" si="221"/>
        <v>2.7200937999999999</v>
      </c>
      <c r="M1988" s="9">
        <v>0.20966699999999999</v>
      </c>
      <c r="N1988" s="48">
        <f t="shared" si="222"/>
        <v>3.209667</v>
      </c>
      <c r="O1988" s="26">
        <v>0.2428131</v>
      </c>
      <c r="P1988" s="93">
        <f t="shared" si="223"/>
        <v>3.7428131000000002</v>
      </c>
    </row>
    <row r="1989" spans="1:16">
      <c r="A1989" s="10">
        <v>1357.6410000000001</v>
      </c>
      <c r="B1989" s="31">
        <v>0.25833899999999999</v>
      </c>
      <c r="C1989" s="9">
        <v>0.31090990000000002</v>
      </c>
      <c r="D1989" s="31">
        <f t="shared" si="217"/>
        <v>0.81090989999999996</v>
      </c>
      <c r="E1989" s="9">
        <v>0.17453270000000001</v>
      </c>
      <c r="F1989" s="31">
        <f t="shared" si="218"/>
        <v>1.1745327000000001</v>
      </c>
      <c r="G1989" s="9">
        <v>0.22516149999999999</v>
      </c>
      <c r="H1989" s="32">
        <f t="shared" si="219"/>
        <v>1.7251615</v>
      </c>
      <c r="I1989" s="9">
        <v>0.24323120000000001</v>
      </c>
      <c r="J1989" s="31">
        <f t="shared" si="220"/>
        <v>2.2432311999999999</v>
      </c>
      <c r="K1989" s="9">
        <v>0.22086140000000001</v>
      </c>
      <c r="L1989" s="48">
        <f t="shared" si="221"/>
        <v>2.7208614</v>
      </c>
      <c r="M1989" s="9">
        <v>0.2100918</v>
      </c>
      <c r="N1989" s="48">
        <f t="shared" si="222"/>
        <v>3.2100917999999998</v>
      </c>
      <c r="O1989" s="26">
        <v>0.2439113</v>
      </c>
      <c r="P1989" s="93">
        <f t="shared" si="223"/>
        <v>3.7439113000000002</v>
      </c>
    </row>
    <row r="1990" spans="1:16">
      <c r="A1990" s="10">
        <v>1358.123</v>
      </c>
      <c r="B1990" s="31">
        <v>0.25845960000000001</v>
      </c>
      <c r="C1990" s="9">
        <v>0.31120799999999998</v>
      </c>
      <c r="D1990" s="31">
        <f t="shared" si="217"/>
        <v>0.81120799999999993</v>
      </c>
      <c r="E1990" s="9">
        <v>0.17494850000000001</v>
      </c>
      <c r="F1990" s="31">
        <f t="shared" si="218"/>
        <v>1.1749485</v>
      </c>
      <c r="G1990" s="9">
        <v>0.22538900000000001</v>
      </c>
      <c r="H1990" s="32">
        <f t="shared" si="219"/>
        <v>1.7253890000000001</v>
      </c>
      <c r="I1990" s="9">
        <v>0.2436017</v>
      </c>
      <c r="J1990" s="31">
        <f t="shared" si="220"/>
        <v>2.2436017000000001</v>
      </c>
      <c r="K1990" s="9">
        <v>0.22150590000000001</v>
      </c>
      <c r="L1990" s="48">
        <f t="shared" si="221"/>
        <v>2.7215058999999999</v>
      </c>
      <c r="M1990" s="9">
        <v>0.21038509999999999</v>
      </c>
      <c r="N1990" s="48">
        <f t="shared" si="222"/>
        <v>3.2103850999999999</v>
      </c>
      <c r="O1990" s="26">
        <v>0.2449289</v>
      </c>
      <c r="P1990" s="93">
        <f t="shared" si="223"/>
        <v>3.7449289000000001</v>
      </c>
    </row>
    <row r="1991" spans="1:16">
      <c r="A1991" s="10">
        <v>1358.605</v>
      </c>
      <c r="B1991" s="31">
        <v>0.25837949999999998</v>
      </c>
      <c r="C1991" s="9">
        <v>0.3113321</v>
      </c>
      <c r="D1991" s="31">
        <f t="shared" si="217"/>
        <v>0.8113321</v>
      </c>
      <c r="E1991" s="9">
        <v>0.1752938</v>
      </c>
      <c r="F1991" s="31">
        <f t="shared" si="218"/>
        <v>1.1752937999999999</v>
      </c>
      <c r="G1991" s="9">
        <v>0.22550039999999999</v>
      </c>
      <c r="H1991" s="32">
        <f t="shared" si="219"/>
        <v>1.7255004</v>
      </c>
      <c r="I1991" s="9">
        <v>0.243815</v>
      </c>
      <c r="J1991" s="31">
        <f t="shared" si="220"/>
        <v>2.2438150000000001</v>
      </c>
      <c r="K1991" s="9">
        <v>0.22201580000000001</v>
      </c>
      <c r="L1991" s="48">
        <f t="shared" si="221"/>
        <v>2.7220157999999999</v>
      </c>
      <c r="M1991" s="9">
        <v>0.21049880000000001</v>
      </c>
      <c r="N1991" s="48">
        <f t="shared" si="222"/>
        <v>3.2104987999999999</v>
      </c>
      <c r="O1991" s="26">
        <v>0.24586240000000001</v>
      </c>
      <c r="P1991" s="93">
        <f t="shared" si="223"/>
        <v>3.7458624</v>
      </c>
    </row>
    <row r="1992" spans="1:16">
      <c r="A1992" s="10">
        <v>1359.087</v>
      </c>
      <c r="B1992" s="31">
        <v>0.25803179999999998</v>
      </c>
      <c r="C1992" s="9">
        <v>0.31124109999999999</v>
      </c>
      <c r="D1992" s="31">
        <f t="shared" si="217"/>
        <v>0.81124109999999994</v>
      </c>
      <c r="E1992" s="9">
        <v>0.17552789999999999</v>
      </c>
      <c r="F1992" s="31">
        <f t="shared" si="218"/>
        <v>1.1755279000000001</v>
      </c>
      <c r="G1992" s="9">
        <v>0.22545989999999999</v>
      </c>
      <c r="H1992" s="32">
        <f t="shared" si="219"/>
        <v>1.7254598999999999</v>
      </c>
      <c r="I1992" s="9">
        <v>0.2438128</v>
      </c>
      <c r="J1992" s="31">
        <f t="shared" si="220"/>
        <v>2.2438128000000002</v>
      </c>
      <c r="K1992" s="9">
        <v>0.22236729999999999</v>
      </c>
      <c r="L1992" s="48">
        <f t="shared" si="221"/>
        <v>2.7223673000000002</v>
      </c>
      <c r="M1992" s="9">
        <v>0.21035519999999999</v>
      </c>
      <c r="N1992" s="48">
        <f t="shared" si="222"/>
        <v>3.2103552</v>
      </c>
      <c r="O1992" s="26">
        <v>0.2466882</v>
      </c>
      <c r="P1992" s="93">
        <f t="shared" si="223"/>
        <v>3.7466881999999999</v>
      </c>
    </row>
    <row r="1993" spans="1:16">
      <c r="A1993" s="10">
        <v>1359.569</v>
      </c>
      <c r="B1993" s="31">
        <v>0.25735239999999998</v>
      </c>
      <c r="C1993" s="9">
        <v>0.31090020000000002</v>
      </c>
      <c r="D1993" s="31">
        <f t="shared" si="217"/>
        <v>0.81090020000000007</v>
      </c>
      <c r="E1993" s="9">
        <v>0.17561889999999999</v>
      </c>
      <c r="F1993" s="31">
        <f t="shared" si="218"/>
        <v>1.1756188999999999</v>
      </c>
      <c r="G1993" s="9">
        <v>0.22523460000000001</v>
      </c>
      <c r="H1993" s="32">
        <f t="shared" si="219"/>
        <v>1.7252346000000001</v>
      </c>
      <c r="I1993" s="9">
        <v>0.2435409</v>
      </c>
      <c r="J1993" s="31">
        <f t="shared" si="220"/>
        <v>2.2435409000000002</v>
      </c>
      <c r="K1993" s="9">
        <v>0.22253800000000001</v>
      </c>
      <c r="L1993" s="48">
        <f t="shared" si="221"/>
        <v>2.7225380000000001</v>
      </c>
      <c r="M1993" s="9">
        <v>0.20988080000000001</v>
      </c>
      <c r="N1993" s="48">
        <f t="shared" si="222"/>
        <v>3.2098808000000001</v>
      </c>
      <c r="O1993" s="26">
        <v>0.24737600000000001</v>
      </c>
      <c r="P1993" s="93">
        <f t="shared" si="223"/>
        <v>3.747376</v>
      </c>
    </row>
    <row r="1994" spans="1:16">
      <c r="A1994" s="10">
        <v>1360.0509999999999</v>
      </c>
      <c r="B1994" s="31">
        <v>0.25633070000000002</v>
      </c>
      <c r="C1994" s="9">
        <v>0.31031189999999997</v>
      </c>
      <c r="D1994" s="31">
        <f t="shared" si="217"/>
        <v>0.81031189999999997</v>
      </c>
      <c r="E1994" s="9">
        <v>0.175568</v>
      </c>
      <c r="F1994" s="31">
        <f t="shared" si="218"/>
        <v>1.1755679999999999</v>
      </c>
      <c r="G1994" s="9">
        <v>0.22481799999999999</v>
      </c>
      <c r="H1994" s="32">
        <f t="shared" si="219"/>
        <v>1.724818</v>
      </c>
      <c r="I1994" s="9">
        <v>0.2429965</v>
      </c>
      <c r="J1994" s="31">
        <f t="shared" si="220"/>
        <v>2.2429964999999998</v>
      </c>
      <c r="K1994" s="9">
        <v>0.2225367</v>
      </c>
      <c r="L1994" s="48">
        <f t="shared" si="221"/>
        <v>2.7225367</v>
      </c>
      <c r="M1994" s="9">
        <v>0.20905199999999999</v>
      </c>
      <c r="N1994" s="48">
        <f t="shared" si="222"/>
        <v>3.2090519999999998</v>
      </c>
      <c r="O1994" s="26">
        <v>0.24791679999999999</v>
      </c>
      <c r="P1994" s="93">
        <f t="shared" si="223"/>
        <v>3.7479168</v>
      </c>
    </row>
    <row r="1995" spans="1:16">
      <c r="A1995" s="10">
        <v>1360.5329999999999</v>
      </c>
      <c r="B1995" s="31">
        <v>0.25505050000000001</v>
      </c>
      <c r="C1995" s="9">
        <v>0.30955559999999999</v>
      </c>
      <c r="D1995" s="31">
        <f t="shared" si="217"/>
        <v>0.80955559999999993</v>
      </c>
      <c r="E1995" s="9">
        <v>0.17542659999999999</v>
      </c>
      <c r="F1995" s="31">
        <f t="shared" si="218"/>
        <v>1.1754266</v>
      </c>
      <c r="G1995" s="9">
        <v>0.22425800000000001</v>
      </c>
      <c r="H1995" s="32">
        <f t="shared" si="219"/>
        <v>1.7242580000000001</v>
      </c>
      <c r="I1995" s="9">
        <v>0.24226210000000001</v>
      </c>
      <c r="J1995" s="31">
        <f t="shared" si="220"/>
        <v>2.2422621</v>
      </c>
      <c r="K1995" s="9">
        <v>0.2224274</v>
      </c>
      <c r="L1995" s="48">
        <f t="shared" si="221"/>
        <v>2.7224273999999999</v>
      </c>
      <c r="M1995" s="9">
        <v>0.20793980000000001</v>
      </c>
      <c r="N1995" s="48">
        <f t="shared" si="222"/>
        <v>3.2079398000000001</v>
      </c>
      <c r="O1995" s="26">
        <v>0.2483484</v>
      </c>
      <c r="P1995" s="93">
        <f t="shared" si="223"/>
        <v>3.7483483999999998</v>
      </c>
    </row>
    <row r="1996" spans="1:16">
      <c r="A1996" s="10">
        <v>1361.0160000000001</v>
      </c>
      <c r="B1996" s="31">
        <v>0.25374409999999997</v>
      </c>
      <c r="C1996" s="9">
        <v>0.30882890000000002</v>
      </c>
      <c r="D1996" s="31">
        <f t="shared" si="217"/>
        <v>0.80882889999999996</v>
      </c>
      <c r="E1996" s="9">
        <v>0.1753178</v>
      </c>
      <c r="F1996" s="31">
        <f t="shared" si="218"/>
        <v>1.1753178</v>
      </c>
      <c r="G1996" s="9">
        <v>0.2236889</v>
      </c>
      <c r="H1996" s="32">
        <f t="shared" si="219"/>
        <v>1.7236889</v>
      </c>
      <c r="I1996" s="9">
        <v>0.24154120000000001</v>
      </c>
      <c r="J1996" s="31">
        <f t="shared" si="220"/>
        <v>2.2415411999999999</v>
      </c>
      <c r="K1996" s="9">
        <v>0.22236059999999999</v>
      </c>
      <c r="L1996" s="48">
        <f t="shared" si="221"/>
        <v>2.7223606</v>
      </c>
      <c r="M1996" s="9">
        <v>0.20675640000000001</v>
      </c>
      <c r="N1996" s="48">
        <f t="shared" si="222"/>
        <v>3.2067564000000002</v>
      </c>
      <c r="O1996" s="26">
        <v>0.2487847</v>
      </c>
      <c r="P1996" s="93">
        <f t="shared" si="223"/>
        <v>3.7487846999999999</v>
      </c>
    </row>
    <row r="1997" spans="1:16">
      <c r="A1997" s="10">
        <v>1361.498</v>
      </c>
      <c r="B1997" s="31">
        <v>0.25277080000000002</v>
      </c>
      <c r="C1997" s="9">
        <v>0.30843199999999998</v>
      </c>
      <c r="D1997" s="31">
        <f t="shared" si="217"/>
        <v>0.80843200000000004</v>
      </c>
      <c r="E1997" s="9">
        <v>0.1754259</v>
      </c>
      <c r="F1997" s="31">
        <f t="shared" si="218"/>
        <v>1.1754259</v>
      </c>
      <c r="G1997" s="9">
        <v>0.22332050000000001</v>
      </c>
      <c r="H1997" s="32">
        <f t="shared" si="219"/>
        <v>1.7233205</v>
      </c>
      <c r="I1997" s="9">
        <v>0.2411402</v>
      </c>
      <c r="J1997" s="31">
        <f t="shared" si="220"/>
        <v>2.2411401999999998</v>
      </c>
      <c r="K1997" s="9">
        <v>0.22256960000000001</v>
      </c>
      <c r="L1997" s="48">
        <f t="shared" si="221"/>
        <v>2.7225695999999999</v>
      </c>
      <c r="M1997" s="9">
        <v>0.2058381</v>
      </c>
      <c r="N1997" s="48">
        <f t="shared" si="222"/>
        <v>3.2058380999999998</v>
      </c>
      <c r="O1997" s="26">
        <v>0.24941199999999999</v>
      </c>
      <c r="P1997" s="93">
        <f t="shared" si="223"/>
        <v>3.749412</v>
      </c>
    </row>
    <row r="1998" spans="1:16">
      <c r="A1998" s="10">
        <v>1361.98</v>
      </c>
      <c r="B1998" s="31">
        <v>0.25253949999999997</v>
      </c>
      <c r="C1998" s="9">
        <v>0.30870900000000001</v>
      </c>
      <c r="D1998" s="31">
        <f t="shared" si="217"/>
        <v>0.80870900000000001</v>
      </c>
      <c r="E1998" s="9">
        <v>0.17595749999999999</v>
      </c>
      <c r="F1998" s="31">
        <f t="shared" si="218"/>
        <v>1.1759575</v>
      </c>
      <c r="G1998" s="9">
        <v>0.2233993</v>
      </c>
      <c r="H1998" s="32">
        <f t="shared" si="219"/>
        <v>1.7233993000000001</v>
      </c>
      <c r="I1998" s="9">
        <v>0.24140039999999999</v>
      </c>
      <c r="J1998" s="31">
        <f t="shared" si="220"/>
        <v>2.2414003999999998</v>
      </c>
      <c r="K1998" s="9">
        <v>0.2233224</v>
      </c>
      <c r="L1998" s="48">
        <f t="shared" si="221"/>
        <v>2.7233223999999998</v>
      </c>
      <c r="M1998" s="9">
        <v>0.20557300000000001</v>
      </c>
      <c r="N1998" s="48">
        <f t="shared" si="222"/>
        <v>3.2055730000000002</v>
      </c>
      <c r="O1998" s="26">
        <v>0.25045709999999999</v>
      </c>
      <c r="P1998" s="93">
        <f t="shared" si="223"/>
        <v>3.7504571000000002</v>
      </c>
    </row>
    <row r="1999" spans="1:16">
      <c r="A1999" s="10">
        <v>1362.462</v>
      </c>
      <c r="B1999" s="31">
        <v>0.25339149999999999</v>
      </c>
      <c r="C1999" s="9">
        <v>0.30993710000000002</v>
      </c>
      <c r="D1999" s="31">
        <f t="shared" si="217"/>
        <v>0.80993709999999997</v>
      </c>
      <c r="E1999" s="9">
        <v>0.17708650000000001</v>
      </c>
      <c r="F1999" s="31">
        <f t="shared" si="218"/>
        <v>1.1770864999999999</v>
      </c>
      <c r="G1999" s="9">
        <v>0.22413649999999999</v>
      </c>
      <c r="H1999" s="32">
        <f t="shared" si="219"/>
        <v>1.7241365</v>
      </c>
      <c r="I1999" s="9">
        <v>0.24259169999999999</v>
      </c>
      <c r="J1999" s="31">
        <f t="shared" si="220"/>
        <v>2.2425917000000002</v>
      </c>
      <c r="K1999" s="9">
        <v>0.2248444</v>
      </c>
      <c r="L1999" s="48">
        <f t="shared" si="221"/>
        <v>2.7248443999999998</v>
      </c>
      <c r="M1999" s="9">
        <v>0.20628569999999999</v>
      </c>
      <c r="N1999" s="48">
        <f t="shared" si="222"/>
        <v>3.2062857</v>
      </c>
      <c r="O1999" s="26">
        <v>0.25211149999999999</v>
      </c>
      <c r="P1999" s="93">
        <f t="shared" si="223"/>
        <v>3.7521114999999998</v>
      </c>
    </row>
    <row r="2000" spans="1:16">
      <c r="A2000" s="10">
        <v>1362.944</v>
      </c>
      <c r="B2000" s="31">
        <v>0.25543519999999997</v>
      </c>
      <c r="C2000" s="9">
        <v>0.31219229999999998</v>
      </c>
      <c r="D2000" s="31">
        <f t="shared" si="217"/>
        <v>0.81219229999999998</v>
      </c>
      <c r="E2000" s="9">
        <v>0.1788749</v>
      </c>
      <c r="F2000" s="31">
        <f t="shared" si="218"/>
        <v>1.1788749000000001</v>
      </c>
      <c r="G2000" s="9">
        <v>0.22560640000000001</v>
      </c>
      <c r="H2000" s="32">
        <f t="shared" si="219"/>
        <v>1.7256064</v>
      </c>
      <c r="I2000" s="9">
        <v>0.24478369999999999</v>
      </c>
      <c r="J2000" s="31">
        <f t="shared" si="220"/>
        <v>2.2447837000000002</v>
      </c>
      <c r="K2000" s="9">
        <v>0.2272093</v>
      </c>
      <c r="L2000" s="48">
        <f t="shared" si="221"/>
        <v>2.7272093000000002</v>
      </c>
      <c r="M2000" s="9">
        <v>0.2080852</v>
      </c>
      <c r="N2000" s="48">
        <f t="shared" si="222"/>
        <v>3.2080852000000002</v>
      </c>
      <c r="O2000" s="26">
        <v>0.25444929999999999</v>
      </c>
      <c r="P2000" s="93">
        <f t="shared" si="223"/>
        <v>3.7544493000000001</v>
      </c>
    </row>
    <row r="2001" spans="1:16">
      <c r="A2001" s="10">
        <v>1363.4259999999999</v>
      </c>
      <c r="B2001" s="31">
        <v>0.25848529999999997</v>
      </c>
      <c r="C2001" s="9">
        <v>0.3152973</v>
      </c>
      <c r="D2001" s="31">
        <f t="shared" si="217"/>
        <v>0.8152973</v>
      </c>
      <c r="E2001" s="9">
        <v>0.18124009999999999</v>
      </c>
      <c r="F2001" s="31">
        <f t="shared" si="218"/>
        <v>1.1812400999999999</v>
      </c>
      <c r="G2001" s="9">
        <v>0.2277072</v>
      </c>
      <c r="H2001" s="32">
        <f t="shared" si="219"/>
        <v>1.7277072</v>
      </c>
      <c r="I2001" s="9">
        <v>0.2477984</v>
      </c>
      <c r="J2001" s="31">
        <f t="shared" si="220"/>
        <v>2.2477984000000002</v>
      </c>
      <c r="K2001" s="9">
        <v>0.2302971</v>
      </c>
      <c r="L2001" s="48">
        <f t="shared" si="221"/>
        <v>2.7302971</v>
      </c>
      <c r="M2001" s="9">
        <v>0.21080679999999999</v>
      </c>
      <c r="N2001" s="48">
        <f t="shared" si="222"/>
        <v>3.2108067999999998</v>
      </c>
      <c r="O2001" s="26">
        <v>0.25738220000000001</v>
      </c>
      <c r="P2001" s="93">
        <f t="shared" si="223"/>
        <v>3.7573821999999999</v>
      </c>
    </row>
    <row r="2002" spans="1:16">
      <c r="A2002" s="10">
        <v>1363.9079999999999</v>
      </c>
      <c r="B2002" s="31">
        <v>0.26207720000000001</v>
      </c>
      <c r="C2002" s="9">
        <v>0.31883479999999997</v>
      </c>
      <c r="D2002" s="31">
        <f t="shared" si="217"/>
        <v>0.81883479999999997</v>
      </c>
      <c r="E2002" s="9">
        <v>0.18396580000000001</v>
      </c>
      <c r="F2002" s="31">
        <f t="shared" si="218"/>
        <v>1.1839658</v>
      </c>
      <c r="G2002" s="9">
        <v>0.23016880000000001</v>
      </c>
      <c r="H2002" s="32">
        <f t="shared" si="219"/>
        <v>1.7301688</v>
      </c>
      <c r="I2002" s="9">
        <v>0.25123580000000001</v>
      </c>
      <c r="J2002" s="31">
        <f t="shared" si="220"/>
        <v>2.2512357999999999</v>
      </c>
      <c r="K2002" s="9">
        <v>0.2338006</v>
      </c>
      <c r="L2002" s="48">
        <f t="shared" si="221"/>
        <v>2.7338005999999999</v>
      </c>
      <c r="M2002" s="9">
        <v>0.21402740000000001</v>
      </c>
      <c r="N2002" s="48">
        <f t="shared" si="222"/>
        <v>3.2140274</v>
      </c>
      <c r="O2002" s="26">
        <v>0.26067439999999997</v>
      </c>
      <c r="P2002" s="93">
        <f t="shared" si="223"/>
        <v>3.7606744000000001</v>
      </c>
    </row>
    <row r="2003" spans="1:16">
      <c r="A2003" s="10">
        <v>1364.39</v>
      </c>
      <c r="B2003" s="31">
        <v>0.26567639999999998</v>
      </c>
      <c r="C2003" s="9">
        <v>0.32233800000000001</v>
      </c>
      <c r="D2003" s="31">
        <f t="shared" si="217"/>
        <v>0.82233800000000001</v>
      </c>
      <c r="E2003" s="9">
        <v>0.18679970000000001</v>
      </c>
      <c r="F2003" s="31">
        <f t="shared" si="218"/>
        <v>1.1867996999999999</v>
      </c>
      <c r="G2003" s="9">
        <v>0.23267850000000001</v>
      </c>
      <c r="H2003" s="32">
        <f t="shared" si="219"/>
        <v>1.7326785</v>
      </c>
      <c r="I2003" s="9">
        <v>0.25465330000000003</v>
      </c>
      <c r="J2003" s="31">
        <f t="shared" si="220"/>
        <v>2.2546533000000002</v>
      </c>
      <c r="K2003" s="9">
        <v>0.23736299999999999</v>
      </c>
      <c r="L2003" s="48">
        <f t="shared" si="221"/>
        <v>2.7373630000000002</v>
      </c>
      <c r="M2003" s="9">
        <v>0.2172596</v>
      </c>
      <c r="N2003" s="48">
        <f t="shared" si="222"/>
        <v>3.2172596000000002</v>
      </c>
      <c r="O2003" s="26">
        <v>0.264044</v>
      </c>
      <c r="P2003" s="93">
        <f t="shared" si="223"/>
        <v>3.7640440000000002</v>
      </c>
    </row>
    <row r="2004" spans="1:16">
      <c r="A2004" s="10">
        <v>1364.8720000000001</v>
      </c>
      <c r="B2004" s="31">
        <v>0.26886789999999999</v>
      </c>
      <c r="C2004" s="9">
        <v>0.32544980000000001</v>
      </c>
      <c r="D2004" s="31">
        <f t="shared" si="217"/>
        <v>0.82544980000000001</v>
      </c>
      <c r="E2004" s="9">
        <v>0.18954209999999999</v>
      </c>
      <c r="F2004" s="31">
        <f t="shared" si="218"/>
        <v>1.1895420999999999</v>
      </c>
      <c r="G2004" s="9">
        <v>0.2349974</v>
      </c>
      <c r="H2004" s="32">
        <f t="shared" si="219"/>
        <v>1.7349973999999999</v>
      </c>
      <c r="I2004" s="9">
        <v>0.25771369999999999</v>
      </c>
      <c r="J2004" s="31">
        <f t="shared" si="220"/>
        <v>2.2577137</v>
      </c>
      <c r="K2004" s="9">
        <v>0.24070349999999999</v>
      </c>
      <c r="L2004" s="48">
        <f t="shared" si="221"/>
        <v>2.7407035</v>
      </c>
      <c r="M2004" s="9">
        <v>0.2201303</v>
      </c>
      <c r="N2004" s="48">
        <f t="shared" si="222"/>
        <v>3.2201303000000001</v>
      </c>
      <c r="O2004" s="26">
        <v>0.26726549999999999</v>
      </c>
      <c r="P2004" s="93">
        <f t="shared" si="223"/>
        <v>3.7672655000000002</v>
      </c>
    </row>
    <row r="2005" spans="1:16">
      <c r="A2005" s="10">
        <v>1365.354</v>
      </c>
      <c r="B2005" s="31">
        <v>0.2714472</v>
      </c>
      <c r="C2005" s="9">
        <v>0.32801279999999999</v>
      </c>
      <c r="D2005" s="31">
        <f t="shared" si="217"/>
        <v>0.82801279999999999</v>
      </c>
      <c r="E2005" s="9">
        <v>0.1920954</v>
      </c>
      <c r="F2005" s="31">
        <f t="shared" si="218"/>
        <v>1.1920953999999999</v>
      </c>
      <c r="G2005" s="9">
        <v>0.2370196</v>
      </c>
      <c r="H2005" s="32">
        <f t="shared" si="219"/>
        <v>1.7370196</v>
      </c>
      <c r="I2005" s="9">
        <v>0.2602778</v>
      </c>
      <c r="J2005" s="31">
        <f t="shared" si="220"/>
        <v>2.2602777999999999</v>
      </c>
      <c r="K2005" s="9">
        <v>0.2436827</v>
      </c>
      <c r="L2005" s="48">
        <f t="shared" si="221"/>
        <v>2.7436826999999999</v>
      </c>
      <c r="M2005" s="9">
        <v>0.22247439999999999</v>
      </c>
      <c r="N2005" s="48">
        <f t="shared" si="222"/>
        <v>3.2224743999999999</v>
      </c>
      <c r="O2005" s="26">
        <v>0.27022950000000001</v>
      </c>
      <c r="P2005" s="93">
        <f t="shared" si="223"/>
        <v>3.7702295000000001</v>
      </c>
    </row>
    <row r="2006" spans="1:16">
      <c r="A2006" s="10">
        <v>1365.837</v>
      </c>
      <c r="B2006" s="31">
        <v>0.2734143</v>
      </c>
      <c r="C2006" s="9">
        <v>0.33004810000000001</v>
      </c>
      <c r="D2006" s="31">
        <f t="shared" si="217"/>
        <v>0.83004809999999996</v>
      </c>
      <c r="E2006" s="9">
        <v>0.19445850000000001</v>
      </c>
      <c r="F2006" s="31">
        <f t="shared" si="218"/>
        <v>1.1944585000000001</v>
      </c>
      <c r="G2006" s="9">
        <v>0.23876349999999999</v>
      </c>
      <c r="H2006" s="32">
        <f t="shared" si="219"/>
        <v>1.7387634999999999</v>
      </c>
      <c r="I2006" s="9">
        <v>0.26237630000000001</v>
      </c>
      <c r="J2006" s="31">
        <f t="shared" si="220"/>
        <v>2.2623763000000001</v>
      </c>
      <c r="K2006" s="9">
        <v>0.24629870000000001</v>
      </c>
      <c r="L2006" s="48">
        <f t="shared" si="221"/>
        <v>2.7462987000000001</v>
      </c>
      <c r="M2006" s="9">
        <v>0.22431570000000001</v>
      </c>
      <c r="N2006" s="48">
        <f t="shared" si="222"/>
        <v>3.2243157</v>
      </c>
      <c r="O2006" s="26">
        <v>0.27293289999999998</v>
      </c>
      <c r="P2006" s="93">
        <f t="shared" si="223"/>
        <v>3.7729328999999998</v>
      </c>
    </row>
    <row r="2007" spans="1:16">
      <c r="A2007" s="10">
        <v>1366.319</v>
      </c>
      <c r="B2007" s="31">
        <v>0.27488010000000002</v>
      </c>
      <c r="C2007" s="9">
        <v>0.33167180000000002</v>
      </c>
      <c r="D2007" s="31">
        <f t="shared" si="217"/>
        <v>0.83167180000000007</v>
      </c>
      <c r="E2007" s="9">
        <v>0.19668550000000001</v>
      </c>
      <c r="F2007" s="31">
        <f t="shared" si="218"/>
        <v>1.1966855000000001</v>
      </c>
      <c r="G2007" s="9">
        <v>0.2403168</v>
      </c>
      <c r="H2007" s="32">
        <f t="shared" si="219"/>
        <v>1.7403168</v>
      </c>
      <c r="I2007" s="9">
        <v>0.26413379999999997</v>
      </c>
      <c r="J2007" s="31">
        <f t="shared" si="220"/>
        <v>2.2641337999999998</v>
      </c>
      <c r="K2007" s="9">
        <v>0.24862799999999999</v>
      </c>
      <c r="L2007" s="48">
        <f t="shared" si="221"/>
        <v>2.7486280000000001</v>
      </c>
      <c r="M2007" s="9">
        <v>0.22578480000000001</v>
      </c>
      <c r="N2007" s="48">
        <f t="shared" si="222"/>
        <v>3.2257848</v>
      </c>
      <c r="O2007" s="26">
        <v>0.27542990000000001</v>
      </c>
      <c r="P2007" s="93">
        <f t="shared" si="223"/>
        <v>3.7754298999999998</v>
      </c>
    </row>
    <row r="2008" spans="1:16">
      <c r="A2008" s="10">
        <v>1366.8009999999999</v>
      </c>
      <c r="B2008" s="31">
        <v>0.27602710000000003</v>
      </c>
      <c r="C2008" s="9">
        <v>0.33305960000000001</v>
      </c>
      <c r="D2008" s="31">
        <f t="shared" si="217"/>
        <v>0.83305960000000001</v>
      </c>
      <c r="E2008" s="9">
        <v>0.19886499999999999</v>
      </c>
      <c r="F2008" s="31">
        <f t="shared" si="218"/>
        <v>1.1988650000000001</v>
      </c>
      <c r="G2008" s="9">
        <v>0.2418061</v>
      </c>
      <c r="H2008" s="32">
        <f t="shared" si="219"/>
        <v>1.7418061</v>
      </c>
      <c r="I2008" s="9">
        <v>0.26572430000000002</v>
      </c>
      <c r="J2008" s="31">
        <f t="shared" si="220"/>
        <v>2.2657243</v>
      </c>
      <c r="K2008" s="9">
        <v>0.25079360000000001</v>
      </c>
      <c r="L2008" s="48">
        <f t="shared" si="221"/>
        <v>2.7507936000000002</v>
      </c>
      <c r="M2008" s="9">
        <v>0.22707240000000001</v>
      </c>
      <c r="N2008" s="48">
        <f t="shared" si="222"/>
        <v>3.2270724</v>
      </c>
      <c r="O2008" s="26">
        <v>0.27780310000000003</v>
      </c>
      <c r="P2008" s="93">
        <f t="shared" si="223"/>
        <v>3.7778030999999999</v>
      </c>
    </row>
    <row r="2009" spans="1:16">
      <c r="A2009" s="10">
        <v>1367.2829999999999</v>
      </c>
      <c r="B2009" s="31">
        <v>0.27704109999999998</v>
      </c>
      <c r="C2009" s="9">
        <v>0.33437879999999998</v>
      </c>
      <c r="D2009" s="31">
        <f t="shared" si="217"/>
        <v>0.83437879999999998</v>
      </c>
      <c r="E2009" s="9">
        <v>0.20108619999999999</v>
      </c>
      <c r="F2009" s="31">
        <f t="shared" si="218"/>
        <v>1.2010862</v>
      </c>
      <c r="G2009" s="9">
        <v>0.24335270000000001</v>
      </c>
      <c r="H2009" s="32">
        <f t="shared" si="219"/>
        <v>1.7433527</v>
      </c>
      <c r="I2009" s="9">
        <v>0.26730949999999998</v>
      </c>
      <c r="J2009" s="31">
        <f t="shared" si="220"/>
        <v>2.2673095000000001</v>
      </c>
      <c r="K2009" s="9">
        <v>0.25291649999999999</v>
      </c>
      <c r="L2009" s="48">
        <f t="shared" si="221"/>
        <v>2.7529165</v>
      </c>
      <c r="M2009" s="9">
        <v>0.22836049999999999</v>
      </c>
      <c r="N2009" s="48">
        <f t="shared" si="222"/>
        <v>3.2283605</v>
      </c>
      <c r="O2009" s="26">
        <v>0.28012799999999999</v>
      </c>
      <c r="P2009" s="93">
        <f t="shared" si="223"/>
        <v>3.7801279999999999</v>
      </c>
    </row>
    <row r="2010" spans="1:16">
      <c r="A2010" s="10">
        <v>1367.7650000000001</v>
      </c>
      <c r="B2010" s="31">
        <v>0.2780996</v>
      </c>
      <c r="C2010" s="9">
        <v>0.33578520000000001</v>
      </c>
      <c r="D2010" s="31">
        <f t="shared" si="217"/>
        <v>0.83578520000000001</v>
      </c>
      <c r="E2010" s="9">
        <v>0.2034339</v>
      </c>
      <c r="F2010" s="31">
        <f t="shared" si="218"/>
        <v>1.2034339000000001</v>
      </c>
      <c r="G2010" s="9">
        <v>0.2450601</v>
      </c>
      <c r="H2010" s="32">
        <f t="shared" si="219"/>
        <v>1.7450600999999999</v>
      </c>
      <c r="I2010" s="9">
        <v>0.26902959999999998</v>
      </c>
      <c r="J2010" s="31">
        <f t="shared" si="220"/>
        <v>2.2690296000000001</v>
      </c>
      <c r="K2010" s="9">
        <v>0.2551117</v>
      </c>
      <c r="L2010" s="48">
        <f t="shared" si="221"/>
        <v>2.7551117000000001</v>
      </c>
      <c r="M2010" s="9">
        <v>0.22981009999999999</v>
      </c>
      <c r="N2010" s="48">
        <f t="shared" si="222"/>
        <v>3.2298100999999999</v>
      </c>
      <c r="O2010" s="26">
        <v>0.2824721</v>
      </c>
      <c r="P2010" s="93">
        <f t="shared" si="223"/>
        <v>3.7824721000000001</v>
      </c>
    </row>
    <row r="2011" spans="1:16">
      <c r="A2011" s="10">
        <v>1368.2470000000001</v>
      </c>
      <c r="B2011" s="31">
        <v>0.27934799999999999</v>
      </c>
      <c r="C2011" s="9">
        <v>0.33739449999999999</v>
      </c>
      <c r="D2011" s="31">
        <f t="shared" si="217"/>
        <v>0.83739450000000004</v>
      </c>
      <c r="E2011" s="9">
        <v>0.20597080000000001</v>
      </c>
      <c r="F2011" s="31">
        <f t="shared" si="218"/>
        <v>1.2059708</v>
      </c>
      <c r="G2011" s="9">
        <v>0.246998</v>
      </c>
      <c r="H2011" s="32">
        <f t="shared" si="219"/>
        <v>1.7469980000000001</v>
      </c>
      <c r="I2011" s="9">
        <v>0.27097559999999998</v>
      </c>
      <c r="J2011" s="31">
        <f t="shared" si="220"/>
        <v>2.2709755999999999</v>
      </c>
      <c r="K2011" s="9">
        <v>0.25746289999999999</v>
      </c>
      <c r="L2011" s="48">
        <f t="shared" si="221"/>
        <v>2.7574629000000002</v>
      </c>
      <c r="M2011" s="9">
        <v>0.2315371</v>
      </c>
      <c r="N2011" s="48">
        <f t="shared" si="222"/>
        <v>3.2315371000000002</v>
      </c>
      <c r="O2011" s="26">
        <v>0.28487800000000002</v>
      </c>
      <c r="P2011" s="93">
        <f t="shared" si="223"/>
        <v>3.784878</v>
      </c>
    </row>
    <row r="2012" spans="1:16">
      <c r="A2012" s="10">
        <v>1368.729</v>
      </c>
      <c r="B2012" s="31">
        <v>0.28086899999999998</v>
      </c>
      <c r="C2012" s="9">
        <v>0.33926420000000002</v>
      </c>
      <c r="D2012" s="31">
        <f t="shared" si="217"/>
        <v>0.83926420000000002</v>
      </c>
      <c r="E2012" s="9">
        <v>0.20872779999999999</v>
      </c>
      <c r="F2012" s="31">
        <f t="shared" si="218"/>
        <v>1.2087277999999999</v>
      </c>
      <c r="G2012" s="9">
        <v>0.24918860000000001</v>
      </c>
      <c r="H2012" s="32">
        <f t="shared" si="219"/>
        <v>1.7491886000000001</v>
      </c>
      <c r="I2012" s="9">
        <v>0.2731886</v>
      </c>
      <c r="J2012" s="31">
        <f t="shared" si="220"/>
        <v>2.2731886000000001</v>
      </c>
      <c r="K2012" s="9">
        <v>0.2600153</v>
      </c>
      <c r="L2012" s="48">
        <f t="shared" si="221"/>
        <v>2.7600153000000001</v>
      </c>
      <c r="M2012" s="9">
        <v>0.2335941</v>
      </c>
      <c r="N2012" s="48">
        <f t="shared" si="222"/>
        <v>3.2335940999999999</v>
      </c>
      <c r="O2012" s="26">
        <v>0.2873676</v>
      </c>
      <c r="P2012" s="93">
        <f t="shared" si="223"/>
        <v>3.7873676000000001</v>
      </c>
    </row>
    <row r="2013" spans="1:16">
      <c r="A2013" s="10">
        <v>1369.211</v>
      </c>
      <c r="B2013" s="31">
        <v>0.28265000000000001</v>
      </c>
      <c r="C2013" s="9">
        <v>0.34137070000000003</v>
      </c>
      <c r="D2013" s="31">
        <f t="shared" si="217"/>
        <v>0.84137070000000003</v>
      </c>
      <c r="E2013" s="9">
        <v>0.2116846</v>
      </c>
      <c r="F2013" s="31">
        <f t="shared" si="218"/>
        <v>1.2116845999999999</v>
      </c>
      <c r="G2013" s="9">
        <v>0.25158960000000002</v>
      </c>
      <c r="H2013" s="32">
        <f t="shared" si="219"/>
        <v>1.7515896</v>
      </c>
      <c r="I2013" s="9">
        <v>0.27563140000000003</v>
      </c>
      <c r="J2013" s="31">
        <f t="shared" si="220"/>
        <v>2.2756314</v>
      </c>
      <c r="K2013" s="9">
        <v>0.26275189999999998</v>
      </c>
      <c r="L2013" s="48">
        <f t="shared" si="221"/>
        <v>2.7627519</v>
      </c>
      <c r="M2013" s="9">
        <v>0.23594619999999999</v>
      </c>
      <c r="N2013" s="48">
        <f t="shared" si="222"/>
        <v>3.2359461999999999</v>
      </c>
      <c r="O2013" s="26">
        <v>0.28992590000000001</v>
      </c>
      <c r="P2013" s="93">
        <f t="shared" si="223"/>
        <v>3.7899259000000001</v>
      </c>
    </row>
    <row r="2014" spans="1:16">
      <c r="A2014" s="10">
        <v>1369.694</v>
      </c>
      <c r="B2014" s="31">
        <v>0.2845608</v>
      </c>
      <c r="C2014" s="9">
        <v>0.34358729999999998</v>
      </c>
      <c r="D2014" s="31">
        <f t="shared" si="217"/>
        <v>0.84358730000000004</v>
      </c>
      <c r="E2014" s="9">
        <v>0.21476310000000001</v>
      </c>
      <c r="F2014" s="31">
        <f t="shared" si="218"/>
        <v>1.2147631000000001</v>
      </c>
      <c r="G2014" s="9">
        <v>0.2540866</v>
      </c>
      <c r="H2014" s="32">
        <f t="shared" si="219"/>
        <v>1.7540865999999999</v>
      </c>
      <c r="I2014" s="9">
        <v>0.27818080000000001</v>
      </c>
      <c r="J2014" s="31">
        <f t="shared" si="220"/>
        <v>2.2781807999999999</v>
      </c>
      <c r="K2014" s="9">
        <v>0.26558490000000001</v>
      </c>
      <c r="L2014" s="48">
        <f t="shared" si="221"/>
        <v>2.7655848999999999</v>
      </c>
      <c r="M2014" s="9">
        <v>0.2384541</v>
      </c>
      <c r="N2014" s="48">
        <f t="shared" si="222"/>
        <v>3.2384541000000002</v>
      </c>
      <c r="O2014" s="26">
        <v>0.2924949</v>
      </c>
      <c r="P2014" s="93">
        <f t="shared" si="223"/>
        <v>3.7924948999999999</v>
      </c>
    </row>
    <row r="2015" spans="1:16">
      <c r="A2015" s="10">
        <v>1370.1759999999999</v>
      </c>
      <c r="B2015" s="31">
        <v>0.28639799999999999</v>
      </c>
      <c r="C2015" s="9">
        <v>0.34572639999999999</v>
      </c>
      <c r="D2015" s="31">
        <f t="shared" si="217"/>
        <v>0.84572639999999999</v>
      </c>
      <c r="E2015" s="9">
        <v>0.21784519999999999</v>
      </c>
      <c r="F2015" s="31">
        <f t="shared" si="218"/>
        <v>1.2178452</v>
      </c>
      <c r="G2015" s="9">
        <v>0.25652540000000001</v>
      </c>
      <c r="H2015" s="32">
        <f t="shared" si="219"/>
        <v>1.7565254000000001</v>
      </c>
      <c r="I2015" s="9">
        <v>0.28066229999999998</v>
      </c>
      <c r="J2015" s="31">
        <f t="shared" si="220"/>
        <v>2.2806622999999999</v>
      </c>
      <c r="K2015" s="9">
        <v>0.26838000000000001</v>
      </c>
      <c r="L2015" s="48">
        <f t="shared" si="221"/>
        <v>2.7683800000000001</v>
      </c>
      <c r="M2015" s="9">
        <v>0.2409104</v>
      </c>
      <c r="N2015" s="48">
        <f t="shared" si="222"/>
        <v>3.2409104000000002</v>
      </c>
      <c r="O2015" s="26">
        <v>0.2949833</v>
      </c>
      <c r="P2015" s="93">
        <f t="shared" si="223"/>
        <v>3.7949833000000002</v>
      </c>
    </row>
    <row r="2016" spans="1:16">
      <c r="A2016" s="10">
        <v>1370.6579999999999</v>
      </c>
      <c r="B2016" s="31">
        <v>0.28792800000000002</v>
      </c>
      <c r="C2016" s="9">
        <v>0.34758169999999999</v>
      </c>
      <c r="D2016" s="31">
        <f t="shared" si="217"/>
        <v>0.84758169999999999</v>
      </c>
      <c r="E2016" s="9">
        <v>0.220799</v>
      </c>
      <c r="F2016" s="31">
        <f t="shared" si="218"/>
        <v>1.220799</v>
      </c>
      <c r="G2016" s="9">
        <v>0.2587428</v>
      </c>
      <c r="H2016" s="32">
        <f t="shared" si="219"/>
        <v>1.7587428000000001</v>
      </c>
      <c r="I2016" s="9">
        <v>0.282887</v>
      </c>
      <c r="J2016" s="31">
        <f t="shared" si="220"/>
        <v>2.2828870000000001</v>
      </c>
      <c r="K2016" s="9">
        <v>0.27098489999999997</v>
      </c>
      <c r="L2016" s="48">
        <f t="shared" si="221"/>
        <v>2.7709849000000002</v>
      </c>
      <c r="M2016" s="9">
        <v>0.24308440000000001</v>
      </c>
      <c r="N2016" s="48">
        <f t="shared" si="222"/>
        <v>3.2430843999999999</v>
      </c>
      <c r="O2016" s="26">
        <v>0.29728850000000001</v>
      </c>
      <c r="P2016" s="93">
        <f t="shared" si="223"/>
        <v>3.7972885000000001</v>
      </c>
    </row>
    <row r="2017" spans="1:16">
      <c r="A2017" s="10">
        <v>1371.14</v>
      </c>
      <c r="B2017" s="31">
        <v>0.28897529999999999</v>
      </c>
      <c r="C2017" s="9">
        <v>0.34899449999999999</v>
      </c>
      <c r="D2017" s="31">
        <f t="shared" si="217"/>
        <v>0.84899449999999999</v>
      </c>
      <c r="E2017" s="9">
        <v>0.22351699999999999</v>
      </c>
      <c r="F2017" s="31">
        <f t="shared" si="218"/>
        <v>1.223517</v>
      </c>
      <c r="G2017" s="9">
        <v>0.2606173</v>
      </c>
      <c r="H2017" s="32">
        <f t="shared" si="219"/>
        <v>1.7606173000000001</v>
      </c>
      <c r="I2017" s="9">
        <v>0.28471550000000001</v>
      </c>
      <c r="J2017" s="31">
        <f t="shared" si="220"/>
        <v>2.2847154999999999</v>
      </c>
      <c r="K2017" s="9">
        <v>0.27328259999999999</v>
      </c>
      <c r="L2017" s="48">
        <f t="shared" si="221"/>
        <v>2.7732825999999999</v>
      </c>
      <c r="M2017" s="9">
        <v>0.2447935</v>
      </c>
      <c r="N2017" s="48">
        <f t="shared" si="222"/>
        <v>3.2447935000000001</v>
      </c>
      <c r="O2017" s="26">
        <v>0.29933470000000001</v>
      </c>
      <c r="P2017" s="93">
        <f t="shared" si="223"/>
        <v>3.7993347000000002</v>
      </c>
    </row>
    <row r="2018" spans="1:16">
      <c r="A2018" s="10">
        <v>1371.6220000000001</v>
      </c>
      <c r="B2018" s="31">
        <v>0.28947230000000002</v>
      </c>
      <c r="C2018" s="9">
        <v>0.349908</v>
      </c>
      <c r="D2018" s="31">
        <f t="shared" si="217"/>
        <v>0.849908</v>
      </c>
      <c r="E2018" s="9">
        <v>0.22594649999999999</v>
      </c>
      <c r="F2018" s="31">
        <f t="shared" si="218"/>
        <v>1.2259465000000001</v>
      </c>
      <c r="G2018" s="9">
        <v>0.26210480000000003</v>
      </c>
      <c r="H2018" s="32">
        <f t="shared" si="219"/>
        <v>1.7621047999999999</v>
      </c>
      <c r="I2018" s="9">
        <v>0.28609760000000001</v>
      </c>
      <c r="J2018" s="31">
        <f t="shared" si="220"/>
        <v>2.2860976000000002</v>
      </c>
      <c r="K2018" s="9">
        <v>0.27522340000000001</v>
      </c>
      <c r="L2018" s="48">
        <f t="shared" si="221"/>
        <v>2.7752233999999998</v>
      </c>
      <c r="M2018" s="9">
        <v>0.24595990000000001</v>
      </c>
      <c r="N2018" s="48">
        <f t="shared" si="222"/>
        <v>3.2459598999999999</v>
      </c>
      <c r="O2018" s="26">
        <v>0.30109049999999998</v>
      </c>
      <c r="P2018" s="93">
        <f t="shared" si="223"/>
        <v>3.8010904999999999</v>
      </c>
    </row>
    <row r="2019" spans="1:16">
      <c r="A2019" s="10">
        <v>1372.104</v>
      </c>
      <c r="B2019" s="31">
        <v>0.28951640000000001</v>
      </c>
      <c r="C2019" s="9">
        <v>0.35040559999999998</v>
      </c>
      <c r="D2019" s="31">
        <f t="shared" si="217"/>
        <v>0.85040559999999998</v>
      </c>
      <c r="E2019" s="9">
        <v>0.22811139999999999</v>
      </c>
      <c r="F2019" s="31">
        <f t="shared" si="218"/>
        <v>1.2281114</v>
      </c>
      <c r="G2019" s="9">
        <v>0.2632681</v>
      </c>
      <c r="H2019" s="32">
        <f t="shared" si="219"/>
        <v>1.7632680999999999</v>
      </c>
      <c r="I2019" s="9">
        <v>0.2871147</v>
      </c>
      <c r="J2019" s="31">
        <f t="shared" si="220"/>
        <v>2.2871147000000001</v>
      </c>
      <c r="K2019" s="9">
        <v>0.2768641</v>
      </c>
      <c r="L2019" s="48">
        <f t="shared" si="221"/>
        <v>2.7768641000000001</v>
      </c>
      <c r="M2019" s="9">
        <v>0.24665889999999999</v>
      </c>
      <c r="N2019" s="48">
        <f t="shared" si="222"/>
        <v>3.2466588999999999</v>
      </c>
      <c r="O2019" s="26">
        <v>0.30260330000000002</v>
      </c>
      <c r="P2019" s="93">
        <f t="shared" si="223"/>
        <v>3.8026032999999999</v>
      </c>
    </row>
    <row r="2020" spans="1:16">
      <c r="A2020" s="10">
        <v>1372.586</v>
      </c>
      <c r="B2020" s="31">
        <v>0.28937580000000002</v>
      </c>
      <c r="C2020" s="9">
        <v>0.3507207</v>
      </c>
      <c r="D2020" s="31">
        <f t="shared" si="217"/>
        <v>0.8507207</v>
      </c>
      <c r="E2020" s="9">
        <v>0.23011989999999999</v>
      </c>
      <c r="F2020" s="31">
        <f t="shared" si="218"/>
        <v>1.2301199</v>
      </c>
      <c r="G2020" s="9">
        <v>0.26427929999999999</v>
      </c>
      <c r="H2020" s="32">
        <f t="shared" si="219"/>
        <v>1.7642793000000001</v>
      </c>
      <c r="I2020" s="9">
        <v>0.28798620000000003</v>
      </c>
      <c r="J2020" s="31">
        <f t="shared" si="220"/>
        <v>2.2879862000000002</v>
      </c>
      <c r="K2020" s="9">
        <v>0.2783757</v>
      </c>
      <c r="L2020" s="48">
        <f t="shared" si="221"/>
        <v>2.7783756999999998</v>
      </c>
      <c r="M2020" s="9">
        <v>0.24713479999999999</v>
      </c>
      <c r="N2020" s="48">
        <f t="shared" si="222"/>
        <v>3.2471348</v>
      </c>
      <c r="O2020" s="26">
        <v>0.30400339999999998</v>
      </c>
      <c r="P2020" s="93">
        <f t="shared" si="223"/>
        <v>3.8040034</v>
      </c>
    </row>
    <row r="2021" spans="1:16">
      <c r="A2021" s="10">
        <v>1373.068</v>
      </c>
      <c r="B2021" s="31">
        <v>0.28943190000000002</v>
      </c>
      <c r="C2021" s="9">
        <v>0.35118899999999997</v>
      </c>
      <c r="D2021" s="31">
        <f t="shared" si="217"/>
        <v>0.85118899999999997</v>
      </c>
      <c r="E2021" s="9">
        <v>0.2321365</v>
      </c>
      <c r="F2021" s="31">
        <f t="shared" si="218"/>
        <v>1.2321365</v>
      </c>
      <c r="G2021" s="9">
        <v>0.26538499999999998</v>
      </c>
      <c r="H2021" s="32">
        <f t="shared" si="219"/>
        <v>1.765385</v>
      </c>
      <c r="I2021" s="9">
        <v>0.28902549999999999</v>
      </c>
      <c r="J2021" s="31">
        <f t="shared" si="220"/>
        <v>2.2890255000000002</v>
      </c>
      <c r="K2021" s="9">
        <v>0.28000700000000001</v>
      </c>
      <c r="L2021" s="48">
        <f t="shared" si="221"/>
        <v>2.7800069999999999</v>
      </c>
      <c r="M2021" s="9">
        <v>0.24775259999999999</v>
      </c>
      <c r="N2021" s="48">
        <f t="shared" si="222"/>
        <v>3.2477526000000001</v>
      </c>
      <c r="O2021" s="26">
        <v>0.30548950000000002</v>
      </c>
      <c r="P2021" s="93">
        <f t="shared" si="223"/>
        <v>3.8054895000000002</v>
      </c>
    </row>
    <row r="2022" spans="1:16">
      <c r="A2022" s="10">
        <v>1373.5509999999999</v>
      </c>
      <c r="B2022" s="31">
        <v>0.2901147</v>
      </c>
      <c r="C2022" s="9">
        <v>0.35219230000000001</v>
      </c>
      <c r="D2022" s="31">
        <f t="shared" si="217"/>
        <v>0.85219230000000001</v>
      </c>
      <c r="E2022" s="9">
        <v>0.23435049999999999</v>
      </c>
      <c r="F2022" s="31">
        <f t="shared" si="218"/>
        <v>1.2343504999999999</v>
      </c>
      <c r="G2022" s="9">
        <v>0.26686310000000002</v>
      </c>
      <c r="H2022" s="32">
        <f t="shared" si="219"/>
        <v>1.7668631000000001</v>
      </c>
      <c r="I2022" s="9">
        <v>0.29058030000000001</v>
      </c>
      <c r="J2022" s="31">
        <f t="shared" si="220"/>
        <v>2.2905803000000002</v>
      </c>
      <c r="K2022" s="9">
        <v>0.28204489999999999</v>
      </c>
      <c r="L2022" s="48">
        <f t="shared" si="221"/>
        <v>2.7820448999999998</v>
      </c>
      <c r="M2022" s="9">
        <v>0.24893170000000001</v>
      </c>
      <c r="N2022" s="48">
        <f t="shared" si="222"/>
        <v>3.2489317</v>
      </c>
      <c r="O2022" s="26">
        <v>0.30728810000000001</v>
      </c>
      <c r="P2022" s="93">
        <f t="shared" si="223"/>
        <v>3.8072881000000001</v>
      </c>
    </row>
    <row r="2023" spans="1:16">
      <c r="A2023" s="10">
        <v>1374.0329999999999</v>
      </c>
      <c r="B2023" s="31">
        <v>0.29174850000000002</v>
      </c>
      <c r="C2023" s="9">
        <v>0.35401880000000002</v>
      </c>
      <c r="D2023" s="31">
        <f t="shared" si="217"/>
        <v>0.85401879999999997</v>
      </c>
      <c r="E2023" s="9">
        <v>0.23690929999999999</v>
      </c>
      <c r="F2023" s="31">
        <f t="shared" si="218"/>
        <v>1.2369093</v>
      </c>
      <c r="G2023" s="9">
        <v>0.268924</v>
      </c>
      <c r="H2023" s="32">
        <f t="shared" si="219"/>
        <v>1.7689239999999999</v>
      </c>
      <c r="I2023" s="9">
        <v>0.29290739999999998</v>
      </c>
      <c r="J2023" s="31">
        <f t="shared" si="220"/>
        <v>2.2929073999999998</v>
      </c>
      <c r="K2023" s="9">
        <v>0.28470820000000002</v>
      </c>
      <c r="L2023" s="48">
        <f t="shared" si="221"/>
        <v>2.7847081999999999</v>
      </c>
      <c r="M2023" s="9">
        <v>0.25099830000000001</v>
      </c>
      <c r="N2023" s="48">
        <f t="shared" si="222"/>
        <v>3.2509983</v>
      </c>
      <c r="O2023" s="26">
        <v>0.30957760000000001</v>
      </c>
      <c r="P2023" s="93">
        <f t="shared" si="223"/>
        <v>3.8095775999999999</v>
      </c>
    </row>
    <row r="2024" spans="1:16">
      <c r="A2024" s="10">
        <v>1374.5150000000001</v>
      </c>
      <c r="B2024" s="31">
        <v>0.29442679999999999</v>
      </c>
      <c r="C2024" s="9">
        <v>0.35676010000000002</v>
      </c>
      <c r="D2024" s="31">
        <f t="shared" si="217"/>
        <v>0.85676010000000002</v>
      </c>
      <c r="E2024" s="9">
        <v>0.2398574</v>
      </c>
      <c r="F2024" s="31">
        <f t="shared" si="218"/>
        <v>1.2398574</v>
      </c>
      <c r="G2024" s="9">
        <v>0.2716307</v>
      </c>
      <c r="H2024" s="32">
        <f t="shared" si="219"/>
        <v>1.7716307</v>
      </c>
      <c r="I2024" s="9">
        <v>0.29607749999999999</v>
      </c>
      <c r="J2024" s="31">
        <f t="shared" si="220"/>
        <v>2.2960775</v>
      </c>
      <c r="K2024" s="9">
        <v>0.28806320000000002</v>
      </c>
      <c r="L2024" s="48">
        <f t="shared" si="221"/>
        <v>2.7880631999999999</v>
      </c>
      <c r="M2024" s="9">
        <v>0.25405830000000001</v>
      </c>
      <c r="N2024" s="48">
        <f t="shared" si="222"/>
        <v>3.2540583000000001</v>
      </c>
      <c r="O2024" s="26">
        <v>0.31242170000000002</v>
      </c>
      <c r="P2024" s="93">
        <f t="shared" si="223"/>
        <v>3.8124216999999998</v>
      </c>
    </row>
    <row r="2025" spans="1:16">
      <c r="A2025" s="10">
        <v>1374.9970000000001</v>
      </c>
      <c r="B2025" s="31">
        <v>0.2979175</v>
      </c>
      <c r="C2025" s="9">
        <v>0.36022009999999999</v>
      </c>
      <c r="D2025" s="31">
        <f t="shared" si="217"/>
        <v>0.86022010000000004</v>
      </c>
      <c r="E2025" s="9">
        <v>0.24309819999999999</v>
      </c>
      <c r="F2025" s="31">
        <f t="shared" si="218"/>
        <v>1.2430981999999999</v>
      </c>
      <c r="G2025" s="9">
        <v>0.27484180000000002</v>
      </c>
      <c r="H2025" s="32">
        <f t="shared" si="219"/>
        <v>1.7748417999999999</v>
      </c>
      <c r="I2025" s="9">
        <v>0.29989900000000003</v>
      </c>
      <c r="J2025" s="31">
        <f t="shared" si="220"/>
        <v>2.2998989999999999</v>
      </c>
      <c r="K2025" s="9">
        <v>0.29195520000000003</v>
      </c>
      <c r="L2025" s="48">
        <f t="shared" si="221"/>
        <v>2.7919551999999999</v>
      </c>
      <c r="M2025" s="9">
        <v>0.25790730000000001</v>
      </c>
      <c r="N2025" s="48">
        <f t="shared" si="222"/>
        <v>3.2579072999999998</v>
      </c>
      <c r="O2025" s="26">
        <v>0.31570989999999999</v>
      </c>
      <c r="P2025" s="93">
        <f t="shared" si="223"/>
        <v>3.8157098999999999</v>
      </c>
    </row>
    <row r="2026" spans="1:16">
      <c r="A2026" s="10">
        <v>1375.479</v>
      </c>
      <c r="B2026" s="31">
        <v>0.30176900000000001</v>
      </c>
      <c r="C2026" s="9">
        <v>0.36401</v>
      </c>
      <c r="D2026" s="31">
        <f t="shared" si="217"/>
        <v>0.86400999999999994</v>
      </c>
      <c r="E2026" s="9">
        <v>0.24643970000000001</v>
      </c>
      <c r="F2026" s="31">
        <f t="shared" si="218"/>
        <v>1.2464397</v>
      </c>
      <c r="G2026" s="9">
        <v>0.2782751</v>
      </c>
      <c r="H2026" s="32">
        <f t="shared" si="219"/>
        <v>1.7782751000000001</v>
      </c>
      <c r="I2026" s="9">
        <v>0.30400779999999999</v>
      </c>
      <c r="J2026" s="31">
        <f t="shared" si="220"/>
        <v>2.3040077999999999</v>
      </c>
      <c r="K2026" s="9">
        <v>0.29608109999999999</v>
      </c>
      <c r="L2026" s="48">
        <f t="shared" si="221"/>
        <v>2.7960810999999999</v>
      </c>
      <c r="M2026" s="9">
        <v>0.26212039999999998</v>
      </c>
      <c r="N2026" s="48">
        <f t="shared" si="222"/>
        <v>3.2621204000000001</v>
      </c>
      <c r="O2026" s="26">
        <v>0.31920850000000001</v>
      </c>
      <c r="P2026" s="93">
        <f t="shared" si="223"/>
        <v>3.8192085000000002</v>
      </c>
    </row>
    <row r="2027" spans="1:16">
      <c r="A2027" s="10">
        <v>1375.961</v>
      </c>
      <c r="B2027" s="31">
        <v>0.30553190000000002</v>
      </c>
      <c r="C2027" s="9">
        <v>0.36773289999999997</v>
      </c>
      <c r="D2027" s="31">
        <f t="shared" si="217"/>
        <v>0.86773290000000003</v>
      </c>
      <c r="E2027" s="9">
        <v>0.24969440000000001</v>
      </c>
      <c r="F2027" s="31">
        <f t="shared" si="218"/>
        <v>1.2496944000000001</v>
      </c>
      <c r="G2027" s="9">
        <v>0.2816478</v>
      </c>
      <c r="H2027" s="32">
        <f t="shared" si="219"/>
        <v>1.7816478</v>
      </c>
      <c r="I2027" s="9">
        <v>0.30804179999999998</v>
      </c>
      <c r="J2027" s="31">
        <f t="shared" si="220"/>
        <v>2.3080417999999998</v>
      </c>
      <c r="K2027" s="9">
        <v>0.30013309999999999</v>
      </c>
      <c r="L2027" s="48">
        <f t="shared" si="221"/>
        <v>2.8001331</v>
      </c>
      <c r="M2027" s="9">
        <v>0.26626440000000001</v>
      </c>
      <c r="N2027" s="48">
        <f t="shared" si="222"/>
        <v>3.2662643999999998</v>
      </c>
      <c r="O2027" s="26">
        <v>0.32266929999999999</v>
      </c>
      <c r="P2027" s="93">
        <f t="shared" si="223"/>
        <v>3.8226692999999998</v>
      </c>
    </row>
    <row r="2028" spans="1:16">
      <c r="A2028" s="10">
        <v>1376.443</v>
      </c>
      <c r="B2028" s="31">
        <v>0.30891269999999998</v>
      </c>
      <c r="C2028" s="9">
        <v>0.37113020000000002</v>
      </c>
      <c r="D2028" s="31">
        <f t="shared" si="217"/>
        <v>0.87113020000000008</v>
      </c>
      <c r="E2028" s="9">
        <v>0.25274859999999999</v>
      </c>
      <c r="F2028" s="31">
        <f t="shared" si="218"/>
        <v>1.2527485999999999</v>
      </c>
      <c r="G2028" s="9">
        <v>0.28477659999999999</v>
      </c>
      <c r="H2028" s="32">
        <f t="shared" si="219"/>
        <v>1.7847766</v>
      </c>
      <c r="I2028" s="9">
        <v>0.31177769999999999</v>
      </c>
      <c r="J2028" s="31">
        <f t="shared" si="220"/>
        <v>2.3117776999999999</v>
      </c>
      <c r="K2028" s="9">
        <v>0.30391079999999998</v>
      </c>
      <c r="L2028" s="48">
        <f t="shared" si="221"/>
        <v>2.8039108000000001</v>
      </c>
      <c r="M2028" s="9">
        <v>0.27005580000000001</v>
      </c>
      <c r="N2028" s="48">
        <f t="shared" si="222"/>
        <v>3.2700558000000002</v>
      </c>
      <c r="O2028" s="26">
        <v>0.32592330000000003</v>
      </c>
      <c r="P2028" s="93">
        <f t="shared" si="223"/>
        <v>3.8259232999999999</v>
      </c>
    </row>
    <row r="2029" spans="1:16">
      <c r="A2029" s="10">
        <v>1376.925</v>
      </c>
      <c r="B2029" s="31">
        <v>0.3118591</v>
      </c>
      <c r="C2029" s="9">
        <v>0.37414380000000003</v>
      </c>
      <c r="D2029" s="31">
        <f t="shared" si="217"/>
        <v>0.87414380000000003</v>
      </c>
      <c r="E2029" s="9">
        <v>0.25558839999999999</v>
      </c>
      <c r="F2029" s="31">
        <f t="shared" si="218"/>
        <v>1.2555883999999999</v>
      </c>
      <c r="G2029" s="9">
        <v>0.28762799999999999</v>
      </c>
      <c r="H2029" s="32">
        <f t="shared" si="219"/>
        <v>1.787628</v>
      </c>
      <c r="I2029" s="9">
        <v>0.31518550000000001</v>
      </c>
      <c r="J2029" s="31">
        <f t="shared" si="220"/>
        <v>2.3151855000000001</v>
      </c>
      <c r="K2029" s="9">
        <v>0.30738009999999999</v>
      </c>
      <c r="L2029" s="48">
        <f t="shared" si="221"/>
        <v>2.8073801</v>
      </c>
      <c r="M2029" s="9">
        <v>0.27344239999999997</v>
      </c>
      <c r="N2029" s="48">
        <f t="shared" si="222"/>
        <v>3.2734424</v>
      </c>
      <c r="O2029" s="26">
        <v>0.32892700000000002</v>
      </c>
      <c r="P2029" s="93">
        <f t="shared" si="223"/>
        <v>3.8289270000000002</v>
      </c>
    </row>
    <row r="2030" spans="1:16">
      <c r="A2030" s="10">
        <v>1377.4069999999999</v>
      </c>
      <c r="B2030" s="31">
        <v>0.31446570000000001</v>
      </c>
      <c r="C2030" s="9">
        <v>0.3768377</v>
      </c>
      <c r="D2030" s="31">
        <f t="shared" si="217"/>
        <v>0.87683770000000005</v>
      </c>
      <c r="E2030" s="9">
        <v>0.25825530000000002</v>
      </c>
      <c r="F2030" s="31">
        <f t="shared" si="218"/>
        <v>1.2582553000000001</v>
      </c>
      <c r="G2030" s="9">
        <v>0.29026170000000001</v>
      </c>
      <c r="H2030" s="32">
        <f t="shared" si="219"/>
        <v>1.7902617000000001</v>
      </c>
      <c r="I2030" s="9">
        <v>0.31835330000000001</v>
      </c>
      <c r="J2030" s="31">
        <f t="shared" si="220"/>
        <v>2.3183533000000001</v>
      </c>
      <c r="K2030" s="9">
        <v>0.31061499999999997</v>
      </c>
      <c r="L2030" s="48">
        <f t="shared" si="221"/>
        <v>2.8106149999999999</v>
      </c>
      <c r="M2030" s="9">
        <v>0.27652700000000002</v>
      </c>
      <c r="N2030" s="48">
        <f t="shared" si="222"/>
        <v>3.2765270000000002</v>
      </c>
      <c r="O2030" s="26">
        <v>0.3317176</v>
      </c>
      <c r="P2030" s="93">
        <f t="shared" si="223"/>
        <v>3.8317176000000002</v>
      </c>
    </row>
    <row r="2031" spans="1:16">
      <c r="A2031" s="10">
        <v>1377.89</v>
      </c>
      <c r="B2031" s="31">
        <v>0.3169053</v>
      </c>
      <c r="C2031" s="9">
        <v>0.37934390000000001</v>
      </c>
      <c r="D2031" s="31">
        <f t="shared" si="217"/>
        <v>0.87934390000000007</v>
      </c>
      <c r="E2031" s="9">
        <v>0.26081140000000003</v>
      </c>
      <c r="F2031" s="31">
        <f t="shared" si="218"/>
        <v>1.2608114000000001</v>
      </c>
      <c r="G2031" s="9">
        <v>0.29278759999999998</v>
      </c>
      <c r="H2031" s="32">
        <f t="shared" si="219"/>
        <v>1.7927876</v>
      </c>
      <c r="I2031" s="9">
        <v>0.32143319999999997</v>
      </c>
      <c r="J2031" s="31">
        <f t="shared" si="220"/>
        <v>2.3214332</v>
      </c>
      <c r="K2031" s="9">
        <v>0.3137586</v>
      </c>
      <c r="L2031" s="48">
        <f t="shared" si="221"/>
        <v>2.8137585999999999</v>
      </c>
      <c r="M2031" s="9">
        <v>0.27949950000000001</v>
      </c>
      <c r="N2031" s="48">
        <f t="shared" si="222"/>
        <v>3.2794995</v>
      </c>
      <c r="O2031" s="26">
        <v>0.33439039999999998</v>
      </c>
      <c r="P2031" s="93">
        <f t="shared" si="223"/>
        <v>3.8343904000000002</v>
      </c>
    </row>
    <row r="2032" spans="1:16">
      <c r="A2032" s="10">
        <v>1378.3720000000001</v>
      </c>
      <c r="B2032" s="31">
        <v>0.319324</v>
      </c>
      <c r="C2032" s="9">
        <v>0.38177270000000002</v>
      </c>
      <c r="D2032" s="31">
        <f t="shared" si="217"/>
        <v>0.88177269999999996</v>
      </c>
      <c r="E2032" s="9">
        <v>0.26329829999999999</v>
      </c>
      <c r="F2032" s="31">
        <f t="shared" si="218"/>
        <v>1.2632983</v>
      </c>
      <c r="G2032" s="9">
        <v>0.29530099999999998</v>
      </c>
      <c r="H2032" s="32">
        <f t="shared" si="219"/>
        <v>1.795301</v>
      </c>
      <c r="I2032" s="9">
        <v>0.32455980000000001</v>
      </c>
      <c r="J2032" s="31">
        <f t="shared" si="220"/>
        <v>2.3245597999999998</v>
      </c>
      <c r="K2032" s="9">
        <v>0.31694689999999998</v>
      </c>
      <c r="L2032" s="48">
        <f t="shared" si="221"/>
        <v>2.8169469</v>
      </c>
      <c r="M2032" s="9">
        <v>0.28253420000000001</v>
      </c>
      <c r="N2032" s="48">
        <f t="shared" si="222"/>
        <v>3.2825342000000002</v>
      </c>
      <c r="O2032" s="26">
        <v>0.33704659999999997</v>
      </c>
      <c r="P2032" s="93">
        <f t="shared" si="223"/>
        <v>3.8370465999999999</v>
      </c>
    </row>
    <row r="2033" spans="1:16">
      <c r="A2033" s="10">
        <v>1378.854</v>
      </c>
      <c r="B2033" s="31">
        <v>0.32182650000000002</v>
      </c>
      <c r="C2033" s="9">
        <v>0.38420650000000001</v>
      </c>
      <c r="D2033" s="31">
        <f t="shared" si="217"/>
        <v>0.88420650000000001</v>
      </c>
      <c r="E2033" s="9">
        <v>0.26573809999999998</v>
      </c>
      <c r="F2033" s="31">
        <f t="shared" si="218"/>
        <v>1.2657381000000001</v>
      </c>
      <c r="G2033" s="9">
        <v>0.29786489999999999</v>
      </c>
      <c r="H2033" s="32">
        <f t="shared" si="219"/>
        <v>1.7978649</v>
      </c>
      <c r="I2033" s="9">
        <v>0.32783800000000002</v>
      </c>
      <c r="J2033" s="31">
        <f t="shared" si="220"/>
        <v>2.3278379999999999</v>
      </c>
      <c r="K2033" s="9">
        <v>0.3202931</v>
      </c>
      <c r="L2033" s="48">
        <f t="shared" si="221"/>
        <v>2.8202930999999998</v>
      </c>
      <c r="M2033" s="9">
        <v>0.28575990000000001</v>
      </c>
      <c r="N2033" s="48">
        <f t="shared" si="222"/>
        <v>3.2857599</v>
      </c>
      <c r="O2033" s="26">
        <v>0.33978540000000002</v>
      </c>
      <c r="P2033" s="93">
        <f t="shared" si="223"/>
        <v>3.8397854000000002</v>
      </c>
    </row>
    <row r="2034" spans="1:16">
      <c r="A2034" s="10">
        <v>1379.336</v>
      </c>
      <c r="B2034" s="31">
        <v>0.32449309999999998</v>
      </c>
      <c r="C2034" s="9">
        <v>0.38671660000000002</v>
      </c>
      <c r="D2034" s="31">
        <f t="shared" si="217"/>
        <v>0.88671659999999997</v>
      </c>
      <c r="E2034" s="9">
        <v>0.26815159999999999</v>
      </c>
      <c r="F2034" s="31">
        <f t="shared" si="218"/>
        <v>1.2681515999999999</v>
      </c>
      <c r="G2034" s="9">
        <v>0.30052600000000002</v>
      </c>
      <c r="H2034" s="32">
        <f t="shared" si="219"/>
        <v>1.8005260000000001</v>
      </c>
      <c r="I2034" s="9">
        <v>0.33136330000000003</v>
      </c>
      <c r="J2034" s="31">
        <f t="shared" si="220"/>
        <v>2.3313633</v>
      </c>
      <c r="K2034" s="9">
        <v>0.3238954</v>
      </c>
      <c r="L2034" s="48">
        <f t="shared" si="221"/>
        <v>2.8238954000000001</v>
      </c>
      <c r="M2034" s="9">
        <v>0.28927570000000002</v>
      </c>
      <c r="N2034" s="48">
        <f t="shared" si="222"/>
        <v>3.2892757000000001</v>
      </c>
      <c r="O2034" s="26">
        <v>0.3427152</v>
      </c>
      <c r="P2034" s="93">
        <f t="shared" si="223"/>
        <v>3.8427151999999998</v>
      </c>
    </row>
    <row r="2035" spans="1:16">
      <c r="A2035" s="10">
        <v>1379.818</v>
      </c>
      <c r="B2035" s="31">
        <v>0.32741949999999997</v>
      </c>
      <c r="C2035" s="9">
        <v>0.389399</v>
      </c>
      <c r="D2035" s="31">
        <f t="shared" si="217"/>
        <v>0.88939900000000005</v>
      </c>
      <c r="E2035" s="9">
        <v>0.2705806</v>
      </c>
      <c r="F2035" s="31">
        <f t="shared" si="218"/>
        <v>1.2705805999999999</v>
      </c>
      <c r="G2035" s="9">
        <v>0.3033381</v>
      </c>
      <c r="H2035" s="32">
        <f t="shared" si="219"/>
        <v>1.8033380999999999</v>
      </c>
      <c r="I2035" s="9">
        <v>0.33525460000000001</v>
      </c>
      <c r="J2035" s="31">
        <f t="shared" si="220"/>
        <v>2.3352545999999998</v>
      </c>
      <c r="K2035" s="9">
        <v>0.32785799999999998</v>
      </c>
      <c r="L2035" s="48">
        <f t="shared" si="221"/>
        <v>2.827858</v>
      </c>
      <c r="M2035" s="9">
        <v>0.29317919999999997</v>
      </c>
      <c r="N2035" s="48">
        <f t="shared" si="222"/>
        <v>3.2931792</v>
      </c>
      <c r="O2035" s="26">
        <v>0.34596369999999999</v>
      </c>
      <c r="P2035" s="93">
        <f t="shared" si="223"/>
        <v>3.8459637</v>
      </c>
    </row>
    <row r="2036" spans="1:16">
      <c r="A2036" s="10">
        <v>1380.3</v>
      </c>
      <c r="B2036" s="31">
        <v>0.33073419999999998</v>
      </c>
      <c r="C2036" s="9">
        <v>0.39238800000000001</v>
      </c>
      <c r="D2036" s="31">
        <f t="shared" si="217"/>
        <v>0.89238799999999996</v>
      </c>
      <c r="E2036" s="9">
        <v>0.2730938</v>
      </c>
      <c r="F2036" s="31">
        <f t="shared" si="218"/>
        <v>1.2730938000000001</v>
      </c>
      <c r="G2036" s="9">
        <v>0.30637370000000003</v>
      </c>
      <c r="H2036" s="32">
        <f t="shared" si="219"/>
        <v>1.8063737</v>
      </c>
      <c r="I2036" s="9">
        <v>0.33965919999999999</v>
      </c>
      <c r="J2036" s="31">
        <f t="shared" si="220"/>
        <v>2.3396591999999998</v>
      </c>
      <c r="K2036" s="9">
        <v>0.33229140000000001</v>
      </c>
      <c r="L2036" s="48">
        <f t="shared" si="221"/>
        <v>2.8322913999999999</v>
      </c>
      <c r="M2036" s="9">
        <v>0.29758820000000002</v>
      </c>
      <c r="N2036" s="48">
        <f t="shared" si="222"/>
        <v>3.2975881999999999</v>
      </c>
      <c r="O2036" s="26">
        <v>0.34967019999999999</v>
      </c>
      <c r="P2036" s="93">
        <f t="shared" si="223"/>
        <v>3.8496701999999998</v>
      </c>
    </row>
    <row r="2037" spans="1:16">
      <c r="A2037" s="10">
        <v>1380.7819999999999</v>
      </c>
      <c r="B2037" s="31">
        <v>0.3345804</v>
      </c>
      <c r="C2037" s="9">
        <v>0.39583099999999999</v>
      </c>
      <c r="D2037" s="31">
        <f t="shared" si="217"/>
        <v>0.89583100000000004</v>
      </c>
      <c r="E2037" s="9">
        <v>0.2757657</v>
      </c>
      <c r="F2037" s="31">
        <f t="shared" si="218"/>
        <v>1.2757657</v>
      </c>
      <c r="G2037" s="9">
        <v>0.30970989999999998</v>
      </c>
      <c r="H2037" s="32">
        <f t="shared" si="219"/>
        <v>1.8097099000000001</v>
      </c>
      <c r="I2037" s="9">
        <v>0.3447269</v>
      </c>
      <c r="J2037" s="31">
        <f t="shared" si="220"/>
        <v>2.3447268999999999</v>
      </c>
      <c r="K2037" s="9">
        <v>0.33729819999999999</v>
      </c>
      <c r="L2037" s="48">
        <f t="shared" si="221"/>
        <v>2.8372982000000002</v>
      </c>
      <c r="M2037" s="9">
        <v>0.30262359999999999</v>
      </c>
      <c r="N2037" s="48">
        <f t="shared" si="222"/>
        <v>3.3026236</v>
      </c>
      <c r="O2037" s="26">
        <v>0.35396149999999998</v>
      </c>
      <c r="P2037" s="93">
        <f t="shared" si="223"/>
        <v>3.8539615</v>
      </c>
    </row>
    <row r="2038" spans="1:16">
      <c r="A2038" s="10">
        <v>1381.2639999999999</v>
      </c>
      <c r="B2038" s="31">
        <v>0.33903660000000002</v>
      </c>
      <c r="C2038" s="9">
        <v>0.3998157</v>
      </c>
      <c r="D2038" s="31">
        <f t="shared" si="217"/>
        <v>0.8998157</v>
      </c>
      <c r="E2038" s="9">
        <v>0.2786304</v>
      </c>
      <c r="F2038" s="31">
        <f t="shared" si="218"/>
        <v>1.2786303999999999</v>
      </c>
      <c r="G2038" s="9">
        <v>0.31337890000000002</v>
      </c>
      <c r="H2038" s="32">
        <f t="shared" si="219"/>
        <v>1.8133789</v>
      </c>
      <c r="I2038" s="9">
        <v>0.35052410000000001</v>
      </c>
      <c r="J2038" s="31">
        <f t="shared" si="220"/>
        <v>2.3505240999999999</v>
      </c>
      <c r="K2038" s="9">
        <v>0.34291120000000003</v>
      </c>
      <c r="L2038" s="48">
        <f t="shared" si="221"/>
        <v>2.8429112000000001</v>
      </c>
      <c r="M2038" s="9">
        <v>0.3083379</v>
      </c>
      <c r="N2038" s="48">
        <f t="shared" si="222"/>
        <v>3.3083379000000002</v>
      </c>
      <c r="O2038" s="26">
        <v>0.35888320000000001</v>
      </c>
      <c r="P2038" s="93">
        <f t="shared" si="223"/>
        <v>3.8588832000000002</v>
      </c>
    </row>
    <row r="2039" spans="1:16">
      <c r="A2039" s="10">
        <v>1381.7460000000001</v>
      </c>
      <c r="B2039" s="31">
        <v>0.34403479999999997</v>
      </c>
      <c r="C2039" s="9">
        <v>0.40428779999999997</v>
      </c>
      <c r="D2039" s="31">
        <f t="shared" si="217"/>
        <v>0.90428779999999997</v>
      </c>
      <c r="E2039" s="9">
        <v>0.28163369999999999</v>
      </c>
      <c r="F2039" s="31">
        <f t="shared" si="218"/>
        <v>1.2816337</v>
      </c>
      <c r="G2039" s="9">
        <v>0.31731530000000002</v>
      </c>
      <c r="H2039" s="32">
        <f t="shared" si="219"/>
        <v>1.8173153</v>
      </c>
      <c r="I2039" s="9">
        <v>0.35694880000000001</v>
      </c>
      <c r="J2039" s="31">
        <f t="shared" si="220"/>
        <v>2.3569488000000001</v>
      </c>
      <c r="K2039" s="9">
        <v>0.34902660000000002</v>
      </c>
      <c r="L2039" s="48">
        <f t="shared" si="221"/>
        <v>2.8490266000000002</v>
      </c>
      <c r="M2039" s="9">
        <v>0.31463039999999998</v>
      </c>
      <c r="N2039" s="48">
        <f t="shared" si="222"/>
        <v>3.3146304</v>
      </c>
      <c r="O2039" s="26">
        <v>0.36433559999999998</v>
      </c>
      <c r="P2039" s="93">
        <f t="shared" si="223"/>
        <v>3.8643356</v>
      </c>
    </row>
    <row r="2040" spans="1:16">
      <c r="A2040" s="10">
        <v>1382.229</v>
      </c>
      <c r="B2040" s="31">
        <v>0.3492961</v>
      </c>
      <c r="C2040" s="9">
        <v>0.40900300000000001</v>
      </c>
      <c r="D2040" s="31">
        <f t="shared" si="217"/>
        <v>0.90900300000000001</v>
      </c>
      <c r="E2040" s="9">
        <v>0.28460400000000002</v>
      </c>
      <c r="F2040" s="31">
        <f t="shared" si="218"/>
        <v>1.2846040000000001</v>
      </c>
      <c r="G2040" s="9">
        <v>0.32131100000000001</v>
      </c>
      <c r="H2040" s="32">
        <f t="shared" si="219"/>
        <v>1.8213110000000001</v>
      </c>
      <c r="I2040" s="9">
        <v>0.36366999999999999</v>
      </c>
      <c r="J2040" s="31">
        <f t="shared" si="220"/>
        <v>2.3636699999999999</v>
      </c>
      <c r="K2040" s="9">
        <v>0.35535850000000002</v>
      </c>
      <c r="L2040" s="48">
        <f t="shared" si="221"/>
        <v>2.8553584999999999</v>
      </c>
      <c r="M2040" s="9">
        <v>0.32117699999999999</v>
      </c>
      <c r="N2040" s="48">
        <f t="shared" si="222"/>
        <v>3.321177</v>
      </c>
      <c r="O2040" s="26">
        <v>0.37002420000000003</v>
      </c>
      <c r="P2040" s="93">
        <f t="shared" si="223"/>
        <v>3.8700242</v>
      </c>
    </row>
    <row r="2041" spans="1:16">
      <c r="A2041" s="10">
        <v>1382.711</v>
      </c>
      <c r="B2041" s="31">
        <v>0.35436810000000002</v>
      </c>
      <c r="C2041" s="9">
        <v>0.41355690000000001</v>
      </c>
      <c r="D2041" s="31">
        <f t="shared" si="217"/>
        <v>0.91355690000000001</v>
      </c>
      <c r="E2041" s="9">
        <v>0.28727960000000002</v>
      </c>
      <c r="F2041" s="31">
        <f t="shared" si="218"/>
        <v>1.2872796</v>
      </c>
      <c r="G2041" s="9">
        <v>0.32504179999999999</v>
      </c>
      <c r="H2041" s="32">
        <f t="shared" si="219"/>
        <v>1.8250417999999999</v>
      </c>
      <c r="I2041" s="9">
        <v>0.37016749999999998</v>
      </c>
      <c r="J2041" s="31">
        <f t="shared" si="220"/>
        <v>2.3701675</v>
      </c>
      <c r="K2041" s="9">
        <v>0.36146889999999998</v>
      </c>
      <c r="L2041" s="48">
        <f t="shared" si="221"/>
        <v>2.8614689000000002</v>
      </c>
      <c r="M2041" s="9">
        <v>0.32746599999999998</v>
      </c>
      <c r="N2041" s="48">
        <f t="shared" si="222"/>
        <v>3.3274659999999998</v>
      </c>
      <c r="O2041" s="26">
        <v>0.37549149999999998</v>
      </c>
      <c r="P2041" s="93">
        <f t="shared" si="223"/>
        <v>3.8754914999999999</v>
      </c>
    </row>
    <row r="2042" spans="1:16">
      <c r="A2042" s="10">
        <v>1383.193</v>
      </c>
      <c r="B2042" s="31">
        <v>0.35873579999999999</v>
      </c>
      <c r="C2042" s="9">
        <v>0.41748570000000002</v>
      </c>
      <c r="D2042" s="31">
        <f t="shared" si="217"/>
        <v>0.91748570000000007</v>
      </c>
      <c r="E2042" s="9">
        <v>0.28937239999999997</v>
      </c>
      <c r="F2042" s="31">
        <f t="shared" si="218"/>
        <v>1.2893724</v>
      </c>
      <c r="G2042" s="9">
        <v>0.32814169999999998</v>
      </c>
      <c r="H2042" s="32">
        <f t="shared" si="219"/>
        <v>1.8281417</v>
      </c>
      <c r="I2042" s="9">
        <v>0.3758513</v>
      </c>
      <c r="J2042" s="31">
        <f t="shared" si="220"/>
        <v>2.3758512999999999</v>
      </c>
      <c r="K2042" s="9">
        <v>0.36685699999999999</v>
      </c>
      <c r="L2042" s="48">
        <f t="shared" si="221"/>
        <v>2.866857</v>
      </c>
      <c r="M2042" s="9">
        <v>0.33290370000000002</v>
      </c>
      <c r="N2042" s="48">
        <f t="shared" si="222"/>
        <v>3.3329037000000001</v>
      </c>
      <c r="O2042" s="26">
        <v>0.38020419999999999</v>
      </c>
      <c r="P2042" s="93">
        <f t="shared" si="223"/>
        <v>3.8802042000000001</v>
      </c>
    </row>
    <row r="2043" spans="1:16">
      <c r="A2043" s="10">
        <v>1383.675</v>
      </c>
      <c r="B2043" s="31">
        <v>0.36192200000000002</v>
      </c>
      <c r="C2043" s="9">
        <v>0.42036420000000002</v>
      </c>
      <c r="D2043" s="31">
        <f t="shared" si="217"/>
        <v>0.92036420000000008</v>
      </c>
      <c r="E2043" s="9">
        <v>0.29062870000000002</v>
      </c>
      <c r="F2043" s="31">
        <f t="shared" si="218"/>
        <v>1.2906287000000001</v>
      </c>
      <c r="G2043" s="9">
        <v>0.3302678</v>
      </c>
      <c r="H2043" s="32">
        <f t="shared" si="219"/>
        <v>1.8302678000000001</v>
      </c>
      <c r="I2043" s="9">
        <v>0.38017069999999997</v>
      </c>
      <c r="J2043" s="31">
        <f t="shared" si="220"/>
        <v>2.3801706999999999</v>
      </c>
      <c r="K2043" s="9">
        <v>0.37104809999999999</v>
      </c>
      <c r="L2043" s="48">
        <f t="shared" si="221"/>
        <v>2.8710480999999999</v>
      </c>
      <c r="M2043" s="9">
        <v>0.33692250000000001</v>
      </c>
      <c r="N2043" s="48">
        <f t="shared" si="222"/>
        <v>3.3369225</v>
      </c>
      <c r="O2043" s="26">
        <v>0.3836387</v>
      </c>
      <c r="P2043" s="93">
        <f t="shared" si="223"/>
        <v>3.8836387000000001</v>
      </c>
    </row>
    <row r="2044" spans="1:16">
      <c r="A2044" s="10">
        <v>1384.1569999999999</v>
      </c>
      <c r="B2044" s="31">
        <v>0.36366209999999999</v>
      </c>
      <c r="C2044" s="9">
        <v>0.421962</v>
      </c>
      <c r="D2044" s="31">
        <f t="shared" si="217"/>
        <v>0.92196199999999995</v>
      </c>
      <c r="E2044" s="9">
        <v>0.29091719999999999</v>
      </c>
      <c r="F2044" s="31">
        <f t="shared" si="218"/>
        <v>1.2909172</v>
      </c>
      <c r="G2044" s="9">
        <v>0.33122689999999999</v>
      </c>
      <c r="H2044" s="32">
        <f t="shared" si="219"/>
        <v>1.8312268999999999</v>
      </c>
      <c r="I2044" s="9">
        <v>0.38280120000000001</v>
      </c>
      <c r="J2044" s="31">
        <f t="shared" si="220"/>
        <v>2.3828011999999998</v>
      </c>
      <c r="K2044" s="9">
        <v>0.37374810000000003</v>
      </c>
      <c r="L2044" s="48">
        <f t="shared" si="221"/>
        <v>2.8737481000000002</v>
      </c>
      <c r="M2044" s="9">
        <v>0.33918320000000002</v>
      </c>
      <c r="N2044" s="48">
        <f t="shared" si="222"/>
        <v>3.3391831999999999</v>
      </c>
      <c r="O2044" s="26">
        <v>0.3854455</v>
      </c>
      <c r="P2044" s="93">
        <f t="shared" si="223"/>
        <v>3.8854454999999999</v>
      </c>
    </row>
    <row r="2045" spans="1:16">
      <c r="A2045" s="10">
        <v>1384.6389999999999</v>
      </c>
      <c r="B2045" s="31">
        <v>0.36392530000000001</v>
      </c>
      <c r="C2045" s="9">
        <v>0.42225590000000002</v>
      </c>
      <c r="D2045" s="31">
        <f t="shared" si="217"/>
        <v>0.92225590000000002</v>
      </c>
      <c r="E2045" s="9">
        <v>0.2902382</v>
      </c>
      <c r="F2045" s="31">
        <f t="shared" si="218"/>
        <v>1.2902382000000001</v>
      </c>
      <c r="G2045" s="9">
        <v>0.33098759999999999</v>
      </c>
      <c r="H2045" s="32">
        <f t="shared" si="219"/>
        <v>1.8309876</v>
      </c>
      <c r="I2045" s="9">
        <v>0.38367269999999998</v>
      </c>
      <c r="J2045" s="31">
        <f t="shared" si="220"/>
        <v>2.3836727</v>
      </c>
      <c r="K2045" s="9">
        <v>0.37487290000000001</v>
      </c>
      <c r="L2045" s="48">
        <f t="shared" si="221"/>
        <v>2.8748729000000002</v>
      </c>
      <c r="M2045" s="9">
        <v>0.33960079999999998</v>
      </c>
      <c r="N2045" s="48">
        <f t="shared" si="222"/>
        <v>3.3396007999999999</v>
      </c>
      <c r="O2045" s="26">
        <v>0.38549270000000002</v>
      </c>
      <c r="P2045" s="93">
        <f t="shared" si="223"/>
        <v>3.8854926999999999</v>
      </c>
    </row>
    <row r="2046" spans="1:16">
      <c r="A2046" s="10">
        <v>1385.1210000000001</v>
      </c>
      <c r="B2046" s="31">
        <v>0.36290129999999998</v>
      </c>
      <c r="C2046" s="9">
        <v>0.42142249999999998</v>
      </c>
      <c r="D2046" s="31">
        <f t="shared" si="217"/>
        <v>0.92142250000000003</v>
      </c>
      <c r="E2046" s="9">
        <v>0.28871370000000002</v>
      </c>
      <c r="F2046" s="31">
        <f t="shared" si="218"/>
        <v>1.2887137</v>
      </c>
      <c r="G2046" s="9">
        <v>0.32968310000000001</v>
      </c>
      <c r="H2046" s="32">
        <f t="shared" si="219"/>
        <v>1.8296831</v>
      </c>
      <c r="I2046" s="9">
        <v>0.38296229999999998</v>
      </c>
      <c r="J2046" s="31">
        <f t="shared" si="220"/>
        <v>2.3829623</v>
      </c>
      <c r="K2046" s="9">
        <v>0.37455129999999998</v>
      </c>
      <c r="L2046" s="48">
        <f t="shared" si="221"/>
        <v>2.8745512999999998</v>
      </c>
      <c r="M2046" s="9">
        <v>0.33835739999999997</v>
      </c>
      <c r="N2046" s="48">
        <f t="shared" si="222"/>
        <v>3.3383574</v>
      </c>
      <c r="O2046" s="26">
        <v>0.38388820000000001</v>
      </c>
      <c r="P2046" s="93">
        <f t="shared" si="223"/>
        <v>3.8838881999999999</v>
      </c>
    </row>
    <row r="2047" spans="1:16">
      <c r="A2047" s="10">
        <v>1385.6030000000001</v>
      </c>
      <c r="B2047" s="31">
        <v>0.36090420000000001</v>
      </c>
      <c r="C2047" s="9">
        <v>0.41974539999999999</v>
      </c>
      <c r="D2047" s="31">
        <f t="shared" si="217"/>
        <v>0.91974540000000005</v>
      </c>
      <c r="E2047" s="9">
        <v>0.2865317</v>
      </c>
      <c r="F2047" s="31">
        <f t="shared" si="218"/>
        <v>1.2865317000000001</v>
      </c>
      <c r="G2047" s="9">
        <v>0.32754699999999998</v>
      </c>
      <c r="H2047" s="32">
        <f t="shared" si="219"/>
        <v>1.827547</v>
      </c>
      <c r="I2047" s="9">
        <v>0.38100089999999998</v>
      </c>
      <c r="J2047" s="31">
        <f t="shared" si="220"/>
        <v>2.3810009000000001</v>
      </c>
      <c r="K2047" s="9">
        <v>0.37305850000000002</v>
      </c>
      <c r="L2047" s="48">
        <f t="shared" si="221"/>
        <v>2.8730585</v>
      </c>
      <c r="M2047" s="9">
        <v>0.33580769999999999</v>
      </c>
      <c r="N2047" s="48">
        <f t="shared" si="222"/>
        <v>3.3358077000000002</v>
      </c>
      <c r="O2047" s="26">
        <v>0.38092150000000002</v>
      </c>
      <c r="P2047" s="93">
        <f t="shared" si="223"/>
        <v>3.8809214999999999</v>
      </c>
    </row>
    <row r="2048" spans="1:16">
      <c r="A2048" s="10">
        <v>1386.086</v>
      </c>
      <c r="B2048" s="31">
        <v>0.3583499</v>
      </c>
      <c r="C2048" s="9">
        <v>0.41759580000000002</v>
      </c>
      <c r="D2048" s="31">
        <f t="shared" si="217"/>
        <v>0.91759579999999996</v>
      </c>
      <c r="E2048" s="9">
        <v>0.28393819999999997</v>
      </c>
      <c r="F2048" s="31">
        <f t="shared" si="218"/>
        <v>1.2839381999999999</v>
      </c>
      <c r="G2048" s="9">
        <v>0.32489990000000002</v>
      </c>
      <c r="H2048" s="32">
        <f t="shared" si="219"/>
        <v>1.8248999000000001</v>
      </c>
      <c r="I2048" s="9">
        <v>0.37823519999999999</v>
      </c>
      <c r="J2048" s="31">
        <f t="shared" si="220"/>
        <v>2.3782351999999998</v>
      </c>
      <c r="K2048" s="9">
        <v>0.37078260000000002</v>
      </c>
      <c r="L2048" s="48">
        <f t="shared" si="221"/>
        <v>2.8707826000000001</v>
      </c>
      <c r="M2048" s="9">
        <v>0.3324395</v>
      </c>
      <c r="N2048" s="48">
        <f t="shared" si="222"/>
        <v>3.3324395</v>
      </c>
      <c r="O2048" s="26">
        <v>0.37702910000000001</v>
      </c>
      <c r="P2048" s="93">
        <f t="shared" si="223"/>
        <v>3.8770291000000001</v>
      </c>
    </row>
    <row r="2049" spans="1:16">
      <c r="A2049" s="10">
        <v>1386.568</v>
      </c>
      <c r="B2049" s="31">
        <v>0.35570849999999998</v>
      </c>
      <c r="C2049" s="9">
        <v>0.4153847</v>
      </c>
      <c r="D2049" s="31">
        <f t="shared" si="217"/>
        <v>0.91538469999999994</v>
      </c>
      <c r="E2049" s="9">
        <v>0.28121659999999998</v>
      </c>
      <c r="F2049" s="31">
        <f t="shared" si="218"/>
        <v>1.2812166</v>
      </c>
      <c r="G2049" s="9">
        <v>0.3221115</v>
      </c>
      <c r="H2049" s="32">
        <f t="shared" si="219"/>
        <v>1.8221115000000001</v>
      </c>
      <c r="I2049" s="9">
        <v>0.37516529999999998</v>
      </c>
      <c r="J2049" s="31">
        <f t="shared" si="220"/>
        <v>2.3751652999999999</v>
      </c>
      <c r="K2049" s="9">
        <v>0.36818010000000001</v>
      </c>
      <c r="L2049" s="48">
        <f t="shared" si="221"/>
        <v>2.8681801</v>
      </c>
      <c r="M2049" s="9">
        <v>0.32881670000000002</v>
      </c>
      <c r="N2049" s="48">
        <f t="shared" si="222"/>
        <v>3.3288167</v>
      </c>
      <c r="O2049" s="26">
        <v>0.37273230000000002</v>
      </c>
      <c r="P2049" s="93">
        <f t="shared" si="223"/>
        <v>3.8727323</v>
      </c>
    </row>
    <row r="2050" spans="1:16">
      <c r="A2050" s="10">
        <v>1387.05</v>
      </c>
      <c r="B2050" s="31">
        <v>0.35338259999999999</v>
      </c>
      <c r="C2050" s="9">
        <v>0.41345989999999999</v>
      </c>
      <c r="D2050" s="31">
        <f t="shared" si="217"/>
        <v>0.91345989999999999</v>
      </c>
      <c r="E2050" s="9">
        <v>0.27862130000000002</v>
      </c>
      <c r="F2050" s="31">
        <f t="shared" si="218"/>
        <v>1.2786213</v>
      </c>
      <c r="G2050" s="9">
        <v>0.31950620000000002</v>
      </c>
      <c r="H2050" s="32">
        <f t="shared" si="219"/>
        <v>1.8195062</v>
      </c>
      <c r="I2050" s="9">
        <v>0.37223410000000001</v>
      </c>
      <c r="J2050" s="31">
        <f t="shared" si="220"/>
        <v>2.3722341</v>
      </c>
      <c r="K2050" s="9">
        <v>0.36565760000000003</v>
      </c>
      <c r="L2050" s="48">
        <f t="shared" si="221"/>
        <v>2.8656576</v>
      </c>
      <c r="M2050" s="9">
        <v>0.3254319</v>
      </c>
      <c r="N2050" s="48">
        <f t="shared" si="222"/>
        <v>3.3254318999999999</v>
      </c>
      <c r="O2050" s="26">
        <v>0.36851129999999999</v>
      </c>
      <c r="P2050" s="93">
        <f t="shared" si="223"/>
        <v>3.8685112999999998</v>
      </c>
    </row>
    <row r="2051" spans="1:16">
      <c r="A2051" s="10">
        <v>1387.5319999999999</v>
      </c>
      <c r="B2051" s="31">
        <v>0.35161720000000002</v>
      </c>
      <c r="C2051" s="9">
        <v>0.41202719999999998</v>
      </c>
      <c r="D2051" s="31">
        <f t="shared" ref="D2051:D2114" si="224">C2051+0.5</f>
        <v>0.91202720000000004</v>
      </c>
      <c r="E2051" s="9">
        <v>0.27633730000000001</v>
      </c>
      <c r="F2051" s="31">
        <f t="shared" ref="F2051:F2114" si="225">E2051+1</f>
        <v>1.2763373</v>
      </c>
      <c r="G2051" s="9">
        <v>0.31730029999999998</v>
      </c>
      <c r="H2051" s="32">
        <f t="shared" ref="H2051:H2114" si="226">G2051+1.5</f>
        <v>1.8173002999999999</v>
      </c>
      <c r="I2051" s="9">
        <v>0.36973420000000001</v>
      </c>
      <c r="J2051" s="31">
        <f t="shared" ref="J2051:J2114" si="227">I2051+2</f>
        <v>2.3697341999999999</v>
      </c>
      <c r="K2051" s="9">
        <v>0.36350440000000001</v>
      </c>
      <c r="L2051" s="48">
        <f t="shared" ref="L2051:L2114" si="228">K2051+2.5</f>
        <v>2.8635044000000001</v>
      </c>
      <c r="M2051" s="9">
        <v>0.32261339999999999</v>
      </c>
      <c r="N2051" s="48">
        <f t="shared" ref="N2051:N2114" si="229">M2051+3</f>
        <v>3.3226133999999998</v>
      </c>
      <c r="O2051" s="26">
        <v>0.36472749999999998</v>
      </c>
      <c r="P2051" s="93">
        <f t="shared" ref="P2051:P2114" si="230">O2051+3.5</f>
        <v>3.8647274999999999</v>
      </c>
    </row>
    <row r="2052" spans="1:16">
      <c r="A2052" s="10">
        <v>1388.0139999999999</v>
      </c>
      <c r="B2052" s="31">
        <v>0.35042050000000002</v>
      </c>
      <c r="C2052" s="9">
        <v>0.4110799</v>
      </c>
      <c r="D2052" s="31">
        <f t="shared" si="224"/>
        <v>0.91107990000000005</v>
      </c>
      <c r="E2052" s="9">
        <v>0.27443079999999997</v>
      </c>
      <c r="F2052" s="31">
        <f t="shared" si="225"/>
        <v>1.2744308</v>
      </c>
      <c r="G2052" s="9">
        <v>0.3155385</v>
      </c>
      <c r="H2052" s="32">
        <f t="shared" si="226"/>
        <v>1.8155384999999999</v>
      </c>
      <c r="I2052" s="9">
        <v>0.36774610000000002</v>
      </c>
      <c r="J2052" s="31">
        <f t="shared" si="227"/>
        <v>2.3677461000000002</v>
      </c>
      <c r="K2052" s="9">
        <v>0.36182140000000002</v>
      </c>
      <c r="L2052" s="48">
        <f t="shared" si="228"/>
        <v>2.8618214000000002</v>
      </c>
      <c r="M2052" s="9">
        <v>0.32044460000000002</v>
      </c>
      <c r="N2052" s="48">
        <f t="shared" si="229"/>
        <v>3.3204446000000001</v>
      </c>
      <c r="O2052" s="26">
        <v>0.36155130000000002</v>
      </c>
      <c r="P2052" s="93">
        <f t="shared" si="230"/>
        <v>3.8615512999999999</v>
      </c>
    </row>
    <row r="2053" spans="1:16">
      <c r="A2053" s="10">
        <v>1388.4960000000001</v>
      </c>
      <c r="B2053" s="31">
        <v>0.3496282</v>
      </c>
      <c r="C2053" s="9">
        <v>0.41046280000000002</v>
      </c>
      <c r="D2053" s="31">
        <f t="shared" si="224"/>
        <v>0.91046280000000002</v>
      </c>
      <c r="E2053" s="9">
        <v>0.27286959999999999</v>
      </c>
      <c r="F2053" s="31">
        <f t="shared" si="225"/>
        <v>1.2728695999999999</v>
      </c>
      <c r="G2053" s="9">
        <v>0.31413439999999998</v>
      </c>
      <c r="H2053" s="32">
        <f t="shared" si="226"/>
        <v>1.8141343999999999</v>
      </c>
      <c r="I2053" s="9">
        <v>0.36616989999999999</v>
      </c>
      <c r="J2053" s="31">
        <f t="shared" si="227"/>
        <v>2.3661699</v>
      </c>
      <c r="K2053" s="9">
        <v>0.3605524</v>
      </c>
      <c r="L2053" s="48">
        <f t="shared" si="228"/>
        <v>2.8605524</v>
      </c>
      <c r="M2053" s="9">
        <v>0.31882100000000002</v>
      </c>
      <c r="N2053" s="48">
        <f t="shared" si="229"/>
        <v>3.3188209999999998</v>
      </c>
      <c r="O2053" s="26">
        <v>0.35896889999999998</v>
      </c>
      <c r="P2053" s="93">
        <f t="shared" si="230"/>
        <v>3.8589688999999998</v>
      </c>
    </row>
    <row r="2054" spans="1:16">
      <c r="A2054" s="10">
        <v>1388.9780000000001</v>
      </c>
      <c r="B2054" s="31">
        <v>0.34900540000000002</v>
      </c>
      <c r="C2054" s="9">
        <v>0.40996480000000002</v>
      </c>
      <c r="D2054" s="31">
        <f t="shared" si="224"/>
        <v>0.90996480000000002</v>
      </c>
      <c r="E2054" s="9">
        <v>0.27156750000000002</v>
      </c>
      <c r="F2054" s="31">
        <f t="shared" si="225"/>
        <v>1.2715675</v>
      </c>
      <c r="G2054" s="9">
        <v>0.3129401</v>
      </c>
      <c r="H2054" s="32">
        <f t="shared" si="226"/>
        <v>1.8129401000000001</v>
      </c>
      <c r="I2054" s="9">
        <v>0.36482569999999998</v>
      </c>
      <c r="J2054" s="31">
        <f t="shared" si="227"/>
        <v>2.3648256999999999</v>
      </c>
      <c r="K2054" s="9">
        <v>0.35956739999999998</v>
      </c>
      <c r="L2054" s="48">
        <f t="shared" si="228"/>
        <v>2.8595674</v>
      </c>
      <c r="M2054" s="9">
        <v>0.31755719999999998</v>
      </c>
      <c r="N2054" s="48">
        <f t="shared" si="229"/>
        <v>3.3175572</v>
      </c>
      <c r="O2054" s="26">
        <v>0.35686610000000002</v>
      </c>
      <c r="P2054" s="93">
        <f t="shared" si="230"/>
        <v>3.8568661</v>
      </c>
    </row>
    <row r="2055" spans="1:16">
      <c r="A2055" s="10">
        <v>1389.46</v>
      </c>
      <c r="B2055" s="31">
        <v>0.34836539999999999</v>
      </c>
      <c r="C2055" s="9">
        <v>0.40942780000000001</v>
      </c>
      <c r="D2055" s="31">
        <f t="shared" si="224"/>
        <v>0.90942780000000001</v>
      </c>
      <c r="E2055" s="9">
        <v>0.27044109999999999</v>
      </c>
      <c r="F2055" s="31">
        <f t="shared" si="225"/>
        <v>1.2704411</v>
      </c>
      <c r="G2055" s="9">
        <v>0.311836</v>
      </c>
      <c r="H2055" s="32">
        <f t="shared" si="226"/>
        <v>1.811836</v>
      </c>
      <c r="I2055" s="9">
        <v>0.36355470000000001</v>
      </c>
      <c r="J2055" s="31">
        <f t="shared" si="227"/>
        <v>2.3635546999999999</v>
      </c>
      <c r="K2055" s="9">
        <v>0.3587494</v>
      </c>
      <c r="L2055" s="48">
        <f t="shared" si="228"/>
        <v>2.8587493999999998</v>
      </c>
      <c r="M2055" s="9">
        <v>0.31651200000000002</v>
      </c>
      <c r="N2055" s="48">
        <f t="shared" si="229"/>
        <v>3.3165119999999999</v>
      </c>
      <c r="O2055" s="26">
        <v>0.35511229999999999</v>
      </c>
      <c r="P2055" s="93">
        <f t="shared" si="230"/>
        <v>3.8551123</v>
      </c>
    </row>
    <row r="2056" spans="1:16">
      <c r="A2056" s="10">
        <v>1389.943</v>
      </c>
      <c r="B2056" s="31">
        <v>0.34763830000000001</v>
      </c>
      <c r="C2056" s="9">
        <v>0.40879599999999999</v>
      </c>
      <c r="D2056" s="31">
        <f t="shared" si="224"/>
        <v>0.90879599999999994</v>
      </c>
      <c r="E2056" s="9">
        <v>0.26944499999999999</v>
      </c>
      <c r="F2056" s="31">
        <f t="shared" si="225"/>
        <v>1.2694449999999999</v>
      </c>
      <c r="G2056" s="9">
        <v>0.31077359999999998</v>
      </c>
      <c r="H2056" s="32">
        <f t="shared" si="226"/>
        <v>1.8107736000000001</v>
      </c>
      <c r="I2056" s="9">
        <v>0.36227029999999999</v>
      </c>
      <c r="J2056" s="31">
        <f t="shared" si="227"/>
        <v>2.3622703</v>
      </c>
      <c r="K2056" s="9">
        <v>0.3580487</v>
      </c>
      <c r="L2056" s="48">
        <f t="shared" si="228"/>
        <v>2.8580486999999999</v>
      </c>
      <c r="M2056" s="9">
        <v>0.31563859999999999</v>
      </c>
      <c r="N2056" s="48">
        <f t="shared" si="229"/>
        <v>3.3156385999999998</v>
      </c>
      <c r="O2056" s="26">
        <v>0.35361130000000002</v>
      </c>
      <c r="P2056" s="93">
        <f t="shared" si="230"/>
        <v>3.8536112999999999</v>
      </c>
    </row>
    <row r="2057" spans="1:16">
      <c r="A2057" s="10">
        <v>1390.425</v>
      </c>
      <c r="B2057" s="31">
        <v>0.3468408</v>
      </c>
      <c r="C2057" s="9">
        <v>0.40809800000000002</v>
      </c>
      <c r="D2057" s="31">
        <f t="shared" si="224"/>
        <v>0.90809800000000007</v>
      </c>
      <c r="E2057" s="9">
        <v>0.2685651</v>
      </c>
      <c r="F2057" s="31">
        <f t="shared" si="225"/>
        <v>1.2685651</v>
      </c>
      <c r="G2057" s="9">
        <v>0.30976870000000001</v>
      </c>
      <c r="H2057" s="32">
        <f t="shared" si="226"/>
        <v>1.8097687</v>
      </c>
      <c r="I2057" s="9">
        <v>0.36096669999999997</v>
      </c>
      <c r="J2057" s="31">
        <f t="shared" si="227"/>
        <v>2.3609667000000001</v>
      </c>
      <c r="K2057" s="9">
        <v>0.35747329999999999</v>
      </c>
      <c r="L2057" s="48">
        <f t="shared" si="228"/>
        <v>2.8574733000000001</v>
      </c>
      <c r="M2057" s="9">
        <v>0.31496570000000002</v>
      </c>
      <c r="N2057" s="48">
        <f t="shared" si="229"/>
        <v>3.3149657000000001</v>
      </c>
      <c r="O2057" s="26">
        <v>0.35232370000000002</v>
      </c>
      <c r="P2057" s="93">
        <f t="shared" si="230"/>
        <v>3.8523236999999999</v>
      </c>
    </row>
    <row r="2058" spans="1:16">
      <c r="A2058" s="10">
        <v>1390.9069999999999</v>
      </c>
      <c r="B2058" s="31">
        <v>0.34605760000000002</v>
      </c>
      <c r="C2058" s="9">
        <v>0.4074217</v>
      </c>
      <c r="D2058" s="31">
        <f t="shared" si="224"/>
        <v>0.9074217</v>
      </c>
      <c r="E2058" s="9">
        <v>0.26781519999999998</v>
      </c>
      <c r="F2058" s="31">
        <f t="shared" si="225"/>
        <v>1.2678152</v>
      </c>
      <c r="G2058" s="9">
        <v>0.30888290000000002</v>
      </c>
      <c r="H2058" s="32">
        <f t="shared" si="226"/>
        <v>1.8088829</v>
      </c>
      <c r="I2058" s="9">
        <v>0.359713</v>
      </c>
      <c r="J2058" s="31">
        <f t="shared" si="227"/>
        <v>2.3597130000000002</v>
      </c>
      <c r="K2058" s="9">
        <v>0.35707810000000001</v>
      </c>
      <c r="L2058" s="48">
        <f t="shared" si="228"/>
        <v>2.8570780999999998</v>
      </c>
      <c r="M2058" s="9">
        <v>0.31456460000000003</v>
      </c>
      <c r="N2058" s="48">
        <f t="shared" si="229"/>
        <v>3.3145646000000002</v>
      </c>
      <c r="O2058" s="26">
        <v>0.35125299999999998</v>
      </c>
      <c r="P2058" s="93">
        <f t="shared" si="230"/>
        <v>3.8512529999999998</v>
      </c>
    </row>
    <row r="2059" spans="1:16">
      <c r="A2059" s="10">
        <v>1391.3889999999999</v>
      </c>
      <c r="B2059" s="31">
        <v>0.34539140000000002</v>
      </c>
      <c r="C2059" s="9">
        <v>0.40686349999999999</v>
      </c>
      <c r="D2059" s="31">
        <f t="shared" si="224"/>
        <v>0.90686350000000004</v>
      </c>
      <c r="E2059" s="9">
        <v>0.26721919999999999</v>
      </c>
      <c r="F2059" s="31">
        <f t="shared" si="225"/>
        <v>1.2672192</v>
      </c>
      <c r="G2059" s="9">
        <v>0.30818459999999998</v>
      </c>
      <c r="H2059" s="32">
        <f t="shared" si="226"/>
        <v>1.8081845999999999</v>
      </c>
      <c r="I2059" s="9">
        <v>0.3586125</v>
      </c>
      <c r="J2059" s="31">
        <f t="shared" si="227"/>
        <v>2.3586125</v>
      </c>
      <c r="K2059" s="9">
        <v>0.35692550000000001</v>
      </c>
      <c r="L2059" s="48">
        <f t="shared" si="228"/>
        <v>2.8569255</v>
      </c>
      <c r="M2059" s="9">
        <v>0.31449680000000002</v>
      </c>
      <c r="N2059" s="48">
        <f t="shared" si="229"/>
        <v>3.3144968000000001</v>
      </c>
      <c r="O2059" s="26">
        <v>0.35042289999999998</v>
      </c>
      <c r="P2059" s="93">
        <f t="shared" si="230"/>
        <v>3.8504228999999999</v>
      </c>
    </row>
    <row r="2060" spans="1:16">
      <c r="A2060" s="10">
        <v>1391.8710000000001</v>
      </c>
      <c r="B2060" s="31">
        <v>0.3449527</v>
      </c>
      <c r="C2060" s="9">
        <v>0.40652090000000002</v>
      </c>
      <c r="D2060" s="31">
        <f t="shared" si="224"/>
        <v>0.90652090000000007</v>
      </c>
      <c r="E2060" s="9">
        <v>0.26680480000000001</v>
      </c>
      <c r="F2060" s="31">
        <f t="shared" si="225"/>
        <v>1.2668048000000001</v>
      </c>
      <c r="G2060" s="9">
        <v>0.3077358</v>
      </c>
      <c r="H2060" s="32">
        <f t="shared" si="226"/>
        <v>1.8077358000000001</v>
      </c>
      <c r="I2060" s="9">
        <v>0.3578093</v>
      </c>
      <c r="J2060" s="31">
        <f t="shared" si="227"/>
        <v>2.3578093</v>
      </c>
      <c r="K2060" s="9">
        <v>0.35707339999999999</v>
      </c>
      <c r="L2060" s="48">
        <f t="shared" si="228"/>
        <v>2.8570734</v>
      </c>
      <c r="M2060" s="9">
        <v>0.31479550000000001</v>
      </c>
      <c r="N2060" s="48">
        <f t="shared" si="229"/>
        <v>3.3147954999999998</v>
      </c>
      <c r="O2060" s="26">
        <v>0.34986200000000001</v>
      </c>
      <c r="P2060" s="93">
        <f t="shared" si="230"/>
        <v>3.8498619999999999</v>
      </c>
    </row>
    <row r="2061" spans="1:16">
      <c r="A2061" s="10">
        <v>1392.3530000000001</v>
      </c>
      <c r="B2061" s="31">
        <v>0.3448156</v>
      </c>
      <c r="C2061" s="9">
        <v>0.40645189999999998</v>
      </c>
      <c r="D2061" s="31">
        <f t="shared" si="224"/>
        <v>0.90645189999999998</v>
      </c>
      <c r="E2061" s="9">
        <v>0.26658720000000002</v>
      </c>
      <c r="F2061" s="31">
        <f t="shared" si="225"/>
        <v>1.2665872</v>
      </c>
      <c r="G2061" s="9">
        <v>0.3075637</v>
      </c>
      <c r="H2061" s="32">
        <f t="shared" si="226"/>
        <v>1.8075637</v>
      </c>
      <c r="I2061" s="9">
        <v>0.3574425</v>
      </c>
      <c r="J2061" s="31">
        <f t="shared" si="227"/>
        <v>2.3574424999999999</v>
      </c>
      <c r="K2061" s="9">
        <v>0.35754590000000003</v>
      </c>
      <c r="L2061" s="48">
        <f t="shared" si="228"/>
        <v>2.8575458999999999</v>
      </c>
      <c r="M2061" s="9">
        <v>0.31543670000000001</v>
      </c>
      <c r="N2061" s="48">
        <f t="shared" si="229"/>
        <v>3.3154367000000002</v>
      </c>
      <c r="O2061" s="26">
        <v>0.34957149999999998</v>
      </c>
      <c r="P2061" s="93">
        <f t="shared" si="230"/>
        <v>3.8495715000000001</v>
      </c>
    </row>
    <row r="2062" spans="1:16">
      <c r="A2062" s="10">
        <v>1392.835</v>
      </c>
      <c r="B2062" s="31">
        <v>0.34497169999999999</v>
      </c>
      <c r="C2062" s="9">
        <v>0.40663820000000001</v>
      </c>
      <c r="D2062" s="31">
        <f t="shared" si="224"/>
        <v>0.90663819999999995</v>
      </c>
      <c r="E2062" s="9">
        <v>0.26654549999999999</v>
      </c>
      <c r="F2062" s="31">
        <f t="shared" si="225"/>
        <v>1.2665454999999999</v>
      </c>
      <c r="G2062" s="9">
        <v>0.30763560000000001</v>
      </c>
      <c r="H2062" s="32">
        <f t="shared" si="226"/>
        <v>1.8076356</v>
      </c>
      <c r="I2062" s="9">
        <v>0.35759980000000002</v>
      </c>
      <c r="J2062" s="31">
        <f t="shared" si="227"/>
        <v>2.3575998</v>
      </c>
      <c r="K2062" s="9">
        <v>0.3583075</v>
      </c>
      <c r="L2062" s="48">
        <f t="shared" si="228"/>
        <v>2.8583075</v>
      </c>
      <c r="M2062" s="9">
        <v>0.31632139999999997</v>
      </c>
      <c r="N2062" s="48">
        <f t="shared" si="229"/>
        <v>3.3163214000000001</v>
      </c>
      <c r="O2062" s="26">
        <v>0.34951019999999999</v>
      </c>
      <c r="P2062" s="93">
        <f t="shared" si="230"/>
        <v>3.8495102000000001</v>
      </c>
    </row>
    <row r="2063" spans="1:16">
      <c r="A2063" s="10">
        <v>1393.317</v>
      </c>
      <c r="B2063" s="31">
        <v>0.3453985</v>
      </c>
      <c r="C2063" s="9">
        <v>0.40704610000000002</v>
      </c>
      <c r="D2063" s="31">
        <f t="shared" si="224"/>
        <v>0.90704610000000008</v>
      </c>
      <c r="E2063" s="9">
        <v>0.26665630000000001</v>
      </c>
      <c r="F2063" s="31">
        <f t="shared" si="225"/>
        <v>1.2666563</v>
      </c>
      <c r="G2063" s="9">
        <v>0.30790600000000001</v>
      </c>
      <c r="H2063" s="32">
        <f t="shared" si="226"/>
        <v>1.807906</v>
      </c>
      <c r="I2063" s="9">
        <v>0.35834359999999998</v>
      </c>
      <c r="J2063" s="31">
        <f t="shared" si="227"/>
        <v>2.3583436</v>
      </c>
      <c r="K2063" s="9">
        <v>0.35930420000000002</v>
      </c>
      <c r="L2063" s="48">
        <f t="shared" si="228"/>
        <v>2.8593042</v>
      </c>
      <c r="M2063" s="9">
        <v>0.3173395</v>
      </c>
      <c r="N2063" s="48">
        <f t="shared" si="229"/>
        <v>3.3173395000000001</v>
      </c>
      <c r="O2063" s="26">
        <v>0.34961750000000003</v>
      </c>
      <c r="P2063" s="93">
        <f t="shared" si="230"/>
        <v>3.8496174999999999</v>
      </c>
    </row>
    <row r="2064" spans="1:16">
      <c r="A2064" s="10">
        <v>1393.799</v>
      </c>
      <c r="B2064" s="31">
        <v>0.34606039999999999</v>
      </c>
      <c r="C2064" s="9">
        <v>0.40763769999999999</v>
      </c>
      <c r="D2064" s="31">
        <f t="shared" si="224"/>
        <v>0.90763769999999999</v>
      </c>
      <c r="E2064" s="9">
        <v>0.26689829999999998</v>
      </c>
      <c r="F2064" s="31">
        <f t="shared" si="225"/>
        <v>1.2668983</v>
      </c>
      <c r="G2064" s="9">
        <v>0.30833169999999999</v>
      </c>
      <c r="H2064" s="32">
        <f t="shared" si="226"/>
        <v>1.8083317000000001</v>
      </c>
      <c r="I2064" s="9">
        <v>0.35968440000000002</v>
      </c>
      <c r="J2064" s="31">
        <f t="shared" si="227"/>
        <v>2.3596843999999999</v>
      </c>
      <c r="K2064" s="9">
        <v>0.36047610000000002</v>
      </c>
      <c r="L2064" s="48">
        <f t="shared" si="228"/>
        <v>2.8604761000000001</v>
      </c>
      <c r="M2064" s="9">
        <v>0.31840010000000002</v>
      </c>
      <c r="N2064" s="48">
        <f t="shared" si="229"/>
        <v>3.3184000999999999</v>
      </c>
      <c r="O2064" s="26">
        <v>0.34983639999999999</v>
      </c>
      <c r="P2064" s="93">
        <f t="shared" si="230"/>
        <v>3.8498364</v>
      </c>
    </row>
    <row r="2065" spans="1:16">
      <c r="A2065" s="10">
        <v>1394.2809999999999</v>
      </c>
      <c r="B2065" s="31">
        <v>0.34695740000000003</v>
      </c>
      <c r="C2065" s="9">
        <v>0.408414</v>
      </c>
      <c r="D2065" s="31">
        <f t="shared" si="224"/>
        <v>0.90841400000000005</v>
      </c>
      <c r="E2065" s="9">
        <v>0.2672737</v>
      </c>
      <c r="F2065" s="31">
        <f t="shared" si="225"/>
        <v>1.2672737000000001</v>
      </c>
      <c r="G2065" s="9">
        <v>0.30890909999999999</v>
      </c>
      <c r="H2065" s="32">
        <f t="shared" si="226"/>
        <v>1.8089090999999999</v>
      </c>
      <c r="I2065" s="9">
        <v>0.36161280000000001</v>
      </c>
      <c r="J2065" s="31">
        <f t="shared" si="227"/>
        <v>2.3616128000000001</v>
      </c>
      <c r="K2065" s="9">
        <v>0.36179889999999998</v>
      </c>
      <c r="L2065" s="48">
        <f t="shared" si="228"/>
        <v>2.8617989000000001</v>
      </c>
      <c r="M2065" s="9">
        <v>0.31949139999999998</v>
      </c>
      <c r="N2065" s="48">
        <f t="shared" si="229"/>
        <v>3.3194914</v>
      </c>
      <c r="O2065" s="26">
        <v>0.35015829999999998</v>
      </c>
      <c r="P2065" s="93">
        <f t="shared" si="230"/>
        <v>3.8501582999999999</v>
      </c>
    </row>
    <row r="2066" spans="1:16">
      <c r="A2066" s="10">
        <v>1394.7639999999999</v>
      </c>
      <c r="B2066" s="31">
        <v>0.3480589</v>
      </c>
      <c r="C2066" s="9">
        <v>0.40935919999999998</v>
      </c>
      <c r="D2066" s="31">
        <f t="shared" si="224"/>
        <v>0.90935919999999992</v>
      </c>
      <c r="E2066" s="9">
        <v>0.26777800000000002</v>
      </c>
      <c r="F2066" s="31">
        <f t="shared" si="225"/>
        <v>1.2677780000000001</v>
      </c>
      <c r="G2066" s="9">
        <v>0.30963160000000001</v>
      </c>
      <c r="H2066" s="32">
        <f t="shared" si="226"/>
        <v>1.8096315999999999</v>
      </c>
      <c r="I2066" s="9">
        <v>0.36402030000000002</v>
      </c>
      <c r="J2066" s="31">
        <f t="shared" si="227"/>
        <v>2.3640203</v>
      </c>
      <c r="K2066" s="9">
        <v>0.36323719999999998</v>
      </c>
      <c r="L2066" s="48">
        <f t="shared" si="228"/>
        <v>2.8632371999999999</v>
      </c>
      <c r="M2066" s="9">
        <v>0.32061590000000001</v>
      </c>
      <c r="N2066" s="48">
        <f t="shared" si="229"/>
        <v>3.3206159</v>
      </c>
      <c r="O2066" s="26">
        <v>0.35057929999999998</v>
      </c>
      <c r="P2066" s="93">
        <f t="shared" si="230"/>
        <v>3.8505793000000001</v>
      </c>
    </row>
    <row r="2067" spans="1:16">
      <c r="A2067" s="10">
        <v>1395.2460000000001</v>
      </c>
      <c r="B2067" s="31">
        <v>0.34928320000000002</v>
      </c>
      <c r="C2067" s="9">
        <v>0.41041080000000002</v>
      </c>
      <c r="D2067" s="31">
        <f t="shared" si="224"/>
        <v>0.91041079999999996</v>
      </c>
      <c r="E2067" s="9">
        <v>0.26838469999999998</v>
      </c>
      <c r="F2067" s="31">
        <f t="shared" si="225"/>
        <v>1.2683846999999999</v>
      </c>
      <c r="G2067" s="9">
        <v>0.31047059999999999</v>
      </c>
      <c r="H2067" s="32">
        <f t="shared" si="226"/>
        <v>1.8104705999999999</v>
      </c>
      <c r="I2067" s="9">
        <v>0.36671619999999999</v>
      </c>
      <c r="J2067" s="31">
        <f t="shared" si="227"/>
        <v>2.3667161999999999</v>
      </c>
      <c r="K2067" s="9">
        <v>0.36473509999999998</v>
      </c>
      <c r="L2067" s="48">
        <f t="shared" si="228"/>
        <v>2.8647350999999999</v>
      </c>
      <c r="M2067" s="9">
        <v>0.32175510000000002</v>
      </c>
      <c r="N2067" s="48">
        <f t="shared" si="229"/>
        <v>3.3217550999999998</v>
      </c>
      <c r="O2067" s="26">
        <v>0.35108869999999998</v>
      </c>
      <c r="P2067" s="93">
        <f t="shared" si="230"/>
        <v>3.8510887</v>
      </c>
    </row>
    <row r="2068" spans="1:16">
      <c r="A2068" s="10">
        <v>1395.7280000000001</v>
      </c>
      <c r="B2068" s="31">
        <v>0.3505124</v>
      </c>
      <c r="C2068" s="9">
        <v>0.4114758</v>
      </c>
      <c r="D2068" s="31">
        <f t="shared" si="224"/>
        <v>0.91147580000000006</v>
      </c>
      <c r="E2068" s="9">
        <v>0.26904909999999999</v>
      </c>
      <c r="F2068" s="31">
        <f t="shared" si="225"/>
        <v>1.2690490999999999</v>
      </c>
      <c r="G2068" s="9">
        <v>0.31137189999999998</v>
      </c>
      <c r="H2068" s="32">
        <f t="shared" si="226"/>
        <v>1.8113718999999999</v>
      </c>
      <c r="I2068" s="9">
        <v>0.36946909999999999</v>
      </c>
      <c r="J2068" s="31">
        <f t="shared" si="227"/>
        <v>2.3694690999999999</v>
      </c>
      <c r="K2068" s="9">
        <v>0.3662165</v>
      </c>
      <c r="L2068" s="48">
        <f t="shared" si="228"/>
        <v>2.8662165000000002</v>
      </c>
      <c r="M2068" s="9">
        <v>0.32286749999999997</v>
      </c>
      <c r="N2068" s="48">
        <f t="shared" si="229"/>
        <v>3.3228675000000001</v>
      </c>
      <c r="O2068" s="26">
        <v>0.3516531</v>
      </c>
      <c r="P2068" s="93">
        <f t="shared" si="230"/>
        <v>3.8516531000000001</v>
      </c>
    </row>
    <row r="2069" spans="1:16">
      <c r="A2069" s="10">
        <v>1396.21</v>
      </c>
      <c r="B2069" s="31">
        <v>0.3516377</v>
      </c>
      <c r="C2069" s="9">
        <v>0.412466</v>
      </c>
      <c r="D2069" s="31">
        <f t="shared" si="224"/>
        <v>0.912466</v>
      </c>
      <c r="E2069" s="9">
        <v>0.26972420000000003</v>
      </c>
      <c r="F2069" s="31">
        <f t="shared" si="225"/>
        <v>1.2697242</v>
      </c>
      <c r="G2069" s="9">
        <v>0.31227480000000002</v>
      </c>
      <c r="H2069" s="32">
        <f t="shared" si="226"/>
        <v>1.8122748</v>
      </c>
      <c r="I2069" s="9">
        <v>0.3720715</v>
      </c>
      <c r="J2069" s="31">
        <f t="shared" si="227"/>
        <v>2.3720715000000001</v>
      </c>
      <c r="K2069" s="9">
        <v>0.36761080000000002</v>
      </c>
      <c r="L2069" s="48">
        <f t="shared" si="228"/>
        <v>2.8676108</v>
      </c>
      <c r="M2069" s="9">
        <v>0.32391399999999998</v>
      </c>
      <c r="N2069" s="48">
        <f t="shared" si="229"/>
        <v>3.3239139999999998</v>
      </c>
      <c r="O2069" s="26">
        <v>0.35223949999999998</v>
      </c>
      <c r="P2069" s="93">
        <f t="shared" si="230"/>
        <v>3.8522395</v>
      </c>
    </row>
    <row r="2070" spans="1:16">
      <c r="A2070" s="10">
        <v>1396.692</v>
      </c>
      <c r="B2070" s="31">
        <v>0.35269450000000002</v>
      </c>
      <c r="C2070" s="9">
        <v>0.41341080000000002</v>
      </c>
      <c r="D2070" s="31">
        <f t="shared" si="224"/>
        <v>0.91341080000000008</v>
      </c>
      <c r="E2070" s="9">
        <v>0.27042329999999998</v>
      </c>
      <c r="F2070" s="31">
        <f t="shared" si="225"/>
        <v>1.2704233</v>
      </c>
      <c r="G2070" s="9">
        <v>0.31319010000000003</v>
      </c>
      <c r="H2070" s="32">
        <f t="shared" si="226"/>
        <v>1.8131900999999999</v>
      </c>
      <c r="I2070" s="9">
        <v>0.37446550000000001</v>
      </c>
      <c r="J2070" s="31">
        <f t="shared" si="227"/>
        <v>2.3744654999999999</v>
      </c>
      <c r="K2070" s="9">
        <v>0.36893629999999999</v>
      </c>
      <c r="L2070" s="48">
        <f t="shared" si="228"/>
        <v>2.8689363000000001</v>
      </c>
      <c r="M2070" s="9">
        <v>0.32496419999999998</v>
      </c>
      <c r="N2070" s="48">
        <f t="shared" si="229"/>
        <v>3.3249642000000001</v>
      </c>
      <c r="O2070" s="26">
        <v>0.3528637</v>
      </c>
      <c r="P2070" s="93">
        <f t="shared" si="230"/>
        <v>3.8528636999999999</v>
      </c>
    </row>
    <row r="2071" spans="1:16">
      <c r="A2071" s="10">
        <v>1397.174</v>
      </c>
      <c r="B2071" s="31">
        <v>0.35384320000000002</v>
      </c>
      <c r="C2071" s="9">
        <v>0.41445169999999998</v>
      </c>
      <c r="D2071" s="31">
        <f t="shared" si="224"/>
        <v>0.91445169999999998</v>
      </c>
      <c r="E2071" s="9">
        <v>0.27121509999999999</v>
      </c>
      <c r="F2071" s="31">
        <f t="shared" si="225"/>
        <v>1.2712151</v>
      </c>
      <c r="G2071" s="9">
        <v>0.314195</v>
      </c>
      <c r="H2071" s="32">
        <f t="shared" si="226"/>
        <v>1.814195</v>
      </c>
      <c r="I2071" s="9">
        <v>0.37672990000000001</v>
      </c>
      <c r="J2071" s="31">
        <f t="shared" si="227"/>
        <v>2.3767299</v>
      </c>
      <c r="K2071" s="9">
        <v>0.37028830000000001</v>
      </c>
      <c r="L2071" s="48">
        <f t="shared" si="228"/>
        <v>2.8702882999999999</v>
      </c>
      <c r="M2071" s="9">
        <v>0.32618140000000001</v>
      </c>
      <c r="N2071" s="48">
        <f t="shared" si="229"/>
        <v>3.3261813999999998</v>
      </c>
      <c r="O2071" s="26">
        <v>0.35358970000000001</v>
      </c>
      <c r="P2071" s="93">
        <f t="shared" si="230"/>
        <v>3.8535897000000001</v>
      </c>
    </row>
    <row r="2072" spans="1:16">
      <c r="A2072" s="10">
        <v>1397.6559999999999</v>
      </c>
      <c r="B2072" s="31">
        <v>0.35533740000000003</v>
      </c>
      <c r="C2072" s="9">
        <v>0.41580909999999999</v>
      </c>
      <c r="D2072" s="31">
        <f t="shared" si="224"/>
        <v>0.91580909999999993</v>
      </c>
      <c r="E2072" s="9">
        <v>0.27220709999999998</v>
      </c>
      <c r="F2072" s="31">
        <f t="shared" si="225"/>
        <v>1.2722070999999999</v>
      </c>
      <c r="G2072" s="9">
        <v>0.31541360000000002</v>
      </c>
      <c r="H2072" s="32">
        <f t="shared" si="226"/>
        <v>1.8154136000000001</v>
      </c>
      <c r="I2072" s="9">
        <v>0.37904690000000002</v>
      </c>
      <c r="J2072" s="31">
        <f t="shared" si="227"/>
        <v>2.3790469000000001</v>
      </c>
      <c r="K2072" s="9">
        <v>0.37181809999999998</v>
      </c>
      <c r="L2072" s="48">
        <f t="shared" si="228"/>
        <v>2.8718181</v>
      </c>
      <c r="M2072" s="9">
        <v>0.3277987</v>
      </c>
      <c r="N2072" s="48">
        <f t="shared" si="229"/>
        <v>3.3277986999999998</v>
      </c>
      <c r="O2072" s="26">
        <v>0.35452</v>
      </c>
      <c r="P2072" s="93">
        <f t="shared" si="230"/>
        <v>3.8545199999999999</v>
      </c>
    </row>
    <row r="2073" spans="1:16">
      <c r="A2073" s="10">
        <v>1398.1379999999999</v>
      </c>
      <c r="B2073" s="31">
        <v>0.35737730000000001</v>
      </c>
      <c r="C2073" s="9">
        <v>0.41766009999999998</v>
      </c>
      <c r="D2073" s="31">
        <f t="shared" si="224"/>
        <v>0.91766009999999998</v>
      </c>
      <c r="E2073" s="9">
        <v>0.27348250000000002</v>
      </c>
      <c r="F2073" s="31">
        <f t="shared" si="225"/>
        <v>1.2734825000000001</v>
      </c>
      <c r="G2073" s="9">
        <v>0.3169419</v>
      </c>
      <c r="H2073" s="32">
        <f t="shared" si="226"/>
        <v>1.8169419</v>
      </c>
      <c r="I2073" s="9">
        <v>0.381581</v>
      </c>
      <c r="J2073" s="31">
        <f t="shared" si="227"/>
        <v>2.3815810000000002</v>
      </c>
      <c r="K2073" s="9">
        <v>0.37363960000000002</v>
      </c>
      <c r="L2073" s="48">
        <f t="shared" si="228"/>
        <v>2.8736396000000002</v>
      </c>
      <c r="M2073" s="9">
        <v>0.32999050000000002</v>
      </c>
      <c r="N2073" s="48">
        <f t="shared" si="229"/>
        <v>3.3299905000000001</v>
      </c>
      <c r="O2073" s="26">
        <v>0.35572939999999997</v>
      </c>
      <c r="P2073" s="93">
        <f t="shared" si="230"/>
        <v>3.8557294</v>
      </c>
    </row>
    <row r="2074" spans="1:16">
      <c r="A2074" s="10">
        <v>1398.6210000000001</v>
      </c>
      <c r="B2074" s="31">
        <v>0.3600505</v>
      </c>
      <c r="C2074" s="9">
        <v>0.42008889999999999</v>
      </c>
      <c r="D2074" s="31">
        <f t="shared" si="224"/>
        <v>0.92008889999999999</v>
      </c>
      <c r="E2074" s="9">
        <v>0.27507280000000001</v>
      </c>
      <c r="F2074" s="31">
        <f t="shared" si="225"/>
        <v>1.2750728</v>
      </c>
      <c r="G2074" s="9">
        <v>0.31881680000000001</v>
      </c>
      <c r="H2074" s="32">
        <f t="shared" si="226"/>
        <v>1.8188168</v>
      </c>
      <c r="I2074" s="9">
        <v>0.38441570000000003</v>
      </c>
      <c r="J2074" s="31">
        <f t="shared" si="227"/>
        <v>2.3844156999999999</v>
      </c>
      <c r="K2074" s="9">
        <v>0.37580049999999998</v>
      </c>
      <c r="L2074" s="48">
        <f t="shared" si="228"/>
        <v>2.8758005</v>
      </c>
      <c r="M2074" s="9">
        <v>0.33282509999999998</v>
      </c>
      <c r="N2074" s="48">
        <f t="shared" si="229"/>
        <v>3.3328251</v>
      </c>
      <c r="O2074" s="26">
        <v>0.35724929999999999</v>
      </c>
      <c r="P2074" s="93">
        <f t="shared" si="230"/>
        <v>3.8572492999999999</v>
      </c>
    </row>
    <row r="2075" spans="1:16">
      <c r="A2075" s="10">
        <v>1399.1030000000001</v>
      </c>
      <c r="B2075" s="31">
        <v>0.36326720000000001</v>
      </c>
      <c r="C2075" s="9">
        <v>0.42301440000000001</v>
      </c>
      <c r="D2075" s="31">
        <f t="shared" si="224"/>
        <v>0.92301440000000001</v>
      </c>
      <c r="E2075" s="9">
        <v>0.27692939999999999</v>
      </c>
      <c r="F2075" s="31">
        <f t="shared" si="225"/>
        <v>1.2769294</v>
      </c>
      <c r="G2075" s="9">
        <v>0.32097569999999997</v>
      </c>
      <c r="H2075" s="32">
        <f t="shared" si="226"/>
        <v>1.8209757</v>
      </c>
      <c r="I2075" s="9">
        <v>0.38749309999999998</v>
      </c>
      <c r="J2075" s="31">
        <f t="shared" si="227"/>
        <v>2.3874930999999999</v>
      </c>
      <c r="K2075" s="9">
        <v>0.37822919999999999</v>
      </c>
      <c r="L2075" s="48">
        <f t="shared" si="228"/>
        <v>2.8782291999999998</v>
      </c>
      <c r="M2075" s="9">
        <v>0.33619640000000001</v>
      </c>
      <c r="N2075" s="48">
        <f t="shared" si="229"/>
        <v>3.3361964</v>
      </c>
      <c r="O2075" s="26">
        <v>0.3590255</v>
      </c>
      <c r="P2075" s="93">
        <f t="shared" si="230"/>
        <v>3.8590255</v>
      </c>
    </row>
    <row r="2076" spans="1:16">
      <c r="A2076" s="10">
        <v>1399.585</v>
      </c>
      <c r="B2076" s="31">
        <v>0.36673600000000001</v>
      </c>
      <c r="C2076" s="9">
        <v>0.42618089999999997</v>
      </c>
      <c r="D2076" s="31">
        <f t="shared" si="224"/>
        <v>0.92618089999999997</v>
      </c>
      <c r="E2076" s="9">
        <v>0.27891050000000001</v>
      </c>
      <c r="F2076" s="31">
        <f t="shared" si="225"/>
        <v>1.2789105000000001</v>
      </c>
      <c r="G2076" s="9">
        <v>0.32324429999999998</v>
      </c>
      <c r="H2076" s="32">
        <f t="shared" si="226"/>
        <v>1.8232443</v>
      </c>
      <c r="I2076" s="9">
        <v>0.39059450000000001</v>
      </c>
      <c r="J2076" s="31">
        <f t="shared" si="227"/>
        <v>2.3905945000000002</v>
      </c>
      <c r="K2076" s="9">
        <v>0.38072719999999999</v>
      </c>
      <c r="L2076" s="48">
        <f t="shared" si="228"/>
        <v>2.8807271999999999</v>
      </c>
      <c r="M2076" s="9">
        <v>0.33981270000000002</v>
      </c>
      <c r="N2076" s="48">
        <f t="shared" si="229"/>
        <v>3.3398127</v>
      </c>
      <c r="O2076" s="26">
        <v>0.36091489999999998</v>
      </c>
      <c r="P2076" s="93">
        <f t="shared" si="230"/>
        <v>3.8609149</v>
      </c>
    </row>
    <row r="2077" spans="1:16">
      <c r="A2077" s="10">
        <v>1400.067</v>
      </c>
      <c r="B2077" s="31">
        <v>0.36999409999999999</v>
      </c>
      <c r="C2077" s="9">
        <v>0.42917250000000001</v>
      </c>
      <c r="D2077" s="31">
        <f t="shared" si="224"/>
        <v>0.92917249999999996</v>
      </c>
      <c r="E2077" s="9">
        <v>0.28079330000000002</v>
      </c>
      <c r="F2077" s="31">
        <f t="shared" si="225"/>
        <v>1.2807933</v>
      </c>
      <c r="G2077" s="9">
        <v>0.32534780000000002</v>
      </c>
      <c r="H2077" s="32">
        <f t="shared" si="226"/>
        <v>1.8253478000000001</v>
      </c>
      <c r="I2077" s="9">
        <v>0.39336199999999999</v>
      </c>
      <c r="J2077" s="31">
        <f t="shared" si="227"/>
        <v>2.3933619999999998</v>
      </c>
      <c r="K2077" s="9">
        <v>0.38298490000000002</v>
      </c>
      <c r="L2077" s="48">
        <f t="shared" si="228"/>
        <v>2.8829848999999999</v>
      </c>
      <c r="M2077" s="9">
        <v>0.34321839999999998</v>
      </c>
      <c r="N2077" s="48">
        <f t="shared" si="229"/>
        <v>3.3432184</v>
      </c>
      <c r="O2077" s="26">
        <v>0.36268719999999999</v>
      </c>
      <c r="P2077" s="93">
        <f t="shared" si="230"/>
        <v>3.8626871999999999</v>
      </c>
    </row>
    <row r="2078" spans="1:16">
      <c r="A2078" s="10">
        <v>1400.549</v>
      </c>
      <c r="B2078" s="31">
        <v>0.37253219999999998</v>
      </c>
      <c r="C2078" s="9">
        <v>0.43153049999999998</v>
      </c>
      <c r="D2078" s="31">
        <f t="shared" si="224"/>
        <v>0.93153050000000004</v>
      </c>
      <c r="E2078" s="9">
        <v>0.28233279999999999</v>
      </c>
      <c r="F2078" s="31">
        <f t="shared" si="225"/>
        <v>1.2823328000000001</v>
      </c>
      <c r="G2078" s="9">
        <v>0.32698329999999998</v>
      </c>
      <c r="H2078" s="32">
        <f t="shared" si="226"/>
        <v>1.8269833</v>
      </c>
      <c r="I2078" s="9">
        <v>0.39540720000000001</v>
      </c>
      <c r="J2078" s="31">
        <f t="shared" si="227"/>
        <v>2.3954072000000002</v>
      </c>
      <c r="K2078" s="9">
        <v>0.38465959999999999</v>
      </c>
      <c r="L2078" s="48">
        <f t="shared" si="228"/>
        <v>2.8846596</v>
      </c>
      <c r="M2078" s="9">
        <v>0.34591060000000001</v>
      </c>
      <c r="N2078" s="48">
        <f t="shared" si="229"/>
        <v>3.3459105999999998</v>
      </c>
      <c r="O2078" s="26">
        <v>0.36408210000000002</v>
      </c>
      <c r="P2078" s="93">
        <f t="shared" si="230"/>
        <v>3.8640821000000001</v>
      </c>
    </row>
    <row r="2079" spans="1:16">
      <c r="A2079" s="10">
        <v>1401.0309999999999</v>
      </c>
      <c r="B2079" s="31">
        <v>0.37401400000000001</v>
      </c>
      <c r="C2079" s="9">
        <v>0.43294670000000002</v>
      </c>
      <c r="D2079" s="31">
        <f t="shared" si="224"/>
        <v>0.93294670000000002</v>
      </c>
      <c r="E2079" s="9">
        <v>0.28336460000000002</v>
      </c>
      <c r="F2079" s="31">
        <f t="shared" si="225"/>
        <v>1.2833646000000001</v>
      </c>
      <c r="G2079" s="9">
        <v>0.32794649999999997</v>
      </c>
      <c r="H2079" s="32">
        <f t="shared" si="226"/>
        <v>1.8279464999999999</v>
      </c>
      <c r="I2079" s="9">
        <v>0.39646530000000002</v>
      </c>
      <c r="J2079" s="31">
        <f t="shared" si="227"/>
        <v>2.3964653</v>
      </c>
      <c r="K2079" s="9">
        <v>0.3855169</v>
      </c>
      <c r="L2079" s="48">
        <f t="shared" si="228"/>
        <v>2.8855168999999998</v>
      </c>
      <c r="M2079" s="9">
        <v>0.34754180000000001</v>
      </c>
      <c r="N2079" s="48">
        <f t="shared" si="229"/>
        <v>3.3475418000000001</v>
      </c>
      <c r="O2079" s="26">
        <v>0.36490590000000001</v>
      </c>
      <c r="P2079" s="93">
        <f t="shared" si="230"/>
        <v>3.8649059000000001</v>
      </c>
    </row>
    <row r="2080" spans="1:16">
      <c r="A2080" s="10">
        <v>1401.5129999999999</v>
      </c>
      <c r="B2080" s="31">
        <v>0.37433470000000002</v>
      </c>
      <c r="C2080" s="9">
        <v>0.43332189999999998</v>
      </c>
      <c r="D2080" s="31">
        <f t="shared" si="224"/>
        <v>0.93332189999999993</v>
      </c>
      <c r="E2080" s="9">
        <v>0.28383609999999998</v>
      </c>
      <c r="F2080" s="31">
        <f t="shared" si="225"/>
        <v>1.2838361</v>
      </c>
      <c r="G2080" s="9">
        <v>0.32817400000000002</v>
      </c>
      <c r="H2080" s="32">
        <f t="shared" si="226"/>
        <v>1.828174</v>
      </c>
      <c r="I2080" s="9">
        <v>0.39646300000000001</v>
      </c>
      <c r="J2080" s="31">
        <f t="shared" si="227"/>
        <v>2.3964629999999998</v>
      </c>
      <c r="K2080" s="9">
        <v>0.38547579999999998</v>
      </c>
      <c r="L2080" s="48">
        <f t="shared" si="228"/>
        <v>2.8854758</v>
      </c>
      <c r="M2080" s="9">
        <v>0.3479872</v>
      </c>
      <c r="N2080" s="48">
        <f t="shared" si="229"/>
        <v>3.3479871999999999</v>
      </c>
      <c r="O2080" s="26">
        <v>0.3650793</v>
      </c>
      <c r="P2080" s="93">
        <f t="shared" si="230"/>
        <v>3.8650793000000001</v>
      </c>
    </row>
    <row r="2081" spans="1:16">
      <c r="A2081" s="10">
        <v>1401.9949999999999</v>
      </c>
      <c r="B2081" s="31">
        <v>0.3736276</v>
      </c>
      <c r="C2081" s="9">
        <v>0.43277389999999999</v>
      </c>
      <c r="D2081" s="31">
        <f t="shared" si="224"/>
        <v>0.93277389999999993</v>
      </c>
      <c r="E2081" s="9">
        <v>0.28380480000000002</v>
      </c>
      <c r="F2081" s="31">
        <f t="shared" si="225"/>
        <v>1.2838048</v>
      </c>
      <c r="G2081" s="9">
        <v>0.32774219999999998</v>
      </c>
      <c r="H2081" s="32">
        <f t="shared" si="226"/>
        <v>1.8277421999999999</v>
      </c>
      <c r="I2081" s="9">
        <v>0.39551380000000003</v>
      </c>
      <c r="J2081" s="31">
        <f t="shared" si="227"/>
        <v>2.3955137999999998</v>
      </c>
      <c r="K2081" s="9">
        <v>0.3846115</v>
      </c>
      <c r="L2081" s="48">
        <f t="shared" si="228"/>
        <v>2.8846115000000001</v>
      </c>
      <c r="M2081" s="9">
        <v>0.34734510000000002</v>
      </c>
      <c r="N2081" s="48">
        <f t="shared" si="229"/>
        <v>3.3473451000000001</v>
      </c>
      <c r="O2081" s="26">
        <v>0.3646394</v>
      </c>
      <c r="P2081" s="93">
        <f t="shared" si="230"/>
        <v>3.8646394000000002</v>
      </c>
    </row>
    <row r="2082" spans="1:16">
      <c r="A2082" s="10">
        <v>1402.4780000000001</v>
      </c>
      <c r="B2082" s="31">
        <v>0.37212590000000001</v>
      </c>
      <c r="C2082" s="9">
        <v>0.4315136</v>
      </c>
      <c r="D2082" s="31">
        <f t="shared" si="224"/>
        <v>0.93151359999999994</v>
      </c>
      <c r="E2082" s="9">
        <v>0.28338150000000001</v>
      </c>
      <c r="F2082" s="31">
        <f t="shared" si="225"/>
        <v>1.2833815</v>
      </c>
      <c r="G2082" s="9">
        <v>0.3267909</v>
      </c>
      <c r="H2082" s="32">
        <f t="shared" si="226"/>
        <v>1.8267909</v>
      </c>
      <c r="I2082" s="9">
        <v>0.39381189999999999</v>
      </c>
      <c r="J2082" s="31">
        <f t="shared" si="227"/>
        <v>2.3938119000000002</v>
      </c>
      <c r="K2082" s="9">
        <v>0.38307059999999998</v>
      </c>
      <c r="L2082" s="48">
        <f t="shared" si="228"/>
        <v>2.8830705999999999</v>
      </c>
      <c r="M2082" s="9">
        <v>0.34582400000000002</v>
      </c>
      <c r="N2082" s="48">
        <f t="shared" si="229"/>
        <v>3.3458239999999999</v>
      </c>
      <c r="O2082" s="26">
        <v>0.36367919999999998</v>
      </c>
      <c r="P2082" s="93">
        <f t="shared" si="230"/>
        <v>3.8636792</v>
      </c>
    </row>
    <row r="2083" spans="1:16">
      <c r="A2083" s="10">
        <v>1402.96</v>
      </c>
      <c r="B2083" s="31">
        <v>0.37013400000000002</v>
      </c>
      <c r="C2083" s="9">
        <v>0.42981540000000001</v>
      </c>
      <c r="D2083" s="31">
        <f t="shared" si="224"/>
        <v>0.92981540000000007</v>
      </c>
      <c r="E2083" s="9">
        <v>0.28271049999999998</v>
      </c>
      <c r="F2083" s="31">
        <f t="shared" si="225"/>
        <v>1.2827104999999999</v>
      </c>
      <c r="G2083" s="9">
        <v>0.32550679999999999</v>
      </c>
      <c r="H2083" s="32">
        <f t="shared" si="226"/>
        <v>1.8255067999999999</v>
      </c>
      <c r="I2083" s="9">
        <v>0.39161380000000001</v>
      </c>
      <c r="J2083" s="31">
        <f t="shared" si="227"/>
        <v>2.3916138</v>
      </c>
      <c r="K2083" s="9">
        <v>0.3810539</v>
      </c>
      <c r="L2083" s="48">
        <f t="shared" si="228"/>
        <v>2.8810538999999999</v>
      </c>
      <c r="M2083" s="9">
        <v>0.34371099999999999</v>
      </c>
      <c r="N2083" s="48">
        <f t="shared" si="229"/>
        <v>3.3437109999999999</v>
      </c>
      <c r="O2083" s="26">
        <v>0.36234129999999998</v>
      </c>
      <c r="P2083" s="93">
        <f t="shared" si="230"/>
        <v>3.8623412999999998</v>
      </c>
    </row>
    <row r="2084" spans="1:16">
      <c r="A2084" s="10">
        <v>1403.442</v>
      </c>
      <c r="B2084" s="31">
        <v>0.3679808</v>
      </c>
      <c r="C2084" s="9">
        <v>0.42797230000000003</v>
      </c>
      <c r="D2084" s="31">
        <f t="shared" si="224"/>
        <v>0.92797229999999997</v>
      </c>
      <c r="E2084" s="9">
        <v>0.28194570000000002</v>
      </c>
      <c r="F2084" s="31">
        <f t="shared" si="225"/>
        <v>1.2819457000000001</v>
      </c>
      <c r="G2084" s="9">
        <v>0.3240963</v>
      </c>
      <c r="H2084" s="32">
        <f t="shared" si="226"/>
        <v>1.8240962999999999</v>
      </c>
      <c r="I2084" s="9">
        <v>0.3891925</v>
      </c>
      <c r="J2084" s="31">
        <f t="shared" si="227"/>
        <v>2.3891925000000001</v>
      </c>
      <c r="K2084" s="9">
        <v>0.37878469999999997</v>
      </c>
      <c r="L2084" s="48">
        <f t="shared" si="228"/>
        <v>2.8787846999999998</v>
      </c>
      <c r="M2084" s="9">
        <v>0.3413273</v>
      </c>
      <c r="N2084" s="48">
        <f t="shared" si="229"/>
        <v>3.3413273000000001</v>
      </c>
      <c r="O2084" s="26">
        <v>0.36079270000000002</v>
      </c>
      <c r="P2084" s="93">
        <f t="shared" si="230"/>
        <v>3.8607927000000002</v>
      </c>
    </row>
    <row r="2085" spans="1:16">
      <c r="A2085" s="10">
        <v>1403.924</v>
      </c>
      <c r="B2085" s="31">
        <v>0.36598419999999998</v>
      </c>
      <c r="C2085" s="9">
        <v>0.42626520000000001</v>
      </c>
      <c r="D2085" s="31">
        <f t="shared" si="224"/>
        <v>0.92626520000000001</v>
      </c>
      <c r="E2085" s="9">
        <v>0.28123730000000002</v>
      </c>
      <c r="F2085" s="31">
        <f t="shared" si="225"/>
        <v>1.2812372999999999</v>
      </c>
      <c r="G2085" s="9">
        <v>0.32276650000000001</v>
      </c>
      <c r="H2085" s="32">
        <f t="shared" si="226"/>
        <v>1.8227665</v>
      </c>
      <c r="I2085" s="9">
        <v>0.38682810000000001</v>
      </c>
      <c r="J2085" s="31">
        <f t="shared" si="227"/>
        <v>2.3868280999999998</v>
      </c>
      <c r="K2085" s="9">
        <v>0.37648809999999999</v>
      </c>
      <c r="L2085" s="48">
        <f t="shared" si="228"/>
        <v>2.8764881</v>
      </c>
      <c r="M2085" s="9">
        <v>0.33899689999999999</v>
      </c>
      <c r="N2085" s="48">
        <f t="shared" si="229"/>
        <v>3.3389969000000002</v>
      </c>
      <c r="O2085" s="26">
        <v>0.35921969999999998</v>
      </c>
      <c r="P2085" s="93">
        <f t="shared" si="230"/>
        <v>3.8592197000000001</v>
      </c>
    </row>
    <row r="2086" spans="1:16">
      <c r="A2086" s="10">
        <v>1404.4059999999999</v>
      </c>
      <c r="B2086" s="31">
        <v>0.36443059999999999</v>
      </c>
      <c r="C2086" s="9">
        <v>0.42493920000000002</v>
      </c>
      <c r="D2086" s="31">
        <f t="shared" si="224"/>
        <v>0.92493920000000007</v>
      </c>
      <c r="E2086" s="9">
        <v>0.2807173</v>
      </c>
      <c r="F2086" s="31">
        <f t="shared" si="225"/>
        <v>1.2807173000000001</v>
      </c>
      <c r="G2086" s="9">
        <v>0.32170720000000003</v>
      </c>
      <c r="H2086" s="32">
        <f t="shared" si="226"/>
        <v>1.8217072000000001</v>
      </c>
      <c r="I2086" s="9">
        <v>0.38476870000000002</v>
      </c>
      <c r="J2086" s="31">
        <f t="shared" si="227"/>
        <v>2.3847687</v>
      </c>
      <c r="K2086" s="9">
        <v>0.3743765</v>
      </c>
      <c r="L2086" s="48">
        <f t="shared" si="228"/>
        <v>2.8743764999999999</v>
      </c>
      <c r="M2086" s="9">
        <v>0.33701520000000001</v>
      </c>
      <c r="N2086" s="48">
        <f t="shared" si="229"/>
        <v>3.3370152000000002</v>
      </c>
      <c r="O2086" s="26">
        <v>0.35780309999999999</v>
      </c>
      <c r="P2086" s="93">
        <f t="shared" si="230"/>
        <v>3.8578030999999999</v>
      </c>
    </row>
    <row r="2087" spans="1:16">
      <c r="A2087" s="10">
        <v>1404.8879999999999</v>
      </c>
      <c r="B2087" s="31">
        <v>0.36347750000000001</v>
      </c>
      <c r="C2087" s="9">
        <v>0.42412440000000001</v>
      </c>
      <c r="D2087" s="31">
        <f t="shared" si="224"/>
        <v>0.92412439999999996</v>
      </c>
      <c r="E2087" s="9">
        <v>0.28045589999999998</v>
      </c>
      <c r="F2087" s="31">
        <f t="shared" si="225"/>
        <v>1.2804559</v>
      </c>
      <c r="G2087" s="9">
        <v>0.32103019999999999</v>
      </c>
      <c r="H2087" s="32">
        <f t="shared" si="226"/>
        <v>1.8210302</v>
      </c>
      <c r="I2087" s="9">
        <v>0.38315759999999999</v>
      </c>
      <c r="J2087" s="31">
        <f t="shared" si="227"/>
        <v>2.3831576000000001</v>
      </c>
      <c r="K2087" s="9">
        <v>0.37258229999999998</v>
      </c>
      <c r="L2087" s="48">
        <f t="shared" si="228"/>
        <v>2.8725822999999999</v>
      </c>
      <c r="M2087" s="9">
        <v>0.33556170000000002</v>
      </c>
      <c r="N2087" s="48">
        <f t="shared" si="229"/>
        <v>3.3355617</v>
      </c>
      <c r="O2087" s="26">
        <v>0.3566629</v>
      </c>
      <c r="P2087" s="93">
        <f t="shared" si="230"/>
        <v>3.8566628999999999</v>
      </c>
    </row>
    <row r="2088" spans="1:16">
      <c r="A2088" s="10">
        <v>1405.37</v>
      </c>
      <c r="B2088" s="31">
        <v>0.36310300000000001</v>
      </c>
      <c r="C2088" s="9">
        <v>0.42379450000000002</v>
      </c>
      <c r="D2088" s="31">
        <f t="shared" si="224"/>
        <v>0.92379450000000007</v>
      </c>
      <c r="E2088" s="9">
        <v>0.28043950000000001</v>
      </c>
      <c r="F2088" s="31">
        <f t="shared" si="225"/>
        <v>1.2804395</v>
      </c>
      <c r="G2088" s="9">
        <v>0.32073180000000001</v>
      </c>
      <c r="H2088" s="32">
        <f t="shared" si="226"/>
        <v>1.8207317999999999</v>
      </c>
      <c r="I2088" s="9">
        <v>0.38199699999999998</v>
      </c>
      <c r="J2088" s="31">
        <f t="shared" si="227"/>
        <v>2.3819970000000001</v>
      </c>
      <c r="K2088" s="9">
        <v>0.37112469999999997</v>
      </c>
      <c r="L2088" s="48">
        <f t="shared" si="228"/>
        <v>2.8711247000000002</v>
      </c>
      <c r="M2088" s="9">
        <v>0.33464359999999999</v>
      </c>
      <c r="N2088" s="48">
        <f t="shared" si="229"/>
        <v>3.3346436000000002</v>
      </c>
      <c r="O2088" s="26">
        <v>0.35582259999999999</v>
      </c>
      <c r="P2088" s="93">
        <f t="shared" si="230"/>
        <v>3.8558225999999998</v>
      </c>
    </row>
    <row r="2089" spans="1:16">
      <c r="A2089" s="10">
        <v>1405.8520000000001</v>
      </c>
      <c r="B2089" s="31">
        <v>0.36307349999999999</v>
      </c>
      <c r="C2089" s="9">
        <v>0.42374659999999997</v>
      </c>
      <c r="D2089" s="31">
        <f t="shared" si="224"/>
        <v>0.92374659999999997</v>
      </c>
      <c r="E2089" s="9">
        <v>0.28055790000000003</v>
      </c>
      <c r="F2089" s="31">
        <f t="shared" si="225"/>
        <v>1.2805579</v>
      </c>
      <c r="G2089" s="9">
        <v>0.3206697</v>
      </c>
      <c r="H2089" s="32">
        <f t="shared" si="226"/>
        <v>1.8206697000000001</v>
      </c>
      <c r="I2089" s="9">
        <v>0.38111539999999999</v>
      </c>
      <c r="J2089" s="31">
        <f t="shared" si="227"/>
        <v>2.3811154000000001</v>
      </c>
      <c r="K2089" s="9">
        <v>0.36988369999999998</v>
      </c>
      <c r="L2089" s="48">
        <f t="shared" si="228"/>
        <v>2.8698836999999999</v>
      </c>
      <c r="M2089" s="9">
        <v>0.33407150000000002</v>
      </c>
      <c r="N2089" s="48">
        <f t="shared" si="229"/>
        <v>3.3340714999999999</v>
      </c>
      <c r="O2089" s="26">
        <v>0.35518539999999998</v>
      </c>
      <c r="P2089" s="93">
        <f t="shared" si="230"/>
        <v>3.8551853999999999</v>
      </c>
    </row>
    <row r="2090" spans="1:16">
      <c r="A2090" s="10">
        <v>1406.3340000000001</v>
      </c>
      <c r="B2090" s="31">
        <v>0.3630507</v>
      </c>
      <c r="C2090" s="9">
        <v>0.42369879999999999</v>
      </c>
      <c r="D2090" s="31">
        <f t="shared" si="224"/>
        <v>0.92369879999999993</v>
      </c>
      <c r="E2090" s="9">
        <v>0.28065600000000002</v>
      </c>
      <c r="F2090" s="31">
        <f t="shared" si="225"/>
        <v>1.280656</v>
      </c>
      <c r="G2090" s="9">
        <v>0.3206328</v>
      </c>
      <c r="H2090" s="32">
        <f t="shared" si="226"/>
        <v>1.8206328000000001</v>
      </c>
      <c r="I2090" s="9">
        <v>0.38025969999999998</v>
      </c>
      <c r="J2090" s="31">
        <f t="shared" si="227"/>
        <v>2.3802596999999999</v>
      </c>
      <c r="K2090" s="9">
        <v>0.36867139999999998</v>
      </c>
      <c r="L2090" s="48">
        <f t="shared" si="228"/>
        <v>2.8686714000000002</v>
      </c>
      <c r="M2090" s="9">
        <v>0.33355360000000001</v>
      </c>
      <c r="N2090" s="48">
        <f t="shared" si="229"/>
        <v>3.3335536000000001</v>
      </c>
      <c r="O2090" s="26">
        <v>0.35458879999999998</v>
      </c>
      <c r="P2090" s="93">
        <f t="shared" si="230"/>
        <v>3.8545888000000001</v>
      </c>
    </row>
    <row r="2091" spans="1:16">
      <c r="A2091" s="10">
        <v>1406.817</v>
      </c>
      <c r="B2091" s="31">
        <v>0.362738</v>
      </c>
      <c r="C2091" s="9">
        <v>0.42340450000000002</v>
      </c>
      <c r="D2091" s="31">
        <f t="shared" si="224"/>
        <v>0.92340449999999996</v>
      </c>
      <c r="E2091" s="9">
        <v>0.28059919999999999</v>
      </c>
      <c r="F2091" s="31">
        <f t="shared" si="225"/>
        <v>1.2805991999999999</v>
      </c>
      <c r="G2091" s="9">
        <v>0.3204264</v>
      </c>
      <c r="H2091" s="32">
        <f t="shared" si="226"/>
        <v>1.8204264000000001</v>
      </c>
      <c r="I2091" s="9">
        <v>0.37920280000000001</v>
      </c>
      <c r="J2091" s="31">
        <f t="shared" si="227"/>
        <v>2.3792027999999998</v>
      </c>
      <c r="K2091" s="9">
        <v>0.36730940000000001</v>
      </c>
      <c r="L2091" s="48">
        <f t="shared" si="228"/>
        <v>2.8673093999999999</v>
      </c>
      <c r="M2091" s="9">
        <v>0.33282270000000003</v>
      </c>
      <c r="N2091" s="48">
        <f t="shared" si="229"/>
        <v>3.3328226999999999</v>
      </c>
      <c r="O2091" s="26">
        <v>0.35387269999999998</v>
      </c>
      <c r="P2091" s="93">
        <f t="shared" si="230"/>
        <v>3.8538727000000002</v>
      </c>
    </row>
    <row r="2092" spans="1:16">
      <c r="A2092" s="10">
        <v>1407.299</v>
      </c>
      <c r="B2092" s="31">
        <v>0.36195579999999999</v>
      </c>
      <c r="C2092" s="9">
        <v>0.42272599999999999</v>
      </c>
      <c r="D2092" s="31">
        <f t="shared" si="224"/>
        <v>0.92272599999999994</v>
      </c>
      <c r="E2092" s="9">
        <v>0.28030840000000001</v>
      </c>
      <c r="F2092" s="31">
        <f t="shared" si="225"/>
        <v>1.2803084</v>
      </c>
      <c r="G2092" s="9">
        <v>0.31992399999999999</v>
      </c>
      <c r="H2092" s="32">
        <f t="shared" si="226"/>
        <v>1.8199239999999999</v>
      </c>
      <c r="I2092" s="9">
        <v>0.37781019999999998</v>
      </c>
      <c r="J2092" s="31">
        <f t="shared" si="227"/>
        <v>2.3778101999999999</v>
      </c>
      <c r="K2092" s="9">
        <v>0.36568889999999998</v>
      </c>
      <c r="L2092" s="48">
        <f t="shared" si="228"/>
        <v>2.8656888999999999</v>
      </c>
      <c r="M2092" s="9">
        <v>0.33171879999999998</v>
      </c>
      <c r="N2092" s="48">
        <f t="shared" si="229"/>
        <v>3.3317188</v>
      </c>
      <c r="O2092" s="26">
        <v>0.35293439999999998</v>
      </c>
      <c r="P2092" s="93">
        <f t="shared" si="230"/>
        <v>3.8529344000000001</v>
      </c>
    </row>
    <row r="2093" spans="1:16">
      <c r="A2093" s="10">
        <v>1407.7809999999999</v>
      </c>
      <c r="B2093" s="31">
        <v>0.36067909999999997</v>
      </c>
      <c r="C2093" s="9">
        <v>0.42164950000000001</v>
      </c>
      <c r="D2093" s="31">
        <f t="shared" si="224"/>
        <v>0.92164950000000001</v>
      </c>
      <c r="E2093" s="9">
        <v>0.27977419999999997</v>
      </c>
      <c r="F2093" s="31">
        <f t="shared" si="225"/>
        <v>1.2797741999999999</v>
      </c>
      <c r="G2093" s="9">
        <v>0.31909480000000001</v>
      </c>
      <c r="H2093" s="32">
        <f t="shared" si="226"/>
        <v>1.8190948</v>
      </c>
      <c r="I2093" s="9">
        <v>0.37606650000000003</v>
      </c>
      <c r="J2093" s="31">
        <f t="shared" si="227"/>
        <v>2.3760664999999999</v>
      </c>
      <c r="K2093" s="9">
        <v>0.36378769999999999</v>
      </c>
      <c r="L2093" s="48">
        <f t="shared" si="228"/>
        <v>2.8637877</v>
      </c>
      <c r="M2093" s="9">
        <v>0.33021470000000003</v>
      </c>
      <c r="N2093" s="48">
        <f t="shared" si="229"/>
        <v>3.3302147</v>
      </c>
      <c r="O2093" s="26">
        <v>0.35174820000000001</v>
      </c>
      <c r="P2093" s="93">
        <f t="shared" si="230"/>
        <v>3.8517481999999998</v>
      </c>
    </row>
    <row r="2094" spans="1:16">
      <c r="A2094" s="10">
        <v>1408.2629999999999</v>
      </c>
      <c r="B2094" s="31">
        <v>0.35898419999999998</v>
      </c>
      <c r="C2094" s="9">
        <v>0.42023460000000001</v>
      </c>
      <c r="D2094" s="31">
        <f t="shared" si="224"/>
        <v>0.92023460000000001</v>
      </c>
      <c r="E2094" s="9">
        <v>0.27903020000000001</v>
      </c>
      <c r="F2094" s="31">
        <f t="shared" si="225"/>
        <v>1.2790302</v>
      </c>
      <c r="G2094" s="9">
        <v>0.31797449999999999</v>
      </c>
      <c r="H2094" s="32">
        <f t="shared" si="226"/>
        <v>1.8179745</v>
      </c>
      <c r="I2094" s="9">
        <v>0.37402770000000002</v>
      </c>
      <c r="J2094" s="31">
        <f t="shared" si="227"/>
        <v>2.3740277000000001</v>
      </c>
      <c r="K2094" s="9">
        <v>0.36163620000000002</v>
      </c>
      <c r="L2094" s="48">
        <f t="shared" si="228"/>
        <v>2.8616362</v>
      </c>
      <c r="M2094" s="9">
        <v>0.3283702</v>
      </c>
      <c r="N2094" s="48">
        <f t="shared" si="229"/>
        <v>3.3283702000000002</v>
      </c>
      <c r="O2094" s="26">
        <v>0.35034029999999999</v>
      </c>
      <c r="P2094" s="93">
        <f t="shared" si="230"/>
        <v>3.8503403</v>
      </c>
    </row>
    <row r="2095" spans="1:16">
      <c r="A2095" s="10">
        <v>1408.7449999999999</v>
      </c>
      <c r="B2095" s="31">
        <v>0.35701329999999998</v>
      </c>
      <c r="C2095" s="9">
        <v>0.41858289999999998</v>
      </c>
      <c r="D2095" s="31">
        <f t="shared" si="224"/>
        <v>0.91858289999999998</v>
      </c>
      <c r="E2095" s="9">
        <v>0.27813520000000003</v>
      </c>
      <c r="F2095" s="31">
        <f t="shared" si="225"/>
        <v>1.2781351999999999</v>
      </c>
      <c r="G2095" s="9">
        <v>0.3166447</v>
      </c>
      <c r="H2095" s="32">
        <f t="shared" si="226"/>
        <v>1.8166446999999999</v>
      </c>
      <c r="I2095" s="9">
        <v>0.37179699999999999</v>
      </c>
      <c r="J2095" s="31">
        <f t="shared" si="227"/>
        <v>2.3717969999999999</v>
      </c>
      <c r="K2095" s="9">
        <v>0.35930220000000002</v>
      </c>
      <c r="L2095" s="48">
        <f t="shared" si="228"/>
        <v>2.8593022000000001</v>
      </c>
      <c r="M2095" s="9">
        <v>0.32629989999999998</v>
      </c>
      <c r="N2095" s="48">
        <f t="shared" si="229"/>
        <v>3.3262999</v>
      </c>
      <c r="O2095" s="26">
        <v>0.34877279999999999</v>
      </c>
      <c r="P2095" s="93">
        <f t="shared" si="230"/>
        <v>3.8487727999999999</v>
      </c>
    </row>
    <row r="2096" spans="1:16">
      <c r="A2096" s="10">
        <v>1409.2270000000001</v>
      </c>
      <c r="B2096" s="31">
        <v>0.35490240000000001</v>
      </c>
      <c r="C2096" s="9">
        <v>0.41678349999999997</v>
      </c>
      <c r="D2096" s="31">
        <f t="shared" si="224"/>
        <v>0.91678349999999997</v>
      </c>
      <c r="E2096" s="9">
        <v>0.27714630000000001</v>
      </c>
      <c r="F2096" s="31">
        <f t="shared" si="225"/>
        <v>1.2771463000000001</v>
      </c>
      <c r="G2096" s="9">
        <v>0.31519340000000001</v>
      </c>
      <c r="H2096" s="32">
        <f t="shared" si="226"/>
        <v>1.8151934000000001</v>
      </c>
      <c r="I2096" s="9">
        <v>0.36947210000000003</v>
      </c>
      <c r="J2096" s="31">
        <f t="shared" si="227"/>
        <v>2.3694720999999999</v>
      </c>
      <c r="K2096" s="9">
        <v>0.35685159999999999</v>
      </c>
      <c r="L2096" s="48">
        <f t="shared" si="228"/>
        <v>2.8568516000000002</v>
      </c>
      <c r="M2096" s="9">
        <v>0.3241116</v>
      </c>
      <c r="N2096" s="48">
        <f t="shared" si="229"/>
        <v>3.3241116000000002</v>
      </c>
      <c r="O2096" s="26">
        <v>0.34710279999999999</v>
      </c>
      <c r="P2096" s="93">
        <f t="shared" si="230"/>
        <v>3.8471028</v>
      </c>
    </row>
    <row r="2097" spans="1:16">
      <c r="A2097" s="10">
        <v>1409.7090000000001</v>
      </c>
      <c r="B2097" s="31">
        <v>0.35276210000000002</v>
      </c>
      <c r="C2097" s="9">
        <v>0.41490870000000002</v>
      </c>
      <c r="D2097" s="31">
        <f t="shared" si="224"/>
        <v>0.91490870000000002</v>
      </c>
      <c r="E2097" s="9">
        <v>0.27611219999999997</v>
      </c>
      <c r="F2097" s="31">
        <f t="shared" si="225"/>
        <v>1.2761122</v>
      </c>
      <c r="G2097" s="9">
        <v>0.31370140000000002</v>
      </c>
      <c r="H2097" s="32">
        <f t="shared" si="226"/>
        <v>1.8137014</v>
      </c>
      <c r="I2097" s="9">
        <v>0.36713560000000001</v>
      </c>
      <c r="J2097" s="31">
        <f t="shared" si="227"/>
        <v>2.3671356000000001</v>
      </c>
      <c r="K2097" s="9">
        <v>0.35434179999999998</v>
      </c>
      <c r="L2097" s="48">
        <f t="shared" si="228"/>
        <v>2.8543417999999998</v>
      </c>
      <c r="M2097" s="9">
        <v>0.32189210000000001</v>
      </c>
      <c r="N2097" s="48">
        <f t="shared" si="229"/>
        <v>3.3218920999999999</v>
      </c>
      <c r="O2097" s="26">
        <v>0.34538279999999999</v>
      </c>
      <c r="P2097" s="93">
        <f t="shared" si="230"/>
        <v>3.8453827999999999</v>
      </c>
    </row>
    <row r="2098" spans="1:16">
      <c r="A2098" s="10">
        <v>1410.191</v>
      </c>
      <c r="B2098" s="31">
        <v>0.350686</v>
      </c>
      <c r="C2098" s="9">
        <v>0.41302250000000001</v>
      </c>
      <c r="D2098" s="31">
        <f t="shared" si="224"/>
        <v>0.91302250000000007</v>
      </c>
      <c r="E2098" s="9">
        <v>0.27507900000000002</v>
      </c>
      <c r="F2098" s="31">
        <f t="shared" si="225"/>
        <v>1.2750790000000001</v>
      </c>
      <c r="G2098" s="9">
        <v>0.31224400000000002</v>
      </c>
      <c r="H2098" s="32">
        <f t="shared" si="226"/>
        <v>1.812244</v>
      </c>
      <c r="I2098" s="9">
        <v>0.36485869999999998</v>
      </c>
      <c r="J2098" s="31">
        <f t="shared" si="227"/>
        <v>2.3648587000000001</v>
      </c>
      <c r="K2098" s="9">
        <v>0.35182839999999999</v>
      </c>
      <c r="L2098" s="48">
        <f t="shared" si="228"/>
        <v>2.8518284</v>
      </c>
      <c r="M2098" s="9">
        <v>0.319712</v>
      </c>
      <c r="N2098" s="48">
        <f t="shared" si="229"/>
        <v>3.319712</v>
      </c>
      <c r="O2098" s="26">
        <v>0.34365020000000002</v>
      </c>
      <c r="P2098" s="93">
        <f t="shared" si="230"/>
        <v>3.8436501999999999</v>
      </c>
    </row>
    <row r="2099" spans="1:16">
      <c r="A2099" s="10">
        <v>1410.673</v>
      </c>
      <c r="B2099" s="31">
        <v>0.34875080000000003</v>
      </c>
      <c r="C2099" s="9">
        <v>0.41119549999999999</v>
      </c>
      <c r="D2099" s="31">
        <f t="shared" si="224"/>
        <v>0.91119550000000005</v>
      </c>
      <c r="E2099" s="9">
        <v>0.27408939999999998</v>
      </c>
      <c r="F2099" s="31">
        <f t="shared" si="225"/>
        <v>1.2740894</v>
      </c>
      <c r="G2099" s="9">
        <v>0.3108841</v>
      </c>
      <c r="H2099" s="32">
        <f t="shared" si="226"/>
        <v>1.8108841</v>
      </c>
      <c r="I2099" s="9">
        <v>0.362707</v>
      </c>
      <c r="J2099" s="31">
        <f t="shared" si="227"/>
        <v>2.3627069999999999</v>
      </c>
      <c r="K2099" s="9">
        <v>0.34936669999999997</v>
      </c>
      <c r="L2099" s="48">
        <f t="shared" si="228"/>
        <v>2.8493667</v>
      </c>
      <c r="M2099" s="9">
        <v>0.31763239999999998</v>
      </c>
      <c r="N2099" s="48">
        <f t="shared" si="229"/>
        <v>3.3176323999999999</v>
      </c>
      <c r="O2099" s="26">
        <v>0.34194239999999998</v>
      </c>
      <c r="P2099" s="93">
        <f t="shared" si="230"/>
        <v>3.8419423999999998</v>
      </c>
    </row>
    <row r="2100" spans="1:16">
      <c r="A2100" s="10">
        <v>1411.1559999999999</v>
      </c>
      <c r="B2100" s="31">
        <v>0.34702300000000003</v>
      </c>
      <c r="C2100" s="9">
        <v>0.40950189999999997</v>
      </c>
      <c r="D2100" s="31">
        <f t="shared" si="224"/>
        <v>0.90950189999999997</v>
      </c>
      <c r="E2100" s="9">
        <v>0.2731828</v>
      </c>
      <c r="F2100" s="31">
        <f t="shared" si="225"/>
        <v>1.2731828000000001</v>
      </c>
      <c r="G2100" s="9">
        <v>0.30967149999999999</v>
      </c>
      <c r="H2100" s="32">
        <f t="shared" si="226"/>
        <v>1.8096714999999999</v>
      </c>
      <c r="I2100" s="9">
        <v>0.36073840000000001</v>
      </c>
      <c r="J2100" s="31">
        <f t="shared" si="227"/>
        <v>2.3607383999999998</v>
      </c>
      <c r="K2100" s="9">
        <v>0.34700920000000002</v>
      </c>
      <c r="L2100" s="48">
        <f t="shared" si="228"/>
        <v>2.8470092</v>
      </c>
      <c r="M2100" s="9">
        <v>0.31570959999999998</v>
      </c>
      <c r="N2100" s="48">
        <f t="shared" si="229"/>
        <v>3.3157095999999999</v>
      </c>
      <c r="O2100" s="26">
        <v>0.34029480000000001</v>
      </c>
      <c r="P2100" s="93">
        <f t="shared" si="230"/>
        <v>3.8402948000000001</v>
      </c>
    </row>
    <row r="2101" spans="1:16">
      <c r="A2101" s="10">
        <v>1411.6379999999999</v>
      </c>
      <c r="B2101" s="31">
        <v>0.34553080000000003</v>
      </c>
      <c r="C2101" s="9">
        <v>0.40799639999999998</v>
      </c>
      <c r="D2101" s="31">
        <f t="shared" si="224"/>
        <v>0.90799640000000004</v>
      </c>
      <c r="E2101" s="9">
        <v>0.27237919999999999</v>
      </c>
      <c r="F2101" s="31">
        <f t="shared" si="225"/>
        <v>1.2723792</v>
      </c>
      <c r="G2101" s="9">
        <v>0.30862279999999997</v>
      </c>
      <c r="H2101" s="32">
        <f t="shared" si="226"/>
        <v>1.8086228</v>
      </c>
      <c r="I2101" s="9">
        <v>0.35898269999999999</v>
      </c>
      <c r="J2101" s="31">
        <f t="shared" si="227"/>
        <v>2.3589826999999999</v>
      </c>
      <c r="K2101" s="9">
        <v>0.3447847</v>
      </c>
      <c r="L2101" s="48">
        <f t="shared" si="228"/>
        <v>2.8447846999999999</v>
      </c>
      <c r="M2101" s="9">
        <v>0.31397039999999998</v>
      </c>
      <c r="N2101" s="48">
        <f t="shared" si="229"/>
        <v>3.3139704000000001</v>
      </c>
      <c r="O2101" s="26">
        <v>0.33873160000000002</v>
      </c>
      <c r="P2101" s="93">
        <f t="shared" si="230"/>
        <v>3.8387316</v>
      </c>
    </row>
    <row r="2102" spans="1:16">
      <c r="A2102" s="10">
        <v>1412.12</v>
      </c>
      <c r="B2102" s="31">
        <v>0.34424700000000003</v>
      </c>
      <c r="C2102" s="9">
        <v>0.40668399999999999</v>
      </c>
      <c r="D2102" s="31">
        <f t="shared" si="224"/>
        <v>0.90668400000000005</v>
      </c>
      <c r="E2102" s="9">
        <v>0.27166509999999999</v>
      </c>
      <c r="F2102" s="31">
        <f t="shared" si="225"/>
        <v>1.2716650999999999</v>
      </c>
      <c r="G2102" s="9">
        <v>0.3077105</v>
      </c>
      <c r="H2102" s="32">
        <f t="shared" si="226"/>
        <v>1.8077105</v>
      </c>
      <c r="I2102" s="9">
        <v>0.3574177</v>
      </c>
      <c r="J2102" s="31">
        <f t="shared" si="227"/>
        <v>2.3574177000000001</v>
      </c>
      <c r="K2102" s="9">
        <v>0.34268470000000001</v>
      </c>
      <c r="L2102" s="48">
        <f t="shared" si="228"/>
        <v>2.8426847</v>
      </c>
      <c r="M2102" s="9">
        <v>0.31239420000000001</v>
      </c>
      <c r="N2102" s="48">
        <f t="shared" si="229"/>
        <v>3.3123942</v>
      </c>
      <c r="O2102" s="26">
        <v>0.33725339999999998</v>
      </c>
      <c r="P2102" s="93">
        <f t="shared" si="230"/>
        <v>3.8372533999999998</v>
      </c>
    </row>
    <row r="2103" spans="1:16">
      <c r="A2103" s="10">
        <v>1412.6020000000001</v>
      </c>
      <c r="B2103" s="31">
        <v>0.3430626</v>
      </c>
      <c r="C2103" s="9">
        <v>0.40548630000000002</v>
      </c>
      <c r="D2103" s="31">
        <f t="shared" si="224"/>
        <v>0.90548629999999997</v>
      </c>
      <c r="E2103" s="9">
        <v>0.27098090000000002</v>
      </c>
      <c r="F2103" s="31">
        <f t="shared" si="225"/>
        <v>1.2709809000000001</v>
      </c>
      <c r="G2103" s="9">
        <v>0.30685180000000001</v>
      </c>
      <c r="H2103" s="32">
        <f t="shared" si="226"/>
        <v>1.8068518</v>
      </c>
      <c r="I2103" s="9">
        <v>0.3559523</v>
      </c>
      <c r="J2103" s="31">
        <f t="shared" si="227"/>
        <v>2.3559523000000002</v>
      </c>
      <c r="K2103" s="9">
        <v>0.34064100000000003</v>
      </c>
      <c r="L2103" s="48">
        <f t="shared" si="228"/>
        <v>2.8406410000000002</v>
      </c>
      <c r="M2103" s="9">
        <v>0.3108861</v>
      </c>
      <c r="N2103" s="48">
        <f t="shared" si="229"/>
        <v>3.3108860999999998</v>
      </c>
      <c r="O2103" s="26">
        <v>0.33581680000000003</v>
      </c>
      <c r="P2103" s="93">
        <f t="shared" si="230"/>
        <v>3.8358167999999999</v>
      </c>
    </row>
    <row r="2104" spans="1:16">
      <c r="A2104" s="10">
        <v>1413.0840000000001</v>
      </c>
      <c r="B2104" s="31">
        <v>0.34177790000000002</v>
      </c>
      <c r="C2104" s="9">
        <v>0.40423789999999998</v>
      </c>
      <c r="D2104" s="31">
        <f t="shared" si="224"/>
        <v>0.90423790000000004</v>
      </c>
      <c r="E2104" s="9">
        <v>0.27021980000000001</v>
      </c>
      <c r="F2104" s="31">
        <f t="shared" si="225"/>
        <v>1.2702198</v>
      </c>
      <c r="G2104" s="9">
        <v>0.3059075</v>
      </c>
      <c r="H2104" s="32">
        <f t="shared" si="226"/>
        <v>1.8059075</v>
      </c>
      <c r="I2104" s="9">
        <v>0.3544136</v>
      </c>
      <c r="J2104" s="31">
        <f t="shared" si="227"/>
        <v>2.3544136</v>
      </c>
      <c r="K2104" s="9">
        <v>0.33852779999999999</v>
      </c>
      <c r="L2104" s="48">
        <f t="shared" si="228"/>
        <v>2.8385278</v>
      </c>
      <c r="M2104" s="9">
        <v>0.30926920000000002</v>
      </c>
      <c r="N2104" s="48">
        <f t="shared" si="229"/>
        <v>3.3092692000000001</v>
      </c>
      <c r="O2104" s="26">
        <v>0.33433059999999998</v>
      </c>
      <c r="P2104" s="93">
        <f t="shared" si="230"/>
        <v>3.8343305999999999</v>
      </c>
    </row>
    <row r="2105" spans="1:16">
      <c r="A2105" s="10">
        <v>1413.566</v>
      </c>
      <c r="B2105" s="31">
        <v>0.3401324</v>
      </c>
      <c r="C2105" s="9">
        <v>0.40270739999999999</v>
      </c>
      <c r="D2105" s="31">
        <f t="shared" si="224"/>
        <v>0.90270739999999994</v>
      </c>
      <c r="E2105" s="9">
        <v>0.2692505</v>
      </c>
      <c r="F2105" s="31">
        <f t="shared" si="225"/>
        <v>1.2692505000000001</v>
      </c>
      <c r="G2105" s="9">
        <v>0.30471300000000001</v>
      </c>
      <c r="H2105" s="32">
        <f t="shared" si="226"/>
        <v>1.804713</v>
      </c>
      <c r="I2105" s="9">
        <v>0.3525855</v>
      </c>
      <c r="J2105" s="31">
        <f t="shared" si="227"/>
        <v>2.3525855</v>
      </c>
      <c r="K2105" s="9">
        <v>0.33618540000000002</v>
      </c>
      <c r="L2105" s="48">
        <f t="shared" si="228"/>
        <v>2.8361854000000002</v>
      </c>
      <c r="M2105" s="9">
        <v>0.307315</v>
      </c>
      <c r="N2105" s="48">
        <f t="shared" si="229"/>
        <v>3.307315</v>
      </c>
      <c r="O2105" s="26">
        <v>0.33266410000000002</v>
      </c>
      <c r="P2105" s="93">
        <f t="shared" si="230"/>
        <v>3.8326641000000001</v>
      </c>
    </row>
    <row r="2106" spans="1:16">
      <c r="A2106" s="10">
        <v>1414.048</v>
      </c>
      <c r="B2106" s="31">
        <v>0.33787689999999998</v>
      </c>
      <c r="C2106" s="9">
        <v>0.40066740000000001</v>
      </c>
      <c r="D2106" s="31">
        <f t="shared" si="224"/>
        <v>0.90066740000000001</v>
      </c>
      <c r="E2106" s="9">
        <v>0.26795039999999998</v>
      </c>
      <c r="F2106" s="31">
        <f t="shared" si="225"/>
        <v>1.2679503999999999</v>
      </c>
      <c r="G2106" s="9">
        <v>0.30312070000000002</v>
      </c>
      <c r="H2106" s="32">
        <f t="shared" si="226"/>
        <v>1.8031207</v>
      </c>
      <c r="I2106" s="9">
        <v>0.35026089999999999</v>
      </c>
      <c r="J2106" s="31">
        <f t="shared" si="227"/>
        <v>2.3502608999999999</v>
      </c>
      <c r="K2106" s="9">
        <v>0.33346360000000003</v>
      </c>
      <c r="L2106" s="48">
        <f t="shared" si="228"/>
        <v>2.8334636</v>
      </c>
      <c r="M2106" s="9">
        <v>0.30480390000000002</v>
      </c>
      <c r="N2106" s="48">
        <f t="shared" si="229"/>
        <v>3.3048039</v>
      </c>
      <c r="O2106" s="26">
        <v>0.33067999999999997</v>
      </c>
      <c r="P2106" s="93">
        <f t="shared" si="230"/>
        <v>3.8306800000000001</v>
      </c>
    </row>
    <row r="2107" spans="1:16">
      <c r="A2107" s="10">
        <v>1414.53</v>
      </c>
      <c r="B2107" s="31">
        <v>0.33484920000000001</v>
      </c>
      <c r="C2107" s="9">
        <v>0.39796589999999998</v>
      </c>
      <c r="D2107" s="31">
        <f t="shared" si="224"/>
        <v>0.89796589999999998</v>
      </c>
      <c r="E2107" s="9">
        <v>0.26624619999999999</v>
      </c>
      <c r="F2107" s="31">
        <f t="shared" si="225"/>
        <v>1.2662461999999999</v>
      </c>
      <c r="G2107" s="9">
        <v>0.30104999999999998</v>
      </c>
      <c r="H2107" s="32">
        <f t="shared" si="226"/>
        <v>1.80105</v>
      </c>
      <c r="I2107" s="9">
        <v>0.34731200000000001</v>
      </c>
      <c r="J2107" s="31">
        <f t="shared" si="227"/>
        <v>2.3473120000000001</v>
      </c>
      <c r="K2107" s="9">
        <v>0.33027699999999999</v>
      </c>
      <c r="L2107" s="48">
        <f t="shared" si="228"/>
        <v>2.8302770000000002</v>
      </c>
      <c r="M2107" s="9">
        <v>0.30160029999999999</v>
      </c>
      <c r="N2107" s="48">
        <f t="shared" si="229"/>
        <v>3.3016003</v>
      </c>
      <c r="O2107" s="26">
        <v>0.32828360000000001</v>
      </c>
      <c r="P2107" s="93">
        <f t="shared" si="230"/>
        <v>3.8282835999999998</v>
      </c>
    </row>
    <row r="2108" spans="1:16">
      <c r="A2108" s="10">
        <v>1415.0129999999999</v>
      </c>
      <c r="B2108" s="31">
        <v>0.33107439999999999</v>
      </c>
      <c r="C2108" s="9">
        <v>0.39461390000000002</v>
      </c>
      <c r="D2108" s="31">
        <f t="shared" si="224"/>
        <v>0.89461389999999996</v>
      </c>
      <c r="E2108" s="9">
        <v>0.26416020000000001</v>
      </c>
      <c r="F2108" s="31">
        <f t="shared" si="225"/>
        <v>1.2641602000000001</v>
      </c>
      <c r="G2108" s="9">
        <v>0.29854150000000002</v>
      </c>
      <c r="H2108" s="32">
        <f t="shared" si="226"/>
        <v>1.7985415</v>
      </c>
      <c r="I2108" s="9">
        <v>0.34376050000000002</v>
      </c>
      <c r="J2108" s="31">
        <f t="shared" si="227"/>
        <v>2.3437605000000001</v>
      </c>
      <c r="K2108" s="9">
        <v>0.3266559</v>
      </c>
      <c r="L2108" s="48">
        <f t="shared" si="228"/>
        <v>2.8266559</v>
      </c>
      <c r="M2108" s="9">
        <v>0.29773490000000002</v>
      </c>
      <c r="N2108" s="48">
        <f t="shared" si="229"/>
        <v>3.2977349</v>
      </c>
      <c r="O2108" s="26">
        <v>0.3254705</v>
      </c>
      <c r="P2108" s="93">
        <f t="shared" si="230"/>
        <v>3.8254704999999998</v>
      </c>
    </row>
    <row r="2109" spans="1:16">
      <c r="A2109" s="10">
        <v>1415.4949999999999</v>
      </c>
      <c r="B2109" s="31">
        <v>0.32678469999999998</v>
      </c>
      <c r="C2109" s="9">
        <v>0.39080969999999998</v>
      </c>
      <c r="D2109" s="31">
        <f t="shared" si="224"/>
        <v>0.89080969999999993</v>
      </c>
      <c r="E2109" s="9">
        <v>0.26181379999999999</v>
      </c>
      <c r="F2109" s="31">
        <f t="shared" si="225"/>
        <v>1.2618138000000001</v>
      </c>
      <c r="G2109" s="9">
        <v>0.29576530000000001</v>
      </c>
      <c r="H2109" s="32">
        <f t="shared" si="226"/>
        <v>1.7957653</v>
      </c>
      <c r="I2109" s="9">
        <v>0.33979930000000003</v>
      </c>
      <c r="J2109" s="31">
        <f t="shared" si="227"/>
        <v>2.3397993000000001</v>
      </c>
      <c r="K2109" s="9">
        <v>0.32276250000000001</v>
      </c>
      <c r="L2109" s="48">
        <f t="shared" si="228"/>
        <v>2.8227625000000001</v>
      </c>
      <c r="M2109" s="9">
        <v>0.29342679999999999</v>
      </c>
      <c r="N2109" s="48">
        <f t="shared" si="229"/>
        <v>3.2934267999999998</v>
      </c>
      <c r="O2109" s="26">
        <v>0.3223509</v>
      </c>
      <c r="P2109" s="93">
        <f t="shared" si="230"/>
        <v>3.8223509</v>
      </c>
    </row>
    <row r="2110" spans="1:16">
      <c r="A2110" s="10">
        <v>1415.9770000000001</v>
      </c>
      <c r="B2110" s="31">
        <v>0.3224089</v>
      </c>
      <c r="C2110" s="9">
        <v>0.38692029999999999</v>
      </c>
      <c r="D2110" s="31">
        <f t="shared" si="224"/>
        <v>0.88692029999999999</v>
      </c>
      <c r="E2110" s="9">
        <v>0.25941829999999999</v>
      </c>
      <c r="F2110" s="31">
        <f t="shared" si="225"/>
        <v>1.2594183000000001</v>
      </c>
      <c r="G2110" s="9">
        <v>0.29300559999999998</v>
      </c>
      <c r="H2110" s="32">
        <f t="shared" si="226"/>
        <v>1.7930055999999999</v>
      </c>
      <c r="I2110" s="9">
        <v>0.33577610000000002</v>
      </c>
      <c r="J2110" s="31">
        <f t="shared" si="227"/>
        <v>2.3357760999999999</v>
      </c>
      <c r="K2110" s="9">
        <v>0.31887320000000002</v>
      </c>
      <c r="L2110" s="48">
        <f t="shared" si="228"/>
        <v>2.8188732000000001</v>
      </c>
      <c r="M2110" s="9">
        <v>0.28907339999999998</v>
      </c>
      <c r="N2110" s="48">
        <f t="shared" si="229"/>
        <v>3.2890733999999999</v>
      </c>
      <c r="O2110" s="26">
        <v>0.31914360000000003</v>
      </c>
      <c r="P2110" s="93">
        <f t="shared" si="230"/>
        <v>3.8191435999999999</v>
      </c>
    </row>
    <row r="2111" spans="1:16">
      <c r="A2111" s="10">
        <v>1416.4590000000001</v>
      </c>
      <c r="B2111" s="31">
        <v>0.31844470000000002</v>
      </c>
      <c r="C2111" s="9">
        <v>0.38337939999999998</v>
      </c>
      <c r="D2111" s="31">
        <f t="shared" si="224"/>
        <v>0.88337939999999993</v>
      </c>
      <c r="E2111" s="9">
        <v>0.2572139</v>
      </c>
      <c r="F2111" s="31">
        <f t="shared" si="225"/>
        <v>1.2572139</v>
      </c>
      <c r="G2111" s="9">
        <v>0.29057870000000002</v>
      </c>
      <c r="H2111" s="32">
        <f t="shared" si="226"/>
        <v>1.7905787</v>
      </c>
      <c r="I2111" s="9">
        <v>0.33209169999999999</v>
      </c>
      <c r="J2111" s="31">
        <f t="shared" si="227"/>
        <v>2.3320916999999999</v>
      </c>
      <c r="K2111" s="9">
        <v>0.31530079999999999</v>
      </c>
      <c r="L2111" s="48">
        <f t="shared" si="228"/>
        <v>2.8153008000000002</v>
      </c>
      <c r="M2111" s="9">
        <v>0.28513300000000003</v>
      </c>
      <c r="N2111" s="48">
        <f t="shared" si="229"/>
        <v>3.2851330000000001</v>
      </c>
      <c r="O2111" s="26">
        <v>0.31611600000000001</v>
      </c>
      <c r="P2111" s="93">
        <f t="shared" si="230"/>
        <v>3.8161160000000001</v>
      </c>
    </row>
    <row r="2112" spans="1:16">
      <c r="A2112" s="10">
        <v>1416.941</v>
      </c>
      <c r="B2112" s="31">
        <v>0.31540220000000002</v>
      </c>
      <c r="C2112" s="9">
        <v>0.38062289999999999</v>
      </c>
      <c r="D2112" s="31">
        <f t="shared" si="224"/>
        <v>0.88062289999999999</v>
      </c>
      <c r="E2112" s="9">
        <v>0.2554401</v>
      </c>
      <c r="F2112" s="31">
        <f t="shared" si="225"/>
        <v>1.2554400999999999</v>
      </c>
      <c r="G2112" s="9">
        <v>0.28879450000000001</v>
      </c>
      <c r="H2112" s="32">
        <f t="shared" si="226"/>
        <v>1.7887945000000001</v>
      </c>
      <c r="I2112" s="9">
        <v>0.32915290000000003</v>
      </c>
      <c r="J2112" s="31">
        <f t="shared" si="227"/>
        <v>2.3291529</v>
      </c>
      <c r="K2112" s="9">
        <v>0.31235489999999999</v>
      </c>
      <c r="L2112" s="48">
        <f t="shared" si="228"/>
        <v>2.8123548999999999</v>
      </c>
      <c r="M2112" s="9">
        <v>0.2820762</v>
      </c>
      <c r="N2112" s="48">
        <f t="shared" si="229"/>
        <v>3.2820762000000001</v>
      </c>
      <c r="O2112" s="26">
        <v>0.3135442</v>
      </c>
      <c r="P2112" s="93">
        <f t="shared" si="230"/>
        <v>3.8135441999999999</v>
      </c>
    </row>
    <row r="2113" spans="1:16">
      <c r="A2113" s="10">
        <v>1417.423</v>
      </c>
      <c r="B2113" s="31">
        <v>0.31373200000000001</v>
      </c>
      <c r="C2113" s="9">
        <v>0.37903480000000001</v>
      </c>
      <c r="D2113" s="31">
        <f t="shared" si="224"/>
        <v>0.87903480000000001</v>
      </c>
      <c r="E2113" s="9">
        <v>0.2543068</v>
      </c>
      <c r="F2113" s="31">
        <f t="shared" si="225"/>
        <v>1.2543067999999999</v>
      </c>
      <c r="G2113" s="9">
        <v>0.2879179</v>
      </c>
      <c r="H2113" s="32">
        <f t="shared" si="226"/>
        <v>1.7879179000000001</v>
      </c>
      <c r="I2113" s="9">
        <v>0.32731349999999998</v>
      </c>
      <c r="J2113" s="31">
        <f t="shared" si="227"/>
        <v>2.3273134999999998</v>
      </c>
      <c r="K2113" s="9">
        <v>0.31030150000000001</v>
      </c>
      <c r="L2113" s="48">
        <f t="shared" si="228"/>
        <v>2.8103015</v>
      </c>
      <c r="M2113" s="9">
        <v>0.28032000000000001</v>
      </c>
      <c r="N2113" s="48">
        <f t="shared" si="229"/>
        <v>3.2803200000000001</v>
      </c>
      <c r="O2113" s="26">
        <v>0.31166660000000002</v>
      </c>
      <c r="P2113" s="93">
        <f t="shared" si="230"/>
        <v>3.8116666000000001</v>
      </c>
    </row>
    <row r="2114" spans="1:16">
      <c r="A2114" s="10">
        <v>1417.905</v>
      </c>
      <c r="B2114" s="31">
        <v>0.31372870000000003</v>
      </c>
      <c r="C2114" s="9">
        <v>0.37886880000000001</v>
      </c>
      <c r="D2114" s="31">
        <f t="shared" si="224"/>
        <v>0.87886880000000001</v>
      </c>
      <c r="E2114" s="9">
        <v>0.25394650000000002</v>
      </c>
      <c r="F2114" s="31">
        <f t="shared" si="225"/>
        <v>1.2539465000000001</v>
      </c>
      <c r="G2114" s="9">
        <v>0.2881049</v>
      </c>
      <c r="H2114" s="32">
        <f t="shared" si="226"/>
        <v>1.7881049</v>
      </c>
      <c r="I2114" s="9">
        <v>0.32681329999999997</v>
      </c>
      <c r="J2114" s="31">
        <f t="shared" si="227"/>
        <v>2.3268133</v>
      </c>
      <c r="K2114" s="9">
        <v>0.30931009999999998</v>
      </c>
      <c r="L2114" s="48">
        <f t="shared" si="228"/>
        <v>2.8093100999999998</v>
      </c>
      <c r="M2114" s="9">
        <v>0.28014699999999998</v>
      </c>
      <c r="N2114" s="48">
        <f t="shared" si="229"/>
        <v>3.2801469999999999</v>
      </c>
      <c r="O2114" s="26">
        <v>0.31064429999999998</v>
      </c>
      <c r="P2114" s="93">
        <f t="shared" si="230"/>
        <v>3.8106442999999999</v>
      </c>
    </row>
    <row r="2115" spans="1:16">
      <c r="A2115" s="10">
        <v>1418.3869999999999</v>
      </c>
      <c r="B2115" s="31">
        <v>0.31554349999999998</v>
      </c>
      <c r="C2115" s="9">
        <v>0.38025019999999998</v>
      </c>
      <c r="D2115" s="31">
        <f t="shared" ref="D2115:D2178" si="231">C2115+0.5</f>
        <v>0.88025019999999998</v>
      </c>
      <c r="E2115" s="9">
        <v>0.25442540000000002</v>
      </c>
      <c r="F2115" s="31">
        <f t="shared" ref="F2115:F2178" si="232">E2115+1</f>
        <v>1.2544254000000001</v>
      </c>
      <c r="G2115" s="9">
        <v>0.28941640000000002</v>
      </c>
      <c r="H2115" s="32">
        <f t="shared" ref="H2115:H2178" si="233">G2115+1.5</f>
        <v>1.7894163999999999</v>
      </c>
      <c r="I2115" s="9">
        <v>0.32776359999999999</v>
      </c>
      <c r="J2115" s="31">
        <f t="shared" ref="J2115:J2178" si="234">I2115+2</f>
        <v>2.3277635999999999</v>
      </c>
      <c r="K2115" s="9">
        <v>0.30945899999999998</v>
      </c>
      <c r="L2115" s="48">
        <f t="shared" ref="L2115:L2178" si="235">K2115+2.5</f>
        <v>2.8094589999999999</v>
      </c>
      <c r="M2115" s="9">
        <v>0.28170430000000002</v>
      </c>
      <c r="N2115" s="48">
        <f t="shared" ref="N2115:N2178" si="236">M2115+3</f>
        <v>3.2817042999999999</v>
      </c>
      <c r="O2115" s="26">
        <v>0.3105559</v>
      </c>
      <c r="P2115" s="93">
        <f t="shared" ref="P2115:P2178" si="237">O2115+3.5</f>
        <v>3.8105558999999998</v>
      </c>
    </row>
    <row r="2116" spans="1:16">
      <c r="A2116" s="10">
        <v>1418.87</v>
      </c>
      <c r="B2116" s="31">
        <v>0.318971</v>
      </c>
      <c r="C2116" s="9">
        <v>0.38299490000000003</v>
      </c>
      <c r="D2116" s="31">
        <f t="shared" si="231"/>
        <v>0.88299490000000003</v>
      </c>
      <c r="E2116" s="9">
        <v>0.25564179999999997</v>
      </c>
      <c r="F2116" s="31">
        <f t="shared" si="232"/>
        <v>1.2556418</v>
      </c>
      <c r="G2116" s="9">
        <v>0.29168949999999999</v>
      </c>
      <c r="H2116" s="32">
        <f t="shared" si="233"/>
        <v>1.7916894999999999</v>
      </c>
      <c r="I2116" s="9">
        <v>0.32998490000000003</v>
      </c>
      <c r="J2116" s="31">
        <f t="shared" si="234"/>
        <v>2.3299848999999999</v>
      </c>
      <c r="K2116" s="9">
        <v>0.31060900000000002</v>
      </c>
      <c r="L2116" s="48">
        <f t="shared" si="235"/>
        <v>2.8106089999999999</v>
      </c>
      <c r="M2116" s="9">
        <v>0.28481000000000001</v>
      </c>
      <c r="N2116" s="48">
        <f t="shared" si="236"/>
        <v>3.2848100000000002</v>
      </c>
      <c r="O2116" s="26">
        <v>0.31129879999999999</v>
      </c>
      <c r="P2116" s="93">
        <f t="shared" si="237"/>
        <v>3.8112987999999999</v>
      </c>
    </row>
    <row r="2117" spans="1:16">
      <c r="A2117" s="10">
        <v>1419.3520000000001</v>
      </c>
      <c r="B2117" s="31">
        <v>0.32329160000000001</v>
      </c>
      <c r="C2117" s="9">
        <v>0.38647690000000001</v>
      </c>
      <c r="D2117" s="31">
        <f t="shared" si="231"/>
        <v>0.88647690000000001</v>
      </c>
      <c r="E2117" s="9">
        <v>0.25724999999999998</v>
      </c>
      <c r="F2117" s="31">
        <f t="shared" si="232"/>
        <v>1.25725</v>
      </c>
      <c r="G2117" s="9">
        <v>0.29445139999999997</v>
      </c>
      <c r="H2117" s="32">
        <f t="shared" si="233"/>
        <v>1.7944514</v>
      </c>
      <c r="I2117" s="9">
        <v>0.33289970000000002</v>
      </c>
      <c r="J2117" s="31">
        <f t="shared" si="234"/>
        <v>2.3328997</v>
      </c>
      <c r="K2117" s="9">
        <v>0.31230180000000002</v>
      </c>
      <c r="L2117" s="48">
        <f t="shared" si="235"/>
        <v>2.8123018000000002</v>
      </c>
      <c r="M2117" s="9">
        <v>0.28881129999999999</v>
      </c>
      <c r="N2117" s="48">
        <f t="shared" si="236"/>
        <v>3.2888112999999999</v>
      </c>
      <c r="O2117" s="26">
        <v>0.312527</v>
      </c>
      <c r="P2117" s="93">
        <f t="shared" si="237"/>
        <v>3.8125270000000002</v>
      </c>
    </row>
    <row r="2118" spans="1:16">
      <c r="A2118" s="10">
        <v>1419.8340000000001</v>
      </c>
      <c r="B2118" s="31">
        <v>0.32717679999999999</v>
      </c>
      <c r="C2118" s="9">
        <v>0.38953539999999998</v>
      </c>
      <c r="D2118" s="31">
        <f t="shared" si="231"/>
        <v>0.88953539999999998</v>
      </c>
      <c r="E2118" s="9">
        <v>0.25861469999999998</v>
      </c>
      <c r="F2118" s="31">
        <f t="shared" si="232"/>
        <v>1.2586146999999999</v>
      </c>
      <c r="G2118" s="9">
        <v>0.29686190000000001</v>
      </c>
      <c r="H2118" s="32">
        <f t="shared" si="233"/>
        <v>1.7968619000000001</v>
      </c>
      <c r="I2118" s="9">
        <v>0.3354491</v>
      </c>
      <c r="J2118" s="31">
        <f t="shared" si="234"/>
        <v>2.3354490999999999</v>
      </c>
      <c r="K2118" s="9">
        <v>0.31369239999999998</v>
      </c>
      <c r="L2118" s="48">
        <f t="shared" si="235"/>
        <v>2.8136923999999999</v>
      </c>
      <c r="M2118" s="9">
        <v>0.29248170000000001</v>
      </c>
      <c r="N2118" s="48">
        <f t="shared" si="236"/>
        <v>3.2924817000000002</v>
      </c>
      <c r="O2118" s="26">
        <v>0.31357879999999999</v>
      </c>
      <c r="P2118" s="93">
        <f t="shared" si="237"/>
        <v>3.8135788000000002</v>
      </c>
    </row>
    <row r="2119" spans="1:16">
      <c r="A2119" s="10">
        <v>1420.316</v>
      </c>
      <c r="B2119" s="31">
        <v>0.32918439999999999</v>
      </c>
      <c r="C2119" s="9">
        <v>0.39091680000000001</v>
      </c>
      <c r="D2119" s="31">
        <f t="shared" si="231"/>
        <v>0.89091680000000006</v>
      </c>
      <c r="E2119" s="9">
        <v>0.259046</v>
      </c>
      <c r="F2119" s="31">
        <f t="shared" si="232"/>
        <v>1.2590460000000001</v>
      </c>
      <c r="G2119" s="9">
        <v>0.29802780000000001</v>
      </c>
      <c r="H2119" s="32">
        <f t="shared" si="233"/>
        <v>1.7980278000000001</v>
      </c>
      <c r="I2119" s="9">
        <v>0.33650150000000001</v>
      </c>
      <c r="J2119" s="31">
        <f t="shared" si="234"/>
        <v>2.3365014999999998</v>
      </c>
      <c r="K2119" s="9">
        <v>0.31386180000000002</v>
      </c>
      <c r="L2119" s="48">
        <f t="shared" si="235"/>
        <v>2.8138618000000002</v>
      </c>
      <c r="M2119" s="9">
        <v>0.29447449999999997</v>
      </c>
      <c r="N2119" s="48">
        <f t="shared" si="236"/>
        <v>3.2944744999999998</v>
      </c>
      <c r="O2119" s="26">
        <v>0.3137258</v>
      </c>
      <c r="P2119" s="93">
        <f t="shared" si="237"/>
        <v>3.8137257999999998</v>
      </c>
    </row>
    <row r="2120" spans="1:16">
      <c r="A2120" s="10">
        <v>1420.798</v>
      </c>
      <c r="B2120" s="31">
        <v>0.32848919999999998</v>
      </c>
      <c r="C2120" s="9">
        <v>0.3899051</v>
      </c>
      <c r="D2120" s="31">
        <f t="shared" si="231"/>
        <v>0.8899051</v>
      </c>
      <c r="E2120" s="9">
        <v>0.25815060000000001</v>
      </c>
      <c r="F2120" s="31">
        <f t="shared" si="232"/>
        <v>1.2581506</v>
      </c>
      <c r="G2120" s="9">
        <v>0.29745840000000001</v>
      </c>
      <c r="H2120" s="32">
        <f t="shared" si="233"/>
        <v>1.7974584</v>
      </c>
      <c r="I2120" s="9">
        <v>0.3354029</v>
      </c>
      <c r="J2120" s="31">
        <f t="shared" si="234"/>
        <v>2.3354029000000001</v>
      </c>
      <c r="K2120" s="9">
        <v>0.3122819</v>
      </c>
      <c r="L2120" s="48">
        <f t="shared" si="235"/>
        <v>2.8122818999999999</v>
      </c>
      <c r="M2120" s="9">
        <v>0.29399140000000001</v>
      </c>
      <c r="N2120" s="48">
        <f t="shared" si="236"/>
        <v>3.2939913999999999</v>
      </c>
      <c r="O2120" s="26">
        <v>0.31251640000000003</v>
      </c>
      <c r="P2120" s="93">
        <f t="shared" si="237"/>
        <v>3.8125163999999998</v>
      </c>
    </row>
    <row r="2121" spans="1:16">
      <c r="A2121" s="10">
        <v>1421.28</v>
      </c>
      <c r="B2121" s="31">
        <v>0.32517400000000002</v>
      </c>
      <c r="C2121" s="9">
        <v>0.38659159999999998</v>
      </c>
      <c r="D2121" s="31">
        <f t="shared" si="231"/>
        <v>0.88659160000000004</v>
      </c>
      <c r="E2121" s="9">
        <v>0.25596790000000003</v>
      </c>
      <c r="F2121" s="31">
        <f t="shared" si="232"/>
        <v>1.2559678999999999</v>
      </c>
      <c r="G2121" s="9">
        <v>0.29523519999999998</v>
      </c>
      <c r="H2121" s="32">
        <f t="shared" si="233"/>
        <v>1.7952352</v>
      </c>
      <c r="I2121" s="9">
        <v>0.33223659999999999</v>
      </c>
      <c r="J2121" s="31">
        <f t="shared" si="234"/>
        <v>2.3322365999999999</v>
      </c>
      <c r="K2121" s="9">
        <v>0.30900929999999999</v>
      </c>
      <c r="L2121" s="48">
        <f t="shared" si="235"/>
        <v>2.8090093</v>
      </c>
      <c r="M2121" s="9">
        <v>0.29106609999999999</v>
      </c>
      <c r="N2121" s="48">
        <f t="shared" si="236"/>
        <v>3.2910661000000001</v>
      </c>
      <c r="O2121" s="26">
        <v>0.30996509999999999</v>
      </c>
      <c r="P2121" s="93">
        <f t="shared" si="237"/>
        <v>3.8099650999999999</v>
      </c>
    </row>
    <row r="2122" spans="1:16">
      <c r="A2122" s="10">
        <v>1421.7619999999999</v>
      </c>
      <c r="B2122" s="31">
        <v>0.32015100000000002</v>
      </c>
      <c r="C2122" s="9">
        <v>0.38179220000000003</v>
      </c>
      <c r="D2122" s="31">
        <f t="shared" si="231"/>
        <v>0.88179220000000003</v>
      </c>
      <c r="E2122" s="9">
        <v>0.25293650000000001</v>
      </c>
      <c r="F2122" s="31">
        <f t="shared" si="232"/>
        <v>1.2529365000000001</v>
      </c>
      <c r="G2122" s="9">
        <v>0.2919581</v>
      </c>
      <c r="H2122" s="32">
        <f t="shared" si="233"/>
        <v>1.7919581</v>
      </c>
      <c r="I2122" s="9">
        <v>0.32772800000000002</v>
      </c>
      <c r="J2122" s="31">
        <f t="shared" si="234"/>
        <v>2.327728</v>
      </c>
      <c r="K2122" s="9">
        <v>0.30463200000000001</v>
      </c>
      <c r="L2122" s="48">
        <f t="shared" si="235"/>
        <v>2.8046319999999998</v>
      </c>
      <c r="M2122" s="9">
        <v>0.28650120000000001</v>
      </c>
      <c r="N2122" s="48">
        <f t="shared" si="236"/>
        <v>3.2865012</v>
      </c>
      <c r="O2122" s="26">
        <v>0.30650870000000002</v>
      </c>
      <c r="P2122" s="93">
        <f t="shared" si="237"/>
        <v>3.8065087000000002</v>
      </c>
    </row>
    <row r="2123" spans="1:16">
      <c r="A2123" s="10">
        <v>1422.2439999999999</v>
      </c>
      <c r="B2123" s="31">
        <v>0.3146332</v>
      </c>
      <c r="C2123" s="9">
        <v>0.37657639999999998</v>
      </c>
      <c r="D2123" s="31">
        <f t="shared" si="231"/>
        <v>0.87657640000000003</v>
      </c>
      <c r="E2123" s="9">
        <v>0.24964059999999999</v>
      </c>
      <c r="F2123" s="31">
        <f t="shared" si="232"/>
        <v>1.2496406</v>
      </c>
      <c r="G2123" s="9">
        <v>0.28840510000000003</v>
      </c>
      <c r="H2123" s="32">
        <f t="shared" si="233"/>
        <v>1.7884051000000001</v>
      </c>
      <c r="I2123" s="9">
        <v>0.32282290000000002</v>
      </c>
      <c r="J2123" s="31">
        <f t="shared" si="234"/>
        <v>2.3228229000000002</v>
      </c>
      <c r="K2123" s="9">
        <v>0.29993180000000003</v>
      </c>
      <c r="L2123" s="48">
        <f t="shared" si="235"/>
        <v>2.7999318</v>
      </c>
      <c r="M2123" s="9">
        <v>0.2813891</v>
      </c>
      <c r="N2123" s="48">
        <f t="shared" si="236"/>
        <v>3.2813891000000002</v>
      </c>
      <c r="O2123" s="26">
        <v>0.3027417</v>
      </c>
      <c r="P2123" s="93">
        <f t="shared" si="237"/>
        <v>3.8027416999999999</v>
      </c>
    </row>
    <row r="2124" spans="1:16">
      <c r="A2124" s="10">
        <v>1422.7260000000001</v>
      </c>
      <c r="B2124" s="31">
        <v>0.30977399999999999</v>
      </c>
      <c r="C2124" s="9">
        <v>0.37196030000000002</v>
      </c>
      <c r="D2124" s="31">
        <f t="shared" si="231"/>
        <v>0.87196030000000002</v>
      </c>
      <c r="E2124" s="9">
        <v>0.24663750000000001</v>
      </c>
      <c r="F2124" s="31">
        <f t="shared" si="232"/>
        <v>1.2466375000000001</v>
      </c>
      <c r="G2124" s="9">
        <v>0.28530699999999998</v>
      </c>
      <c r="H2124" s="32">
        <f t="shared" si="233"/>
        <v>1.785307</v>
      </c>
      <c r="I2124" s="9">
        <v>0.31842880000000001</v>
      </c>
      <c r="J2124" s="31">
        <f t="shared" si="234"/>
        <v>2.3184288</v>
      </c>
      <c r="K2124" s="9">
        <v>0.29565669999999999</v>
      </c>
      <c r="L2124" s="48">
        <f t="shared" si="235"/>
        <v>2.7956566999999999</v>
      </c>
      <c r="M2124" s="9">
        <v>0.2767906</v>
      </c>
      <c r="N2124" s="48">
        <f t="shared" si="236"/>
        <v>3.2767906</v>
      </c>
      <c r="O2124" s="26">
        <v>0.29924790000000001</v>
      </c>
      <c r="P2124" s="93">
        <f t="shared" si="237"/>
        <v>3.7992479000000001</v>
      </c>
    </row>
    <row r="2125" spans="1:16">
      <c r="A2125" s="10">
        <v>1423.2080000000001</v>
      </c>
      <c r="B2125" s="31">
        <v>0.30632749999999997</v>
      </c>
      <c r="C2125" s="9">
        <v>0.36860150000000003</v>
      </c>
      <c r="D2125" s="31">
        <f t="shared" si="231"/>
        <v>0.86860150000000003</v>
      </c>
      <c r="E2125" s="9">
        <v>0.2442928</v>
      </c>
      <c r="F2125" s="31">
        <f t="shared" si="232"/>
        <v>1.2442928</v>
      </c>
      <c r="G2125" s="9">
        <v>0.28312710000000002</v>
      </c>
      <c r="H2125" s="32">
        <f t="shared" si="233"/>
        <v>1.7831271</v>
      </c>
      <c r="I2125" s="9">
        <v>0.31513479999999999</v>
      </c>
      <c r="J2125" s="31">
        <f t="shared" si="234"/>
        <v>2.3151348</v>
      </c>
      <c r="K2125" s="9">
        <v>0.29229929999999998</v>
      </c>
      <c r="L2125" s="48">
        <f t="shared" si="235"/>
        <v>2.7922992999999998</v>
      </c>
      <c r="M2125" s="9">
        <v>0.2734163</v>
      </c>
      <c r="N2125" s="48">
        <f t="shared" si="236"/>
        <v>3.2734163000000001</v>
      </c>
      <c r="O2125" s="26">
        <v>0.29641119999999999</v>
      </c>
      <c r="P2125" s="93">
        <f t="shared" si="237"/>
        <v>3.7964112000000001</v>
      </c>
    </row>
    <row r="2126" spans="1:16">
      <c r="A2126" s="10">
        <v>1423.691</v>
      </c>
      <c r="B2126" s="31">
        <v>0.30456119999999998</v>
      </c>
      <c r="C2126" s="9">
        <v>0.36673260000000002</v>
      </c>
      <c r="D2126" s="31">
        <f t="shared" si="231"/>
        <v>0.86673259999999996</v>
      </c>
      <c r="E2126" s="9">
        <v>0.2427387</v>
      </c>
      <c r="F2126" s="31">
        <f t="shared" si="232"/>
        <v>1.2427387000000001</v>
      </c>
      <c r="G2126" s="9">
        <v>0.28201320000000002</v>
      </c>
      <c r="H2126" s="32">
        <f t="shared" si="233"/>
        <v>1.7820132</v>
      </c>
      <c r="I2126" s="9">
        <v>0.31316430000000001</v>
      </c>
      <c r="J2126" s="31">
        <f t="shared" si="234"/>
        <v>2.3131643</v>
      </c>
      <c r="K2126" s="9">
        <v>0.29004530000000001</v>
      </c>
      <c r="L2126" s="48">
        <f t="shared" si="235"/>
        <v>2.7900453000000001</v>
      </c>
      <c r="M2126" s="9">
        <v>0.2715418</v>
      </c>
      <c r="N2126" s="48">
        <f t="shared" si="236"/>
        <v>3.2715418000000001</v>
      </c>
      <c r="O2126" s="26">
        <v>0.29438589999999998</v>
      </c>
      <c r="P2126" s="93">
        <f t="shared" si="237"/>
        <v>3.7943859</v>
      </c>
    </row>
    <row r="2127" spans="1:16">
      <c r="A2127" s="10">
        <v>1424.173</v>
      </c>
      <c r="B2127" s="31">
        <v>0.30430849999999998</v>
      </c>
      <c r="C2127" s="9">
        <v>0.36619859999999999</v>
      </c>
      <c r="D2127" s="31">
        <f t="shared" si="231"/>
        <v>0.86619859999999993</v>
      </c>
      <c r="E2127" s="9">
        <v>0.24189869999999999</v>
      </c>
      <c r="F2127" s="31">
        <f t="shared" si="232"/>
        <v>1.2418986999999999</v>
      </c>
      <c r="G2127" s="9">
        <v>0.28182649999999998</v>
      </c>
      <c r="H2127" s="32">
        <f t="shared" si="233"/>
        <v>1.7818265</v>
      </c>
      <c r="I2127" s="9">
        <v>0.312386</v>
      </c>
      <c r="J2127" s="31">
        <f t="shared" si="234"/>
        <v>2.3123860000000001</v>
      </c>
      <c r="K2127" s="9">
        <v>0.28879680000000002</v>
      </c>
      <c r="L2127" s="48">
        <f t="shared" si="235"/>
        <v>2.7887968000000001</v>
      </c>
      <c r="M2127" s="9">
        <v>0.27103559999999999</v>
      </c>
      <c r="N2127" s="48">
        <f t="shared" si="236"/>
        <v>3.2710355999999998</v>
      </c>
      <c r="O2127" s="26">
        <v>0.29309980000000002</v>
      </c>
      <c r="P2127" s="93">
        <f t="shared" si="237"/>
        <v>3.7930998000000002</v>
      </c>
    </row>
    <row r="2128" spans="1:16">
      <c r="A2128" s="10">
        <v>1424.655</v>
      </c>
      <c r="B2128" s="31">
        <v>0.305037</v>
      </c>
      <c r="C2128" s="9">
        <v>0.36652469999999998</v>
      </c>
      <c r="D2128" s="31">
        <f t="shared" si="231"/>
        <v>0.86652470000000004</v>
      </c>
      <c r="E2128" s="9">
        <v>0.2415206</v>
      </c>
      <c r="F2128" s="31">
        <f t="shared" si="232"/>
        <v>1.2415206000000001</v>
      </c>
      <c r="G2128" s="9">
        <v>0.28220020000000001</v>
      </c>
      <c r="H2128" s="32">
        <f t="shared" si="233"/>
        <v>1.7822002000000001</v>
      </c>
      <c r="I2128" s="9">
        <v>0.31238929999999998</v>
      </c>
      <c r="J2128" s="31">
        <f t="shared" si="234"/>
        <v>2.3123893</v>
      </c>
      <c r="K2128" s="9">
        <v>0.28821910000000001</v>
      </c>
      <c r="L2128" s="48">
        <f t="shared" si="235"/>
        <v>2.7882191000000001</v>
      </c>
      <c r="M2128" s="9">
        <v>0.2714279</v>
      </c>
      <c r="N2128" s="48">
        <f t="shared" si="236"/>
        <v>3.2714278999999999</v>
      </c>
      <c r="O2128" s="26">
        <v>0.2923094</v>
      </c>
      <c r="P2128" s="93">
        <f t="shared" si="237"/>
        <v>3.7923094000000002</v>
      </c>
    </row>
    <row r="2129" spans="1:16">
      <c r="A2129" s="10">
        <v>1425.1369999999999</v>
      </c>
      <c r="B2129" s="31">
        <v>0.30606670000000002</v>
      </c>
      <c r="C2129" s="9">
        <v>0.36711250000000001</v>
      </c>
      <c r="D2129" s="31">
        <f t="shared" si="231"/>
        <v>0.86711249999999995</v>
      </c>
      <c r="E2129" s="9">
        <v>0.24128379999999999</v>
      </c>
      <c r="F2129" s="31">
        <f t="shared" si="232"/>
        <v>1.2412837999999999</v>
      </c>
      <c r="G2129" s="9">
        <v>0.28268490000000002</v>
      </c>
      <c r="H2129" s="32">
        <f t="shared" si="233"/>
        <v>1.7826849</v>
      </c>
      <c r="I2129" s="9">
        <v>0.31264649999999999</v>
      </c>
      <c r="J2129" s="31">
        <f t="shared" si="234"/>
        <v>2.3126465</v>
      </c>
      <c r="K2129" s="9">
        <v>0.28787970000000002</v>
      </c>
      <c r="L2129" s="48">
        <f t="shared" si="235"/>
        <v>2.7878797</v>
      </c>
      <c r="M2129" s="9">
        <v>0.2721016</v>
      </c>
      <c r="N2129" s="48">
        <f t="shared" si="236"/>
        <v>3.2721016000000001</v>
      </c>
      <c r="O2129" s="26">
        <v>0.29169580000000001</v>
      </c>
      <c r="P2129" s="93">
        <f t="shared" si="237"/>
        <v>3.7916957999999998</v>
      </c>
    </row>
    <row r="2130" spans="1:16">
      <c r="A2130" s="10">
        <v>1425.6189999999999</v>
      </c>
      <c r="B2130" s="31">
        <v>0.30676100000000001</v>
      </c>
      <c r="C2130" s="9">
        <v>0.3674077</v>
      </c>
      <c r="D2130" s="31">
        <f t="shared" si="231"/>
        <v>0.8674077</v>
      </c>
      <c r="E2130" s="9">
        <v>0.24089079999999999</v>
      </c>
      <c r="F2130" s="31">
        <f t="shared" si="232"/>
        <v>1.2408908000000001</v>
      </c>
      <c r="G2130" s="9">
        <v>0.28287679999999998</v>
      </c>
      <c r="H2130" s="32">
        <f t="shared" si="233"/>
        <v>1.7828767999999999</v>
      </c>
      <c r="I2130" s="9">
        <v>0.31267060000000002</v>
      </c>
      <c r="J2130" s="31">
        <f t="shared" si="234"/>
        <v>2.3126706000000001</v>
      </c>
      <c r="K2130" s="9">
        <v>0.28737220000000002</v>
      </c>
      <c r="L2130" s="48">
        <f t="shared" si="235"/>
        <v>2.7873722000000001</v>
      </c>
      <c r="M2130" s="9">
        <v>0.27247779999999999</v>
      </c>
      <c r="N2130" s="48">
        <f t="shared" si="236"/>
        <v>3.2724777999999999</v>
      </c>
      <c r="O2130" s="26">
        <v>0.2909659</v>
      </c>
      <c r="P2130" s="93">
        <f t="shared" si="237"/>
        <v>3.7909658999999998</v>
      </c>
    </row>
    <row r="2131" spans="1:16">
      <c r="A2131" s="10">
        <v>1426.1010000000001</v>
      </c>
      <c r="B2131" s="31">
        <v>0.30678470000000002</v>
      </c>
      <c r="C2131" s="9">
        <v>0.3671277</v>
      </c>
      <c r="D2131" s="31">
        <f t="shared" si="231"/>
        <v>0.86712769999999995</v>
      </c>
      <c r="E2131" s="9">
        <v>0.24018999999999999</v>
      </c>
      <c r="F2131" s="31">
        <f t="shared" si="232"/>
        <v>1.2401899999999999</v>
      </c>
      <c r="G2131" s="9">
        <v>0.28258109999999997</v>
      </c>
      <c r="H2131" s="32">
        <f t="shared" si="233"/>
        <v>1.7825811</v>
      </c>
      <c r="I2131" s="9">
        <v>0.3122125</v>
      </c>
      <c r="J2131" s="31">
        <f t="shared" si="234"/>
        <v>2.3122125000000002</v>
      </c>
      <c r="K2131" s="9">
        <v>0.2864833</v>
      </c>
      <c r="L2131" s="48">
        <f t="shared" si="235"/>
        <v>2.7864833</v>
      </c>
      <c r="M2131" s="9">
        <v>0.27225359999999998</v>
      </c>
      <c r="N2131" s="48">
        <f t="shared" si="236"/>
        <v>3.2722536</v>
      </c>
      <c r="O2131" s="26">
        <v>0.2899719</v>
      </c>
      <c r="P2131" s="93">
        <f t="shared" si="237"/>
        <v>3.7899718999999998</v>
      </c>
    </row>
    <row r="2132" spans="1:16">
      <c r="A2132" s="10">
        <v>1426.5830000000001</v>
      </c>
      <c r="B2132" s="31">
        <v>0.3061024</v>
      </c>
      <c r="C2132" s="9">
        <v>0.36625829999999998</v>
      </c>
      <c r="D2132" s="31">
        <f t="shared" si="231"/>
        <v>0.86625829999999993</v>
      </c>
      <c r="E2132" s="9">
        <v>0.23917250000000001</v>
      </c>
      <c r="F2132" s="31">
        <f t="shared" si="232"/>
        <v>1.2391725</v>
      </c>
      <c r="G2132" s="9">
        <v>0.28180519999999998</v>
      </c>
      <c r="H2132" s="32">
        <f t="shared" si="233"/>
        <v>1.7818052</v>
      </c>
      <c r="I2132" s="9">
        <v>0.31125550000000002</v>
      </c>
      <c r="J2132" s="31">
        <f t="shared" si="234"/>
        <v>2.3112555000000001</v>
      </c>
      <c r="K2132" s="9">
        <v>0.2851976</v>
      </c>
      <c r="L2132" s="48">
        <f t="shared" si="235"/>
        <v>2.7851976000000001</v>
      </c>
      <c r="M2132" s="9">
        <v>0.2714066</v>
      </c>
      <c r="N2132" s="48">
        <f t="shared" si="236"/>
        <v>3.2714066000000002</v>
      </c>
      <c r="O2132" s="26">
        <v>0.28871140000000001</v>
      </c>
      <c r="P2132" s="93">
        <f t="shared" si="237"/>
        <v>3.7887114</v>
      </c>
    </row>
    <row r="2133" spans="1:16">
      <c r="A2133" s="10">
        <v>1427.0650000000001</v>
      </c>
      <c r="B2133" s="31">
        <v>0.30488379999999998</v>
      </c>
      <c r="C2133" s="9">
        <v>0.3649654</v>
      </c>
      <c r="D2133" s="31">
        <f t="shared" si="231"/>
        <v>0.8649654</v>
      </c>
      <c r="E2133" s="9">
        <v>0.23792740000000001</v>
      </c>
      <c r="F2133" s="31">
        <f t="shared" si="232"/>
        <v>1.2379274</v>
      </c>
      <c r="G2133" s="9">
        <v>0.2806959</v>
      </c>
      <c r="H2133" s="32">
        <f t="shared" si="233"/>
        <v>1.7806959</v>
      </c>
      <c r="I2133" s="9">
        <v>0.30994240000000001</v>
      </c>
      <c r="J2133" s="31">
        <f t="shared" si="234"/>
        <v>2.3099424000000002</v>
      </c>
      <c r="K2133" s="9">
        <v>0.28363650000000001</v>
      </c>
      <c r="L2133" s="48">
        <f t="shared" si="235"/>
        <v>2.7836365000000001</v>
      </c>
      <c r="M2133" s="9">
        <v>0.27010970000000001</v>
      </c>
      <c r="N2133" s="48">
        <f t="shared" si="236"/>
        <v>3.2701096999999999</v>
      </c>
      <c r="O2133" s="26">
        <v>0.28728389999999998</v>
      </c>
      <c r="P2133" s="93">
        <f t="shared" si="237"/>
        <v>3.7872838999999998</v>
      </c>
    </row>
    <row r="2134" spans="1:16">
      <c r="A2134" s="10">
        <v>1427.548</v>
      </c>
      <c r="B2134" s="31">
        <v>0.30331590000000003</v>
      </c>
      <c r="C2134" s="9">
        <v>0.36342560000000002</v>
      </c>
      <c r="D2134" s="31">
        <f t="shared" si="231"/>
        <v>0.86342560000000002</v>
      </c>
      <c r="E2134" s="9">
        <v>0.23654939999999999</v>
      </c>
      <c r="F2134" s="31">
        <f t="shared" si="232"/>
        <v>1.2365493999999999</v>
      </c>
      <c r="G2134" s="9">
        <v>0.2794066</v>
      </c>
      <c r="H2134" s="32">
        <f t="shared" si="233"/>
        <v>1.7794065999999999</v>
      </c>
      <c r="I2134" s="9">
        <v>0.30842140000000001</v>
      </c>
      <c r="J2134" s="31">
        <f t="shared" si="234"/>
        <v>2.3084213999999998</v>
      </c>
      <c r="K2134" s="9">
        <v>0.28193770000000001</v>
      </c>
      <c r="L2134" s="48">
        <f t="shared" si="235"/>
        <v>2.7819376999999998</v>
      </c>
      <c r="M2134" s="9">
        <v>0.2685515</v>
      </c>
      <c r="N2134" s="48">
        <f t="shared" si="236"/>
        <v>3.2685515000000001</v>
      </c>
      <c r="O2134" s="26">
        <v>0.28579179999999998</v>
      </c>
      <c r="P2134" s="93">
        <f t="shared" si="237"/>
        <v>3.7857918000000002</v>
      </c>
    </row>
    <row r="2135" spans="1:16">
      <c r="A2135" s="10">
        <v>1428.03</v>
      </c>
      <c r="B2135" s="31">
        <v>0.30155029999999999</v>
      </c>
      <c r="C2135" s="9">
        <v>0.36177860000000001</v>
      </c>
      <c r="D2135" s="31">
        <f t="shared" si="231"/>
        <v>0.86177860000000006</v>
      </c>
      <c r="E2135" s="9">
        <v>0.23511199999999999</v>
      </c>
      <c r="F2135" s="31">
        <f t="shared" si="232"/>
        <v>1.235112</v>
      </c>
      <c r="G2135" s="9">
        <v>0.27805950000000001</v>
      </c>
      <c r="H2135" s="32">
        <f t="shared" si="233"/>
        <v>1.7780594999999999</v>
      </c>
      <c r="I2135" s="9">
        <v>0.3068031</v>
      </c>
      <c r="J2135" s="31">
        <f t="shared" si="234"/>
        <v>2.3068030999999998</v>
      </c>
      <c r="K2135" s="9">
        <v>0.28021400000000002</v>
      </c>
      <c r="L2135" s="48">
        <f t="shared" si="235"/>
        <v>2.780214</v>
      </c>
      <c r="M2135" s="9">
        <v>0.26687850000000002</v>
      </c>
      <c r="N2135" s="48">
        <f t="shared" si="236"/>
        <v>3.2668784999999998</v>
      </c>
      <c r="O2135" s="26">
        <v>0.28431630000000002</v>
      </c>
      <c r="P2135" s="93">
        <f t="shared" si="237"/>
        <v>3.7843163</v>
      </c>
    </row>
    <row r="2136" spans="1:16">
      <c r="A2136" s="10">
        <v>1428.5119999999999</v>
      </c>
      <c r="B2136" s="31">
        <v>0.29974089999999998</v>
      </c>
      <c r="C2136" s="9">
        <v>0.36015659999999999</v>
      </c>
      <c r="D2136" s="31">
        <f t="shared" si="231"/>
        <v>0.86015660000000005</v>
      </c>
      <c r="E2136" s="9">
        <v>0.2336916</v>
      </c>
      <c r="F2136" s="31">
        <f t="shared" si="232"/>
        <v>1.2336916</v>
      </c>
      <c r="G2136" s="9">
        <v>0.27676260000000003</v>
      </c>
      <c r="H2136" s="32">
        <f t="shared" si="233"/>
        <v>1.7767626000000001</v>
      </c>
      <c r="I2136" s="9">
        <v>0.30518489999999998</v>
      </c>
      <c r="J2136" s="31">
        <f t="shared" si="234"/>
        <v>2.3051849</v>
      </c>
      <c r="K2136" s="9">
        <v>0.27857599999999999</v>
      </c>
      <c r="L2136" s="48">
        <f t="shared" si="235"/>
        <v>2.7785760000000002</v>
      </c>
      <c r="M2136" s="9">
        <v>0.2652255</v>
      </c>
      <c r="N2136" s="48">
        <f t="shared" si="236"/>
        <v>3.2652255000000001</v>
      </c>
      <c r="O2136" s="26">
        <v>0.28293000000000001</v>
      </c>
      <c r="P2136" s="93">
        <f t="shared" si="237"/>
        <v>3.7829299999999999</v>
      </c>
    </row>
    <row r="2137" spans="1:16">
      <c r="A2137" s="10">
        <v>1428.9939999999999</v>
      </c>
      <c r="B2137" s="31">
        <v>0.29807289999999997</v>
      </c>
      <c r="C2137" s="9">
        <v>0.35871839999999999</v>
      </c>
      <c r="D2137" s="31">
        <f t="shared" si="231"/>
        <v>0.85871839999999999</v>
      </c>
      <c r="E2137" s="9">
        <v>0.23237669999999999</v>
      </c>
      <c r="F2137" s="31">
        <f t="shared" si="232"/>
        <v>1.2323767000000001</v>
      </c>
      <c r="G2137" s="9">
        <v>0.27562740000000002</v>
      </c>
      <c r="H2137" s="32">
        <f t="shared" si="233"/>
        <v>1.7756274000000001</v>
      </c>
      <c r="I2137" s="9">
        <v>0.3036894</v>
      </c>
      <c r="J2137" s="31">
        <f t="shared" si="234"/>
        <v>2.3036894000000001</v>
      </c>
      <c r="K2137" s="9">
        <v>0.27714739999999999</v>
      </c>
      <c r="L2137" s="48">
        <f t="shared" si="235"/>
        <v>2.7771474</v>
      </c>
      <c r="M2137" s="9">
        <v>0.26374189999999997</v>
      </c>
      <c r="N2137" s="48">
        <f t="shared" si="236"/>
        <v>3.2637418999999999</v>
      </c>
      <c r="O2137" s="26">
        <v>0.28172730000000001</v>
      </c>
      <c r="P2137" s="93">
        <f t="shared" si="237"/>
        <v>3.7817273</v>
      </c>
    </row>
    <row r="2138" spans="1:16">
      <c r="A2138" s="10">
        <v>1429.4760000000001</v>
      </c>
      <c r="B2138" s="31">
        <v>0.29676219999999998</v>
      </c>
      <c r="C2138" s="9">
        <v>0.35764309999999999</v>
      </c>
      <c r="D2138" s="31">
        <f t="shared" si="231"/>
        <v>0.85764309999999999</v>
      </c>
      <c r="E2138" s="9">
        <v>0.23127300000000001</v>
      </c>
      <c r="F2138" s="31">
        <f t="shared" si="232"/>
        <v>1.2312730000000001</v>
      </c>
      <c r="G2138" s="9">
        <v>0.27477259999999998</v>
      </c>
      <c r="H2138" s="32">
        <f t="shared" si="233"/>
        <v>1.7747725999999999</v>
      </c>
      <c r="I2138" s="9">
        <v>0.30246719999999999</v>
      </c>
      <c r="J2138" s="31">
        <f t="shared" si="234"/>
        <v>2.3024672000000002</v>
      </c>
      <c r="K2138" s="9">
        <v>0.27606419999999998</v>
      </c>
      <c r="L2138" s="48">
        <f t="shared" si="235"/>
        <v>2.7760642</v>
      </c>
      <c r="M2138" s="9">
        <v>0.2626037</v>
      </c>
      <c r="N2138" s="48">
        <f t="shared" si="236"/>
        <v>3.2626037000000001</v>
      </c>
      <c r="O2138" s="26">
        <v>0.2808155</v>
      </c>
      <c r="P2138" s="93">
        <f t="shared" si="237"/>
        <v>3.7808155000000001</v>
      </c>
    </row>
    <row r="2139" spans="1:16">
      <c r="A2139" s="10">
        <v>1429.9580000000001</v>
      </c>
      <c r="B2139" s="31">
        <v>0.29597250000000003</v>
      </c>
      <c r="C2139" s="9">
        <v>0.35706209999999999</v>
      </c>
      <c r="D2139" s="31">
        <f t="shared" si="231"/>
        <v>0.85706210000000005</v>
      </c>
      <c r="E2139" s="9">
        <v>0.2304599</v>
      </c>
      <c r="F2139" s="31">
        <f t="shared" si="232"/>
        <v>1.2304599000000001</v>
      </c>
      <c r="G2139" s="9">
        <v>0.274279</v>
      </c>
      <c r="H2139" s="32">
        <f t="shared" si="233"/>
        <v>1.7742789999999999</v>
      </c>
      <c r="I2139" s="9">
        <v>0.30163709999999999</v>
      </c>
      <c r="J2139" s="31">
        <f t="shared" si="234"/>
        <v>2.3016370999999998</v>
      </c>
      <c r="K2139" s="9">
        <v>0.27542230000000001</v>
      </c>
      <c r="L2139" s="48">
        <f t="shared" si="235"/>
        <v>2.7754222999999998</v>
      </c>
      <c r="M2139" s="9">
        <v>0.26194149999999999</v>
      </c>
      <c r="N2139" s="48">
        <f t="shared" si="236"/>
        <v>3.2619414999999998</v>
      </c>
      <c r="O2139" s="26">
        <v>0.28027150000000001</v>
      </c>
      <c r="P2139" s="93">
        <f t="shared" si="237"/>
        <v>3.7802715</v>
      </c>
    </row>
    <row r="2140" spans="1:16">
      <c r="A2140" s="10">
        <v>1430.44</v>
      </c>
      <c r="B2140" s="31">
        <v>0.29573959999999999</v>
      </c>
      <c r="C2140" s="9">
        <v>0.35699180000000003</v>
      </c>
      <c r="D2140" s="31">
        <f t="shared" si="231"/>
        <v>0.85699180000000008</v>
      </c>
      <c r="E2140" s="9">
        <v>0.22995560000000001</v>
      </c>
      <c r="F2140" s="31">
        <f t="shared" si="232"/>
        <v>1.2299556</v>
      </c>
      <c r="G2140" s="9">
        <v>0.27414870000000002</v>
      </c>
      <c r="H2140" s="32">
        <f t="shared" si="233"/>
        <v>1.7741487</v>
      </c>
      <c r="I2140" s="9">
        <v>0.301232</v>
      </c>
      <c r="J2140" s="31">
        <f t="shared" si="234"/>
        <v>2.3012320000000002</v>
      </c>
      <c r="K2140" s="9">
        <v>0.2752308</v>
      </c>
      <c r="L2140" s="48">
        <f t="shared" si="235"/>
        <v>2.7752308000000001</v>
      </c>
      <c r="M2140" s="9">
        <v>0.26178639999999997</v>
      </c>
      <c r="N2140" s="48">
        <f t="shared" si="236"/>
        <v>3.2617864000000001</v>
      </c>
      <c r="O2140" s="26">
        <v>0.28010439999999998</v>
      </c>
      <c r="P2140" s="93">
        <f t="shared" si="237"/>
        <v>3.7801043999999999</v>
      </c>
    </row>
    <row r="2141" spans="1:16">
      <c r="A2141" s="10">
        <v>1430.922</v>
      </c>
      <c r="B2141" s="31">
        <v>0.29589569999999998</v>
      </c>
      <c r="C2141" s="9">
        <v>0.35726920000000001</v>
      </c>
      <c r="D2141" s="31">
        <f t="shared" si="231"/>
        <v>0.85726919999999995</v>
      </c>
      <c r="E2141" s="9">
        <v>0.22967650000000001</v>
      </c>
      <c r="F2141" s="31">
        <f t="shared" si="232"/>
        <v>1.2296765000000001</v>
      </c>
      <c r="G2141" s="9">
        <v>0.27426529999999999</v>
      </c>
      <c r="H2141" s="32">
        <f t="shared" si="233"/>
        <v>1.7742652999999999</v>
      </c>
      <c r="I2141" s="9">
        <v>0.30113960000000001</v>
      </c>
      <c r="J2141" s="31">
        <f t="shared" si="234"/>
        <v>2.3011396</v>
      </c>
      <c r="K2141" s="9">
        <v>0.27537159999999999</v>
      </c>
      <c r="L2141" s="48">
        <f t="shared" si="235"/>
        <v>2.7753716000000002</v>
      </c>
      <c r="M2141" s="9">
        <v>0.26199909999999998</v>
      </c>
      <c r="N2141" s="48">
        <f t="shared" si="236"/>
        <v>3.2619991000000002</v>
      </c>
      <c r="O2141" s="26">
        <v>0.28021249999999998</v>
      </c>
      <c r="P2141" s="93">
        <f t="shared" si="237"/>
        <v>3.7802125000000002</v>
      </c>
    </row>
    <row r="2142" spans="1:16">
      <c r="A2142" s="10">
        <v>1431.405</v>
      </c>
      <c r="B2142" s="31">
        <v>0.29608430000000002</v>
      </c>
      <c r="C2142" s="9">
        <v>0.35756480000000002</v>
      </c>
      <c r="D2142" s="31">
        <f t="shared" si="231"/>
        <v>0.85756480000000002</v>
      </c>
      <c r="E2142" s="9">
        <v>0.22944249999999999</v>
      </c>
      <c r="F2142" s="31">
        <f t="shared" si="232"/>
        <v>1.2294425</v>
      </c>
      <c r="G2142" s="9">
        <v>0.27439930000000001</v>
      </c>
      <c r="H2142" s="32">
        <f t="shared" si="233"/>
        <v>1.7743993</v>
      </c>
      <c r="I2142" s="9">
        <v>0.30110769999999998</v>
      </c>
      <c r="J2142" s="31">
        <f t="shared" si="234"/>
        <v>2.3011077000000002</v>
      </c>
      <c r="K2142" s="9">
        <v>0.27560279999999998</v>
      </c>
      <c r="L2142" s="48">
        <f t="shared" si="235"/>
        <v>2.7756028000000001</v>
      </c>
      <c r="M2142" s="9">
        <v>0.2622757</v>
      </c>
      <c r="N2142" s="48">
        <f t="shared" si="236"/>
        <v>3.2622757</v>
      </c>
      <c r="O2142" s="26">
        <v>0.28039370000000002</v>
      </c>
      <c r="P2142" s="93">
        <f t="shared" si="237"/>
        <v>3.7803936999999999</v>
      </c>
    </row>
    <row r="2143" spans="1:16">
      <c r="A2143" s="10">
        <v>1431.8869999999999</v>
      </c>
      <c r="B2143" s="31">
        <v>0.29590519999999998</v>
      </c>
      <c r="C2143" s="9">
        <v>0.35750969999999999</v>
      </c>
      <c r="D2143" s="31">
        <f t="shared" si="231"/>
        <v>0.85750970000000004</v>
      </c>
      <c r="E2143" s="9">
        <v>0.22904740000000001</v>
      </c>
      <c r="F2143" s="31">
        <f t="shared" si="232"/>
        <v>1.2290474</v>
      </c>
      <c r="G2143" s="9">
        <v>0.27429940000000003</v>
      </c>
      <c r="H2143" s="32">
        <f t="shared" si="233"/>
        <v>1.7742994000000001</v>
      </c>
      <c r="I2143" s="9">
        <v>0.30083769999999999</v>
      </c>
      <c r="J2143" s="31">
        <f t="shared" si="234"/>
        <v>2.3008376999999998</v>
      </c>
      <c r="K2143" s="9">
        <v>0.27565590000000001</v>
      </c>
      <c r="L2143" s="48">
        <f t="shared" si="235"/>
        <v>2.7756558999999998</v>
      </c>
      <c r="M2143" s="9">
        <v>0.26225989999999999</v>
      </c>
      <c r="N2143" s="48">
        <f t="shared" si="236"/>
        <v>3.2622599000000001</v>
      </c>
      <c r="O2143" s="26">
        <v>0.28041529999999998</v>
      </c>
      <c r="P2143" s="93">
        <f t="shared" si="237"/>
        <v>3.7804153</v>
      </c>
    </row>
    <row r="2144" spans="1:16">
      <c r="A2144" s="10">
        <v>1432.3689999999999</v>
      </c>
      <c r="B2144" s="31">
        <v>0.29505870000000001</v>
      </c>
      <c r="C2144" s="9">
        <v>0.35683130000000002</v>
      </c>
      <c r="D2144" s="31">
        <f t="shared" si="231"/>
        <v>0.85683130000000007</v>
      </c>
      <c r="E2144" s="9">
        <v>0.22833129999999999</v>
      </c>
      <c r="F2144" s="31">
        <f t="shared" si="232"/>
        <v>1.2283313</v>
      </c>
      <c r="G2144" s="9">
        <v>0.27377600000000002</v>
      </c>
      <c r="H2144" s="32">
        <f t="shared" si="233"/>
        <v>1.773776</v>
      </c>
      <c r="I2144" s="9">
        <v>0.30010249999999999</v>
      </c>
      <c r="J2144" s="31">
        <f t="shared" si="234"/>
        <v>2.3001024999999999</v>
      </c>
      <c r="K2144" s="9">
        <v>0.27532390000000001</v>
      </c>
      <c r="L2144" s="48">
        <f t="shared" si="235"/>
        <v>2.7753239000000001</v>
      </c>
      <c r="M2144" s="9">
        <v>0.2616677</v>
      </c>
      <c r="N2144" s="48">
        <f t="shared" si="236"/>
        <v>3.2616676999999998</v>
      </c>
      <c r="O2144" s="26">
        <v>0.28009770000000001</v>
      </c>
      <c r="P2144" s="93">
        <f t="shared" si="237"/>
        <v>3.7800976999999998</v>
      </c>
    </row>
    <row r="2145" spans="1:16">
      <c r="A2145" s="10">
        <v>1432.8510000000001</v>
      </c>
      <c r="B2145" s="31">
        <v>0.29352549999999999</v>
      </c>
      <c r="C2145" s="9">
        <v>0.35551339999999998</v>
      </c>
      <c r="D2145" s="31">
        <f t="shared" si="231"/>
        <v>0.85551339999999998</v>
      </c>
      <c r="E2145" s="9">
        <v>0.22727120000000001</v>
      </c>
      <c r="F2145" s="31">
        <f t="shared" si="232"/>
        <v>1.2272712000000001</v>
      </c>
      <c r="G2145" s="9">
        <v>0.2728122</v>
      </c>
      <c r="H2145" s="32">
        <f t="shared" si="233"/>
        <v>1.7728121999999999</v>
      </c>
      <c r="I2145" s="9">
        <v>0.2988826</v>
      </c>
      <c r="J2145" s="31">
        <f t="shared" si="234"/>
        <v>2.2988825999999998</v>
      </c>
      <c r="K2145" s="9">
        <v>0.27458080000000001</v>
      </c>
      <c r="L2145" s="48">
        <f t="shared" si="235"/>
        <v>2.7745807999999998</v>
      </c>
      <c r="M2145" s="9">
        <v>0.26044919999999999</v>
      </c>
      <c r="N2145" s="48">
        <f t="shared" si="236"/>
        <v>3.2604492</v>
      </c>
      <c r="O2145" s="26">
        <v>0.2794142</v>
      </c>
      <c r="P2145" s="93">
        <f t="shared" si="237"/>
        <v>3.7794142000000002</v>
      </c>
    </row>
    <row r="2146" spans="1:16">
      <c r="A2146" s="10">
        <v>1433.3330000000001</v>
      </c>
      <c r="B2146" s="31">
        <v>0.29163240000000001</v>
      </c>
      <c r="C2146" s="9">
        <v>0.353852</v>
      </c>
      <c r="D2146" s="31">
        <f t="shared" si="231"/>
        <v>0.85385200000000006</v>
      </c>
      <c r="E2146" s="9">
        <v>0.22601830000000001</v>
      </c>
      <c r="F2146" s="31">
        <f t="shared" si="232"/>
        <v>1.2260183</v>
      </c>
      <c r="G2146" s="9">
        <v>0.27160610000000002</v>
      </c>
      <c r="H2146" s="32">
        <f t="shared" si="233"/>
        <v>1.7716061000000001</v>
      </c>
      <c r="I2146" s="9">
        <v>0.2974116</v>
      </c>
      <c r="J2146" s="31">
        <f t="shared" si="234"/>
        <v>2.2974116000000002</v>
      </c>
      <c r="K2146" s="9">
        <v>0.27362300000000001</v>
      </c>
      <c r="L2146" s="48">
        <f t="shared" si="235"/>
        <v>2.7736230000000002</v>
      </c>
      <c r="M2146" s="9">
        <v>0.25885200000000003</v>
      </c>
      <c r="N2146" s="48">
        <f t="shared" si="236"/>
        <v>3.2588520000000001</v>
      </c>
      <c r="O2146" s="26">
        <v>0.2785204</v>
      </c>
      <c r="P2146" s="93">
        <f t="shared" si="237"/>
        <v>3.7785204000000001</v>
      </c>
    </row>
    <row r="2147" spans="1:16">
      <c r="A2147" s="10">
        <v>1433.8150000000001</v>
      </c>
      <c r="B2147" s="31">
        <v>0.28995959999999998</v>
      </c>
      <c r="C2147" s="9">
        <v>0.35237950000000001</v>
      </c>
      <c r="D2147" s="31">
        <f t="shared" si="231"/>
        <v>0.85237950000000007</v>
      </c>
      <c r="E2147" s="9">
        <v>0.22485630000000001</v>
      </c>
      <c r="F2147" s="31">
        <f t="shared" si="232"/>
        <v>1.2248562999999999</v>
      </c>
      <c r="G2147" s="9">
        <v>0.27051500000000001</v>
      </c>
      <c r="H2147" s="32">
        <f t="shared" si="233"/>
        <v>1.7705150000000001</v>
      </c>
      <c r="I2147" s="9">
        <v>0.2961259</v>
      </c>
      <c r="J2147" s="31">
        <f t="shared" si="234"/>
        <v>2.2961258999999998</v>
      </c>
      <c r="K2147" s="9">
        <v>0.27281879999999997</v>
      </c>
      <c r="L2147" s="48">
        <f t="shared" si="235"/>
        <v>2.7728188</v>
      </c>
      <c r="M2147" s="9">
        <v>0.25736229999999999</v>
      </c>
      <c r="N2147" s="48">
        <f t="shared" si="236"/>
        <v>3.2573623</v>
      </c>
      <c r="O2147" s="26">
        <v>0.27772409999999997</v>
      </c>
      <c r="P2147" s="93">
        <f t="shared" si="237"/>
        <v>3.7777240999999999</v>
      </c>
    </row>
    <row r="2148" spans="1:16">
      <c r="A2148" s="10">
        <v>1434.297</v>
      </c>
      <c r="B2148" s="31">
        <v>0.28914309999999999</v>
      </c>
      <c r="C2148" s="9">
        <v>0.35167730000000003</v>
      </c>
      <c r="D2148" s="31">
        <f t="shared" si="231"/>
        <v>0.85167729999999997</v>
      </c>
      <c r="E2148" s="9">
        <v>0.22410749999999999</v>
      </c>
      <c r="F2148" s="31">
        <f t="shared" si="232"/>
        <v>1.2241074999999999</v>
      </c>
      <c r="G2148" s="9">
        <v>0.2699337</v>
      </c>
      <c r="H2148" s="32">
        <f t="shared" si="233"/>
        <v>1.7699336999999999</v>
      </c>
      <c r="I2148" s="9">
        <v>0.2955083</v>
      </c>
      <c r="J2148" s="31">
        <f t="shared" si="234"/>
        <v>2.2955082999999998</v>
      </c>
      <c r="K2148" s="9">
        <v>0.27257989999999999</v>
      </c>
      <c r="L2148" s="48">
        <f t="shared" si="235"/>
        <v>2.7725799000000002</v>
      </c>
      <c r="M2148" s="9">
        <v>0.25653219999999999</v>
      </c>
      <c r="N2148" s="48">
        <f t="shared" si="236"/>
        <v>3.2565322000000001</v>
      </c>
      <c r="O2148" s="26">
        <v>0.2773641</v>
      </c>
      <c r="P2148" s="93">
        <f t="shared" si="237"/>
        <v>3.7773640999999998</v>
      </c>
    </row>
    <row r="2149" spans="1:16">
      <c r="A2149" s="10">
        <v>1434.779</v>
      </c>
      <c r="B2149" s="31">
        <v>0.28954350000000001</v>
      </c>
      <c r="C2149" s="9">
        <v>0.35208430000000002</v>
      </c>
      <c r="D2149" s="31">
        <f t="shared" si="231"/>
        <v>0.85208430000000002</v>
      </c>
      <c r="E2149" s="9">
        <v>0.223967</v>
      </c>
      <c r="F2149" s="31">
        <f t="shared" si="232"/>
        <v>1.223967</v>
      </c>
      <c r="G2149" s="9">
        <v>0.27009109999999997</v>
      </c>
      <c r="H2149" s="32">
        <f t="shared" si="233"/>
        <v>1.7700910999999999</v>
      </c>
      <c r="I2149" s="9">
        <v>0.29584919999999998</v>
      </c>
      <c r="J2149" s="31">
        <f t="shared" si="234"/>
        <v>2.2958492000000001</v>
      </c>
      <c r="K2149" s="9">
        <v>0.27315119999999998</v>
      </c>
      <c r="L2149" s="48">
        <f t="shared" si="235"/>
        <v>2.7731512</v>
      </c>
      <c r="M2149" s="9">
        <v>0.25669459999999999</v>
      </c>
      <c r="N2149" s="48">
        <f t="shared" si="236"/>
        <v>3.2566945999999999</v>
      </c>
      <c r="O2149" s="26">
        <v>0.277642</v>
      </c>
      <c r="P2149" s="93">
        <f t="shared" si="237"/>
        <v>3.7776420000000002</v>
      </c>
    </row>
    <row r="2150" spans="1:16">
      <c r="A2150" s="10">
        <v>1435.261</v>
      </c>
      <c r="B2150" s="31">
        <v>0.29128219999999999</v>
      </c>
      <c r="C2150" s="9">
        <v>0.3537131</v>
      </c>
      <c r="D2150" s="31">
        <f t="shared" si="231"/>
        <v>0.8537131</v>
      </c>
      <c r="E2150" s="9">
        <v>0.2245171</v>
      </c>
      <c r="F2150" s="31">
        <f t="shared" si="232"/>
        <v>1.2245170999999999</v>
      </c>
      <c r="G2150" s="9">
        <v>0.27107409999999998</v>
      </c>
      <c r="H2150" s="32">
        <f t="shared" si="233"/>
        <v>1.7710740999999999</v>
      </c>
      <c r="I2150" s="9">
        <v>0.29725200000000002</v>
      </c>
      <c r="J2150" s="31">
        <f t="shared" si="234"/>
        <v>2.2972519999999998</v>
      </c>
      <c r="K2150" s="9">
        <v>0.27462579999999998</v>
      </c>
      <c r="L2150" s="48">
        <f t="shared" si="235"/>
        <v>2.7746257999999999</v>
      </c>
      <c r="M2150" s="9">
        <v>0.25799109999999997</v>
      </c>
      <c r="N2150" s="48">
        <f t="shared" si="236"/>
        <v>3.2579910999999999</v>
      </c>
      <c r="O2150" s="26">
        <v>0.2786073</v>
      </c>
      <c r="P2150" s="93">
        <f t="shared" si="237"/>
        <v>3.7786073</v>
      </c>
    </row>
    <row r="2151" spans="1:16">
      <c r="A2151" s="10">
        <v>1435.7439999999999</v>
      </c>
      <c r="B2151" s="31">
        <v>0.2942188</v>
      </c>
      <c r="C2151" s="9">
        <v>0.35642600000000002</v>
      </c>
      <c r="D2151" s="31">
        <f t="shared" si="231"/>
        <v>0.85642600000000002</v>
      </c>
      <c r="E2151" s="9">
        <v>0.2257084</v>
      </c>
      <c r="F2151" s="31">
        <f t="shared" si="232"/>
        <v>1.2257084</v>
      </c>
      <c r="G2151" s="9">
        <v>0.2728064</v>
      </c>
      <c r="H2151" s="32">
        <f t="shared" si="233"/>
        <v>1.7728063999999999</v>
      </c>
      <c r="I2151" s="9">
        <v>0.29961179999999998</v>
      </c>
      <c r="J2151" s="31">
        <f t="shared" si="234"/>
        <v>2.2996118000000001</v>
      </c>
      <c r="K2151" s="9">
        <v>0.27692090000000003</v>
      </c>
      <c r="L2151" s="48">
        <f t="shared" si="235"/>
        <v>2.7769208999999999</v>
      </c>
      <c r="M2151" s="9">
        <v>0.26033980000000001</v>
      </c>
      <c r="N2151" s="48">
        <f t="shared" si="236"/>
        <v>3.2603398000000001</v>
      </c>
      <c r="O2151" s="26">
        <v>0.28015790000000002</v>
      </c>
      <c r="P2151" s="93">
        <f t="shared" si="237"/>
        <v>3.7801578999999998</v>
      </c>
    </row>
    <row r="2152" spans="1:16">
      <c r="A2152" s="10">
        <v>1436.2260000000001</v>
      </c>
      <c r="B2152" s="31">
        <v>0.29807689999999998</v>
      </c>
      <c r="C2152" s="9">
        <v>0.35996509999999998</v>
      </c>
      <c r="D2152" s="31">
        <f t="shared" si="231"/>
        <v>0.85996509999999993</v>
      </c>
      <c r="E2152" s="9">
        <v>0.227411</v>
      </c>
      <c r="F2152" s="31">
        <f t="shared" si="232"/>
        <v>1.227411</v>
      </c>
      <c r="G2152" s="9">
        <v>0.27512619999999999</v>
      </c>
      <c r="H2152" s="32">
        <f t="shared" si="233"/>
        <v>1.7751261999999999</v>
      </c>
      <c r="I2152" s="9">
        <v>0.3027357</v>
      </c>
      <c r="J2152" s="31">
        <f t="shared" si="234"/>
        <v>2.3027356999999999</v>
      </c>
      <c r="K2152" s="9">
        <v>0.27986850000000002</v>
      </c>
      <c r="L2152" s="48">
        <f t="shared" si="235"/>
        <v>2.7798685000000001</v>
      </c>
      <c r="M2152" s="9">
        <v>0.26355099999999998</v>
      </c>
      <c r="N2152" s="48">
        <f t="shared" si="236"/>
        <v>3.2635510000000001</v>
      </c>
      <c r="O2152" s="26">
        <v>0.28215099999999999</v>
      </c>
      <c r="P2152" s="93">
        <f t="shared" si="237"/>
        <v>3.7821509999999998</v>
      </c>
    </row>
    <row r="2153" spans="1:16">
      <c r="A2153" s="10">
        <v>1436.7080000000001</v>
      </c>
      <c r="B2153" s="31">
        <v>0.3023633</v>
      </c>
      <c r="C2153" s="9">
        <v>0.36386049999999998</v>
      </c>
      <c r="D2153" s="31">
        <f t="shared" si="231"/>
        <v>0.86386049999999992</v>
      </c>
      <c r="E2153" s="9">
        <v>0.22937769999999999</v>
      </c>
      <c r="F2153" s="31">
        <f t="shared" si="232"/>
        <v>1.2293776999999999</v>
      </c>
      <c r="G2153" s="9">
        <v>0.27772819999999998</v>
      </c>
      <c r="H2153" s="32">
        <f t="shared" si="233"/>
        <v>1.7777281999999999</v>
      </c>
      <c r="I2153" s="9">
        <v>0.3062201</v>
      </c>
      <c r="J2153" s="31">
        <f t="shared" si="234"/>
        <v>2.3062201</v>
      </c>
      <c r="K2153" s="9">
        <v>0.28313880000000002</v>
      </c>
      <c r="L2153" s="48">
        <f t="shared" si="235"/>
        <v>2.7831388000000001</v>
      </c>
      <c r="M2153" s="9">
        <v>0.2672195</v>
      </c>
      <c r="N2153" s="48">
        <f t="shared" si="236"/>
        <v>3.2672194999999999</v>
      </c>
      <c r="O2153" s="26">
        <v>0.28434189999999998</v>
      </c>
      <c r="P2153" s="93">
        <f t="shared" si="237"/>
        <v>3.7843418999999998</v>
      </c>
    </row>
    <row r="2154" spans="1:16">
      <c r="A2154" s="10">
        <v>1437.19</v>
      </c>
      <c r="B2154" s="31">
        <v>0.30625279999999999</v>
      </c>
      <c r="C2154" s="9">
        <v>0.36735980000000001</v>
      </c>
      <c r="D2154" s="31">
        <f t="shared" si="231"/>
        <v>0.86735980000000001</v>
      </c>
      <c r="E2154" s="9">
        <v>0.23119139999999999</v>
      </c>
      <c r="F2154" s="31">
        <f t="shared" si="232"/>
        <v>1.2311913999999999</v>
      </c>
      <c r="G2154" s="9">
        <v>0.28009299999999998</v>
      </c>
      <c r="H2154" s="32">
        <f t="shared" si="233"/>
        <v>1.7800929999999999</v>
      </c>
      <c r="I2154" s="9">
        <v>0.30940099999999998</v>
      </c>
      <c r="J2154" s="31">
        <f t="shared" si="234"/>
        <v>2.3094009999999998</v>
      </c>
      <c r="K2154" s="9">
        <v>0.28617579999999998</v>
      </c>
      <c r="L2154" s="48">
        <f t="shared" si="235"/>
        <v>2.7861758000000001</v>
      </c>
      <c r="M2154" s="9">
        <v>0.27061069999999998</v>
      </c>
      <c r="N2154" s="48">
        <f t="shared" si="236"/>
        <v>3.2706106999999998</v>
      </c>
      <c r="O2154" s="26">
        <v>0.2863464</v>
      </c>
      <c r="P2154" s="93">
        <f t="shared" si="237"/>
        <v>3.7863464000000002</v>
      </c>
    </row>
    <row r="2155" spans="1:16">
      <c r="A2155" s="10">
        <v>1437.672</v>
      </c>
      <c r="B2155" s="31">
        <v>0.3088342</v>
      </c>
      <c r="C2155" s="9">
        <v>0.36964970000000003</v>
      </c>
      <c r="D2155" s="31">
        <f t="shared" si="231"/>
        <v>0.86964970000000008</v>
      </c>
      <c r="E2155" s="9">
        <v>0.23239580000000001</v>
      </c>
      <c r="F2155" s="31">
        <f t="shared" si="232"/>
        <v>1.2323957999999999</v>
      </c>
      <c r="G2155" s="9">
        <v>0.28164509999999998</v>
      </c>
      <c r="H2155" s="32">
        <f t="shared" si="233"/>
        <v>1.7816451</v>
      </c>
      <c r="I2155" s="9">
        <v>0.31154229999999999</v>
      </c>
      <c r="J2155" s="31">
        <f t="shared" si="234"/>
        <v>2.3115423000000002</v>
      </c>
      <c r="K2155" s="9">
        <v>0.28835729999999998</v>
      </c>
      <c r="L2155" s="48">
        <f t="shared" si="235"/>
        <v>2.7883572999999999</v>
      </c>
      <c r="M2155" s="9">
        <v>0.27287879999999998</v>
      </c>
      <c r="N2155" s="48">
        <f t="shared" si="236"/>
        <v>3.2728788</v>
      </c>
      <c r="O2155" s="26">
        <v>0.28772639999999999</v>
      </c>
      <c r="P2155" s="93">
        <f t="shared" si="237"/>
        <v>3.7877263999999999</v>
      </c>
    </row>
    <row r="2156" spans="1:16">
      <c r="A2156" s="10">
        <v>1438.154</v>
      </c>
      <c r="B2156" s="31">
        <v>0.30947180000000002</v>
      </c>
      <c r="C2156" s="9">
        <v>0.3701854</v>
      </c>
      <c r="D2156" s="31">
        <f t="shared" si="231"/>
        <v>0.8701854</v>
      </c>
      <c r="E2156" s="9">
        <v>0.23267299999999999</v>
      </c>
      <c r="F2156" s="31">
        <f t="shared" si="232"/>
        <v>1.2326729999999999</v>
      </c>
      <c r="G2156" s="9">
        <v>0.2819797</v>
      </c>
      <c r="H2156" s="32">
        <f t="shared" si="233"/>
        <v>1.7819796999999999</v>
      </c>
      <c r="I2156" s="9">
        <v>0.31215349999999997</v>
      </c>
      <c r="J2156" s="31">
        <f t="shared" si="234"/>
        <v>2.3121535</v>
      </c>
      <c r="K2156" s="9">
        <v>0.28923680000000002</v>
      </c>
      <c r="L2156" s="48">
        <f t="shared" si="235"/>
        <v>2.7892367999999998</v>
      </c>
      <c r="M2156" s="9">
        <v>0.27340609999999999</v>
      </c>
      <c r="N2156" s="48">
        <f t="shared" si="236"/>
        <v>3.2734060999999999</v>
      </c>
      <c r="O2156" s="26">
        <v>0.28817730000000003</v>
      </c>
      <c r="P2156" s="93">
        <f t="shared" si="237"/>
        <v>3.7881773000000001</v>
      </c>
    </row>
    <row r="2157" spans="1:16">
      <c r="A2157" s="10">
        <v>1438.636</v>
      </c>
      <c r="B2157" s="31">
        <v>0.30830550000000001</v>
      </c>
      <c r="C2157" s="9">
        <v>0.36912109999999998</v>
      </c>
      <c r="D2157" s="31">
        <f t="shared" si="231"/>
        <v>0.86912109999999998</v>
      </c>
      <c r="E2157" s="9">
        <v>0.2320895</v>
      </c>
      <c r="F2157" s="31">
        <f t="shared" si="232"/>
        <v>1.2320895000000001</v>
      </c>
      <c r="G2157" s="9">
        <v>0.2811843</v>
      </c>
      <c r="H2157" s="32">
        <f t="shared" si="233"/>
        <v>1.7811843000000001</v>
      </c>
      <c r="I2157" s="9">
        <v>0.31135980000000002</v>
      </c>
      <c r="J2157" s="31">
        <f t="shared" si="234"/>
        <v>2.3113598</v>
      </c>
      <c r="K2157" s="9">
        <v>0.28888150000000001</v>
      </c>
      <c r="L2157" s="48">
        <f t="shared" si="235"/>
        <v>2.7888815</v>
      </c>
      <c r="M2157" s="9">
        <v>0.27227960000000001</v>
      </c>
      <c r="N2157" s="48">
        <f t="shared" si="236"/>
        <v>3.2722796000000001</v>
      </c>
      <c r="O2157" s="26">
        <v>0.28777009999999997</v>
      </c>
      <c r="P2157" s="93">
        <f t="shared" si="237"/>
        <v>3.7877700999999999</v>
      </c>
    </row>
    <row r="2158" spans="1:16">
      <c r="A2158" s="10">
        <v>1439.1179999999999</v>
      </c>
      <c r="B2158" s="31">
        <v>0.30608619999999997</v>
      </c>
      <c r="C2158" s="9">
        <v>0.36713879999999999</v>
      </c>
      <c r="D2158" s="31">
        <f t="shared" si="231"/>
        <v>0.86713879999999999</v>
      </c>
      <c r="E2158" s="9">
        <v>0.2310141</v>
      </c>
      <c r="F2158" s="31">
        <f t="shared" si="232"/>
        <v>1.2310140999999999</v>
      </c>
      <c r="G2158" s="9">
        <v>0.2797288</v>
      </c>
      <c r="H2158" s="32">
        <f t="shared" si="233"/>
        <v>1.7797288</v>
      </c>
      <c r="I2158" s="9">
        <v>0.3097491</v>
      </c>
      <c r="J2158" s="31">
        <f t="shared" si="234"/>
        <v>2.3097490999999999</v>
      </c>
      <c r="K2158" s="9">
        <v>0.2877634</v>
      </c>
      <c r="L2158" s="48">
        <f t="shared" si="235"/>
        <v>2.7877634000000002</v>
      </c>
      <c r="M2158" s="9">
        <v>0.27014870000000002</v>
      </c>
      <c r="N2158" s="48">
        <f t="shared" si="236"/>
        <v>3.2701487</v>
      </c>
      <c r="O2158" s="26">
        <v>0.28686800000000001</v>
      </c>
      <c r="P2158" s="93">
        <f t="shared" si="237"/>
        <v>3.7868680000000001</v>
      </c>
    </row>
    <row r="2159" spans="1:16">
      <c r="A2159" s="10">
        <v>1439.6</v>
      </c>
      <c r="B2159" s="31">
        <v>0.3037513</v>
      </c>
      <c r="C2159" s="9">
        <v>0.36509330000000001</v>
      </c>
      <c r="D2159" s="31">
        <f t="shared" si="231"/>
        <v>0.86509330000000006</v>
      </c>
      <c r="E2159" s="9">
        <v>0.2299146</v>
      </c>
      <c r="F2159" s="31">
        <f t="shared" si="232"/>
        <v>1.2299146000000001</v>
      </c>
      <c r="G2159" s="9">
        <v>0.27821509999999999</v>
      </c>
      <c r="H2159" s="32">
        <f t="shared" si="233"/>
        <v>1.7782150999999999</v>
      </c>
      <c r="I2159" s="9">
        <v>0.30807859999999998</v>
      </c>
      <c r="J2159" s="31">
        <f t="shared" si="234"/>
        <v>2.3080786</v>
      </c>
      <c r="K2159" s="9">
        <v>0.28650179999999997</v>
      </c>
      <c r="L2159" s="48">
        <f t="shared" si="235"/>
        <v>2.7865017999999999</v>
      </c>
      <c r="M2159" s="9">
        <v>0.26786569999999998</v>
      </c>
      <c r="N2159" s="48">
        <f t="shared" si="236"/>
        <v>3.2678656999999998</v>
      </c>
      <c r="O2159" s="26">
        <v>0.28595569999999998</v>
      </c>
      <c r="P2159" s="93">
        <f t="shared" si="237"/>
        <v>3.7859557000000001</v>
      </c>
    </row>
    <row r="2160" spans="1:16">
      <c r="A2160" s="10">
        <v>1440.0830000000001</v>
      </c>
      <c r="B2160" s="31">
        <v>0.30196400000000001</v>
      </c>
      <c r="C2160" s="9">
        <v>0.36357929999999999</v>
      </c>
      <c r="D2160" s="31">
        <f t="shared" si="231"/>
        <v>0.86357930000000005</v>
      </c>
      <c r="E2160" s="9">
        <v>0.22912859999999999</v>
      </c>
      <c r="F2160" s="31">
        <f t="shared" si="232"/>
        <v>1.2291285999999999</v>
      </c>
      <c r="G2160" s="9">
        <v>0.2770784</v>
      </c>
      <c r="H2160" s="32">
        <f t="shared" si="233"/>
        <v>1.7770783999999999</v>
      </c>
      <c r="I2160" s="9">
        <v>0.30687370000000003</v>
      </c>
      <c r="J2160" s="31">
        <f t="shared" si="234"/>
        <v>2.3068737000000001</v>
      </c>
      <c r="K2160" s="9">
        <v>0.28554669999999999</v>
      </c>
      <c r="L2160" s="48">
        <f t="shared" si="235"/>
        <v>2.7855466999999998</v>
      </c>
      <c r="M2160" s="9">
        <v>0.26605109999999998</v>
      </c>
      <c r="N2160" s="48">
        <f t="shared" si="236"/>
        <v>3.2660510999999999</v>
      </c>
      <c r="O2160" s="26">
        <v>0.28537129999999999</v>
      </c>
      <c r="P2160" s="93">
        <f t="shared" si="237"/>
        <v>3.7853713</v>
      </c>
    </row>
    <row r="2161" spans="1:16">
      <c r="A2161" s="10">
        <v>1440.5650000000001</v>
      </c>
      <c r="B2161" s="31">
        <v>0.30094670000000001</v>
      </c>
      <c r="C2161" s="9">
        <v>0.36279240000000001</v>
      </c>
      <c r="D2161" s="31">
        <f t="shared" si="231"/>
        <v>0.86279240000000001</v>
      </c>
      <c r="E2161" s="9">
        <v>0.22877900000000001</v>
      </c>
      <c r="F2161" s="31">
        <f t="shared" si="232"/>
        <v>1.2287790000000001</v>
      </c>
      <c r="G2161" s="9">
        <v>0.27647969999999999</v>
      </c>
      <c r="H2161" s="32">
        <f t="shared" si="233"/>
        <v>1.7764796999999999</v>
      </c>
      <c r="I2161" s="9">
        <v>0.30631170000000002</v>
      </c>
      <c r="J2161" s="31">
        <f t="shared" si="234"/>
        <v>2.3063117000000002</v>
      </c>
      <c r="K2161" s="9">
        <v>0.2850702</v>
      </c>
      <c r="L2161" s="48">
        <f t="shared" si="235"/>
        <v>2.7850701999999998</v>
      </c>
      <c r="M2161" s="9">
        <v>0.26493240000000001</v>
      </c>
      <c r="N2161" s="48">
        <f t="shared" si="236"/>
        <v>3.2649324000000002</v>
      </c>
      <c r="O2161" s="26">
        <v>0.28522429999999999</v>
      </c>
      <c r="P2161" s="93">
        <f t="shared" si="237"/>
        <v>3.7852242999999999</v>
      </c>
    </row>
    <row r="2162" spans="1:16">
      <c r="A2162" s="10">
        <v>1441.047</v>
      </c>
      <c r="B2162" s="31">
        <v>0.30059599999999997</v>
      </c>
      <c r="C2162" s="9">
        <v>0.36263450000000003</v>
      </c>
      <c r="D2162" s="31">
        <f t="shared" si="231"/>
        <v>0.86263449999999997</v>
      </c>
      <c r="E2162" s="9">
        <v>0.2288287</v>
      </c>
      <c r="F2162" s="31">
        <f t="shared" si="232"/>
        <v>1.2288287</v>
      </c>
      <c r="G2162" s="9">
        <v>0.2763774</v>
      </c>
      <c r="H2162" s="32">
        <f t="shared" si="233"/>
        <v>1.7763773999999999</v>
      </c>
      <c r="I2162" s="9">
        <v>0.30630679999999999</v>
      </c>
      <c r="J2162" s="31">
        <f t="shared" si="234"/>
        <v>2.3063067999999998</v>
      </c>
      <c r="K2162" s="9">
        <v>0.28503319999999999</v>
      </c>
      <c r="L2162" s="48">
        <f t="shared" si="235"/>
        <v>2.7850332</v>
      </c>
      <c r="M2162" s="9">
        <v>0.26444570000000001</v>
      </c>
      <c r="N2162" s="48">
        <f t="shared" si="236"/>
        <v>3.2644457</v>
      </c>
      <c r="O2162" s="26">
        <v>0.28544750000000002</v>
      </c>
      <c r="P2162" s="93">
        <f t="shared" si="237"/>
        <v>3.7854475000000001</v>
      </c>
    </row>
    <row r="2163" spans="1:16">
      <c r="A2163" s="10">
        <v>1441.529</v>
      </c>
      <c r="B2163" s="31">
        <v>0.30064600000000002</v>
      </c>
      <c r="C2163" s="9">
        <v>0.36286230000000003</v>
      </c>
      <c r="D2163" s="31">
        <f t="shared" si="231"/>
        <v>0.86286229999999997</v>
      </c>
      <c r="E2163" s="9">
        <v>0.22915460000000001</v>
      </c>
      <c r="F2163" s="31">
        <f t="shared" si="232"/>
        <v>1.2291546</v>
      </c>
      <c r="G2163" s="9">
        <v>0.2766149</v>
      </c>
      <c r="H2163" s="32">
        <f t="shared" si="233"/>
        <v>1.7766149</v>
      </c>
      <c r="I2163" s="9">
        <v>0.30664279999999999</v>
      </c>
      <c r="J2163" s="31">
        <f t="shared" si="234"/>
        <v>2.3066428000000001</v>
      </c>
      <c r="K2163" s="9">
        <v>0.2852903</v>
      </c>
      <c r="L2163" s="48">
        <f t="shared" si="235"/>
        <v>2.7852902999999998</v>
      </c>
      <c r="M2163" s="9">
        <v>0.26437050000000001</v>
      </c>
      <c r="N2163" s="48">
        <f t="shared" si="236"/>
        <v>3.2643705000000001</v>
      </c>
      <c r="O2163" s="26">
        <v>0.28589599999999998</v>
      </c>
      <c r="P2163" s="93">
        <f t="shared" si="237"/>
        <v>3.7858960000000002</v>
      </c>
    </row>
    <row r="2164" spans="1:16">
      <c r="A2164" s="10">
        <v>1442.011</v>
      </c>
      <c r="B2164" s="31">
        <v>0.30086030000000002</v>
      </c>
      <c r="C2164" s="9">
        <v>0.36325950000000001</v>
      </c>
      <c r="D2164" s="31">
        <f t="shared" si="231"/>
        <v>0.86325950000000007</v>
      </c>
      <c r="E2164" s="9">
        <v>0.22964019999999999</v>
      </c>
      <c r="F2164" s="31">
        <f t="shared" si="232"/>
        <v>1.2296402</v>
      </c>
      <c r="G2164" s="9">
        <v>0.2770415</v>
      </c>
      <c r="H2164" s="32">
        <f t="shared" si="233"/>
        <v>1.7770414999999999</v>
      </c>
      <c r="I2164" s="9">
        <v>0.3071257</v>
      </c>
      <c r="J2164" s="31">
        <f t="shared" si="234"/>
        <v>2.3071256999999998</v>
      </c>
      <c r="K2164" s="9">
        <v>0.28570699999999999</v>
      </c>
      <c r="L2164" s="48">
        <f t="shared" si="235"/>
        <v>2.7857069999999999</v>
      </c>
      <c r="M2164" s="9">
        <v>0.26450610000000002</v>
      </c>
      <c r="N2164" s="48">
        <f t="shared" si="236"/>
        <v>3.2645061000000002</v>
      </c>
      <c r="O2164" s="26">
        <v>0.28644269999999999</v>
      </c>
      <c r="P2164" s="93">
        <f t="shared" si="237"/>
        <v>3.7864426999999998</v>
      </c>
    </row>
    <row r="2165" spans="1:16">
      <c r="A2165" s="10">
        <v>1442.4929999999999</v>
      </c>
      <c r="B2165" s="31">
        <v>0.30109160000000001</v>
      </c>
      <c r="C2165" s="9">
        <v>0.3636915</v>
      </c>
      <c r="D2165" s="31">
        <f t="shared" si="231"/>
        <v>0.86369150000000006</v>
      </c>
      <c r="E2165" s="9">
        <v>0.2302072</v>
      </c>
      <c r="F2165" s="31">
        <f t="shared" si="232"/>
        <v>1.2302071999999999</v>
      </c>
      <c r="G2165" s="9">
        <v>0.2775473</v>
      </c>
      <c r="H2165" s="32">
        <f t="shared" si="233"/>
        <v>1.7775472999999999</v>
      </c>
      <c r="I2165" s="9">
        <v>0.30762879999999998</v>
      </c>
      <c r="J2165" s="31">
        <f t="shared" si="234"/>
        <v>2.3076287999999998</v>
      </c>
      <c r="K2165" s="9">
        <v>0.28620099999999998</v>
      </c>
      <c r="L2165" s="48">
        <f t="shared" si="235"/>
        <v>2.7862010000000001</v>
      </c>
      <c r="M2165" s="9">
        <v>0.26472509999999999</v>
      </c>
      <c r="N2165" s="48">
        <f t="shared" si="236"/>
        <v>3.2647251000000002</v>
      </c>
      <c r="O2165" s="26">
        <v>0.28701339999999997</v>
      </c>
      <c r="P2165" s="93">
        <f t="shared" si="237"/>
        <v>3.7870134000000002</v>
      </c>
    </row>
    <row r="2166" spans="1:16">
      <c r="A2166" s="10">
        <v>1442.9749999999999</v>
      </c>
      <c r="B2166" s="31">
        <v>0.30127549999999997</v>
      </c>
      <c r="C2166" s="9">
        <v>0.36409550000000002</v>
      </c>
      <c r="D2166" s="31">
        <f t="shared" si="231"/>
        <v>0.86409550000000002</v>
      </c>
      <c r="E2166" s="9">
        <v>0.2308144</v>
      </c>
      <c r="F2166" s="31">
        <f t="shared" si="232"/>
        <v>1.2308144000000001</v>
      </c>
      <c r="G2166" s="9">
        <v>0.27806649999999999</v>
      </c>
      <c r="H2166" s="32">
        <f t="shared" si="233"/>
        <v>1.7780665</v>
      </c>
      <c r="I2166" s="9">
        <v>0.30809700000000001</v>
      </c>
      <c r="J2166" s="31">
        <f t="shared" si="234"/>
        <v>2.3080970000000001</v>
      </c>
      <c r="K2166" s="9">
        <v>0.28673510000000002</v>
      </c>
      <c r="L2166" s="48">
        <f t="shared" si="235"/>
        <v>2.7867351</v>
      </c>
      <c r="M2166" s="9">
        <v>0.26496769999999997</v>
      </c>
      <c r="N2166" s="48">
        <f t="shared" si="236"/>
        <v>3.2649677000000001</v>
      </c>
      <c r="O2166" s="26">
        <v>0.28758260000000002</v>
      </c>
      <c r="P2166" s="93">
        <f t="shared" si="237"/>
        <v>3.7875825999999999</v>
      </c>
    </row>
    <row r="2167" spans="1:16">
      <c r="A2167" s="10">
        <v>1443.4570000000001</v>
      </c>
      <c r="B2167" s="31">
        <v>0.3013479</v>
      </c>
      <c r="C2167" s="9">
        <v>0.3644097</v>
      </c>
      <c r="D2167" s="31">
        <f t="shared" si="231"/>
        <v>0.86440969999999995</v>
      </c>
      <c r="E2167" s="9">
        <v>0.2314185</v>
      </c>
      <c r="F2167" s="31">
        <f t="shared" si="232"/>
        <v>1.2314185</v>
      </c>
      <c r="G2167" s="9">
        <v>0.27852900000000003</v>
      </c>
      <c r="H2167" s="32">
        <f t="shared" si="233"/>
        <v>1.778529</v>
      </c>
      <c r="I2167" s="9">
        <v>0.30848110000000001</v>
      </c>
      <c r="J2167" s="31">
        <f t="shared" si="234"/>
        <v>2.3084810999999998</v>
      </c>
      <c r="K2167" s="9">
        <v>0.28726400000000002</v>
      </c>
      <c r="L2167" s="48">
        <f t="shared" si="235"/>
        <v>2.787264</v>
      </c>
      <c r="M2167" s="9">
        <v>0.26517160000000001</v>
      </c>
      <c r="N2167" s="48">
        <f t="shared" si="236"/>
        <v>3.2651716</v>
      </c>
      <c r="O2167" s="26">
        <v>0.28812140000000003</v>
      </c>
      <c r="P2167" s="93">
        <f t="shared" si="237"/>
        <v>3.7881214000000001</v>
      </c>
    </row>
    <row r="2168" spans="1:16">
      <c r="A2168" s="10">
        <v>1443.94</v>
      </c>
      <c r="B2168" s="31">
        <v>0.30119750000000001</v>
      </c>
      <c r="C2168" s="9">
        <v>0.36452370000000001</v>
      </c>
      <c r="D2168" s="31">
        <f t="shared" si="231"/>
        <v>0.86452370000000001</v>
      </c>
      <c r="E2168" s="9">
        <v>0.23195360000000001</v>
      </c>
      <c r="F2168" s="31">
        <f t="shared" si="232"/>
        <v>1.2319536</v>
      </c>
      <c r="G2168" s="9">
        <v>0.27883930000000001</v>
      </c>
      <c r="H2168" s="32">
        <f t="shared" si="233"/>
        <v>1.7788393</v>
      </c>
      <c r="I2168" s="9">
        <v>0.3086989</v>
      </c>
      <c r="J2168" s="31">
        <f t="shared" si="234"/>
        <v>2.3086989</v>
      </c>
      <c r="K2168" s="9">
        <v>0.28770459999999998</v>
      </c>
      <c r="L2168" s="48">
        <f t="shared" si="235"/>
        <v>2.7877046000000001</v>
      </c>
      <c r="M2168" s="9">
        <v>0.2652235</v>
      </c>
      <c r="N2168" s="48">
        <f t="shared" si="236"/>
        <v>3.2652234999999998</v>
      </c>
      <c r="O2168" s="26">
        <v>0.28857189999999999</v>
      </c>
      <c r="P2168" s="93">
        <f t="shared" si="237"/>
        <v>3.7885719</v>
      </c>
    </row>
    <row r="2169" spans="1:16">
      <c r="A2169" s="10">
        <v>1444.422</v>
      </c>
      <c r="B2169" s="31">
        <v>0.30069829999999997</v>
      </c>
      <c r="C2169" s="9">
        <v>0.3643132</v>
      </c>
      <c r="D2169" s="31">
        <f t="shared" si="231"/>
        <v>0.8643132</v>
      </c>
      <c r="E2169" s="9">
        <v>0.23234659999999999</v>
      </c>
      <c r="F2169" s="31">
        <f t="shared" si="232"/>
        <v>1.2323466000000001</v>
      </c>
      <c r="G2169" s="9">
        <v>0.27890330000000002</v>
      </c>
      <c r="H2169" s="32">
        <f t="shared" si="233"/>
        <v>1.7789033000000001</v>
      </c>
      <c r="I2169" s="9">
        <v>0.3086527</v>
      </c>
      <c r="J2169" s="31">
        <f t="shared" si="234"/>
        <v>2.3086527000000001</v>
      </c>
      <c r="K2169" s="9">
        <v>0.28795900000000002</v>
      </c>
      <c r="L2169" s="48">
        <f t="shared" si="235"/>
        <v>2.7879589999999999</v>
      </c>
      <c r="M2169" s="9">
        <v>0.26499129999999999</v>
      </c>
      <c r="N2169" s="48">
        <f t="shared" si="236"/>
        <v>3.2649913000000002</v>
      </c>
      <c r="O2169" s="26">
        <v>0.28885680000000002</v>
      </c>
      <c r="P2169" s="93">
        <f t="shared" si="237"/>
        <v>3.7888568</v>
      </c>
    </row>
    <row r="2170" spans="1:16">
      <c r="A2170" s="10">
        <v>1444.904</v>
      </c>
      <c r="B2170" s="31">
        <v>0.2997842</v>
      </c>
      <c r="C2170" s="9">
        <v>0.36370550000000001</v>
      </c>
      <c r="D2170" s="31">
        <f t="shared" si="231"/>
        <v>0.86370550000000001</v>
      </c>
      <c r="E2170" s="9">
        <v>0.23255390000000001</v>
      </c>
      <c r="F2170" s="31">
        <f t="shared" si="232"/>
        <v>1.2325539000000001</v>
      </c>
      <c r="G2170" s="9">
        <v>0.27867310000000001</v>
      </c>
      <c r="H2170" s="32">
        <f t="shared" si="233"/>
        <v>1.7786731</v>
      </c>
      <c r="I2170" s="9">
        <v>0.30828470000000002</v>
      </c>
      <c r="J2170" s="31">
        <f t="shared" si="234"/>
        <v>2.3082847000000002</v>
      </c>
      <c r="K2170" s="9">
        <v>0.28796440000000001</v>
      </c>
      <c r="L2170" s="48">
        <f t="shared" si="235"/>
        <v>2.7879643999999999</v>
      </c>
      <c r="M2170" s="9">
        <v>0.26439299999999999</v>
      </c>
      <c r="N2170" s="48">
        <f t="shared" si="236"/>
        <v>3.2643930000000001</v>
      </c>
      <c r="O2170" s="26">
        <v>0.28892400000000001</v>
      </c>
      <c r="P2170" s="93">
        <f t="shared" si="237"/>
        <v>3.7889240000000002</v>
      </c>
    </row>
    <row r="2171" spans="1:16">
      <c r="A2171" s="10">
        <v>1445.386</v>
      </c>
      <c r="B2171" s="31">
        <v>0.29853350000000001</v>
      </c>
      <c r="C2171" s="9">
        <v>0.362759</v>
      </c>
      <c r="D2171" s="31">
        <f t="shared" si="231"/>
        <v>0.86275900000000005</v>
      </c>
      <c r="E2171" s="9">
        <v>0.23260230000000001</v>
      </c>
      <c r="F2171" s="31">
        <f t="shared" si="232"/>
        <v>1.2326022999999999</v>
      </c>
      <c r="G2171" s="9">
        <v>0.27820319999999998</v>
      </c>
      <c r="H2171" s="32">
        <f t="shared" si="233"/>
        <v>1.7782032000000001</v>
      </c>
      <c r="I2171" s="9">
        <v>0.30764160000000002</v>
      </c>
      <c r="J2171" s="31">
        <f t="shared" si="234"/>
        <v>2.3076416000000002</v>
      </c>
      <c r="K2171" s="9">
        <v>0.28775469999999997</v>
      </c>
      <c r="L2171" s="48">
        <f t="shared" si="235"/>
        <v>2.7877546999999998</v>
      </c>
      <c r="M2171" s="9">
        <v>0.26347860000000001</v>
      </c>
      <c r="N2171" s="48">
        <f t="shared" si="236"/>
        <v>3.2634786</v>
      </c>
      <c r="O2171" s="26">
        <v>0.28879589999999999</v>
      </c>
      <c r="P2171" s="93">
        <f t="shared" si="237"/>
        <v>3.7887959000000002</v>
      </c>
    </row>
    <row r="2172" spans="1:16">
      <c r="A2172" s="10">
        <v>1445.8679999999999</v>
      </c>
      <c r="B2172" s="31">
        <v>0.29717120000000002</v>
      </c>
      <c r="C2172" s="9">
        <v>0.36166969999999998</v>
      </c>
      <c r="D2172" s="31">
        <f t="shared" si="231"/>
        <v>0.86166969999999998</v>
      </c>
      <c r="E2172" s="9">
        <v>0.2325893</v>
      </c>
      <c r="F2172" s="31">
        <f t="shared" si="232"/>
        <v>1.2325892999999999</v>
      </c>
      <c r="G2172" s="9">
        <v>0.27764719999999998</v>
      </c>
      <c r="H2172" s="32">
        <f t="shared" si="233"/>
        <v>1.7776472000000001</v>
      </c>
      <c r="I2172" s="9">
        <v>0.30688199999999999</v>
      </c>
      <c r="J2172" s="31">
        <f t="shared" si="234"/>
        <v>2.3068819999999999</v>
      </c>
      <c r="K2172" s="9">
        <v>0.28746359999999999</v>
      </c>
      <c r="L2172" s="48">
        <f t="shared" si="235"/>
        <v>2.7874636000000002</v>
      </c>
      <c r="M2172" s="9">
        <v>0.26244509999999999</v>
      </c>
      <c r="N2172" s="48">
        <f t="shared" si="236"/>
        <v>3.2624450999999999</v>
      </c>
      <c r="O2172" s="26">
        <v>0.28857929999999998</v>
      </c>
      <c r="P2172" s="93">
        <f t="shared" si="237"/>
        <v>3.7885792999999999</v>
      </c>
    </row>
    <row r="2173" spans="1:16">
      <c r="A2173" s="10">
        <v>1446.35</v>
      </c>
      <c r="B2173" s="31">
        <v>0.29603679999999999</v>
      </c>
      <c r="C2173" s="9">
        <v>0.36074270000000003</v>
      </c>
      <c r="D2173" s="31">
        <f t="shared" si="231"/>
        <v>0.86074270000000008</v>
      </c>
      <c r="E2173" s="9">
        <v>0.2326675</v>
      </c>
      <c r="F2173" s="31">
        <f t="shared" si="232"/>
        <v>1.2326675</v>
      </c>
      <c r="G2173" s="9">
        <v>0.27723150000000002</v>
      </c>
      <c r="H2173" s="32">
        <f t="shared" si="233"/>
        <v>1.7772315000000001</v>
      </c>
      <c r="I2173" s="9">
        <v>0.3062493</v>
      </c>
      <c r="J2173" s="31">
        <f t="shared" si="234"/>
        <v>2.3062493000000002</v>
      </c>
      <c r="K2173" s="9">
        <v>0.28730709999999998</v>
      </c>
      <c r="L2173" s="48">
        <f t="shared" si="235"/>
        <v>2.7873071</v>
      </c>
      <c r="M2173" s="9">
        <v>0.26160440000000001</v>
      </c>
      <c r="N2173" s="48">
        <f t="shared" si="236"/>
        <v>3.2616044</v>
      </c>
      <c r="O2173" s="26">
        <v>0.28844809999999999</v>
      </c>
      <c r="P2173" s="93">
        <f t="shared" si="237"/>
        <v>3.7884481000000001</v>
      </c>
    </row>
    <row r="2174" spans="1:16">
      <c r="A2174" s="10">
        <v>1446.8320000000001</v>
      </c>
      <c r="B2174" s="31">
        <v>0.29547269999999998</v>
      </c>
      <c r="C2174" s="9">
        <v>0.36029080000000002</v>
      </c>
      <c r="D2174" s="31">
        <f t="shared" si="231"/>
        <v>0.86029080000000002</v>
      </c>
      <c r="E2174" s="9">
        <v>0.23298749999999999</v>
      </c>
      <c r="F2174" s="31">
        <f t="shared" si="232"/>
        <v>1.2329874999999999</v>
      </c>
      <c r="G2174" s="9">
        <v>0.27718159999999997</v>
      </c>
      <c r="H2174" s="32">
        <f t="shared" si="233"/>
        <v>1.7771816</v>
      </c>
      <c r="I2174" s="9">
        <v>0.3059906</v>
      </c>
      <c r="J2174" s="31">
        <f t="shared" si="234"/>
        <v>2.3059905999999999</v>
      </c>
      <c r="K2174" s="9">
        <v>0.2875006</v>
      </c>
      <c r="L2174" s="48">
        <f t="shared" si="235"/>
        <v>2.7875006</v>
      </c>
      <c r="M2174" s="9">
        <v>0.26128509999999999</v>
      </c>
      <c r="N2174" s="48">
        <f t="shared" si="236"/>
        <v>3.2612850999999998</v>
      </c>
      <c r="O2174" s="26">
        <v>0.28858329999999999</v>
      </c>
      <c r="P2174" s="93">
        <f t="shared" si="237"/>
        <v>3.7885833</v>
      </c>
    </row>
    <row r="2175" spans="1:16">
      <c r="A2175" s="10">
        <v>1447.3140000000001</v>
      </c>
      <c r="B2175" s="31">
        <v>0.295678</v>
      </c>
      <c r="C2175" s="9">
        <v>0.36050599999999999</v>
      </c>
      <c r="D2175" s="31">
        <f t="shared" si="231"/>
        <v>0.86050599999999999</v>
      </c>
      <c r="E2175" s="9">
        <v>0.23362630000000001</v>
      </c>
      <c r="F2175" s="31">
        <f t="shared" si="232"/>
        <v>1.2336263000000001</v>
      </c>
      <c r="G2175" s="9">
        <v>0.2776265</v>
      </c>
      <c r="H2175" s="32">
        <f t="shared" si="233"/>
        <v>1.7776265</v>
      </c>
      <c r="I2175" s="9">
        <v>0.30625799999999997</v>
      </c>
      <c r="J2175" s="31">
        <f t="shared" si="234"/>
        <v>2.3062580000000001</v>
      </c>
      <c r="K2175" s="9">
        <v>0.28817310000000002</v>
      </c>
      <c r="L2175" s="48">
        <f t="shared" si="235"/>
        <v>2.7881730999999998</v>
      </c>
      <c r="M2175" s="9">
        <v>0.26169409999999999</v>
      </c>
      <c r="N2175" s="48">
        <f t="shared" si="236"/>
        <v>3.2616941000000002</v>
      </c>
      <c r="O2175" s="26">
        <v>0.28910409999999997</v>
      </c>
      <c r="P2175" s="93">
        <f t="shared" si="237"/>
        <v>3.7891040999999999</v>
      </c>
    </row>
    <row r="2176" spans="1:16">
      <c r="A2176" s="10">
        <v>1447.797</v>
      </c>
      <c r="B2176" s="31">
        <v>0.29662630000000001</v>
      </c>
      <c r="C2176" s="9">
        <v>0.36137580000000002</v>
      </c>
      <c r="D2176" s="31">
        <f t="shared" si="231"/>
        <v>0.86137580000000002</v>
      </c>
      <c r="E2176" s="9">
        <v>0.2345487</v>
      </c>
      <c r="F2176" s="31">
        <f t="shared" si="232"/>
        <v>1.2345486999999999</v>
      </c>
      <c r="G2176" s="9">
        <v>0.27854420000000002</v>
      </c>
      <c r="H2176" s="32">
        <f t="shared" si="233"/>
        <v>1.7785442</v>
      </c>
      <c r="I2176" s="9">
        <v>0.30703259999999999</v>
      </c>
      <c r="J2176" s="31">
        <f t="shared" si="234"/>
        <v>2.3070325999999999</v>
      </c>
      <c r="K2176" s="9">
        <v>0.28929589999999999</v>
      </c>
      <c r="L2176" s="48">
        <f t="shared" si="235"/>
        <v>2.7892958999999999</v>
      </c>
      <c r="M2176" s="9">
        <v>0.26282230000000001</v>
      </c>
      <c r="N2176" s="48">
        <f t="shared" si="236"/>
        <v>3.2628222999999998</v>
      </c>
      <c r="O2176" s="26">
        <v>0.29000809999999999</v>
      </c>
      <c r="P2176" s="93">
        <f t="shared" si="237"/>
        <v>3.7900081000000001</v>
      </c>
    </row>
    <row r="2177" spans="1:16">
      <c r="A2177" s="10">
        <v>1448.279</v>
      </c>
      <c r="B2177" s="31">
        <v>0.29801630000000001</v>
      </c>
      <c r="C2177" s="9">
        <v>0.36264289999999999</v>
      </c>
      <c r="D2177" s="31">
        <f t="shared" si="231"/>
        <v>0.86264289999999999</v>
      </c>
      <c r="E2177" s="9">
        <v>0.23559279999999999</v>
      </c>
      <c r="F2177" s="31">
        <f t="shared" si="232"/>
        <v>1.2355928</v>
      </c>
      <c r="G2177" s="9">
        <v>0.27973429999999999</v>
      </c>
      <c r="H2177" s="32">
        <f t="shared" si="233"/>
        <v>1.7797342999999999</v>
      </c>
      <c r="I2177" s="9">
        <v>0.30809629999999999</v>
      </c>
      <c r="J2177" s="31">
        <f t="shared" si="234"/>
        <v>2.3080962999999999</v>
      </c>
      <c r="K2177" s="9">
        <v>0.29066029999999998</v>
      </c>
      <c r="L2177" s="48">
        <f t="shared" si="235"/>
        <v>2.7906602999999999</v>
      </c>
      <c r="M2177" s="9">
        <v>0.26438980000000001</v>
      </c>
      <c r="N2177" s="48">
        <f t="shared" si="236"/>
        <v>3.2643898</v>
      </c>
      <c r="O2177" s="26">
        <v>0.29114990000000002</v>
      </c>
      <c r="P2177" s="93">
        <f t="shared" si="237"/>
        <v>3.7911499000000002</v>
      </c>
    </row>
    <row r="2178" spans="1:16">
      <c r="A2178" s="10">
        <v>1448.761</v>
      </c>
      <c r="B2178" s="31">
        <v>0.29942279999999999</v>
      </c>
      <c r="C2178" s="9">
        <v>0.3639346</v>
      </c>
      <c r="D2178" s="31">
        <f t="shared" si="231"/>
        <v>0.8639346</v>
      </c>
      <c r="E2178" s="9">
        <v>0.23654729999999999</v>
      </c>
      <c r="F2178" s="31">
        <f t="shared" si="232"/>
        <v>1.2365473</v>
      </c>
      <c r="G2178" s="9">
        <v>0.28091820000000001</v>
      </c>
      <c r="H2178" s="32">
        <f t="shared" si="233"/>
        <v>1.7809181999999999</v>
      </c>
      <c r="I2178" s="9">
        <v>0.3091431</v>
      </c>
      <c r="J2178" s="31">
        <f t="shared" si="234"/>
        <v>2.3091431</v>
      </c>
      <c r="K2178" s="9">
        <v>0.29197600000000001</v>
      </c>
      <c r="L2178" s="48">
        <f t="shared" si="235"/>
        <v>2.791976</v>
      </c>
      <c r="M2178" s="9">
        <v>0.26598709999999998</v>
      </c>
      <c r="N2178" s="48">
        <f t="shared" si="236"/>
        <v>3.2659870999999998</v>
      </c>
      <c r="O2178" s="26">
        <v>0.29231689999999999</v>
      </c>
      <c r="P2178" s="93">
        <f t="shared" si="237"/>
        <v>3.7923168999999999</v>
      </c>
    </row>
    <row r="2179" spans="1:16">
      <c r="A2179" s="10">
        <v>1449.2429999999999</v>
      </c>
      <c r="B2179" s="31">
        <v>0.30043520000000001</v>
      </c>
      <c r="C2179" s="9">
        <v>0.3648942</v>
      </c>
      <c r="D2179" s="31">
        <f t="shared" ref="D2179:D2242" si="238">C2179+0.5</f>
        <v>0.86489419999999995</v>
      </c>
      <c r="E2179" s="9">
        <v>0.23722380000000001</v>
      </c>
      <c r="F2179" s="31">
        <f t="shared" ref="F2179:F2242" si="239">E2179+1</f>
        <v>1.2372238</v>
      </c>
      <c r="G2179" s="9">
        <v>0.28182960000000001</v>
      </c>
      <c r="H2179" s="32">
        <f t="shared" ref="H2179:H2242" si="240">G2179+1.5</f>
        <v>1.7818296</v>
      </c>
      <c r="I2179" s="9">
        <v>0.3098921</v>
      </c>
      <c r="J2179" s="31">
        <f t="shared" ref="J2179:J2242" si="241">I2179+2</f>
        <v>2.3098920999999999</v>
      </c>
      <c r="K2179" s="9">
        <v>0.29297010000000001</v>
      </c>
      <c r="L2179" s="48">
        <f t="shared" ref="L2179:L2242" si="242">K2179+2.5</f>
        <v>2.7929700999999998</v>
      </c>
      <c r="M2179" s="9">
        <v>0.26720519999999998</v>
      </c>
      <c r="N2179" s="48">
        <f t="shared" ref="N2179:N2242" si="243">M2179+3</f>
        <v>3.2672051999999998</v>
      </c>
      <c r="O2179" s="26">
        <v>0.29330420000000001</v>
      </c>
      <c r="P2179" s="93">
        <f t="shared" ref="P2179:P2242" si="244">O2179+3.5</f>
        <v>3.7933042000000001</v>
      </c>
    </row>
    <row r="2180" spans="1:16">
      <c r="A2180" s="10">
        <v>1449.7249999999999</v>
      </c>
      <c r="B2180" s="31">
        <v>0.30087219999999998</v>
      </c>
      <c r="C2180" s="9">
        <v>0.36536770000000002</v>
      </c>
      <c r="D2180" s="31">
        <f t="shared" si="238"/>
        <v>0.86536769999999996</v>
      </c>
      <c r="E2180" s="9">
        <v>0.23756250000000001</v>
      </c>
      <c r="F2180" s="31">
        <f t="shared" si="239"/>
        <v>1.2375625000000001</v>
      </c>
      <c r="G2180" s="9">
        <v>0.28235359999999998</v>
      </c>
      <c r="H2180" s="32">
        <f t="shared" si="240"/>
        <v>1.7823536</v>
      </c>
      <c r="I2180" s="9">
        <v>0.31024770000000002</v>
      </c>
      <c r="J2180" s="31">
        <f t="shared" si="241"/>
        <v>2.3102477000000001</v>
      </c>
      <c r="K2180" s="9">
        <v>0.29353200000000002</v>
      </c>
      <c r="L2180" s="48">
        <f t="shared" si="242"/>
        <v>2.7935319999999999</v>
      </c>
      <c r="M2180" s="9">
        <v>0.267849</v>
      </c>
      <c r="N2180" s="48">
        <f t="shared" si="243"/>
        <v>3.267849</v>
      </c>
      <c r="O2180" s="26">
        <v>0.29402899999999998</v>
      </c>
      <c r="P2180" s="93">
        <f t="shared" si="244"/>
        <v>3.7940290000000001</v>
      </c>
    </row>
    <row r="2181" spans="1:16">
      <c r="A2181" s="10">
        <v>1450.2070000000001</v>
      </c>
      <c r="B2181" s="31">
        <v>0.3007802</v>
      </c>
      <c r="C2181" s="9">
        <v>0.365402</v>
      </c>
      <c r="D2181" s="31">
        <f t="shared" si="238"/>
        <v>0.865402</v>
      </c>
      <c r="E2181" s="9">
        <v>0.23762159999999999</v>
      </c>
      <c r="F2181" s="31">
        <f t="shared" si="239"/>
        <v>1.2376216</v>
      </c>
      <c r="G2181" s="9">
        <v>0.28252690000000003</v>
      </c>
      <c r="H2181" s="32">
        <f t="shared" si="240"/>
        <v>1.7825269000000001</v>
      </c>
      <c r="I2181" s="9">
        <v>0.31027729999999998</v>
      </c>
      <c r="J2181" s="31">
        <f t="shared" si="241"/>
        <v>2.3102773000000001</v>
      </c>
      <c r="K2181" s="9">
        <v>0.29371180000000002</v>
      </c>
      <c r="L2181" s="48">
        <f t="shared" si="242"/>
        <v>2.7937118000000001</v>
      </c>
      <c r="M2181" s="9">
        <v>0.26795239999999998</v>
      </c>
      <c r="N2181" s="48">
        <f t="shared" si="243"/>
        <v>3.2679524</v>
      </c>
      <c r="O2181" s="26">
        <v>0.29452499999999998</v>
      </c>
      <c r="P2181" s="93">
        <f t="shared" si="244"/>
        <v>3.7945250000000001</v>
      </c>
    </row>
    <row r="2182" spans="1:16">
      <c r="A2182" s="10">
        <v>1450.6890000000001</v>
      </c>
      <c r="B2182" s="31">
        <v>0.30030580000000001</v>
      </c>
      <c r="C2182" s="9">
        <v>0.36513139999999999</v>
      </c>
      <c r="D2182" s="31">
        <f t="shared" si="238"/>
        <v>0.86513139999999999</v>
      </c>
      <c r="E2182" s="9">
        <v>0.2375089</v>
      </c>
      <c r="F2182" s="31">
        <f t="shared" si="239"/>
        <v>1.2375088999999999</v>
      </c>
      <c r="G2182" s="9">
        <v>0.28245019999999998</v>
      </c>
      <c r="H2182" s="32">
        <f t="shared" si="240"/>
        <v>1.7824502</v>
      </c>
      <c r="I2182" s="9">
        <v>0.31012420000000002</v>
      </c>
      <c r="J2182" s="31">
        <f t="shared" si="241"/>
        <v>2.3101242000000002</v>
      </c>
      <c r="K2182" s="9">
        <v>0.29363349999999999</v>
      </c>
      <c r="L2182" s="48">
        <f t="shared" si="242"/>
        <v>2.7936334999999999</v>
      </c>
      <c r="M2182" s="9">
        <v>0.26766770000000001</v>
      </c>
      <c r="N2182" s="48">
        <f t="shared" si="243"/>
        <v>3.2676677000000001</v>
      </c>
      <c r="O2182" s="26">
        <v>0.29488150000000002</v>
      </c>
      <c r="P2182" s="93">
        <f t="shared" si="244"/>
        <v>3.7948814999999998</v>
      </c>
    </row>
    <row r="2183" spans="1:16">
      <c r="A2183" s="10">
        <v>1451.171</v>
      </c>
      <c r="B2183" s="31">
        <v>0.29949419999999999</v>
      </c>
      <c r="C2183" s="9">
        <v>0.36459570000000002</v>
      </c>
      <c r="D2183" s="31">
        <f t="shared" si="238"/>
        <v>0.86459569999999997</v>
      </c>
      <c r="E2183" s="9">
        <v>0.23727470000000001</v>
      </c>
      <c r="F2183" s="31">
        <f t="shared" si="239"/>
        <v>1.2372746999999999</v>
      </c>
      <c r="G2183" s="9">
        <v>0.282163</v>
      </c>
      <c r="H2183" s="32">
        <f t="shared" si="240"/>
        <v>1.7821629999999999</v>
      </c>
      <c r="I2183" s="9">
        <v>0.30983280000000002</v>
      </c>
      <c r="J2183" s="31">
        <f t="shared" si="241"/>
        <v>2.3098328000000001</v>
      </c>
      <c r="K2183" s="9">
        <v>0.29335420000000001</v>
      </c>
      <c r="L2183" s="48">
        <f t="shared" si="242"/>
        <v>2.7933542</v>
      </c>
      <c r="M2183" s="9">
        <v>0.26707720000000001</v>
      </c>
      <c r="N2183" s="48">
        <f t="shared" si="243"/>
        <v>3.2670772000000001</v>
      </c>
      <c r="O2183" s="26">
        <v>0.29512630000000001</v>
      </c>
      <c r="P2183" s="93">
        <f t="shared" si="244"/>
        <v>3.7951263000000002</v>
      </c>
    </row>
    <row r="2184" spans="1:16">
      <c r="A2184" s="10">
        <v>1451.653</v>
      </c>
      <c r="B2184" s="31">
        <v>0.29823319999999998</v>
      </c>
      <c r="C2184" s="9">
        <v>0.36368850000000003</v>
      </c>
      <c r="D2184" s="31">
        <f t="shared" si="238"/>
        <v>0.86368850000000008</v>
      </c>
      <c r="E2184" s="9">
        <v>0.23687420000000001</v>
      </c>
      <c r="F2184" s="31">
        <f t="shared" si="239"/>
        <v>1.2368741999999999</v>
      </c>
      <c r="G2184" s="9">
        <v>0.2815994</v>
      </c>
      <c r="H2184" s="32">
        <f t="shared" si="240"/>
        <v>1.7815993999999999</v>
      </c>
      <c r="I2184" s="9">
        <v>0.30930449999999998</v>
      </c>
      <c r="J2184" s="31">
        <f t="shared" si="241"/>
        <v>2.3093045000000001</v>
      </c>
      <c r="K2184" s="9">
        <v>0.29281649999999998</v>
      </c>
      <c r="L2184" s="48">
        <f t="shared" si="242"/>
        <v>2.7928164999999998</v>
      </c>
      <c r="M2184" s="9">
        <v>0.266121</v>
      </c>
      <c r="N2184" s="48">
        <f t="shared" si="243"/>
        <v>3.2661210000000001</v>
      </c>
      <c r="O2184" s="26">
        <v>0.29518529999999998</v>
      </c>
      <c r="P2184" s="93">
        <f t="shared" si="244"/>
        <v>3.7951853</v>
      </c>
    </row>
    <row r="2185" spans="1:16">
      <c r="A2185" s="10">
        <v>1452.135</v>
      </c>
      <c r="B2185" s="31">
        <v>0.29634270000000001</v>
      </c>
      <c r="C2185" s="9">
        <v>0.36223339999999998</v>
      </c>
      <c r="D2185" s="31">
        <f t="shared" si="238"/>
        <v>0.86223340000000004</v>
      </c>
      <c r="E2185" s="9">
        <v>0.2362089</v>
      </c>
      <c r="F2185" s="31">
        <f t="shared" si="239"/>
        <v>1.2362089000000001</v>
      </c>
      <c r="G2185" s="9">
        <v>0.28064109999999998</v>
      </c>
      <c r="H2185" s="32">
        <f t="shared" si="240"/>
        <v>1.7806411</v>
      </c>
      <c r="I2185" s="9">
        <v>0.30836550000000001</v>
      </c>
      <c r="J2185" s="31">
        <f t="shared" si="241"/>
        <v>2.3083654999999998</v>
      </c>
      <c r="K2185" s="9">
        <v>0.29189599999999999</v>
      </c>
      <c r="L2185" s="48">
        <f t="shared" si="242"/>
        <v>2.7918959999999999</v>
      </c>
      <c r="M2185" s="9">
        <v>0.26465860000000002</v>
      </c>
      <c r="N2185" s="48">
        <f t="shared" si="243"/>
        <v>3.2646586000000002</v>
      </c>
      <c r="O2185" s="26">
        <v>0.29492160000000001</v>
      </c>
      <c r="P2185" s="93">
        <f t="shared" si="244"/>
        <v>3.7949215999999999</v>
      </c>
    </row>
    <row r="2186" spans="1:16">
      <c r="A2186" s="10">
        <v>1452.6179999999999</v>
      </c>
      <c r="B2186" s="31">
        <v>0.2937903</v>
      </c>
      <c r="C2186" s="9">
        <v>0.36017690000000002</v>
      </c>
      <c r="D2186" s="31">
        <f t="shared" si="238"/>
        <v>0.86017690000000002</v>
      </c>
      <c r="E2186" s="9">
        <v>0.2352341</v>
      </c>
      <c r="F2186" s="31">
        <f t="shared" si="239"/>
        <v>1.2352341</v>
      </c>
      <c r="G2186" s="9">
        <v>0.27925319999999998</v>
      </c>
      <c r="H2186" s="32">
        <f t="shared" si="240"/>
        <v>1.7792531999999999</v>
      </c>
      <c r="I2186" s="9">
        <v>0.30694359999999998</v>
      </c>
      <c r="J2186" s="31">
        <f t="shared" si="241"/>
        <v>2.3069435999999999</v>
      </c>
      <c r="K2186" s="9">
        <v>0.290545</v>
      </c>
      <c r="L2186" s="48">
        <f t="shared" si="242"/>
        <v>2.7905449999999998</v>
      </c>
      <c r="M2186" s="9">
        <v>0.26264900000000002</v>
      </c>
      <c r="N2186" s="48">
        <f t="shared" si="243"/>
        <v>3.2626490000000001</v>
      </c>
      <c r="O2186" s="26">
        <v>0.2942612</v>
      </c>
      <c r="P2186" s="93">
        <f t="shared" si="244"/>
        <v>3.7942612000000002</v>
      </c>
    </row>
    <row r="2187" spans="1:16">
      <c r="A2187" s="10">
        <v>1453.1</v>
      </c>
      <c r="B2187" s="31">
        <v>0.2908849</v>
      </c>
      <c r="C2187" s="9">
        <v>0.35777229999999999</v>
      </c>
      <c r="D2187" s="31">
        <f t="shared" si="238"/>
        <v>0.85777229999999993</v>
      </c>
      <c r="E2187" s="9">
        <v>0.23406080000000001</v>
      </c>
      <c r="F2187" s="31">
        <f t="shared" si="239"/>
        <v>1.2340608</v>
      </c>
      <c r="G2187" s="9">
        <v>0.27760760000000001</v>
      </c>
      <c r="H2187" s="32">
        <f t="shared" si="240"/>
        <v>1.7776076000000001</v>
      </c>
      <c r="I2187" s="9">
        <v>0.30522660000000001</v>
      </c>
      <c r="J2187" s="31">
        <f t="shared" si="241"/>
        <v>2.3052266000000001</v>
      </c>
      <c r="K2187" s="9">
        <v>0.28892790000000002</v>
      </c>
      <c r="L2187" s="48">
        <f t="shared" si="242"/>
        <v>2.7889279</v>
      </c>
      <c r="M2187" s="9">
        <v>0.26033020000000001</v>
      </c>
      <c r="N2187" s="48">
        <f t="shared" si="243"/>
        <v>3.2603301999999998</v>
      </c>
      <c r="O2187" s="26">
        <v>0.29330610000000001</v>
      </c>
      <c r="P2187" s="93">
        <f t="shared" si="244"/>
        <v>3.7933061000000001</v>
      </c>
    </row>
    <row r="2188" spans="1:16">
      <c r="A2188" s="10">
        <v>1453.5820000000001</v>
      </c>
      <c r="B2188" s="31">
        <v>0.28825800000000001</v>
      </c>
      <c r="C2188" s="9">
        <v>0.3555642</v>
      </c>
      <c r="D2188" s="31">
        <f t="shared" si="238"/>
        <v>0.8555642</v>
      </c>
      <c r="E2188" s="9">
        <v>0.23295579999999999</v>
      </c>
      <c r="F2188" s="31">
        <f t="shared" si="239"/>
        <v>1.2329558</v>
      </c>
      <c r="G2188" s="9">
        <v>0.2760765</v>
      </c>
      <c r="H2188" s="32">
        <f t="shared" si="240"/>
        <v>1.7760765000000001</v>
      </c>
      <c r="I2188" s="9">
        <v>0.30366650000000001</v>
      </c>
      <c r="J2188" s="31">
        <f t="shared" si="241"/>
        <v>2.3036664999999998</v>
      </c>
      <c r="K2188" s="9">
        <v>0.28741899999999998</v>
      </c>
      <c r="L2188" s="48">
        <f t="shared" si="242"/>
        <v>2.7874189999999999</v>
      </c>
      <c r="M2188" s="9">
        <v>0.25821640000000001</v>
      </c>
      <c r="N2188" s="48">
        <f t="shared" si="243"/>
        <v>3.2582164000000002</v>
      </c>
      <c r="O2188" s="26">
        <v>0.2923518</v>
      </c>
      <c r="P2188" s="93">
        <f t="shared" si="244"/>
        <v>3.7923518000000001</v>
      </c>
    </row>
    <row r="2189" spans="1:16">
      <c r="A2189" s="10">
        <v>1454.0640000000001</v>
      </c>
      <c r="B2189" s="31">
        <v>0.28667350000000003</v>
      </c>
      <c r="C2189" s="9">
        <v>0.35422799999999999</v>
      </c>
      <c r="D2189" s="31">
        <f t="shared" si="238"/>
        <v>0.85422799999999999</v>
      </c>
      <c r="E2189" s="9">
        <v>0.23225879999999999</v>
      </c>
      <c r="F2189" s="31">
        <f t="shared" si="239"/>
        <v>1.2322587999999999</v>
      </c>
      <c r="G2189" s="9">
        <v>0.27511920000000001</v>
      </c>
      <c r="H2189" s="32">
        <f t="shared" si="240"/>
        <v>1.7751192</v>
      </c>
      <c r="I2189" s="9">
        <v>0.3028363</v>
      </c>
      <c r="J2189" s="31">
        <f t="shared" si="241"/>
        <v>2.3028363000000001</v>
      </c>
      <c r="K2189" s="9">
        <v>0.28649239999999998</v>
      </c>
      <c r="L2189" s="48">
        <f t="shared" si="242"/>
        <v>2.7864924000000002</v>
      </c>
      <c r="M2189" s="9">
        <v>0.25695050000000003</v>
      </c>
      <c r="N2189" s="48">
        <f t="shared" si="243"/>
        <v>3.2569504999999999</v>
      </c>
      <c r="O2189" s="26">
        <v>0.29179959999999999</v>
      </c>
      <c r="P2189" s="93">
        <f t="shared" si="244"/>
        <v>3.7917996</v>
      </c>
    </row>
    <row r="2190" spans="1:16">
      <c r="A2190" s="10">
        <v>1454.546</v>
      </c>
      <c r="B2190" s="31">
        <v>0.28659709999999999</v>
      </c>
      <c r="C2190" s="9">
        <v>0.35418699999999997</v>
      </c>
      <c r="D2190" s="31">
        <f t="shared" si="238"/>
        <v>0.85418700000000003</v>
      </c>
      <c r="E2190" s="9">
        <v>0.23217779999999999</v>
      </c>
      <c r="F2190" s="31">
        <f t="shared" si="239"/>
        <v>1.2321778000000001</v>
      </c>
      <c r="G2190" s="9">
        <v>0.27501560000000003</v>
      </c>
      <c r="H2190" s="32">
        <f t="shared" si="240"/>
        <v>1.7750156000000001</v>
      </c>
      <c r="I2190" s="9">
        <v>0.30310179999999998</v>
      </c>
      <c r="J2190" s="31">
        <f t="shared" si="241"/>
        <v>2.3031017999999999</v>
      </c>
      <c r="K2190" s="9">
        <v>0.2864447</v>
      </c>
      <c r="L2190" s="48">
        <f t="shared" si="242"/>
        <v>2.7864447000000001</v>
      </c>
      <c r="M2190" s="9">
        <v>0.25693179999999999</v>
      </c>
      <c r="N2190" s="48">
        <f t="shared" si="243"/>
        <v>3.2569317999999998</v>
      </c>
      <c r="O2190" s="26">
        <v>0.29192299999999999</v>
      </c>
      <c r="P2190" s="93">
        <f t="shared" si="244"/>
        <v>3.7919230000000002</v>
      </c>
    </row>
    <row r="2191" spans="1:16">
      <c r="A2191" s="10">
        <v>1455.028</v>
      </c>
      <c r="B2191" s="31">
        <v>0.28802559999999999</v>
      </c>
      <c r="C2191" s="9">
        <v>0.35544989999999999</v>
      </c>
      <c r="D2191" s="31">
        <f t="shared" si="238"/>
        <v>0.85544989999999999</v>
      </c>
      <c r="E2191" s="9">
        <v>0.23270060000000001</v>
      </c>
      <c r="F2191" s="31">
        <f t="shared" si="239"/>
        <v>1.2327006</v>
      </c>
      <c r="G2191" s="9">
        <v>0.2757598</v>
      </c>
      <c r="H2191" s="32">
        <f t="shared" si="240"/>
        <v>1.7757597999999999</v>
      </c>
      <c r="I2191" s="9">
        <v>0.3044655</v>
      </c>
      <c r="J2191" s="31">
        <f t="shared" si="241"/>
        <v>2.3044655000000001</v>
      </c>
      <c r="K2191" s="9">
        <v>0.28727239999999998</v>
      </c>
      <c r="L2191" s="48">
        <f t="shared" si="242"/>
        <v>2.7872724</v>
      </c>
      <c r="M2191" s="9">
        <v>0.25815579999999999</v>
      </c>
      <c r="N2191" s="48">
        <f t="shared" si="243"/>
        <v>3.2581557999999999</v>
      </c>
      <c r="O2191" s="26">
        <v>0.2927382</v>
      </c>
      <c r="P2191" s="93">
        <f t="shared" si="244"/>
        <v>3.7927382000000001</v>
      </c>
    </row>
    <row r="2192" spans="1:16">
      <c r="A2192" s="10">
        <v>1455.51</v>
      </c>
      <c r="B2192" s="31">
        <v>0.29029080000000002</v>
      </c>
      <c r="C2192" s="9">
        <v>0.35743649999999999</v>
      </c>
      <c r="D2192" s="31">
        <f t="shared" si="238"/>
        <v>0.85743649999999993</v>
      </c>
      <c r="E2192" s="9">
        <v>0.2334968</v>
      </c>
      <c r="F2192" s="31">
        <f t="shared" si="239"/>
        <v>1.2334967999999999</v>
      </c>
      <c r="G2192" s="9">
        <v>0.2769374</v>
      </c>
      <c r="H2192" s="32">
        <f t="shared" si="240"/>
        <v>1.7769374</v>
      </c>
      <c r="I2192" s="9">
        <v>0.30641489999999999</v>
      </c>
      <c r="J2192" s="31">
        <f t="shared" si="241"/>
        <v>2.3064149</v>
      </c>
      <c r="K2192" s="9">
        <v>0.28853299999999998</v>
      </c>
      <c r="L2192" s="48">
        <f t="shared" si="242"/>
        <v>2.7885330000000002</v>
      </c>
      <c r="M2192" s="9">
        <v>0.26003559999999998</v>
      </c>
      <c r="N2192" s="48">
        <f t="shared" si="243"/>
        <v>3.2600356000000001</v>
      </c>
      <c r="O2192" s="26">
        <v>0.29388589999999998</v>
      </c>
      <c r="P2192" s="93">
        <f t="shared" si="244"/>
        <v>3.7938858999999998</v>
      </c>
    </row>
    <row r="2193" spans="1:16">
      <c r="A2193" s="10">
        <v>1455.992</v>
      </c>
      <c r="B2193" s="31">
        <v>0.2924735</v>
      </c>
      <c r="C2193" s="9">
        <v>0.35933749999999998</v>
      </c>
      <c r="D2193" s="31">
        <f t="shared" si="238"/>
        <v>0.85933749999999998</v>
      </c>
      <c r="E2193" s="9">
        <v>0.23410919999999999</v>
      </c>
      <c r="F2193" s="31">
        <f t="shared" si="239"/>
        <v>1.2341092</v>
      </c>
      <c r="G2193" s="9">
        <v>0.27798149999999999</v>
      </c>
      <c r="H2193" s="32">
        <f t="shared" si="240"/>
        <v>1.7779815000000001</v>
      </c>
      <c r="I2193" s="9">
        <v>0.30824040000000003</v>
      </c>
      <c r="J2193" s="31">
        <f t="shared" si="241"/>
        <v>2.3082403999999999</v>
      </c>
      <c r="K2193" s="9">
        <v>0.2896128</v>
      </c>
      <c r="L2193" s="48">
        <f t="shared" si="242"/>
        <v>2.7896128</v>
      </c>
      <c r="M2193" s="9">
        <v>0.26177529999999999</v>
      </c>
      <c r="N2193" s="48">
        <f t="shared" si="243"/>
        <v>3.2617753</v>
      </c>
      <c r="O2193" s="26">
        <v>0.29485549999999999</v>
      </c>
      <c r="P2193" s="93">
        <f t="shared" si="244"/>
        <v>3.7948555000000002</v>
      </c>
    </row>
    <row r="2194" spans="1:16">
      <c r="A2194" s="10">
        <v>1456.4749999999999</v>
      </c>
      <c r="B2194" s="31">
        <v>0.29406749999999998</v>
      </c>
      <c r="C2194" s="9">
        <v>0.36068679999999997</v>
      </c>
      <c r="D2194" s="31">
        <f t="shared" si="238"/>
        <v>0.86068679999999997</v>
      </c>
      <c r="E2194" s="9">
        <v>0.23427339999999999</v>
      </c>
      <c r="F2194" s="31">
        <f t="shared" si="239"/>
        <v>1.2342734</v>
      </c>
      <c r="G2194" s="9">
        <v>0.278582</v>
      </c>
      <c r="H2194" s="32">
        <f t="shared" si="240"/>
        <v>1.7785820000000001</v>
      </c>
      <c r="I2194" s="9">
        <v>0.30950129999999998</v>
      </c>
      <c r="J2194" s="31">
        <f t="shared" si="241"/>
        <v>2.3095013</v>
      </c>
      <c r="K2194" s="9">
        <v>0.29015020000000002</v>
      </c>
      <c r="L2194" s="48">
        <f t="shared" si="242"/>
        <v>2.7901502000000002</v>
      </c>
      <c r="M2194" s="9">
        <v>0.26294269999999997</v>
      </c>
      <c r="N2194" s="48">
        <f t="shared" si="243"/>
        <v>3.2629427</v>
      </c>
      <c r="O2194" s="26">
        <v>0.29532839999999999</v>
      </c>
      <c r="P2194" s="93">
        <f t="shared" si="244"/>
        <v>3.7953283999999998</v>
      </c>
    </row>
    <row r="2195" spans="1:16">
      <c r="A2195" s="10">
        <v>1456.9570000000001</v>
      </c>
      <c r="B2195" s="31">
        <v>0.29528070000000001</v>
      </c>
      <c r="C2195" s="9">
        <v>0.36165659999999999</v>
      </c>
      <c r="D2195" s="31">
        <f t="shared" si="238"/>
        <v>0.86165659999999999</v>
      </c>
      <c r="E2195" s="9">
        <v>0.23406859999999999</v>
      </c>
      <c r="F2195" s="31">
        <f t="shared" si="239"/>
        <v>1.2340686000000001</v>
      </c>
      <c r="G2195" s="9">
        <v>0.2788774</v>
      </c>
      <c r="H2195" s="32">
        <f t="shared" si="240"/>
        <v>1.7788774000000001</v>
      </c>
      <c r="I2195" s="9">
        <v>0.31032799999999999</v>
      </c>
      <c r="J2195" s="31">
        <f t="shared" si="241"/>
        <v>2.3103280000000002</v>
      </c>
      <c r="K2195" s="9">
        <v>0.2902634</v>
      </c>
      <c r="L2195" s="48">
        <f t="shared" si="242"/>
        <v>2.7902634000000002</v>
      </c>
      <c r="M2195" s="9">
        <v>0.2637622</v>
      </c>
      <c r="N2195" s="48">
        <f t="shared" si="243"/>
        <v>3.2637621999999999</v>
      </c>
      <c r="O2195" s="26">
        <v>0.295431</v>
      </c>
      <c r="P2195" s="93">
        <f t="shared" si="244"/>
        <v>3.7954309999999998</v>
      </c>
    </row>
    <row r="2196" spans="1:16">
      <c r="A2196" s="10">
        <v>1457.4390000000001</v>
      </c>
      <c r="B2196" s="31">
        <v>0.29654140000000001</v>
      </c>
      <c r="C2196" s="9">
        <v>0.36261670000000001</v>
      </c>
      <c r="D2196" s="31">
        <f t="shared" si="238"/>
        <v>0.86261670000000001</v>
      </c>
      <c r="E2196" s="9">
        <v>0.2336927</v>
      </c>
      <c r="F2196" s="31">
        <f t="shared" si="239"/>
        <v>1.2336927</v>
      </c>
      <c r="G2196" s="9">
        <v>0.27914470000000002</v>
      </c>
      <c r="H2196" s="32">
        <f t="shared" si="240"/>
        <v>1.7791447</v>
      </c>
      <c r="I2196" s="9">
        <v>0.31103199999999998</v>
      </c>
      <c r="J2196" s="31">
        <f t="shared" si="241"/>
        <v>2.311032</v>
      </c>
      <c r="K2196" s="9">
        <v>0.29023919999999997</v>
      </c>
      <c r="L2196" s="48">
        <f t="shared" si="242"/>
        <v>2.7902391999999998</v>
      </c>
      <c r="M2196" s="9">
        <v>0.26464520000000002</v>
      </c>
      <c r="N2196" s="48">
        <f t="shared" si="243"/>
        <v>3.2646451999999999</v>
      </c>
      <c r="O2196" s="26">
        <v>0.29545460000000001</v>
      </c>
      <c r="P2196" s="93">
        <f t="shared" si="244"/>
        <v>3.7954546000000002</v>
      </c>
    </row>
    <row r="2197" spans="1:16">
      <c r="A2197" s="10">
        <v>1457.921</v>
      </c>
      <c r="B2197" s="31">
        <v>0.2976396</v>
      </c>
      <c r="C2197" s="9">
        <v>0.36338280000000001</v>
      </c>
      <c r="D2197" s="31">
        <f t="shared" si="238"/>
        <v>0.86338280000000001</v>
      </c>
      <c r="E2197" s="9">
        <v>0.23305409999999999</v>
      </c>
      <c r="F2197" s="31">
        <f t="shared" si="239"/>
        <v>1.2330540999999999</v>
      </c>
      <c r="G2197" s="9">
        <v>0.27926590000000001</v>
      </c>
      <c r="H2197" s="32">
        <f t="shared" si="240"/>
        <v>1.7792659</v>
      </c>
      <c r="I2197" s="9">
        <v>0.3114556</v>
      </c>
      <c r="J2197" s="31">
        <f t="shared" si="241"/>
        <v>2.3114555999999999</v>
      </c>
      <c r="K2197" s="9">
        <v>0.28996739999999999</v>
      </c>
      <c r="L2197" s="48">
        <f t="shared" si="242"/>
        <v>2.7899674000000001</v>
      </c>
      <c r="M2197" s="9">
        <v>0.26540330000000001</v>
      </c>
      <c r="N2197" s="48">
        <f t="shared" si="243"/>
        <v>3.2654033</v>
      </c>
      <c r="O2197" s="26">
        <v>0.29537590000000002</v>
      </c>
      <c r="P2197" s="93">
        <f t="shared" si="244"/>
        <v>3.7953758999999998</v>
      </c>
    </row>
    <row r="2198" spans="1:16">
      <c r="A2198" s="10">
        <v>1458.403</v>
      </c>
      <c r="B2198" s="31">
        <v>0.29800009999999999</v>
      </c>
      <c r="C2198" s="9">
        <v>0.36344549999999998</v>
      </c>
      <c r="D2198" s="31">
        <f t="shared" si="238"/>
        <v>0.86344549999999998</v>
      </c>
      <c r="E2198" s="9">
        <v>0.23190160000000001</v>
      </c>
      <c r="F2198" s="31">
        <f t="shared" si="239"/>
        <v>1.2319016</v>
      </c>
      <c r="G2198" s="9">
        <v>0.27889199999999997</v>
      </c>
      <c r="H2198" s="32">
        <f t="shared" si="240"/>
        <v>1.7788919999999999</v>
      </c>
      <c r="I2198" s="9">
        <v>0.311168</v>
      </c>
      <c r="J2198" s="31">
        <f t="shared" si="241"/>
        <v>2.3111679999999999</v>
      </c>
      <c r="K2198" s="9">
        <v>0.289103</v>
      </c>
      <c r="L2198" s="48">
        <f t="shared" si="242"/>
        <v>2.7891029999999999</v>
      </c>
      <c r="M2198" s="9">
        <v>0.26549109999999998</v>
      </c>
      <c r="N2198" s="48">
        <f t="shared" si="243"/>
        <v>3.2654911000000002</v>
      </c>
      <c r="O2198" s="26">
        <v>0.29493340000000001</v>
      </c>
      <c r="P2198" s="93">
        <f t="shared" si="244"/>
        <v>3.7949334000000001</v>
      </c>
    </row>
    <row r="2199" spans="1:16">
      <c r="A2199" s="10">
        <v>1458.885</v>
      </c>
      <c r="B2199" s="31">
        <v>0.2972842</v>
      </c>
      <c r="C2199" s="9">
        <v>0.36250870000000002</v>
      </c>
      <c r="D2199" s="31">
        <f t="shared" si="238"/>
        <v>0.86250870000000002</v>
      </c>
      <c r="E2199" s="9">
        <v>0.23010249999999999</v>
      </c>
      <c r="F2199" s="31">
        <f t="shared" si="239"/>
        <v>1.2301025000000001</v>
      </c>
      <c r="G2199" s="9">
        <v>0.27781739999999999</v>
      </c>
      <c r="H2199" s="32">
        <f t="shared" si="240"/>
        <v>1.7778174</v>
      </c>
      <c r="I2199" s="9">
        <v>0.30993530000000002</v>
      </c>
      <c r="J2199" s="31">
        <f t="shared" si="241"/>
        <v>2.3099353000000002</v>
      </c>
      <c r="K2199" s="9">
        <v>0.28745589999999999</v>
      </c>
      <c r="L2199" s="48">
        <f t="shared" si="242"/>
        <v>2.7874558999999999</v>
      </c>
      <c r="M2199" s="9">
        <v>0.26457969999999997</v>
      </c>
      <c r="N2199" s="48">
        <f t="shared" si="243"/>
        <v>3.2645797000000001</v>
      </c>
      <c r="O2199" s="26">
        <v>0.29395470000000001</v>
      </c>
      <c r="P2199" s="93">
        <f t="shared" si="244"/>
        <v>3.7939547</v>
      </c>
    </row>
    <row r="2200" spans="1:16">
      <c r="A2200" s="10">
        <v>1459.367</v>
      </c>
      <c r="B2200" s="31">
        <v>0.29572870000000001</v>
      </c>
      <c r="C2200" s="9">
        <v>0.36079440000000002</v>
      </c>
      <c r="D2200" s="31">
        <f t="shared" si="238"/>
        <v>0.86079440000000007</v>
      </c>
      <c r="E2200" s="9">
        <v>0.22780149999999999</v>
      </c>
      <c r="F2200" s="31">
        <f t="shared" si="239"/>
        <v>1.2278015</v>
      </c>
      <c r="G2200" s="9">
        <v>0.27618979999999999</v>
      </c>
      <c r="H2200" s="32">
        <f t="shared" si="240"/>
        <v>1.7761898</v>
      </c>
      <c r="I2200" s="9">
        <v>0.30799339999999997</v>
      </c>
      <c r="J2200" s="31">
        <f t="shared" si="241"/>
        <v>2.3079934</v>
      </c>
      <c r="K2200" s="9">
        <v>0.28521600000000003</v>
      </c>
      <c r="L2200" s="48">
        <f t="shared" si="242"/>
        <v>2.7852160000000001</v>
      </c>
      <c r="M2200" s="9">
        <v>0.26288400000000001</v>
      </c>
      <c r="N2200" s="48">
        <f t="shared" si="243"/>
        <v>3.2628840000000001</v>
      </c>
      <c r="O2200" s="26">
        <v>0.29257470000000002</v>
      </c>
      <c r="P2200" s="93">
        <f t="shared" si="244"/>
        <v>3.7925746999999999</v>
      </c>
    </row>
    <row r="2201" spans="1:16">
      <c r="A2201" s="10">
        <v>1459.8489999999999</v>
      </c>
      <c r="B2201" s="31">
        <v>0.29384860000000002</v>
      </c>
      <c r="C2201" s="9">
        <v>0.35875560000000001</v>
      </c>
      <c r="D2201" s="31">
        <f t="shared" si="238"/>
        <v>0.85875560000000006</v>
      </c>
      <c r="E2201" s="9">
        <v>0.2252759</v>
      </c>
      <c r="F2201" s="31">
        <f t="shared" si="239"/>
        <v>1.2252759</v>
      </c>
      <c r="G2201" s="9">
        <v>0.27432810000000002</v>
      </c>
      <c r="H2201" s="32">
        <f t="shared" si="240"/>
        <v>1.7743281</v>
      </c>
      <c r="I2201" s="9">
        <v>0.30575819999999998</v>
      </c>
      <c r="J2201" s="31">
        <f t="shared" si="241"/>
        <v>2.3057582000000001</v>
      </c>
      <c r="K2201" s="9">
        <v>0.28274149999999998</v>
      </c>
      <c r="L2201" s="48">
        <f t="shared" si="242"/>
        <v>2.7827415000000002</v>
      </c>
      <c r="M2201" s="9">
        <v>0.26087460000000001</v>
      </c>
      <c r="N2201" s="48">
        <f t="shared" si="243"/>
        <v>3.2608746000000002</v>
      </c>
      <c r="O2201" s="26">
        <v>0.29105789999999998</v>
      </c>
      <c r="P2201" s="93">
        <f t="shared" si="244"/>
        <v>3.7910579000000002</v>
      </c>
    </row>
    <row r="2202" spans="1:16">
      <c r="A2202" s="10">
        <v>1460.3320000000001</v>
      </c>
      <c r="B2202" s="31">
        <v>0.29204039999999998</v>
      </c>
      <c r="C2202" s="9">
        <v>0.35675040000000002</v>
      </c>
      <c r="D2202" s="31">
        <f t="shared" si="238"/>
        <v>0.85675040000000002</v>
      </c>
      <c r="E2202" s="9">
        <v>0.2227509</v>
      </c>
      <c r="F2202" s="31">
        <f t="shared" si="239"/>
        <v>1.2227509000000001</v>
      </c>
      <c r="G2202" s="9">
        <v>0.27248</v>
      </c>
      <c r="H2202" s="32">
        <f t="shared" si="240"/>
        <v>1.7724800000000001</v>
      </c>
      <c r="I2202" s="9">
        <v>0.30356509999999998</v>
      </c>
      <c r="J2202" s="31">
        <f t="shared" si="241"/>
        <v>2.3035651000000001</v>
      </c>
      <c r="K2202" s="9">
        <v>0.28032289999999999</v>
      </c>
      <c r="L2202" s="48">
        <f t="shared" si="242"/>
        <v>2.7803228999999998</v>
      </c>
      <c r="M2202" s="9">
        <v>0.25892959999999998</v>
      </c>
      <c r="N2202" s="48">
        <f t="shared" si="243"/>
        <v>3.2589296000000001</v>
      </c>
      <c r="O2202" s="26">
        <v>0.28963070000000002</v>
      </c>
      <c r="P2202" s="93">
        <f t="shared" si="244"/>
        <v>3.7896307</v>
      </c>
    </row>
    <row r="2203" spans="1:16">
      <c r="A2203" s="10">
        <v>1460.8140000000001</v>
      </c>
      <c r="B2203" s="31">
        <v>0.29042590000000001</v>
      </c>
      <c r="C2203" s="9">
        <v>0.35490100000000002</v>
      </c>
      <c r="D2203" s="31">
        <f t="shared" si="238"/>
        <v>0.85490100000000002</v>
      </c>
      <c r="E2203" s="9">
        <v>0.2203223</v>
      </c>
      <c r="F2203" s="31">
        <f t="shared" si="239"/>
        <v>1.2203223000000001</v>
      </c>
      <c r="G2203" s="9">
        <v>0.27072689999999999</v>
      </c>
      <c r="H2203" s="32">
        <f t="shared" si="240"/>
        <v>1.7707269000000001</v>
      </c>
      <c r="I2203" s="9">
        <v>0.30154059999999999</v>
      </c>
      <c r="J2203" s="31">
        <f t="shared" si="241"/>
        <v>2.3015406</v>
      </c>
      <c r="K2203" s="9">
        <v>0.27806920000000002</v>
      </c>
      <c r="L2203" s="48">
        <f t="shared" si="242"/>
        <v>2.7780692</v>
      </c>
      <c r="M2203" s="9">
        <v>0.25717679999999998</v>
      </c>
      <c r="N2203" s="48">
        <f t="shared" si="243"/>
        <v>3.2571767999999999</v>
      </c>
      <c r="O2203" s="26">
        <v>0.28838560000000002</v>
      </c>
      <c r="P2203" s="93">
        <f t="shared" si="244"/>
        <v>3.7883855999999998</v>
      </c>
    </row>
    <row r="2204" spans="1:16">
      <c r="A2204" s="10">
        <v>1461.296</v>
      </c>
      <c r="B2204" s="31">
        <v>0.28889949999999998</v>
      </c>
      <c r="C2204" s="9">
        <v>0.353132</v>
      </c>
      <c r="D2204" s="31">
        <f t="shared" si="238"/>
        <v>0.853132</v>
      </c>
      <c r="E2204" s="9">
        <v>0.21797449999999999</v>
      </c>
      <c r="F2204" s="31">
        <f t="shared" si="239"/>
        <v>1.2179745</v>
      </c>
      <c r="G2204" s="9">
        <v>0.26900740000000001</v>
      </c>
      <c r="H2204" s="32">
        <f t="shared" si="240"/>
        <v>1.7690074</v>
      </c>
      <c r="I2204" s="9">
        <v>0.29962490000000003</v>
      </c>
      <c r="J2204" s="31">
        <f t="shared" si="241"/>
        <v>2.2996249</v>
      </c>
      <c r="K2204" s="9">
        <v>0.27593420000000002</v>
      </c>
      <c r="L2204" s="48">
        <f t="shared" si="242"/>
        <v>2.7759342</v>
      </c>
      <c r="M2204" s="9">
        <v>0.25552399999999997</v>
      </c>
      <c r="N2204" s="48">
        <f t="shared" si="243"/>
        <v>3.2555239999999999</v>
      </c>
      <c r="O2204" s="26">
        <v>0.28727989999999998</v>
      </c>
      <c r="P2204" s="93">
        <f t="shared" si="244"/>
        <v>3.7872799000000001</v>
      </c>
    </row>
    <row r="2205" spans="1:16">
      <c r="A2205" s="10">
        <v>1461.778</v>
      </c>
      <c r="B2205" s="31">
        <v>0.2873501</v>
      </c>
      <c r="C2205" s="9">
        <v>0.35136440000000002</v>
      </c>
      <c r="D2205" s="31">
        <f t="shared" si="238"/>
        <v>0.85136440000000002</v>
      </c>
      <c r="E2205" s="9">
        <v>0.21568090000000001</v>
      </c>
      <c r="F2205" s="31">
        <f t="shared" si="239"/>
        <v>1.2156809</v>
      </c>
      <c r="G2205" s="9">
        <v>0.26725769999999999</v>
      </c>
      <c r="H2205" s="32">
        <f t="shared" si="240"/>
        <v>1.7672577</v>
      </c>
      <c r="I2205" s="9">
        <v>0.29775469999999998</v>
      </c>
      <c r="J2205" s="31">
        <f t="shared" si="241"/>
        <v>2.2977547</v>
      </c>
      <c r="K2205" s="9">
        <v>0.2738623</v>
      </c>
      <c r="L2205" s="48">
        <f t="shared" si="242"/>
        <v>2.7738623000000002</v>
      </c>
      <c r="M2205" s="9">
        <v>0.25386059999999999</v>
      </c>
      <c r="N2205" s="48">
        <f t="shared" si="243"/>
        <v>3.2538605999999999</v>
      </c>
      <c r="O2205" s="26">
        <v>0.2862596</v>
      </c>
      <c r="P2205" s="93">
        <f t="shared" si="244"/>
        <v>3.7862596000000002</v>
      </c>
    </row>
    <row r="2206" spans="1:16">
      <c r="A2206" s="10">
        <v>1462.26</v>
      </c>
      <c r="B2206" s="31">
        <v>0.28578599999999998</v>
      </c>
      <c r="C2206" s="9">
        <v>0.34962470000000001</v>
      </c>
      <c r="D2206" s="31">
        <f t="shared" si="238"/>
        <v>0.84962470000000001</v>
      </c>
      <c r="E2206" s="9">
        <v>0.21346470000000001</v>
      </c>
      <c r="F2206" s="31">
        <f t="shared" si="239"/>
        <v>1.2134647000000001</v>
      </c>
      <c r="G2206" s="9">
        <v>0.26548490000000002</v>
      </c>
      <c r="H2206" s="32">
        <f t="shared" si="240"/>
        <v>1.7654849000000001</v>
      </c>
      <c r="I2206" s="9">
        <v>0.29594350000000003</v>
      </c>
      <c r="J2206" s="31">
        <f t="shared" si="241"/>
        <v>2.2959434999999999</v>
      </c>
      <c r="K2206" s="9">
        <v>0.2718661</v>
      </c>
      <c r="L2206" s="48">
        <f t="shared" si="242"/>
        <v>2.7718661</v>
      </c>
      <c r="M2206" s="9">
        <v>0.25217329999999999</v>
      </c>
      <c r="N2206" s="48">
        <f t="shared" si="243"/>
        <v>3.2521732999999999</v>
      </c>
      <c r="O2206" s="26">
        <v>0.28531590000000001</v>
      </c>
      <c r="P2206" s="93">
        <f t="shared" si="244"/>
        <v>3.7853159000000001</v>
      </c>
    </row>
    <row r="2207" spans="1:16">
      <c r="A2207" s="10">
        <v>1462.742</v>
      </c>
      <c r="B2207" s="31">
        <v>0.28429589999999999</v>
      </c>
      <c r="C2207" s="9">
        <v>0.34800389999999998</v>
      </c>
      <c r="D2207" s="31">
        <f t="shared" si="238"/>
        <v>0.84800389999999992</v>
      </c>
      <c r="E2207" s="9">
        <v>0.21137619999999999</v>
      </c>
      <c r="F2207" s="31">
        <f t="shared" si="239"/>
        <v>1.2113761999999999</v>
      </c>
      <c r="G2207" s="9">
        <v>0.26374429999999999</v>
      </c>
      <c r="H2207" s="32">
        <f t="shared" si="240"/>
        <v>1.7637442999999999</v>
      </c>
      <c r="I2207" s="9">
        <v>0.29426999999999998</v>
      </c>
      <c r="J2207" s="31">
        <f t="shared" si="241"/>
        <v>2.29427</v>
      </c>
      <c r="K2207" s="9">
        <v>0.2700053</v>
      </c>
      <c r="L2207" s="48">
        <f t="shared" si="242"/>
        <v>2.7700053000000002</v>
      </c>
      <c r="M2207" s="9">
        <v>0.25052609999999997</v>
      </c>
      <c r="N2207" s="48">
        <f t="shared" si="243"/>
        <v>3.2505261000000001</v>
      </c>
      <c r="O2207" s="26">
        <v>0.28448180000000001</v>
      </c>
      <c r="P2207" s="93">
        <f t="shared" si="244"/>
        <v>3.7844818</v>
      </c>
    </row>
    <row r="2208" spans="1:16">
      <c r="A2208" s="10">
        <v>1463.2239999999999</v>
      </c>
      <c r="B2208" s="31">
        <v>0.28308709999999998</v>
      </c>
      <c r="C2208" s="9">
        <v>0.34668939999999998</v>
      </c>
      <c r="D2208" s="31">
        <f t="shared" si="238"/>
        <v>0.84668940000000004</v>
      </c>
      <c r="E2208" s="9">
        <v>0.20951690000000001</v>
      </c>
      <c r="F2208" s="31">
        <f t="shared" si="239"/>
        <v>1.2095169000000001</v>
      </c>
      <c r="G2208" s="9">
        <v>0.26216729999999999</v>
      </c>
      <c r="H2208" s="32">
        <f t="shared" si="240"/>
        <v>1.7621673</v>
      </c>
      <c r="I2208" s="9">
        <v>0.29288530000000002</v>
      </c>
      <c r="J2208" s="31">
        <f t="shared" si="241"/>
        <v>2.2928853</v>
      </c>
      <c r="K2208" s="9">
        <v>0.26841100000000001</v>
      </c>
      <c r="L2208" s="48">
        <f t="shared" si="242"/>
        <v>2.768411</v>
      </c>
      <c r="M2208" s="9">
        <v>0.24909529999999999</v>
      </c>
      <c r="N2208" s="48">
        <f t="shared" si="243"/>
        <v>3.2490953</v>
      </c>
      <c r="O2208" s="26">
        <v>0.28383720000000001</v>
      </c>
      <c r="P2208" s="93">
        <f t="shared" si="244"/>
        <v>3.7838371999999998</v>
      </c>
    </row>
    <row r="2209" spans="1:16">
      <c r="A2209" s="10">
        <v>1463.7059999999999</v>
      </c>
      <c r="B2209" s="31">
        <v>0.28240189999999998</v>
      </c>
      <c r="C2209" s="9">
        <v>0.3458831</v>
      </c>
      <c r="D2209" s="31">
        <f t="shared" si="238"/>
        <v>0.8458831</v>
      </c>
      <c r="E2209" s="9">
        <v>0.20800250000000001</v>
      </c>
      <c r="F2209" s="31">
        <f t="shared" si="239"/>
        <v>1.2080025000000001</v>
      </c>
      <c r="G2209" s="9">
        <v>0.2609088</v>
      </c>
      <c r="H2209" s="32">
        <f t="shared" si="240"/>
        <v>1.7609087999999999</v>
      </c>
      <c r="I2209" s="9">
        <v>0.29195749999999998</v>
      </c>
      <c r="J2209" s="31">
        <f t="shared" si="241"/>
        <v>2.2919575000000001</v>
      </c>
      <c r="K2209" s="9">
        <v>0.2672313</v>
      </c>
      <c r="L2209" s="48">
        <f t="shared" si="242"/>
        <v>2.7672313000000002</v>
      </c>
      <c r="M2209" s="9">
        <v>0.24809529999999999</v>
      </c>
      <c r="N2209" s="48">
        <f t="shared" si="243"/>
        <v>3.2480953000000001</v>
      </c>
      <c r="O2209" s="26">
        <v>0.28347090000000003</v>
      </c>
      <c r="P2209" s="93">
        <f t="shared" si="244"/>
        <v>3.7834709000000002</v>
      </c>
    </row>
    <row r="2210" spans="1:16">
      <c r="A2210" s="10">
        <v>1464.1880000000001</v>
      </c>
      <c r="B2210" s="31">
        <v>0.28244780000000003</v>
      </c>
      <c r="C2210" s="9">
        <v>0.34575899999999998</v>
      </c>
      <c r="D2210" s="31">
        <f t="shared" si="238"/>
        <v>0.84575899999999993</v>
      </c>
      <c r="E2210" s="9">
        <v>0.20693049999999999</v>
      </c>
      <c r="F2210" s="31">
        <f t="shared" si="239"/>
        <v>1.2069304999999999</v>
      </c>
      <c r="G2210" s="9">
        <v>0.26010820000000001</v>
      </c>
      <c r="H2210" s="32">
        <f t="shared" si="240"/>
        <v>1.7601081999999999</v>
      </c>
      <c r="I2210" s="9">
        <v>0.29164509999999999</v>
      </c>
      <c r="J2210" s="31">
        <f t="shared" si="241"/>
        <v>2.2916451000000002</v>
      </c>
      <c r="K2210" s="9">
        <v>0.2665942</v>
      </c>
      <c r="L2210" s="48">
        <f t="shared" si="242"/>
        <v>2.7665942000000001</v>
      </c>
      <c r="M2210" s="9">
        <v>0.24772920000000001</v>
      </c>
      <c r="N2210" s="48">
        <f t="shared" si="243"/>
        <v>3.2477292000000002</v>
      </c>
      <c r="O2210" s="26">
        <v>0.28347240000000001</v>
      </c>
      <c r="P2210" s="93">
        <f t="shared" si="244"/>
        <v>3.7834724</v>
      </c>
    </row>
    <row r="2211" spans="1:16">
      <c r="A2211" s="10">
        <v>1464.671</v>
      </c>
      <c r="B2211" s="31">
        <v>0.28328530000000002</v>
      </c>
      <c r="C2211" s="9">
        <v>0.34634300000000001</v>
      </c>
      <c r="D2211" s="31">
        <f t="shared" si="238"/>
        <v>0.84634300000000007</v>
      </c>
      <c r="E2211" s="9">
        <v>0.2063238</v>
      </c>
      <c r="F2211" s="31">
        <f t="shared" si="239"/>
        <v>1.2063238000000001</v>
      </c>
      <c r="G2211" s="9">
        <v>0.25981739999999998</v>
      </c>
      <c r="H2211" s="32">
        <f t="shared" si="240"/>
        <v>1.7598174</v>
      </c>
      <c r="I2211" s="9">
        <v>0.2919658</v>
      </c>
      <c r="J2211" s="31">
        <f t="shared" si="241"/>
        <v>2.2919657999999998</v>
      </c>
      <c r="K2211" s="9">
        <v>0.26652090000000001</v>
      </c>
      <c r="L2211" s="48">
        <f t="shared" si="242"/>
        <v>2.7665209000000002</v>
      </c>
      <c r="M2211" s="9">
        <v>0.24806590000000001</v>
      </c>
      <c r="N2211" s="48">
        <f t="shared" si="243"/>
        <v>3.2480658999999998</v>
      </c>
      <c r="O2211" s="26">
        <v>0.28384700000000002</v>
      </c>
      <c r="P2211" s="93">
        <f t="shared" si="244"/>
        <v>3.7838470000000002</v>
      </c>
    </row>
    <row r="2212" spans="1:16">
      <c r="A2212" s="10">
        <v>1465.153</v>
      </c>
      <c r="B2212" s="31">
        <v>0.28467779999999998</v>
      </c>
      <c r="C2212" s="9">
        <v>0.3474043</v>
      </c>
      <c r="D2212" s="31">
        <f t="shared" si="238"/>
        <v>0.8474043</v>
      </c>
      <c r="E2212" s="9">
        <v>0.20605419999999999</v>
      </c>
      <c r="F2212" s="31">
        <f t="shared" si="239"/>
        <v>1.2060542000000001</v>
      </c>
      <c r="G2212" s="9">
        <v>0.25990419999999997</v>
      </c>
      <c r="H2212" s="32">
        <f t="shared" si="240"/>
        <v>1.7599042</v>
      </c>
      <c r="I2212" s="9">
        <v>0.29270689999999999</v>
      </c>
      <c r="J2212" s="31">
        <f t="shared" si="241"/>
        <v>2.2927068999999998</v>
      </c>
      <c r="K2212" s="9">
        <v>0.26683649999999998</v>
      </c>
      <c r="L2212" s="48">
        <f t="shared" si="242"/>
        <v>2.7668365000000001</v>
      </c>
      <c r="M2212" s="9">
        <v>0.24890680000000001</v>
      </c>
      <c r="N2212" s="48">
        <f t="shared" si="243"/>
        <v>3.2489067999999999</v>
      </c>
      <c r="O2212" s="26">
        <v>0.2844566</v>
      </c>
      <c r="P2212" s="93">
        <f t="shared" si="244"/>
        <v>3.7844565999999999</v>
      </c>
    </row>
    <row r="2213" spans="1:16">
      <c r="A2213" s="10">
        <v>1465.635</v>
      </c>
      <c r="B2213" s="31">
        <v>0.28615649999999998</v>
      </c>
      <c r="C2213" s="9">
        <v>0.3485066</v>
      </c>
      <c r="D2213" s="31">
        <f t="shared" si="238"/>
        <v>0.8485066</v>
      </c>
      <c r="E2213" s="9">
        <v>0.20587430000000001</v>
      </c>
      <c r="F2213" s="31">
        <f t="shared" si="239"/>
        <v>1.2058743000000001</v>
      </c>
      <c r="G2213" s="9">
        <v>0.26008720000000002</v>
      </c>
      <c r="H2213" s="32">
        <f t="shared" si="240"/>
        <v>1.7600872000000001</v>
      </c>
      <c r="I2213" s="9">
        <v>0.29346800000000001</v>
      </c>
      <c r="J2213" s="31">
        <f t="shared" si="241"/>
        <v>2.2934679999999998</v>
      </c>
      <c r="K2213" s="9">
        <v>0.26720709999999998</v>
      </c>
      <c r="L2213" s="48">
        <f t="shared" si="242"/>
        <v>2.7672070999999998</v>
      </c>
      <c r="M2213" s="9">
        <v>0.24983459999999999</v>
      </c>
      <c r="N2213" s="48">
        <f t="shared" si="243"/>
        <v>3.2498345999999998</v>
      </c>
      <c r="O2213" s="26">
        <v>0.28503519999999999</v>
      </c>
      <c r="P2213" s="93">
        <f t="shared" si="244"/>
        <v>3.7850351999999998</v>
      </c>
    </row>
    <row r="2214" spans="1:16">
      <c r="A2214" s="10">
        <v>1466.117</v>
      </c>
      <c r="B2214" s="31">
        <v>0.28710910000000001</v>
      </c>
      <c r="C2214" s="9">
        <v>0.3490991</v>
      </c>
      <c r="D2214" s="31">
        <f t="shared" si="238"/>
        <v>0.8490991</v>
      </c>
      <c r="E2214" s="9">
        <v>0.20545849999999999</v>
      </c>
      <c r="F2214" s="31">
        <f t="shared" si="239"/>
        <v>1.2054585</v>
      </c>
      <c r="G2214" s="9">
        <v>0.25998909999999997</v>
      </c>
      <c r="H2214" s="32">
        <f t="shared" si="240"/>
        <v>1.7599890999999999</v>
      </c>
      <c r="I2214" s="9">
        <v>0.29374139999999999</v>
      </c>
      <c r="J2214" s="31">
        <f t="shared" si="241"/>
        <v>2.2937414</v>
      </c>
      <c r="K2214" s="9">
        <v>0.26720310000000003</v>
      </c>
      <c r="L2214" s="48">
        <f t="shared" si="242"/>
        <v>2.7672031000000001</v>
      </c>
      <c r="M2214" s="9">
        <v>0.25030160000000001</v>
      </c>
      <c r="N2214" s="48">
        <f t="shared" si="243"/>
        <v>3.2503016000000002</v>
      </c>
      <c r="O2214" s="26">
        <v>0.2852384</v>
      </c>
      <c r="P2214" s="93">
        <f t="shared" si="244"/>
        <v>3.7852383999999999</v>
      </c>
    </row>
    <row r="2215" spans="1:16">
      <c r="A2215" s="10">
        <v>1466.5989999999999</v>
      </c>
      <c r="B2215" s="31">
        <v>0.28711550000000002</v>
      </c>
      <c r="C2215" s="9">
        <v>0.34881240000000002</v>
      </c>
      <c r="D2215" s="31">
        <f t="shared" si="238"/>
        <v>0.84881240000000002</v>
      </c>
      <c r="E2215" s="9">
        <v>0.2045701</v>
      </c>
      <c r="F2215" s="31">
        <f t="shared" si="239"/>
        <v>1.2045701</v>
      </c>
      <c r="G2215" s="9">
        <v>0.25934879999999999</v>
      </c>
      <c r="H2215" s="32">
        <f t="shared" si="240"/>
        <v>1.7593487999999999</v>
      </c>
      <c r="I2215" s="9">
        <v>0.2931819</v>
      </c>
      <c r="J2215" s="31">
        <f t="shared" si="241"/>
        <v>2.2931819</v>
      </c>
      <c r="K2215" s="9">
        <v>0.26652290000000001</v>
      </c>
      <c r="L2215" s="48">
        <f t="shared" si="242"/>
        <v>2.7665229</v>
      </c>
      <c r="M2215" s="9">
        <v>0.24993599999999999</v>
      </c>
      <c r="N2215" s="48">
        <f t="shared" si="243"/>
        <v>3.2499359999999999</v>
      </c>
      <c r="O2215" s="26">
        <v>0.2848116</v>
      </c>
      <c r="P2215" s="93">
        <f t="shared" si="244"/>
        <v>3.7848115999999998</v>
      </c>
    </row>
    <row r="2216" spans="1:16">
      <c r="A2216" s="10">
        <v>1467.0809999999999</v>
      </c>
      <c r="B2216" s="31">
        <v>0.28607110000000002</v>
      </c>
      <c r="C2216" s="9">
        <v>0.34755629999999998</v>
      </c>
      <c r="D2216" s="31">
        <f t="shared" si="238"/>
        <v>0.84755629999999993</v>
      </c>
      <c r="E2216" s="9">
        <v>0.2031337</v>
      </c>
      <c r="F2216" s="31">
        <f t="shared" si="239"/>
        <v>1.2031337</v>
      </c>
      <c r="G2216" s="9">
        <v>0.25809690000000002</v>
      </c>
      <c r="H2216" s="32">
        <f t="shared" si="240"/>
        <v>1.7580969</v>
      </c>
      <c r="I2216" s="9">
        <v>0.29168680000000002</v>
      </c>
      <c r="J2216" s="31">
        <f t="shared" si="241"/>
        <v>2.2916867999999999</v>
      </c>
      <c r="K2216" s="9">
        <v>0.26507449999999999</v>
      </c>
      <c r="L2216" s="48">
        <f t="shared" si="242"/>
        <v>2.7650744999999999</v>
      </c>
      <c r="M2216" s="9">
        <v>0.2486525</v>
      </c>
      <c r="N2216" s="48">
        <f t="shared" si="243"/>
        <v>3.2486524999999999</v>
      </c>
      <c r="O2216" s="26">
        <v>0.28365639999999998</v>
      </c>
      <c r="P2216" s="93">
        <f t="shared" si="244"/>
        <v>3.7836563999999999</v>
      </c>
    </row>
    <row r="2217" spans="1:16">
      <c r="A2217" s="10">
        <v>1467.5630000000001</v>
      </c>
      <c r="B2217" s="31">
        <v>0.2840897</v>
      </c>
      <c r="C2217" s="9">
        <v>0.3454528</v>
      </c>
      <c r="D2217" s="31">
        <f t="shared" si="238"/>
        <v>0.8454528</v>
      </c>
      <c r="E2217" s="9">
        <v>0.20119000000000001</v>
      </c>
      <c r="F2217" s="31">
        <f t="shared" si="239"/>
        <v>1.20119</v>
      </c>
      <c r="G2217" s="9">
        <v>0.25630550000000002</v>
      </c>
      <c r="H2217" s="32">
        <f t="shared" si="240"/>
        <v>1.7563055000000001</v>
      </c>
      <c r="I2217" s="9">
        <v>0.28935549999999999</v>
      </c>
      <c r="J2217" s="31">
        <f t="shared" si="241"/>
        <v>2.2893555000000001</v>
      </c>
      <c r="K2217" s="9">
        <v>0.26292529999999997</v>
      </c>
      <c r="L2217" s="48">
        <f t="shared" si="242"/>
        <v>2.7629253</v>
      </c>
      <c r="M2217" s="9">
        <v>0.24658050000000001</v>
      </c>
      <c r="N2217" s="48">
        <f t="shared" si="243"/>
        <v>3.2465804999999999</v>
      </c>
      <c r="O2217" s="26">
        <v>0.28180909999999998</v>
      </c>
      <c r="P2217" s="93">
        <f t="shared" si="244"/>
        <v>3.7818090999999998</v>
      </c>
    </row>
    <row r="2218" spans="1:16">
      <c r="A2218" s="10">
        <v>1468.0450000000001</v>
      </c>
      <c r="B2218" s="31">
        <v>0.2813869</v>
      </c>
      <c r="C2218" s="9">
        <v>0.34270600000000001</v>
      </c>
      <c r="D2218" s="31">
        <f t="shared" si="238"/>
        <v>0.84270599999999996</v>
      </c>
      <c r="E2218" s="9">
        <v>0.19884450000000001</v>
      </c>
      <c r="F2218" s="31">
        <f t="shared" si="239"/>
        <v>1.1988445000000001</v>
      </c>
      <c r="G2218" s="9">
        <v>0.25411089999999997</v>
      </c>
      <c r="H2218" s="32">
        <f t="shared" si="240"/>
        <v>1.7541108999999999</v>
      </c>
      <c r="I2218" s="9">
        <v>0.28637279999999998</v>
      </c>
      <c r="J2218" s="31">
        <f t="shared" si="241"/>
        <v>2.2863728000000001</v>
      </c>
      <c r="K2218" s="9">
        <v>0.26021889999999998</v>
      </c>
      <c r="L2218" s="48">
        <f t="shared" si="242"/>
        <v>2.7602188999999999</v>
      </c>
      <c r="M2218" s="9">
        <v>0.2439422</v>
      </c>
      <c r="N2218" s="48">
        <f t="shared" si="243"/>
        <v>3.2439422000000002</v>
      </c>
      <c r="O2218" s="26">
        <v>0.27937689999999998</v>
      </c>
      <c r="P2218" s="93">
        <f t="shared" si="244"/>
        <v>3.7793768999999999</v>
      </c>
    </row>
    <row r="2219" spans="1:16">
      <c r="A2219" s="10">
        <v>1468.527</v>
      </c>
      <c r="B2219" s="31">
        <v>0.27816999999999997</v>
      </c>
      <c r="C2219" s="9">
        <v>0.33951409999999999</v>
      </c>
      <c r="D2219" s="31">
        <f t="shared" si="238"/>
        <v>0.83951409999999993</v>
      </c>
      <c r="E2219" s="9">
        <v>0.19620989999999999</v>
      </c>
      <c r="F2219" s="31">
        <f t="shared" si="239"/>
        <v>1.1962098999999999</v>
      </c>
      <c r="G2219" s="9">
        <v>0.25164779999999998</v>
      </c>
      <c r="H2219" s="32">
        <f t="shared" si="240"/>
        <v>1.7516478</v>
      </c>
      <c r="I2219" s="9">
        <v>0.28291620000000001</v>
      </c>
      <c r="J2219" s="31">
        <f t="shared" si="241"/>
        <v>2.2829161999999998</v>
      </c>
      <c r="K2219" s="9">
        <v>0.2571003</v>
      </c>
      <c r="L2219" s="48">
        <f t="shared" si="242"/>
        <v>2.7571002999999998</v>
      </c>
      <c r="M2219" s="9">
        <v>0.24094109999999999</v>
      </c>
      <c r="N2219" s="48">
        <f t="shared" si="243"/>
        <v>3.2409411000000001</v>
      </c>
      <c r="O2219" s="26">
        <v>0.27647460000000001</v>
      </c>
      <c r="P2219" s="93">
        <f t="shared" si="244"/>
        <v>3.7764746000000002</v>
      </c>
    </row>
    <row r="2220" spans="1:16">
      <c r="A2220" s="10">
        <v>1469.01</v>
      </c>
      <c r="B2220" s="31">
        <v>0.27464690000000003</v>
      </c>
      <c r="C2220" s="9">
        <v>0.33606940000000002</v>
      </c>
      <c r="D2220" s="31">
        <f t="shared" si="238"/>
        <v>0.83606939999999996</v>
      </c>
      <c r="E2220" s="9">
        <v>0.19340550000000001</v>
      </c>
      <c r="F2220" s="31">
        <f t="shared" si="239"/>
        <v>1.1934054999999999</v>
      </c>
      <c r="G2220" s="9">
        <v>0.2490491</v>
      </c>
      <c r="H2220" s="32">
        <f t="shared" si="240"/>
        <v>1.7490490999999999</v>
      </c>
      <c r="I2220" s="9">
        <v>0.27917209999999998</v>
      </c>
      <c r="J2220" s="31">
        <f t="shared" si="241"/>
        <v>2.2791720999999998</v>
      </c>
      <c r="K2220" s="9">
        <v>0.25371769999999999</v>
      </c>
      <c r="L2220" s="48">
        <f t="shared" si="242"/>
        <v>2.7537177000000002</v>
      </c>
      <c r="M2220" s="9">
        <v>0.23777000000000001</v>
      </c>
      <c r="N2220" s="48">
        <f t="shared" si="243"/>
        <v>3.2377699999999998</v>
      </c>
      <c r="O2220" s="26">
        <v>0.27324340000000003</v>
      </c>
      <c r="P2220" s="93">
        <f t="shared" si="244"/>
        <v>3.7732434000000001</v>
      </c>
    </row>
    <row r="2221" spans="1:16">
      <c r="A2221" s="10">
        <v>1469.492</v>
      </c>
      <c r="B2221" s="31">
        <v>0.27101649999999999</v>
      </c>
      <c r="C2221" s="9">
        <v>0.33254590000000001</v>
      </c>
      <c r="D2221" s="31">
        <f t="shared" si="238"/>
        <v>0.83254589999999995</v>
      </c>
      <c r="E2221" s="9">
        <v>0.1905413</v>
      </c>
      <c r="F2221" s="31">
        <f t="shared" si="239"/>
        <v>1.1905413</v>
      </c>
      <c r="G2221" s="9">
        <v>0.2464383</v>
      </c>
      <c r="H2221" s="32">
        <f t="shared" si="240"/>
        <v>1.7464382999999999</v>
      </c>
      <c r="I2221" s="9">
        <v>0.27530510000000002</v>
      </c>
      <c r="J2221" s="31">
        <f t="shared" si="241"/>
        <v>2.2753051000000002</v>
      </c>
      <c r="K2221" s="9">
        <v>0.2502142</v>
      </c>
      <c r="L2221" s="48">
        <f t="shared" si="242"/>
        <v>2.7502141999999998</v>
      </c>
      <c r="M2221" s="9">
        <v>0.23459579999999999</v>
      </c>
      <c r="N2221" s="48">
        <f t="shared" si="243"/>
        <v>3.2345958000000001</v>
      </c>
      <c r="O2221" s="26">
        <v>0.26982499999999998</v>
      </c>
      <c r="P2221" s="93">
        <f t="shared" si="244"/>
        <v>3.769825</v>
      </c>
    </row>
    <row r="2222" spans="1:16">
      <c r="A2222" s="10">
        <v>1469.9739999999999</v>
      </c>
      <c r="B2222" s="31">
        <v>0.26744269999999998</v>
      </c>
      <c r="C2222" s="9">
        <v>0.32907829999999999</v>
      </c>
      <c r="D2222" s="31">
        <f t="shared" si="238"/>
        <v>0.82907829999999993</v>
      </c>
      <c r="E2222" s="9">
        <v>0.18770329999999999</v>
      </c>
      <c r="F2222" s="31">
        <f t="shared" si="239"/>
        <v>1.1877032999999999</v>
      </c>
      <c r="G2222" s="9">
        <v>0.24391119999999999</v>
      </c>
      <c r="H2222" s="32">
        <f t="shared" si="240"/>
        <v>1.7439111999999999</v>
      </c>
      <c r="I2222" s="9">
        <v>0.27144679999999999</v>
      </c>
      <c r="J2222" s="31">
        <f t="shared" si="241"/>
        <v>2.2714468000000001</v>
      </c>
      <c r="K2222" s="9">
        <v>0.24670159999999999</v>
      </c>
      <c r="L2222" s="48">
        <f t="shared" si="242"/>
        <v>2.7467016000000002</v>
      </c>
      <c r="M2222" s="9">
        <v>0.23153989999999999</v>
      </c>
      <c r="N2222" s="48">
        <f t="shared" si="243"/>
        <v>3.2315399</v>
      </c>
      <c r="O2222" s="26">
        <v>0.26634730000000001</v>
      </c>
      <c r="P2222" s="93">
        <f t="shared" si="244"/>
        <v>3.7663473000000001</v>
      </c>
    </row>
    <row r="2223" spans="1:16">
      <c r="A2223" s="10">
        <v>1470.4559999999999</v>
      </c>
      <c r="B2223" s="31">
        <v>0.26411659999999998</v>
      </c>
      <c r="C2223" s="9">
        <v>0.32581019999999999</v>
      </c>
      <c r="D2223" s="31">
        <f t="shared" si="238"/>
        <v>0.82581020000000005</v>
      </c>
      <c r="E2223" s="9">
        <v>0.1849819</v>
      </c>
      <c r="F2223" s="31">
        <f t="shared" si="239"/>
        <v>1.1849818999999999</v>
      </c>
      <c r="G2223" s="9">
        <v>0.24157290000000001</v>
      </c>
      <c r="H2223" s="32">
        <f t="shared" si="240"/>
        <v>1.7415729</v>
      </c>
      <c r="I2223" s="9">
        <v>0.26773010000000003</v>
      </c>
      <c r="J2223" s="31">
        <f t="shared" si="241"/>
        <v>2.2677301000000001</v>
      </c>
      <c r="K2223" s="9">
        <v>0.24330360000000001</v>
      </c>
      <c r="L2223" s="48">
        <f t="shared" si="242"/>
        <v>2.7433036</v>
      </c>
      <c r="M2223" s="9">
        <v>0.228737</v>
      </c>
      <c r="N2223" s="48">
        <f t="shared" si="243"/>
        <v>3.2287370000000002</v>
      </c>
      <c r="O2223" s="26">
        <v>0.26293250000000001</v>
      </c>
      <c r="P2223" s="93">
        <f t="shared" si="244"/>
        <v>3.7629324999999998</v>
      </c>
    </row>
    <row r="2224" spans="1:16">
      <c r="A2224" s="10">
        <v>1470.9380000000001</v>
      </c>
      <c r="B2224" s="31">
        <v>0.26118550000000001</v>
      </c>
      <c r="C2224" s="9">
        <v>0.32284230000000003</v>
      </c>
      <c r="D2224" s="31">
        <f t="shared" si="238"/>
        <v>0.82284230000000003</v>
      </c>
      <c r="E2224" s="9">
        <v>0.1824432</v>
      </c>
      <c r="F2224" s="31">
        <f t="shared" si="239"/>
        <v>1.1824432</v>
      </c>
      <c r="G2224" s="9">
        <v>0.23949889999999999</v>
      </c>
      <c r="H2224" s="32">
        <f t="shared" si="240"/>
        <v>1.7394989000000001</v>
      </c>
      <c r="I2224" s="9">
        <v>0.26425920000000003</v>
      </c>
      <c r="J2224" s="31">
        <f t="shared" si="241"/>
        <v>2.2642592000000001</v>
      </c>
      <c r="K2224" s="9">
        <v>0.24011270000000001</v>
      </c>
      <c r="L2224" s="48">
        <f t="shared" si="242"/>
        <v>2.7401127000000001</v>
      </c>
      <c r="M2224" s="9">
        <v>0.2262863</v>
      </c>
      <c r="N2224" s="48">
        <f t="shared" si="243"/>
        <v>3.2262862999999999</v>
      </c>
      <c r="O2224" s="26">
        <v>0.25966430000000001</v>
      </c>
      <c r="P2224" s="93">
        <f t="shared" si="244"/>
        <v>3.7596642999999998</v>
      </c>
    </row>
    <row r="2225" spans="1:16">
      <c r="A2225" s="10">
        <v>1471.42</v>
      </c>
      <c r="B2225" s="31">
        <v>0.25885000000000002</v>
      </c>
      <c r="C2225" s="9">
        <v>0.32032549999999999</v>
      </c>
      <c r="D2225" s="31">
        <f t="shared" si="238"/>
        <v>0.82032550000000004</v>
      </c>
      <c r="E2225" s="9">
        <v>0.1801797</v>
      </c>
      <c r="F2225" s="31">
        <f t="shared" si="239"/>
        <v>1.1801797000000001</v>
      </c>
      <c r="G2225" s="9">
        <v>0.2377967</v>
      </c>
      <c r="H2225" s="32">
        <f t="shared" si="240"/>
        <v>1.7377967000000001</v>
      </c>
      <c r="I2225" s="9">
        <v>0.26119579999999998</v>
      </c>
      <c r="J2225" s="31">
        <f t="shared" si="241"/>
        <v>2.2611957999999999</v>
      </c>
      <c r="K2225" s="9">
        <v>0.23725979999999999</v>
      </c>
      <c r="L2225" s="48">
        <f t="shared" si="242"/>
        <v>2.7372597999999999</v>
      </c>
      <c r="M2225" s="9">
        <v>0.22434580000000001</v>
      </c>
      <c r="N2225" s="48">
        <f t="shared" si="243"/>
        <v>3.2243458</v>
      </c>
      <c r="O2225" s="26">
        <v>0.2566426</v>
      </c>
      <c r="P2225" s="93">
        <f t="shared" si="244"/>
        <v>3.7566426000000002</v>
      </c>
    </row>
    <row r="2226" spans="1:16">
      <c r="A2226" s="10">
        <v>1471.902</v>
      </c>
      <c r="B2226" s="31">
        <v>0.25743250000000001</v>
      </c>
      <c r="C2226" s="9">
        <v>0.31851629999999997</v>
      </c>
      <c r="D2226" s="31">
        <f t="shared" si="238"/>
        <v>0.81851629999999997</v>
      </c>
      <c r="E2226" s="9">
        <v>0.1783505</v>
      </c>
      <c r="F2226" s="31">
        <f t="shared" si="239"/>
        <v>1.1783505000000001</v>
      </c>
      <c r="G2226" s="9">
        <v>0.236649</v>
      </c>
      <c r="H2226" s="32">
        <f t="shared" si="240"/>
        <v>1.7366489999999999</v>
      </c>
      <c r="I2226" s="9">
        <v>0.25879170000000001</v>
      </c>
      <c r="J2226" s="31">
        <f t="shared" si="241"/>
        <v>2.2587917000000002</v>
      </c>
      <c r="K2226" s="9">
        <v>0.2349591</v>
      </c>
      <c r="L2226" s="48">
        <f t="shared" si="242"/>
        <v>2.7349591000000002</v>
      </c>
      <c r="M2226" s="9">
        <v>0.223188</v>
      </c>
      <c r="N2226" s="48">
        <f t="shared" si="243"/>
        <v>3.2231879999999999</v>
      </c>
      <c r="O2226" s="26">
        <v>0.25401580000000001</v>
      </c>
      <c r="P2226" s="93">
        <f t="shared" si="244"/>
        <v>3.7540157999999999</v>
      </c>
    </row>
    <row r="2227" spans="1:16">
      <c r="A2227" s="10">
        <v>1472.384</v>
      </c>
      <c r="B2227" s="31">
        <v>0.25722050000000002</v>
      </c>
      <c r="C2227" s="9">
        <v>0.31766549999999999</v>
      </c>
      <c r="D2227" s="31">
        <f t="shared" si="238"/>
        <v>0.81766549999999993</v>
      </c>
      <c r="E2227" s="9">
        <v>0.17710799999999999</v>
      </c>
      <c r="F2227" s="31">
        <f t="shared" si="239"/>
        <v>1.177108</v>
      </c>
      <c r="G2227" s="9">
        <v>0.2362206</v>
      </c>
      <c r="H2227" s="32">
        <f t="shared" si="240"/>
        <v>1.7362206</v>
      </c>
      <c r="I2227" s="9">
        <v>0.25729990000000003</v>
      </c>
      <c r="J2227" s="31">
        <f t="shared" si="241"/>
        <v>2.2572999</v>
      </c>
      <c r="K2227" s="9">
        <v>0.23342189999999999</v>
      </c>
      <c r="L2227" s="48">
        <f t="shared" si="242"/>
        <v>2.7334219000000002</v>
      </c>
      <c r="M2227" s="9">
        <v>0.2230695</v>
      </c>
      <c r="N2227" s="48">
        <f t="shared" si="243"/>
        <v>3.2230694999999998</v>
      </c>
      <c r="O2227" s="26">
        <v>0.25194680000000003</v>
      </c>
      <c r="P2227" s="93">
        <f t="shared" si="244"/>
        <v>3.7519467999999998</v>
      </c>
    </row>
    <row r="2228" spans="1:16">
      <c r="A2228" s="10">
        <v>1472.867</v>
      </c>
      <c r="B2228" s="31">
        <v>0.25813580000000003</v>
      </c>
      <c r="C2228" s="9">
        <v>0.31771969999999999</v>
      </c>
      <c r="D2228" s="31">
        <f t="shared" si="238"/>
        <v>0.81771970000000005</v>
      </c>
      <c r="E2228" s="9">
        <v>0.17643700000000001</v>
      </c>
      <c r="F2228" s="31">
        <f t="shared" si="239"/>
        <v>1.176437</v>
      </c>
      <c r="G2228" s="9">
        <v>0.23645440000000001</v>
      </c>
      <c r="H2228" s="32">
        <f t="shared" si="240"/>
        <v>1.7364544</v>
      </c>
      <c r="I2228" s="9">
        <v>0.25669209999999998</v>
      </c>
      <c r="J2228" s="31">
        <f t="shared" si="241"/>
        <v>2.2566921</v>
      </c>
      <c r="K2228" s="9">
        <v>0.2326338</v>
      </c>
      <c r="L2228" s="48">
        <f t="shared" si="242"/>
        <v>2.7326337999999999</v>
      </c>
      <c r="M2228" s="9">
        <v>0.22391900000000001</v>
      </c>
      <c r="N2228" s="48">
        <f t="shared" si="243"/>
        <v>3.223919</v>
      </c>
      <c r="O2228" s="26">
        <v>0.2504363</v>
      </c>
      <c r="P2228" s="93">
        <f t="shared" si="244"/>
        <v>3.7504363000000001</v>
      </c>
    </row>
    <row r="2229" spans="1:16">
      <c r="A2229" s="10">
        <v>1473.3489999999999</v>
      </c>
      <c r="B2229" s="31">
        <v>0.25948599999999999</v>
      </c>
      <c r="C2229" s="9">
        <v>0.31810430000000001</v>
      </c>
      <c r="D2229" s="31">
        <f t="shared" si="238"/>
        <v>0.81810430000000001</v>
      </c>
      <c r="E2229" s="9">
        <v>0.1760314</v>
      </c>
      <c r="F2229" s="31">
        <f t="shared" si="239"/>
        <v>1.1760314000000001</v>
      </c>
      <c r="G2229" s="9">
        <v>0.2369173</v>
      </c>
      <c r="H2229" s="32">
        <f t="shared" si="240"/>
        <v>1.7369173</v>
      </c>
      <c r="I2229" s="9">
        <v>0.25646000000000002</v>
      </c>
      <c r="J2229" s="31">
        <f t="shared" si="241"/>
        <v>2.2564600000000001</v>
      </c>
      <c r="K2229" s="9">
        <v>0.2321869</v>
      </c>
      <c r="L2229" s="48">
        <f t="shared" si="242"/>
        <v>2.7321868999999999</v>
      </c>
      <c r="M2229" s="9">
        <v>0.22510289999999999</v>
      </c>
      <c r="N2229" s="48">
        <f t="shared" si="243"/>
        <v>3.2251029</v>
      </c>
      <c r="O2229" s="26">
        <v>0.24918879999999999</v>
      </c>
      <c r="P2229" s="93">
        <f t="shared" si="244"/>
        <v>3.7491887999999998</v>
      </c>
    </row>
    <row r="2230" spans="1:16">
      <c r="A2230" s="10">
        <v>1473.8309999999999</v>
      </c>
      <c r="B2230" s="31">
        <v>0.2603858</v>
      </c>
      <c r="C2230" s="9">
        <v>0.31808219999999998</v>
      </c>
      <c r="D2230" s="31">
        <f t="shared" si="238"/>
        <v>0.81808219999999998</v>
      </c>
      <c r="E2230" s="9">
        <v>0.17548630000000001</v>
      </c>
      <c r="F2230" s="31">
        <f t="shared" si="239"/>
        <v>1.1754863</v>
      </c>
      <c r="G2230" s="9">
        <v>0.23706379999999999</v>
      </c>
      <c r="H2230" s="32">
        <f t="shared" si="240"/>
        <v>1.7370638</v>
      </c>
      <c r="I2230" s="9">
        <v>0.2559302</v>
      </c>
      <c r="J2230" s="31">
        <f t="shared" si="241"/>
        <v>2.2559301999999999</v>
      </c>
      <c r="K2230" s="9">
        <v>0.23154060000000001</v>
      </c>
      <c r="L2230" s="48">
        <f t="shared" si="242"/>
        <v>2.7315406000000002</v>
      </c>
      <c r="M2230" s="9">
        <v>0.22580349999999999</v>
      </c>
      <c r="N2230" s="48">
        <f t="shared" si="243"/>
        <v>3.2258035</v>
      </c>
      <c r="O2230" s="26">
        <v>0.24779499999999999</v>
      </c>
      <c r="P2230" s="93">
        <f t="shared" si="244"/>
        <v>3.747795</v>
      </c>
    </row>
    <row r="2231" spans="1:16">
      <c r="A2231" s="10">
        <v>1474.3130000000001</v>
      </c>
      <c r="B2231" s="31">
        <v>0.26028040000000002</v>
      </c>
      <c r="C2231" s="9">
        <v>0.31720730000000003</v>
      </c>
      <c r="D2231" s="31">
        <f t="shared" si="238"/>
        <v>0.81720729999999997</v>
      </c>
      <c r="E2231" s="9">
        <v>0.17454829999999999</v>
      </c>
      <c r="F2231" s="31">
        <f t="shared" si="239"/>
        <v>1.1745483000000001</v>
      </c>
      <c r="G2231" s="9">
        <v>0.2365613</v>
      </c>
      <c r="H2231" s="32">
        <f t="shared" si="240"/>
        <v>1.7365613</v>
      </c>
      <c r="I2231" s="9">
        <v>0.25467960000000001</v>
      </c>
      <c r="J2231" s="31">
        <f t="shared" si="241"/>
        <v>2.2546796000000002</v>
      </c>
      <c r="K2231" s="9">
        <v>0.23035559999999999</v>
      </c>
      <c r="L2231" s="48">
        <f t="shared" si="242"/>
        <v>2.7303556000000002</v>
      </c>
      <c r="M2231" s="9">
        <v>0.22549930000000001</v>
      </c>
      <c r="N2231" s="48">
        <f t="shared" si="243"/>
        <v>3.2254993000000001</v>
      </c>
      <c r="O2231" s="26">
        <v>0.24600230000000001</v>
      </c>
      <c r="P2231" s="93">
        <f t="shared" si="244"/>
        <v>3.7460022999999998</v>
      </c>
    </row>
    <row r="2232" spans="1:16">
      <c r="A2232" s="10">
        <v>1474.7950000000001</v>
      </c>
      <c r="B2232" s="31">
        <v>0.2593007</v>
      </c>
      <c r="C2232" s="9">
        <v>0.3156331</v>
      </c>
      <c r="D2232" s="31">
        <f t="shared" si="238"/>
        <v>0.8156331</v>
      </c>
      <c r="E2232" s="9">
        <v>0.17328289999999999</v>
      </c>
      <c r="F2232" s="31">
        <f t="shared" si="239"/>
        <v>1.1732829</v>
      </c>
      <c r="G2232" s="9">
        <v>0.23550889999999999</v>
      </c>
      <c r="H2232" s="32">
        <f t="shared" si="240"/>
        <v>1.7355088999999999</v>
      </c>
      <c r="I2232" s="9">
        <v>0.25281949999999997</v>
      </c>
      <c r="J2232" s="31">
        <f t="shared" si="241"/>
        <v>2.2528195000000002</v>
      </c>
      <c r="K2232" s="9">
        <v>0.2287294</v>
      </c>
      <c r="L2232" s="48">
        <f t="shared" si="242"/>
        <v>2.7287294000000002</v>
      </c>
      <c r="M2232" s="9">
        <v>0.2243018</v>
      </c>
      <c r="N2232" s="48">
        <f t="shared" si="243"/>
        <v>3.2243018000000001</v>
      </c>
      <c r="O2232" s="26">
        <v>0.2439026</v>
      </c>
      <c r="P2232" s="93">
        <f t="shared" si="244"/>
        <v>3.7439026000000002</v>
      </c>
    </row>
    <row r="2233" spans="1:16">
      <c r="A2233" s="10">
        <v>1475.277</v>
      </c>
      <c r="B2233" s="31">
        <v>0.25807940000000001</v>
      </c>
      <c r="C2233" s="9">
        <v>0.31393660000000001</v>
      </c>
      <c r="D2233" s="31">
        <f t="shared" si="238"/>
        <v>0.81393660000000001</v>
      </c>
      <c r="E2233" s="9">
        <v>0.17199539999999999</v>
      </c>
      <c r="F2233" s="31">
        <f t="shared" si="239"/>
        <v>1.1719953999999999</v>
      </c>
      <c r="G2233" s="9">
        <v>0.2343211</v>
      </c>
      <c r="H2233" s="32">
        <f t="shared" si="240"/>
        <v>1.7343211000000001</v>
      </c>
      <c r="I2233" s="9">
        <v>0.25084040000000002</v>
      </c>
      <c r="J2233" s="31">
        <f t="shared" si="241"/>
        <v>2.2508404</v>
      </c>
      <c r="K2233" s="9">
        <v>0.2270779</v>
      </c>
      <c r="L2233" s="48">
        <f t="shared" si="242"/>
        <v>2.7270778999999998</v>
      </c>
      <c r="M2233" s="9">
        <v>0.22278829999999999</v>
      </c>
      <c r="N2233" s="48">
        <f t="shared" si="243"/>
        <v>3.2227882999999999</v>
      </c>
      <c r="O2233" s="26">
        <v>0.24183209999999999</v>
      </c>
      <c r="P2233" s="93">
        <f t="shared" si="244"/>
        <v>3.7418320999999999</v>
      </c>
    </row>
    <row r="2234" spans="1:16">
      <c r="A2234" s="10">
        <v>1475.759</v>
      </c>
      <c r="B2234" s="31">
        <v>0.2573704</v>
      </c>
      <c r="C2234" s="9">
        <v>0.31278600000000001</v>
      </c>
      <c r="D2234" s="31">
        <f t="shared" si="238"/>
        <v>0.81278600000000001</v>
      </c>
      <c r="E2234" s="9">
        <v>0.171047</v>
      </c>
      <c r="F2234" s="31">
        <f t="shared" si="239"/>
        <v>1.1710469999999999</v>
      </c>
      <c r="G2234" s="9">
        <v>0.23348949999999999</v>
      </c>
      <c r="H2234" s="32">
        <f t="shared" si="240"/>
        <v>1.7334894999999999</v>
      </c>
      <c r="I2234" s="9">
        <v>0.24933179999999999</v>
      </c>
      <c r="J2234" s="31">
        <f t="shared" si="241"/>
        <v>2.2493318000000002</v>
      </c>
      <c r="K2234" s="9">
        <v>0.22589329999999999</v>
      </c>
      <c r="L2234" s="48">
        <f t="shared" si="242"/>
        <v>2.7258933000000001</v>
      </c>
      <c r="M2234" s="9">
        <v>0.22166530000000001</v>
      </c>
      <c r="N2234" s="48">
        <f t="shared" si="243"/>
        <v>3.2216653000000002</v>
      </c>
      <c r="O2234" s="26">
        <v>0.24019190000000001</v>
      </c>
      <c r="P2234" s="93">
        <f t="shared" si="244"/>
        <v>3.7401919000000001</v>
      </c>
    </row>
    <row r="2235" spans="1:16">
      <c r="A2235" s="10">
        <v>1476.241</v>
      </c>
      <c r="B2235" s="31">
        <v>0.25764759999999998</v>
      </c>
      <c r="C2235" s="9">
        <v>0.31259540000000002</v>
      </c>
      <c r="D2235" s="31">
        <f t="shared" si="238"/>
        <v>0.81259539999999997</v>
      </c>
      <c r="E2235" s="9">
        <v>0.17066729999999999</v>
      </c>
      <c r="F2235" s="31">
        <f t="shared" si="239"/>
        <v>1.1706673000000001</v>
      </c>
      <c r="G2235" s="9">
        <v>0.23333380000000001</v>
      </c>
      <c r="H2235" s="32">
        <f t="shared" si="240"/>
        <v>1.7333338</v>
      </c>
      <c r="I2235" s="9">
        <v>0.24867510000000001</v>
      </c>
      <c r="J2235" s="31">
        <f t="shared" si="241"/>
        <v>2.2486750999999998</v>
      </c>
      <c r="K2235" s="9">
        <v>0.22549040000000001</v>
      </c>
      <c r="L2235" s="48">
        <f t="shared" si="242"/>
        <v>2.7254904</v>
      </c>
      <c r="M2235" s="9">
        <v>0.22140119999999999</v>
      </c>
      <c r="N2235" s="48">
        <f t="shared" si="243"/>
        <v>3.2214011999999999</v>
      </c>
      <c r="O2235" s="26">
        <v>0.2392415</v>
      </c>
      <c r="P2235" s="93">
        <f t="shared" si="244"/>
        <v>3.7392414999999999</v>
      </c>
    </row>
    <row r="2236" spans="1:16">
      <c r="A2236" s="10">
        <v>1476.7239999999999</v>
      </c>
      <c r="B2236" s="31">
        <v>0.25890740000000001</v>
      </c>
      <c r="C2236" s="9">
        <v>0.31334630000000002</v>
      </c>
      <c r="D2236" s="31">
        <f t="shared" si="238"/>
        <v>0.81334630000000008</v>
      </c>
      <c r="E2236" s="9">
        <v>0.17085</v>
      </c>
      <c r="F2236" s="31">
        <f t="shared" si="239"/>
        <v>1.1708499999999999</v>
      </c>
      <c r="G2236" s="9">
        <v>0.2338673</v>
      </c>
      <c r="H2236" s="32">
        <f t="shared" si="240"/>
        <v>1.7338673</v>
      </c>
      <c r="I2236" s="9">
        <v>0.24887670000000001</v>
      </c>
      <c r="J2236" s="31">
        <f t="shared" si="241"/>
        <v>2.2488766999999998</v>
      </c>
      <c r="K2236" s="9">
        <v>0.2258667</v>
      </c>
      <c r="L2236" s="48">
        <f t="shared" si="242"/>
        <v>2.7258667000000001</v>
      </c>
      <c r="M2236" s="9">
        <v>0.22203590000000001</v>
      </c>
      <c r="N2236" s="48">
        <f t="shared" si="243"/>
        <v>3.2220358999999998</v>
      </c>
      <c r="O2236" s="26">
        <v>0.238986</v>
      </c>
      <c r="P2236" s="93">
        <f t="shared" si="244"/>
        <v>3.7389860000000001</v>
      </c>
    </row>
    <row r="2237" spans="1:16">
      <c r="A2237" s="10">
        <v>1477.2059999999999</v>
      </c>
      <c r="B2237" s="31">
        <v>0.26071680000000003</v>
      </c>
      <c r="C2237" s="9">
        <v>0.31463960000000002</v>
      </c>
      <c r="D2237" s="31">
        <f t="shared" si="238"/>
        <v>0.81463960000000002</v>
      </c>
      <c r="E2237" s="9">
        <v>0.17137930000000001</v>
      </c>
      <c r="F2237" s="31">
        <f t="shared" si="239"/>
        <v>1.1713792999999999</v>
      </c>
      <c r="G2237" s="9">
        <v>0.23482810000000001</v>
      </c>
      <c r="H2237" s="32">
        <f t="shared" si="240"/>
        <v>1.7348281000000001</v>
      </c>
      <c r="I2237" s="9">
        <v>0.2496062</v>
      </c>
      <c r="J2237" s="31">
        <f t="shared" si="241"/>
        <v>2.2496062000000001</v>
      </c>
      <c r="K2237" s="9">
        <v>0.2267412</v>
      </c>
      <c r="L2237" s="48">
        <f t="shared" si="242"/>
        <v>2.7267412000000002</v>
      </c>
      <c r="M2237" s="9">
        <v>0.223217</v>
      </c>
      <c r="N2237" s="48">
        <f t="shared" si="243"/>
        <v>3.223217</v>
      </c>
      <c r="O2237" s="26">
        <v>0.23920060000000001</v>
      </c>
      <c r="P2237" s="93">
        <f t="shared" si="244"/>
        <v>3.7392006000000002</v>
      </c>
    </row>
    <row r="2238" spans="1:16">
      <c r="A2238" s="10">
        <v>1477.6880000000001</v>
      </c>
      <c r="B2238" s="31">
        <v>0.26244519999999999</v>
      </c>
      <c r="C2238" s="9">
        <v>0.31590499999999999</v>
      </c>
      <c r="D2238" s="31">
        <f t="shared" si="238"/>
        <v>0.81590499999999999</v>
      </c>
      <c r="E2238" s="9">
        <v>0.17193629999999999</v>
      </c>
      <c r="F2238" s="31">
        <f t="shared" si="239"/>
        <v>1.1719363</v>
      </c>
      <c r="G2238" s="9">
        <v>0.235818</v>
      </c>
      <c r="H2238" s="32">
        <f t="shared" si="240"/>
        <v>1.7358180000000001</v>
      </c>
      <c r="I2238" s="9">
        <v>0.2503726</v>
      </c>
      <c r="J2238" s="31">
        <f t="shared" si="241"/>
        <v>2.2503725999999999</v>
      </c>
      <c r="K2238" s="9">
        <v>0.22769500000000001</v>
      </c>
      <c r="L2238" s="48">
        <f t="shared" si="242"/>
        <v>2.7276950000000002</v>
      </c>
      <c r="M2238" s="9">
        <v>0.2243995</v>
      </c>
      <c r="N2238" s="48">
        <f t="shared" si="243"/>
        <v>3.2243995000000001</v>
      </c>
      <c r="O2238" s="26">
        <v>0.2395457</v>
      </c>
      <c r="P2238" s="93">
        <f t="shared" si="244"/>
        <v>3.7395456999999999</v>
      </c>
    </row>
    <row r="2239" spans="1:16">
      <c r="A2239" s="10">
        <v>1478.17</v>
      </c>
      <c r="B2239" s="31">
        <v>0.26358110000000001</v>
      </c>
      <c r="C2239" s="9">
        <v>0.31668049999999998</v>
      </c>
      <c r="D2239" s="31">
        <f t="shared" si="238"/>
        <v>0.81668049999999992</v>
      </c>
      <c r="E2239" s="9">
        <v>0.17225699999999999</v>
      </c>
      <c r="F2239" s="31">
        <f t="shared" si="239"/>
        <v>1.1722570000000001</v>
      </c>
      <c r="G2239" s="9">
        <v>0.23650679999999999</v>
      </c>
      <c r="H2239" s="32">
        <f t="shared" si="240"/>
        <v>1.7365067999999999</v>
      </c>
      <c r="I2239" s="9">
        <v>0.25076189999999998</v>
      </c>
      <c r="J2239" s="31">
        <f t="shared" si="241"/>
        <v>2.2507619000000001</v>
      </c>
      <c r="K2239" s="9">
        <v>0.22838530000000001</v>
      </c>
      <c r="L2239" s="48">
        <f t="shared" si="242"/>
        <v>2.7283853000000002</v>
      </c>
      <c r="M2239" s="9">
        <v>0.2251282</v>
      </c>
      <c r="N2239" s="48">
        <f t="shared" si="243"/>
        <v>3.2251281999999999</v>
      </c>
      <c r="O2239" s="26">
        <v>0.23973159999999999</v>
      </c>
      <c r="P2239" s="93">
        <f t="shared" si="244"/>
        <v>3.7397315999999998</v>
      </c>
    </row>
    <row r="2240" spans="1:16">
      <c r="A2240" s="10">
        <v>1478.652</v>
      </c>
      <c r="B2240" s="31">
        <v>0.26390340000000001</v>
      </c>
      <c r="C2240" s="9">
        <v>0.31677240000000001</v>
      </c>
      <c r="D2240" s="31">
        <f t="shared" si="238"/>
        <v>0.81677240000000007</v>
      </c>
      <c r="E2240" s="9">
        <v>0.17221890000000001</v>
      </c>
      <c r="F2240" s="31">
        <f t="shared" si="239"/>
        <v>1.1722189000000001</v>
      </c>
      <c r="G2240" s="9">
        <v>0.236737</v>
      </c>
      <c r="H2240" s="32">
        <f t="shared" si="240"/>
        <v>1.736737</v>
      </c>
      <c r="I2240" s="9">
        <v>0.25059150000000002</v>
      </c>
      <c r="J2240" s="31">
        <f t="shared" si="241"/>
        <v>2.2505915000000001</v>
      </c>
      <c r="K2240" s="9">
        <v>0.22865479999999999</v>
      </c>
      <c r="L2240" s="48">
        <f t="shared" si="242"/>
        <v>2.7286548000000002</v>
      </c>
      <c r="M2240" s="9">
        <v>0.22519819999999999</v>
      </c>
      <c r="N2240" s="48">
        <f t="shared" si="243"/>
        <v>3.2251981999999999</v>
      </c>
      <c r="O2240" s="26">
        <v>0.23962079999999999</v>
      </c>
      <c r="P2240" s="93">
        <f t="shared" si="244"/>
        <v>3.7396208</v>
      </c>
    </row>
    <row r="2241" spans="1:16">
      <c r="A2241" s="10">
        <v>1479.134</v>
      </c>
      <c r="B2241" s="31">
        <v>0.26352589999999998</v>
      </c>
      <c r="C2241" s="9">
        <v>0.31628830000000002</v>
      </c>
      <c r="D2241" s="31">
        <f t="shared" si="238"/>
        <v>0.81628830000000008</v>
      </c>
      <c r="E2241" s="9">
        <v>0.17186580000000001</v>
      </c>
      <c r="F2241" s="31">
        <f t="shared" si="239"/>
        <v>1.1718658</v>
      </c>
      <c r="G2241" s="9">
        <v>0.23655860000000001</v>
      </c>
      <c r="H2241" s="32">
        <f t="shared" si="240"/>
        <v>1.7365586</v>
      </c>
      <c r="I2241" s="9">
        <v>0.2499374</v>
      </c>
      <c r="J2241" s="31">
        <f t="shared" si="241"/>
        <v>2.2499373999999999</v>
      </c>
      <c r="K2241" s="9">
        <v>0.22856570000000001</v>
      </c>
      <c r="L2241" s="48">
        <f t="shared" si="242"/>
        <v>2.7285656999999999</v>
      </c>
      <c r="M2241" s="9">
        <v>0.22469629999999999</v>
      </c>
      <c r="N2241" s="48">
        <f t="shared" si="243"/>
        <v>3.2246963000000002</v>
      </c>
      <c r="O2241" s="26">
        <v>0.23925370000000001</v>
      </c>
      <c r="P2241" s="93">
        <f t="shared" si="244"/>
        <v>3.7392536999999999</v>
      </c>
    </row>
    <row r="2242" spans="1:16">
      <c r="A2242" s="10">
        <v>1479.616</v>
      </c>
      <c r="B2242" s="31">
        <v>0.26274619999999999</v>
      </c>
      <c r="C2242" s="9">
        <v>0.31550479999999997</v>
      </c>
      <c r="D2242" s="31">
        <f t="shared" si="238"/>
        <v>0.81550480000000003</v>
      </c>
      <c r="E2242" s="9">
        <v>0.1713403</v>
      </c>
      <c r="F2242" s="31">
        <f t="shared" si="239"/>
        <v>1.1713403</v>
      </c>
      <c r="G2242" s="9">
        <v>0.2361414</v>
      </c>
      <c r="H2242" s="32">
        <f t="shared" si="240"/>
        <v>1.7361413999999999</v>
      </c>
      <c r="I2242" s="9">
        <v>0.24902949999999999</v>
      </c>
      <c r="J2242" s="31">
        <f t="shared" si="241"/>
        <v>2.2490294999999998</v>
      </c>
      <c r="K2242" s="9">
        <v>0.22830690000000001</v>
      </c>
      <c r="L2242" s="48">
        <f t="shared" si="242"/>
        <v>2.7283069000000002</v>
      </c>
      <c r="M2242" s="9">
        <v>0.22387489999999999</v>
      </c>
      <c r="N2242" s="48">
        <f t="shared" si="243"/>
        <v>3.2238749000000002</v>
      </c>
      <c r="O2242" s="26">
        <v>0.23877219999999999</v>
      </c>
      <c r="P2242" s="93">
        <f t="shared" si="244"/>
        <v>3.7387722000000001</v>
      </c>
    </row>
    <row r="2243" spans="1:16">
      <c r="A2243" s="10">
        <v>1480.098</v>
      </c>
      <c r="B2243" s="31">
        <v>0.26194060000000002</v>
      </c>
      <c r="C2243" s="9">
        <v>0.31476500000000002</v>
      </c>
      <c r="D2243" s="31">
        <f t="shared" ref="D2243:D2306" si="245">C2243+0.5</f>
        <v>0.81476499999999996</v>
      </c>
      <c r="E2243" s="9">
        <v>0.1708288</v>
      </c>
      <c r="F2243" s="31">
        <f t="shared" ref="F2243:F2306" si="246">E2243+1</f>
        <v>1.1708288</v>
      </c>
      <c r="G2243" s="9">
        <v>0.23570199999999999</v>
      </c>
      <c r="H2243" s="32">
        <f t="shared" ref="H2243:H2306" si="247">G2243+1.5</f>
        <v>1.7357020000000001</v>
      </c>
      <c r="I2243" s="9">
        <v>0.24816369999999999</v>
      </c>
      <c r="J2243" s="31">
        <f t="shared" ref="J2243:J2306" si="248">I2243+2</f>
        <v>2.2481637000000001</v>
      </c>
      <c r="K2243" s="9">
        <v>0.2281154</v>
      </c>
      <c r="L2243" s="48">
        <f t="shared" ref="L2243:L2306" si="249">K2243+2.5</f>
        <v>2.7281154000000001</v>
      </c>
      <c r="M2243" s="9">
        <v>0.22305169999999999</v>
      </c>
      <c r="N2243" s="48">
        <f t="shared" ref="N2243:N2306" si="250">M2243+3</f>
        <v>3.2230517000000001</v>
      </c>
      <c r="O2243" s="26">
        <v>0.23836540000000001</v>
      </c>
      <c r="P2243" s="93">
        <f t="shared" ref="P2243:P2306" si="251">O2243+3.5</f>
        <v>3.7383654000000002</v>
      </c>
    </row>
    <row r="2244" spans="1:16">
      <c r="A2244" s="10">
        <v>1480.58</v>
      </c>
      <c r="B2244" s="31">
        <v>0.26141170000000002</v>
      </c>
      <c r="C2244" s="9">
        <v>0.31434279999999998</v>
      </c>
      <c r="D2244" s="31">
        <f t="shared" si="245"/>
        <v>0.81434279999999992</v>
      </c>
      <c r="E2244" s="9">
        <v>0.170485</v>
      </c>
      <c r="F2244" s="31">
        <f t="shared" si="246"/>
        <v>1.170485</v>
      </c>
      <c r="G2244" s="9">
        <v>0.23541609999999999</v>
      </c>
      <c r="H2244" s="32">
        <f t="shared" si="247"/>
        <v>1.7354160999999999</v>
      </c>
      <c r="I2244" s="9">
        <v>0.24758060000000001</v>
      </c>
      <c r="J2244" s="31">
        <f t="shared" si="248"/>
        <v>2.2475806</v>
      </c>
      <c r="K2244" s="9">
        <v>0.22818759999999999</v>
      </c>
      <c r="L2244" s="48">
        <f t="shared" si="249"/>
        <v>2.7281876</v>
      </c>
      <c r="M2244" s="9">
        <v>0.22247810000000001</v>
      </c>
      <c r="N2244" s="48">
        <f t="shared" si="250"/>
        <v>3.2224781</v>
      </c>
      <c r="O2244" s="26">
        <v>0.23818529999999999</v>
      </c>
      <c r="P2244" s="93">
        <f t="shared" si="251"/>
        <v>3.7381853</v>
      </c>
    </row>
    <row r="2245" spans="1:16">
      <c r="A2245" s="10">
        <v>1481.0630000000001</v>
      </c>
      <c r="B2245" s="31">
        <v>0.26133040000000002</v>
      </c>
      <c r="C2245" s="9">
        <v>0.31439099999999998</v>
      </c>
      <c r="D2245" s="31">
        <f t="shared" si="245"/>
        <v>0.81439099999999998</v>
      </c>
      <c r="E2245" s="9">
        <v>0.17039750000000001</v>
      </c>
      <c r="F2245" s="31">
        <f t="shared" si="246"/>
        <v>1.1703975</v>
      </c>
      <c r="G2245" s="9">
        <v>0.23537830000000001</v>
      </c>
      <c r="H2245" s="32">
        <f t="shared" si="247"/>
        <v>1.7353783</v>
      </c>
      <c r="I2245" s="9">
        <v>0.2474218</v>
      </c>
      <c r="J2245" s="31">
        <f t="shared" si="248"/>
        <v>2.2474218000000001</v>
      </c>
      <c r="K2245" s="9">
        <v>0.22863600000000001</v>
      </c>
      <c r="L2245" s="48">
        <f t="shared" si="249"/>
        <v>2.7286359999999998</v>
      </c>
      <c r="M2245" s="9">
        <v>0.2222903</v>
      </c>
      <c r="N2245" s="48">
        <f t="shared" si="250"/>
        <v>3.2222903000000001</v>
      </c>
      <c r="O2245" s="26">
        <v>0.23832020000000001</v>
      </c>
      <c r="P2245" s="93">
        <f t="shared" si="251"/>
        <v>3.7383202</v>
      </c>
    </row>
    <row r="2246" spans="1:16">
      <c r="A2246" s="10">
        <v>1481.5450000000001</v>
      </c>
      <c r="B2246" s="31">
        <v>0.26169409999999999</v>
      </c>
      <c r="C2246" s="9">
        <v>0.3148975</v>
      </c>
      <c r="D2246" s="31">
        <f t="shared" si="245"/>
        <v>0.81489750000000005</v>
      </c>
      <c r="E2246" s="9">
        <v>0.17056850000000001</v>
      </c>
      <c r="F2246" s="31">
        <f t="shared" si="246"/>
        <v>1.1705684999999999</v>
      </c>
      <c r="G2246" s="9">
        <v>0.2355778</v>
      </c>
      <c r="H2246" s="32">
        <f t="shared" si="247"/>
        <v>1.7355777999999999</v>
      </c>
      <c r="I2246" s="9">
        <v>0.24767900000000001</v>
      </c>
      <c r="J2246" s="31">
        <f t="shared" si="248"/>
        <v>2.2476790000000002</v>
      </c>
      <c r="K2246" s="9">
        <v>0.229464</v>
      </c>
      <c r="L2246" s="48">
        <f t="shared" si="249"/>
        <v>2.7294640000000001</v>
      </c>
      <c r="M2246" s="9">
        <v>0.2224679</v>
      </c>
      <c r="N2246" s="48">
        <f t="shared" si="250"/>
        <v>3.2224678999999998</v>
      </c>
      <c r="O2246" s="26">
        <v>0.23876310000000001</v>
      </c>
      <c r="P2246" s="93">
        <f t="shared" si="251"/>
        <v>3.7387630999999999</v>
      </c>
    </row>
    <row r="2247" spans="1:16">
      <c r="A2247" s="10">
        <v>1482.027</v>
      </c>
      <c r="B2247" s="31">
        <v>0.2623375</v>
      </c>
      <c r="C2247" s="9">
        <v>0.31570130000000002</v>
      </c>
      <c r="D2247" s="31">
        <f t="shared" si="245"/>
        <v>0.81570129999999996</v>
      </c>
      <c r="E2247" s="9">
        <v>0.1709184</v>
      </c>
      <c r="F2247" s="31">
        <f t="shared" si="246"/>
        <v>1.1709183999999999</v>
      </c>
      <c r="G2247" s="9">
        <v>0.23590659999999999</v>
      </c>
      <c r="H2247" s="32">
        <f t="shared" si="247"/>
        <v>1.7359066000000001</v>
      </c>
      <c r="I2247" s="9">
        <v>0.24820800000000001</v>
      </c>
      <c r="J2247" s="31">
        <f t="shared" si="248"/>
        <v>2.248208</v>
      </c>
      <c r="K2247" s="9">
        <v>0.230569</v>
      </c>
      <c r="L2247" s="48">
        <f t="shared" si="249"/>
        <v>2.730569</v>
      </c>
      <c r="M2247" s="9">
        <v>0.22285279999999999</v>
      </c>
      <c r="N2247" s="48">
        <f t="shared" si="250"/>
        <v>3.2228528000000001</v>
      </c>
      <c r="O2247" s="26">
        <v>0.2394211</v>
      </c>
      <c r="P2247" s="93">
        <f t="shared" si="251"/>
        <v>3.7394210999999999</v>
      </c>
    </row>
    <row r="2248" spans="1:16">
      <c r="A2248" s="10">
        <v>1482.509</v>
      </c>
      <c r="B2248" s="31">
        <v>0.26300699999999999</v>
      </c>
      <c r="C2248" s="9">
        <v>0.3165598</v>
      </c>
      <c r="D2248" s="31">
        <f t="shared" si="245"/>
        <v>0.81655980000000006</v>
      </c>
      <c r="E2248" s="9">
        <v>0.1713228</v>
      </c>
      <c r="F2248" s="31">
        <f t="shared" si="246"/>
        <v>1.1713228</v>
      </c>
      <c r="G2248" s="9">
        <v>0.23621139999999999</v>
      </c>
      <c r="H2248" s="32">
        <f t="shared" si="247"/>
        <v>1.7362114</v>
      </c>
      <c r="I2248" s="9">
        <v>0.24879029999999999</v>
      </c>
      <c r="J2248" s="31">
        <f t="shared" si="248"/>
        <v>2.2487903</v>
      </c>
      <c r="K2248" s="9">
        <v>0.23179330000000001</v>
      </c>
      <c r="L2248" s="48">
        <f t="shared" si="249"/>
        <v>2.7317933000000001</v>
      </c>
      <c r="M2248" s="9">
        <v>0.22321759999999999</v>
      </c>
      <c r="N2248" s="48">
        <f t="shared" si="250"/>
        <v>3.2232175999999999</v>
      </c>
      <c r="O2248" s="26">
        <v>0.24015410000000001</v>
      </c>
      <c r="P2248" s="93">
        <f t="shared" si="251"/>
        <v>3.7401540999999998</v>
      </c>
    </row>
    <row r="2249" spans="1:16">
      <c r="A2249" s="10">
        <v>1482.991</v>
      </c>
      <c r="B2249" s="31">
        <v>0.26342019999999999</v>
      </c>
      <c r="C2249" s="9">
        <v>0.31720470000000001</v>
      </c>
      <c r="D2249" s="31">
        <f t="shared" si="245"/>
        <v>0.81720470000000001</v>
      </c>
      <c r="E2249" s="9">
        <v>0.17164070000000001</v>
      </c>
      <c r="F2249" s="31">
        <f t="shared" si="246"/>
        <v>1.1716407</v>
      </c>
      <c r="G2249" s="9">
        <v>0.23632810000000001</v>
      </c>
      <c r="H2249" s="32">
        <f t="shared" si="247"/>
        <v>1.7363280999999999</v>
      </c>
      <c r="I2249" s="9">
        <v>0.24918950000000001</v>
      </c>
      <c r="J2249" s="31">
        <f t="shared" si="248"/>
        <v>2.2491895</v>
      </c>
      <c r="K2249" s="9">
        <v>0.23296220000000001</v>
      </c>
      <c r="L2249" s="48">
        <f t="shared" si="249"/>
        <v>2.7329622000000002</v>
      </c>
      <c r="M2249" s="9">
        <v>0.22332379999999999</v>
      </c>
      <c r="N2249" s="48">
        <f t="shared" si="250"/>
        <v>3.2233238000000002</v>
      </c>
      <c r="O2249" s="26">
        <v>0.24081169999999999</v>
      </c>
      <c r="P2249" s="93">
        <f t="shared" si="251"/>
        <v>3.7408117000000001</v>
      </c>
    </row>
    <row r="2250" spans="1:16">
      <c r="A2250" s="10">
        <v>1483.473</v>
      </c>
      <c r="B2250" s="31">
        <v>0.26337880000000002</v>
      </c>
      <c r="C2250" s="9">
        <v>0.31744869999999997</v>
      </c>
      <c r="D2250" s="31">
        <f t="shared" si="245"/>
        <v>0.81744869999999992</v>
      </c>
      <c r="E2250" s="9">
        <v>0.17177000000000001</v>
      </c>
      <c r="F2250" s="31">
        <f t="shared" si="246"/>
        <v>1.17177</v>
      </c>
      <c r="G2250" s="9">
        <v>0.23615050000000001</v>
      </c>
      <c r="H2250" s="32">
        <f t="shared" si="247"/>
        <v>1.7361504999999999</v>
      </c>
      <c r="I2250" s="9">
        <v>0.24924350000000001</v>
      </c>
      <c r="J2250" s="31">
        <f t="shared" si="248"/>
        <v>2.2492435</v>
      </c>
      <c r="K2250" s="9">
        <v>0.23395050000000001</v>
      </c>
      <c r="L2250" s="48">
        <f t="shared" si="249"/>
        <v>2.7339505000000002</v>
      </c>
      <c r="M2250" s="9">
        <v>0.22301570000000001</v>
      </c>
      <c r="N2250" s="48">
        <f t="shared" si="250"/>
        <v>3.2230156999999999</v>
      </c>
      <c r="O2250" s="26">
        <v>0.24128959999999999</v>
      </c>
      <c r="P2250" s="93">
        <f t="shared" si="251"/>
        <v>3.7412896</v>
      </c>
    </row>
    <row r="2251" spans="1:16">
      <c r="A2251" s="10">
        <v>1483.9549999999999</v>
      </c>
      <c r="B2251" s="31">
        <v>0.26277879999999998</v>
      </c>
      <c r="C2251" s="9">
        <v>0.3171891</v>
      </c>
      <c r="D2251" s="31">
        <f t="shared" si="245"/>
        <v>0.8171891</v>
      </c>
      <c r="E2251" s="9">
        <v>0.17165169999999999</v>
      </c>
      <c r="F2251" s="31">
        <f t="shared" si="246"/>
        <v>1.1716517</v>
      </c>
      <c r="G2251" s="9">
        <v>0.2356317</v>
      </c>
      <c r="H2251" s="32">
        <f t="shared" si="247"/>
        <v>1.7356316999999999</v>
      </c>
      <c r="I2251" s="9">
        <v>0.24887029999999999</v>
      </c>
      <c r="J2251" s="31">
        <f t="shared" si="248"/>
        <v>2.2488703000000001</v>
      </c>
      <c r="K2251" s="9">
        <v>0.23469319999999999</v>
      </c>
      <c r="L2251" s="48">
        <f t="shared" si="249"/>
        <v>2.7346932000000002</v>
      </c>
      <c r="M2251" s="9">
        <v>0.22222739999999999</v>
      </c>
      <c r="N2251" s="48">
        <f t="shared" si="250"/>
        <v>3.2222274</v>
      </c>
      <c r="O2251" s="26">
        <v>0.2415322</v>
      </c>
      <c r="P2251" s="93">
        <f t="shared" si="251"/>
        <v>3.7415322</v>
      </c>
    </row>
    <row r="2252" spans="1:16">
      <c r="A2252" s="10">
        <v>1484.4369999999999</v>
      </c>
      <c r="B2252" s="31">
        <v>0.26160109999999998</v>
      </c>
      <c r="C2252" s="9">
        <v>0.31640689999999999</v>
      </c>
      <c r="D2252" s="31">
        <f t="shared" si="245"/>
        <v>0.81640690000000005</v>
      </c>
      <c r="E2252" s="9">
        <v>0.17125850000000001</v>
      </c>
      <c r="F2252" s="31">
        <f t="shared" si="246"/>
        <v>1.1712585</v>
      </c>
      <c r="G2252" s="9">
        <v>0.23477690000000001</v>
      </c>
      <c r="H2252" s="32">
        <f t="shared" si="247"/>
        <v>1.7347769</v>
      </c>
      <c r="I2252" s="9">
        <v>0.24806610000000001</v>
      </c>
      <c r="J2252" s="31">
        <f t="shared" si="248"/>
        <v>2.2480661</v>
      </c>
      <c r="K2252" s="9">
        <v>0.23517579999999999</v>
      </c>
      <c r="L2252" s="48">
        <f t="shared" si="249"/>
        <v>2.7351757999999999</v>
      </c>
      <c r="M2252" s="9">
        <v>0.22096779999999999</v>
      </c>
      <c r="N2252" s="48">
        <f t="shared" si="250"/>
        <v>3.2209677999999999</v>
      </c>
      <c r="O2252" s="26">
        <v>0.24153769999999999</v>
      </c>
      <c r="P2252" s="93">
        <f t="shared" si="251"/>
        <v>3.7415376999999999</v>
      </c>
    </row>
    <row r="2253" spans="1:16">
      <c r="A2253" s="10">
        <v>1484.9190000000001</v>
      </c>
      <c r="B2253" s="31">
        <v>0.2598607</v>
      </c>
      <c r="C2253" s="9">
        <v>0.31511479999999997</v>
      </c>
      <c r="D2253" s="31">
        <f t="shared" si="245"/>
        <v>0.81511479999999992</v>
      </c>
      <c r="E2253" s="9">
        <v>0.17057539999999999</v>
      </c>
      <c r="F2253" s="31">
        <f t="shared" si="246"/>
        <v>1.1705753999999999</v>
      </c>
      <c r="G2253" s="9">
        <v>0.2336027</v>
      </c>
      <c r="H2253" s="32">
        <f t="shared" si="247"/>
        <v>1.7336027000000001</v>
      </c>
      <c r="I2253" s="9">
        <v>0.2468544</v>
      </c>
      <c r="J2253" s="31">
        <f t="shared" si="248"/>
        <v>2.2468544000000001</v>
      </c>
      <c r="K2253" s="9">
        <v>0.235401</v>
      </c>
      <c r="L2253" s="48">
        <f t="shared" si="249"/>
        <v>2.735401</v>
      </c>
      <c r="M2253" s="9">
        <v>0.21925990000000001</v>
      </c>
      <c r="N2253" s="48">
        <f t="shared" si="250"/>
        <v>3.2192599</v>
      </c>
      <c r="O2253" s="26">
        <v>0.2413148</v>
      </c>
      <c r="P2253" s="93">
        <f t="shared" si="251"/>
        <v>3.7413148000000001</v>
      </c>
    </row>
    <row r="2254" spans="1:16">
      <c r="A2254" s="10">
        <v>1485.402</v>
      </c>
      <c r="B2254" s="31">
        <v>0.25758530000000002</v>
      </c>
      <c r="C2254" s="9">
        <v>0.3133416</v>
      </c>
      <c r="D2254" s="31">
        <f t="shared" si="245"/>
        <v>0.8133416</v>
      </c>
      <c r="E2254" s="9">
        <v>0.16959080000000001</v>
      </c>
      <c r="F2254" s="31">
        <f t="shared" si="246"/>
        <v>1.1695907999999999</v>
      </c>
      <c r="G2254" s="9">
        <v>0.2321259</v>
      </c>
      <c r="H2254" s="32">
        <f t="shared" si="247"/>
        <v>1.7321259</v>
      </c>
      <c r="I2254" s="9">
        <v>0.24526539999999999</v>
      </c>
      <c r="J2254" s="31">
        <f t="shared" si="248"/>
        <v>2.2452654000000001</v>
      </c>
      <c r="K2254" s="9">
        <v>0.23537710000000001</v>
      </c>
      <c r="L2254" s="48">
        <f t="shared" si="249"/>
        <v>2.7353771</v>
      </c>
      <c r="M2254" s="9">
        <v>0.21712719999999999</v>
      </c>
      <c r="N2254" s="48">
        <f t="shared" si="250"/>
        <v>3.2171272000000002</v>
      </c>
      <c r="O2254" s="26">
        <v>0.2408766</v>
      </c>
      <c r="P2254" s="93">
        <f t="shared" si="251"/>
        <v>3.7408766</v>
      </c>
    </row>
    <row r="2255" spans="1:16">
      <c r="A2255" s="10">
        <v>1485.884</v>
      </c>
      <c r="B2255" s="31">
        <v>0.25483830000000002</v>
      </c>
      <c r="C2255" s="9">
        <v>0.31114540000000002</v>
      </c>
      <c r="D2255" s="31">
        <f t="shared" si="245"/>
        <v>0.81114540000000002</v>
      </c>
      <c r="E2255" s="9">
        <v>0.1683094</v>
      </c>
      <c r="F2255" s="31">
        <f t="shared" si="246"/>
        <v>1.1683094000000001</v>
      </c>
      <c r="G2255" s="9">
        <v>0.230375</v>
      </c>
      <c r="H2255" s="32">
        <f t="shared" si="247"/>
        <v>1.730375</v>
      </c>
      <c r="I2255" s="9">
        <v>0.24334420000000001</v>
      </c>
      <c r="J2255" s="31">
        <f t="shared" si="248"/>
        <v>2.2433442000000001</v>
      </c>
      <c r="K2255" s="9">
        <v>0.23512949999999999</v>
      </c>
      <c r="L2255" s="48">
        <f t="shared" si="249"/>
        <v>2.7351295000000002</v>
      </c>
      <c r="M2255" s="9">
        <v>0.2146025</v>
      </c>
      <c r="N2255" s="48">
        <f t="shared" si="250"/>
        <v>3.2146024999999998</v>
      </c>
      <c r="O2255" s="26">
        <v>0.24023939999999999</v>
      </c>
      <c r="P2255" s="93">
        <f t="shared" si="251"/>
        <v>3.7402394000000001</v>
      </c>
    </row>
    <row r="2256" spans="1:16">
      <c r="A2256" s="10">
        <v>1486.366</v>
      </c>
      <c r="B2256" s="31">
        <v>0.25171100000000002</v>
      </c>
      <c r="C2256" s="9">
        <v>0.30861240000000001</v>
      </c>
      <c r="D2256" s="31">
        <f t="shared" si="245"/>
        <v>0.80861240000000001</v>
      </c>
      <c r="E2256" s="9">
        <v>0.16675780000000001</v>
      </c>
      <c r="F2256" s="31">
        <f t="shared" si="246"/>
        <v>1.1667578000000001</v>
      </c>
      <c r="G2256" s="9">
        <v>0.22839019999999999</v>
      </c>
      <c r="H2256" s="32">
        <f t="shared" si="247"/>
        <v>1.7283902</v>
      </c>
      <c r="I2256" s="9">
        <v>0.2411518</v>
      </c>
      <c r="J2256" s="31">
        <f t="shared" si="248"/>
        <v>2.2411517999999999</v>
      </c>
      <c r="K2256" s="9">
        <v>0.2346973</v>
      </c>
      <c r="L2256" s="48">
        <f t="shared" si="249"/>
        <v>2.7346973000000001</v>
      </c>
      <c r="M2256" s="9">
        <v>0.2117377</v>
      </c>
      <c r="N2256" s="48">
        <f t="shared" si="250"/>
        <v>3.2117377</v>
      </c>
      <c r="O2256" s="26">
        <v>0.2394317</v>
      </c>
      <c r="P2256" s="93">
        <f t="shared" si="251"/>
        <v>3.7394316999999999</v>
      </c>
    </row>
    <row r="2257" spans="1:16">
      <c r="A2257" s="10">
        <v>1486.848</v>
      </c>
      <c r="B2257" s="31">
        <v>0.24834239999999999</v>
      </c>
      <c r="C2257" s="9">
        <v>0.30586859999999999</v>
      </c>
      <c r="D2257" s="31">
        <f t="shared" si="245"/>
        <v>0.80586859999999993</v>
      </c>
      <c r="E2257" s="9">
        <v>0.1649957</v>
      </c>
      <c r="F2257" s="31">
        <f t="shared" si="246"/>
        <v>1.1649957</v>
      </c>
      <c r="G2257" s="9">
        <v>0.22623850000000001</v>
      </c>
      <c r="H2257" s="32">
        <f t="shared" si="247"/>
        <v>1.7262385</v>
      </c>
      <c r="I2257" s="9">
        <v>0.23878189999999999</v>
      </c>
      <c r="J2257" s="31">
        <f t="shared" si="248"/>
        <v>2.2387819000000002</v>
      </c>
      <c r="K2257" s="9">
        <v>0.23415050000000001</v>
      </c>
      <c r="L2257" s="48">
        <f t="shared" si="249"/>
        <v>2.7341505000000002</v>
      </c>
      <c r="M2257" s="9">
        <v>0.20862149999999999</v>
      </c>
      <c r="N2257" s="48">
        <f t="shared" si="250"/>
        <v>3.2086215</v>
      </c>
      <c r="O2257" s="26">
        <v>0.23850060000000001</v>
      </c>
      <c r="P2257" s="93">
        <f t="shared" si="251"/>
        <v>3.7385006000000001</v>
      </c>
    </row>
    <row r="2258" spans="1:16">
      <c r="A2258" s="10">
        <v>1487.33</v>
      </c>
      <c r="B2258" s="31">
        <v>0.24493229999999999</v>
      </c>
      <c r="C2258" s="9">
        <v>0.30309550000000002</v>
      </c>
      <c r="D2258" s="31">
        <f t="shared" si="245"/>
        <v>0.80309549999999996</v>
      </c>
      <c r="E2258" s="9">
        <v>0.16312769999999999</v>
      </c>
      <c r="F2258" s="31">
        <f t="shared" si="246"/>
        <v>1.1631277</v>
      </c>
      <c r="G2258" s="9">
        <v>0.22402749999999999</v>
      </c>
      <c r="H2258" s="32">
        <f t="shared" si="247"/>
        <v>1.7240275</v>
      </c>
      <c r="I2258" s="9">
        <v>0.2363729</v>
      </c>
      <c r="J2258" s="31">
        <f t="shared" si="248"/>
        <v>2.2363729000000001</v>
      </c>
      <c r="K2258" s="9">
        <v>0.23359669999999999</v>
      </c>
      <c r="L2258" s="48">
        <f t="shared" si="249"/>
        <v>2.7335967000000001</v>
      </c>
      <c r="M2258" s="9">
        <v>0.20540030000000001</v>
      </c>
      <c r="N2258" s="48">
        <f t="shared" si="250"/>
        <v>3.2054003</v>
      </c>
      <c r="O2258" s="26">
        <v>0.2375246</v>
      </c>
      <c r="P2258" s="93">
        <f t="shared" si="251"/>
        <v>3.7375246</v>
      </c>
    </row>
    <row r="2259" spans="1:16">
      <c r="A2259" s="10">
        <v>1487.8119999999999</v>
      </c>
      <c r="B2259" s="31">
        <v>0.2417637</v>
      </c>
      <c r="C2259" s="9">
        <v>0.30054690000000001</v>
      </c>
      <c r="D2259" s="31">
        <f t="shared" si="245"/>
        <v>0.80054690000000006</v>
      </c>
      <c r="E2259" s="9">
        <v>0.16130539999999999</v>
      </c>
      <c r="F2259" s="31">
        <f t="shared" si="246"/>
        <v>1.1613054</v>
      </c>
      <c r="G2259" s="9">
        <v>0.22191910000000001</v>
      </c>
      <c r="H2259" s="32">
        <f t="shared" si="247"/>
        <v>1.7219191</v>
      </c>
      <c r="I2259" s="9">
        <v>0.2341375</v>
      </c>
      <c r="J2259" s="31">
        <f t="shared" si="248"/>
        <v>2.2341375000000001</v>
      </c>
      <c r="K2259" s="9">
        <v>0.23320379999999999</v>
      </c>
      <c r="L2259" s="48">
        <f t="shared" si="249"/>
        <v>2.7332038000000001</v>
      </c>
      <c r="M2259" s="9">
        <v>0.2023046</v>
      </c>
      <c r="N2259" s="48">
        <f t="shared" si="250"/>
        <v>3.2023046000000002</v>
      </c>
      <c r="O2259" s="26">
        <v>0.23663629999999999</v>
      </c>
      <c r="P2259" s="93">
        <f t="shared" si="251"/>
        <v>3.7366362999999998</v>
      </c>
    </row>
    <row r="2260" spans="1:16">
      <c r="A2260" s="10">
        <v>1488.2940000000001</v>
      </c>
      <c r="B2260" s="31">
        <v>0.23923630000000001</v>
      </c>
      <c r="C2260" s="9">
        <v>0.29858319999999999</v>
      </c>
      <c r="D2260" s="31">
        <f t="shared" si="245"/>
        <v>0.79858319999999994</v>
      </c>
      <c r="E2260" s="9">
        <v>0.15974369999999999</v>
      </c>
      <c r="F2260" s="31">
        <f t="shared" si="246"/>
        <v>1.1597436999999999</v>
      </c>
      <c r="G2260" s="9">
        <v>0.22015390000000001</v>
      </c>
      <c r="H2260" s="32">
        <f t="shared" si="247"/>
        <v>1.7201539000000001</v>
      </c>
      <c r="I2260" s="9">
        <v>0.2323897</v>
      </c>
      <c r="J2260" s="31">
        <f t="shared" si="248"/>
        <v>2.2323897000000001</v>
      </c>
      <c r="K2260" s="9">
        <v>0.2332253</v>
      </c>
      <c r="L2260" s="48">
        <f t="shared" si="249"/>
        <v>2.7332253</v>
      </c>
      <c r="M2260" s="9">
        <v>0.19968340000000001</v>
      </c>
      <c r="N2260" s="48">
        <f t="shared" si="250"/>
        <v>3.1996834000000001</v>
      </c>
      <c r="O2260" s="26">
        <v>0.23604320000000001</v>
      </c>
      <c r="P2260" s="93">
        <f t="shared" si="251"/>
        <v>3.7360432000000001</v>
      </c>
    </row>
    <row r="2261" spans="1:16">
      <c r="A2261" s="10">
        <v>1488.7760000000001</v>
      </c>
      <c r="B2261" s="31">
        <v>0.2378856</v>
      </c>
      <c r="C2261" s="9">
        <v>0.29768460000000002</v>
      </c>
      <c r="D2261" s="31">
        <f t="shared" si="245"/>
        <v>0.79768459999999997</v>
      </c>
      <c r="E2261" s="9">
        <v>0.15872330000000001</v>
      </c>
      <c r="F2261" s="31">
        <f t="shared" si="246"/>
        <v>1.1587233000000001</v>
      </c>
      <c r="G2261" s="9">
        <v>0.21906100000000001</v>
      </c>
      <c r="H2261" s="32">
        <f t="shared" si="247"/>
        <v>1.719061</v>
      </c>
      <c r="I2261" s="9">
        <v>0.23155690000000001</v>
      </c>
      <c r="J2261" s="31">
        <f t="shared" si="248"/>
        <v>2.2315569000000002</v>
      </c>
      <c r="K2261" s="9">
        <v>0.23401340000000001</v>
      </c>
      <c r="L2261" s="48">
        <f t="shared" si="249"/>
        <v>2.7340133999999998</v>
      </c>
      <c r="M2261" s="9">
        <v>0.198018</v>
      </c>
      <c r="N2261" s="48">
        <f t="shared" si="250"/>
        <v>3.1980179999999998</v>
      </c>
      <c r="O2261" s="26">
        <v>0.2360381</v>
      </c>
      <c r="P2261" s="93">
        <f t="shared" si="251"/>
        <v>3.7360381</v>
      </c>
    </row>
    <row r="2262" spans="1:16">
      <c r="A2262" s="10">
        <v>1489.259</v>
      </c>
      <c r="B2262" s="31">
        <v>0.2382782</v>
      </c>
      <c r="C2262" s="9">
        <v>0.29836210000000002</v>
      </c>
      <c r="D2262" s="31">
        <f t="shared" si="245"/>
        <v>0.79836210000000007</v>
      </c>
      <c r="E2262" s="9">
        <v>0.15853539999999999</v>
      </c>
      <c r="F2262" s="31">
        <f t="shared" si="246"/>
        <v>1.1585353999999999</v>
      </c>
      <c r="G2262" s="9">
        <v>0.21899489999999999</v>
      </c>
      <c r="H2262" s="32">
        <f t="shared" si="247"/>
        <v>1.7189949</v>
      </c>
      <c r="I2262" s="9">
        <v>0.23210230000000001</v>
      </c>
      <c r="J2262" s="31">
        <f t="shared" si="248"/>
        <v>2.2321023000000002</v>
      </c>
      <c r="K2262" s="9">
        <v>0.2359532</v>
      </c>
      <c r="L2262" s="48">
        <f t="shared" si="249"/>
        <v>2.7359532</v>
      </c>
      <c r="M2262" s="9">
        <v>0.19783039999999999</v>
      </c>
      <c r="N2262" s="48">
        <f t="shared" si="250"/>
        <v>3.1978304</v>
      </c>
      <c r="O2262" s="26">
        <v>0.23694570000000001</v>
      </c>
      <c r="P2262" s="93">
        <f t="shared" si="251"/>
        <v>3.7369457000000001</v>
      </c>
    </row>
    <row r="2263" spans="1:16">
      <c r="A2263" s="10">
        <v>1489.741</v>
      </c>
      <c r="B2263" s="31">
        <v>0.2408044</v>
      </c>
      <c r="C2263" s="9">
        <v>0.3009696</v>
      </c>
      <c r="D2263" s="31">
        <f t="shared" si="245"/>
        <v>0.80096959999999995</v>
      </c>
      <c r="E2263" s="9">
        <v>0.15938430000000001</v>
      </c>
      <c r="F2263" s="31">
        <f t="shared" si="246"/>
        <v>1.1593842999999999</v>
      </c>
      <c r="G2263" s="9">
        <v>0.2202054</v>
      </c>
      <c r="H2263" s="32">
        <f t="shared" si="247"/>
        <v>1.7202054</v>
      </c>
      <c r="I2263" s="9">
        <v>0.23434720000000001</v>
      </c>
      <c r="J2263" s="31">
        <f t="shared" si="248"/>
        <v>2.2343472000000002</v>
      </c>
      <c r="K2263" s="9">
        <v>0.23931920000000001</v>
      </c>
      <c r="L2263" s="48">
        <f t="shared" si="249"/>
        <v>2.7393192000000002</v>
      </c>
      <c r="M2263" s="9">
        <v>0.19949600000000001</v>
      </c>
      <c r="N2263" s="48">
        <f t="shared" si="250"/>
        <v>3.1994959999999999</v>
      </c>
      <c r="O2263" s="26">
        <v>0.2390072</v>
      </c>
      <c r="P2263" s="93">
        <f t="shared" si="251"/>
        <v>3.7390072000000001</v>
      </c>
    </row>
    <row r="2264" spans="1:16">
      <c r="A2264" s="10">
        <v>1490.223</v>
      </c>
      <c r="B2264" s="31">
        <v>0.24535699999999999</v>
      </c>
      <c r="C2264" s="9">
        <v>0.30541079999999998</v>
      </c>
      <c r="D2264" s="31">
        <f t="shared" si="245"/>
        <v>0.80541079999999998</v>
      </c>
      <c r="E2264" s="9">
        <v>0.1612324</v>
      </c>
      <c r="F2264" s="31">
        <f t="shared" si="246"/>
        <v>1.1612324000000001</v>
      </c>
      <c r="G2264" s="9">
        <v>0.2226371</v>
      </c>
      <c r="H2264" s="32">
        <f t="shared" si="247"/>
        <v>1.7226371</v>
      </c>
      <c r="I2264" s="9">
        <v>0.23821680000000001</v>
      </c>
      <c r="J2264" s="31">
        <f t="shared" si="248"/>
        <v>2.2382168</v>
      </c>
      <c r="K2264" s="9">
        <v>0.24405979999999999</v>
      </c>
      <c r="L2264" s="48">
        <f t="shared" si="249"/>
        <v>2.7440598</v>
      </c>
      <c r="M2264" s="9">
        <v>0.2029445</v>
      </c>
      <c r="N2264" s="48">
        <f t="shared" si="250"/>
        <v>3.2029445000000001</v>
      </c>
      <c r="O2264" s="26">
        <v>0.2422031</v>
      </c>
      <c r="P2264" s="93">
        <f t="shared" si="251"/>
        <v>3.7422031000000002</v>
      </c>
    </row>
    <row r="2265" spans="1:16">
      <c r="A2265" s="10">
        <v>1490.7049999999999</v>
      </c>
      <c r="B2265" s="31">
        <v>0.25121569999999999</v>
      </c>
      <c r="C2265" s="9">
        <v>0.31104159999999997</v>
      </c>
      <c r="D2265" s="31">
        <f t="shared" si="245"/>
        <v>0.81104160000000003</v>
      </c>
      <c r="E2265" s="9">
        <v>0.16374649999999999</v>
      </c>
      <c r="F2265" s="31">
        <f t="shared" si="246"/>
        <v>1.1637465</v>
      </c>
      <c r="G2265" s="9">
        <v>0.22586000000000001</v>
      </c>
      <c r="H2265" s="32">
        <f t="shared" si="247"/>
        <v>1.7258599999999999</v>
      </c>
      <c r="I2265" s="9">
        <v>0.24314479999999999</v>
      </c>
      <c r="J2265" s="31">
        <f t="shared" si="248"/>
        <v>2.2431448</v>
      </c>
      <c r="K2265" s="9">
        <v>0.24970980000000001</v>
      </c>
      <c r="L2265" s="48">
        <f t="shared" si="249"/>
        <v>2.7497098000000002</v>
      </c>
      <c r="M2265" s="9">
        <v>0.20755680000000001</v>
      </c>
      <c r="N2265" s="48">
        <f t="shared" si="250"/>
        <v>3.2075567999999999</v>
      </c>
      <c r="O2265" s="26">
        <v>0.2461788</v>
      </c>
      <c r="P2265" s="93">
        <f t="shared" si="251"/>
        <v>3.7461788</v>
      </c>
    </row>
    <row r="2266" spans="1:16">
      <c r="A2266" s="10">
        <v>1491.1869999999999</v>
      </c>
      <c r="B2266" s="31">
        <v>0.25717319999999999</v>
      </c>
      <c r="C2266" s="9">
        <v>0.31677569999999999</v>
      </c>
      <c r="D2266" s="31">
        <f t="shared" si="245"/>
        <v>0.81677569999999999</v>
      </c>
      <c r="E2266" s="9">
        <v>0.16635730000000001</v>
      </c>
      <c r="F2266" s="31">
        <f t="shared" si="246"/>
        <v>1.1663573</v>
      </c>
      <c r="G2266" s="9">
        <v>0.2291417</v>
      </c>
      <c r="H2266" s="32">
        <f t="shared" si="247"/>
        <v>1.7291417</v>
      </c>
      <c r="I2266" s="9">
        <v>0.2481787</v>
      </c>
      <c r="J2266" s="31">
        <f t="shared" si="248"/>
        <v>2.2481787</v>
      </c>
      <c r="K2266" s="9">
        <v>0.25547439999999999</v>
      </c>
      <c r="L2266" s="48">
        <f t="shared" si="249"/>
        <v>2.7554743999999998</v>
      </c>
      <c r="M2266" s="9">
        <v>0.21227190000000001</v>
      </c>
      <c r="N2266" s="48">
        <f t="shared" si="250"/>
        <v>3.2122719000000002</v>
      </c>
      <c r="O2266" s="26">
        <v>0.25030619999999998</v>
      </c>
      <c r="P2266" s="93">
        <f t="shared" si="251"/>
        <v>3.7503061999999998</v>
      </c>
    </row>
    <row r="2267" spans="1:16">
      <c r="A2267" s="10">
        <v>1491.6690000000001</v>
      </c>
      <c r="B2267" s="31">
        <v>0.26203650000000001</v>
      </c>
      <c r="C2267" s="9">
        <v>0.32154519999999998</v>
      </c>
      <c r="D2267" s="31">
        <f t="shared" si="245"/>
        <v>0.82154519999999998</v>
      </c>
      <c r="E2267" s="9">
        <v>0.16849829999999999</v>
      </c>
      <c r="F2267" s="31">
        <f t="shared" si="246"/>
        <v>1.1684983</v>
      </c>
      <c r="G2267" s="9">
        <v>0.2317602</v>
      </c>
      <c r="H2267" s="32">
        <f t="shared" si="247"/>
        <v>1.7317602000000001</v>
      </c>
      <c r="I2267" s="9">
        <v>0.25238919999999998</v>
      </c>
      <c r="J2267" s="31">
        <f t="shared" si="248"/>
        <v>2.2523892000000001</v>
      </c>
      <c r="K2267" s="9">
        <v>0.26056380000000001</v>
      </c>
      <c r="L2267" s="48">
        <f t="shared" si="249"/>
        <v>2.7605637999999999</v>
      </c>
      <c r="M2267" s="9">
        <v>0.21604390000000001</v>
      </c>
      <c r="N2267" s="48">
        <f t="shared" si="250"/>
        <v>3.2160438999999998</v>
      </c>
      <c r="O2267" s="26">
        <v>0.25394660000000002</v>
      </c>
      <c r="P2267" s="93">
        <f t="shared" si="251"/>
        <v>3.7539465999999999</v>
      </c>
    </row>
    <row r="2268" spans="1:16">
      <c r="A2268" s="10">
        <v>1492.1510000000001</v>
      </c>
      <c r="B2268" s="31">
        <v>0.26518029999999998</v>
      </c>
      <c r="C2268" s="9">
        <v>0.32477470000000003</v>
      </c>
      <c r="D2268" s="31">
        <f t="shared" si="245"/>
        <v>0.82477470000000008</v>
      </c>
      <c r="E2268" s="9">
        <v>0.16986879999999999</v>
      </c>
      <c r="F2268" s="31">
        <f t="shared" si="246"/>
        <v>1.1698687999999999</v>
      </c>
      <c r="G2268" s="9">
        <v>0.23333719999999999</v>
      </c>
      <c r="H2268" s="32">
        <f t="shared" si="247"/>
        <v>1.7333372</v>
      </c>
      <c r="I2268" s="9">
        <v>0.255272</v>
      </c>
      <c r="J2268" s="31">
        <f t="shared" si="248"/>
        <v>2.2552720000000002</v>
      </c>
      <c r="K2268" s="9">
        <v>0.26454879999999997</v>
      </c>
      <c r="L2268" s="48">
        <f t="shared" si="249"/>
        <v>2.7645488</v>
      </c>
      <c r="M2268" s="9">
        <v>0.21831429999999999</v>
      </c>
      <c r="N2268" s="48">
        <f t="shared" si="250"/>
        <v>3.2183142999999999</v>
      </c>
      <c r="O2268" s="26">
        <v>0.25672509999999998</v>
      </c>
      <c r="P2268" s="93">
        <f t="shared" si="251"/>
        <v>3.7567251000000002</v>
      </c>
    </row>
    <row r="2269" spans="1:16">
      <c r="A2269" s="10">
        <v>1492.633</v>
      </c>
      <c r="B2269" s="31">
        <v>0.26666000000000001</v>
      </c>
      <c r="C2269" s="9">
        <v>0.32650980000000002</v>
      </c>
      <c r="D2269" s="31">
        <f t="shared" si="245"/>
        <v>0.82650979999999996</v>
      </c>
      <c r="E2269" s="9">
        <v>0.17049349999999999</v>
      </c>
      <c r="F2269" s="31">
        <f t="shared" si="246"/>
        <v>1.1704935000000001</v>
      </c>
      <c r="G2269" s="9">
        <v>0.23391609999999999</v>
      </c>
      <c r="H2269" s="32">
        <f t="shared" si="247"/>
        <v>1.7339161000000001</v>
      </c>
      <c r="I2269" s="9">
        <v>0.2568764</v>
      </c>
      <c r="J2269" s="31">
        <f t="shared" si="248"/>
        <v>2.2568763999999999</v>
      </c>
      <c r="K2269" s="9">
        <v>0.2674646</v>
      </c>
      <c r="L2269" s="48">
        <f t="shared" si="249"/>
        <v>2.7674645999999998</v>
      </c>
      <c r="M2269" s="9">
        <v>0.2191438</v>
      </c>
      <c r="N2269" s="48">
        <f t="shared" si="250"/>
        <v>3.2191437999999999</v>
      </c>
      <c r="O2269" s="26">
        <v>0.25863999999999998</v>
      </c>
      <c r="P2269" s="93">
        <f t="shared" si="251"/>
        <v>3.7586399999999998</v>
      </c>
    </row>
    <row r="2270" spans="1:16">
      <c r="A2270" s="10">
        <v>1493.115</v>
      </c>
      <c r="B2270" s="31">
        <v>0.26709889999999997</v>
      </c>
      <c r="C2270" s="9">
        <v>0.32731110000000002</v>
      </c>
      <c r="D2270" s="31">
        <f t="shared" si="245"/>
        <v>0.82731109999999997</v>
      </c>
      <c r="E2270" s="9">
        <v>0.17066480000000001</v>
      </c>
      <c r="F2270" s="31">
        <f t="shared" si="246"/>
        <v>1.1706647999999999</v>
      </c>
      <c r="G2270" s="9">
        <v>0.23388439999999999</v>
      </c>
      <c r="H2270" s="32">
        <f t="shared" si="247"/>
        <v>1.7338844</v>
      </c>
      <c r="I2270" s="9">
        <v>0.25769609999999998</v>
      </c>
      <c r="J2270" s="31">
        <f t="shared" si="248"/>
        <v>2.2576961</v>
      </c>
      <c r="K2270" s="9">
        <v>0.26973200000000003</v>
      </c>
      <c r="L2270" s="48">
        <f t="shared" si="249"/>
        <v>2.7697319999999999</v>
      </c>
      <c r="M2270" s="9">
        <v>0.21909310000000001</v>
      </c>
      <c r="N2270" s="48">
        <f t="shared" si="250"/>
        <v>3.2190930999999998</v>
      </c>
      <c r="O2270" s="26">
        <v>0.2600094</v>
      </c>
      <c r="P2270" s="93">
        <f t="shared" si="251"/>
        <v>3.7600093999999999</v>
      </c>
    </row>
    <row r="2271" spans="1:16">
      <c r="A2271" s="10">
        <v>1493.598</v>
      </c>
      <c r="B2271" s="31">
        <v>0.26724880000000001</v>
      </c>
      <c r="C2271" s="9">
        <v>0.32786120000000002</v>
      </c>
      <c r="D2271" s="31">
        <f t="shared" si="245"/>
        <v>0.82786120000000007</v>
      </c>
      <c r="E2271" s="9">
        <v>0.17074320000000001</v>
      </c>
      <c r="F2271" s="31">
        <f t="shared" si="246"/>
        <v>1.1707432</v>
      </c>
      <c r="G2271" s="9">
        <v>0.233709</v>
      </c>
      <c r="H2271" s="32">
        <f t="shared" si="247"/>
        <v>1.7337089999999999</v>
      </c>
      <c r="I2271" s="9">
        <v>0.25832310000000003</v>
      </c>
      <c r="J2271" s="31">
        <f t="shared" si="248"/>
        <v>2.2583231000000001</v>
      </c>
      <c r="K2271" s="9">
        <v>0.27186969999999999</v>
      </c>
      <c r="L2271" s="48">
        <f t="shared" si="249"/>
        <v>2.7718696999999999</v>
      </c>
      <c r="M2271" s="9">
        <v>0.2188349</v>
      </c>
      <c r="N2271" s="48">
        <f t="shared" si="250"/>
        <v>3.2188349000000001</v>
      </c>
      <c r="O2271" s="26">
        <v>0.26124000000000003</v>
      </c>
      <c r="P2271" s="93">
        <f t="shared" si="251"/>
        <v>3.7612399999999999</v>
      </c>
    </row>
    <row r="2272" spans="1:16">
      <c r="A2272" s="10">
        <v>1494.08</v>
      </c>
      <c r="B2272" s="31">
        <v>0.26774540000000002</v>
      </c>
      <c r="C2272" s="9">
        <v>0.3287543</v>
      </c>
      <c r="D2272" s="31">
        <f t="shared" si="245"/>
        <v>0.82875429999999994</v>
      </c>
      <c r="E2272" s="9">
        <v>0.1710363</v>
      </c>
      <c r="F2272" s="31">
        <f t="shared" si="246"/>
        <v>1.1710362999999999</v>
      </c>
      <c r="G2272" s="9">
        <v>0.23378450000000001</v>
      </c>
      <c r="H2272" s="32">
        <f t="shared" si="247"/>
        <v>1.7337845000000001</v>
      </c>
      <c r="I2272" s="9">
        <v>0.25926779999999999</v>
      </c>
      <c r="J2272" s="31">
        <f t="shared" si="248"/>
        <v>2.2592677999999999</v>
      </c>
      <c r="K2272" s="9">
        <v>0.27432980000000001</v>
      </c>
      <c r="L2272" s="48">
        <f t="shared" si="249"/>
        <v>2.7743297999999998</v>
      </c>
      <c r="M2272" s="9">
        <v>0.21893319999999999</v>
      </c>
      <c r="N2272" s="48">
        <f t="shared" si="250"/>
        <v>3.2189331999999999</v>
      </c>
      <c r="O2272" s="26">
        <v>0.26269870000000001</v>
      </c>
      <c r="P2272" s="93">
        <f t="shared" si="251"/>
        <v>3.7626987000000001</v>
      </c>
    </row>
    <row r="2273" spans="1:16">
      <c r="A2273" s="10">
        <v>1494.5619999999999</v>
      </c>
      <c r="B2273" s="31">
        <v>0.26885599999999998</v>
      </c>
      <c r="C2273" s="9">
        <v>0.33026240000000001</v>
      </c>
      <c r="D2273" s="31">
        <f t="shared" si="245"/>
        <v>0.83026240000000007</v>
      </c>
      <c r="E2273" s="9">
        <v>0.17167650000000001</v>
      </c>
      <c r="F2273" s="31">
        <f t="shared" si="246"/>
        <v>1.1716765</v>
      </c>
      <c r="G2273" s="9">
        <v>0.23427690000000001</v>
      </c>
      <c r="H2273" s="32">
        <f t="shared" si="247"/>
        <v>1.7342769</v>
      </c>
      <c r="I2273" s="9">
        <v>0.26075350000000003</v>
      </c>
      <c r="J2273" s="31">
        <f t="shared" si="248"/>
        <v>2.2607534999999999</v>
      </c>
      <c r="K2273" s="9">
        <v>0.27731</v>
      </c>
      <c r="L2273" s="48">
        <f t="shared" si="249"/>
        <v>2.7773099999999999</v>
      </c>
      <c r="M2273" s="9">
        <v>0.2196167</v>
      </c>
      <c r="N2273" s="48">
        <f t="shared" si="250"/>
        <v>3.2196167</v>
      </c>
      <c r="O2273" s="26">
        <v>0.2645479</v>
      </c>
      <c r="P2273" s="93">
        <f t="shared" si="251"/>
        <v>3.7645479000000002</v>
      </c>
    </row>
    <row r="2274" spans="1:16">
      <c r="A2274" s="10">
        <v>1495.0440000000001</v>
      </c>
      <c r="B2274" s="31">
        <v>0.27042339999999998</v>
      </c>
      <c r="C2274" s="9">
        <v>0.33227909999999999</v>
      </c>
      <c r="D2274" s="31">
        <f t="shared" si="245"/>
        <v>0.83227910000000005</v>
      </c>
      <c r="E2274" s="9">
        <v>0.17258999999999999</v>
      </c>
      <c r="F2274" s="31">
        <f t="shared" si="246"/>
        <v>1.17259</v>
      </c>
      <c r="G2274" s="9">
        <v>0.2350902</v>
      </c>
      <c r="H2274" s="32">
        <f t="shared" si="247"/>
        <v>1.7350901999999999</v>
      </c>
      <c r="I2274" s="9">
        <v>0.26268530000000001</v>
      </c>
      <c r="J2274" s="31">
        <f t="shared" si="248"/>
        <v>2.2626853000000002</v>
      </c>
      <c r="K2274" s="9">
        <v>0.28071570000000001</v>
      </c>
      <c r="L2274" s="48">
        <f t="shared" si="249"/>
        <v>2.7807157</v>
      </c>
      <c r="M2274" s="9">
        <v>0.2207355</v>
      </c>
      <c r="N2274" s="48">
        <f t="shared" si="250"/>
        <v>3.2207355</v>
      </c>
      <c r="O2274" s="26">
        <v>0.26671719999999999</v>
      </c>
      <c r="P2274" s="93">
        <f t="shared" si="251"/>
        <v>3.7667172</v>
      </c>
    </row>
    <row r="2275" spans="1:16">
      <c r="A2275" s="10">
        <v>1495.5260000000001</v>
      </c>
      <c r="B2275" s="31">
        <v>0.27209450000000002</v>
      </c>
      <c r="C2275" s="9">
        <v>0.33450459999999999</v>
      </c>
      <c r="D2275" s="31">
        <f t="shared" si="245"/>
        <v>0.83450460000000004</v>
      </c>
      <c r="E2275" s="9">
        <v>0.1736017</v>
      </c>
      <c r="F2275" s="31">
        <f t="shared" si="246"/>
        <v>1.1736017000000001</v>
      </c>
      <c r="G2275" s="9">
        <v>0.23600470000000001</v>
      </c>
      <c r="H2275" s="32">
        <f t="shared" si="247"/>
        <v>1.7360047000000001</v>
      </c>
      <c r="I2275" s="9">
        <v>0.26478750000000001</v>
      </c>
      <c r="J2275" s="31">
        <f t="shared" si="248"/>
        <v>2.2647875000000002</v>
      </c>
      <c r="K2275" s="9">
        <v>0.28428750000000003</v>
      </c>
      <c r="L2275" s="48">
        <f t="shared" si="249"/>
        <v>2.7842875</v>
      </c>
      <c r="M2275" s="9">
        <v>0.22195599999999999</v>
      </c>
      <c r="N2275" s="48">
        <f t="shared" si="250"/>
        <v>3.221956</v>
      </c>
      <c r="O2275" s="26">
        <v>0.26898630000000001</v>
      </c>
      <c r="P2275" s="93">
        <f t="shared" si="251"/>
        <v>3.7689862999999999</v>
      </c>
    </row>
    <row r="2276" spans="1:16">
      <c r="A2276" s="10">
        <v>1496.008</v>
      </c>
      <c r="B2276" s="31">
        <v>0.27347519999999997</v>
      </c>
      <c r="C2276" s="9">
        <v>0.33657589999999998</v>
      </c>
      <c r="D2276" s="31">
        <f t="shared" si="245"/>
        <v>0.83657589999999993</v>
      </c>
      <c r="E2276" s="9">
        <v>0.17450560000000001</v>
      </c>
      <c r="F2276" s="31">
        <f t="shared" si="246"/>
        <v>1.1745056</v>
      </c>
      <c r="G2276" s="9">
        <v>0.2367696</v>
      </c>
      <c r="H2276" s="32">
        <f t="shared" si="247"/>
        <v>1.7367695999999999</v>
      </c>
      <c r="I2276" s="9">
        <v>0.26673659999999999</v>
      </c>
      <c r="J2276" s="31">
        <f t="shared" si="248"/>
        <v>2.2667365999999998</v>
      </c>
      <c r="K2276" s="9">
        <v>0.28771400000000003</v>
      </c>
      <c r="L2276" s="48">
        <f t="shared" si="249"/>
        <v>2.7877140000000002</v>
      </c>
      <c r="M2276" s="9">
        <v>0.2229083</v>
      </c>
      <c r="N2276" s="48">
        <f t="shared" si="250"/>
        <v>3.2229082999999998</v>
      </c>
      <c r="O2276" s="26">
        <v>0.2710938</v>
      </c>
      <c r="P2276" s="93">
        <f t="shared" si="251"/>
        <v>3.7710938000000001</v>
      </c>
    </row>
    <row r="2277" spans="1:16">
      <c r="A2277" s="10">
        <v>1496.49</v>
      </c>
      <c r="B2277" s="31">
        <v>0.27433570000000002</v>
      </c>
      <c r="C2277" s="9">
        <v>0.3382597</v>
      </c>
      <c r="D2277" s="31">
        <f t="shared" si="245"/>
        <v>0.83825970000000005</v>
      </c>
      <c r="E2277" s="9">
        <v>0.17516789999999999</v>
      </c>
      <c r="F2277" s="31">
        <f t="shared" si="246"/>
        <v>1.1751678999999999</v>
      </c>
      <c r="G2277" s="9">
        <v>0.23723240000000001</v>
      </c>
      <c r="H2277" s="32">
        <f t="shared" si="247"/>
        <v>1.7372323999999999</v>
      </c>
      <c r="I2277" s="9">
        <v>0.26833230000000002</v>
      </c>
      <c r="J2277" s="31">
        <f t="shared" si="248"/>
        <v>2.2683323</v>
      </c>
      <c r="K2277" s="9">
        <v>0.29079110000000002</v>
      </c>
      <c r="L2277" s="48">
        <f t="shared" si="249"/>
        <v>2.7907910999999999</v>
      </c>
      <c r="M2277" s="9">
        <v>0.223384</v>
      </c>
      <c r="N2277" s="48">
        <f t="shared" si="250"/>
        <v>3.2233839999999998</v>
      </c>
      <c r="O2277" s="26">
        <v>0.27287230000000001</v>
      </c>
      <c r="P2277" s="93">
        <f t="shared" si="251"/>
        <v>3.7728723</v>
      </c>
    </row>
    <row r="2278" spans="1:16">
      <c r="A2278" s="10">
        <v>1496.972</v>
      </c>
      <c r="B2278" s="31">
        <v>0.27458529999999998</v>
      </c>
      <c r="C2278" s="9">
        <v>0.3394201</v>
      </c>
      <c r="D2278" s="31">
        <f t="shared" si="245"/>
        <v>0.8394201</v>
      </c>
      <c r="E2278" s="9">
        <v>0.17551810000000001</v>
      </c>
      <c r="F2278" s="31">
        <f t="shared" si="246"/>
        <v>1.1755181000000001</v>
      </c>
      <c r="G2278" s="9">
        <v>0.23732259999999999</v>
      </c>
      <c r="H2278" s="32">
        <f t="shared" si="247"/>
        <v>1.7373225999999999</v>
      </c>
      <c r="I2278" s="9">
        <v>0.26945760000000002</v>
      </c>
      <c r="J2278" s="31">
        <f t="shared" si="248"/>
        <v>2.2694576</v>
      </c>
      <c r="K2278" s="9">
        <v>0.29341240000000002</v>
      </c>
      <c r="L2278" s="48">
        <f t="shared" si="249"/>
        <v>2.7934124000000002</v>
      </c>
      <c r="M2278" s="9">
        <v>0.2232943</v>
      </c>
      <c r="N2278" s="48">
        <f t="shared" si="250"/>
        <v>3.2232943000000001</v>
      </c>
      <c r="O2278" s="26">
        <v>0.27423380000000003</v>
      </c>
      <c r="P2278" s="93">
        <f t="shared" si="251"/>
        <v>3.7742338000000002</v>
      </c>
    </row>
    <row r="2279" spans="1:16">
      <c r="A2279" s="10">
        <v>1497.454</v>
      </c>
      <c r="B2279" s="31">
        <v>0.27430480000000002</v>
      </c>
      <c r="C2279" s="9">
        <v>0.34007480000000001</v>
      </c>
      <c r="D2279" s="31">
        <f t="shared" si="245"/>
        <v>0.84007480000000001</v>
      </c>
      <c r="E2279" s="9">
        <v>0.17557710000000001</v>
      </c>
      <c r="F2279" s="31">
        <f t="shared" si="246"/>
        <v>1.1755770999999999</v>
      </c>
      <c r="G2279" s="9">
        <v>0.23707500000000001</v>
      </c>
      <c r="H2279" s="32">
        <f t="shared" si="247"/>
        <v>1.7370749999999999</v>
      </c>
      <c r="I2279" s="9">
        <v>0.2701364</v>
      </c>
      <c r="J2279" s="31">
        <f t="shared" si="248"/>
        <v>2.2701364000000002</v>
      </c>
      <c r="K2279" s="9">
        <v>0.2956126</v>
      </c>
      <c r="L2279" s="48">
        <f t="shared" si="249"/>
        <v>2.7956126000000001</v>
      </c>
      <c r="M2279" s="9">
        <v>0.2227131</v>
      </c>
      <c r="N2279" s="48">
        <f t="shared" si="250"/>
        <v>3.2227131</v>
      </c>
      <c r="O2279" s="26">
        <v>0.27520549999999999</v>
      </c>
      <c r="P2279" s="93">
        <f t="shared" si="251"/>
        <v>3.7752055000000002</v>
      </c>
    </row>
    <row r="2280" spans="1:16">
      <c r="A2280" s="10">
        <v>1497.9369999999999</v>
      </c>
      <c r="B2280" s="31">
        <v>0.27373540000000002</v>
      </c>
      <c r="C2280" s="9">
        <v>0.34038950000000001</v>
      </c>
      <c r="D2280" s="31">
        <f t="shared" si="245"/>
        <v>0.84038950000000001</v>
      </c>
      <c r="E2280" s="9">
        <v>0.1754558</v>
      </c>
      <c r="F2280" s="31">
        <f t="shared" si="246"/>
        <v>1.1754557999999999</v>
      </c>
      <c r="G2280" s="9">
        <v>0.2366268</v>
      </c>
      <c r="H2280" s="32">
        <f t="shared" si="247"/>
        <v>1.7366268</v>
      </c>
      <c r="I2280" s="9">
        <v>0.27051979999999998</v>
      </c>
      <c r="J2280" s="31">
        <f t="shared" si="248"/>
        <v>2.2705197999999998</v>
      </c>
      <c r="K2280" s="9">
        <v>0.29755310000000001</v>
      </c>
      <c r="L2280" s="48">
        <f t="shared" si="249"/>
        <v>2.7975531</v>
      </c>
      <c r="M2280" s="9">
        <v>0.22185089999999999</v>
      </c>
      <c r="N2280" s="48">
        <f t="shared" si="250"/>
        <v>3.2218509000000002</v>
      </c>
      <c r="O2280" s="26">
        <v>0.27591490000000002</v>
      </c>
      <c r="P2280" s="93">
        <f t="shared" si="251"/>
        <v>3.7759149000000001</v>
      </c>
    </row>
    <row r="2281" spans="1:16">
      <c r="A2281" s="10">
        <v>1498.4190000000001</v>
      </c>
      <c r="B2281" s="31">
        <v>0.27318819999999999</v>
      </c>
      <c r="C2281" s="9">
        <v>0.34061560000000002</v>
      </c>
      <c r="D2281" s="31">
        <f t="shared" si="245"/>
        <v>0.84061560000000002</v>
      </c>
      <c r="E2281" s="9">
        <v>0.17531530000000001</v>
      </c>
      <c r="F2281" s="31">
        <f t="shared" si="246"/>
        <v>1.1753153000000001</v>
      </c>
      <c r="G2281" s="9">
        <v>0.23616699999999999</v>
      </c>
      <c r="H2281" s="32">
        <f t="shared" si="247"/>
        <v>1.736167</v>
      </c>
      <c r="I2281" s="9">
        <v>0.27084380000000002</v>
      </c>
      <c r="J2281" s="31">
        <f t="shared" si="248"/>
        <v>2.2708438000000002</v>
      </c>
      <c r="K2281" s="9">
        <v>0.29946630000000002</v>
      </c>
      <c r="L2281" s="48">
        <f t="shared" si="249"/>
        <v>2.7994663000000002</v>
      </c>
      <c r="M2281" s="9">
        <v>0.22099099999999999</v>
      </c>
      <c r="N2281" s="48">
        <f t="shared" si="250"/>
        <v>3.2209910000000002</v>
      </c>
      <c r="O2281" s="26">
        <v>0.27655829999999998</v>
      </c>
      <c r="P2281" s="93">
        <f t="shared" si="251"/>
        <v>3.7765583</v>
      </c>
    </row>
    <row r="2282" spans="1:16">
      <c r="A2282" s="10">
        <v>1498.9010000000001</v>
      </c>
      <c r="B2282" s="31">
        <v>0.27297700000000003</v>
      </c>
      <c r="C2282" s="9">
        <v>0.34102769999999999</v>
      </c>
      <c r="D2282" s="31">
        <f t="shared" si="245"/>
        <v>0.84102769999999993</v>
      </c>
      <c r="E2282" s="9">
        <v>0.1753276</v>
      </c>
      <c r="F2282" s="31">
        <f t="shared" si="246"/>
        <v>1.1753275999999999</v>
      </c>
      <c r="G2282" s="9">
        <v>0.23589260000000001</v>
      </c>
      <c r="H2282" s="32">
        <f t="shared" si="247"/>
        <v>1.7358926000000001</v>
      </c>
      <c r="I2282" s="9">
        <v>0.27135939999999997</v>
      </c>
      <c r="J2282" s="31">
        <f t="shared" si="248"/>
        <v>2.2713594000000001</v>
      </c>
      <c r="K2282" s="9">
        <v>0.30158819999999997</v>
      </c>
      <c r="L2282" s="48">
        <f t="shared" si="249"/>
        <v>2.8015881999999999</v>
      </c>
      <c r="M2282" s="9">
        <v>0.22041839999999999</v>
      </c>
      <c r="N2282" s="48">
        <f t="shared" si="250"/>
        <v>3.2204183999999998</v>
      </c>
      <c r="O2282" s="26">
        <v>0.27734209999999998</v>
      </c>
      <c r="P2282" s="93">
        <f t="shared" si="251"/>
        <v>3.7773420999999998</v>
      </c>
    </row>
    <row r="2283" spans="1:16">
      <c r="A2283" s="10">
        <v>1499.383</v>
      </c>
      <c r="B2283" s="31">
        <v>0.27325460000000001</v>
      </c>
      <c r="C2283" s="9">
        <v>0.34177350000000001</v>
      </c>
      <c r="D2283" s="31">
        <f t="shared" si="245"/>
        <v>0.84177349999999995</v>
      </c>
      <c r="E2283" s="9">
        <v>0.17559169999999999</v>
      </c>
      <c r="F2283" s="31">
        <f t="shared" si="246"/>
        <v>1.1755917</v>
      </c>
      <c r="G2283" s="9">
        <v>0.23590720000000001</v>
      </c>
      <c r="H2283" s="32">
        <f t="shared" si="247"/>
        <v>1.7359072</v>
      </c>
      <c r="I2283" s="9">
        <v>0.2722079</v>
      </c>
      <c r="J2283" s="31">
        <f t="shared" si="248"/>
        <v>2.2722079000000002</v>
      </c>
      <c r="K2283" s="9">
        <v>0.30404589999999998</v>
      </c>
      <c r="L2283" s="48">
        <f t="shared" si="249"/>
        <v>2.8040459000000002</v>
      </c>
      <c r="M2283" s="9">
        <v>0.22027740000000001</v>
      </c>
      <c r="N2283" s="48">
        <f t="shared" si="250"/>
        <v>3.2202774000000001</v>
      </c>
      <c r="O2283" s="26">
        <v>0.27838800000000002</v>
      </c>
      <c r="P2283" s="93">
        <f t="shared" si="251"/>
        <v>3.7783880000000001</v>
      </c>
    </row>
    <row r="2284" spans="1:16">
      <c r="A2284" s="10">
        <v>1499.865</v>
      </c>
      <c r="B2284" s="31">
        <v>0.27391290000000001</v>
      </c>
      <c r="C2284" s="9">
        <v>0.34278690000000001</v>
      </c>
      <c r="D2284" s="31">
        <f t="shared" si="245"/>
        <v>0.84278690000000001</v>
      </c>
      <c r="E2284" s="9">
        <v>0.17607909999999999</v>
      </c>
      <c r="F2284" s="31">
        <f t="shared" si="246"/>
        <v>1.1760790999999999</v>
      </c>
      <c r="G2284" s="9">
        <v>0.2361597</v>
      </c>
      <c r="H2284" s="32">
        <f t="shared" si="247"/>
        <v>1.7361597</v>
      </c>
      <c r="I2284" s="9">
        <v>0.2733429</v>
      </c>
      <c r="J2284" s="31">
        <f t="shared" si="248"/>
        <v>2.2733428999999998</v>
      </c>
      <c r="K2284" s="9">
        <v>0.3067899</v>
      </c>
      <c r="L2284" s="48">
        <f t="shared" si="249"/>
        <v>2.8067899000000001</v>
      </c>
      <c r="M2284" s="9">
        <v>0.2204806</v>
      </c>
      <c r="N2284" s="48">
        <f t="shared" si="250"/>
        <v>3.2204806000000001</v>
      </c>
      <c r="O2284" s="26">
        <v>0.27968310000000002</v>
      </c>
      <c r="P2284" s="93">
        <f t="shared" si="251"/>
        <v>3.7796831000000002</v>
      </c>
    </row>
    <row r="2285" spans="1:16">
      <c r="A2285" s="10">
        <v>1500.347</v>
      </c>
      <c r="B2285" s="31">
        <v>0.27458670000000002</v>
      </c>
      <c r="C2285" s="9">
        <v>0.34377960000000002</v>
      </c>
      <c r="D2285" s="31">
        <f t="shared" si="245"/>
        <v>0.84377959999999996</v>
      </c>
      <c r="E2285" s="9">
        <v>0.17662829999999999</v>
      </c>
      <c r="F2285" s="31">
        <f t="shared" si="246"/>
        <v>1.1766283</v>
      </c>
      <c r="G2285" s="9">
        <v>0.2364407</v>
      </c>
      <c r="H2285" s="32">
        <f t="shared" si="247"/>
        <v>1.7364406999999999</v>
      </c>
      <c r="I2285" s="9">
        <v>0.27451439999999999</v>
      </c>
      <c r="J2285" s="31">
        <f t="shared" si="248"/>
        <v>2.2745144000000002</v>
      </c>
      <c r="K2285" s="9">
        <v>0.30959199999999998</v>
      </c>
      <c r="L2285" s="48">
        <f t="shared" si="249"/>
        <v>2.8095919999999999</v>
      </c>
      <c r="M2285" s="9">
        <v>0.22071089999999999</v>
      </c>
      <c r="N2285" s="48">
        <f t="shared" si="250"/>
        <v>3.2207108999999998</v>
      </c>
      <c r="O2285" s="26">
        <v>0.28105760000000002</v>
      </c>
      <c r="P2285" s="93">
        <f t="shared" si="251"/>
        <v>3.7810576</v>
      </c>
    </row>
    <row r="2286" spans="1:16">
      <c r="A2286" s="10">
        <v>1500.829</v>
      </c>
      <c r="B2286" s="31">
        <v>0.27481250000000002</v>
      </c>
      <c r="C2286" s="9">
        <v>0.34437030000000002</v>
      </c>
      <c r="D2286" s="31">
        <f t="shared" si="245"/>
        <v>0.84437030000000002</v>
      </c>
      <c r="E2286" s="9">
        <v>0.17702219999999999</v>
      </c>
      <c r="F2286" s="31">
        <f t="shared" si="246"/>
        <v>1.1770221999999999</v>
      </c>
      <c r="G2286" s="9">
        <v>0.23647760000000001</v>
      </c>
      <c r="H2286" s="32">
        <f t="shared" si="247"/>
        <v>1.7364776</v>
      </c>
      <c r="I2286" s="9">
        <v>0.27538439999999997</v>
      </c>
      <c r="J2286" s="31">
        <f t="shared" si="248"/>
        <v>2.2753844000000001</v>
      </c>
      <c r="K2286" s="9">
        <v>0.3121468</v>
      </c>
      <c r="L2286" s="48">
        <f t="shared" si="249"/>
        <v>2.8121467999999998</v>
      </c>
      <c r="M2286" s="9">
        <v>0.22055730000000001</v>
      </c>
      <c r="N2286" s="48">
        <f t="shared" si="250"/>
        <v>3.2205572999999998</v>
      </c>
      <c r="O2286" s="26">
        <v>0.28226770000000001</v>
      </c>
      <c r="P2286" s="93">
        <f t="shared" si="251"/>
        <v>3.7822677000000002</v>
      </c>
    </row>
    <row r="2287" spans="1:16">
      <c r="A2287" s="10">
        <v>1501.3109999999999</v>
      </c>
      <c r="B2287" s="31">
        <v>0.2742232</v>
      </c>
      <c r="C2287" s="9">
        <v>0.34426069999999998</v>
      </c>
      <c r="D2287" s="31">
        <f t="shared" si="245"/>
        <v>0.84426069999999998</v>
      </c>
      <c r="E2287" s="9">
        <v>0.17707829999999999</v>
      </c>
      <c r="F2287" s="31">
        <f t="shared" si="246"/>
        <v>1.1770783</v>
      </c>
      <c r="G2287" s="9">
        <v>0.23605400000000001</v>
      </c>
      <c r="H2287" s="32">
        <f t="shared" si="247"/>
        <v>1.736054</v>
      </c>
      <c r="I2287" s="9">
        <v>0.2756787</v>
      </c>
      <c r="J2287" s="31">
        <f t="shared" si="248"/>
        <v>2.2756786999999998</v>
      </c>
      <c r="K2287" s="9">
        <v>0.31420219999999999</v>
      </c>
      <c r="L2287" s="48">
        <f t="shared" si="249"/>
        <v>2.8142022</v>
      </c>
      <c r="M2287" s="9">
        <v>0.2196921</v>
      </c>
      <c r="N2287" s="48">
        <f t="shared" si="250"/>
        <v>3.2196921000000001</v>
      </c>
      <c r="O2287" s="26">
        <v>0.28310259999999998</v>
      </c>
      <c r="P2287" s="93">
        <f t="shared" si="251"/>
        <v>3.7831025999999999</v>
      </c>
    </row>
    <row r="2288" spans="1:16">
      <c r="A2288" s="10">
        <v>1501.7940000000001</v>
      </c>
      <c r="B2288" s="31">
        <v>0.2727985</v>
      </c>
      <c r="C2288" s="9">
        <v>0.34344330000000001</v>
      </c>
      <c r="D2288" s="31">
        <f t="shared" si="245"/>
        <v>0.84344330000000001</v>
      </c>
      <c r="E2288" s="9">
        <v>0.17677570000000001</v>
      </c>
      <c r="F2288" s="31">
        <f t="shared" si="246"/>
        <v>1.1767757000000001</v>
      </c>
      <c r="G2288" s="9">
        <v>0.2351618</v>
      </c>
      <c r="H2288" s="32">
        <f t="shared" si="247"/>
        <v>1.7351618</v>
      </c>
      <c r="I2288" s="9">
        <v>0.27536860000000002</v>
      </c>
      <c r="J2288" s="31">
        <f t="shared" si="248"/>
        <v>2.2753686000000002</v>
      </c>
      <c r="K2288" s="9">
        <v>0.31572289999999997</v>
      </c>
      <c r="L2288" s="48">
        <f t="shared" si="249"/>
        <v>2.8157228999999999</v>
      </c>
      <c r="M2288" s="9">
        <v>0.21809339999999999</v>
      </c>
      <c r="N2288" s="48">
        <f t="shared" si="250"/>
        <v>3.2180933999999999</v>
      </c>
      <c r="O2288" s="26">
        <v>0.28351730000000003</v>
      </c>
      <c r="P2288" s="93">
        <f t="shared" si="251"/>
        <v>3.7835173000000002</v>
      </c>
    </row>
    <row r="2289" spans="1:16">
      <c r="A2289" s="10">
        <v>1502.2760000000001</v>
      </c>
      <c r="B2289" s="31">
        <v>0.27091470000000001</v>
      </c>
      <c r="C2289" s="9">
        <v>0.34224779999999999</v>
      </c>
      <c r="D2289" s="31">
        <f t="shared" si="245"/>
        <v>0.84224779999999999</v>
      </c>
      <c r="E2289" s="9">
        <v>0.17628099999999999</v>
      </c>
      <c r="F2289" s="31">
        <f t="shared" si="246"/>
        <v>1.1762809999999999</v>
      </c>
      <c r="G2289" s="9">
        <v>0.23402690000000001</v>
      </c>
      <c r="H2289" s="32">
        <f t="shared" si="247"/>
        <v>1.7340268999999999</v>
      </c>
      <c r="I2289" s="9">
        <v>0.27471790000000001</v>
      </c>
      <c r="J2289" s="31">
        <f t="shared" si="248"/>
        <v>2.2747179000000002</v>
      </c>
      <c r="K2289" s="9">
        <v>0.31692740000000003</v>
      </c>
      <c r="L2289" s="48">
        <f t="shared" si="249"/>
        <v>2.8169274</v>
      </c>
      <c r="M2289" s="9">
        <v>0.21609349999999999</v>
      </c>
      <c r="N2289" s="48">
        <f t="shared" si="250"/>
        <v>3.2160934999999999</v>
      </c>
      <c r="O2289" s="26">
        <v>0.28368739999999998</v>
      </c>
      <c r="P2289" s="93">
        <f t="shared" si="251"/>
        <v>3.7836873999999998</v>
      </c>
    </row>
    <row r="2290" spans="1:16">
      <c r="A2290" s="10">
        <v>1502.758</v>
      </c>
      <c r="B2290" s="31">
        <v>0.26925729999999998</v>
      </c>
      <c r="C2290" s="9">
        <v>0.34127669999999999</v>
      </c>
      <c r="D2290" s="31">
        <f t="shared" si="245"/>
        <v>0.84127669999999999</v>
      </c>
      <c r="E2290" s="9">
        <v>0.17591329999999999</v>
      </c>
      <c r="F2290" s="31">
        <f t="shared" si="246"/>
        <v>1.1759132999999999</v>
      </c>
      <c r="G2290" s="9">
        <v>0.2330634</v>
      </c>
      <c r="H2290" s="32">
        <f t="shared" si="247"/>
        <v>1.7330634</v>
      </c>
      <c r="I2290" s="9">
        <v>0.2742366</v>
      </c>
      <c r="J2290" s="31">
        <f t="shared" si="248"/>
        <v>2.2742366000000001</v>
      </c>
      <c r="K2290" s="9">
        <v>0.31824580000000002</v>
      </c>
      <c r="L2290" s="48">
        <f t="shared" si="249"/>
        <v>2.8182458000000001</v>
      </c>
      <c r="M2290" s="9">
        <v>0.21430920000000001</v>
      </c>
      <c r="N2290" s="48">
        <f t="shared" si="250"/>
        <v>3.2143092000000002</v>
      </c>
      <c r="O2290" s="26">
        <v>0.28398580000000001</v>
      </c>
      <c r="P2290" s="93">
        <f t="shared" si="251"/>
        <v>3.7839858</v>
      </c>
    </row>
    <row r="2291" spans="1:16">
      <c r="A2291" s="10">
        <v>1503.24</v>
      </c>
      <c r="B2291" s="31">
        <v>0.26851550000000002</v>
      </c>
      <c r="C2291" s="9">
        <v>0.34113139999999997</v>
      </c>
      <c r="D2291" s="31">
        <f t="shared" si="245"/>
        <v>0.84113139999999997</v>
      </c>
      <c r="E2291" s="9">
        <v>0.17600180000000001</v>
      </c>
      <c r="F2291" s="31">
        <f t="shared" si="246"/>
        <v>1.1760018000000001</v>
      </c>
      <c r="G2291" s="9">
        <v>0.23268620000000001</v>
      </c>
      <c r="H2291" s="32">
        <f t="shared" si="247"/>
        <v>1.7326862000000001</v>
      </c>
      <c r="I2291" s="9">
        <v>0.27444679999999999</v>
      </c>
      <c r="J2291" s="31">
        <f t="shared" si="248"/>
        <v>2.2744467999999998</v>
      </c>
      <c r="K2291" s="9">
        <v>0.32012839999999998</v>
      </c>
      <c r="L2291" s="48">
        <f t="shared" si="249"/>
        <v>2.8201283999999998</v>
      </c>
      <c r="M2291" s="9">
        <v>0.21336430000000001</v>
      </c>
      <c r="N2291" s="48">
        <f t="shared" si="250"/>
        <v>3.2133642999999998</v>
      </c>
      <c r="O2291" s="26">
        <v>0.28482459999999998</v>
      </c>
      <c r="P2291" s="93">
        <f t="shared" si="251"/>
        <v>3.7848245999999999</v>
      </c>
    </row>
    <row r="2292" spans="1:16">
      <c r="A2292" s="10">
        <v>1503.722</v>
      </c>
      <c r="B2292" s="31">
        <v>0.2690784</v>
      </c>
      <c r="C2292" s="9">
        <v>0.34215970000000001</v>
      </c>
      <c r="D2292" s="31">
        <f t="shared" si="245"/>
        <v>0.84215970000000007</v>
      </c>
      <c r="E2292" s="9">
        <v>0.17674049999999999</v>
      </c>
      <c r="F2292" s="31">
        <f t="shared" si="246"/>
        <v>1.1767405</v>
      </c>
      <c r="G2292" s="9">
        <v>0.23312369999999999</v>
      </c>
      <c r="H2292" s="32">
        <f t="shared" si="247"/>
        <v>1.7331236999999999</v>
      </c>
      <c r="I2292" s="9">
        <v>0.27565849999999997</v>
      </c>
      <c r="J2292" s="31">
        <f t="shared" si="248"/>
        <v>2.2756585</v>
      </c>
      <c r="K2292" s="9">
        <v>0.32285930000000002</v>
      </c>
      <c r="L2292" s="48">
        <f t="shared" si="249"/>
        <v>2.8228593000000002</v>
      </c>
      <c r="M2292" s="9">
        <v>0.21361730000000001</v>
      </c>
      <c r="N2292" s="48">
        <f t="shared" si="250"/>
        <v>3.2136173000000001</v>
      </c>
      <c r="O2292" s="26">
        <v>0.28649619999999998</v>
      </c>
      <c r="P2292" s="93">
        <f t="shared" si="251"/>
        <v>3.7864962000000002</v>
      </c>
    </row>
    <row r="2293" spans="1:16">
      <c r="A2293" s="10">
        <v>1504.204</v>
      </c>
      <c r="B2293" s="31">
        <v>0.270791</v>
      </c>
      <c r="C2293" s="9">
        <v>0.3442344</v>
      </c>
      <c r="D2293" s="31">
        <f t="shared" si="245"/>
        <v>0.84423439999999994</v>
      </c>
      <c r="E2293" s="9">
        <v>0.1780746</v>
      </c>
      <c r="F2293" s="31">
        <f t="shared" si="246"/>
        <v>1.1780746</v>
      </c>
      <c r="G2293" s="9">
        <v>0.2342726</v>
      </c>
      <c r="H2293" s="32">
        <f t="shared" si="247"/>
        <v>1.7342725999999999</v>
      </c>
      <c r="I2293" s="9">
        <v>0.27777230000000003</v>
      </c>
      <c r="J2293" s="31">
        <f t="shared" si="248"/>
        <v>2.2777723000000001</v>
      </c>
      <c r="K2293" s="9">
        <v>0.32639040000000002</v>
      </c>
      <c r="L2293" s="48">
        <f t="shared" si="249"/>
        <v>2.8263904000000002</v>
      </c>
      <c r="M2293" s="9">
        <v>0.21492420000000001</v>
      </c>
      <c r="N2293" s="48">
        <f t="shared" si="250"/>
        <v>3.2149242</v>
      </c>
      <c r="O2293" s="26">
        <v>0.28899760000000002</v>
      </c>
      <c r="P2293" s="93">
        <f t="shared" si="251"/>
        <v>3.7889976000000001</v>
      </c>
    </row>
    <row r="2294" spans="1:16">
      <c r="A2294" s="10">
        <v>1504.6859999999999</v>
      </c>
      <c r="B2294" s="31">
        <v>0.2726845</v>
      </c>
      <c r="C2294" s="9">
        <v>0.34652250000000001</v>
      </c>
      <c r="D2294" s="31">
        <f t="shared" si="245"/>
        <v>0.84652250000000007</v>
      </c>
      <c r="E2294" s="9">
        <v>0.17956620000000001</v>
      </c>
      <c r="F2294" s="31">
        <f t="shared" si="246"/>
        <v>1.1795662</v>
      </c>
      <c r="G2294" s="9">
        <v>0.23553450000000001</v>
      </c>
      <c r="H2294" s="32">
        <f t="shared" si="247"/>
        <v>1.7355345</v>
      </c>
      <c r="I2294" s="9">
        <v>0.2800841</v>
      </c>
      <c r="J2294" s="31">
        <f t="shared" si="248"/>
        <v>2.2800840999999998</v>
      </c>
      <c r="K2294" s="9">
        <v>0.33016649999999997</v>
      </c>
      <c r="L2294" s="48">
        <f t="shared" si="249"/>
        <v>2.8301664999999998</v>
      </c>
      <c r="M2294" s="9">
        <v>0.21640219999999999</v>
      </c>
      <c r="N2294" s="48">
        <f t="shared" si="250"/>
        <v>3.2164022000000001</v>
      </c>
      <c r="O2294" s="26">
        <v>0.29187659999999999</v>
      </c>
      <c r="P2294" s="93">
        <f t="shared" si="251"/>
        <v>3.7918766000000002</v>
      </c>
    </row>
    <row r="2295" spans="1:16">
      <c r="A2295" s="10">
        <v>1505.1679999999999</v>
      </c>
      <c r="B2295" s="31">
        <v>0.27338669999999998</v>
      </c>
      <c r="C2295" s="9">
        <v>0.34783160000000002</v>
      </c>
      <c r="D2295" s="31">
        <f t="shared" si="245"/>
        <v>0.84783160000000002</v>
      </c>
      <c r="E2295" s="9">
        <v>0.18058389999999999</v>
      </c>
      <c r="F2295" s="31">
        <f t="shared" si="246"/>
        <v>1.1805839</v>
      </c>
      <c r="G2295" s="9">
        <v>0.23606740000000001</v>
      </c>
      <c r="H2295" s="32">
        <f t="shared" si="247"/>
        <v>1.7360674</v>
      </c>
      <c r="I2295" s="9">
        <v>0.28155330000000001</v>
      </c>
      <c r="J2295" s="31">
        <f t="shared" si="248"/>
        <v>2.2815533000000001</v>
      </c>
      <c r="K2295" s="9">
        <v>0.33335579999999998</v>
      </c>
      <c r="L2295" s="48">
        <f t="shared" si="249"/>
        <v>2.8333558000000001</v>
      </c>
      <c r="M2295" s="9">
        <v>0.21677350000000001</v>
      </c>
      <c r="N2295" s="48">
        <f t="shared" si="250"/>
        <v>3.2167735</v>
      </c>
      <c r="O2295" s="26">
        <v>0.29438110000000001</v>
      </c>
      <c r="P2295" s="93">
        <f t="shared" si="251"/>
        <v>3.7943810999999998</v>
      </c>
    </row>
    <row r="2296" spans="1:16">
      <c r="A2296" s="10">
        <v>1505.6510000000001</v>
      </c>
      <c r="B2296" s="31">
        <v>0.2718585</v>
      </c>
      <c r="C2296" s="9">
        <v>0.34725010000000001</v>
      </c>
      <c r="D2296" s="31">
        <f t="shared" si="245"/>
        <v>0.84725010000000001</v>
      </c>
      <c r="E2296" s="9">
        <v>0.18064569999999999</v>
      </c>
      <c r="F2296" s="31">
        <f t="shared" si="246"/>
        <v>1.1806456999999999</v>
      </c>
      <c r="G2296" s="9">
        <v>0.23524039999999999</v>
      </c>
      <c r="H2296" s="32">
        <f t="shared" si="247"/>
        <v>1.7352403999999999</v>
      </c>
      <c r="I2296" s="9">
        <v>0.28136139999999998</v>
      </c>
      <c r="J2296" s="31">
        <f t="shared" si="248"/>
        <v>2.2813613999999998</v>
      </c>
      <c r="K2296" s="9">
        <v>0.33530729999999997</v>
      </c>
      <c r="L2296" s="48">
        <f t="shared" si="249"/>
        <v>2.8353073000000002</v>
      </c>
      <c r="M2296" s="9">
        <v>0.21504329999999999</v>
      </c>
      <c r="N2296" s="48">
        <f t="shared" si="250"/>
        <v>3.2150433</v>
      </c>
      <c r="O2296" s="26">
        <v>0.2958519</v>
      </c>
      <c r="P2296" s="93">
        <f t="shared" si="251"/>
        <v>3.7958519000000002</v>
      </c>
    </row>
    <row r="2297" spans="1:16">
      <c r="A2297" s="10">
        <v>1506.133</v>
      </c>
      <c r="B2297" s="31">
        <v>0.26850380000000001</v>
      </c>
      <c r="C2297" s="9">
        <v>0.34515079999999998</v>
      </c>
      <c r="D2297" s="31">
        <f t="shared" si="245"/>
        <v>0.84515079999999998</v>
      </c>
      <c r="E2297" s="9">
        <v>0.1799355</v>
      </c>
      <c r="F2297" s="31">
        <f t="shared" si="246"/>
        <v>1.1799355</v>
      </c>
      <c r="G2297" s="9">
        <v>0.2333162</v>
      </c>
      <c r="H2297" s="32">
        <f t="shared" si="247"/>
        <v>1.7333162</v>
      </c>
      <c r="I2297" s="9">
        <v>0.27983069999999999</v>
      </c>
      <c r="J2297" s="31">
        <f t="shared" si="248"/>
        <v>2.2798306999999998</v>
      </c>
      <c r="K2297" s="9">
        <v>0.33627180000000001</v>
      </c>
      <c r="L2297" s="48">
        <f t="shared" si="249"/>
        <v>2.8362718</v>
      </c>
      <c r="M2297" s="9">
        <v>0.21155959999999999</v>
      </c>
      <c r="N2297" s="48">
        <f t="shared" si="250"/>
        <v>3.2115596000000002</v>
      </c>
      <c r="O2297" s="26">
        <v>0.2964077</v>
      </c>
      <c r="P2297" s="93">
        <f t="shared" si="251"/>
        <v>3.7964077000000001</v>
      </c>
    </row>
    <row r="2298" spans="1:16">
      <c r="A2298" s="10">
        <v>1506.615</v>
      </c>
      <c r="B2298" s="31">
        <v>0.26546389999999997</v>
      </c>
      <c r="C2298" s="9">
        <v>0.34342470000000003</v>
      </c>
      <c r="D2298" s="31">
        <f t="shared" si="245"/>
        <v>0.84342470000000003</v>
      </c>
      <c r="E2298" s="9">
        <v>0.1794396</v>
      </c>
      <c r="F2298" s="31">
        <f t="shared" si="246"/>
        <v>1.1794396</v>
      </c>
      <c r="G2298" s="9">
        <v>0.23162430000000001</v>
      </c>
      <c r="H2298" s="32">
        <f t="shared" si="247"/>
        <v>1.7316243</v>
      </c>
      <c r="I2298" s="9">
        <v>0.27860249999999998</v>
      </c>
      <c r="J2298" s="31">
        <f t="shared" si="248"/>
        <v>2.2786024999999999</v>
      </c>
      <c r="K2298" s="9">
        <v>0.33757239999999999</v>
      </c>
      <c r="L2298" s="48">
        <f t="shared" si="249"/>
        <v>2.8375724</v>
      </c>
      <c r="M2298" s="9">
        <v>0.20827129999999999</v>
      </c>
      <c r="N2298" s="48">
        <f t="shared" si="250"/>
        <v>3.2082712999999998</v>
      </c>
      <c r="O2298" s="26">
        <v>0.29709829999999998</v>
      </c>
      <c r="P2298" s="93">
        <f t="shared" si="251"/>
        <v>3.7970983</v>
      </c>
    </row>
    <row r="2299" spans="1:16">
      <c r="A2299" s="10">
        <v>1507.097</v>
      </c>
      <c r="B2299" s="31">
        <v>0.26505329999999999</v>
      </c>
      <c r="C2299" s="9">
        <v>0.34409630000000002</v>
      </c>
      <c r="D2299" s="31">
        <f t="shared" si="245"/>
        <v>0.84409630000000002</v>
      </c>
      <c r="E2299" s="9">
        <v>0.1802076</v>
      </c>
      <c r="F2299" s="31">
        <f t="shared" si="246"/>
        <v>1.1802075999999999</v>
      </c>
      <c r="G2299" s="9">
        <v>0.23158570000000001</v>
      </c>
      <c r="H2299" s="32">
        <f t="shared" si="247"/>
        <v>1.7315857000000001</v>
      </c>
      <c r="I2299" s="9">
        <v>0.27944469999999999</v>
      </c>
      <c r="J2299" s="31">
        <f t="shared" si="248"/>
        <v>2.2794447</v>
      </c>
      <c r="K2299" s="9">
        <v>0.34061380000000002</v>
      </c>
      <c r="L2299" s="48">
        <f t="shared" si="249"/>
        <v>2.8406137999999999</v>
      </c>
      <c r="M2299" s="9">
        <v>0.2073142</v>
      </c>
      <c r="N2299" s="48">
        <f t="shared" si="250"/>
        <v>3.2073141999999999</v>
      </c>
      <c r="O2299" s="26">
        <v>0.29912640000000001</v>
      </c>
      <c r="P2299" s="93">
        <f t="shared" si="251"/>
        <v>3.7991264</v>
      </c>
    </row>
    <row r="2300" spans="1:16">
      <c r="A2300" s="10">
        <v>1507.579</v>
      </c>
      <c r="B2300" s="31">
        <v>0.26766709999999999</v>
      </c>
      <c r="C2300" s="9">
        <v>0.3474682</v>
      </c>
      <c r="D2300" s="31">
        <f t="shared" si="245"/>
        <v>0.8474682</v>
      </c>
      <c r="E2300" s="9">
        <v>0.18237519999999999</v>
      </c>
      <c r="F2300" s="31">
        <f t="shared" si="246"/>
        <v>1.1823752000000001</v>
      </c>
      <c r="G2300" s="9">
        <v>0.2334203</v>
      </c>
      <c r="H2300" s="32">
        <f t="shared" si="247"/>
        <v>1.7334202999999999</v>
      </c>
      <c r="I2300" s="9">
        <v>0.28260760000000001</v>
      </c>
      <c r="J2300" s="31">
        <f t="shared" si="248"/>
        <v>2.2826076</v>
      </c>
      <c r="K2300" s="9">
        <v>0.3455396</v>
      </c>
      <c r="L2300" s="48">
        <f t="shared" si="249"/>
        <v>2.8455395999999999</v>
      </c>
      <c r="M2300" s="9">
        <v>0.20907729999999999</v>
      </c>
      <c r="N2300" s="48">
        <f t="shared" si="250"/>
        <v>3.2090773000000001</v>
      </c>
      <c r="O2300" s="26">
        <v>0.30270979999999997</v>
      </c>
      <c r="P2300" s="93">
        <f t="shared" si="251"/>
        <v>3.8027098000000001</v>
      </c>
    </row>
    <row r="2301" spans="1:16">
      <c r="A2301" s="10">
        <v>1508.0609999999999</v>
      </c>
      <c r="B2301" s="31">
        <v>0.27143519999999999</v>
      </c>
      <c r="C2301" s="9">
        <v>0.35183950000000003</v>
      </c>
      <c r="D2301" s="31">
        <f t="shared" si="245"/>
        <v>0.85183950000000008</v>
      </c>
      <c r="E2301" s="9">
        <v>0.18501889999999999</v>
      </c>
      <c r="F2301" s="31">
        <f t="shared" si="246"/>
        <v>1.1850189</v>
      </c>
      <c r="G2301" s="9">
        <v>0.2359426</v>
      </c>
      <c r="H2301" s="32">
        <f t="shared" si="247"/>
        <v>1.7359426</v>
      </c>
      <c r="I2301" s="9">
        <v>0.28660940000000001</v>
      </c>
      <c r="J2301" s="31">
        <f t="shared" si="248"/>
        <v>2.2866094000000001</v>
      </c>
      <c r="K2301" s="9">
        <v>0.35105540000000002</v>
      </c>
      <c r="L2301" s="48">
        <f t="shared" si="249"/>
        <v>2.8510553999999999</v>
      </c>
      <c r="M2301" s="9">
        <v>0.21187829999999999</v>
      </c>
      <c r="N2301" s="48">
        <f t="shared" si="250"/>
        <v>3.2118783</v>
      </c>
      <c r="O2301" s="26">
        <v>0.30689349999999999</v>
      </c>
      <c r="P2301" s="93">
        <f t="shared" si="251"/>
        <v>3.8068935000000002</v>
      </c>
    </row>
    <row r="2302" spans="1:16">
      <c r="A2302" s="10">
        <v>1508.5429999999999</v>
      </c>
      <c r="B2302" s="31">
        <v>0.27441019999999999</v>
      </c>
      <c r="C2302" s="9">
        <v>0.35545660000000001</v>
      </c>
      <c r="D2302" s="31">
        <f t="shared" si="245"/>
        <v>0.85545660000000001</v>
      </c>
      <c r="E2302" s="9">
        <v>0.18720680000000001</v>
      </c>
      <c r="F2302" s="31">
        <f t="shared" si="246"/>
        <v>1.1872068</v>
      </c>
      <c r="G2302" s="9">
        <v>0.23792820000000001</v>
      </c>
      <c r="H2302" s="32">
        <f t="shared" si="247"/>
        <v>1.7379282</v>
      </c>
      <c r="I2302" s="9">
        <v>0.28994310000000001</v>
      </c>
      <c r="J2302" s="31">
        <f t="shared" si="248"/>
        <v>2.2899430999999999</v>
      </c>
      <c r="K2302" s="9">
        <v>0.3558733</v>
      </c>
      <c r="L2302" s="48">
        <f t="shared" si="249"/>
        <v>2.8558732999999998</v>
      </c>
      <c r="M2302" s="9">
        <v>0.21395069999999999</v>
      </c>
      <c r="N2302" s="48">
        <f t="shared" si="250"/>
        <v>3.2139506999999998</v>
      </c>
      <c r="O2302" s="26">
        <v>0.31066870000000002</v>
      </c>
      <c r="P2302" s="93">
        <f t="shared" si="251"/>
        <v>3.8106686999999999</v>
      </c>
    </row>
    <row r="2303" spans="1:16">
      <c r="A2303" s="10">
        <v>1509.0250000000001</v>
      </c>
      <c r="B2303" s="31">
        <v>0.2760261</v>
      </c>
      <c r="C2303" s="9">
        <v>0.35779810000000001</v>
      </c>
      <c r="D2303" s="31">
        <f t="shared" si="245"/>
        <v>0.85779810000000001</v>
      </c>
      <c r="E2303" s="9">
        <v>0.18868950000000001</v>
      </c>
      <c r="F2303" s="31">
        <f t="shared" si="246"/>
        <v>1.1886895</v>
      </c>
      <c r="G2303" s="9">
        <v>0.23902509999999999</v>
      </c>
      <c r="H2303" s="32">
        <f t="shared" si="247"/>
        <v>1.7390251000000001</v>
      </c>
      <c r="I2303" s="9">
        <v>0.29216550000000002</v>
      </c>
      <c r="J2303" s="31">
        <f t="shared" si="248"/>
        <v>2.2921654999999999</v>
      </c>
      <c r="K2303" s="9">
        <v>0.35964639999999998</v>
      </c>
      <c r="L2303" s="48">
        <f t="shared" si="249"/>
        <v>2.8596463999999999</v>
      </c>
      <c r="M2303" s="9">
        <v>0.21476390000000001</v>
      </c>
      <c r="N2303" s="48">
        <f t="shared" si="250"/>
        <v>3.2147638999999999</v>
      </c>
      <c r="O2303" s="26">
        <v>0.31370890000000001</v>
      </c>
      <c r="P2303" s="93">
        <f t="shared" si="251"/>
        <v>3.8137089</v>
      </c>
    </row>
    <row r="2304" spans="1:16">
      <c r="A2304" s="10">
        <v>1509.5070000000001</v>
      </c>
      <c r="B2304" s="31">
        <v>0.27697280000000002</v>
      </c>
      <c r="C2304" s="9">
        <v>0.359487</v>
      </c>
      <c r="D2304" s="31">
        <f t="shared" si="245"/>
        <v>0.859487</v>
      </c>
      <c r="E2304" s="9">
        <v>0.1898349</v>
      </c>
      <c r="F2304" s="31">
        <f t="shared" si="246"/>
        <v>1.1898348999999999</v>
      </c>
      <c r="G2304" s="9">
        <v>0.23967250000000001</v>
      </c>
      <c r="H2304" s="32">
        <f t="shared" si="247"/>
        <v>1.7396725</v>
      </c>
      <c r="I2304" s="9">
        <v>0.29385359999999999</v>
      </c>
      <c r="J2304" s="31">
        <f t="shared" si="248"/>
        <v>2.2938535999999998</v>
      </c>
      <c r="K2304" s="9">
        <v>0.36289379999999999</v>
      </c>
      <c r="L2304" s="48">
        <f t="shared" si="249"/>
        <v>2.8628938000000002</v>
      </c>
      <c r="M2304" s="9">
        <v>0.21494869999999999</v>
      </c>
      <c r="N2304" s="48">
        <f t="shared" si="250"/>
        <v>3.2149486999999999</v>
      </c>
      <c r="O2304" s="26">
        <v>0.31639390000000001</v>
      </c>
      <c r="P2304" s="93">
        <f t="shared" si="251"/>
        <v>3.8163939</v>
      </c>
    </row>
    <row r="2305" spans="1:16">
      <c r="A2305" s="10">
        <v>1509.99</v>
      </c>
      <c r="B2305" s="31">
        <v>0.27831990000000001</v>
      </c>
      <c r="C2305" s="9">
        <v>0.36149609999999999</v>
      </c>
      <c r="D2305" s="31">
        <f t="shared" si="245"/>
        <v>0.86149609999999999</v>
      </c>
      <c r="E2305" s="9">
        <v>0.1911968</v>
      </c>
      <c r="F2305" s="31">
        <f t="shared" si="246"/>
        <v>1.1911967999999999</v>
      </c>
      <c r="G2305" s="9">
        <v>0.24055309999999999</v>
      </c>
      <c r="H2305" s="32">
        <f t="shared" si="247"/>
        <v>1.7405531000000001</v>
      </c>
      <c r="I2305" s="9">
        <v>0.29586580000000001</v>
      </c>
      <c r="J2305" s="31">
        <f t="shared" si="248"/>
        <v>2.2958658000000001</v>
      </c>
      <c r="K2305" s="9">
        <v>0.36639090000000002</v>
      </c>
      <c r="L2305" s="48">
        <f t="shared" si="249"/>
        <v>2.8663908999999999</v>
      </c>
      <c r="M2305" s="9">
        <v>0.21548980000000001</v>
      </c>
      <c r="N2305" s="48">
        <f t="shared" si="250"/>
        <v>3.2154897999999998</v>
      </c>
      <c r="O2305" s="26">
        <v>0.31931700000000002</v>
      </c>
      <c r="P2305" s="93">
        <f t="shared" si="251"/>
        <v>3.8193169999999999</v>
      </c>
    </row>
    <row r="2306" spans="1:16">
      <c r="A2306" s="10">
        <v>1510.472</v>
      </c>
      <c r="B2306" s="31">
        <v>0.28074120000000002</v>
      </c>
      <c r="C2306" s="9">
        <v>0.36445129999999998</v>
      </c>
      <c r="D2306" s="31">
        <f t="shared" si="245"/>
        <v>0.86445130000000003</v>
      </c>
      <c r="E2306" s="9">
        <v>0.19313359999999999</v>
      </c>
      <c r="F2306" s="31">
        <f t="shared" si="246"/>
        <v>1.1931335999999999</v>
      </c>
      <c r="G2306" s="9">
        <v>0.24210490000000001</v>
      </c>
      <c r="H2306" s="32">
        <f t="shared" si="247"/>
        <v>1.7421049</v>
      </c>
      <c r="I2306" s="9">
        <v>0.2987475</v>
      </c>
      <c r="J2306" s="31">
        <f t="shared" si="248"/>
        <v>2.2987475000000002</v>
      </c>
      <c r="K2306" s="9">
        <v>0.37064150000000001</v>
      </c>
      <c r="L2306" s="48">
        <f t="shared" si="249"/>
        <v>2.8706415000000001</v>
      </c>
      <c r="M2306" s="9">
        <v>0.21701719999999999</v>
      </c>
      <c r="N2306" s="48">
        <f t="shared" si="250"/>
        <v>3.2170171999999999</v>
      </c>
      <c r="O2306" s="26">
        <v>0.32286890000000001</v>
      </c>
      <c r="P2306" s="93">
        <f t="shared" si="251"/>
        <v>3.8228689</v>
      </c>
    </row>
    <row r="2307" spans="1:16">
      <c r="A2307" s="10">
        <v>1510.954</v>
      </c>
      <c r="B2307" s="31">
        <v>0.28435280000000002</v>
      </c>
      <c r="C2307" s="9">
        <v>0.36848249999999999</v>
      </c>
      <c r="D2307" s="31">
        <f t="shared" ref="D2307:D2370" si="252">C2307+0.5</f>
        <v>0.86848250000000005</v>
      </c>
      <c r="E2307" s="9">
        <v>0.19572439999999999</v>
      </c>
      <c r="F2307" s="31">
        <f t="shared" ref="F2307:F2370" si="253">E2307+1</f>
        <v>1.1957244</v>
      </c>
      <c r="G2307" s="9">
        <v>0.24441389999999999</v>
      </c>
      <c r="H2307" s="32">
        <f t="shared" ref="H2307:H2370" si="254">G2307+1.5</f>
        <v>1.7444139000000001</v>
      </c>
      <c r="I2307" s="9">
        <v>0.30260169999999997</v>
      </c>
      <c r="J2307" s="31">
        <f t="shared" ref="J2307:J2370" si="255">I2307+2</f>
        <v>2.3026016999999999</v>
      </c>
      <c r="K2307" s="9">
        <v>0.37575979999999998</v>
      </c>
      <c r="L2307" s="48">
        <f t="shared" ref="L2307:L2370" si="256">K2307+2.5</f>
        <v>2.8757598</v>
      </c>
      <c r="M2307" s="9">
        <v>0.2196535</v>
      </c>
      <c r="N2307" s="48">
        <f t="shared" ref="N2307:N2370" si="257">M2307+3</f>
        <v>3.2196535000000002</v>
      </c>
      <c r="O2307" s="26">
        <v>0.32713589999999998</v>
      </c>
      <c r="P2307" s="93">
        <f t="shared" ref="P2307:P2370" si="258">O2307+3.5</f>
        <v>3.8271359</v>
      </c>
    </row>
    <row r="2308" spans="1:16">
      <c r="A2308" s="10">
        <v>1511.4359999999999</v>
      </c>
      <c r="B2308" s="31">
        <v>0.28867510000000002</v>
      </c>
      <c r="C2308" s="9">
        <v>0.37318380000000001</v>
      </c>
      <c r="D2308" s="31">
        <f t="shared" si="252"/>
        <v>0.87318380000000007</v>
      </c>
      <c r="E2308" s="9">
        <v>0.19874530000000001</v>
      </c>
      <c r="F2308" s="31">
        <f t="shared" si="253"/>
        <v>1.1987453000000001</v>
      </c>
      <c r="G2308" s="9">
        <v>0.2471922</v>
      </c>
      <c r="H2308" s="32">
        <f t="shared" si="254"/>
        <v>1.7471922</v>
      </c>
      <c r="I2308" s="9">
        <v>0.30705320000000003</v>
      </c>
      <c r="J2308" s="31">
        <f t="shared" si="255"/>
        <v>2.3070531999999999</v>
      </c>
      <c r="K2308" s="9">
        <v>0.38143969999999999</v>
      </c>
      <c r="L2308" s="48">
        <f t="shared" si="256"/>
        <v>2.8814397</v>
      </c>
      <c r="M2308" s="9">
        <v>0.2229737</v>
      </c>
      <c r="N2308" s="48">
        <f t="shared" si="257"/>
        <v>3.2229736999999998</v>
      </c>
      <c r="O2308" s="26">
        <v>0.33187090000000002</v>
      </c>
      <c r="P2308" s="93">
        <f t="shared" si="258"/>
        <v>3.8318709000000002</v>
      </c>
    </row>
    <row r="2309" spans="1:16">
      <c r="A2309" s="10">
        <v>1511.9179999999999</v>
      </c>
      <c r="B2309" s="31">
        <v>0.29292170000000001</v>
      </c>
      <c r="C2309" s="9">
        <v>0.37785829999999998</v>
      </c>
      <c r="D2309" s="31">
        <f t="shared" si="252"/>
        <v>0.87785829999999998</v>
      </c>
      <c r="E2309" s="9">
        <v>0.2018054</v>
      </c>
      <c r="F2309" s="31">
        <f t="shared" si="253"/>
        <v>1.2018054</v>
      </c>
      <c r="G2309" s="9">
        <v>0.24995020000000001</v>
      </c>
      <c r="H2309" s="32">
        <f t="shared" si="254"/>
        <v>1.7499502</v>
      </c>
      <c r="I2309" s="9">
        <v>0.31148029999999999</v>
      </c>
      <c r="J2309" s="31">
        <f t="shared" si="255"/>
        <v>2.3114802999999999</v>
      </c>
      <c r="K2309" s="9">
        <v>0.38714749999999998</v>
      </c>
      <c r="L2309" s="48">
        <f t="shared" si="256"/>
        <v>2.8871475000000002</v>
      </c>
      <c r="M2309" s="9">
        <v>0.2262634</v>
      </c>
      <c r="N2309" s="48">
        <f t="shared" si="257"/>
        <v>3.2262634000000001</v>
      </c>
      <c r="O2309" s="26">
        <v>0.33665200000000001</v>
      </c>
      <c r="P2309" s="93">
        <f t="shared" si="258"/>
        <v>3.836652</v>
      </c>
    </row>
    <row r="2310" spans="1:16">
      <c r="A2310" s="10">
        <v>1512.4</v>
      </c>
      <c r="B2310" s="31">
        <v>0.2962592</v>
      </c>
      <c r="C2310" s="9">
        <v>0.3817528</v>
      </c>
      <c r="D2310" s="31">
        <f t="shared" si="252"/>
        <v>0.8817528</v>
      </c>
      <c r="E2310" s="9">
        <v>0.20448</v>
      </c>
      <c r="F2310" s="31">
        <f t="shared" si="253"/>
        <v>1.20448</v>
      </c>
      <c r="G2310" s="9">
        <v>0.25217000000000001</v>
      </c>
      <c r="H2310" s="32">
        <f t="shared" si="254"/>
        <v>1.75217</v>
      </c>
      <c r="I2310" s="9">
        <v>0.31520419999999999</v>
      </c>
      <c r="J2310" s="31">
        <f t="shared" si="255"/>
        <v>2.3152042000000002</v>
      </c>
      <c r="K2310" s="9">
        <v>0.3922987</v>
      </c>
      <c r="L2310" s="48">
        <f t="shared" si="256"/>
        <v>2.8922987</v>
      </c>
      <c r="M2310" s="9">
        <v>0.22875580000000001</v>
      </c>
      <c r="N2310" s="48">
        <f t="shared" si="257"/>
        <v>3.2287558000000001</v>
      </c>
      <c r="O2310" s="26">
        <v>0.34101520000000002</v>
      </c>
      <c r="P2310" s="93">
        <f t="shared" si="258"/>
        <v>3.8410152000000002</v>
      </c>
    </row>
    <row r="2311" spans="1:16">
      <c r="A2311" s="10">
        <v>1512.8820000000001</v>
      </c>
      <c r="B2311" s="31">
        <v>0.2981181</v>
      </c>
      <c r="C2311" s="9">
        <v>0.38433780000000001</v>
      </c>
      <c r="D2311" s="31">
        <f t="shared" si="252"/>
        <v>0.88433779999999995</v>
      </c>
      <c r="E2311" s="9">
        <v>0.20646610000000001</v>
      </c>
      <c r="F2311" s="31">
        <f t="shared" si="253"/>
        <v>1.2064661000000001</v>
      </c>
      <c r="G2311" s="9">
        <v>0.25349709999999998</v>
      </c>
      <c r="H2311" s="32">
        <f t="shared" si="254"/>
        <v>1.7534970999999999</v>
      </c>
      <c r="I2311" s="9">
        <v>0.31775369999999997</v>
      </c>
      <c r="J2311" s="31">
        <f t="shared" si="255"/>
        <v>2.3177536999999999</v>
      </c>
      <c r="K2311" s="9">
        <v>0.39647500000000002</v>
      </c>
      <c r="L2311" s="48">
        <f t="shared" si="256"/>
        <v>2.8964750000000001</v>
      </c>
      <c r="M2311" s="9">
        <v>0.22991780000000001</v>
      </c>
      <c r="N2311" s="48">
        <f t="shared" si="257"/>
        <v>3.2299177999999999</v>
      </c>
      <c r="O2311" s="26">
        <v>0.34463759999999999</v>
      </c>
      <c r="P2311" s="93">
        <f t="shared" si="258"/>
        <v>3.8446376</v>
      </c>
    </row>
    <row r="2312" spans="1:16">
      <c r="A2312" s="10">
        <v>1513.364</v>
      </c>
      <c r="B2312" s="31">
        <v>0.29833510000000002</v>
      </c>
      <c r="C2312" s="9">
        <v>0.38544099999999998</v>
      </c>
      <c r="D2312" s="31">
        <f t="shared" si="252"/>
        <v>0.88544099999999992</v>
      </c>
      <c r="E2312" s="9">
        <v>0.2076645</v>
      </c>
      <c r="F2312" s="31">
        <f t="shared" si="253"/>
        <v>1.2076644999999999</v>
      </c>
      <c r="G2312" s="9">
        <v>0.25383450000000002</v>
      </c>
      <c r="H2312" s="32">
        <f t="shared" si="254"/>
        <v>1.7538345</v>
      </c>
      <c r="I2312" s="9">
        <v>0.31897769999999998</v>
      </c>
      <c r="J2312" s="31">
        <f t="shared" si="255"/>
        <v>2.3189777</v>
      </c>
      <c r="K2312" s="9">
        <v>0.39953159999999999</v>
      </c>
      <c r="L2312" s="48">
        <f t="shared" si="256"/>
        <v>2.8995316</v>
      </c>
      <c r="M2312" s="9">
        <v>0.22959180000000001</v>
      </c>
      <c r="N2312" s="48">
        <f t="shared" si="257"/>
        <v>3.2295918000000001</v>
      </c>
      <c r="O2312" s="26">
        <v>0.34741329999999998</v>
      </c>
      <c r="P2312" s="93">
        <f t="shared" si="258"/>
        <v>3.8474132999999999</v>
      </c>
    </row>
    <row r="2313" spans="1:16">
      <c r="A2313" s="10">
        <v>1513.846</v>
      </c>
      <c r="B2313" s="31">
        <v>0.29711149999999997</v>
      </c>
      <c r="C2313" s="9">
        <v>0.38522800000000001</v>
      </c>
      <c r="D2313" s="31">
        <f t="shared" si="252"/>
        <v>0.88522800000000001</v>
      </c>
      <c r="E2313" s="9">
        <v>0.2081644</v>
      </c>
      <c r="F2313" s="31">
        <f t="shared" si="253"/>
        <v>1.2081644</v>
      </c>
      <c r="G2313" s="9">
        <v>0.25331799999999999</v>
      </c>
      <c r="H2313" s="32">
        <f t="shared" si="254"/>
        <v>1.7533179999999999</v>
      </c>
      <c r="I2313" s="9">
        <v>0.31902910000000001</v>
      </c>
      <c r="J2313" s="31">
        <f t="shared" si="255"/>
        <v>2.3190290999999998</v>
      </c>
      <c r="K2313" s="9">
        <v>0.40156950000000002</v>
      </c>
      <c r="L2313" s="48">
        <f t="shared" si="256"/>
        <v>2.9015694999999999</v>
      </c>
      <c r="M2313" s="9">
        <v>0.2279621</v>
      </c>
      <c r="N2313" s="48">
        <f t="shared" si="257"/>
        <v>3.2279621000000001</v>
      </c>
      <c r="O2313" s="26">
        <v>0.34943940000000001</v>
      </c>
      <c r="P2313" s="93">
        <f t="shared" si="258"/>
        <v>3.8494394000000001</v>
      </c>
    </row>
    <row r="2314" spans="1:16">
      <c r="A2314" s="10">
        <v>1514.329</v>
      </c>
      <c r="B2314" s="31">
        <v>0.29488379999999997</v>
      </c>
      <c r="C2314" s="9">
        <v>0.38408029999999999</v>
      </c>
      <c r="D2314" s="31">
        <f t="shared" si="252"/>
        <v>0.88408029999999993</v>
      </c>
      <c r="E2314" s="9">
        <v>0.20818220000000001</v>
      </c>
      <c r="F2314" s="31">
        <f t="shared" si="253"/>
        <v>1.2081822</v>
      </c>
      <c r="G2314" s="9">
        <v>0.25223089999999998</v>
      </c>
      <c r="H2314" s="32">
        <f t="shared" si="254"/>
        <v>1.7522309</v>
      </c>
      <c r="I2314" s="9">
        <v>0.3182606</v>
      </c>
      <c r="J2314" s="31">
        <f t="shared" si="255"/>
        <v>2.3182605999999999</v>
      </c>
      <c r="K2314" s="9">
        <v>0.40285359999999998</v>
      </c>
      <c r="L2314" s="48">
        <f t="shared" si="256"/>
        <v>2.9028535999999998</v>
      </c>
      <c r="M2314" s="9">
        <v>0.22543820000000001</v>
      </c>
      <c r="N2314" s="48">
        <f t="shared" si="257"/>
        <v>3.2254382000000001</v>
      </c>
      <c r="O2314" s="26">
        <v>0.35093740000000001</v>
      </c>
      <c r="P2314" s="93">
        <f t="shared" si="258"/>
        <v>3.8509373999999998</v>
      </c>
    </row>
    <row r="2315" spans="1:16">
      <c r="A2315" s="10">
        <v>1514.8109999999999</v>
      </c>
      <c r="B2315" s="31">
        <v>0.29212369999999999</v>
      </c>
      <c r="C2315" s="9">
        <v>0.38242870000000001</v>
      </c>
      <c r="D2315" s="31">
        <f t="shared" si="252"/>
        <v>0.88242869999999995</v>
      </c>
      <c r="E2315" s="9">
        <v>0.2079598</v>
      </c>
      <c r="F2315" s="31">
        <f t="shared" si="253"/>
        <v>1.2079598</v>
      </c>
      <c r="G2315" s="9">
        <v>0.25087369999999998</v>
      </c>
      <c r="H2315" s="32">
        <f t="shared" si="254"/>
        <v>1.7508737000000001</v>
      </c>
      <c r="I2315" s="9">
        <v>0.31706990000000002</v>
      </c>
      <c r="J2315" s="31">
        <f t="shared" si="255"/>
        <v>2.3170698999999999</v>
      </c>
      <c r="K2315" s="9">
        <v>0.4036766</v>
      </c>
      <c r="L2315" s="48">
        <f t="shared" si="256"/>
        <v>2.9036765999999998</v>
      </c>
      <c r="M2315" s="9">
        <v>0.22246959999999999</v>
      </c>
      <c r="N2315" s="48">
        <f t="shared" si="257"/>
        <v>3.2224696000000002</v>
      </c>
      <c r="O2315" s="26">
        <v>0.35214600000000001</v>
      </c>
      <c r="P2315" s="93">
        <f t="shared" si="258"/>
        <v>3.8521459999999998</v>
      </c>
    </row>
    <row r="2316" spans="1:16">
      <c r="A2316" s="10">
        <v>1515.2929999999999</v>
      </c>
      <c r="B2316" s="31">
        <v>0.28930440000000002</v>
      </c>
      <c r="C2316" s="9">
        <v>0.38070419999999999</v>
      </c>
      <c r="D2316" s="31">
        <f t="shared" si="252"/>
        <v>0.88070420000000005</v>
      </c>
      <c r="E2316" s="9">
        <v>0.20773720000000001</v>
      </c>
      <c r="F2316" s="31">
        <f t="shared" si="253"/>
        <v>1.2077372</v>
      </c>
      <c r="G2316" s="9">
        <v>0.24953420000000001</v>
      </c>
      <c r="H2316" s="32">
        <f t="shared" si="254"/>
        <v>1.7495342</v>
      </c>
      <c r="I2316" s="9">
        <v>0.3158572</v>
      </c>
      <c r="J2316" s="31">
        <f t="shared" si="255"/>
        <v>2.3158571999999999</v>
      </c>
      <c r="K2316" s="9">
        <v>0.40432489999999999</v>
      </c>
      <c r="L2316" s="48">
        <f t="shared" si="256"/>
        <v>2.9043248999999998</v>
      </c>
      <c r="M2316" s="9">
        <v>0.21950120000000001</v>
      </c>
      <c r="N2316" s="48">
        <f t="shared" si="257"/>
        <v>3.2195011999999998</v>
      </c>
      <c r="O2316" s="26">
        <v>0.35328189999999998</v>
      </c>
      <c r="P2316" s="93">
        <f t="shared" si="258"/>
        <v>3.8532818999999998</v>
      </c>
    </row>
    <row r="2317" spans="1:16">
      <c r="A2317" s="10">
        <v>1515.7750000000001</v>
      </c>
      <c r="B2317" s="31">
        <v>0.28685139999999998</v>
      </c>
      <c r="C2317" s="9">
        <v>0.37929859999999999</v>
      </c>
      <c r="D2317" s="31">
        <f t="shared" si="252"/>
        <v>0.87929860000000004</v>
      </c>
      <c r="E2317" s="9">
        <v>0.20772309999999999</v>
      </c>
      <c r="F2317" s="31">
        <f t="shared" si="253"/>
        <v>1.2077230999999999</v>
      </c>
      <c r="G2317" s="9">
        <v>0.24846019999999999</v>
      </c>
      <c r="H2317" s="32">
        <f t="shared" si="254"/>
        <v>1.7484602</v>
      </c>
      <c r="I2317" s="9">
        <v>0.3149883</v>
      </c>
      <c r="J2317" s="31">
        <f t="shared" si="255"/>
        <v>2.3149883</v>
      </c>
      <c r="K2317" s="9">
        <v>0.4050552</v>
      </c>
      <c r="L2317" s="48">
        <f t="shared" si="256"/>
        <v>2.9050552000000001</v>
      </c>
      <c r="M2317" s="9">
        <v>0.21693509999999999</v>
      </c>
      <c r="N2317" s="48">
        <f t="shared" si="257"/>
        <v>3.2169351000000002</v>
      </c>
      <c r="O2317" s="26">
        <v>0.35452899999999998</v>
      </c>
      <c r="P2317" s="93">
        <f t="shared" si="258"/>
        <v>3.8545289999999999</v>
      </c>
    </row>
    <row r="2318" spans="1:16">
      <c r="A2318" s="10">
        <v>1516.2570000000001</v>
      </c>
      <c r="B2318" s="31">
        <v>0.28522189999999997</v>
      </c>
      <c r="C2318" s="9">
        <v>0.37862020000000002</v>
      </c>
      <c r="D2318" s="31">
        <f t="shared" si="252"/>
        <v>0.87862020000000007</v>
      </c>
      <c r="E2318" s="9">
        <v>0.2081199</v>
      </c>
      <c r="F2318" s="31">
        <f t="shared" si="253"/>
        <v>1.2081199</v>
      </c>
      <c r="G2318" s="9">
        <v>0.24790300000000001</v>
      </c>
      <c r="H2318" s="32">
        <f t="shared" si="254"/>
        <v>1.747903</v>
      </c>
      <c r="I2318" s="9">
        <v>0.314834</v>
      </c>
      <c r="J2318" s="31">
        <f t="shared" si="255"/>
        <v>2.3148339999999998</v>
      </c>
      <c r="K2318" s="9">
        <v>0.40613660000000001</v>
      </c>
      <c r="L2318" s="48">
        <f t="shared" si="256"/>
        <v>2.9061366</v>
      </c>
      <c r="M2318" s="9">
        <v>0.2151835</v>
      </c>
      <c r="N2318" s="48">
        <f t="shared" si="257"/>
        <v>3.2151835000000002</v>
      </c>
      <c r="O2318" s="26">
        <v>0.3560796</v>
      </c>
      <c r="P2318" s="93">
        <f t="shared" si="258"/>
        <v>3.8560796000000002</v>
      </c>
    </row>
    <row r="2319" spans="1:16">
      <c r="A2319" s="10">
        <v>1516.739</v>
      </c>
      <c r="B2319" s="31">
        <v>0.28476750000000001</v>
      </c>
      <c r="C2319" s="9">
        <v>0.37896570000000002</v>
      </c>
      <c r="D2319" s="31">
        <f t="shared" si="252"/>
        <v>0.87896569999999996</v>
      </c>
      <c r="E2319" s="9">
        <v>0.2090639</v>
      </c>
      <c r="F2319" s="31">
        <f t="shared" si="253"/>
        <v>1.2090639000000001</v>
      </c>
      <c r="G2319" s="9">
        <v>0.24804029999999999</v>
      </c>
      <c r="H2319" s="32">
        <f t="shared" si="254"/>
        <v>1.7480403</v>
      </c>
      <c r="I2319" s="9">
        <v>0.31564429999999999</v>
      </c>
      <c r="J2319" s="31">
        <f t="shared" si="255"/>
        <v>2.3156442999999998</v>
      </c>
      <c r="K2319" s="9">
        <v>0.40777029999999997</v>
      </c>
      <c r="L2319" s="48">
        <f t="shared" si="256"/>
        <v>2.9077703000000001</v>
      </c>
      <c r="M2319" s="9">
        <v>0.21454529999999999</v>
      </c>
      <c r="N2319" s="48">
        <f t="shared" si="257"/>
        <v>3.2145453000000002</v>
      </c>
      <c r="O2319" s="26">
        <v>0.35806919999999998</v>
      </c>
      <c r="P2319" s="93">
        <f t="shared" si="258"/>
        <v>3.8580692000000001</v>
      </c>
    </row>
    <row r="2320" spans="1:16">
      <c r="A2320" s="10">
        <v>1517.221</v>
      </c>
      <c r="B2320" s="31">
        <v>0.2855974</v>
      </c>
      <c r="C2320" s="9">
        <v>0.38040560000000001</v>
      </c>
      <c r="D2320" s="31">
        <f t="shared" si="252"/>
        <v>0.88040560000000001</v>
      </c>
      <c r="E2320" s="9">
        <v>0.2105699</v>
      </c>
      <c r="F2320" s="31">
        <f t="shared" si="253"/>
        <v>1.2105699000000001</v>
      </c>
      <c r="G2320" s="9">
        <v>0.24890809999999999</v>
      </c>
      <c r="H2320" s="32">
        <f t="shared" si="254"/>
        <v>1.7489081</v>
      </c>
      <c r="I2320" s="9">
        <v>0.31745370000000001</v>
      </c>
      <c r="J2320" s="31">
        <f t="shared" si="255"/>
        <v>2.3174537000000002</v>
      </c>
      <c r="K2320" s="9">
        <v>0.41000510000000001</v>
      </c>
      <c r="L2320" s="48">
        <f t="shared" si="256"/>
        <v>2.9100051000000002</v>
      </c>
      <c r="M2320" s="9">
        <v>0.2150899</v>
      </c>
      <c r="N2320" s="48">
        <f t="shared" si="257"/>
        <v>3.2150899000000002</v>
      </c>
      <c r="O2320" s="26">
        <v>0.36053210000000002</v>
      </c>
      <c r="P2320" s="93">
        <f t="shared" si="258"/>
        <v>3.8605320999999999</v>
      </c>
    </row>
    <row r="2321" spans="1:16">
      <c r="A2321" s="10">
        <v>1517.703</v>
      </c>
      <c r="B2321" s="31">
        <v>0.2874622</v>
      </c>
      <c r="C2321" s="9">
        <v>0.38268950000000002</v>
      </c>
      <c r="D2321" s="31">
        <f t="shared" si="252"/>
        <v>0.88268950000000002</v>
      </c>
      <c r="E2321" s="9">
        <v>0.2124856</v>
      </c>
      <c r="F2321" s="31">
        <f t="shared" si="253"/>
        <v>1.2124855999999999</v>
      </c>
      <c r="G2321" s="9">
        <v>0.25033290000000002</v>
      </c>
      <c r="H2321" s="32">
        <f t="shared" si="254"/>
        <v>1.7503329000000001</v>
      </c>
      <c r="I2321" s="9">
        <v>0.31999860000000002</v>
      </c>
      <c r="J2321" s="31">
        <f t="shared" si="255"/>
        <v>2.3199985999999999</v>
      </c>
      <c r="K2321" s="9">
        <v>0.41266910000000001</v>
      </c>
      <c r="L2321" s="48">
        <f t="shared" si="256"/>
        <v>2.9126691</v>
      </c>
      <c r="M2321" s="9">
        <v>0.216556</v>
      </c>
      <c r="N2321" s="48">
        <f t="shared" si="257"/>
        <v>3.2165560000000002</v>
      </c>
      <c r="O2321" s="26">
        <v>0.363344</v>
      </c>
      <c r="P2321" s="93">
        <f t="shared" si="258"/>
        <v>3.8633440000000001</v>
      </c>
    </row>
    <row r="2322" spans="1:16">
      <c r="A2322" s="10">
        <v>1518.1859999999999</v>
      </c>
      <c r="B2322" s="31">
        <v>0.28995789999999999</v>
      </c>
      <c r="C2322" s="9">
        <v>0.38544519999999999</v>
      </c>
      <c r="D2322" s="31">
        <f t="shared" si="252"/>
        <v>0.88544519999999993</v>
      </c>
      <c r="E2322" s="9">
        <v>0.21460399999999999</v>
      </c>
      <c r="F2322" s="31">
        <f t="shared" si="253"/>
        <v>1.214604</v>
      </c>
      <c r="G2322" s="9">
        <v>0.25206590000000001</v>
      </c>
      <c r="H2322" s="32">
        <f t="shared" si="254"/>
        <v>1.7520659000000001</v>
      </c>
      <c r="I2322" s="9">
        <v>0.3229167</v>
      </c>
      <c r="J2322" s="31">
        <f t="shared" si="255"/>
        <v>2.3229166999999999</v>
      </c>
      <c r="K2322" s="9">
        <v>0.41551490000000002</v>
      </c>
      <c r="L2322" s="48">
        <f t="shared" si="256"/>
        <v>2.9155148999999998</v>
      </c>
      <c r="M2322" s="9">
        <v>0.21855869999999999</v>
      </c>
      <c r="N2322" s="48">
        <f t="shared" si="257"/>
        <v>3.2185587</v>
      </c>
      <c r="O2322" s="26">
        <v>0.36634369999999999</v>
      </c>
      <c r="P2322" s="93">
        <f t="shared" si="258"/>
        <v>3.8663436999999998</v>
      </c>
    </row>
    <row r="2323" spans="1:16">
      <c r="A2323" s="10">
        <v>1518.6679999999999</v>
      </c>
      <c r="B2323" s="31">
        <v>0.2927961</v>
      </c>
      <c r="C2323" s="9">
        <v>0.38841439999999999</v>
      </c>
      <c r="D2323" s="31">
        <f t="shared" si="252"/>
        <v>0.88841440000000005</v>
      </c>
      <c r="E2323" s="9">
        <v>0.21679490000000001</v>
      </c>
      <c r="F2323" s="31">
        <f t="shared" si="253"/>
        <v>1.2167949</v>
      </c>
      <c r="G2323" s="9">
        <v>0.25394559999999999</v>
      </c>
      <c r="H2323" s="32">
        <f t="shared" si="254"/>
        <v>1.7539456</v>
      </c>
      <c r="I2323" s="9">
        <v>0.32595459999999998</v>
      </c>
      <c r="J2323" s="31">
        <f t="shared" si="255"/>
        <v>2.3259546000000002</v>
      </c>
      <c r="K2323" s="9">
        <v>0.418383</v>
      </c>
      <c r="L2323" s="48">
        <f t="shared" si="256"/>
        <v>2.9183829999999999</v>
      </c>
      <c r="M2323" s="9">
        <v>0.2208302</v>
      </c>
      <c r="N2323" s="48">
        <f t="shared" si="257"/>
        <v>3.2208302</v>
      </c>
      <c r="O2323" s="26">
        <v>0.36944169999999998</v>
      </c>
      <c r="P2323" s="93">
        <f t="shared" si="258"/>
        <v>3.8694416999999999</v>
      </c>
    </row>
    <row r="2324" spans="1:16">
      <c r="A2324" s="10">
        <v>1519.15</v>
      </c>
      <c r="B2324" s="31">
        <v>0.29586709999999999</v>
      </c>
      <c r="C2324" s="9">
        <v>0.39152409999999999</v>
      </c>
      <c r="D2324" s="31">
        <f t="shared" si="252"/>
        <v>0.89152410000000004</v>
      </c>
      <c r="E2324" s="9">
        <v>0.21903439999999999</v>
      </c>
      <c r="F2324" s="31">
        <f t="shared" si="253"/>
        <v>1.2190344</v>
      </c>
      <c r="G2324" s="9">
        <v>0.25593460000000001</v>
      </c>
      <c r="H2324" s="32">
        <f t="shared" si="254"/>
        <v>1.7559346</v>
      </c>
      <c r="I2324" s="9">
        <v>0.32904319999999998</v>
      </c>
      <c r="J2324" s="31">
        <f t="shared" si="255"/>
        <v>2.3290432000000001</v>
      </c>
      <c r="K2324" s="9">
        <v>0.42125669999999998</v>
      </c>
      <c r="L2324" s="48">
        <f t="shared" si="256"/>
        <v>2.9212566999999998</v>
      </c>
      <c r="M2324" s="9">
        <v>0.2232941</v>
      </c>
      <c r="N2324" s="48">
        <f t="shared" si="257"/>
        <v>3.2232940999999999</v>
      </c>
      <c r="O2324" s="26">
        <v>0.37266310000000002</v>
      </c>
      <c r="P2324" s="93">
        <f t="shared" si="258"/>
        <v>3.8726631</v>
      </c>
    </row>
    <row r="2325" spans="1:16">
      <c r="A2325" s="10">
        <v>1519.6320000000001</v>
      </c>
      <c r="B2325" s="31">
        <v>0.29914499999999999</v>
      </c>
      <c r="C2325" s="9">
        <v>0.39478750000000001</v>
      </c>
      <c r="D2325" s="31">
        <f t="shared" si="252"/>
        <v>0.89478750000000007</v>
      </c>
      <c r="E2325" s="9">
        <v>0.22134780000000001</v>
      </c>
      <c r="F2325" s="31">
        <f t="shared" si="253"/>
        <v>1.2213478</v>
      </c>
      <c r="G2325" s="9">
        <v>0.25805090000000003</v>
      </c>
      <c r="H2325" s="32">
        <f t="shared" si="254"/>
        <v>1.7580509</v>
      </c>
      <c r="I2325" s="9">
        <v>0.33220509999999998</v>
      </c>
      <c r="J2325" s="31">
        <f t="shared" si="255"/>
        <v>2.3322050999999999</v>
      </c>
      <c r="K2325" s="9">
        <v>0.4241875</v>
      </c>
      <c r="L2325" s="48">
        <f t="shared" si="256"/>
        <v>2.9241874999999999</v>
      </c>
      <c r="M2325" s="9">
        <v>0.22596250000000001</v>
      </c>
      <c r="N2325" s="48">
        <f t="shared" si="257"/>
        <v>3.2259625000000001</v>
      </c>
      <c r="O2325" s="26">
        <v>0.37605359999999999</v>
      </c>
      <c r="P2325" s="93">
        <f t="shared" si="258"/>
        <v>3.8760536000000001</v>
      </c>
    </row>
    <row r="2326" spans="1:16">
      <c r="A2326" s="10">
        <v>1520.114</v>
      </c>
      <c r="B2326" s="31">
        <v>0.30245610000000001</v>
      </c>
      <c r="C2326" s="9">
        <v>0.39810099999999998</v>
      </c>
      <c r="D2326" s="31">
        <f t="shared" si="252"/>
        <v>0.89810100000000004</v>
      </c>
      <c r="E2326" s="9">
        <v>0.22368940000000001</v>
      </c>
      <c r="F2326" s="31">
        <f t="shared" si="253"/>
        <v>1.2236894</v>
      </c>
      <c r="G2326" s="9">
        <v>0.26021810000000001</v>
      </c>
      <c r="H2326" s="32">
        <f t="shared" si="254"/>
        <v>1.7602180999999999</v>
      </c>
      <c r="I2326" s="9">
        <v>0.33537660000000002</v>
      </c>
      <c r="J2326" s="31">
        <f t="shared" si="255"/>
        <v>2.3353766</v>
      </c>
      <c r="K2326" s="9">
        <v>0.42713719999999999</v>
      </c>
      <c r="L2326" s="48">
        <f t="shared" si="256"/>
        <v>2.9271371999999998</v>
      </c>
      <c r="M2326" s="9">
        <v>0.22872120000000001</v>
      </c>
      <c r="N2326" s="48">
        <f t="shared" si="257"/>
        <v>3.2287211999999998</v>
      </c>
      <c r="O2326" s="26">
        <v>0.37955450000000002</v>
      </c>
      <c r="P2326" s="93">
        <f t="shared" si="258"/>
        <v>3.8795545000000002</v>
      </c>
    </row>
    <row r="2327" spans="1:16">
      <c r="A2327" s="10">
        <v>1520.596</v>
      </c>
      <c r="B2327" s="31">
        <v>0.30573889999999998</v>
      </c>
      <c r="C2327" s="9">
        <v>0.4014432</v>
      </c>
      <c r="D2327" s="31">
        <f t="shared" si="252"/>
        <v>0.9014432</v>
      </c>
      <c r="E2327" s="9">
        <v>0.22605410000000001</v>
      </c>
      <c r="F2327" s="31">
        <f t="shared" si="253"/>
        <v>1.2260541</v>
      </c>
      <c r="G2327" s="9">
        <v>0.26241819999999999</v>
      </c>
      <c r="H2327" s="32">
        <f t="shared" si="254"/>
        <v>1.7624181999999999</v>
      </c>
      <c r="I2327" s="9">
        <v>0.338561</v>
      </c>
      <c r="J2327" s="31">
        <f t="shared" si="255"/>
        <v>2.3385609999999999</v>
      </c>
      <c r="K2327" s="9">
        <v>0.43012790000000001</v>
      </c>
      <c r="L2327" s="48">
        <f t="shared" si="256"/>
        <v>2.9301279</v>
      </c>
      <c r="M2327" s="9">
        <v>0.23154179999999999</v>
      </c>
      <c r="N2327" s="48">
        <f t="shared" si="257"/>
        <v>3.2315418</v>
      </c>
      <c r="O2327" s="26">
        <v>0.383108</v>
      </c>
      <c r="P2327" s="93">
        <f t="shared" si="258"/>
        <v>3.883108</v>
      </c>
    </row>
    <row r="2328" spans="1:16">
      <c r="A2328" s="10">
        <v>1521.078</v>
      </c>
      <c r="B2328" s="31">
        <v>0.30910589999999999</v>
      </c>
      <c r="C2328" s="9">
        <v>0.40492939999999999</v>
      </c>
      <c r="D2328" s="31">
        <f t="shared" si="252"/>
        <v>0.90492939999999999</v>
      </c>
      <c r="E2328" s="9">
        <v>0.22849849999999999</v>
      </c>
      <c r="F2328" s="31">
        <f t="shared" si="253"/>
        <v>1.2284984999999999</v>
      </c>
      <c r="G2328" s="9">
        <v>0.26472820000000002</v>
      </c>
      <c r="H2328" s="32">
        <f t="shared" si="254"/>
        <v>1.7647282</v>
      </c>
      <c r="I2328" s="9">
        <v>0.3418621</v>
      </c>
      <c r="J2328" s="31">
        <f t="shared" si="255"/>
        <v>2.3418621000000002</v>
      </c>
      <c r="K2328" s="9">
        <v>0.43326940000000003</v>
      </c>
      <c r="L2328" s="48">
        <f t="shared" si="256"/>
        <v>2.9332693999999999</v>
      </c>
      <c r="M2328" s="9">
        <v>0.23452690000000001</v>
      </c>
      <c r="N2328" s="48">
        <f t="shared" si="257"/>
        <v>3.2345269000000001</v>
      </c>
      <c r="O2328" s="26">
        <v>0.38671699999999998</v>
      </c>
      <c r="P2328" s="93">
        <f t="shared" si="258"/>
        <v>3.886717</v>
      </c>
    </row>
    <row r="2329" spans="1:16">
      <c r="A2329" s="10">
        <v>1521.56</v>
      </c>
      <c r="B2329" s="31">
        <v>0.31274370000000001</v>
      </c>
      <c r="C2329" s="9">
        <v>0.40872269999999999</v>
      </c>
      <c r="D2329" s="31">
        <f t="shared" si="252"/>
        <v>0.90872269999999999</v>
      </c>
      <c r="E2329" s="9">
        <v>0.23109099999999999</v>
      </c>
      <c r="F2329" s="31">
        <f t="shared" si="253"/>
        <v>1.2310909999999999</v>
      </c>
      <c r="G2329" s="9">
        <v>0.26724949999999997</v>
      </c>
      <c r="H2329" s="32">
        <f t="shared" si="254"/>
        <v>1.7672494999999999</v>
      </c>
      <c r="I2329" s="9">
        <v>0.34542410000000001</v>
      </c>
      <c r="J2329" s="31">
        <f t="shared" si="255"/>
        <v>2.3454240999999998</v>
      </c>
      <c r="K2329" s="9">
        <v>0.436693</v>
      </c>
      <c r="L2329" s="48">
        <f t="shared" si="256"/>
        <v>2.936693</v>
      </c>
      <c r="M2329" s="9">
        <v>0.23782610000000001</v>
      </c>
      <c r="N2329" s="48">
        <f t="shared" si="257"/>
        <v>3.2378260999999999</v>
      </c>
      <c r="O2329" s="26">
        <v>0.3904514</v>
      </c>
      <c r="P2329" s="93">
        <f t="shared" si="258"/>
        <v>3.8904513999999999</v>
      </c>
    </row>
    <row r="2330" spans="1:16">
      <c r="A2330" s="10">
        <v>1522.0419999999999</v>
      </c>
      <c r="B2330" s="31">
        <v>0.31628719999999999</v>
      </c>
      <c r="C2330" s="9">
        <v>0.41247149999999999</v>
      </c>
      <c r="D2330" s="31">
        <f t="shared" si="252"/>
        <v>0.91247149999999999</v>
      </c>
      <c r="E2330" s="9">
        <v>0.23362569999999999</v>
      </c>
      <c r="F2330" s="31">
        <f t="shared" si="253"/>
        <v>1.2336256999999999</v>
      </c>
      <c r="G2330" s="9">
        <v>0.26972790000000002</v>
      </c>
      <c r="H2330" s="32">
        <f t="shared" si="254"/>
        <v>1.7697278999999999</v>
      </c>
      <c r="I2330" s="9">
        <v>0.34891709999999998</v>
      </c>
      <c r="J2330" s="31">
        <f t="shared" si="255"/>
        <v>2.3489171</v>
      </c>
      <c r="K2330" s="9">
        <v>0.44012960000000001</v>
      </c>
      <c r="L2330" s="48">
        <f t="shared" si="256"/>
        <v>2.9401296000000001</v>
      </c>
      <c r="M2330" s="9">
        <v>0.2410486</v>
      </c>
      <c r="N2330" s="48">
        <f t="shared" si="257"/>
        <v>3.2410486000000001</v>
      </c>
      <c r="O2330" s="26">
        <v>0.39411030000000002</v>
      </c>
      <c r="P2330" s="93">
        <f t="shared" si="258"/>
        <v>3.8941102999999999</v>
      </c>
    </row>
    <row r="2331" spans="1:16">
      <c r="A2331" s="10">
        <v>1522.5250000000001</v>
      </c>
      <c r="B2331" s="31">
        <v>0.31883109999999998</v>
      </c>
      <c r="C2331" s="9">
        <v>0.41534409999999999</v>
      </c>
      <c r="D2331" s="31">
        <f t="shared" si="252"/>
        <v>0.91534409999999999</v>
      </c>
      <c r="E2331" s="9">
        <v>0.23564189999999999</v>
      </c>
      <c r="F2331" s="31">
        <f t="shared" si="253"/>
        <v>1.2356419000000001</v>
      </c>
      <c r="G2331" s="9">
        <v>0.27156740000000001</v>
      </c>
      <c r="H2331" s="32">
        <f t="shared" si="254"/>
        <v>1.7715673999999999</v>
      </c>
      <c r="I2331" s="9">
        <v>0.351601</v>
      </c>
      <c r="J2331" s="31">
        <f t="shared" si="255"/>
        <v>2.3516010000000001</v>
      </c>
      <c r="K2331" s="9">
        <v>0.44294050000000001</v>
      </c>
      <c r="L2331" s="48">
        <f t="shared" si="256"/>
        <v>2.9429405000000002</v>
      </c>
      <c r="M2331" s="9">
        <v>0.24329799999999999</v>
      </c>
      <c r="N2331" s="48">
        <f t="shared" si="257"/>
        <v>3.2432979999999998</v>
      </c>
      <c r="O2331" s="26">
        <v>0.39723770000000003</v>
      </c>
      <c r="P2331" s="93">
        <f t="shared" si="258"/>
        <v>3.8972376999999998</v>
      </c>
    </row>
    <row r="2332" spans="1:16">
      <c r="A2332" s="10">
        <v>1523.0070000000001</v>
      </c>
      <c r="B2332" s="31">
        <v>0.31969900000000001</v>
      </c>
      <c r="C2332" s="9">
        <v>0.416709</v>
      </c>
      <c r="D2332" s="31">
        <f t="shared" si="252"/>
        <v>0.916709</v>
      </c>
      <c r="E2332" s="9">
        <v>0.23680709999999999</v>
      </c>
      <c r="F2332" s="31">
        <f t="shared" si="253"/>
        <v>1.2368071</v>
      </c>
      <c r="G2332" s="9">
        <v>0.27231860000000002</v>
      </c>
      <c r="H2332" s="32">
        <f t="shared" si="254"/>
        <v>1.7723186</v>
      </c>
      <c r="I2332" s="9">
        <v>0.35291210000000001</v>
      </c>
      <c r="J2332" s="31">
        <f t="shared" si="255"/>
        <v>2.3529121000000002</v>
      </c>
      <c r="K2332" s="9">
        <v>0.44462590000000002</v>
      </c>
      <c r="L2332" s="48">
        <f t="shared" si="256"/>
        <v>2.9446259000000001</v>
      </c>
      <c r="M2332" s="9">
        <v>0.24388309999999999</v>
      </c>
      <c r="N2332" s="48">
        <f t="shared" si="257"/>
        <v>3.2438831000000001</v>
      </c>
      <c r="O2332" s="26">
        <v>0.39947660000000002</v>
      </c>
      <c r="P2332" s="93">
        <f t="shared" si="258"/>
        <v>3.8994765999999998</v>
      </c>
    </row>
    <row r="2333" spans="1:16">
      <c r="A2333" s="10">
        <v>1523.489</v>
      </c>
      <c r="B2333" s="31">
        <v>0.31898759999999998</v>
      </c>
      <c r="C2333" s="9">
        <v>0.4166455</v>
      </c>
      <c r="D2333" s="31">
        <f t="shared" si="252"/>
        <v>0.9166455</v>
      </c>
      <c r="E2333" s="9">
        <v>0.23717640000000001</v>
      </c>
      <c r="F2333" s="31">
        <f t="shared" si="253"/>
        <v>1.2371764000000001</v>
      </c>
      <c r="G2333" s="9">
        <v>0.27202320000000002</v>
      </c>
      <c r="H2333" s="32">
        <f t="shared" si="254"/>
        <v>1.7720232</v>
      </c>
      <c r="I2333" s="9">
        <v>0.35293760000000002</v>
      </c>
      <c r="J2333" s="31">
        <f t="shared" si="255"/>
        <v>2.3529376000000002</v>
      </c>
      <c r="K2333" s="9">
        <v>0.445216</v>
      </c>
      <c r="L2333" s="48">
        <f t="shared" si="256"/>
        <v>2.9452159999999998</v>
      </c>
      <c r="M2333" s="9">
        <v>0.24284720000000001</v>
      </c>
      <c r="N2333" s="48">
        <f t="shared" si="257"/>
        <v>3.2428471999999999</v>
      </c>
      <c r="O2333" s="26">
        <v>0.40090290000000001</v>
      </c>
      <c r="P2333" s="93">
        <f t="shared" si="258"/>
        <v>3.9009029000000002</v>
      </c>
    </row>
    <row r="2334" spans="1:16">
      <c r="A2334" s="10">
        <v>1523.971</v>
      </c>
      <c r="B2334" s="31">
        <v>0.31756109999999999</v>
      </c>
      <c r="C2334" s="9">
        <v>0.41592469999999998</v>
      </c>
      <c r="D2334" s="31">
        <f t="shared" si="252"/>
        <v>0.91592469999999993</v>
      </c>
      <c r="E2334" s="9">
        <v>0.23718590000000001</v>
      </c>
      <c r="F2334" s="31">
        <f t="shared" si="253"/>
        <v>1.2371859000000001</v>
      </c>
      <c r="G2334" s="9">
        <v>0.2712154</v>
      </c>
      <c r="H2334" s="32">
        <f t="shared" si="254"/>
        <v>1.7712154</v>
      </c>
      <c r="I2334" s="9">
        <v>0.35237889999999999</v>
      </c>
      <c r="J2334" s="31">
        <f t="shared" si="255"/>
        <v>2.3523789000000002</v>
      </c>
      <c r="K2334" s="9">
        <v>0.44527240000000001</v>
      </c>
      <c r="L2334" s="48">
        <f t="shared" si="256"/>
        <v>2.9452723999999999</v>
      </c>
      <c r="M2334" s="9">
        <v>0.24097540000000001</v>
      </c>
      <c r="N2334" s="48">
        <f t="shared" si="257"/>
        <v>3.2409754</v>
      </c>
      <c r="O2334" s="26">
        <v>0.40200029999999998</v>
      </c>
      <c r="P2334" s="93">
        <f t="shared" si="258"/>
        <v>3.9020003000000001</v>
      </c>
    </row>
    <row r="2335" spans="1:16">
      <c r="A2335" s="10">
        <v>1524.453</v>
      </c>
      <c r="B2335" s="31">
        <v>0.31637569999999998</v>
      </c>
      <c r="C2335" s="9">
        <v>0.41540670000000002</v>
      </c>
      <c r="D2335" s="31">
        <f t="shared" si="252"/>
        <v>0.91540670000000002</v>
      </c>
      <c r="E2335" s="9">
        <v>0.237321</v>
      </c>
      <c r="F2335" s="31">
        <f t="shared" si="253"/>
        <v>1.2373210000000001</v>
      </c>
      <c r="G2335" s="9">
        <v>0.27050279999999999</v>
      </c>
      <c r="H2335" s="32">
        <f t="shared" si="254"/>
        <v>1.7705028</v>
      </c>
      <c r="I2335" s="9">
        <v>0.35200799999999999</v>
      </c>
      <c r="J2335" s="31">
        <f t="shared" si="255"/>
        <v>2.3520080000000001</v>
      </c>
      <c r="K2335" s="9">
        <v>0.44544450000000002</v>
      </c>
      <c r="L2335" s="48">
        <f t="shared" si="256"/>
        <v>2.9454444999999998</v>
      </c>
      <c r="M2335" s="9">
        <v>0.2391741</v>
      </c>
      <c r="N2335" s="48">
        <f t="shared" si="257"/>
        <v>3.2391741000000001</v>
      </c>
      <c r="O2335" s="26">
        <v>0.40329779999999998</v>
      </c>
      <c r="P2335" s="93">
        <f t="shared" si="258"/>
        <v>3.9032977999999998</v>
      </c>
    </row>
    <row r="2336" spans="1:16">
      <c r="A2336" s="10">
        <v>1524.9349999999999</v>
      </c>
      <c r="B2336" s="31">
        <v>0.31612069999999998</v>
      </c>
      <c r="C2336" s="9">
        <v>0.41572100000000001</v>
      </c>
      <c r="D2336" s="31">
        <f t="shared" si="252"/>
        <v>0.91572100000000001</v>
      </c>
      <c r="E2336" s="9">
        <v>0.2379327</v>
      </c>
      <c r="F2336" s="31">
        <f t="shared" si="253"/>
        <v>1.2379327</v>
      </c>
      <c r="G2336" s="9">
        <v>0.27034049999999998</v>
      </c>
      <c r="H2336" s="32">
        <f t="shared" si="254"/>
        <v>1.7703405000000001</v>
      </c>
      <c r="I2336" s="9">
        <v>0.35239399999999999</v>
      </c>
      <c r="J2336" s="31">
        <f t="shared" si="255"/>
        <v>2.3523939999999999</v>
      </c>
      <c r="K2336" s="9">
        <v>0.4462235</v>
      </c>
      <c r="L2336" s="48">
        <f t="shared" si="256"/>
        <v>2.9462234999999999</v>
      </c>
      <c r="M2336" s="9">
        <v>0.2381432</v>
      </c>
      <c r="N2336" s="48">
        <f t="shared" si="257"/>
        <v>3.2381432000000001</v>
      </c>
      <c r="O2336" s="26">
        <v>0.40517379999999997</v>
      </c>
      <c r="P2336" s="93">
        <f t="shared" si="258"/>
        <v>3.9051738</v>
      </c>
    </row>
    <row r="2337" spans="1:16">
      <c r="A2337" s="10">
        <v>1525.4169999999999</v>
      </c>
      <c r="B2337" s="31">
        <v>0.31693909999999997</v>
      </c>
      <c r="C2337" s="9">
        <v>0.41700379999999998</v>
      </c>
      <c r="D2337" s="31">
        <f t="shared" si="252"/>
        <v>0.91700380000000004</v>
      </c>
      <c r="E2337" s="9">
        <v>0.23909659999999999</v>
      </c>
      <c r="F2337" s="31">
        <f t="shared" si="253"/>
        <v>1.2390965999999999</v>
      </c>
      <c r="G2337" s="9">
        <v>0.27085090000000001</v>
      </c>
      <c r="H2337" s="32">
        <f t="shared" si="254"/>
        <v>1.7708509000000001</v>
      </c>
      <c r="I2337" s="9">
        <v>0.35366609999999998</v>
      </c>
      <c r="J2337" s="31">
        <f t="shared" si="255"/>
        <v>2.3536660999999999</v>
      </c>
      <c r="K2337" s="9">
        <v>0.44773879999999999</v>
      </c>
      <c r="L2337" s="48">
        <f t="shared" si="256"/>
        <v>2.9477387999999998</v>
      </c>
      <c r="M2337" s="9">
        <v>0.2380968</v>
      </c>
      <c r="N2337" s="48">
        <f t="shared" si="257"/>
        <v>3.2380968000000001</v>
      </c>
      <c r="O2337" s="26">
        <v>0.40768260000000001</v>
      </c>
      <c r="P2337" s="93">
        <f t="shared" si="258"/>
        <v>3.9076826000000002</v>
      </c>
    </row>
    <row r="2338" spans="1:16">
      <c r="A2338" s="10">
        <v>1525.8989999999999</v>
      </c>
      <c r="B2338" s="31">
        <v>0.31857029999999997</v>
      </c>
      <c r="C2338" s="9">
        <v>0.41902850000000003</v>
      </c>
      <c r="D2338" s="31">
        <f t="shared" si="252"/>
        <v>0.91902850000000003</v>
      </c>
      <c r="E2338" s="9">
        <v>0.2406769</v>
      </c>
      <c r="F2338" s="31">
        <f t="shared" si="253"/>
        <v>1.2406769</v>
      </c>
      <c r="G2338" s="9">
        <v>0.27189930000000001</v>
      </c>
      <c r="H2338" s="32">
        <f t="shared" si="254"/>
        <v>1.7718993000000001</v>
      </c>
      <c r="I2338" s="9">
        <v>0.35563129999999998</v>
      </c>
      <c r="J2338" s="31">
        <f t="shared" si="255"/>
        <v>2.3556312999999998</v>
      </c>
      <c r="K2338" s="9">
        <v>0.44983830000000002</v>
      </c>
      <c r="L2338" s="48">
        <f t="shared" si="256"/>
        <v>2.9498383000000001</v>
      </c>
      <c r="M2338" s="9">
        <v>0.23887130000000001</v>
      </c>
      <c r="N2338" s="48">
        <f t="shared" si="257"/>
        <v>3.2388713</v>
      </c>
      <c r="O2338" s="26">
        <v>0.41064659999999997</v>
      </c>
      <c r="P2338" s="93">
        <f t="shared" si="258"/>
        <v>3.9106465999999998</v>
      </c>
    </row>
    <row r="2339" spans="1:16">
      <c r="A2339" s="10">
        <v>1526.3810000000001</v>
      </c>
      <c r="B2339" s="31">
        <v>0.32058019999999998</v>
      </c>
      <c r="C2339" s="9">
        <v>0.42139670000000001</v>
      </c>
      <c r="D2339" s="31">
        <f t="shared" si="252"/>
        <v>0.92139670000000007</v>
      </c>
      <c r="E2339" s="9">
        <v>0.2424404</v>
      </c>
      <c r="F2339" s="31">
        <f t="shared" si="253"/>
        <v>1.2424404</v>
      </c>
      <c r="G2339" s="9">
        <v>0.2732328</v>
      </c>
      <c r="H2339" s="32">
        <f t="shared" si="254"/>
        <v>1.7732327999999999</v>
      </c>
      <c r="I2339" s="9">
        <v>0.3579291</v>
      </c>
      <c r="J2339" s="31">
        <f t="shared" si="255"/>
        <v>2.3579290999999998</v>
      </c>
      <c r="K2339" s="9">
        <v>0.4522274</v>
      </c>
      <c r="L2339" s="48">
        <f t="shared" si="256"/>
        <v>2.9522273999999999</v>
      </c>
      <c r="M2339" s="9">
        <v>0.24011250000000001</v>
      </c>
      <c r="N2339" s="48">
        <f t="shared" si="257"/>
        <v>3.2401125</v>
      </c>
      <c r="O2339" s="26">
        <v>0.41376619999999997</v>
      </c>
      <c r="P2339" s="93">
        <f t="shared" si="258"/>
        <v>3.9137662</v>
      </c>
    </row>
    <row r="2340" spans="1:16">
      <c r="A2340" s="10">
        <v>1526.864</v>
      </c>
      <c r="B2340" s="31">
        <v>0.322604</v>
      </c>
      <c r="C2340" s="9">
        <v>0.42376399999999997</v>
      </c>
      <c r="D2340" s="31">
        <f t="shared" si="252"/>
        <v>0.92376400000000003</v>
      </c>
      <c r="E2340" s="9">
        <v>0.24418309999999999</v>
      </c>
      <c r="F2340" s="31">
        <f t="shared" si="253"/>
        <v>1.2441830999999999</v>
      </c>
      <c r="G2340" s="9">
        <v>0.27461859999999999</v>
      </c>
      <c r="H2340" s="32">
        <f t="shared" si="254"/>
        <v>1.7746185999999999</v>
      </c>
      <c r="I2340" s="9">
        <v>0.36024089999999998</v>
      </c>
      <c r="J2340" s="31">
        <f t="shared" si="255"/>
        <v>2.3602409</v>
      </c>
      <c r="K2340" s="9">
        <v>0.4546366</v>
      </c>
      <c r="L2340" s="48">
        <f t="shared" si="256"/>
        <v>2.9546366000000002</v>
      </c>
      <c r="M2340" s="9">
        <v>0.2414887</v>
      </c>
      <c r="N2340" s="48">
        <f t="shared" si="257"/>
        <v>3.2414887000000001</v>
      </c>
      <c r="O2340" s="26">
        <v>0.41678720000000002</v>
      </c>
      <c r="P2340" s="93">
        <f t="shared" si="258"/>
        <v>3.9167871999999999</v>
      </c>
    </row>
    <row r="2341" spans="1:16">
      <c r="A2341" s="10">
        <v>1527.346</v>
      </c>
      <c r="B2341" s="31">
        <v>0.32450210000000002</v>
      </c>
      <c r="C2341" s="9">
        <v>0.42598649999999999</v>
      </c>
      <c r="D2341" s="31">
        <f t="shared" si="252"/>
        <v>0.92598650000000005</v>
      </c>
      <c r="E2341" s="9">
        <v>0.24581729999999999</v>
      </c>
      <c r="F2341" s="31">
        <f t="shared" si="253"/>
        <v>1.2458172999999999</v>
      </c>
      <c r="G2341" s="9">
        <v>0.27594920000000001</v>
      </c>
      <c r="H2341" s="32">
        <f t="shared" si="254"/>
        <v>1.7759491999999999</v>
      </c>
      <c r="I2341" s="9">
        <v>0.36242200000000002</v>
      </c>
      <c r="J2341" s="31">
        <f t="shared" si="255"/>
        <v>2.362422</v>
      </c>
      <c r="K2341" s="9">
        <v>0.4569377</v>
      </c>
      <c r="L2341" s="48">
        <f t="shared" si="256"/>
        <v>2.9569377000000001</v>
      </c>
      <c r="M2341" s="9">
        <v>0.24283920000000001</v>
      </c>
      <c r="N2341" s="48">
        <f t="shared" si="257"/>
        <v>3.2428392000000001</v>
      </c>
      <c r="O2341" s="26">
        <v>0.41959479999999999</v>
      </c>
      <c r="P2341" s="93">
        <f t="shared" si="258"/>
        <v>3.9195948</v>
      </c>
    </row>
    <row r="2342" spans="1:16">
      <c r="A2342" s="10">
        <v>1527.828</v>
      </c>
      <c r="B2342" s="31">
        <v>0.32629459999999999</v>
      </c>
      <c r="C2342" s="9">
        <v>0.428068</v>
      </c>
      <c r="D2342" s="31">
        <f t="shared" si="252"/>
        <v>0.928068</v>
      </c>
      <c r="E2342" s="9">
        <v>0.24734729999999999</v>
      </c>
      <c r="F2342" s="31">
        <f t="shared" si="253"/>
        <v>1.2473472999999999</v>
      </c>
      <c r="G2342" s="9">
        <v>0.27720499999999998</v>
      </c>
      <c r="H2342" s="32">
        <f t="shared" si="254"/>
        <v>1.7772049999999999</v>
      </c>
      <c r="I2342" s="9">
        <v>0.36446109999999998</v>
      </c>
      <c r="J2342" s="31">
        <f t="shared" si="255"/>
        <v>2.3644610999999998</v>
      </c>
      <c r="K2342" s="9">
        <v>0.45911410000000002</v>
      </c>
      <c r="L2342" s="48">
        <f t="shared" si="256"/>
        <v>2.9591140999999999</v>
      </c>
      <c r="M2342" s="9">
        <v>0.24413850000000001</v>
      </c>
      <c r="N2342" s="48">
        <f t="shared" si="257"/>
        <v>3.2441385</v>
      </c>
      <c r="O2342" s="26">
        <v>0.42218689999999998</v>
      </c>
      <c r="P2342" s="93">
        <f t="shared" si="258"/>
        <v>3.9221868999999998</v>
      </c>
    </row>
    <row r="2343" spans="1:16">
      <c r="A2343" s="10">
        <v>1528.31</v>
      </c>
      <c r="B2343" s="31">
        <v>0.3280671</v>
      </c>
      <c r="C2343" s="9">
        <v>0.4300834</v>
      </c>
      <c r="D2343" s="31">
        <f t="shared" si="252"/>
        <v>0.9300834</v>
      </c>
      <c r="E2343" s="9">
        <v>0.2488225</v>
      </c>
      <c r="F2343" s="31">
        <f t="shared" si="253"/>
        <v>1.2488224999999999</v>
      </c>
      <c r="G2343" s="9">
        <v>0.27841270000000001</v>
      </c>
      <c r="H2343" s="32">
        <f t="shared" si="254"/>
        <v>1.7784127000000001</v>
      </c>
      <c r="I2343" s="9">
        <v>0.36640869999999998</v>
      </c>
      <c r="J2343" s="31">
        <f t="shared" si="255"/>
        <v>2.3664087</v>
      </c>
      <c r="K2343" s="9">
        <v>0.46120509999999998</v>
      </c>
      <c r="L2343" s="48">
        <f t="shared" si="256"/>
        <v>2.9612050999999999</v>
      </c>
      <c r="M2343" s="9">
        <v>0.24543129999999999</v>
      </c>
      <c r="N2343" s="48">
        <f t="shared" si="257"/>
        <v>3.2454312999999999</v>
      </c>
      <c r="O2343" s="26">
        <v>0.42461949999999998</v>
      </c>
      <c r="P2343" s="93">
        <f t="shared" si="258"/>
        <v>3.9246194999999999</v>
      </c>
    </row>
    <row r="2344" spans="1:16">
      <c r="A2344" s="10">
        <v>1528.7919999999999</v>
      </c>
      <c r="B2344" s="31">
        <v>0.32977679999999998</v>
      </c>
      <c r="C2344" s="9">
        <v>0.43200139999999998</v>
      </c>
      <c r="D2344" s="31">
        <f t="shared" si="252"/>
        <v>0.93200139999999998</v>
      </c>
      <c r="E2344" s="9">
        <v>0.2502432</v>
      </c>
      <c r="F2344" s="31">
        <f t="shared" si="253"/>
        <v>1.2502431999999999</v>
      </c>
      <c r="G2344" s="9">
        <v>0.27953420000000001</v>
      </c>
      <c r="H2344" s="32">
        <f t="shared" si="254"/>
        <v>1.7795342000000001</v>
      </c>
      <c r="I2344" s="9">
        <v>0.36822820000000001</v>
      </c>
      <c r="J2344" s="31">
        <f t="shared" si="255"/>
        <v>2.3682281999999999</v>
      </c>
      <c r="K2344" s="9">
        <v>0.4631808</v>
      </c>
      <c r="L2344" s="48">
        <f t="shared" si="256"/>
        <v>2.9631807999999999</v>
      </c>
      <c r="M2344" s="9">
        <v>0.24667230000000001</v>
      </c>
      <c r="N2344" s="48">
        <f t="shared" si="257"/>
        <v>3.2466723000000002</v>
      </c>
      <c r="O2344" s="26">
        <v>0.42688860000000001</v>
      </c>
      <c r="P2344" s="93">
        <f t="shared" si="258"/>
        <v>3.9268885999999998</v>
      </c>
    </row>
    <row r="2345" spans="1:16">
      <c r="A2345" s="10">
        <v>1529.2739999999999</v>
      </c>
      <c r="B2345" s="31">
        <v>0.33116099999999998</v>
      </c>
      <c r="C2345" s="9">
        <v>0.43360989999999999</v>
      </c>
      <c r="D2345" s="31">
        <f t="shared" si="252"/>
        <v>0.93360989999999999</v>
      </c>
      <c r="E2345" s="9">
        <v>0.25150600000000001</v>
      </c>
      <c r="F2345" s="31">
        <f t="shared" si="253"/>
        <v>1.251506</v>
      </c>
      <c r="G2345" s="9">
        <v>0.28041149999999998</v>
      </c>
      <c r="H2345" s="32">
        <f t="shared" si="254"/>
        <v>1.7804115</v>
      </c>
      <c r="I2345" s="9">
        <v>0.36972899999999997</v>
      </c>
      <c r="J2345" s="31">
        <f t="shared" si="255"/>
        <v>2.369729</v>
      </c>
      <c r="K2345" s="9">
        <v>0.46488000000000002</v>
      </c>
      <c r="L2345" s="48">
        <f t="shared" si="256"/>
        <v>2.96488</v>
      </c>
      <c r="M2345" s="9">
        <v>0.2476428</v>
      </c>
      <c r="N2345" s="48">
        <f t="shared" si="257"/>
        <v>3.2476427999999999</v>
      </c>
      <c r="O2345" s="26">
        <v>0.42888169999999998</v>
      </c>
      <c r="P2345" s="93">
        <f t="shared" si="258"/>
        <v>3.9288816999999998</v>
      </c>
    </row>
    <row r="2346" spans="1:16">
      <c r="A2346" s="10">
        <v>1529.7560000000001</v>
      </c>
      <c r="B2346" s="31">
        <v>0.33181909999999998</v>
      </c>
      <c r="C2346" s="9">
        <v>0.43457249999999997</v>
      </c>
      <c r="D2346" s="31">
        <f t="shared" si="252"/>
        <v>0.93457250000000003</v>
      </c>
      <c r="E2346" s="9">
        <v>0.25243500000000002</v>
      </c>
      <c r="F2346" s="31">
        <f t="shared" si="253"/>
        <v>1.252435</v>
      </c>
      <c r="G2346" s="9">
        <v>0.28081460000000003</v>
      </c>
      <c r="H2346" s="32">
        <f t="shared" si="254"/>
        <v>1.7808146</v>
      </c>
      <c r="I2346" s="9">
        <v>0.37061539999999998</v>
      </c>
      <c r="J2346" s="31">
        <f t="shared" si="255"/>
        <v>2.3706154000000002</v>
      </c>
      <c r="K2346" s="9">
        <v>0.46604580000000001</v>
      </c>
      <c r="L2346" s="48">
        <f t="shared" si="256"/>
        <v>2.9660457999999998</v>
      </c>
      <c r="M2346" s="9">
        <v>0.248005</v>
      </c>
      <c r="N2346" s="48">
        <f t="shared" si="257"/>
        <v>3.248005</v>
      </c>
      <c r="O2346" s="26">
        <v>0.4304036</v>
      </c>
      <c r="P2346" s="93">
        <f t="shared" si="258"/>
        <v>3.9304036</v>
      </c>
    </row>
    <row r="2347" spans="1:16">
      <c r="A2347" s="10">
        <v>1530.2380000000001</v>
      </c>
      <c r="B2347" s="31">
        <v>0.33140599999999998</v>
      </c>
      <c r="C2347" s="9">
        <v>0.43460090000000001</v>
      </c>
      <c r="D2347" s="31">
        <f t="shared" si="252"/>
        <v>0.93460089999999996</v>
      </c>
      <c r="E2347" s="9">
        <v>0.25287310000000002</v>
      </c>
      <c r="F2347" s="31">
        <f t="shared" si="253"/>
        <v>1.2528731</v>
      </c>
      <c r="G2347" s="9">
        <v>0.28055609999999997</v>
      </c>
      <c r="H2347" s="32">
        <f t="shared" si="254"/>
        <v>1.7805561000000001</v>
      </c>
      <c r="I2347" s="9">
        <v>0.37064320000000001</v>
      </c>
      <c r="J2347" s="31">
        <f t="shared" si="255"/>
        <v>2.3706432</v>
      </c>
      <c r="K2347" s="9">
        <v>0.46645819999999999</v>
      </c>
      <c r="L2347" s="48">
        <f t="shared" si="256"/>
        <v>2.9664581999999999</v>
      </c>
      <c r="M2347" s="9">
        <v>0.24746580000000001</v>
      </c>
      <c r="N2347" s="48">
        <f t="shared" si="257"/>
        <v>3.2474658000000001</v>
      </c>
      <c r="O2347" s="26">
        <v>0.4312821</v>
      </c>
      <c r="P2347" s="93">
        <f t="shared" si="258"/>
        <v>3.9312820999999998</v>
      </c>
    </row>
    <row r="2348" spans="1:16">
      <c r="A2348" s="10">
        <v>1530.721</v>
      </c>
      <c r="B2348" s="31">
        <v>0.32984999999999998</v>
      </c>
      <c r="C2348" s="9">
        <v>0.43364330000000001</v>
      </c>
      <c r="D2348" s="31">
        <f t="shared" si="252"/>
        <v>0.93364329999999995</v>
      </c>
      <c r="E2348" s="9">
        <v>0.25278830000000002</v>
      </c>
      <c r="F2348" s="31">
        <f t="shared" si="253"/>
        <v>1.2527883</v>
      </c>
      <c r="G2348" s="9">
        <v>0.2796149</v>
      </c>
      <c r="H2348" s="32">
        <f t="shared" si="254"/>
        <v>1.7796148999999999</v>
      </c>
      <c r="I2348" s="9">
        <v>0.36978490000000003</v>
      </c>
      <c r="J2348" s="31">
        <f t="shared" si="255"/>
        <v>2.3697849</v>
      </c>
      <c r="K2348" s="9">
        <v>0.46606700000000001</v>
      </c>
      <c r="L2348" s="48">
        <f t="shared" si="256"/>
        <v>2.9660669999999998</v>
      </c>
      <c r="M2348" s="9">
        <v>0.24596119999999999</v>
      </c>
      <c r="N2348" s="48">
        <f t="shared" si="257"/>
        <v>3.2459612</v>
      </c>
      <c r="O2348" s="26">
        <v>0.43149359999999998</v>
      </c>
      <c r="P2348" s="93">
        <f t="shared" si="258"/>
        <v>3.9314936</v>
      </c>
    </row>
    <row r="2349" spans="1:16">
      <c r="A2349" s="10">
        <v>1531.203</v>
      </c>
      <c r="B2349" s="31">
        <v>0.3274128</v>
      </c>
      <c r="C2349" s="9">
        <v>0.43193160000000003</v>
      </c>
      <c r="D2349" s="31">
        <f t="shared" si="252"/>
        <v>0.93193159999999997</v>
      </c>
      <c r="E2349" s="9">
        <v>0.25229970000000002</v>
      </c>
      <c r="F2349" s="31">
        <f t="shared" si="253"/>
        <v>1.2522997</v>
      </c>
      <c r="G2349" s="9">
        <v>0.27816610000000003</v>
      </c>
      <c r="H2349" s="32">
        <f t="shared" si="254"/>
        <v>1.7781661</v>
      </c>
      <c r="I2349" s="9">
        <v>0.3682684</v>
      </c>
      <c r="J2349" s="31">
        <f t="shared" si="255"/>
        <v>2.3682683999999998</v>
      </c>
      <c r="K2349" s="9">
        <v>0.46504030000000002</v>
      </c>
      <c r="L2349" s="48">
        <f t="shared" si="256"/>
        <v>2.9650403000000001</v>
      </c>
      <c r="M2349" s="9">
        <v>0.24370420000000001</v>
      </c>
      <c r="N2349" s="48">
        <f t="shared" si="257"/>
        <v>3.2437041999999998</v>
      </c>
      <c r="O2349" s="26">
        <v>0.43119760000000001</v>
      </c>
      <c r="P2349" s="93">
        <f t="shared" si="258"/>
        <v>3.9311976</v>
      </c>
    </row>
    <row r="2350" spans="1:16">
      <c r="A2350" s="10">
        <v>1531.6849999999999</v>
      </c>
      <c r="B2350" s="31">
        <v>0.324652</v>
      </c>
      <c r="C2350" s="9">
        <v>0.42995470000000002</v>
      </c>
      <c r="D2350" s="31">
        <f t="shared" si="252"/>
        <v>0.92995470000000002</v>
      </c>
      <c r="E2350" s="9">
        <v>0.25166840000000001</v>
      </c>
      <c r="F2350" s="31">
        <f t="shared" si="253"/>
        <v>1.2516684</v>
      </c>
      <c r="G2350" s="9">
        <v>0.27655740000000001</v>
      </c>
      <c r="H2350" s="32">
        <f t="shared" si="254"/>
        <v>1.7765574</v>
      </c>
      <c r="I2350" s="9">
        <v>0.36655320000000002</v>
      </c>
      <c r="J2350" s="31">
        <f t="shared" si="255"/>
        <v>2.3665532000000002</v>
      </c>
      <c r="K2350" s="9">
        <v>0.4637404</v>
      </c>
      <c r="L2350" s="48">
        <f t="shared" si="256"/>
        <v>2.9637403999999998</v>
      </c>
      <c r="M2350" s="9">
        <v>0.2411701</v>
      </c>
      <c r="N2350" s="48">
        <f t="shared" si="257"/>
        <v>3.2411701000000002</v>
      </c>
      <c r="O2350" s="26">
        <v>0.4307165</v>
      </c>
      <c r="P2350" s="93">
        <f t="shared" si="258"/>
        <v>3.9307164999999999</v>
      </c>
    </row>
    <row r="2351" spans="1:16">
      <c r="A2351" s="10">
        <v>1532.1669999999999</v>
      </c>
      <c r="B2351" s="31">
        <v>0.32238410000000001</v>
      </c>
      <c r="C2351" s="9">
        <v>0.42841659999999998</v>
      </c>
      <c r="D2351" s="31">
        <f t="shared" si="252"/>
        <v>0.92841660000000004</v>
      </c>
      <c r="E2351" s="9">
        <v>0.2512741</v>
      </c>
      <c r="F2351" s="31">
        <f t="shared" si="253"/>
        <v>1.2512741000000001</v>
      </c>
      <c r="G2351" s="9">
        <v>0.27528570000000002</v>
      </c>
      <c r="H2351" s="32">
        <f t="shared" si="254"/>
        <v>1.7752857</v>
      </c>
      <c r="I2351" s="9">
        <v>0.36528270000000002</v>
      </c>
      <c r="J2351" s="31">
        <f t="shared" si="255"/>
        <v>2.3652826999999998</v>
      </c>
      <c r="K2351" s="9">
        <v>0.46269250000000001</v>
      </c>
      <c r="L2351" s="48">
        <f t="shared" si="256"/>
        <v>2.9626925000000002</v>
      </c>
      <c r="M2351" s="9">
        <v>0.2390582</v>
      </c>
      <c r="N2351" s="48">
        <f t="shared" si="257"/>
        <v>3.2390582000000001</v>
      </c>
      <c r="O2351" s="26">
        <v>0.43048969999999998</v>
      </c>
      <c r="P2351" s="93">
        <f t="shared" si="258"/>
        <v>3.9304896999999999</v>
      </c>
    </row>
    <row r="2352" spans="1:16">
      <c r="A2352" s="10">
        <v>1532.6489999999999</v>
      </c>
      <c r="B2352" s="31">
        <v>0.32147629999999999</v>
      </c>
      <c r="C2352" s="9">
        <v>0.42806460000000002</v>
      </c>
      <c r="D2352" s="31">
        <f t="shared" si="252"/>
        <v>0.92806460000000002</v>
      </c>
      <c r="E2352" s="9">
        <v>0.25151309999999999</v>
      </c>
      <c r="F2352" s="31">
        <f t="shared" si="253"/>
        <v>1.2515130999999999</v>
      </c>
      <c r="G2352" s="9">
        <v>0.27487339999999999</v>
      </c>
      <c r="H2352" s="32">
        <f t="shared" si="254"/>
        <v>1.7748733999999999</v>
      </c>
      <c r="I2352" s="9">
        <v>0.36514029999999997</v>
      </c>
      <c r="J2352" s="31">
        <f t="shared" si="255"/>
        <v>2.3651403000000002</v>
      </c>
      <c r="K2352" s="9">
        <v>0.46245999999999998</v>
      </c>
      <c r="L2352" s="48">
        <f t="shared" si="256"/>
        <v>2.9624600000000001</v>
      </c>
      <c r="M2352" s="9">
        <v>0.23813999999999999</v>
      </c>
      <c r="N2352" s="48">
        <f t="shared" si="257"/>
        <v>3.23814</v>
      </c>
      <c r="O2352" s="26">
        <v>0.43097390000000002</v>
      </c>
      <c r="P2352" s="93">
        <f t="shared" si="258"/>
        <v>3.9309739000000001</v>
      </c>
    </row>
    <row r="2353" spans="1:16">
      <c r="A2353" s="10">
        <v>1533.1310000000001</v>
      </c>
      <c r="B2353" s="31">
        <v>0.32265919999999998</v>
      </c>
      <c r="C2353" s="9">
        <v>0.4295253</v>
      </c>
      <c r="D2353" s="31">
        <f t="shared" si="252"/>
        <v>0.9295253</v>
      </c>
      <c r="E2353" s="9">
        <v>0.25271100000000002</v>
      </c>
      <c r="F2353" s="31">
        <f t="shared" si="253"/>
        <v>1.2527110000000001</v>
      </c>
      <c r="G2353" s="9">
        <v>0.27575919999999998</v>
      </c>
      <c r="H2353" s="32">
        <f t="shared" si="254"/>
        <v>1.7757592</v>
      </c>
      <c r="I2353" s="9">
        <v>0.36667870000000002</v>
      </c>
      <c r="J2353" s="31">
        <f t="shared" si="255"/>
        <v>2.3666787</v>
      </c>
      <c r="K2353" s="9">
        <v>0.46351589999999998</v>
      </c>
      <c r="L2353" s="48">
        <f t="shared" si="256"/>
        <v>2.9635159</v>
      </c>
      <c r="M2353" s="9">
        <v>0.2390864</v>
      </c>
      <c r="N2353" s="48">
        <f t="shared" si="257"/>
        <v>3.2390864000000001</v>
      </c>
      <c r="O2353" s="26">
        <v>0.43253000000000003</v>
      </c>
      <c r="P2353" s="93">
        <f t="shared" si="258"/>
        <v>3.9325299999999999</v>
      </c>
    </row>
    <row r="2354" spans="1:16">
      <c r="A2354" s="10">
        <v>1533.6130000000001</v>
      </c>
      <c r="B2354" s="31">
        <v>0.32597480000000001</v>
      </c>
      <c r="C2354" s="9">
        <v>0.432809</v>
      </c>
      <c r="D2354" s="31">
        <f t="shared" si="252"/>
        <v>0.932809</v>
      </c>
      <c r="E2354" s="9">
        <v>0.25485629999999998</v>
      </c>
      <c r="F2354" s="31">
        <f t="shared" si="253"/>
        <v>1.2548562999999999</v>
      </c>
      <c r="G2354" s="9">
        <v>0.27795619999999999</v>
      </c>
      <c r="H2354" s="32">
        <f t="shared" si="254"/>
        <v>1.7779562</v>
      </c>
      <c r="I2354" s="9">
        <v>0.36987429999999999</v>
      </c>
      <c r="J2354" s="31">
        <f t="shared" si="255"/>
        <v>2.3698743000000002</v>
      </c>
      <c r="K2354" s="9">
        <v>0.46588550000000001</v>
      </c>
      <c r="L2354" s="48">
        <f t="shared" si="256"/>
        <v>2.9658855000000002</v>
      </c>
      <c r="M2354" s="9">
        <v>0.2419634</v>
      </c>
      <c r="N2354" s="48">
        <f t="shared" si="257"/>
        <v>3.2419633999999999</v>
      </c>
      <c r="O2354" s="26">
        <v>0.4351391</v>
      </c>
      <c r="P2354" s="93">
        <f t="shared" si="258"/>
        <v>3.9351390999999998</v>
      </c>
    </row>
    <row r="2355" spans="1:16">
      <c r="A2355" s="10">
        <v>1534.095</v>
      </c>
      <c r="B2355" s="31">
        <v>0.33047670000000001</v>
      </c>
      <c r="C2355" s="9">
        <v>0.43706519999999999</v>
      </c>
      <c r="D2355" s="31">
        <f t="shared" si="252"/>
        <v>0.93706519999999993</v>
      </c>
      <c r="E2355" s="9">
        <v>0.25747120000000001</v>
      </c>
      <c r="F2355" s="31">
        <f t="shared" si="253"/>
        <v>1.2574711999999999</v>
      </c>
      <c r="G2355" s="9">
        <v>0.28087040000000002</v>
      </c>
      <c r="H2355" s="32">
        <f t="shared" si="254"/>
        <v>1.7808704</v>
      </c>
      <c r="I2355" s="9">
        <v>0.37392439999999999</v>
      </c>
      <c r="J2355" s="31">
        <f t="shared" si="255"/>
        <v>2.3739243999999999</v>
      </c>
      <c r="K2355" s="9">
        <v>0.4689585</v>
      </c>
      <c r="L2355" s="48">
        <f t="shared" si="256"/>
        <v>2.9689584999999998</v>
      </c>
      <c r="M2355" s="9">
        <v>0.24594969999999999</v>
      </c>
      <c r="N2355" s="48">
        <f t="shared" si="257"/>
        <v>3.2459497000000002</v>
      </c>
      <c r="O2355" s="26">
        <v>0.43827440000000001</v>
      </c>
      <c r="P2355" s="93">
        <f t="shared" si="258"/>
        <v>3.9382744000000001</v>
      </c>
    </row>
    <row r="2356" spans="1:16">
      <c r="A2356" s="10">
        <v>1534.578</v>
      </c>
      <c r="B2356" s="31">
        <v>0.33441140000000003</v>
      </c>
      <c r="C2356" s="9">
        <v>0.44074410000000003</v>
      </c>
      <c r="D2356" s="31">
        <f t="shared" si="252"/>
        <v>0.94074410000000008</v>
      </c>
      <c r="E2356" s="9">
        <v>0.25970359999999998</v>
      </c>
      <c r="F2356" s="31">
        <f t="shared" si="253"/>
        <v>1.2597035999999999</v>
      </c>
      <c r="G2356" s="9">
        <v>0.28340910000000002</v>
      </c>
      <c r="H2356" s="32">
        <f t="shared" si="254"/>
        <v>1.7834091000000001</v>
      </c>
      <c r="I2356" s="9">
        <v>0.37740950000000001</v>
      </c>
      <c r="J2356" s="31">
        <f t="shared" si="255"/>
        <v>2.3774095000000002</v>
      </c>
      <c r="K2356" s="9">
        <v>0.47160540000000001</v>
      </c>
      <c r="L2356" s="48">
        <f t="shared" si="256"/>
        <v>2.9716054000000001</v>
      </c>
      <c r="M2356" s="9">
        <v>0.24947849999999999</v>
      </c>
      <c r="N2356" s="48">
        <f t="shared" si="257"/>
        <v>3.2494784999999999</v>
      </c>
      <c r="O2356" s="26">
        <v>0.440992</v>
      </c>
      <c r="P2356" s="93">
        <f t="shared" si="258"/>
        <v>3.9409920000000001</v>
      </c>
    </row>
    <row r="2357" spans="1:16">
      <c r="A2357" s="10">
        <v>1535.06</v>
      </c>
      <c r="B2357" s="31">
        <v>0.33630719999999997</v>
      </c>
      <c r="C2357" s="9">
        <v>0.44256889999999999</v>
      </c>
      <c r="D2357" s="31">
        <f t="shared" si="252"/>
        <v>0.94256889999999993</v>
      </c>
      <c r="E2357" s="9">
        <v>0.26085380000000002</v>
      </c>
      <c r="F2357" s="31">
        <f t="shared" si="253"/>
        <v>1.2608538</v>
      </c>
      <c r="G2357" s="9">
        <v>0.28465659999999998</v>
      </c>
      <c r="H2357" s="32">
        <f t="shared" si="254"/>
        <v>1.7846565999999999</v>
      </c>
      <c r="I2357" s="9">
        <v>0.37918619999999997</v>
      </c>
      <c r="J2357" s="31">
        <f t="shared" si="255"/>
        <v>2.3791861999999999</v>
      </c>
      <c r="K2357" s="9">
        <v>0.47288550000000001</v>
      </c>
      <c r="L2357" s="48">
        <f t="shared" si="256"/>
        <v>2.9728854999999998</v>
      </c>
      <c r="M2357" s="9">
        <v>0.25122060000000002</v>
      </c>
      <c r="N2357" s="48">
        <f t="shared" si="257"/>
        <v>3.2512205999999999</v>
      </c>
      <c r="O2357" s="26">
        <v>0.44251109999999999</v>
      </c>
      <c r="P2357" s="93">
        <f t="shared" si="258"/>
        <v>3.9425110999999999</v>
      </c>
    </row>
    <row r="2358" spans="1:16">
      <c r="A2358" s="10">
        <v>1535.5419999999999</v>
      </c>
      <c r="B2358" s="31">
        <v>0.33594839999999998</v>
      </c>
      <c r="C2358" s="9">
        <v>0.44236989999999998</v>
      </c>
      <c r="D2358" s="31">
        <f t="shared" si="252"/>
        <v>0.94236989999999998</v>
      </c>
      <c r="E2358" s="9">
        <v>0.2608376</v>
      </c>
      <c r="F2358" s="31">
        <f t="shared" si="253"/>
        <v>1.2608375999999999</v>
      </c>
      <c r="G2358" s="9">
        <v>0.28447480000000003</v>
      </c>
      <c r="H2358" s="32">
        <f t="shared" si="254"/>
        <v>1.7844747999999999</v>
      </c>
      <c r="I2358" s="9">
        <v>0.3790905</v>
      </c>
      <c r="J2358" s="31">
        <f t="shared" si="255"/>
        <v>2.3790905000000002</v>
      </c>
      <c r="K2358" s="9">
        <v>0.47266599999999998</v>
      </c>
      <c r="L2358" s="48">
        <f t="shared" si="256"/>
        <v>2.9726659999999998</v>
      </c>
      <c r="M2358" s="9">
        <v>0.2509537</v>
      </c>
      <c r="N2358" s="48">
        <f t="shared" si="257"/>
        <v>3.2509537000000002</v>
      </c>
      <c r="O2358" s="26">
        <v>0.44269700000000001</v>
      </c>
      <c r="P2358" s="93">
        <f t="shared" si="258"/>
        <v>3.9426969999999999</v>
      </c>
    </row>
    <row r="2359" spans="1:16">
      <c r="A2359" s="10">
        <v>1536.0239999999999</v>
      </c>
      <c r="B2359" s="31">
        <v>0.33430009999999999</v>
      </c>
      <c r="C2359" s="9">
        <v>0.44102989999999997</v>
      </c>
      <c r="D2359" s="31">
        <f t="shared" si="252"/>
        <v>0.94102989999999997</v>
      </c>
      <c r="E2359" s="9">
        <v>0.26014680000000001</v>
      </c>
      <c r="F2359" s="31">
        <f t="shared" si="253"/>
        <v>1.2601468</v>
      </c>
      <c r="G2359" s="9">
        <v>0.28345900000000002</v>
      </c>
      <c r="H2359" s="32">
        <f t="shared" si="254"/>
        <v>1.7834590000000001</v>
      </c>
      <c r="I2359" s="9">
        <v>0.377919</v>
      </c>
      <c r="J2359" s="31">
        <f t="shared" si="255"/>
        <v>2.3779189999999999</v>
      </c>
      <c r="K2359" s="9">
        <v>0.47158860000000002</v>
      </c>
      <c r="L2359" s="48">
        <f t="shared" si="256"/>
        <v>2.9715886</v>
      </c>
      <c r="M2359" s="9">
        <v>0.24953020000000001</v>
      </c>
      <c r="N2359" s="48">
        <f t="shared" si="257"/>
        <v>3.2495302000000001</v>
      </c>
      <c r="O2359" s="26">
        <v>0.44208930000000002</v>
      </c>
      <c r="P2359" s="93">
        <f t="shared" si="258"/>
        <v>3.9420893000000001</v>
      </c>
    </row>
    <row r="2360" spans="1:16">
      <c r="A2360" s="10">
        <v>1536.5060000000001</v>
      </c>
      <c r="B2360" s="31">
        <v>0.33286120000000002</v>
      </c>
      <c r="C2360" s="9">
        <v>0.43989630000000002</v>
      </c>
      <c r="D2360" s="31">
        <f t="shared" si="252"/>
        <v>0.93989630000000002</v>
      </c>
      <c r="E2360" s="9">
        <v>0.25953500000000002</v>
      </c>
      <c r="F2360" s="31">
        <f t="shared" si="253"/>
        <v>1.2595350000000001</v>
      </c>
      <c r="G2360" s="9">
        <v>0.28254030000000002</v>
      </c>
      <c r="H2360" s="32">
        <f t="shared" si="254"/>
        <v>1.7825403</v>
      </c>
      <c r="I2360" s="9">
        <v>0.37688389999999999</v>
      </c>
      <c r="J2360" s="31">
        <f t="shared" si="255"/>
        <v>2.3768839000000002</v>
      </c>
      <c r="K2360" s="9">
        <v>0.4706439</v>
      </c>
      <c r="L2360" s="48">
        <f t="shared" si="256"/>
        <v>2.9706438999999998</v>
      </c>
      <c r="M2360" s="9">
        <v>0.2483011</v>
      </c>
      <c r="N2360" s="48">
        <f t="shared" si="257"/>
        <v>3.2483010999999999</v>
      </c>
      <c r="O2360" s="26">
        <v>0.44155319999999998</v>
      </c>
      <c r="P2360" s="93">
        <f t="shared" si="258"/>
        <v>3.9415532</v>
      </c>
    </row>
    <row r="2361" spans="1:16">
      <c r="A2361" s="10">
        <v>1536.9880000000001</v>
      </c>
      <c r="B2361" s="31">
        <v>0.33265749999999999</v>
      </c>
      <c r="C2361" s="9">
        <v>0.43989119999999998</v>
      </c>
      <c r="D2361" s="31">
        <f t="shared" si="252"/>
        <v>0.93989119999999993</v>
      </c>
      <c r="E2361" s="9">
        <v>0.25952819999999999</v>
      </c>
      <c r="F2361" s="31">
        <f t="shared" si="253"/>
        <v>1.2595282000000001</v>
      </c>
      <c r="G2361" s="9">
        <v>0.28236549999999999</v>
      </c>
      <c r="H2361" s="32">
        <f t="shared" si="254"/>
        <v>1.7823655</v>
      </c>
      <c r="I2361" s="9">
        <v>0.37682189999999999</v>
      </c>
      <c r="J2361" s="31">
        <f t="shared" si="255"/>
        <v>2.3768218999999999</v>
      </c>
      <c r="K2361" s="9">
        <v>0.47051480000000001</v>
      </c>
      <c r="L2361" s="48">
        <f t="shared" si="256"/>
        <v>2.9705148000000001</v>
      </c>
      <c r="M2361" s="9">
        <v>0.2482065</v>
      </c>
      <c r="N2361" s="48">
        <f t="shared" si="257"/>
        <v>3.2482065000000002</v>
      </c>
      <c r="O2361" s="26">
        <v>0.44172929999999999</v>
      </c>
      <c r="P2361" s="93">
        <f t="shared" si="258"/>
        <v>3.9417293</v>
      </c>
    </row>
    <row r="2362" spans="1:16">
      <c r="A2362" s="10">
        <v>1537.47</v>
      </c>
      <c r="B2362" s="31">
        <v>0.33395789999999997</v>
      </c>
      <c r="C2362" s="9">
        <v>0.44126159999999998</v>
      </c>
      <c r="D2362" s="31">
        <f t="shared" si="252"/>
        <v>0.94126160000000003</v>
      </c>
      <c r="E2362" s="9">
        <v>0.26028839999999998</v>
      </c>
      <c r="F2362" s="31">
        <f t="shared" si="253"/>
        <v>1.2602883999999999</v>
      </c>
      <c r="G2362" s="9">
        <v>0.28312340000000003</v>
      </c>
      <c r="H2362" s="32">
        <f t="shared" si="254"/>
        <v>1.7831234</v>
      </c>
      <c r="I2362" s="9">
        <v>0.37798169999999998</v>
      </c>
      <c r="J2362" s="31">
        <f t="shared" si="255"/>
        <v>2.3779816999999999</v>
      </c>
      <c r="K2362" s="9">
        <v>0.47138760000000002</v>
      </c>
      <c r="L2362" s="48">
        <f t="shared" si="256"/>
        <v>2.9713875999999999</v>
      </c>
      <c r="M2362" s="9">
        <v>0.24951180000000001</v>
      </c>
      <c r="N2362" s="48">
        <f t="shared" si="257"/>
        <v>3.2495118000000001</v>
      </c>
      <c r="O2362" s="26">
        <v>0.44283499999999998</v>
      </c>
      <c r="P2362" s="93">
        <f t="shared" si="258"/>
        <v>3.9428350000000001</v>
      </c>
    </row>
    <row r="2363" spans="1:16">
      <c r="A2363" s="10">
        <v>1537.952</v>
      </c>
      <c r="B2363" s="31">
        <v>0.33613539999999997</v>
      </c>
      <c r="C2363" s="9">
        <v>0.44344640000000002</v>
      </c>
      <c r="D2363" s="31">
        <f t="shared" si="252"/>
        <v>0.94344640000000002</v>
      </c>
      <c r="E2363" s="9">
        <v>0.26154169999999999</v>
      </c>
      <c r="F2363" s="31">
        <f t="shared" si="253"/>
        <v>1.2615417</v>
      </c>
      <c r="G2363" s="9">
        <v>0.2844547</v>
      </c>
      <c r="H2363" s="32">
        <f t="shared" si="254"/>
        <v>1.7844546999999999</v>
      </c>
      <c r="I2363" s="9">
        <v>0.37989060000000002</v>
      </c>
      <c r="J2363" s="31">
        <f t="shared" si="255"/>
        <v>2.3798906</v>
      </c>
      <c r="K2363" s="9">
        <v>0.47284579999999998</v>
      </c>
      <c r="L2363" s="48">
        <f t="shared" si="256"/>
        <v>2.9728458</v>
      </c>
      <c r="M2363" s="9">
        <v>0.2516603</v>
      </c>
      <c r="N2363" s="48">
        <f t="shared" si="257"/>
        <v>3.2516603000000002</v>
      </c>
      <c r="O2363" s="26">
        <v>0.44453409999999999</v>
      </c>
      <c r="P2363" s="93">
        <f t="shared" si="258"/>
        <v>3.9445340999999998</v>
      </c>
    </row>
    <row r="2364" spans="1:16">
      <c r="A2364" s="10">
        <v>1538.434</v>
      </c>
      <c r="B2364" s="31">
        <v>0.33804820000000002</v>
      </c>
      <c r="C2364" s="9">
        <v>0.44543430000000001</v>
      </c>
      <c r="D2364" s="31">
        <f t="shared" si="252"/>
        <v>0.94543430000000006</v>
      </c>
      <c r="E2364" s="9">
        <v>0.26275389999999998</v>
      </c>
      <c r="F2364" s="31">
        <f t="shared" si="253"/>
        <v>1.2627538999999999</v>
      </c>
      <c r="G2364" s="9">
        <v>0.28568460000000001</v>
      </c>
      <c r="H2364" s="32">
        <f t="shared" si="254"/>
        <v>1.7856846</v>
      </c>
      <c r="I2364" s="9">
        <v>0.38169999999999998</v>
      </c>
      <c r="J2364" s="31">
        <f t="shared" si="255"/>
        <v>2.3816999999999999</v>
      </c>
      <c r="K2364" s="9">
        <v>0.47413630000000001</v>
      </c>
      <c r="L2364" s="48">
        <f t="shared" si="256"/>
        <v>2.9741363000000001</v>
      </c>
      <c r="M2364" s="9">
        <v>0.25363049999999998</v>
      </c>
      <c r="N2364" s="48">
        <f t="shared" si="257"/>
        <v>3.2536304999999999</v>
      </c>
      <c r="O2364" s="26">
        <v>0.44617309999999999</v>
      </c>
      <c r="P2364" s="93">
        <f t="shared" si="258"/>
        <v>3.9461731000000002</v>
      </c>
    </row>
    <row r="2365" spans="1:16">
      <c r="A2365" s="10">
        <v>1538.9169999999999</v>
      </c>
      <c r="B2365" s="31">
        <v>0.33891759999999999</v>
      </c>
      <c r="C2365" s="9">
        <v>0.44650319999999999</v>
      </c>
      <c r="D2365" s="31">
        <f t="shared" si="252"/>
        <v>0.94650319999999999</v>
      </c>
      <c r="E2365" s="9">
        <v>0.263544</v>
      </c>
      <c r="F2365" s="31">
        <f t="shared" si="253"/>
        <v>1.263544</v>
      </c>
      <c r="G2365" s="9">
        <v>0.28635060000000001</v>
      </c>
      <c r="H2365" s="32">
        <f t="shared" si="254"/>
        <v>1.7863506</v>
      </c>
      <c r="I2365" s="9">
        <v>0.38278279999999998</v>
      </c>
      <c r="J2365" s="31">
        <f t="shared" si="255"/>
        <v>2.3827828000000002</v>
      </c>
      <c r="K2365" s="9">
        <v>0.47471740000000001</v>
      </c>
      <c r="L2365" s="48">
        <f t="shared" si="256"/>
        <v>2.9747173999999998</v>
      </c>
      <c r="M2365" s="9">
        <v>0.25469350000000002</v>
      </c>
      <c r="N2365" s="48">
        <f t="shared" si="257"/>
        <v>3.2546935000000001</v>
      </c>
      <c r="O2365" s="26">
        <v>0.44719350000000002</v>
      </c>
      <c r="P2365" s="93">
        <f t="shared" si="258"/>
        <v>3.9471935</v>
      </c>
    </row>
    <row r="2366" spans="1:16">
      <c r="A2366" s="10">
        <v>1539.3989999999999</v>
      </c>
      <c r="B2366" s="31">
        <v>0.33892709999999998</v>
      </c>
      <c r="C2366" s="9">
        <v>0.4467836</v>
      </c>
      <c r="D2366" s="31">
        <f t="shared" si="252"/>
        <v>0.94678360000000006</v>
      </c>
      <c r="E2366" s="9">
        <v>0.26396960000000003</v>
      </c>
      <c r="F2366" s="31">
        <f t="shared" si="253"/>
        <v>1.2639696</v>
      </c>
      <c r="G2366" s="9">
        <v>0.28656860000000001</v>
      </c>
      <c r="H2366" s="32">
        <f t="shared" si="254"/>
        <v>1.7865686000000001</v>
      </c>
      <c r="I2366" s="9">
        <v>0.38325029999999999</v>
      </c>
      <c r="J2366" s="31">
        <f t="shared" si="255"/>
        <v>2.3832502999999998</v>
      </c>
      <c r="K2366" s="9">
        <v>0.47467870000000001</v>
      </c>
      <c r="L2366" s="48">
        <f t="shared" si="256"/>
        <v>2.9746787000000001</v>
      </c>
      <c r="M2366" s="9">
        <v>0.25498850000000001</v>
      </c>
      <c r="N2366" s="48">
        <f t="shared" si="257"/>
        <v>3.2549885000000001</v>
      </c>
      <c r="O2366" s="26">
        <v>0.44755040000000001</v>
      </c>
      <c r="P2366" s="93">
        <f t="shared" si="258"/>
        <v>3.9475503999999999</v>
      </c>
    </row>
    <row r="2367" spans="1:16">
      <c r="A2367" s="10">
        <v>1539.8810000000001</v>
      </c>
      <c r="B2367" s="31">
        <v>0.33925880000000003</v>
      </c>
      <c r="C2367" s="9">
        <v>0.4472913</v>
      </c>
      <c r="D2367" s="31">
        <f t="shared" si="252"/>
        <v>0.94729130000000006</v>
      </c>
      <c r="E2367" s="9">
        <v>0.26454840000000002</v>
      </c>
      <c r="F2367" s="31">
        <f t="shared" si="253"/>
        <v>1.2645484</v>
      </c>
      <c r="G2367" s="9">
        <v>0.28704610000000003</v>
      </c>
      <c r="H2367" s="32">
        <f t="shared" si="254"/>
        <v>1.7870461</v>
      </c>
      <c r="I2367" s="9">
        <v>0.38399179999999999</v>
      </c>
      <c r="J2367" s="31">
        <f t="shared" si="255"/>
        <v>2.3839918</v>
      </c>
      <c r="K2367" s="9">
        <v>0.47477589999999997</v>
      </c>
      <c r="L2367" s="48">
        <f t="shared" si="256"/>
        <v>2.9747759</v>
      </c>
      <c r="M2367" s="9">
        <v>0.25556689999999999</v>
      </c>
      <c r="N2367" s="48">
        <f t="shared" si="257"/>
        <v>3.2555668999999998</v>
      </c>
      <c r="O2367" s="26">
        <v>0.44779249999999998</v>
      </c>
      <c r="P2367" s="93">
        <f t="shared" si="258"/>
        <v>3.9477924999999998</v>
      </c>
    </row>
    <row r="2368" spans="1:16">
      <c r="A2368" s="10">
        <v>1540.3630000000001</v>
      </c>
      <c r="B2368" s="31">
        <v>0.34088760000000001</v>
      </c>
      <c r="C2368" s="9">
        <v>0.44886290000000001</v>
      </c>
      <c r="D2368" s="31">
        <f t="shared" si="252"/>
        <v>0.94886289999999995</v>
      </c>
      <c r="E2368" s="9">
        <v>0.26569219999999999</v>
      </c>
      <c r="F2368" s="31">
        <f t="shared" si="253"/>
        <v>1.2656921999999999</v>
      </c>
      <c r="G2368" s="9">
        <v>0.28834149999999997</v>
      </c>
      <c r="H2368" s="32">
        <f t="shared" si="254"/>
        <v>1.7883415</v>
      </c>
      <c r="I2368" s="9">
        <v>0.38571040000000001</v>
      </c>
      <c r="J2368" s="31">
        <f t="shared" si="255"/>
        <v>2.3857103999999998</v>
      </c>
      <c r="K2368" s="9">
        <v>0.47563250000000001</v>
      </c>
      <c r="L2368" s="48">
        <f t="shared" si="256"/>
        <v>2.9756325000000001</v>
      </c>
      <c r="M2368" s="9">
        <v>0.2572875</v>
      </c>
      <c r="N2368" s="48">
        <f t="shared" si="257"/>
        <v>3.2572874999999999</v>
      </c>
      <c r="O2368" s="26">
        <v>0.4484167</v>
      </c>
      <c r="P2368" s="93">
        <f t="shared" si="258"/>
        <v>3.9484167000000001</v>
      </c>
    </row>
    <row r="2369" spans="1:16">
      <c r="A2369" s="10">
        <v>1540.845</v>
      </c>
      <c r="B2369" s="31">
        <v>0.3436303</v>
      </c>
      <c r="C2369" s="9">
        <v>0.45132509999999998</v>
      </c>
      <c r="D2369" s="31">
        <f t="shared" si="252"/>
        <v>0.95132510000000003</v>
      </c>
      <c r="E2369" s="9">
        <v>0.26727119999999999</v>
      </c>
      <c r="F2369" s="31">
        <f t="shared" si="253"/>
        <v>1.2672711999999999</v>
      </c>
      <c r="G2369" s="9">
        <v>0.29029120000000003</v>
      </c>
      <c r="H2369" s="32">
        <f t="shared" si="254"/>
        <v>1.7902912</v>
      </c>
      <c r="I2369" s="9">
        <v>0.38821319999999998</v>
      </c>
      <c r="J2369" s="31">
        <f t="shared" si="255"/>
        <v>2.3882132</v>
      </c>
      <c r="K2369" s="9">
        <v>0.47712290000000002</v>
      </c>
      <c r="L2369" s="48">
        <f t="shared" si="256"/>
        <v>2.9771228999999999</v>
      </c>
      <c r="M2369" s="9">
        <v>0.25996409999999998</v>
      </c>
      <c r="N2369" s="48">
        <f t="shared" si="257"/>
        <v>3.2599640999999999</v>
      </c>
      <c r="O2369" s="26">
        <v>0.44937490000000002</v>
      </c>
      <c r="P2369" s="93">
        <f t="shared" si="258"/>
        <v>3.9493749</v>
      </c>
    </row>
    <row r="2370" spans="1:16">
      <c r="A2370" s="10">
        <v>1541.327</v>
      </c>
      <c r="B2370" s="31">
        <v>0.3462807</v>
      </c>
      <c r="C2370" s="9">
        <v>0.45360780000000001</v>
      </c>
      <c r="D2370" s="31">
        <f t="shared" si="252"/>
        <v>0.95360780000000001</v>
      </c>
      <c r="E2370" s="9">
        <v>0.26868779999999998</v>
      </c>
      <c r="F2370" s="31">
        <f t="shared" si="253"/>
        <v>1.2686877999999999</v>
      </c>
      <c r="G2370" s="9">
        <v>0.29211429999999999</v>
      </c>
      <c r="H2370" s="32">
        <f t="shared" si="254"/>
        <v>1.7921142999999999</v>
      </c>
      <c r="I2370" s="9">
        <v>0.39050550000000001</v>
      </c>
      <c r="J2370" s="31">
        <f t="shared" si="255"/>
        <v>2.3905055000000002</v>
      </c>
      <c r="K2370" s="9">
        <v>0.4784487</v>
      </c>
      <c r="L2370" s="48">
        <f t="shared" si="256"/>
        <v>2.9784486999999999</v>
      </c>
      <c r="M2370" s="9">
        <v>0.26247700000000002</v>
      </c>
      <c r="N2370" s="48">
        <f t="shared" si="257"/>
        <v>3.2624770000000001</v>
      </c>
      <c r="O2370" s="26">
        <v>0.45008870000000001</v>
      </c>
      <c r="P2370" s="93">
        <f t="shared" si="258"/>
        <v>3.9500887000000002</v>
      </c>
    </row>
    <row r="2371" spans="1:16">
      <c r="A2371" s="10">
        <v>1541.809</v>
      </c>
      <c r="B2371" s="31">
        <v>0.3475607</v>
      </c>
      <c r="C2371" s="9">
        <v>0.45460640000000002</v>
      </c>
      <c r="D2371" s="31">
        <f t="shared" ref="D2371:D2434" si="259">C2371+0.5</f>
        <v>0.95460640000000008</v>
      </c>
      <c r="E2371" s="9">
        <v>0.2693335</v>
      </c>
      <c r="F2371" s="31">
        <f t="shared" ref="F2371:F2434" si="260">E2371+1</f>
        <v>1.2693335000000001</v>
      </c>
      <c r="G2371" s="9">
        <v>0.29300409999999999</v>
      </c>
      <c r="H2371" s="32">
        <f t="shared" ref="H2371:H2434" si="261">G2371+1.5</f>
        <v>1.7930041000000001</v>
      </c>
      <c r="I2371" s="9">
        <v>0.39158979999999999</v>
      </c>
      <c r="J2371" s="31">
        <f t="shared" ref="J2371:J2434" si="262">I2371+2</f>
        <v>2.3915898000000002</v>
      </c>
      <c r="K2371" s="9">
        <v>0.47876459999999998</v>
      </c>
      <c r="L2371" s="48">
        <f t="shared" ref="L2371:L2434" si="263">K2371+2.5</f>
        <v>2.9787645999999999</v>
      </c>
      <c r="M2371" s="9">
        <v>0.263656</v>
      </c>
      <c r="N2371" s="48">
        <f t="shared" ref="N2371:N2434" si="264">M2371+3</f>
        <v>3.2636560000000001</v>
      </c>
      <c r="O2371" s="26">
        <v>0.44994960000000001</v>
      </c>
      <c r="P2371" s="93">
        <f t="shared" ref="P2371:P2434" si="265">O2371+3.5</f>
        <v>3.9499496000000001</v>
      </c>
    </row>
    <row r="2372" spans="1:16">
      <c r="A2372" s="10">
        <v>1542.2909999999999</v>
      </c>
      <c r="B2372" s="31">
        <v>0.34704869999999999</v>
      </c>
      <c r="C2372" s="9">
        <v>0.45398300000000003</v>
      </c>
      <c r="D2372" s="31">
        <f t="shared" si="259"/>
        <v>0.95398300000000003</v>
      </c>
      <c r="E2372" s="9">
        <v>0.26902809999999999</v>
      </c>
      <c r="F2372" s="31">
        <f t="shared" si="260"/>
        <v>1.2690280999999999</v>
      </c>
      <c r="G2372" s="9">
        <v>0.29270780000000002</v>
      </c>
      <c r="H2372" s="32">
        <f t="shared" si="261"/>
        <v>1.7927078000000001</v>
      </c>
      <c r="I2372" s="9">
        <v>0.39115650000000002</v>
      </c>
      <c r="J2372" s="31">
        <f t="shared" si="262"/>
        <v>2.3911565000000001</v>
      </c>
      <c r="K2372" s="9">
        <v>0.47778700000000002</v>
      </c>
      <c r="L2372" s="48">
        <f t="shared" si="263"/>
        <v>2.9777870000000002</v>
      </c>
      <c r="M2372" s="9">
        <v>0.26311620000000002</v>
      </c>
      <c r="N2372" s="48">
        <f t="shared" si="264"/>
        <v>3.2631161999999998</v>
      </c>
      <c r="O2372" s="26">
        <v>0.44876919999999998</v>
      </c>
      <c r="P2372" s="93">
        <f t="shared" si="265"/>
        <v>3.9487692000000001</v>
      </c>
    </row>
    <row r="2373" spans="1:16">
      <c r="A2373" s="10">
        <v>1542.7729999999999</v>
      </c>
      <c r="B2373" s="31">
        <v>0.34523959999999998</v>
      </c>
      <c r="C2373" s="9">
        <v>0.45220769999999999</v>
      </c>
      <c r="D2373" s="31">
        <f t="shared" si="259"/>
        <v>0.95220769999999999</v>
      </c>
      <c r="E2373" s="9">
        <v>0.26804030000000001</v>
      </c>
      <c r="F2373" s="31">
        <f t="shared" si="260"/>
        <v>1.2680403</v>
      </c>
      <c r="G2373" s="9">
        <v>0.29154940000000001</v>
      </c>
      <c r="H2373" s="32">
        <f t="shared" si="261"/>
        <v>1.7915494000000001</v>
      </c>
      <c r="I2373" s="9">
        <v>0.38961600000000002</v>
      </c>
      <c r="J2373" s="31">
        <f t="shared" si="262"/>
        <v>2.3896160000000002</v>
      </c>
      <c r="K2373" s="9">
        <v>0.47583550000000002</v>
      </c>
      <c r="L2373" s="48">
        <f t="shared" si="263"/>
        <v>2.9758355000000001</v>
      </c>
      <c r="M2373" s="9">
        <v>0.26131409999999999</v>
      </c>
      <c r="N2373" s="48">
        <f t="shared" si="264"/>
        <v>3.2613140999999999</v>
      </c>
      <c r="O2373" s="26">
        <v>0.44681179999999998</v>
      </c>
      <c r="P2373" s="93">
        <f t="shared" si="265"/>
        <v>3.9468117999999999</v>
      </c>
    </row>
    <row r="2374" spans="1:16">
      <c r="A2374" s="10">
        <v>1543.2560000000001</v>
      </c>
      <c r="B2374" s="31">
        <v>0.34321869999999999</v>
      </c>
      <c r="C2374" s="9">
        <v>0.45027830000000002</v>
      </c>
      <c r="D2374" s="31">
        <f t="shared" si="259"/>
        <v>0.95027830000000002</v>
      </c>
      <c r="E2374" s="9">
        <v>0.26692909999999997</v>
      </c>
      <c r="F2374" s="31">
        <f t="shared" si="260"/>
        <v>1.2669291</v>
      </c>
      <c r="G2374" s="9">
        <v>0.29022419999999999</v>
      </c>
      <c r="H2374" s="32">
        <f t="shared" si="261"/>
        <v>1.7902241999999999</v>
      </c>
      <c r="I2374" s="9">
        <v>0.38786369999999998</v>
      </c>
      <c r="J2374" s="31">
        <f t="shared" si="262"/>
        <v>2.3878637</v>
      </c>
      <c r="K2374" s="9">
        <v>0.47362949999999998</v>
      </c>
      <c r="L2374" s="48">
        <f t="shared" si="263"/>
        <v>2.9736294999999999</v>
      </c>
      <c r="M2374" s="9">
        <v>0.25926729999999998</v>
      </c>
      <c r="N2374" s="48">
        <f t="shared" si="264"/>
        <v>3.2592672999999999</v>
      </c>
      <c r="O2374" s="26">
        <v>0.44465480000000002</v>
      </c>
      <c r="P2374" s="93">
        <f t="shared" si="265"/>
        <v>3.9446547999999999</v>
      </c>
    </row>
    <row r="2375" spans="1:16">
      <c r="A2375" s="10">
        <v>1543.7380000000001</v>
      </c>
      <c r="B2375" s="31">
        <v>0.34211049999999998</v>
      </c>
      <c r="C2375" s="9">
        <v>0.44920300000000002</v>
      </c>
      <c r="D2375" s="31">
        <f t="shared" si="259"/>
        <v>0.94920300000000002</v>
      </c>
      <c r="E2375" s="9">
        <v>0.2662658</v>
      </c>
      <c r="F2375" s="31">
        <f t="shared" si="260"/>
        <v>1.2662658</v>
      </c>
      <c r="G2375" s="9">
        <v>0.28944009999999998</v>
      </c>
      <c r="H2375" s="32">
        <f t="shared" si="261"/>
        <v>1.7894401</v>
      </c>
      <c r="I2375" s="9">
        <v>0.38680900000000001</v>
      </c>
      <c r="J2375" s="31">
        <f t="shared" si="262"/>
        <v>2.386809</v>
      </c>
      <c r="K2375" s="9">
        <v>0.47191860000000002</v>
      </c>
      <c r="L2375" s="48">
        <f t="shared" si="263"/>
        <v>2.9719186</v>
      </c>
      <c r="M2375" s="9">
        <v>0.25803100000000001</v>
      </c>
      <c r="N2375" s="48">
        <f t="shared" si="264"/>
        <v>3.2580309999999999</v>
      </c>
      <c r="O2375" s="26">
        <v>0.4428821</v>
      </c>
      <c r="P2375" s="93">
        <f t="shared" si="265"/>
        <v>3.9428820999999998</v>
      </c>
    </row>
    <row r="2376" spans="1:16">
      <c r="A2376" s="10">
        <v>1544.22</v>
      </c>
      <c r="B2376" s="31">
        <v>0.34266200000000002</v>
      </c>
      <c r="C2376" s="9">
        <v>0.4496443</v>
      </c>
      <c r="D2376" s="31">
        <f t="shared" si="259"/>
        <v>0.9496443</v>
      </c>
      <c r="E2376" s="9">
        <v>0.26642979999999999</v>
      </c>
      <c r="F2376" s="31">
        <f t="shared" si="260"/>
        <v>1.2664298</v>
      </c>
      <c r="G2376" s="9">
        <v>0.28966789999999998</v>
      </c>
      <c r="H2376" s="32">
        <f t="shared" si="261"/>
        <v>1.7896679</v>
      </c>
      <c r="I2376" s="9">
        <v>0.38705679999999998</v>
      </c>
      <c r="J2376" s="31">
        <f t="shared" si="262"/>
        <v>2.3870567999999999</v>
      </c>
      <c r="K2376" s="9">
        <v>0.4712152</v>
      </c>
      <c r="L2376" s="48">
        <f t="shared" si="263"/>
        <v>2.9712152000000001</v>
      </c>
      <c r="M2376" s="9">
        <v>0.25832820000000001</v>
      </c>
      <c r="N2376" s="48">
        <f t="shared" si="264"/>
        <v>3.2583282000000002</v>
      </c>
      <c r="O2376" s="26">
        <v>0.44188539999999998</v>
      </c>
      <c r="P2376" s="93">
        <f t="shared" si="265"/>
        <v>3.9418853999999999</v>
      </c>
    </row>
    <row r="2377" spans="1:16">
      <c r="A2377" s="10">
        <v>1544.702</v>
      </c>
      <c r="B2377" s="31">
        <v>0.34499879999999999</v>
      </c>
      <c r="C2377" s="9">
        <v>0.45168770000000003</v>
      </c>
      <c r="D2377" s="31">
        <f t="shared" si="259"/>
        <v>0.95168770000000003</v>
      </c>
      <c r="E2377" s="9">
        <v>0.26748539999999998</v>
      </c>
      <c r="F2377" s="31">
        <f t="shared" si="260"/>
        <v>1.2674854</v>
      </c>
      <c r="G2377" s="9">
        <v>0.29098459999999998</v>
      </c>
      <c r="H2377" s="32">
        <f t="shared" si="261"/>
        <v>1.7909846</v>
      </c>
      <c r="I2377" s="9">
        <v>0.38870359999999998</v>
      </c>
      <c r="J2377" s="31">
        <f t="shared" si="262"/>
        <v>2.3887035999999999</v>
      </c>
      <c r="K2377" s="9">
        <v>0.47162690000000002</v>
      </c>
      <c r="L2377" s="48">
        <f t="shared" si="263"/>
        <v>2.9716269</v>
      </c>
      <c r="M2377" s="9">
        <v>0.2603047</v>
      </c>
      <c r="N2377" s="48">
        <f t="shared" si="264"/>
        <v>3.2603046999999998</v>
      </c>
      <c r="O2377" s="26">
        <v>0.44173050000000003</v>
      </c>
      <c r="P2377" s="93">
        <f t="shared" si="265"/>
        <v>3.9417305000000002</v>
      </c>
    </row>
    <row r="2378" spans="1:16">
      <c r="A2378" s="10">
        <v>1545.184</v>
      </c>
      <c r="B2378" s="31">
        <v>0.34851910000000003</v>
      </c>
      <c r="C2378" s="9">
        <v>0.4547715</v>
      </c>
      <c r="D2378" s="31">
        <f t="shared" si="259"/>
        <v>0.9547715</v>
      </c>
      <c r="E2378" s="9">
        <v>0.26913280000000001</v>
      </c>
      <c r="F2378" s="31">
        <f t="shared" si="260"/>
        <v>1.2691327999999999</v>
      </c>
      <c r="G2378" s="9">
        <v>0.29301690000000002</v>
      </c>
      <c r="H2378" s="32">
        <f t="shared" si="261"/>
        <v>1.7930169</v>
      </c>
      <c r="I2378" s="9">
        <v>0.3912677</v>
      </c>
      <c r="J2378" s="31">
        <f t="shared" si="262"/>
        <v>2.3912677000000002</v>
      </c>
      <c r="K2378" s="9">
        <v>0.4727867</v>
      </c>
      <c r="L2378" s="48">
        <f t="shared" si="263"/>
        <v>2.9727866999999999</v>
      </c>
      <c r="M2378" s="9">
        <v>0.26343620000000001</v>
      </c>
      <c r="N2378" s="48">
        <f t="shared" si="264"/>
        <v>3.2634362000000001</v>
      </c>
      <c r="O2378" s="26">
        <v>0.44212469999999998</v>
      </c>
      <c r="P2378" s="93">
        <f t="shared" si="265"/>
        <v>3.9421246999999999</v>
      </c>
    </row>
    <row r="2379" spans="1:16">
      <c r="A2379" s="10">
        <v>1545.6659999999999</v>
      </c>
      <c r="B2379" s="31">
        <v>0.3521378</v>
      </c>
      <c r="C2379" s="9">
        <v>0.45790579999999997</v>
      </c>
      <c r="D2379" s="31">
        <f t="shared" si="259"/>
        <v>0.95790580000000003</v>
      </c>
      <c r="E2379" s="9">
        <v>0.27082469999999997</v>
      </c>
      <c r="F2379" s="31">
        <f t="shared" si="260"/>
        <v>1.2708246999999999</v>
      </c>
      <c r="G2379" s="9">
        <v>0.29509269999999999</v>
      </c>
      <c r="H2379" s="32">
        <f t="shared" si="261"/>
        <v>1.7950927000000001</v>
      </c>
      <c r="I2379" s="9">
        <v>0.39388390000000001</v>
      </c>
      <c r="J2379" s="31">
        <f t="shared" si="262"/>
        <v>2.3938839000000001</v>
      </c>
      <c r="K2379" s="9">
        <v>0.4740103</v>
      </c>
      <c r="L2379" s="48">
        <f t="shared" si="263"/>
        <v>2.9740102999999998</v>
      </c>
      <c r="M2379" s="9">
        <v>0.26673449999999999</v>
      </c>
      <c r="N2379" s="48">
        <f t="shared" si="264"/>
        <v>3.2667345000000001</v>
      </c>
      <c r="O2379" s="26">
        <v>0.44253310000000001</v>
      </c>
      <c r="P2379" s="93">
        <f t="shared" si="265"/>
        <v>3.9425330999999999</v>
      </c>
    </row>
    <row r="2380" spans="1:16">
      <c r="A2380" s="10">
        <v>1546.1479999999999</v>
      </c>
      <c r="B2380" s="31">
        <v>0.35471069999999999</v>
      </c>
      <c r="C2380" s="9">
        <v>0.4600593</v>
      </c>
      <c r="D2380" s="31">
        <f t="shared" si="259"/>
        <v>0.96005929999999995</v>
      </c>
      <c r="E2380" s="9">
        <v>0.27197779999999999</v>
      </c>
      <c r="F2380" s="31">
        <f t="shared" si="260"/>
        <v>1.2719777999999999</v>
      </c>
      <c r="G2380" s="9">
        <v>0.29650799999999999</v>
      </c>
      <c r="H2380" s="32">
        <f t="shared" si="261"/>
        <v>1.796508</v>
      </c>
      <c r="I2380" s="9">
        <v>0.395652</v>
      </c>
      <c r="J2380" s="31">
        <f t="shared" si="262"/>
        <v>2.3956520000000001</v>
      </c>
      <c r="K2380" s="9">
        <v>0.4745685</v>
      </c>
      <c r="L2380" s="48">
        <f t="shared" si="263"/>
        <v>2.9745685000000002</v>
      </c>
      <c r="M2380" s="9">
        <v>0.26913769999999998</v>
      </c>
      <c r="N2380" s="48">
        <f t="shared" si="264"/>
        <v>3.2691376999999999</v>
      </c>
      <c r="O2380" s="26">
        <v>0.44240180000000001</v>
      </c>
      <c r="P2380" s="93">
        <f t="shared" si="265"/>
        <v>3.9424017999999998</v>
      </c>
    </row>
    <row r="2381" spans="1:16">
      <c r="A2381" s="10">
        <v>1546.63</v>
      </c>
      <c r="B2381" s="31">
        <v>0.35556860000000001</v>
      </c>
      <c r="C2381" s="9">
        <v>0.4606383</v>
      </c>
      <c r="D2381" s="31">
        <f t="shared" si="259"/>
        <v>0.96063830000000006</v>
      </c>
      <c r="E2381" s="9">
        <v>0.27224169999999998</v>
      </c>
      <c r="F2381" s="31">
        <f t="shared" si="260"/>
        <v>1.2722416999999999</v>
      </c>
      <c r="G2381" s="9">
        <v>0.2968536</v>
      </c>
      <c r="H2381" s="32">
        <f t="shared" si="261"/>
        <v>1.7968535999999999</v>
      </c>
      <c r="I2381" s="9">
        <v>0.39604440000000002</v>
      </c>
      <c r="J2381" s="31">
        <f t="shared" si="262"/>
        <v>2.3960444000000001</v>
      </c>
      <c r="K2381" s="9">
        <v>0.47402909999999998</v>
      </c>
      <c r="L2381" s="48">
        <f t="shared" si="263"/>
        <v>2.9740291000000001</v>
      </c>
      <c r="M2381" s="9">
        <v>0.27000220000000003</v>
      </c>
      <c r="N2381" s="48">
        <f t="shared" si="264"/>
        <v>3.2700022</v>
      </c>
      <c r="O2381" s="26">
        <v>0.44140509999999999</v>
      </c>
      <c r="P2381" s="93">
        <f t="shared" si="265"/>
        <v>3.9414050999999999</v>
      </c>
    </row>
    <row r="2382" spans="1:16">
      <c r="A2382" s="10">
        <v>1547.1130000000001</v>
      </c>
      <c r="B2382" s="31">
        <v>0.35467729999999997</v>
      </c>
      <c r="C2382" s="9">
        <v>0.4596248</v>
      </c>
      <c r="D2382" s="31">
        <f t="shared" si="259"/>
        <v>0.95962480000000006</v>
      </c>
      <c r="E2382" s="9">
        <v>0.27158100000000002</v>
      </c>
      <c r="F2382" s="31">
        <f t="shared" si="260"/>
        <v>1.2715810000000001</v>
      </c>
      <c r="G2382" s="9">
        <v>0.2961124</v>
      </c>
      <c r="H2382" s="32">
        <f t="shared" si="261"/>
        <v>1.7961123999999999</v>
      </c>
      <c r="I2382" s="9">
        <v>0.39504109999999998</v>
      </c>
      <c r="J2382" s="31">
        <f t="shared" si="262"/>
        <v>2.3950410999999998</v>
      </c>
      <c r="K2382" s="9">
        <v>0.47236119999999998</v>
      </c>
      <c r="L2382" s="48">
        <f t="shared" si="263"/>
        <v>2.9723611999999999</v>
      </c>
      <c r="M2382" s="9">
        <v>0.26926339999999999</v>
      </c>
      <c r="N2382" s="48">
        <f t="shared" si="264"/>
        <v>3.2692633999999998</v>
      </c>
      <c r="O2382" s="26">
        <v>0.43953370000000003</v>
      </c>
      <c r="P2382" s="93">
        <f t="shared" si="265"/>
        <v>3.9395337000000001</v>
      </c>
    </row>
    <row r="2383" spans="1:16">
      <c r="A2383" s="10">
        <v>1547.595</v>
      </c>
      <c r="B2383" s="31">
        <v>0.35253420000000002</v>
      </c>
      <c r="C2383" s="9">
        <v>0.45748230000000001</v>
      </c>
      <c r="D2383" s="31">
        <f t="shared" si="259"/>
        <v>0.95748230000000001</v>
      </c>
      <c r="E2383" s="9">
        <v>0.27022869999999999</v>
      </c>
      <c r="F2383" s="31">
        <f t="shared" si="260"/>
        <v>1.2702287000000001</v>
      </c>
      <c r="G2383" s="9">
        <v>0.29459360000000001</v>
      </c>
      <c r="H2383" s="32">
        <f t="shared" si="261"/>
        <v>1.7945936</v>
      </c>
      <c r="I2383" s="9">
        <v>0.393044</v>
      </c>
      <c r="J2383" s="31">
        <f t="shared" si="262"/>
        <v>2.3930440000000002</v>
      </c>
      <c r="K2383" s="9">
        <v>0.46987190000000001</v>
      </c>
      <c r="L2383" s="48">
        <f t="shared" si="263"/>
        <v>2.9698719000000002</v>
      </c>
      <c r="M2383" s="9">
        <v>0.2673547</v>
      </c>
      <c r="N2383" s="48">
        <f t="shared" si="264"/>
        <v>3.2673546999999998</v>
      </c>
      <c r="O2383" s="26">
        <v>0.4370348</v>
      </c>
      <c r="P2383" s="93">
        <f t="shared" si="265"/>
        <v>3.9370348000000002</v>
      </c>
    </row>
    <row r="2384" spans="1:16">
      <c r="A2384" s="10">
        <v>1548.077</v>
      </c>
      <c r="B2384" s="31">
        <v>0.34979909999999997</v>
      </c>
      <c r="C2384" s="9">
        <v>0.45481389999999999</v>
      </c>
      <c r="D2384" s="31">
        <f t="shared" si="259"/>
        <v>0.95481389999999999</v>
      </c>
      <c r="E2384" s="9">
        <v>0.26850970000000002</v>
      </c>
      <c r="F2384" s="31">
        <f t="shared" si="260"/>
        <v>1.2685097000000001</v>
      </c>
      <c r="G2384" s="9">
        <v>0.29269980000000001</v>
      </c>
      <c r="H2384" s="32">
        <f t="shared" si="261"/>
        <v>1.7926998000000001</v>
      </c>
      <c r="I2384" s="9">
        <v>0.39057609999999998</v>
      </c>
      <c r="J2384" s="31">
        <f t="shared" si="262"/>
        <v>2.3905761000000001</v>
      </c>
      <c r="K2384" s="9">
        <v>0.4669643</v>
      </c>
      <c r="L2384" s="48">
        <f t="shared" si="263"/>
        <v>2.9669642999999999</v>
      </c>
      <c r="M2384" s="9">
        <v>0.2648722</v>
      </c>
      <c r="N2384" s="48">
        <f t="shared" si="264"/>
        <v>3.2648722000000001</v>
      </c>
      <c r="O2384" s="26">
        <v>0.43421739999999998</v>
      </c>
      <c r="P2384" s="93">
        <f t="shared" si="265"/>
        <v>3.9342174000000001</v>
      </c>
    </row>
    <row r="2385" spans="1:16">
      <c r="A2385" s="10">
        <v>1548.559</v>
      </c>
      <c r="B2385" s="31">
        <v>0.3470839</v>
      </c>
      <c r="C2385" s="9">
        <v>0.45217420000000003</v>
      </c>
      <c r="D2385" s="31">
        <f t="shared" si="259"/>
        <v>0.95217419999999997</v>
      </c>
      <c r="E2385" s="9">
        <v>0.2667389</v>
      </c>
      <c r="F2385" s="31">
        <f t="shared" si="260"/>
        <v>1.2667389</v>
      </c>
      <c r="G2385" s="9">
        <v>0.29080309999999998</v>
      </c>
      <c r="H2385" s="32">
        <f t="shared" si="261"/>
        <v>1.7908031</v>
      </c>
      <c r="I2385" s="9">
        <v>0.38812649999999999</v>
      </c>
      <c r="J2385" s="31">
        <f t="shared" si="262"/>
        <v>2.3881264999999998</v>
      </c>
      <c r="K2385" s="9">
        <v>0.46401229999999999</v>
      </c>
      <c r="L2385" s="48">
        <f t="shared" si="263"/>
        <v>2.9640122999999998</v>
      </c>
      <c r="M2385" s="9">
        <v>0.26239059999999997</v>
      </c>
      <c r="N2385" s="48">
        <f t="shared" si="264"/>
        <v>3.2623905999999998</v>
      </c>
      <c r="O2385" s="26">
        <v>0.4313575</v>
      </c>
      <c r="P2385" s="93">
        <f t="shared" si="265"/>
        <v>3.9313574999999998</v>
      </c>
    </row>
    <row r="2386" spans="1:16">
      <c r="A2386" s="10">
        <v>1549.0409999999999</v>
      </c>
      <c r="B2386" s="31">
        <v>0.34482889999999999</v>
      </c>
      <c r="C2386" s="9">
        <v>0.44995469999999999</v>
      </c>
      <c r="D2386" s="31">
        <f t="shared" si="259"/>
        <v>0.94995469999999993</v>
      </c>
      <c r="E2386" s="9">
        <v>0.26515509999999998</v>
      </c>
      <c r="F2386" s="31">
        <f t="shared" si="260"/>
        <v>1.2651550999999999</v>
      </c>
      <c r="G2386" s="9">
        <v>0.28916819999999999</v>
      </c>
      <c r="H2386" s="32">
        <f t="shared" si="261"/>
        <v>1.7891682</v>
      </c>
      <c r="I2386" s="9">
        <v>0.38603999999999999</v>
      </c>
      <c r="J2386" s="31">
        <f t="shared" si="262"/>
        <v>2.3860399999999999</v>
      </c>
      <c r="K2386" s="9">
        <v>0.46128000000000002</v>
      </c>
      <c r="L2386" s="48">
        <f t="shared" si="263"/>
        <v>2.9612799999999999</v>
      </c>
      <c r="M2386" s="9">
        <v>0.26033200000000001</v>
      </c>
      <c r="N2386" s="48">
        <f t="shared" si="264"/>
        <v>3.260332</v>
      </c>
      <c r="O2386" s="26">
        <v>0.42863649999999998</v>
      </c>
      <c r="P2386" s="93">
        <f t="shared" si="265"/>
        <v>3.9286365000000001</v>
      </c>
    </row>
    <row r="2387" spans="1:16">
      <c r="A2387" s="10">
        <v>1549.5229999999999</v>
      </c>
      <c r="B2387" s="31">
        <v>0.3432887</v>
      </c>
      <c r="C2387" s="9">
        <v>0.44837510000000003</v>
      </c>
      <c r="D2387" s="31">
        <f t="shared" si="259"/>
        <v>0.94837510000000003</v>
      </c>
      <c r="E2387" s="9">
        <v>0.26390780000000003</v>
      </c>
      <c r="F2387" s="31">
        <f t="shared" si="260"/>
        <v>1.2639078000000001</v>
      </c>
      <c r="G2387" s="9">
        <v>0.28795110000000002</v>
      </c>
      <c r="H2387" s="32">
        <f t="shared" si="261"/>
        <v>1.7879510999999999</v>
      </c>
      <c r="I2387" s="9">
        <v>0.38452910000000001</v>
      </c>
      <c r="J2387" s="31">
        <f t="shared" si="262"/>
        <v>2.3845291</v>
      </c>
      <c r="K2387" s="9">
        <v>0.4589299</v>
      </c>
      <c r="L2387" s="48">
        <f t="shared" si="263"/>
        <v>2.9589299000000002</v>
      </c>
      <c r="M2387" s="9">
        <v>0.25895570000000001</v>
      </c>
      <c r="N2387" s="48">
        <f t="shared" si="264"/>
        <v>3.2589557</v>
      </c>
      <c r="O2387" s="26">
        <v>0.42617359999999999</v>
      </c>
      <c r="P2387" s="93">
        <f t="shared" si="265"/>
        <v>3.9261735999999998</v>
      </c>
    </row>
    <row r="2388" spans="1:16">
      <c r="A2388" s="10">
        <v>1550.0050000000001</v>
      </c>
      <c r="B2388" s="31">
        <v>0.34251680000000001</v>
      </c>
      <c r="C2388" s="9">
        <v>0.44746839999999999</v>
      </c>
      <c r="D2388" s="31">
        <f t="shared" si="259"/>
        <v>0.94746839999999999</v>
      </c>
      <c r="E2388" s="9">
        <v>0.26304699999999998</v>
      </c>
      <c r="F2388" s="31">
        <f t="shared" si="260"/>
        <v>1.263047</v>
      </c>
      <c r="G2388" s="9">
        <v>0.28718949999999999</v>
      </c>
      <c r="H2388" s="32">
        <f t="shared" si="261"/>
        <v>1.7871895</v>
      </c>
      <c r="I2388" s="9">
        <v>0.38363550000000002</v>
      </c>
      <c r="J2388" s="31">
        <f t="shared" si="262"/>
        <v>2.3836355</v>
      </c>
      <c r="K2388" s="9">
        <v>0.45700790000000002</v>
      </c>
      <c r="L2388" s="48">
        <f t="shared" si="263"/>
        <v>2.9570078999999998</v>
      </c>
      <c r="M2388" s="9">
        <v>0.25832539999999998</v>
      </c>
      <c r="N2388" s="48">
        <f t="shared" si="264"/>
        <v>3.2583253999999999</v>
      </c>
      <c r="O2388" s="26">
        <v>0.4240119</v>
      </c>
      <c r="P2388" s="93">
        <f t="shared" si="265"/>
        <v>3.9240119</v>
      </c>
    </row>
    <row r="2389" spans="1:16">
      <c r="A2389" s="10">
        <v>1550.4870000000001</v>
      </c>
      <c r="B2389" s="31">
        <v>0.34237980000000001</v>
      </c>
      <c r="C2389" s="9">
        <v>0.44710290000000003</v>
      </c>
      <c r="D2389" s="31">
        <f t="shared" si="259"/>
        <v>0.94710289999999997</v>
      </c>
      <c r="E2389" s="9">
        <v>0.26252629999999999</v>
      </c>
      <c r="F2389" s="31">
        <f t="shared" si="260"/>
        <v>1.2625263</v>
      </c>
      <c r="G2389" s="9">
        <v>0.2868134</v>
      </c>
      <c r="H2389" s="32">
        <f t="shared" si="261"/>
        <v>1.7868134</v>
      </c>
      <c r="I2389" s="9">
        <v>0.38325629999999999</v>
      </c>
      <c r="J2389" s="31">
        <f t="shared" si="262"/>
        <v>2.3832563000000002</v>
      </c>
      <c r="K2389" s="9">
        <v>0.45545190000000002</v>
      </c>
      <c r="L2389" s="48">
        <f t="shared" si="263"/>
        <v>2.9554518999999999</v>
      </c>
      <c r="M2389" s="9">
        <v>0.2583221</v>
      </c>
      <c r="N2389" s="48">
        <f t="shared" si="264"/>
        <v>3.2583221</v>
      </c>
      <c r="O2389" s="26">
        <v>0.42212949999999999</v>
      </c>
      <c r="P2389" s="93">
        <f t="shared" si="265"/>
        <v>3.9221295</v>
      </c>
    </row>
    <row r="2390" spans="1:16">
      <c r="A2390" s="10">
        <v>1550.9690000000001</v>
      </c>
      <c r="B2390" s="31">
        <v>0.3427134</v>
      </c>
      <c r="C2390" s="9">
        <v>0.4471173</v>
      </c>
      <c r="D2390" s="31">
        <f t="shared" si="259"/>
        <v>0.94711729999999994</v>
      </c>
      <c r="E2390" s="9">
        <v>0.26227329999999999</v>
      </c>
      <c r="F2390" s="31">
        <f t="shared" si="260"/>
        <v>1.2622732999999999</v>
      </c>
      <c r="G2390" s="9">
        <v>0.28673609999999999</v>
      </c>
      <c r="H2390" s="32">
        <f t="shared" si="261"/>
        <v>1.7867360999999999</v>
      </c>
      <c r="I2390" s="9">
        <v>0.38325029999999999</v>
      </c>
      <c r="J2390" s="31">
        <f t="shared" si="262"/>
        <v>2.3832502999999998</v>
      </c>
      <c r="K2390" s="9">
        <v>0.45417960000000002</v>
      </c>
      <c r="L2390" s="48">
        <f t="shared" si="263"/>
        <v>2.9541795999999998</v>
      </c>
      <c r="M2390" s="9">
        <v>0.25878699999999999</v>
      </c>
      <c r="N2390" s="48">
        <f t="shared" si="264"/>
        <v>3.2587869999999999</v>
      </c>
      <c r="O2390" s="26">
        <v>0.42048419999999997</v>
      </c>
      <c r="P2390" s="93">
        <f t="shared" si="265"/>
        <v>3.9204841999999998</v>
      </c>
    </row>
    <row r="2391" spans="1:16">
      <c r="A2391" s="10">
        <v>1551.452</v>
      </c>
      <c r="B2391" s="31">
        <v>0.34339999999999998</v>
      </c>
      <c r="C2391" s="9">
        <v>0.44740609999999997</v>
      </c>
      <c r="D2391" s="31">
        <f t="shared" si="259"/>
        <v>0.94740610000000003</v>
      </c>
      <c r="E2391" s="9">
        <v>0.2622293</v>
      </c>
      <c r="F2391" s="31">
        <f t="shared" si="260"/>
        <v>1.2622293</v>
      </c>
      <c r="G2391" s="9">
        <v>0.2868984</v>
      </c>
      <c r="H2391" s="32">
        <f t="shared" si="261"/>
        <v>1.7868984000000001</v>
      </c>
      <c r="I2391" s="9">
        <v>0.38351800000000003</v>
      </c>
      <c r="J2391" s="31">
        <f t="shared" si="262"/>
        <v>2.383518</v>
      </c>
      <c r="K2391" s="9">
        <v>0.45313779999999998</v>
      </c>
      <c r="L2391" s="48">
        <f t="shared" si="263"/>
        <v>2.9531377999999999</v>
      </c>
      <c r="M2391" s="9">
        <v>0.25960889999999998</v>
      </c>
      <c r="N2391" s="48">
        <f t="shared" si="264"/>
        <v>3.2596088999999999</v>
      </c>
      <c r="O2391" s="26">
        <v>0.4190567</v>
      </c>
      <c r="P2391" s="93">
        <f t="shared" si="265"/>
        <v>3.9190567000000001</v>
      </c>
    </row>
    <row r="2392" spans="1:16">
      <c r="A2392" s="10">
        <v>1551.934</v>
      </c>
      <c r="B2392" s="31">
        <v>0.34442919999999999</v>
      </c>
      <c r="C2392" s="9">
        <v>0.44796550000000002</v>
      </c>
      <c r="D2392" s="31">
        <f t="shared" si="259"/>
        <v>0.94796550000000002</v>
      </c>
      <c r="E2392" s="9">
        <v>0.262378</v>
      </c>
      <c r="F2392" s="31">
        <f t="shared" si="260"/>
        <v>1.262378</v>
      </c>
      <c r="G2392" s="9">
        <v>0.2873037</v>
      </c>
      <c r="H2392" s="32">
        <f t="shared" si="261"/>
        <v>1.7873037000000001</v>
      </c>
      <c r="I2392" s="9">
        <v>0.38404480000000002</v>
      </c>
      <c r="J2392" s="31">
        <f t="shared" si="262"/>
        <v>2.3840447999999999</v>
      </c>
      <c r="K2392" s="9">
        <v>0.45233020000000002</v>
      </c>
      <c r="L2392" s="48">
        <f t="shared" si="263"/>
        <v>2.9523302</v>
      </c>
      <c r="M2392" s="9">
        <v>0.26078489999999999</v>
      </c>
      <c r="N2392" s="48">
        <f t="shared" si="264"/>
        <v>3.2607849</v>
      </c>
      <c r="O2392" s="26">
        <v>0.41785870000000003</v>
      </c>
      <c r="P2392" s="93">
        <f t="shared" si="265"/>
        <v>3.9178587</v>
      </c>
    </row>
    <row r="2393" spans="1:16">
      <c r="A2393" s="10">
        <v>1552.4159999999999</v>
      </c>
      <c r="B2393" s="31">
        <v>0.34568589999999999</v>
      </c>
      <c r="C2393" s="9">
        <v>0.44871129999999998</v>
      </c>
      <c r="D2393" s="31">
        <f t="shared" si="259"/>
        <v>0.94871130000000004</v>
      </c>
      <c r="E2393" s="9">
        <v>0.26265060000000001</v>
      </c>
      <c r="F2393" s="31">
        <f t="shared" si="260"/>
        <v>1.2626506</v>
      </c>
      <c r="G2393" s="9">
        <v>0.28788259999999999</v>
      </c>
      <c r="H2393" s="32">
        <f t="shared" si="261"/>
        <v>1.7878826000000001</v>
      </c>
      <c r="I2393" s="9">
        <v>0.38473489999999999</v>
      </c>
      <c r="J2393" s="31">
        <f t="shared" si="262"/>
        <v>2.3847348999999998</v>
      </c>
      <c r="K2393" s="9">
        <v>0.45168390000000003</v>
      </c>
      <c r="L2393" s="48">
        <f t="shared" si="263"/>
        <v>2.9516838999999999</v>
      </c>
      <c r="M2393" s="9">
        <v>0.26223020000000002</v>
      </c>
      <c r="N2393" s="48">
        <f t="shared" si="264"/>
        <v>3.2622301999999999</v>
      </c>
      <c r="O2393" s="26">
        <v>0.41681859999999998</v>
      </c>
      <c r="P2393" s="93">
        <f t="shared" si="265"/>
        <v>3.9168186</v>
      </c>
    </row>
    <row r="2394" spans="1:16">
      <c r="A2394" s="10">
        <v>1552.8979999999999</v>
      </c>
      <c r="B2394" s="31">
        <v>0.34688930000000001</v>
      </c>
      <c r="C2394" s="9">
        <v>0.44941599999999998</v>
      </c>
      <c r="D2394" s="31">
        <f t="shared" si="259"/>
        <v>0.94941600000000004</v>
      </c>
      <c r="E2394" s="9">
        <v>0.26289190000000001</v>
      </c>
      <c r="F2394" s="31">
        <f t="shared" si="260"/>
        <v>1.2628919000000001</v>
      </c>
      <c r="G2394" s="9">
        <v>0.28845409999999999</v>
      </c>
      <c r="H2394" s="32">
        <f t="shared" si="261"/>
        <v>1.7884541</v>
      </c>
      <c r="I2394" s="9">
        <v>0.38536789999999999</v>
      </c>
      <c r="J2394" s="31">
        <f t="shared" si="262"/>
        <v>2.3853678999999999</v>
      </c>
      <c r="K2394" s="9">
        <v>0.45100469999999998</v>
      </c>
      <c r="L2394" s="48">
        <f t="shared" si="263"/>
        <v>2.9510046999999999</v>
      </c>
      <c r="M2394" s="9">
        <v>0.2637139</v>
      </c>
      <c r="N2394" s="48">
        <f t="shared" si="264"/>
        <v>3.2637138999999999</v>
      </c>
      <c r="O2394" s="26">
        <v>0.41575309999999999</v>
      </c>
      <c r="P2394" s="93">
        <f t="shared" si="265"/>
        <v>3.9157530999999999</v>
      </c>
    </row>
    <row r="2395" spans="1:16">
      <c r="A2395" s="10">
        <v>1553.38</v>
      </c>
      <c r="B2395" s="31">
        <v>0.34752549999999999</v>
      </c>
      <c r="C2395" s="9">
        <v>0.44964599999999999</v>
      </c>
      <c r="D2395" s="31">
        <f t="shared" si="259"/>
        <v>0.94964599999999999</v>
      </c>
      <c r="E2395" s="9">
        <v>0.26283580000000001</v>
      </c>
      <c r="F2395" s="31">
        <f t="shared" si="260"/>
        <v>1.2628358</v>
      </c>
      <c r="G2395" s="9">
        <v>0.28868680000000002</v>
      </c>
      <c r="H2395" s="32">
        <f t="shared" si="261"/>
        <v>1.7886868</v>
      </c>
      <c r="I2395" s="9">
        <v>0.38554440000000001</v>
      </c>
      <c r="J2395" s="31">
        <f t="shared" si="262"/>
        <v>2.3855444000000001</v>
      </c>
      <c r="K2395" s="9">
        <v>0.44994509999999999</v>
      </c>
      <c r="L2395" s="48">
        <f t="shared" si="263"/>
        <v>2.9499450999999999</v>
      </c>
      <c r="M2395" s="9">
        <v>0.2647853</v>
      </c>
      <c r="N2395" s="48">
        <f t="shared" si="264"/>
        <v>3.2647852999999998</v>
      </c>
      <c r="O2395" s="26">
        <v>0.41434759999999998</v>
      </c>
      <c r="P2395" s="93">
        <f t="shared" si="265"/>
        <v>3.9143476000000001</v>
      </c>
    </row>
    <row r="2396" spans="1:16">
      <c r="A2396" s="10">
        <v>1553.8620000000001</v>
      </c>
      <c r="B2396" s="31">
        <v>0.3470839</v>
      </c>
      <c r="C2396" s="9">
        <v>0.44896710000000001</v>
      </c>
      <c r="D2396" s="31">
        <f t="shared" si="259"/>
        <v>0.94896709999999995</v>
      </c>
      <c r="E2396" s="9">
        <v>0.26221879999999997</v>
      </c>
      <c r="F2396" s="31">
        <f t="shared" si="260"/>
        <v>1.2622187999999999</v>
      </c>
      <c r="G2396" s="9">
        <v>0.28824610000000001</v>
      </c>
      <c r="H2396" s="32">
        <f t="shared" si="261"/>
        <v>1.7882461000000001</v>
      </c>
      <c r="I2396" s="9">
        <v>0.38487490000000002</v>
      </c>
      <c r="J2396" s="31">
        <f t="shared" si="262"/>
        <v>2.3848748999999998</v>
      </c>
      <c r="K2396" s="9">
        <v>0.44816159999999999</v>
      </c>
      <c r="L2396" s="48">
        <f t="shared" si="263"/>
        <v>2.9481616000000002</v>
      </c>
      <c r="M2396" s="9">
        <v>0.26497920000000003</v>
      </c>
      <c r="N2396" s="48">
        <f t="shared" si="264"/>
        <v>3.2649792</v>
      </c>
      <c r="O2396" s="26">
        <v>0.41231040000000002</v>
      </c>
      <c r="P2396" s="93">
        <f t="shared" si="265"/>
        <v>3.9123104</v>
      </c>
    </row>
    <row r="2397" spans="1:16">
      <c r="A2397" s="10">
        <v>1554.3440000000001</v>
      </c>
      <c r="B2397" s="31">
        <v>0.34522960000000003</v>
      </c>
      <c r="C2397" s="9">
        <v>0.44708550000000002</v>
      </c>
      <c r="D2397" s="31">
        <f t="shared" si="259"/>
        <v>0.94708550000000002</v>
      </c>
      <c r="E2397" s="9">
        <v>0.26086789999999999</v>
      </c>
      <c r="F2397" s="31">
        <f t="shared" si="260"/>
        <v>1.2608679</v>
      </c>
      <c r="G2397" s="9">
        <v>0.28690389999999999</v>
      </c>
      <c r="H2397" s="32">
        <f t="shared" si="261"/>
        <v>1.7869039</v>
      </c>
      <c r="I2397" s="9">
        <v>0.38309939999999998</v>
      </c>
      <c r="J2397" s="31">
        <f t="shared" si="262"/>
        <v>2.3830993999999999</v>
      </c>
      <c r="K2397" s="9">
        <v>0.44542969999999998</v>
      </c>
      <c r="L2397" s="48">
        <f t="shared" si="263"/>
        <v>2.9454297</v>
      </c>
      <c r="M2397" s="9">
        <v>0.26395669999999999</v>
      </c>
      <c r="N2397" s="48">
        <f t="shared" si="264"/>
        <v>3.2639567</v>
      </c>
      <c r="O2397" s="26">
        <v>0.40946120000000003</v>
      </c>
      <c r="P2397" s="93">
        <f t="shared" si="265"/>
        <v>3.9094612</v>
      </c>
    </row>
    <row r="2398" spans="1:16">
      <c r="A2398" s="10">
        <v>1554.826</v>
      </c>
      <c r="B2398" s="31">
        <v>0.3420282</v>
      </c>
      <c r="C2398" s="9">
        <v>0.44404949999999999</v>
      </c>
      <c r="D2398" s="31">
        <f t="shared" si="259"/>
        <v>0.94404949999999999</v>
      </c>
      <c r="E2398" s="9">
        <v>0.25880979999999998</v>
      </c>
      <c r="F2398" s="31">
        <f t="shared" si="260"/>
        <v>1.2588097999999999</v>
      </c>
      <c r="G2398" s="9">
        <v>0.2846804</v>
      </c>
      <c r="H2398" s="32">
        <f t="shared" si="261"/>
        <v>1.7846804000000001</v>
      </c>
      <c r="I2398" s="9">
        <v>0.38026870000000002</v>
      </c>
      <c r="J2398" s="31">
        <f t="shared" si="262"/>
        <v>2.3802687000000002</v>
      </c>
      <c r="K2398" s="9">
        <v>0.44178909999999999</v>
      </c>
      <c r="L2398" s="48">
        <f t="shared" si="263"/>
        <v>2.9417890999999998</v>
      </c>
      <c r="M2398" s="9">
        <v>0.26172030000000002</v>
      </c>
      <c r="N2398" s="48">
        <f t="shared" si="264"/>
        <v>3.2617202999999999</v>
      </c>
      <c r="O2398" s="26">
        <v>0.405862</v>
      </c>
      <c r="P2398" s="93">
        <f t="shared" si="265"/>
        <v>3.9058619999999999</v>
      </c>
    </row>
    <row r="2399" spans="1:16">
      <c r="A2399" s="10">
        <v>1555.308</v>
      </c>
      <c r="B2399" s="31">
        <v>0.3379993</v>
      </c>
      <c r="C2399" s="9">
        <v>0.44029390000000002</v>
      </c>
      <c r="D2399" s="31">
        <f t="shared" si="259"/>
        <v>0.94029390000000002</v>
      </c>
      <c r="E2399" s="9">
        <v>0.2563011</v>
      </c>
      <c r="F2399" s="31">
        <f t="shared" si="260"/>
        <v>1.2563010999999999</v>
      </c>
      <c r="G2399" s="9">
        <v>0.28188410000000003</v>
      </c>
      <c r="H2399" s="32">
        <f t="shared" si="261"/>
        <v>1.7818841000000001</v>
      </c>
      <c r="I2399" s="9">
        <v>0.37676779999999999</v>
      </c>
      <c r="J2399" s="31">
        <f t="shared" si="262"/>
        <v>2.3767678000000001</v>
      </c>
      <c r="K2399" s="9">
        <v>0.43757410000000002</v>
      </c>
      <c r="L2399" s="48">
        <f t="shared" si="263"/>
        <v>2.9375741</v>
      </c>
      <c r="M2399" s="9">
        <v>0.25867279999999998</v>
      </c>
      <c r="N2399" s="48">
        <f t="shared" si="264"/>
        <v>3.2586727999999998</v>
      </c>
      <c r="O2399" s="26">
        <v>0.401814</v>
      </c>
      <c r="P2399" s="93">
        <f t="shared" si="265"/>
        <v>3.9018139999999999</v>
      </c>
    </row>
    <row r="2400" spans="1:16">
      <c r="A2400" s="10">
        <v>1555.7909999999999</v>
      </c>
      <c r="B2400" s="31">
        <v>0.33392230000000001</v>
      </c>
      <c r="C2400" s="9">
        <v>0.43648369999999997</v>
      </c>
      <c r="D2400" s="31">
        <f t="shared" si="259"/>
        <v>0.93648369999999992</v>
      </c>
      <c r="E2400" s="9">
        <v>0.25373459999999998</v>
      </c>
      <c r="F2400" s="31">
        <f t="shared" si="260"/>
        <v>1.2537346</v>
      </c>
      <c r="G2400" s="9">
        <v>0.27899010000000002</v>
      </c>
      <c r="H2400" s="32">
        <f t="shared" si="261"/>
        <v>1.7789901000000001</v>
      </c>
      <c r="I2400" s="9">
        <v>0.3731968</v>
      </c>
      <c r="J2400" s="31">
        <f t="shared" si="262"/>
        <v>2.3731968000000001</v>
      </c>
      <c r="K2400" s="9">
        <v>0.43329459999999997</v>
      </c>
      <c r="L2400" s="48">
        <f t="shared" si="263"/>
        <v>2.9332946</v>
      </c>
      <c r="M2400" s="9">
        <v>0.25547029999999998</v>
      </c>
      <c r="N2400" s="48">
        <f t="shared" si="264"/>
        <v>3.2554702999999998</v>
      </c>
      <c r="O2400" s="26">
        <v>0.39778570000000002</v>
      </c>
      <c r="P2400" s="93">
        <f t="shared" si="265"/>
        <v>3.8977857</v>
      </c>
    </row>
    <row r="2401" spans="1:16">
      <c r="A2401" s="10">
        <v>1556.2729999999999</v>
      </c>
      <c r="B2401" s="31">
        <v>0.33056570000000002</v>
      </c>
      <c r="C2401" s="9">
        <v>0.43327949999999998</v>
      </c>
      <c r="D2401" s="31">
        <f t="shared" si="259"/>
        <v>0.93327950000000004</v>
      </c>
      <c r="E2401" s="9">
        <v>0.25150349999999999</v>
      </c>
      <c r="F2401" s="31">
        <f t="shared" si="260"/>
        <v>1.2515035000000001</v>
      </c>
      <c r="G2401" s="9">
        <v>0.27647480000000002</v>
      </c>
      <c r="H2401" s="32">
        <f t="shared" si="261"/>
        <v>1.7764747999999999</v>
      </c>
      <c r="I2401" s="9">
        <v>0.3701393</v>
      </c>
      <c r="J2401" s="31">
        <f t="shared" si="262"/>
        <v>2.3701392999999999</v>
      </c>
      <c r="K2401" s="9">
        <v>0.42944870000000002</v>
      </c>
      <c r="L2401" s="48">
        <f t="shared" si="263"/>
        <v>2.9294487</v>
      </c>
      <c r="M2401" s="9">
        <v>0.25277870000000002</v>
      </c>
      <c r="N2401" s="48">
        <f t="shared" si="264"/>
        <v>3.2527786999999999</v>
      </c>
      <c r="O2401" s="26">
        <v>0.39423720000000001</v>
      </c>
      <c r="P2401" s="93">
        <f t="shared" si="265"/>
        <v>3.8942372000000001</v>
      </c>
    </row>
    <row r="2402" spans="1:16">
      <c r="A2402" s="10">
        <v>1556.7550000000001</v>
      </c>
      <c r="B2402" s="31">
        <v>0.32818219999999998</v>
      </c>
      <c r="C2402" s="9">
        <v>0.43089230000000001</v>
      </c>
      <c r="D2402" s="31">
        <f t="shared" si="259"/>
        <v>0.93089230000000001</v>
      </c>
      <c r="E2402" s="9">
        <v>0.24975600000000001</v>
      </c>
      <c r="F2402" s="31">
        <f t="shared" si="260"/>
        <v>1.2497560000000001</v>
      </c>
      <c r="G2402" s="9">
        <v>0.2744974</v>
      </c>
      <c r="H2402" s="32">
        <f t="shared" si="261"/>
        <v>1.7744974</v>
      </c>
      <c r="I2402" s="9">
        <v>0.3677859</v>
      </c>
      <c r="J2402" s="31">
        <f t="shared" si="262"/>
        <v>2.3677858999999999</v>
      </c>
      <c r="K2402" s="9">
        <v>0.42619420000000002</v>
      </c>
      <c r="L2402" s="48">
        <f t="shared" si="263"/>
        <v>2.9261941999999999</v>
      </c>
      <c r="M2402" s="9">
        <v>0.25081700000000001</v>
      </c>
      <c r="N2402" s="48">
        <f t="shared" si="264"/>
        <v>3.2508170000000001</v>
      </c>
      <c r="O2402" s="26">
        <v>0.39134200000000002</v>
      </c>
      <c r="P2402" s="93">
        <f t="shared" si="265"/>
        <v>3.8913419999999999</v>
      </c>
    </row>
    <row r="2403" spans="1:16">
      <c r="A2403" s="10">
        <v>1557.2370000000001</v>
      </c>
      <c r="B2403" s="31">
        <v>0.32659909999999998</v>
      </c>
      <c r="C2403" s="9">
        <v>0.42915759999999997</v>
      </c>
      <c r="D2403" s="31">
        <f t="shared" si="259"/>
        <v>0.92915759999999992</v>
      </c>
      <c r="E2403" s="9">
        <v>0.24843380000000001</v>
      </c>
      <c r="F2403" s="31">
        <f t="shared" si="260"/>
        <v>1.2484337999999999</v>
      </c>
      <c r="G2403" s="9">
        <v>0.2729587</v>
      </c>
      <c r="H2403" s="32">
        <f t="shared" si="261"/>
        <v>1.7729587</v>
      </c>
      <c r="I2403" s="9">
        <v>0.3659848</v>
      </c>
      <c r="J2403" s="31">
        <f t="shared" si="262"/>
        <v>2.3659848000000001</v>
      </c>
      <c r="K2403" s="9">
        <v>0.4233941</v>
      </c>
      <c r="L2403" s="48">
        <f t="shared" si="263"/>
        <v>2.9233940999999999</v>
      </c>
      <c r="M2403" s="9">
        <v>0.2494133</v>
      </c>
      <c r="N2403" s="48">
        <f t="shared" si="264"/>
        <v>3.2494133000000001</v>
      </c>
      <c r="O2403" s="26">
        <v>0.38898369999999999</v>
      </c>
      <c r="P2403" s="93">
        <f t="shared" si="265"/>
        <v>3.8889836999999998</v>
      </c>
    </row>
    <row r="2404" spans="1:16">
      <c r="A2404" s="10">
        <v>1557.7190000000001</v>
      </c>
      <c r="B2404" s="31">
        <v>0.32548189999999999</v>
      </c>
      <c r="C2404" s="9">
        <v>0.42777409999999999</v>
      </c>
      <c r="D2404" s="31">
        <f t="shared" si="259"/>
        <v>0.92777409999999993</v>
      </c>
      <c r="E2404" s="9">
        <v>0.24739059999999999</v>
      </c>
      <c r="F2404" s="31">
        <f t="shared" si="260"/>
        <v>1.2473905999999999</v>
      </c>
      <c r="G2404" s="9">
        <v>0.2716652</v>
      </c>
      <c r="H2404" s="32">
        <f t="shared" si="261"/>
        <v>1.7716651999999999</v>
      </c>
      <c r="I2404" s="9">
        <v>0.36446980000000001</v>
      </c>
      <c r="J2404" s="31">
        <f t="shared" si="262"/>
        <v>2.3644698000000002</v>
      </c>
      <c r="K2404" s="9">
        <v>0.4207919</v>
      </c>
      <c r="L2404" s="48">
        <f t="shared" si="263"/>
        <v>2.9207919000000002</v>
      </c>
      <c r="M2404" s="9">
        <v>0.2482454</v>
      </c>
      <c r="N2404" s="48">
        <f t="shared" si="264"/>
        <v>3.2482454000000001</v>
      </c>
      <c r="O2404" s="26">
        <v>0.38688840000000002</v>
      </c>
      <c r="P2404" s="93">
        <f t="shared" si="265"/>
        <v>3.8868884000000001</v>
      </c>
    </row>
    <row r="2405" spans="1:16">
      <c r="A2405" s="10">
        <v>1558.201</v>
      </c>
      <c r="B2405" s="31">
        <v>0.3256636</v>
      </c>
      <c r="C2405" s="9">
        <v>0.42749330000000002</v>
      </c>
      <c r="D2405" s="31">
        <f t="shared" si="259"/>
        <v>0.92749330000000008</v>
      </c>
      <c r="E2405" s="9">
        <v>0.24701909999999999</v>
      </c>
      <c r="F2405" s="31">
        <f t="shared" si="260"/>
        <v>1.2470190999999999</v>
      </c>
      <c r="G2405" s="9">
        <v>0.27115450000000002</v>
      </c>
      <c r="H2405" s="32">
        <f t="shared" si="261"/>
        <v>1.7711545</v>
      </c>
      <c r="I2405" s="9">
        <v>0.36393510000000001</v>
      </c>
      <c r="J2405" s="31">
        <f t="shared" si="262"/>
        <v>2.3639351</v>
      </c>
      <c r="K2405" s="9">
        <v>0.41890290000000002</v>
      </c>
      <c r="L2405" s="48">
        <f t="shared" si="263"/>
        <v>2.9189029</v>
      </c>
      <c r="M2405" s="9">
        <v>0.24807709999999999</v>
      </c>
      <c r="N2405" s="48">
        <f t="shared" si="264"/>
        <v>3.2480771000000002</v>
      </c>
      <c r="O2405" s="26">
        <v>0.38538689999999998</v>
      </c>
      <c r="P2405" s="93">
        <f t="shared" si="265"/>
        <v>3.8853868999999999</v>
      </c>
    </row>
    <row r="2406" spans="1:16">
      <c r="A2406" s="10">
        <v>1558.683</v>
      </c>
      <c r="B2406" s="31">
        <v>0.33019690000000002</v>
      </c>
      <c r="C2406" s="9">
        <v>0.43101929999999999</v>
      </c>
      <c r="D2406" s="31">
        <f t="shared" si="259"/>
        <v>0.93101929999999999</v>
      </c>
      <c r="E2406" s="9">
        <v>0.2487502</v>
      </c>
      <c r="F2406" s="31">
        <f t="shared" si="260"/>
        <v>1.2487501999999999</v>
      </c>
      <c r="G2406" s="9">
        <v>0.27334389999999997</v>
      </c>
      <c r="H2406" s="32">
        <f t="shared" si="261"/>
        <v>1.7733439</v>
      </c>
      <c r="I2406" s="9">
        <v>0.36676120000000001</v>
      </c>
      <c r="J2406" s="31">
        <f t="shared" si="262"/>
        <v>2.3667612</v>
      </c>
      <c r="K2406" s="9">
        <v>0.4197071</v>
      </c>
      <c r="L2406" s="48">
        <f t="shared" si="263"/>
        <v>2.9197071000000001</v>
      </c>
      <c r="M2406" s="9">
        <v>0.2517065</v>
      </c>
      <c r="N2406" s="48">
        <f t="shared" si="264"/>
        <v>3.2517065000000001</v>
      </c>
      <c r="O2406" s="26">
        <v>0.38597809999999999</v>
      </c>
      <c r="P2406" s="93">
        <f t="shared" si="265"/>
        <v>3.8859781</v>
      </c>
    </row>
    <row r="2407" spans="1:16">
      <c r="A2407" s="10">
        <v>1559.165</v>
      </c>
      <c r="B2407" s="31">
        <v>0.34222330000000001</v>
      </c>
      <c r="C2407" s="9">
        <v>0.44115019999999999</v>
      </c>
      <c r="D2407" s="31">
        <f t="shared" si="259"/>
        <v>0.94115020000000005</v>
      </c>
      <c r="E2407" s="9">
        <v>0.25404840000000001</v>
      </c>
      <c r="F2407" s="31">
        <f t="shared" si="260"/>
        <v>1.2540484000000001</v>
      </c>
      <c r="G2407" s="9">
        <v>0.28020990000000001</v>
      </c>
      <c r="H2407" s="32">
        <f t="shared" si="261"/>
        <v>1.7802099</v>
      </c>
      <c r="I2407" s="9">
        <v>0.37540449999999997</v>
      </c>
      <c r="J2407" s="31">
        <f t="shared" si="262"/>
        <v>2.3754045000000001</v>
      </c>
      <c r="K2407" s="9">
        <v>0.42531570000000002</v>
      </c>
      <c r="L2407" s="48">
        <f t="shared" si="263"/>
        <v>2.9253157000000001</v>
      </c>
      <c r="M2407" s="9">
        <v>0.26208209999999998</v>
      </c>
      <c r="N2407" s="48">
        <f t="shared" si="264"/>
        <v>3.2620820999999998</v>
      </c>
      <c r="O2407" s="26">
        <v>0.39037549999999999</v>
      </c>
      <c r="P2407" s="93">
        <f t="shared" si="265"/>
        <v>3.8903755000000002</v>
      </c>
    </row>
    <row r="2408" spans="1:16">
      <c r="A2408" s="10">
        <v>1559.6479999999999</v>
      </c>
      <c r="B2408" s="31">
        <v>0.36018709999999998</v>
      </c>
      <c r="C2408" s="9">
        <v>0.4565147</v>
      </c>
      <c r="D2408" s="31">
        <f t="shared" si="259"/>
        <v>0.95651470000000005</v>
      </c>
      <c r="E2408" s="9">
        <v>0.26214749999999998</v>
      </c>
      <c r="F2408" s="31">
        <f t="shared" si="260"/>
        <v>1.2621475</v>
      </c>
      <c r="G2408" s="9">
        <v>0.2908037</v>
      </c>
      <c r="H2408" s="32">
        <f t="shared" si="261"/>
        <v>1.7908037000000001</v>
      </c>
      <c r="I2408" s="9">
        <v>0.38860929999999999</v>
      </c>
      <c r="J2408" s="31">
        <f t="shared" si="262"/>
        <v>2.3886093000000002</v>
      </c>
      <c r="K2408" s="9">
        <v>0.4348301</v>
      </c>
      <c r="L2408" s="48">
        <f t="shared" si="263"/>
        <v>2.9348301000000001</v>
      </c>
      <c r="M2408" s="9">
        <v>0.27790009999999998</v>
      </c>
      <c r="N2408" s="48">
        <f t="shared" si="264"/>
        <v>3.2779001000000001</v>
      </c>
      <c r="O2408" s="26">
        <v>0.39796880000000001</v>
      </c>
      <c r="P2408" s="93">
        <f t="shared" si="265"/>
        <v>3.8979688000000001</v>
      </c>
    </row>
    <row r="2409" spans="1:16">
      <c r="A2409" s="10">
        <v>1560.13</v>
      </c>
      <c r="B2409" s="31">
        <v>0.3771564</v>
      </c>
      <c r="C2409" s="9">
        <v>0.47099059999999998</v>
      </c>
      <c r="D2409" s="31">
        <f t="shared" si="259"/>
        <v>0.97099059999999993</v>
      </c>
      <c r="E2409" s="9">
        <v>0.26972990000000002</v>
      </c>
      <c r="F2409" s="31">
        <f t="shared" si="260"/>
        <v>1.2697299</v>
      </c>
      <c r="G2409" s="9">
        <v>0.30083110000000002</v>
      </c>
      <c r="H2409" s="32">
        <f t="shared" si="261"/>
        <v>1.8008310999999999</v>
      </c>
      <c r="I2409" s="9">
        <v>0.400951</v>
      </c>
      <c r="J2409" s="31">
        <f t="shared" si="262"/>
        <v>2.4009510000000001</v>
      </c>
      <c r="K2409" s="9">
        <v>0.44385150000000001</v>
      </c>
      <c r="L2409" s="48">
        <f t="shared" si="263"/>
        <v>2.9438515000000001</v>
      </c>
      <c r="M2409" s="9">
        <v>0.29295090000000001</v>
      </c>
      <c r="N2409" s="48">
        <f t="shared" si="264"/>
        <v>3.2929509000000001</v>
      </c>
      <c r="O2409" s="26">
        <v>0.4053542</v>
      </c>
      <c r="P2409" s="93">
        <f t="shared" si="265"/>
        <v>3.9053542000000001</v>
      </c>
    </row>
    <row r="2410" spans="1:16">
      <c r="A2410" s="10">
        <v>1560.6120000000001</v>
      </c>
      <c r="B2410" s="31">
        <v>0.38686399999999999</v>
      </c>
      <c r="C2410" s="9">
        <v>0.47905360000000002</v>
      </c>
      <c r="D2410" s="31">
        <f t="shared" si="259"/>
        <v>0.97905360000000008</v>
      </c>
      <c r="E2410" s="9">
        <v>0.27380979999999999</v>
      </c>
      <c r="F2410" s="31">
        <f t="shared" si="260"/>
        <v>1.2738098</v>
      </c>
      <c r="G2410" s="9">
        <v>0.30639690000000003</v>
      </c>
      <c r="H2410" s="32">
        <f t="shared" si="261"/>
        <v>1.8063969</v>
      </c>
      <c r="I2410" s="9">
        <v>0.40758699999999998</v>
      </c>
      <c r="J2410" s="31">
        <f t="shared" si="262"/>
        <v>2.4075869999999999</v>
      </c>
      <c r="K2410" s="9">
        <v>0.44835589999999997</v>
      </c>
      <c r="L2410" s="48">
        <f t="shared" si="263"/>
        <v>2.9483559000000001</v>
      </c>
      <c r="M2410" s="9">
        <v>0.30156040000000001</v>
      </c>
      <c r="N2410" s="48">
        <f t="shared" si="264"/>
        <v>3.3015604000000001</v>
      </c>
      <c r="O2410" s="26">
        <v>0.40930119999999998</v>
      </c>
      <c r="P2410" s="93">
        <f t="shared" si="265"/>
        <v>3.9093011999999998</v>
      </c>
    </row>
    <row r="2411" spans="1:16">
      <c r="A2411" s="10">
        <v>1561.0940000000001</v>
      </c>
      <c r="B2411" s="31">
        <v>0.38760489999999997</v>
      </c>
      <c r="C2411" s="9">
        <v>0.4792225</v>
      </c>
      <c r="D2411" s="31">
        <f t="shared" si="259"/>
        <v>0.9792225</v>
      </c>
      <c r="E2411" s="9">
        <v>0.27358080000000001</v>
      </c>
      <c r="F2411" s="31">
        <f t="shared" si="260"/>
        <v>1.2735808</v>
      </c>
      <c r="G2411" s="9">
        <v>0.30642609999999998</v>
      </c>
      <c r="H2411" s="32">
        <f t="shared" si="261"/>
        <v>1.8064260999999999</v>
      </c>
      <c r="I2411" s="9">
        <v>0.40726859999999998</v>
      </c>
      <c r="J2411" s="31">
        <f t="shared" si="262"/>
        <v>2.4072686000000001</v>
      </c>
      <c r="K2411" s="9">
        <v>0.44722299999999998</v>
      </c>
      <c r="L2411" s="48">
        <f t="shared" si="263"/>
        <v>2.9472230000000001</v>
      </c>
      <c r="M2411" s="9">
        <v>0.30214570000000002</v>
      </c>
      <c r="N2411" s="48">
        <f t="shared" si="264"/>
        <v>3.3021457000000001</v>
      </c>
      <c r="O2411" s="26">
        <v>0.4087906</v>
      </c>
      <c r="P2411" s="93">
        <f t="shared" si="265"/>
        <v>3.9087906000000001</v>
      </c>
    </row>
    <row r="2412" spans="1:16">
      <c r="A2412" s="10">
        <v>1561.576</v>
      </c>
      <c r="B2412" s="31">
        <v>0.38150889999999998</v>
      </c>
      <c r="C2412" s="9">
        <v>0.47341509999999998</v>
      </c>
      <c r="D2412" s="31">
        <f t="shared" si="259"/>
        <v>0.97341509999999998</v>
      </c>
      <c r="E2412" s="9">
        <v>0.27007179999999997</v>
      </c>
      <c r="F2412" s="31">
        <f t="shared" si="260"/>
        <v>1.2700718</v>
      </c>
      <c r="G2412" s="9">
        <v>0.30222700000000002</v>
      </c>
      <c r="H2412" s="32">
        <f t="shared" si="261"/>
        <v>1.802227</v>
      </c>
      <c r="I2412" s="9">
        <v>0.40175450000000001</v>
      </c>
      <c r="J2412" s="31">
        <f t="shared" si="262"/>
        <v>2.4017545</v>
      </c>
      <c r="K2412" s="9">
        <v>0.44180320000000001</v>
      </c>
      <c r="L2412" s="48">
        <f t="shared" si="263"/>
        <v>2.9418031999999998</v>
      </c>
      <c r="M2412" s="9">
        <v>0.29661120000000002</v>
      </c>
      <c r="N2412" s="48">
        <f t="shared" si="264"/>
        <v>3.2966112000000001</v>
      </c>
      <c r="O2412" s="26">
        <v>0.40479369999999998</v>
      </c>
      <c r="P2412" s="93">
        <f t="shared" si="265"/>
        <v>3.9047936999999999</v>
      </c>
    </row>
    <row r="2413" spans="1:16">
      <c r="A2413" s="10">
        <v>1562.058</v>
      </c>
      <c r="B2413" s="31">
        <v>0.3720445</v>
      </c>
      <c r="C2413" s="9">
        <v>0.46469319999999997</v>
      </c>
      <c r="D2413" s="31">
        <f t="shared" si="259"/>
        <v>0.96469319999999992</v>
      </c>
      <c r="E2413" s="9">
        <v>0.26495259999999998</v>
      </c>
      <c r="F2413" s="31">
        <f t="shared" si="260"/>
        <v>1.2649526</v>
      </c>
      <c r="G2413" s="9">
        <v>0.2959444</v>
      </c>
      <c r="H2413" s="32">
        <f t="shared" si="261"/>
        <v>1.7959444</v>
      </c>
      <c r="I2413" s="9">
        <v>0.39374239999999999</v>
      </c>
      <c r="J2413" s="31">
        <f t="shared" si="262"/>
        <v>2.3937423999999998</v>
      </c>
      <c r="K2413" s="9">
        <v>0.43429909999999999</v>
      </c>
      <c r="L2413" s="48">
        <f t="shared" si="263"/>
        <v>2.9342991</v>
      </c>
      <c r="M2413" s="9">
        <v>0.28806280000000001</v>
      </c>
      <c r="N2413" s="48">
        <f t="shared" si="264"/>
        <v>3.2880628000000001</v>
      </c>
      <c r="O2413" s="26">
        <v>0.39899620000000002</v>
      </c>
      <c r="P2413" s="93">
        <f t="shared" si="265"/>
        <v>3.8989962</v>
      </c>
    </row>
    <row r="2414" spans="1:16">
      <c r="A2414" s="10">
        <v>1562.54</v>
      </c>
      <c r="B2414" s="31">
        <v>0.36226740000000002</v>
      </c>
      <c r="C2414" s="9">
        <v>0.45574730000000002</v>
      </c>
      <c r="D2414" s="31">
        <f t="shared" si="259"/>
        <v>0.95574730000000008</v>
      </c>
      <c r="E2414" s="9">
        <v>0.25970199999999999</v>
      </c>
      <c r="F2414" s="31">
        <f t="shared" si="260"/>
        <v>1.2597019999999999</v>
      </c>
      <c r="G2414" s="9">
        <v>0.28947420000000001</v>
      </c>
      <c r="H2414" s="32">
        <f t="shared" si="261"/>
        <v>1.7894741999999999</v>
      </c>
      <c r="I2414" s="9">
        <v>0.38558799999999999</v>
      </c>
      <c r="J2414" s="31">
        <f t="shared" si="262"/>
        <v>2.3855879999999998</v>
      </c>
      <c r="K2414" s="9">
        <v>0.42665930000000002</v>
      </c>
      <c r="L2414" s="48">
        <f t="shared" si="263"/>
        <v>2.9266592999999999</v>
      </c>
      <c r="M2414" s="9">
        <v>0.27925820000000001</v>
      </c>
      <c r="N2414" s="48">
        <f t="shared" si="264"/>
        <v>3.2792582000000001</v>
      </c>
      <c r="O2414" s="26">
        <v>0.39295780000000002</v>
      </c>
      <c r="P2414" s="93">
        <f t="shared" si="265"/>
        <v>3.8929578</v>
      </c>
    </row>
    <row r="2415" spans="1:16">
      <c r="A2415" s="10">
        <v>1563.0219999999999</v>
      </c>
      <c r="B2415" s="31">
        <v>0.35415580000000002</v>
      </c>
      <c r="C2415" s="9">
        <v>0.44831029999999999</v>
      </c>
      <c r="D2415" s="31">
        <f t="shared" si="259"/>
        <v>0.94831029999999994</v>
      </c>
      <c r="E2415" s="9">
        <v>0.2552857</v>
      </c>
      <c r="F2415" s="31">
        <f t="shared" si="260"/>
        <v>1.2552856999999999</v>
      </c>
      <c r="G2415" s="9">
        <v>0.28405340000000001</v>
      </c>
      <c r="H2415" s="32">
        <f t="shared" si="261"/>
        <v>1.7840533999999999</v>
      </c>
      <c r="I2415" s="9">
        <v>0.37880140000000001</v>
      </c>
      <c r="J2415" s="31">
        <f t="shared" si="262"/>
        <v>2.3788014</v>
      </c>
      <c r="K2415" s="9">
        <v>0.4201453</v>
      </c>
      <c r="L2415" s="48">
        <f t="shared" si="263"/>
        <v>2.9201453000000002</v>
      </c>
      <c r="M2415" s="9">
        <v>0.27199240000000002</v>
      </c>
      <c r="N2415" s="48">
        <f t="shared" si="264"/>
        <v>3.2719924000000002</v>
      </c>
      <c r="O2415" s="26">
        <v>0.38772790000000001</v>
      </c>
      <c r="P2415" s="93">
        <f t="shared" si="265"/>
        <v>3.8877278999999998</v>
      </c>
    </row>
    <row r="2416" spans="1:16">
      <c r="A2416" s="10">
        <v>1563.5050000000001</v>
      </c>
      <c r="B2416" s="31">
        <v>0.34844910000000001</v>
      </c>
      <c r="C2416" s="9">
        <v>0.44302720000000001</v>
      </c>
      <c r="D2416" s="31">
        <f t="shared" si="259"/>
        <v>0.94302719999999995</v>
      </c>
      <c r="E2416" s="9">
        <v>0.25207580000000002</v>
      </c>
      <c r="F2416" s="31">
        <f t="shared" si="260"/>
        <v>1.2520758000000001</v>
      </c>
      <c r="G2416" s="9">
        <v>0.28015570000000001</v>
      </c>
      <c r="H2416" s="32">
        <f t="shared" si="261"/>
        <v>1.7801556999999999</v>
      </c>
      <c r="I2416" s="9">
        <v>0.373944</v>
      </c>
      <c r="J2416" s="31">
        <f t="shared" si="262"/>
        <v>2.3739439999999998</v>
      </c>
      <c r="K2416" s="9">
        <v>0.41522789999999998</v>
      </c>
      <c r="L2416" s="48">
        <f t="shared" si="263"/>
        <v>2.9152279000000001</v>
      </c>
      <c r="M2416" s="9">
        <v>0.26695219999999997</v>
      </c>
      <c r="N2416" s="48">
        <f t="shared" si="264"/>
        <v>3.2669522</v>
      </c>
      <c r="O2416" s="26">
        <v>0.38373220000000002</v>
      </c>
      <c r="P2416" s="93">
        <f t="shared" si="265"/>
        <v>3.8837321999999999</v>
      </c>
    </row>
    <row r="2417" spans="1:16">
      <c r="A2417" s="10">
        <v>1563.9870000000001</v>
      </c>
      <c r="B2417" s="31">
        <v>0.3450802</v>
      </c>
      <c r="C2417" s="9">
        <v>0.43982769999999999</v>
      </c>
      <c r="D2417" s="31">
        <f t="shared" si="259"/>
        <v>0.93982769999999993</v>
      </c>
      <c r="E2417" s="9">
        <v>0.25005450000000001</v>
      </c>
      <c r="F2417" s="31">
        <f t="shared" si="260"/>
        <v>1.2500545000000001</v>
      </c>
      <c r="G2417" s="9">
        <v>0.27774949999999998</v>
      </c>
      <c r="H2417" s="32">
        <f t="shared" si="261"/>
        <v>1.7777495000000001</v>
      </c>
      <c r="I2417" s="9">
        <v>0.37095519999999998</v>
      </c>
      <c r="J2417" s="31">
        <f t="shared" si="262"/>
        <v>2.3709552</v>
      </c>
      <c r="K2417" s="9">
        <v>0.41185379999999999</v>
      </c>
      <c r="L2417" s="48">
        <f t="shared" si="263"/>
        <v>2.9118537999999998</v>
      </c>
      <c r="M2417" s="9">
        <v>0.26408599999999999</v>
      </c>
      <c r="N2417" s="48">
        <f t="shared" si="264"/>
        <v>3.2640859999999998</v>
      </c>
      <c r="O2417" s="26">
        <v>0.38096750000000001</v>
      </c>
      <c r="P2417" s="93">
        <f t="shared" si="265"/>
        <v>3.8809675000000001</v>
      </c>
    </row>
    <row r="2418" spans="1:16">
      <c r="A2418" s="10">
        <v>1564.4690000000001</v>
      </c>
      <c r="B2418" s="31">
        <v>0.34347660000000002</v>
      </c>
      <c r="C2418" s="9">
        <v>0.43819669999999999</v>
      </c>
      <c r="D2418" s="31">
        <f t="shared" si="259"/>
        <v>0.93819669999999999</v>
      </c>
      <c r="E2418" s="9">
        <v>0.24895429999999999</v>
      </c>
      <c r="F2418" s="31">
        <f t="shared" si="260"/>
        <v>1.2489543000000001</v>
      </c>
      <c r="G2418" s="9">
        <v>0.27648699999999998</v>
      </c>
      <c r="H2418" s="32">
        <f t="shared" si="261"/>
        <v>1.7764869999999999</v>
      </c>
      <c r="I2418" s="9">
        <v>0.36938130000000002</v>
      </c>
      <c r="J2418" s="31">
        <f t="shared" si="262"/>
        <v>2.3693813000000001</v>
      </c>
      <c r="K2418" s="9">
        <v>0.40964349999999999</v>
      </c>
      <c r="L2418" s="48">
        <f t="shared" si="263"/>
        <v>2.9096435</v>
      </c>
      <c r="M2418" s="9">
        <v>0.26287559999999999</v>
      </c>
      <c r="N2418" s="48">
        <f t="shared" si="264"/>
        <v>3.2628756000000001</v>
      </c>
      <c r="O2418" s="26">
        <v>0.3791583</v>
      </c>
      <c r="P2418" s="93">
        <f t="shared" si="265"/>
        <v>3.8791582999999998</v>
      </c>
    </row>
    <row r="2419" spans="1:16">
      <c r="A2419" s="10">
        <v>1564.951</v>
      </c>
      <c r="B2419" s="31">
        <v>0.34291369999999999</v>
      </c>
      <c r="C2419" s="9">
        <v>0.43749080000000001</v>
      </c>
      <c r="D2419" s="31">
        <f t="shared" si="259"/>
        <v>0.93749079999999996</v>
      </c>
      <c r="E2419" s="9">
        <v>0.24842040000000001</v>
      </c>
      <c r="F2419" s="31">
        <f t="shared" si="260"/>
        <v>1.2484204000000001</v>
      </c>
      <c r="G2419" s="9">
        <v>0.2759161</v>
      </c>
      <c r="H2419" s="32">
        <f t="shared" si="261"/>
        <v>1.7759160999999999</v>
      </c>
      <c r="I2419" s="9">
        <v>0.36865769999999998</v>
      </c>
      <c r="J2419" s="31">
        <f t="shared" si="262"/>
        <v>2.3686577</v>
      </c>
      <c r="K2419" s="9">
        <v>0.40812080000000001</v>
      </c>
      <c r="L2419" s="48">
        <f t="shared" si="263"/>
        <v>2.9081207999999998</v>
      </c>
      <c r="M2419" s="9">
        <v>0.26265739999999999</v>
      </c>
      <c r="N2419" s="48">
        <f t="shared" si="264"/>
        <v>3.2626574000000002</v>
      </c>
      <c r="O2419" s="26">
        <v>0.3779556</v>
      </c>
      <c r="P2419" s="93">
        <f t="shared" si="265"/>
        <v>3.8779555999999999</v>
      </c>
    </row>
    <row r="2420" spans="1:16">
      <c r="A2420" s="10">
        <v>1565.433</v>
      </c>
      <c r="B2420" s="31">
        <v>0.34266289999999999</v>
      </c>
      <c r="C2420" s="9">
        <v>0.43706050000000002</v>
      </c>
      <c r="D2420" s="31">
        <f t="shared" si="259"/>
        <v>0.93706050000000007</v>
      </c>
      <c r="E2420" s="9">
        <v>0.24808440000000001</v>
      </c>
      <c r="F2420" s="31">
        <f t="shared" si="260"/>
        <v>1.2480844</v>
      </c>
      <c r="G2420" s="9">
        <v>0.27557470000000001</v>
      </c>
      <c r="H2420" s="32">
        <f t="shared" si="261"/>
        <v>1.7755747</v>
      </c>
      <c r="I2420" s="9">
        <v>0.36820720000000001</v>
      </c>
      <c r="J2420" s="31">
        <f t="shared" si="262"/>
        <v>2.3682072000000001</v>
      </c>
      <c r="K2420" s="9">
        <v>0.40680640000000001</v>
      </c>
      <c r="L2420" s="48">
        <f t="shared" si="263"/>
        <v>2.9068063999999998</v>
      </c>
      <c r="M2420" s="9">
        <v>0.26275080000000001</v>
      </c>
      <c r="N2420" s="48">
        <f t="shared" si="264"/>
        <v>3.2627508000000001</v>
      </c>
      <c r="O2420" s="26">
        <v>0.37700119999999998</v>
      </c>
      <c r="P2420" s="93">
        <f t="shared" si="265"/>
        <v>3.8770012</v>
      </c>
    </row>
    <row r="2421" spans="1:16">
      <c r="A2421" s="10">
        <v>1565.915</v>
      </c>
      <c r="B2421" s="31">
        <v>0.34218470000000001</v>
      </c>
      <c r="C2421" s="9">
        <v>0.43642150000000002</v>
      </c>
      <c r="D2421" s="31">
        <f t="shared" si="259"/>
        <v>0.93642150000000002</v>
      </c>
      <c r="E2421" s="9">
        <v>0.24765999999999999</v>
      </c>
      <c r="F2421" s="31">
        <f t="shared" si="260"/>
        <v>1.24766</v>
      </c>
      <c r="G2421" s="9">
        <v>0.27510849999999998</v>
      </c>
      <c r="H2421" s="32">
        <f t="shared" si="261"/>
        <v>1.7751085</v>
      </c>
      <c r="I2421" s="9">
        <v>0.36759740000000002</v>
      </c>
      <c r="J2421" s="31">
        <f t="shared" si="262"/>
        <v>2.3675974000000002</v>
      </c>
      <c r="K2421" s="9">
        <v>0.40534320000000001</v>
      </c>
      <c r="L2421" s="48">
        <f t="shared" si="263"/>
        <v>2.9053431999999999</v>
      </c>
      <c r="M2421" s="9">
        <v>0.26264029999999999</v>
      </c>
      <c r="N2421" s="48">
        <f t="shared" si="264"/>
        <v>3.2626403000000002</v>
      </c>
      <c r="O2421" s="26">
        <v>0.37603039999999999</v>
      </c>
      <c r="P2421" s="93">
        <f t="shared" si="265"/>
        <v>3.8760303999999999</v>
      </c>
    </row>
    <row r="2422" spans="1:16">
      <c r="A2422" s="10">
        <v>1566.3969999999999</v>
      </c>
      <c r="B2422" s="31">
        <v>0.34124919999999997</v>
      </c>
      <c r="C2422" s="9">
        <v>0.435361</v>
      </c>
      <c r="D2422" s="31">
        <f t="shared" si="259"/>
        <v>0.935361</v>
      </c>
      <c r="E2422" s="9">
        <v>0.2470118</v>
      </c>
      <c r="F2422" s="31">
        <f t="shared" si="260"/>
        <v>1.2470118000000001</v>
      </c>
      <c r="G2422" s="9">
        <v>0.27435939999999998</v>
      </c>
      <c r="H2422" s="32">
        <f t="shared" si="261"/>
        <v>1.7743594</v>
      </c>
      <c r="I2422" s="9">
        <v>0.36663129999999999</v>
      </c>
      <c r="J2422" s="31">
        <f t="shared" si="262"/>
        <v>2.3666312999999999</v>
      </c>
      <c r="K2422" s="9">
        <v>0.40357979999999999</v>
      </c>
      <c r="L2422" s="48">
        <f t="shared" si="263"/>
        <v>2.9035798000000002</v>
      </c>
      <c r="M2422" s="9">
        <v>0.2620923</v>
      </c>
      <c r="N2422" s="48">
        <f t="shared" si="264"/>
        <v>3.2620922999999999</v>
      </c>
      <c r="O2422" s="26">
        <v>0.37492120000000001</v>
      </c>
      <c r="P2422" s="93">
        <f t="shared" si="265"/>
        <v>3.8749212000000002</v>
      </c>
    </row>
    <row r="2423" spans="1:16">
      <c r="A2423" s="10">
        <v>1566.8789999999999</v>
      </c>
      <c r="B2423" s="31">
        <v>0.33992689999999998</v>
      </c>
      <c r="C2423" s="9">
        <v>0.4339326</v>
      </c>
      <c r="D2423" s="31">
        <f t="shared" si="259"/>
        <v>0.9339326</v>
      </c>
      <c r="E2423" s="9">
        <v>0.24615419999999999</v>
      </c>
      <c r="F2423" s="31">
        <f t="shared" si="260"/>
        <v>1.2461541999999999</v>
      </c>
      <c r="G2423" s="9">
        <v>0.27335700000000002</v>
      </c>
      <c r="H2423" s="32">
        <f t="shared" si="261"/>
        <v>1.7733570000000001</v>
      </c>
      <c r="I2423" s="9">
        <v>0.36535250000000002</v>
      </c>
      <c r="J2423" s="31">
        <f t="shared" si="262"/>
        <v>2.3653525000000002</v>
      </c>
      <c r="K2423" s="9">
        <v>0.40156039999999998</v>
      </c>
      <c r="L2423" s="48">
        <f t="shared" si="263"/>
        <v>2.9015604000000002</v>
      </c>
      <c r="M2423" s="9">
        <v>0.2611502</v>
      </c>
      <c r="N2423" s="48">
        <f t="shared" si="264"/>
        <v>3.2611501999999999</v>
      </c>
      <c r="O2423" s="26">
        <v>0.37369920000000001</v>
      </c>
      <c r="P2423" s="93">
        <f t="shared" si="265"/>
        <v>3.8736991999999999</v>
      </c>
    </row>
    <row r="2424" spans="1:16">
      <c r="A2424" s="10">
        <v>1567.3610000000001</v>
      </c>
      <c r="B2424" s="31">
        <v>0.33851130000000001</v>
      </c>
      <c r="C2424" s="9">
        <v>0.43238599999999999</v>
      </c>
      <c r="D2424" s="31">
        <f t="shared" si="259"/>
        <v>0.93238599999999994</v>
      </c>
      <c r="E2424" s="9">
        <v>0.24522389999999999</v>
      </c>
      <c r="F2424" s="31">
        <f t="shared" si="260"/>
        <v>1.2452239000000001</v>
      </c>
      <c r="G2424" s="9">
        <v>0.27227380000000001</v>
      </c>
      <c r="H2424" s="32">
        <f t="shared" si="261"/>
        <v>1.7722738</v>
      </c>
      <c r="I2424" s="9">
        <v>0.36397940000000001</v>
      </c>
      <c r="J2424" s="31">
        <f t="shared" si="262"/>
        <v>2.3639793999999998</v>
      </c>
      <c r="K2424" s="9">
        <v>0.3994818</v>
      </c>
      <c r="L2424" s="48">
        <f t="shared" si="263"/>
        <v>2.8994818000000002</v>
      </c>
      <c r="M2424" s="9">
        <v>0.26006659999999998</v>
      </c>
      <c r="N2424" s="48">
        <f t="shared" si="264"/>
        <v>3.2600666</v>
      </c>
      <c r="O2424" s="26">
        <v>0.37249179999999998</v>
      </c>
      <c r="P2424" s="93">
        <f t="shared" si="265"/>
        <v>3.8724918000000002</v>
      </c>
    </row>
    <row r="2425" spans="1:16">
      <c r="A2425" s="10">
        <v>1567.8440000000001</v>
      </c>
      <c r="B2425" s="31">
        <v>0.33732830000000003</v>
      </c>
      <c r="C2425" s="9">
        <v>0.43100319999999998</v>
      </c>
      <c r="D2425" s="31">
        <f t="shared" si="259"/>
        <v>0.93100319999999992</v>
      </c>
      <c r="E2425" s="9">
        <v>0.2443852</v>
      </c>
      <c r="F2425" s="31">
        <f t="shared" si="260"/>
        <v>1.2443852</v>
      </c>
      <c r="G2425" s="9">
        <v>0.2713101</v>
      </c>
      <c r="H2425" s="32">
        <f t="shared" si="261"/>
        <v>1.7713101</v>
      </c>
      <c r="I2425" s="9">
        <v>0.36276629999999999</v>
      </c>
      <c r="J2425" s="31">
        <f t="shared" si="262"/>
        <v>2.3627663000000001</v>
      </c>
      <c r="K2425" s="9">
        <v>0.39756419999999998</v>
      </c>
      <c r="L2425" s="48">
        <f t="shared" si="263"/>
        <v>2.8975642000000001</v>
      </c>
      <c r="M2425" s="9">
        <v>0.25912930000000001</v>
      </c>
      <c r="N2425" s="48">
        <f t="shared" si="264"/>
        <v>3.2591293000000001</v>
      </c>
      <c r="O2425" s="26">
        <v>0.37143799999999999</v>
      </c>
      <c r="P2425" s="93">
        <f t="shared" si="265"/>
        <v>3.8714379999999999</v>
      </c>
    </row>
    <row r="2426" spans="1:16">
      <c r="A2426" s="10">
        <v>1568.326</v>
      </c>
      <c r="B2426" s="31">
        <v>0.33681539999999999</v>
      </c>
      <c r="C2426" s="9">
        <v>0.43017529999999998</v>
      </c>
      <c r="D2426" s="31">
        <f t="shared" si="259"/>
        <v>0.93017529999999993</v>
      </c>
      <c r="E2426" s="9">
        <v>0.24386949999999999</v>
      </c>
      <c r="F2426" s="31">
        <f t="shared" si="260"/>
        <v>1.2438695</v>
      </c>
      <c r="G2426" s="9">
        <v>0.27073970000000003</v>
      </c>
      <c r="H2426" s="32">
        <f t="shared" si="261"/>
        <v>1.7707397</v>
      </c>
      <c r="I2426" s="9">
        <v>0.36205589999999999</v>
      </c>
      <c r="J2426" s="31">
        <f t="shared" si="262"/>
        <v>2.3620559000000001</v>
      </c>
      <c r="K2426" s="9">
        <v>0.39610099999999998</v>
      </c>
      <c r="L2426" s="48">
        <f t="shared" si="263"/>
        <v>2.8961009999999998</v>
      </c>
      <c r="M2426" s="9">
        <v>0.25873259999999998</v>
      </c>
      <c r="N2426" s="48">
        <f t="shared" si="264"/>
        <v>3.2587326000000001</v>
      </c>
      <c r="O2426" s="26">
        <v>0.37072929999999998</v>
      </c>
      <c r="P2426" s="93">
        <f t="shared" si="265"/>
        <v>3.8707292999999998</v>
      </c>
    </row>
    <row r="2427" spans="1:16">
      <c r="A2427" s="10">
        <v>1568.808</v>
      </c>
      <c r="B2427" s="31">
        <v>0.33745969999999997</v>
      </c>
      <c r="C2427" s="9">
        <v>0.43034260000000002</v>
      </c>
      <c r="D2427" s="31">
        <f t="shared" si="259"/>
        <v>0.93034260000000002</v>
      </c>
      <c r="E2427" s="9">
        <v>0.24393570000000001</v>
      </c>
      <c r="F2427" s="31">
        <f t="shared" si="260"/>
        <v>1.2439357</v>
      </c>
      <c r="G2427" s="9">
        <v>0.27086890000000002</v>
      </c>
      <c r="H2427" s="32">
        <f t="shared" si="261"/>
        <v>1.7708689</v>
      </c>
      <c r="I2427" s="9">
        <v>0.36223379999999999</v>
      </c>
      <c r="J2427" s="31">
        <f t="shared" si="262"/>
        <v>2.3622337999999998</v>
      </c>
      <c r="K2427" s="9">
        <v>0.39541769999999998</v>
      </c>
      <c r="L2427" s="48">
        <f t="shared" si="263"/>
        <v>2.8954176999999999</v>
      </c>
      <c r="M2427" s="9">
        <v>0.25931989999999999</v>
      </c>
      <c r="N2427" s="48">
        <f t="shared" si="264"/>
        <v>3.2593198999999999</v>
      </c>
      <c r="O2427" s="26">
        <v>0.37059219999999998</v>
      </c>
      <c r="P2427" s="93">
        <f t="shared" si="265"/>
        <v>3.8705921999999999</v>
      </c>
    </row>
    <row r="2428" spans="1:16">
      <c r="A2428" s="10">
        <v>1569.29</v>
      </c>
      <c r="B2428" s="31">
        <v>0.33970230000000001</v>
      </c>
      <c r="C2428" s="9">
        <v>0.43192770000000003</v>
      </c>
      <c r="D2428" s="31">
        <f t="shared" si="259"/>
        <v>0.93192770000000003</v>
      </c>
      <c r="E2428" s="9">
        <v>0.24481739999999999</v>
      </c>
      <c r="F2428" s="31">
        <f t="shared" si="260"/>
        <v>1.2448174000000001</v>
      </c>
      <c r="G2428" s="9">
        <v>0.27198149999999999</v>
      </c>
      <c r="H2428" s="32">
        <f t="shared" si="261"/>
        <v>1.7719814999999999</v>
      </c>
      <c r="I2428" s="9">
        <v>0.36367939999999999</v>
      </c>
      <c r="J2428" s="31">
        <f t="shared" si="262"/>
        <v>2.3636794000000001</v>
      </c>
      <c r="K2428" s="9">
        <v>0.395818</v>
      </c>
      <c r="L2428" s="48">
        <f t="shared" si="263"/>
        <v>2.8958180000000002</v>
      </c>
      <c r="M2428" s="9">
        <v>0.26132070000000002</v>
      </c>
      <c r="N2428" s="48">
        <f t="shared" si="264"/>
        <v>3.2613207000000002</v>
      </c>
      <c r="O2428" s="26">
        <v>0.37127329999999997</v>
      </c>
      <c r="P2428" s="93">
        <f t="shared" si="265"/>
        <v>3.8712732999999999</v>
      </c>
    </row>
    <row r="2429" spans="1:16">
      <c r="A2429" s="10">
        <v>1569.7719999999999</v>
      </c>
      <c r="B2429" s="31">
        <v>0.34354849999999998</v>
      </c>
      <c r="C2429" s="9">
        <v>0.43496380000000001</v>
      </c>
      <c r="D2429" s="31">
        <f t="shared" si="259"/>
        <v>0.93496380000000001</v>
      </c>
      <c r="E2429" s="9">
        <v>0.2465321</v>
      </c>
      <c r="F2429" s="31">
        <f t="shared" si="260"/>
        <v>1.2465321</v>
      </c>
      <c r="G2429" s="9">
        <v>0.27409450000000002</v>
      </c>
      <c r="H2429" s="32">
        <f t="shared" si="261"/>
        <v>1.7740944999999999</v>
      </c>
      <c r="I2429" s="9">
        <v>0.36641170000000001</v>
      </c>
      <c r="J2429" s="31">
        <f t="shared" si="262"/>
        <v>2.3664117</v>
      </c>
      <c r="K2429" s="9">
        <v>0.3973199</v>
      </c>
      <c r="L2429" s="48">
        <f t="shared" si="263"/>
        <v>2.8973198999999998</v>
      </c>
      <c r="M2429" s="9">
        <v>0.26477899999999999</v>
      </c>
      <c r="N2429" s="48">
        <f t="shared" si="264"/>
        <v>3.2647789999999999</v>
      </c>
      <c r="O2429" s="26">
        <v>0.37280819999999998</v>
      </c>
      <c r="P2429" s="93">
        <f t="shared" si="265"/>
        <v>3.8728082000000001</v>
      </c>
    </row>
    <row r="2430" spans="1:16">
      <c r="A2430" s="10">
        <v>1570.2539999999999</v>
      </c>
      <c r="B2430" s="31">
        <v>0.34821879999999999</v>
      </c>
      <c r="C2430" s="9">
        <v>0.43877949999999999</v>
      </c>
      <c r="D2430" s="31">
        <f t="shared" si="259"/>
        <v>0.93877949999999999</v>
      </c>
      <c r="E2430" s="9">
        <v>0.2487055</v>
      </c>
      <c r="F2430" s="31">
        <f t="shared" si="260"/>
        <v>1.2487055</v>
      </c>
      <c r="G2430" s="9">
        <v>0.27673880000000001</v>
      </c>
      <c r="H2430" s="32">
        <f t="shared" si="261"/>
        <v>1.7767388</v>
      </c>
      <c r="I2430" s="9">
        <v>0.36983670000000002</v>
      </c>
      <c r="J2430" s="31">
        <f t="shared" si="262"/>
        <v>2.3698367</v>
      </c>
      <c r="K2430" s="9">
        <v>0.39942810000000001</v>
      </c>
      <c r="L2430" s="48">
        <f t="shared" si="263"/>
        <v>2.8994281000000002</v>
      </c>
      <c r="M2430" s="9">
        <v>0.26903500000000002</v>
      </c>
      <c r="N2430" s="48">
        <f t="shared" si="264"/>
        <v>3.2690350000000001</v>
      </c>
      <c r="O2430" s="26">
        <v>0.3748379</v>
      </c>
      <c r="P2430" s="93">
        <f t="shared" si="265"/>
        <v>3.8748379000000002</v>
      </c>
    </row>
    <row r="2431" spans="1:16">
      <c r="A2431" s="10">
        <v>1570.7360000000001</v>
      </c>
      <c r="B2431" s="31">
        <v>0.35235480000000002</v>
      </c>
      <c r="C2431" s="9">
        <v>0.44217630000000002</v>
      </c>
      <c r="D2431" s="31">
        <f t="shared" si="259"/>
        <v>0.94217630000000008</v>
      </c>
      <c r="E2431" s="9">
        <v>0.25067349999999999</v>
      </c>
      <c r="F2431" s="31">
        <f t="shared" si="260"/>
        <v>1.2506735</v>
      </c>
      <c r="G2431" s="9">
        <v>0.27908509999999997</v>
      </c>
      <c r="H2431" s="32">
        <f t="shared" si="261"/>
        <v>1.7790851000000001</v>
      </c>
      <c r="I2431" s="9">
        <v>0.37288929999999998</v>
      </c>
      <c r="J2431" s="31">
        <f t="shared" si="262"/>
        <v>2.3728892999999998</v>
      </c>
      <c r="K2431" s="9">
        <v>0.40126430000000002</v>
      </c>
      <c r="L2431" s="48">
        <f t="shared" si="263"/>
        <v>2.9012643000000002</v>
      </c>
      <c r="M2431" s="9">
        <v>0.27289200000000002</v>
      </c>
      <c r="N2431" s="48">
        <f t="shared" si="264"/>
        <v>3.2728920000000001</v>
      </c>
      <c r="O2431" s="26">
        <v>0.37667109999999998</v>
      </c>
      <c r="P2431" s="93">
        <f t="shared" si="265"/>
        <v>3.8766710999999998</v>
      </c>
    </row>
    <row r="2432" spans="1:16">
      <c r="A2432" s="10">
        <v>1571.2180000000001</v>
      </c>
      <c r="B2432" s="31">
        <v>0.35457270000000002</v>
      </c>
      <c r="C2432" s="9">
        <v>0.44391779999999997</v>
      </c>
      <c r="D2432" s="31">
        <f t="shared" si="259"/>
        <v>0.94391779999999992</v>
      </c>
      <c r="E2432" s="9">
        <v>0.25174819999999998</v>
      </c>
      <c r="F2432" s="31">
        <f t="shared" si="260"/>
        <v>1.2517482</v>
      </c>
      <c r="G2432" s="9">
        <v>0.2802848</v>
      </c>
      <c r="H2432" s="32">
        <f t="shared" si="261"/>
        <v>1.7802848</v>
      </c>
      <c r="I2432" s="9">
        <v>0.37448989999999999</v>
      </c>
      <c r="J2432" s="31">
        <f t="shared" si="262"/>
        <v>2.3744898999999999</v>
      </c>
      <c r="K2432" s="9">
        <v>0.40192670000000003</v>
      </c>
      <c r="L2432" s="48">
        <f t="shared" si="263"/>
        <v>2.9019267000000002</v>
      </c>
      <c r="M2432" s="9">
        <v>0.27511370000000002</v>
      </c>
      <c r="N2432" s="48">
        <f t="shared" si="264"/>
        <v>3.2751136999999999</v>
      </c>
      <c r="O2432" s="26">
        <v>0.37756960000000001</v>
      </c>
      <c r="P2432" s="93">
        <f t="shared" si="265"/>
        <v>3.8775696000000002</v>
      </c>
    </row>
    <row r="2433" spans="1:16">
      <c r="A2433" s="10">
        <v>1571.7</v>
      </c>
      <c r="B2433" s="31">
        <v>0.35431859999999998</v>
      </c>
      <c r="C2433" s="9">
        <v>0.44348959999999998</v>
      </c>
      <c r="D2433" s="31">
        <f t="shared" si="259"/>
        <v>0.94348959999999993</v>
      </c>
      <c r="E2433" s="9">
        <v>0.25163469999999999</v>
      </c>
      <c r="F2433" s="31">
        <f t="shared" si="260"/>
        <v>1.2516346999999999</v>
      </c>
      <c r="G2433" s="9">
        <v>0.27999489999999999</v>
      </c>
      <c r="H2433" s="32">
        <f t="shared" si="261"/>
        <v>1.7799948999999999</v>
      </c>
      <c r="I2433" s="9">
        <v>0.37419249999999998</v>
      </c>
      <c r="J2433" s="31">
        <f t="shared" si="262"/>
        <v>2.3741924999999999</v>
      </c>
      <c r="K2433" s="9">
        <v>0.40104050000000002</v>
      </c>
      <c r="L2433" s="48">
        <f t="shared" si="263"/>
        <v>2.9010405000000001</v>
      </c>
      <c r="M2433" s="9">
        <v>0.27518389999999998</v>
      </c>
      <c r="N2433" s="48">
        <f t="shared" si="264"/>
        <v>3.2751839</v>
      </c>
      <c r="O2433" s="26">
        <v>0.37718439999999998</v>
      </c>
      <c r="P2433" s="93">
        <f t="shared" si="265"/>
        <v>3.8771844</v>
      </c>
    </row>
    <row r="2434" spans="1:16">
      <c r="A2434" s="10">
        <v>1572.183</v>
      </c>
      <c r="B2434" s="31">
        <v>0.35206399999999999</v>
      </c>
      <c r="C2434" s="9">
        <v>0.44127300000000003</v>
      </c>
      <c r="D2434" s="31">
        <f t="shared" si="259"/>
        <v>0.94127300000000003</v>
      </c>
      <c r="E2434" s="9">
        <v>0.25053170000000002</v>
      </c>
      <c r="F2434" s="31">
        <f t="shared" si="260"/>
        <v>1.2505317</v>
      </c>
      <c r="G2434" s="9">
        <v>0.2784952</v>
      </c>
      <c r="H2434" s="32">
        <f t="shared" si="261"/>
        <v>1.7784952000000001</v>
      </c>
      <c r="I2434" s="9">
        <v>0.37232150000000003</v>
      </c>
      <c r="J2434" s="31">
        <f t="shared" si="262"/>
        <v>2.3723215</v>
      </c>
      <c r="K2434" s="9">
        <v>0.39888800000000002</v>
      </c>
      <c r="L2434" s="48">
        <f t="shared" si="263"/>
        <v>2.8988879999999999</v>
      </c>
      <c r="M2434" s="9">
        <v>0.27348359999999999</v>
      </c>
      <c r="N2434" s="48">
        <f t="shared" si="264"/>
        <v>3.2734836</v>
      </c>
      <c r="O2434" s="26">
        <v>0.37568059999999998</v>
      </c>
      <c r="P2434" s="93">
        <f t="shared" si="265"/>
        <v>3.8756805999999999</v>
      </c>
    </row>
    <row r="2435" spans="1:16">
      <c r="A2435" s="10">
        <v>1572.665</v>
      </c>
      <c r="B2435" s="31">
        <v>0.34902820000000001</v>
      </c>
      <c r="C2435" s="9">
        <v>0.43832510000000002</v>
      </c>
      <c r="D2435" s="31">
        <f t="shared" ref="D2435:D2498" si="266">C2435+0.5</f>
        <v>0.93832510000000002</v>
      </c>
      <c r="E2435" s="9">
        <v>0.24900359999999999</v>
      </c>
      <c r="F2435" s="31">
        <f t="shared" ref="F2435:F2498" si="267">E2435+1</f>
        <v>1.2490036</v>
      </c>
      <c r="G2435" s="9">
        <v>0.27652359999999998</v>
      </c>
      <c r="H2435" s="32">
        <f t="shared" ref="H2435:H2498" si="268">G2435+1.5</f>
        <v>1.7765236</v>
      </c>
      <c r="I2435" s="9">
        <v>0.3698014</v>
      </c>
      <c r="J2435" s="31">
        <f t="shared" ref="J2435:J2498" si="269">I2435+2</f>
        <v>2.3698014000000001</v>
      </c>
      <c r="K2435" s="9">
        <v>0.3962425</v>
      </c>
      <c r="L2435" s="48">
        <f t="shared" ref="L2435:L2498" si="270">K2435+2.5</f>
        <v>2.8962425000000001</v>
      </c>
      <c r="M2435" s="9">
        <v>0.27107130000000002</v>
      </c>
      <c r="N2435" s="48">
        <f t="shared" ref="N2435:N2498" si="271">M2435+3</f>
        <v>3.2710713</v>
      </c>
      <c r="O2435" s="26">
        <v>0.37366460000000001</v>
      </c>
      <c r="P2435" s="93">
        <f t="shared" ref="P2435:P2498" si="272">O2435+3.5</f>
        <v>3.8736646000000001</v>
      </c>
    </row>
    <row r="2436" spans="1:16">
      <c r="A2436" s="10">
        <v>1573.1469999999999</v>
      </c>
      <c r="B2436" s="31">
        <v>0.34663379999999999</v>
      </c>
      <c r="C2436" s="9">
        <v>0.43589119999999998</v>
      </c>
      <c r="D2436" s="31">
        <f t="shared" si="266"/>
        <v>0.93589119999999992</v>
      </c>
      <c r="E2436" s="9">
        <v>0.247724</v>
      </c>
      <c r="F2436" s="31">
        <f t="shared" si="267"/>
        <v>1.2477240000000001</v>
      </c>
      <c r="G2436" s="9">
        <v>0.27493580000000001</v>
      </c>
      <c r="H2436" s="32">
        <f t="shared" si="268"/>
        <v>1.7749358</v>
      </c>
      <c r="I2436" s="9">
        <v>0.36770219999999998</v>
      </c>
      <c r="J2436" s="31">
        <f t="shared" si="269"/>
        <v>2.3677022000000001</v>
      </c>
      <c r="K2436" s="9">
        <v>0.39401000000000003</v>
      </c>
      <c r="L2436" s="48">
        <f t="shared" si="270"/>
        <v>2.8940100000000002</v>
      </c>
      <c r="M2436" s="9">
        <v>0.26918540000000002</v>
      </c>
      <c r="N2436" s="48">
        <f t="shared" si="271"/>
        <v>3.2691854</v>
      </c>
      <c r="O2436" s="26">
        <v>0.37189</v>
      </c>
      <c r="P2436" s="93">
        <f t="shared" si="272"/>
        <v>3.8718900000000001</v>
      </c>
    </row>
    <row r="2437" spans="1:16">
      <c r="A2437" s="10">
        <v>1573.6289999999999</v>
      </c>
      <c r="B2437" s="31">
        <v>0.3459795</v>
      </c>
      <c r="C2437" s="9">
        <v>0.43494850000000002</v>
      </c>
      <c r="D2437" s="31">
        <f t="shared" si="266"/>
        <v>0.93494849999999996</v>
      </c>
      <c r="E2437" s="9">
        <v>0.24722230000000001</v>
      </c>
      <c r="F2437" s="31">
        <f t="shared" si="267"/>
        <v>1.2472223</v>
      </c>
      <c r="G2437" s="9">
        <v>0.27438649999999998</v>
      </c>
      <c r="H2437" s="32">
        <f t="shared" si="268"/>
        <v>1.7743864999999999</v>
      </c>
      <c r="I2437" s="9">
        <v>0.36686150000000001</v>
      </c>
      <c r="J2437" s="31">
        <f t="shared" si="269"/>
        <v>2.3668615000000002</v>
      </c>
      <c r="K2437" s="9">
        <v>0.39289220000000002</v>
      </c>
      <c r="L2437" s="48">
        <f t="shared" si="270"/>
        <v>2.8928921999999999</v>
      </c>
      <c r="M2437" s="9">
        <v>0.26878849999999999</v>
      </c>
      <c r="N2437" s="48">
        <f t="shared" si="271"/>
        <v>3.2687884999999999</v>
      </c>
      <c r="O2437" s="26">
        <v>0.37099149999999997</v>
      </c>
      <c r="P2437" s="93">
        <f t="shared" si="272"/>
        <v>3.8709915000000001</v>
      </c>
    </row>
    <row r="2438" spans="1:16">
      <c r="A2438" s="10">
        <v>1574.1110000000001</v>
      </c>
      <c r="B2438" s="31">
        <v>0.34768300000000002</v>
      </c>
      <c r="C2438" s="9">
        <v>0.43606149999999999</v>
      </c>
      <c r="D2438" s="31">
        <f t="shared" si="266"/>
        <v>0.93606149999999999</v>
      </c>
      <c r="E2438" s="9">
        <v>0.24780840000000001</v>
      </c>
      <c r="F2438" s="31">
        <f t="shared" si="267"/>
        <v>1.2478084</v>
      </c>
      <c r="G2438" s="9">
        <v>0.27523639999999999</v>
      </c>
      <c r="H2438" s="32">
        <f t="shared" si="268"/>
        <v>1.7752364</v>
      </c>
      <c r="I2438" s="9">
        <v>0.36775400000000003</v>
      </c>
      <c r="J2438" s="31">
        <f t="shared" si="269"/>
        <v>2.3677540000000001</v>
      </c>
      <c r="K2438" s="9">
        <v>0.39328269999999999</v>
      </c>
      <c r="L2438" s="48">
        <f t="shared" si="270"/>
        <v>2.8932826999999999</v>
      </c>
      <c r="M2438" s="9">
        <v>0.27041900000000002</v>
      </c>
      <c r="N2438" s="48">
        <f t="shared" si="271"/>
        <v>3.270419</v>
      </c>
      <c r="O2438" s="26">
        <v>0.37135980000000002</v>
      </c>
      <c r="P2438" s="93">
        <f t="shared" si="272"/>
        <v>3.8713598</v>
      </c>
    </row>
    <row r="2439" spans="1:16">
      <c r="A2439" s="10">
        <v>1574.5930000000001</v>
      </c>
      <c r="B2439" s="31">
        <v>0.35163250000000001</v>
      </c>
      <c r="C2439" s="9">
        <v>0.43916529999999998</v>
      </c>
      <c r="D2439" s="31">
        <f t="shared" si="266"/>
        <v>0.93916529999999998</v>
      </c>
      <c r="E2439" s="9">
        <v>0.2494536</v>
      </c>
      <c r="F2439" s="31">
        <f t="shared" si="267"/>
        <v>1.2494536000000001</v>
      </c>
      <c r="G2439" s="9">
        <v>0.27740540000000002</v>
      </c>
      <c r="H2439" s="32">
        <f t="shared" si="268"/>
        <v>1.7774054000000001</v>
      </c>
      <c r="I2439" s="9">
        <v>0.3703166</v>
      </c>
      <c r="J2439" s="31">
        <f t="shared" si="269"/>
        <v>2.3703165999999998</v>
      </c>
      <c r="K2439" s="9">
        <v>0.39510689999999998</v>
      </c>
      <c r="L2439" s="48">
        <f t="shared" si="270"/>
        <v>2.8951069</v>
      </c>
      <c r="M2439" s="9">
        <v>0.27398400000000001</v>
      </c>
      <c r="N2439" s="48">
        <f t="shared" si="271"/>
        <v>3.273984</v>
      </c>
      <c r="O2439" s="26">
        <v>0.37298900000000001</v>
      </c>
      <c r="P2439" s="93">
        <f t="shared" si="272"/>
        <v>3.872989</v>
      </c>
    </row>
    <row r="2440" spans="1:16">
      <c r="A2440" s="10">
        <v>1575.075</v>
      </c>
      <c r="B2440" s="31">
        <v>0.35721120000000001</v>
      </c>
      <c r="C2440" s="9">
        <v>0.44374750000000002</v>
      </c>
      <c r="D2440" s="31">
        <f t="shared" si="266"/>
        <v>0.94374749999999996</v>
      </c>
      <c r="E2440" s="9">
        <v>0.25189099999999998</v>
      </c>
      <c r="F2440" s="31">
        <f t="shared" si="267"/>
        <v>1.2518910000000001</v>
      </c>
      <c r="G2440" s="9">
        <v>0.2805144</v>
      </c>
      <c r="H2440" s="32">
        <f t="shared" si="268"/>
        <v>1.7805143999999999</v>
      </c>
      <c r="I2440" s="9">
        <v>0.37411519999999998</v>
      </c>
      <c r="J2440" s="31">
        <f t="shared" si="269"/>
        <v>2.3741151999999999</v>
      </c>
      <c r="K2440" s="9">
        <v>0.39797260000000001</v>
      </c>
      <c r="L2440" s="48">
        <f t="shared" si="270"/>
        <v>2.8979726000000001</v>
      </c>
      <c r="M2440" s="9">
        <v>0.27895530000000002</v>
      </c>
      <c r="N2440" s="48">
        <f t="shared" si="271"/>
        <v>3.2789552999999998</v>
      </c>
      <c r="O2440" s="26">
        <v>0.37556780000000001</v>
      </c>
      <c r="P2440" s="93">
        <f t="shared" si="272"/>
        <v>3.8755677999999998</v>
      </c>
    </row>
    <row r="2441" spans="1:16">
      <c r="A2441" s="10">
        <v>1575.557</v>
      </c>
      <c r="B2441" s="31">
        <v>0.36357270000000003</v>
      </c>
      <c r="C2441" s="9">
        <v>0.4490789</v>
      </c>
      <c r="D2441" s="31">
        <f t="shared" si="266"/>
        <v>0.94907889999999995</v>
      </c>
      <c r="E2441" s="9">
        <v>0.25474659999999999</v>
      </c>
      <c r="F2441" s="31">
        <f t="shared" si="267"/>
        <v>1.2547466</v>
      </c>
      <c r="G2441" s="9">
        <v>0.2840625</v>
      </c>
      <c r="H2441" s="32">
        <f t="shared" si="268"/>
        <v>1.7840625000000001</v>
      </c>
      <c r="I2441" s="9">
        <v>0.37851449999999998</v>
      </c>
      <c r="J2441" s="31">
        <f t="shared" si="269"/>
        <v>2.3785145000000001</v>
      </c>
      <c r="K2441" s="9">
        <v>0.401341</v>
      </c>
      <c r="L2441" s="48">
        <f t="shared" si="270"/>
        <v>2.9013409999999999</v>
      </c>
      <c r="M2441" s="9">
        <v>0.28461009999999998</v>
      </c>
      <c r="N2441" s="48">
        <f t="shared" si="271"/>
        <v>3.2846101000000001</v>
      </c>
      <c r="O2441" s="26">
        <v>0.37860490000000002</v>
      </c>
      <c r="P2441" s="93">
        <f t="shared" si="272"/>
        <v>3.8786049</v>
      </c>
    </row>
    <row r="2442" spans="1:16">
      <c r="A2442" s="10">
        <v>1576.04</v>
      </c>
      <c r="B2442" s="31">
        <v>0.36984800000000001</v>
      </c>
      <c r="C2442" s="9">
        <v>0.45440730000000001</v>
      </c>
      <c r="D2442" s="31">
        <f t="shared" si="266"/>
        <v>0.95440729999999996</v>
      </c>
      <c r="E2442" s="9">
        <v>0.25762350000000001</v>
      </c>
      <c r="F2442" s="31">
        <f t="shared" si="267"/>
        <v>1.2576235</v>
      </c>
      <c r="G2442" s="9">
        <v>0.28754940000000001</v>
      </c>
      <c r="H2442" s="32">
        <f t="shared" si="268"/>
        <v>1.7875494000000001</v>
      </c>
      <c r="I2442" s="9">
        <v>0.382882</v>
      </c>
      <c r="J2442" s="31">
        <f t="shared" si="269"/>
        <v>2.3828819999999999</v>
      </c>
      <c r="K2442" s="9">
        <v>0.40467839999999999</v>
      </c>
      <c r="L2442" s="48">
        <f t="shared" si="270"/>
        <v>2.9046783999999999</v>
      </c>
      <c r="M2442" s="9">
        <v>0.29022690000000001</v>
      </c>
      <c r="N2442" s="48">
        <f t="shared" si="271"/>
        <v>3.2902269</v>
      </c>
      <c r="O2442" s="26">
        <v>0.3816136</v>
      </c>
      <c r="P2442" s="93">
        <f t="shared" si="272"/>
        <v>3.8816136000000001</v>
      </c>
    </row>
    <row r="2443" spans="1:16">
      <c r="A2443" s="10">
        <v>1576.5219999999999</v>
      </c>
      <c r="B2443" s="31">
        <v>0.3750908</v>
      </c>
      <c r="C2443" s="9">
        <v>0.45889809999999998</v>
      </c>
      <c r="D2443" s="31">
        <f t="shared" si="266"/>
        <v>0.95889809999999998</v>
      </c>
      <c r="E2443" s="9">
        <v>0.26007580000000002</v>
      </c>
      <c r="F2443" s="31">
        <f t="shared" si="267"/>
        <v>1.2600758000000001</v>
      </c>
      <c r="G2443" s="9">
        <v>0.29043099999999999</v>
      </c>
      <c r="H2443" s="32">
        <f t="shared" si="268"/>
        <v>1.7904309999999999</v>
      </c>
      <c r="I2443" s="9">
        <v>0.38651390000000002</v>
      </c>
      <c r="J2443" s="31">
        <f t="shared" si="269"/>
        <v>2.3865139000000002</v>
      </c>
      <c r="K2443" s="9">
        <v>0.4074083</v>
      </c>
      <c r="L2443" s="48">
        <f t="shared" si="270"/>
        <v>2.9074083000000002</v>
      </c>
      <c r="M2443" s="9">
        <v>0.2950062</v>
      </c>
      <c r="N2443" s="48">
        <f t="shared" si="271"/>
        <v>3.2950062</v>
      </c>
      <c r="O2443" s="26">
        <v>0.38408750000000003</v>
      </c>
      <c r="P2443" s="93">
        <f t="shared" si="272"/>
        <v>3.8840875000000001</v>
      </c>
    </row>
    <row r="2444" spans="1:16">
      <c r="A2444" s="10">
        <v>1577.0039999999999</v>
      </c>
      <c r="B2444" s="31">
        <v>0.37819760000000002</v>
      </c>
      <c r="C2444" s="9">
        <v>0.46157120000000001</v>
      </c>
      <c r="D2444" s="31">
        <f t="shared" si="266"/>
        <v>0.96157120000000007</v>
      </c>
      <c r="E2444" s="9">
        <v>0.26156180000000001</v>
      </c>
      <c r="F2444" s="31">
        <f t="shared" si="267"/>
        <v>1.2615618</v>
      </c>
      <c r="G2444" s="9">
        <v>0.29205399999999998</v>
      </c>
      <c r="H2444" s="32">
        <f t="shared" si="268"/>
        <v>1.792054</v>
      </c>
      <c r="I2444" s="9">
        <v>0.38857520000000001</v>
      </c>
      <c r="J2444" s="31">
        <f t="shared" si="269"/>
        <v>2.3885752</v>
      </c>
      <c r="K2444" s="9">
        <v>0.40883560000000002</v>
      </c>
      <c r="L2444" s="48">
        <f t="shared" si="270"/>
        <v>2.9088356000000002</v>
      </c>
      <c r="M2444" s="9">
        <v>0.29797099999999999</v>
      </c>
      <c r="N2444" s="48">
        <f t="shared" si="271"/>
        <v>3.297971</v>
      </c>
      <c r="O2444" s="26">
        <v>0.38544980000000001</v>
      </c>
      <c r="P2444" s="93">
        <f t="shared" si="272"/>
        <v>3.8854498</v>
      </c>
    </row>
    <row r="2445" spans="1:16">
      <c r="A2445" s="10">
        <v>1577.4860000000001</v>
      </c>
      <c r="B2445" s="31">
        <v>0.37847969999999997</v>
      </c>
      <c r="C2445" s="9">
        <v>0.46179480000000001</v>
      </c>
      <c r="D2445" s="31">
        <f t="shared" si="266"/>
        <v>0.96179480000000006</v>
      </c>
      <c r="E2445" s="9">
        <v>0.26172689999999998</v>
      </c>
      <c r="F2445" s="31">
        <f t="shared" si="267"/>
        <v>1.2617269</v>
      </c>
      <c r="G2445" s="9">
        <v>0.29199829999999999</v>
      </c>
      <c r="H2445" s="32">
        <f t="shared" si="268"/>
        <v>1.7919982999999999</v>
      </c>
      <c r="I2445" s="9">
        <v>0.38852829999999999</v>
      </c>
      <c r="J2445" s="31">
        <f t="shared" si="269"/>
        <v>2.3885282999999999</v>
      </c>
      <c r="K2445" s="9">
        <v>0.40850189999999997</v>
      </c>
      <c r="L2445" s="48">
        <f t="shared" si="270"/>
        <v>2.9085019000000001</v>
      </c>
      <c r="M2445" s="9">
        <v>0.29846679999999998</v>
      </c>
      <c r="N2445" s="48">
        <f t="shared" si="271"/>
        <v>3.2984667999999999</v>
      </c>
      <c r="O2445" s="26">
        <v>0.38531739999999998</v>
      </c>
      <c r="P2445" s="93">
        <f t="shared" si="272"/>
        <v>3.8853173999999999</v>
      </c>
    </row>
    <row r="2446" spans="1:16">
      <c r="A2446" s="10">
        <v>1577.9680000000001</v>
      </c>
      <c r="B2446" s="31">
        <v>0.37602920000000001</v>
      </c>
      <c r="C2446" s="9">
        <v>0.45962910000000001</v>
      </c>
      <c r="D2446" s="31">
        <f t="shared" si="266"/>
        <v>0.95962910000000001</v>
      </c>
      <c r="E2446" s="9">
        <v>0.26058599999999998</v>
      </c>
      <c r="F2446" s="31">
        <f t="shared" si="267"/>
        <v>1.260586</v>
      </c>
      <c r="G2446" s="9">
        <v>0.29030860000000003</v>
      </c>
      <c r="H2446" s="32">
        <f t="shared" si="268"/>
        <v>1.7903085999999999</v>
      </c>
      <c r="I2446" s="9">
        <v>0.38642860000000001</v>
      </c>
      <c r="J2446" s="31">
        <f t="shared" si="269"/>
        <v>2.3864285999999999</v>
      </c>
      <c r="K2446" s="9">
        <v>0.40643099999999999</v>
      </c>
      <c r="L2446" s="48">
        <f t="shared" si="270"/>
        <v>2.906431</v>
      </c>
      <c r="M2446" s="9">
        <v>0.29651699999999998</v>
      </c>
      <c r="N2446" s="48">
        <f t="shared" si="271"/>
        <v>3.2965170000000001</v>
      </c>
      <c r="O2446" s="26">
        <v>0.38369880000000001</v>
      </c>
      <c r="P2446" s="93">
        <f t="shared" si="272"/>
        <v>3.8836987999999999</v>
      </c>
    </row>
    <row r="2447" spans="1:16">
      <c r="A2447" s="10">
        <v>1578.45</v>
      </c>
      <c r="B2447" s="31">
        <v>0.37184319999999998</v>
      </c>
      <c r="C2447" s="9">
        <v>0.45594000000000001</v>
      </c>
      <c r="D2447" s="31">
        <f t="shared" si="266"/>
        <v>0.95594000000000001</v>
      </c>
      <c r="E2447" s="9">
        <v>0.25859510000000002</v>
      </c>
      <c r="F2447" s="31">
        <f t="shared" si="267"/>
        <v>1.2585951</v>
      </c>
      <c r="G2447" s="9">
        <v>0.2875799</v>
      </c>
      <c r="H2447" s="32">
        <f t="shared" si="268"/>
        <v>1.7875798999999999</v>
      </c>
      <c r="I2447" s="9">
        <v>0.38303739999999997</v>
      </c>
      <c r="J2447" s="31">
        <f t="shared" si="269"/>
        <v>2.3830374000000001</v>
      </c>
      <c r="K2447" s="9">
        <v>0.40322859999999999</v>
      </c>
      <c r="L2447" s="48">
        <f t="shared" si="270"/>
        <v>2.9032285999999998</v>
      </c>
      <c r="M2447" s="9">
        <v>0.29297479999999998</v>
      </c>
      <c r="N2447" s="48">
        <f t="shared" si="271"/>
        <v>3.2929748000000001</v>
      </c>
      <c r="O2447" s="26">
        <v>0.38109369999999998</v>
      </c>
      <c r="P2447" s="93">
        <f t="shared" si="272"/>
        <v>3.8810937000000001</v>
      </c>
    </row>
    <row r="2448" spans="1:16">
      <c r="A2448" s="10">
        <v>1578.932</v>
      </c>
      <c r="B2448" s="31">
        <v>0.3672994</v>
      </c>
      <c r="C2448" s="9">
        <v>0.45191890000000001</v>
      </c>
      <c r="D2448" s="31">
        <f t="shared" si="266"/>
        <v>0.95191890000000001</v>
      </c>
      <c r="E2448" s="9">
        <v>0.2564051</v>
      </c>
      <c r="F2448" s="31">
        <f t="shared" si="267"/>
        <v>1.2564051000000001</v>
      </c>
      <c r="G2448" s="9">
        <v>0.28464319999999999</v>
      </c>
      <c r="H2448" s="32">
        <f t="shared" si="268"/>
        <v>1.7846432000000001</v>
      </c>
      <c r="I2448" s="9">
        <v>0.379386</v>
      </c>
      <c r="J2448" s="31">
        <f t="shared" si="269"/>
        <v>2.3793860000000002</v>
      </c>
      <c r="K2448" s="9">
        <v>0.39975509999999997</v>
      </c>
      <c r="L2448" s="48">
        <f t="shared" si="270"/>
        <v>2.8997551000000001</v>
      </c>
      <c r="M2448" s="9">
        <v>0.28905110000000001</v>
      </c>
      <c r="N2448" s="48">
        <f t="shared" si="271"/>
        <v>3.2890511</v>
      </c>
      <c r="O2448" s="26">
        <v>0.37820749999999997</v>
      </c>
      <c r="P2448" s="93">
        <f t="shared" si="272"/>
        <v>3.8782074999999998</v>
      </c>
    </row>
    <row r="2449" spans="1:16">
      <c r="A2449" s="10">
        <v>1579.414</v>
      </c>
      <c r="B2449" s="31">
        <v>0.36360880000000001</v>
      </c>
      <c r="C2449" s="9">
        <v>0.44862410000000003</v>
      </c>
      <c r="D2449" s="31">
        <f t="shared" si="266"/>
        <v>0.94862409999999997</v>
      </c>
      <c r="E2449" s="9">
        <v>0.25459779999999999</v>
      </c>
      <c r="F2449" s="31">
        <f t="shared" si="267"/>
        <v>1.2545978</v>
      </c>
      <c r="G2449" s="9">
        <v>0.28223490000000001</v>
      </c>
      <c r="H2449" s="32">
        <f t="shared" si="268"/>
        <v>1.7822349</v>
      </c>
      <c r="I2449" s="9">
        <v>0.3763976</v>
      </c>
      <c r="J2449" s="31">
        <f t="shared" si="269"/>
        <v>2.3763975999999998</v>
      </c>
      <c r="K2449" s="9">
        <v>0.39678930000000001</v>
      </c>
      <c r="L2449" s="48">
        <f t="shared" si="270"/>
        <v>2.8967893</v>
      </c>
      <c r="M2449" s="9">
        <v>0.28584759999999998</v>
      </c>
      <c r="N2449" s="48">
        <f t="shared" si="271"/>
        <v>3.2858475999999999</v>
      </c>
      <c r="O2449" s="26">
        <v>0.37570219999999999</v>
      </c>
      <c r="P2449" s="93">
        <f t="shared" si="272"/>
        <v>3.8757022000000001</v>
      </c>
    </row>
    <row r="2450" spans="1:16">
      <c r="A2450" s="10">
        <v>1579.896</v>
      </c>
      <c r="B2450" s="31">
        <v>0.36141570000000001</v>
      </c>
      <c r="C2450" s="9">
        <v>0.44661590000000001</v>
      </c>
      <c r="D2450" s="31">
        <f t="shared" si="266"/>
        <v>0.94661590000000007</v>
      </c>
      <c r="E2450" s="9">
        <v>0.25349280000000002</v>
      </c>
      <c r="F2450" s="31">
        <f t="shared" si="267"/>
        <v>1.2534928000000001</v>
      </c>
      <c r="G2450" s="9">
        <v>0.28074979999999999</v>
      </c>
      <c r="H2450" s="32">
        <f t="shared" si="268"/>
        <v>1.7807497999999999</v>
      </c>
      <c r="I2450" s="9">
        <v>0.37456909999999999</v>
      </c>
      <c r="J2450" s="31">
        <f t="shared" si="269"/>
        <v>2.3745691</v>
      </c>
      <c r="K2450" s="9">
        <v>0.39476480000000003</v>
      </c>
      <c r="L2450" s="48">
        <f t="shared" si="270"/>
        <v>2.8947647999999999</v>
      </c>
      <c r="M2450" s="9">
        <v>0.28397729999999999</v>
      </c>
      <c r="N2450" s="48">
        <f t="shared" si="271"/>
        <v>3.2839773000000001</v>
      </c>
      <c r="O2450" s="26">
        <v>0.37395899999999999</v>
      </c>
      <c r="P2450" s="93">
        <f t="shared" si="272"/>
        <v>3.8739590000000002</v>
      </c>
    </row>
    <row r="2451" spans="1:16">
      <c r="A2451" s="10">
        <v>1580.3789999999999</v>
      </c>
      <c r="B2451" s="31">
        <v>0.36067769999999999</v>
      </c>
      <c r="C2451" s="9">
        <v>0.44585399999999997</v>
      </c>
      <c r="D2451" s="31">
        <f t="shared" si="266"/>
        <v>0.94585399999999997</v>
      </c>
      <c r="E2451" s="9">
        <v>0.25308269999999999</v>
      </c>
      <c r="F2451" s="31">
        <f t="shared" si="267"/>
        <v>1.2530827</v>
      </c>
      <c r="G2451" s="9">
        <v>0.28016239999999998</v>
      </c>
      <c r="H2451" s="32">
        <f t="shared" si="268"/>
        <v>1.7801624</v>
      </c>
      <c r="I2451" s="9">
        <v>0.37387710000000002</v>
      </c>
      <c r="J2451" s="31">
        <f t="shared" si="269"/>
        <v>2.3738771000000001</v>
      </c>
      <c r="K2451" s="9">
        <v>0.393681</v>
      </c>
      <c r="L2451" s="48">
        <f t="shared" si="270"/>
        <v>2.8936809999999999</v>
      </c>
      <c r="M2451" s="9">
        <v>0.2834392</v>
      </c>
      <c r="N2451" s="48">
        <f t="shared" si="271"/>
        <v>3.2834392000000001</v>
      </c>
      <c r="O2451" s="26">
        <v>0.37299880000000002</v>
      </c>
      <c r="P2451" s="93">
        <f t="shared" si="272"/>
        <v>3.8729988</v>
      </c>
    </row>
    <row r="2452" spans="1:16">
      <c r="A2452" s="10">
        <v>1580.8610000000001</v>
      </c>
      <c r="B2452" s="31">
        <v>0.36094700000000002</v>
      </c>
      <c r="C2452" s="9">
        <v>0.44594</v>
      </c>
      <c r="D2452" s="31">
        <f t="shared" si="266"/>
        <v>0.94594</v>
      </c>
      <c r="E2452" s="9">
        <v>0.25316369999999999</v>
      </c>
      <c r="F2452" s="31">
        <f t="shared" si="267"/>
        <v>1.2531637</v>
      </c>
      <c r="G2452" s="9">
        <v>0.28020109999999998</v>
      </c>
      <c r="H2452" s="32">
        <f t="shared" si="268"/>
        <v>1.7802011</v>
      </c>
      <c r="I2452" s="9">
        <v>0.37397849999999999</v>
      </c>
      <c r="J2452" s="31">
        <f t="shared" si="269"/>
        <v>2.3739784999999998</v>
      </c>
      <c r="K2452" s="9">
        <v>0.39327899999999999</v>
      </c>
      <c r="L2452" s="48">
        <f t="shared" si="270"/>
        <v>2.8932790000000002</v>
      </c>
      <c r="M2452" s="9">
        <v>0.28385529999999998</v>
      </c>
      <c r="N2452" s="48">
        <f t="shared" si="271"/>
        <v>3.2838552999999999</v>
      </c>
      <c r="O2452" s="26">
        <v>0.37261640000000001</v>
      </c>
      <c r="P2452" s="93">
        <f t="shared" si="272"/>
        <v>3.8726164000000001</v>
      </c>
    </row>
    <row r="2453" spans="1:16">
      <c r="A2453" s="10">
        <v>1581.3430000000001</v>
      </c>
      <c r="B2453" s="31">
        <v>0.3616413</v>
      </c>
      <c r="C2453" s="9">
        <v>0.44635330000000001</v>
      </c>
      <c r="D2453" s="31">
        <f t="shared" si="266"/>
        <v>0.94635329999999995</v>
      </c>
      <c r="E2453" s="9">
        <v>0.25346249999999998</v>
      </c>
      <c r="F2453" s="31">
        <f t="shared" si="267"/>
        <v>1.2534624999999999</v>
      </c>
      <c r="G2453" s="9">
        <v>0.2805108</v>
      </c>
      <c r="H2453" s="32">
        <f t="shared" si="268"/>
        <v>1.7805108000000001</v>
      </c>
      <c r="I2453" s="9">
        <v>0.37441400000000002</v>
      </c>
      <c r="J2453" s="31">
        <f t="shared" si="269"/>
        <v>2.3744139999999998</v>
      </c>
      <c r="K2453" s="9">
        <v>0.39320310000000003</v>
      </c>
      <c r="L2453" s="48">
        <f t="shared" si="270"/>
        <v>2.8932031</v>
      </c>
      <c r="M2453" s="9">
        <v>0.2847017</v>
      </c>
      <c r="N2453" s="48">
        <f t="shared" si="271"/>
        <v>3.2847016999999998</v>
      </c>
      <c r="O2453" s="26">
        <v>0.37251649999999997</v>
      </c>
      <c r="P2453" s="93">
        <f t="shared" si="272"/>
        <v>3.8725165000000001</v>
      </c>
    </row>
    <row r="2454" spans="1:16">
      <c r="A2454" s="10">
        <v>1581.825</v>
      </c>
      <c r="B2454" s="31">
        <v>0.36233880000000002</v>
      </c>
      <c r="C2454" s="9">
        <v>0.44672469999999997</v>
      </c>
      <c r="D2454" s="31">
        <f t="shared" si="266"/>
        <v>0.94672469999999997</v>
      </c>
      <c r="E2454" s="9">
        <v>0.25378040000000002</v>
      </c>
      <c r="F2454" s="31">
        <f t="shared" si="267"/>
        <v>1.2537804000000001</v>
      </c>
      <c r="G2454" s="9">
        <v>0.28083320000000001</v>
      </c>
      <c r="H2454" s="32">
        <f t="shared" si="268"/>
        <v>1.7808332</v>
      </c>
      <c r="I2454" s="9">
        <v>0.3748454</v>
      </c>
      <c r="J2454" s="31">
        <f t="shared" si="269"/>
        <v>2.3748453999999999</v>
      </c>
      <c r="K2454" s="9">
        <v>0.39319229999999999</v>
      </c>
      <c r="L2454" s="48">
        <f t="shared" si="270"/>
        <v>2.8931922999999999</v>
      </c>
      <c r="M2454" s="9">
        <v>0.2855799</v>
      </c>
      <c r="N2454" s="48">
        <f t="shared" si="271"/>
        <v>3.2855799000000001</v>
      </c>
      <c r="O2454" s="26">
        <v>0.37248710000000002</v>
      </c>
      <c r="P2454" s="93">
        <f t="shared" si="272"/>
        <v>3.8724870999999998</v>
      </c>
    </row>
    <row r="2455" spans="1:16">
      <c r="A2455" s="10">
        <v>1582.307</v>
      </c>
      <c r="B2455" s="31">
        <v>0.3628594</v>
      </c>
      <c r="C2455" s="9">
        <v>0.44689879999999998</v>
      </c>
      <c r="D2455" s="31">
        <f t="shared" si="266"/>
        <v>0.94689880000000004</v>
      </c>
      <c r="E2455" s="9">
        <v>0.25403520000000002</v>
      </c>
      <c r="F2455" s="31">
        <f t="shared" si="267"/>
        <v>1.2540352000000001</v>
      </c>
      <c r="G2455" s="9">
        <v>0.28105950000000002</v>
      </c>
      <c r="H2455" s="32">
        <f t="shared" si="268"/>
        <v>1.7810595</v>
      </c>
      <c r="I2455" s="9">
        <v>0.37511169999999999</v>
      </c>
      <c r="J2455" s="31">
        <f t="shared" si="269"/>
        <v>2.3751117000000002</v>
      </c>
      <c r="K2455" s="9">
        <v>0.39313179999999998</v>
      </c>
      <c r="L2455" s="48">
        <f t="shared" si="270"/>
        <v>2.8931317999999999</v>
      </c>
      <c r="M2455" s="9">
        <v>0.2862941</v>
      </c>
      <c r="N2455" s="48">
        <f t="shared" si="271"/>
        <v>3.2862941000000001</v>
      </c>
      <c r="O2455" s="26">
        <v>0.37243320000000002</v>
      </c>
      <c r="P2455" s="93">
        <f t="shared" si="272"/>
        <v>3.8724332000000001</v>
      </c>
    </row>
    <row r="2456" spans="1:16">
      <c r="A2456" s="10">
        <v>1582.789</v>
      </c>
      <c r="B2456" s="31">
        <v>0.36325619999999997</v>
      </c>
      <c r="C2456" s="9">
        <v>0.44694070000000002</v>
      </c>
      <c r="D2456" s="31">
        <f t="shared" si="266"/>
        <v>0.94694070000000008</v>
      </c>
      <c r="E2456" s="9">
        <v>0.2542587</v>
      </c>
      <c r="F2456" s="31">
        <f t="shared" si="267"/>
        <v>1.2542587000000001</v>
      </c>
      <c r="G2456" s="9">
        <v>0.28122570000000002</v>
      </c>
      <c r="H2456" s="32">
        <f t="shared" si="268"/>
        <v>1.7812257</v>
      </c>
      <c r="I2456" s="9">
        <v>0.3752453</v>
      </c>
      <c r="J2456" s="31">
        <f t="shared" si="269"/>
        <v>2.3752453</v>
      </c>
      <c r="K2456" s="9">
        <v>0.39305889999999999</v>
      </c>
      <c r="L2456" s="48">
        <f t="shared" si="270"/>
        <v>2.8930588999999998</v>
      </c>
      <c r="M2456" s="9">
        <v>0.28686159999999999</v>
      </c>
      <c r="N2456" s="48">
        <f t="shared" si="271"/>
        <v>3.2868615999999999</v>
      </c>
      <c r="O2456" s="26">
        <v>0.37238919999999998</v>
      </c>
      <c r="P2456" s="93">
        <f t="shared" si="272"/>
        <v>3.8723891999999998</v>
      </c>
    </row>
    <row r="2457" spans="1:16">
      <c r="A2457" s="10">
        <v>1583.271</v>
      </c>
      <c r="B2457" s="31">
        <v>0.36368780000000001</v>
      </c>
      <c r="C2457" s="9">
        <v>0.4470114</v>
      </c>
      <c r="D2457" s="31">
        <f t="shared" si="266"/>
        <v>0.94701140000000006</v>
      </c>
      <c r="E2457" s="9">
        <v>0.25453629999999999</v>
      </c>
      <c r="F2457" s="31">
        <f t="shared" si="267"/>
        <v>1.2545363</v>
      </c>
      <c r="G2457" s="9">
        <v>0.28142820000000002</v>
      </c>
      <c r="H2457" s="32">
        <f t="shared" si="268"/>
        <v>1.7814282000000001</v>
      </c>
      <c r="I2457" s="9">
        <v>0.37537219999999999</v>
      </c>
      <c r="J2457" s="31">
        <f t="shared" si="269"/>
        <v>2.3753722000000002</v>
      </c>
      <c r="K2457" s="9">
        <v>0.39307500000000001</v>
      </c>
      <c r="L2457" s="48">
        <f t="shared" si="270"/>
        <v>2.8930750000000001</v>
      </c>
      <c r="M2457" s="9">
        <v>0.28740300000000002</v>
      </c>
      <c r="N2457" s="48">
        <f t="shared" si="271"/>
        <v>3.2874029999999999</v>
      </c>
      <c r="O2457" s="26">
        <v>0.37244110000000002</v>
      </c>
      <c r="P2457" s="93">
        <f t="shared" si="272"/>
        <v>3.8724411000000001</v>
      </c>
    </row>
    <row r="2458" spans="1:16">
      <c r="A2458" s="10">
        <v>1583.7529999999999</v>
      </c>
      <c r="B2458" s="31">
        <v>0.36427409999999999</v>
      </c>
      <c r="C2458" s="9">
        <v>0.44725019999999999</v>
      </c>
      <c r="D2458" s="31">
        <f t="shared" si="266"/>
        <v>0.94725020000000004</v>
      </c>
      <c r="E2458" s="9">
        <v>0.25493749999999998</v>
      </c>
      <c r="F2458" s="31">
        <f t="shared" si="267"/>
        <v>1.2549375</v>
      </c>
      <c r="G2458" s="9">
        <v>0.28174339999999998</v>
      </c>
      <c r="H2458" s="32">
        <f t="shared" si="268"/>
        <v>1.7817433999999999</v>
      </c>
      <c r="I2458" s="9">
        <v>0.37561329999999998</v>
      </c>
      <c r="J2458" s="31">
        <f t="shared" si="269"/>
        <v>2.3756132999999999</v>
      </c>
      <c r="K2458" s="9">
        <v>0.39326460000000002</v>
      </c>
      <c r="L2458" s="48">
        <f t="shared" si="270"/>
        <v>2.8932646000000002</v>
      </c>
      <c r="M2458" s="9">
        <v>0.28802620000000001</v>
      </c>
      <c r="N2458" s="48">
        <f t="shared" si="271"/>
        <v>3.2880262</v>
      </c>
      <c r="O2458" s="26">
        <v>0.37266470000000002</v>
      </c>
      <c r="P2458" s="93">
        <f t="shared" si="272"/>
        <v>3.8726647000000001</v>
      </c>
    </row>
    <row r="2459" spans="1:16">
      <c r="A2459" s="10">
        <v>1584.2349999999999</v>
      </c>
      <c r="B2459" s="31">
        <v>0.36502679999999998</v>
      </c>
      <c r="C2459" s="9">
        <v>0.44769490000000001</v>
      </c>
      <c r="D2459" s="31">
        <f t="shared" si="266"/>
        <v>0.94769490000000001</v>
      </c>
      <c r="E2459" s="9">
        <v>0.25547530000000002</v>
      </c>
      <c r="F2459" s="31">
        <f t="shared" si="267"/>
        <v>1.2554753000000001</v>
      </c>
      <c r="G2459" s="9">
        <v>0.2821728</v>
      </c>
      <c r="H2459" s="32">
        <f t="shared" si="268"/>
        <v>1.7821728000000001</v>
      </c>
      <c r="I2459" s="9">
        <v>0.37601010000000001</v>
      </c>
      <c r="J2459" s="31">
        <f t="shared" si="269"/>
        <v>2.3760101000000002</v>
      </c>
      <c r="K2459" s="9">
        <v>0.3936383</v>
      </c>
      <c r="L2459" s="48">
        <f t="shared" si="270"/>
        <v>2.8936383000000001</v>
      </c>
      <c r="M2459" s="9">
        <v>0.28874929999999999</v>
      </c>
      <c r="N2459" s="48">
        <f t="shared" si="271"/>
        <v>3.2887493000000001</v>
      </c>
      <c r="O2459" s="26">
        <v>0.37307390000000001</v>
      </c>
      <c r="P2459" s="93">
        <f t="shared" si="272"/>
        <v>3.8730739000000001</v>
      </c>
    </row>
    <row r="2460" spans="1:16">
      <c r="A2460" s="10">
        <v>1584.7180000000001</v>
      </c>
      <c r="B2460" s="31">
        <v>0.36585529999999999</v>
      </c>
      <c r="C2460" s="9">
        <v>0.44828190000000001</v>
      </c>
      <c r="D2460" s="31">
        <f t="shared" si="266"/>
        <v>0.94828190000000001</v>
      </c>
      <c r="E2460" s="9">
        <v>0.25610630000000001</v>
      </c>
      <c r="F2460" s="31">
        <f t="shared" si="267"/>
        <v>1.2561062999999999</v>
      </c>
      <c r="G2460" s="9">
        <v>0.28265210000000002</v>
      </c>
      <c r="H2460" s="32">
        <f t="shared" si="268"/>
        <v>1.7826521</v>
      </c>
      <c r="I2460" s="9">
        <v>0.37652380000000002</v>
      </c>
      <c r="J2460" s="31">
        <f t="shared" si="269"/>
        <v>2.3765238000000002</v>
      </c>
      <c r="K2460" s="9">
        <v>0.39413629999999999</v>
      </c>
      <c r="L2460" s="48">
        <f t="shared" si="270"/>
        <v>2.8941363</v>
      </c>
      <c r="M2460" s="9">
        <v>0.28950530000000002</v>
      </c>
      <c r="N2460" s="48">
        <f t="shared" si="271"/>
        <v>3.2895053000000001</v>
      </c>
      <c r="O2460" s="26">
        <v>0.3736332</v>
      </c>
      <c r="P2460" s="93">
        <f t="shared" si="272"/>
        <v>3.8736332</v>
      </c>
    </row>
    <row r="2461" spans="1:16">
      <c r="A2461" s="10">
        <v>1585.2</v>
      </c>
      <c r="B2461" s="31">
        <v>0.36664560000000002</v>
      </c>
      <c r="C2461" s="9">
        <v>0.448907</v>
      </c>
      <c r="D2461" s="31">
        <f t="shared" si="266"/>
        <v>0.94890699999999994</v>
      </c>
      <c r="E2461" s="9">
        <v>0.2567682</v>
      </c>
      <c r="F2461" s="31">
        <f t="shared" si="267"/>
        <v>1.2567682</v>
      </c>
      <c r="G2461" s="9">
        <v>0.28309719999999999</v>
      </c>
      <c r="H2461" s="32">
        <f t="shared" si="268"/>
        <v>1.7830972</v>
      </c>
      <c r="I2461" s="9">
        <v>0.37707869999999999</v>
      </c>
      <c r="J2461" s="31">
        <f t="shared" si="269"/>
        <v>2.3770787000000002</v>
      </c>
      <c r="K2461" s="9">
        <v>0.39467400000000002</v>
      </c>
      <c r="L2461" s="48">
        <f t="shared" si="270"/>
        <v>2.8946740000000002</v>
      </c>
      <c r="M2461" s="9">
        <v>0.29019719999999999</v>
      </c>
      <c r="N2461" s="48">
        <f t="shared" si="271"/>
        <v>3.2901972000000002</v>
      </c>
      <c r="O2461" s="26">
        <v>0.37428919999999999</v>
      </c>
      <c r="P2461" s="93">
        <f t="shared" si="272"/>
        <v>3.8742891999999998</v>
      </c>
    </row>
    <row r="2462" spans="1:16">
      <c r="A2462" s="10">
        <v>1585.682</v>
      </c>
      <c r="B2462" s="31">
        <v>0.36733460000000001</v>
      </c>
      <c r="C2462" s="9">
        <v>0.4494956</v>
      </c>
      <c r="D2462" s="31">
        <f t="shared" si="266"/>
        <v>0.9494956</v>
      </c>
      <c r="E2462" s="9">
        <v>0.25741960000000003</v>
      </c>
      <c r="F2462" s="31">
        <f t="shared" si="267"/>
        <v>1.2574196</v>
      </c>
      <c r="G2462" s="9">
        <v>0.28346080000000001</v>
      </c>
      <c r="H2462" s="32">
        <f t="shared" si="268"/>
        <v>1.7834608000000001</v>
      </c>
      <c r="I2462" s="9">
        <v>0.37761679999999997</v>
      </c>
      <c r="J2462" s="31">
        <f t="shared" si="269"/>
        <v>2.3776168000000002</v>
      </c>
      <c r="K2462" s="9">
        <v>0.39519530000000003</v>
      </c>
      <c r="L2462" s="48">
        <f t="shared" si="270"/>
        <v>2.8951953000000001</v>
      </c>
      <c r="M2462" s="9">
        <v>0.29076760000000001</v>
      </c>
      <c r="N2462" s="48">
        <f t="shared" si="271"/>
        <v>3.2907676000000001</v>
      </c>
      <c r="O2462" s="26">
        <v>0.37501869999999998</v>
      </c>
      <c r="P2462" s="93">
        <f t="shared" si="272"/>
        <v>3.8750187</v>
      </c>
    </row>
    <row r="2463" spans="1:16">
      <c r="A2463" s="10">
        <v>1586.164</v>
      </c>
      <c r="B2463" s="31">
        <v>0.36795650000000002</v>
      </c>
      <c r="C2463" s="9">
        <v>0.45004359999999999</v>
      </c>
      <c r="D2463" s="31">
        <f t="shared" si="266"/>
        <v>0.95004359999999999</v>
      </c>
      <c r="E2463" s="9">
        <v>0.25806829999999997</v>
      </c>
      <c r="F2463" s="31">
        <f t="shared" si="267"/>
        <v>1.2580682999999999</v>
      </c>
      <c r="G2463" s="9">
        <v>0.28376020000000002</v>
      </c>
      <c r="H2463" s="32">
        <f t="shared" si="268"/>
        <v>1.7837602000000001</v>
      </c>
      <c r="I2463" s="9">
        <v>0.37813790000000003</v>
      </c>
      <c r="J2463" s="31">
        <f t="shared" si="269"/>
        <v>2.3781379</v>
      </c>
      <c r="K2463" s="9">
        <v>0.3957058</v>
      </c>
      <c r="L2463" s="48">
        <f t="shared" si="270"/>
        <v>2.8957058</v>
      </c>
      <c r="M2463" s="9">
        <v>0.2912402</v>
      </c>
      <c r="N2463" s="48">
        <f t="shared" si="271"/>
        <v>3.2912401999999998</v>
      </c>
      <c r="O2463" s="26">
        <v>0.37584640000000002</v>
      </c>
      <c r="P2463" s="93">
        <f t="shared" si="272"/>
        <v>3.8758463999999999</v>
      </c>
    </row>
    <row r="2464" spans="1:16">
      <c r="A2464" s="10">
        <v>1586.646</v>
      </c>
      <c r="B2464" s="31">
        <v>0.36860989999999999</v>
      </c>
      <c r="C2464" s="9">
        <v>0.45059969999999999</v>
      </c>
      <c r="D2464" s="31">
        <f t="shared" si="266"/>
        <v>0.95059969999999994</v>
      </c>
      <c r="E2464" s="9">
        <v>0.25875870000000001</v>
      </c>
      <c r="F2464" s="31">
        <f t="shared" si="267"/>
        <v>1.2587587</v>
      </c>
      <c r="G2464" s="9">
        <v>0.28406490000000001</v>
      </c>
      <c r="H2464" s="32">
        <f t="shared" si="268"/>
        <v>1.7840649</v>
      </c>
      <c r="I2464" s="9">
        <v>0.37868309999999999</v>
      </c>
      <c r="J2464" s="31">
        <f t="shared" si="269"/>
        <v>2.3786830999999999</v>
      </c>
      <c r="K2464" s="9">
        <v>0.396262</v>
      </c>
      <c r="L2464" s="48">
        <f t="shared" si="270"/>
        <v>2.8962620000000001</v>
      </c>
      <c r="M2464" s="9">
        <v>0.29169580000000001</v>
      </c>
      <c r="N2464" s="48">
        <f t="shared" si="271"/>
        <v>3.2916957999999998</v>
      </c>
      <c r="O2464" s="26">
        <v>0.3768338</v>
      </c>
      <c r="P2464" s="93">
        <f t="shared" si="272"/>
        <v>3.8768338</v>
      </c>
    </row>
    <row r="2465" spans="1:16">
      <c r="A2465" s="10">
        <v>1587.1279999999999</v>
      </c>
      <c r="B2465" s="31">
        <v>0.36938929999999998</v>
      </c>
      <c r="C2465" s="9">
        <v>0.45122519999999999</v>
      </c>
      <c r="D2465" s="31">
        <f t="shared" si="266"/>
        <v>0.95122519999999999</v>
      </c>
      <c r="E2465" s="9">
        <v>0.25954460000000001</v>
      </c>
      <c r="F2465" s="31">
        <f t="shared" si="267"/>
        <v>1.2595445999999999</v>
      </c>
      <c r="G2465" s="9">
        <v>0.2844563</v>
      </c>
      <c r="H2465" s="32">
        <f t="shared" si="268"/>
        <v>1.7844563</v>
      </c>
      <c r="I2465" s="9">
        <v>0.37930340000000001</v>
      </c>
      <c r="J2465" s="31">
        <f t="shared" si="269"/>
        <v>2.3793034</v>
      </c>
      <c r="K2465" s="9">
        <v>0.39693070000000003</v>
      </c>
      <c r="L2465" s="48">
        <f t="shared" si="270"/>
        <v>2.8969307</v>
      </c>
      <c r="M2465" s="9">
        <v>0.29222809999999999</v>
      </c>
      <c r="N2465" s="48">
        <f t="shared" si="271"/>
        <v>3.2922281</v>
      </c>
      <c r="O2465" s="26">
        <v>0.37803690000000001</v>
      </c>
      <c r="P2465" s="93">
        <f t="shared" si="272"/>
        <v>3.8780369000000001</v>
      </c>
    </row>
    <row r="2466" spans="1:16">
      <c r="A2466" s="10">
        <v>1587.61</v>
      </c>
      <c r="B2466" s="31">
        <v>0.37032009999999999</v>
      </c>
      <c r="C2466" s="9">
        <v>0.45193840000000002</v>
      </c>
      <c r="D2466" s="31">
        <f t="shared" si="266"/>
        <v>0.95193839999999996</v>
      </c>
      <c r="E2466" s="9">
        <v>0.26045309999999999</v>
      </c>
      <c r="F2466" s="31">
        <f t="shared" si="267"/>
        <v>1.2604530999999999</v>
      </c>
      <c r="G2466" s="9">
        <v>0.28497670000000003</v>
      </c>
      <c r="H2466" s="32">
        <f t="shared" si="268"/>
        <v>1.7849767000000001</v>
      </c>
      <c r="I2466" s="9">
        <v>0.38001600000000002</v>
      </c>
      <c r="J2466" s="31">
        <f t="shared" si="269"/>
        <v>2.3800159999999999</v>
      </c>
      <c r="K2466" s="9">
        <v>0.3977464</v>
      </c>
      <c r="L2466" s="48">
        <f t="shared" si="270"/>
        <v>2.8977463999999999</v>
      </c>
      <c r="M2466" s="9">
        <v>0.29287750000000001</v>
      </c>
      <c r="N2466" s="48">
        <f t="shared" si="271"/>
        <v>3.2928774999999999</v>
      </c>
      <c r="O2466" s="26">
        <v>0.37947150000000002</v>
      </c>
      <c r="P2466" s="93">
        <f t="shared" si="272"/>
        <v>3.8794715000000002</v>
      </c>
    </row>
    <row r="2467" spans="1:16">
      <c r="A2467" s="10">
        <v>1588.0920000000001</v>
      </c>
      <c r="B2467" s="31">
        <v>0.37134119999999998</v>
      </c>
      <c r="C2467" s="9">
        <v>0.45270660000000001</v>
      </c>
      <c r="D2467" s="31">
        <f t="shared" si="266"/>
        <v>0.95270659999999996</v>
      </c>
      <c r="E2467" s="9">
        <v>0.26147100000000001</v>
      </c>
      <c r="F2467" s="31">
        <f t="shared" si="267"/>
        <v>1.261471</v>
      </c>
      <c r="G2467" s="9">
        <v>0.2856167</v>
      </c>
      <c r="H2467" s="32">
        <f t="shared" si="268"/>
        <v>1.7856167000000001</v>
      </c>
      <c r="I2467" s="9">
        <v>0.38079439999999998</v>
      </c>
      <c r="J2467" s="31">
        <f t="shared" si="269"/>
        <v>2.3807944000000001</v>
      </c>
      <c r="K2467" s="9">
        <v>0.3986944</v>
      </c>
      <c r="L2467" s="48">
        <f t="shared" si="270"/>
        <v>2.8986944000000001</v>
      </c>
      <c r="M2467" s="9">
        <v>0.2936223</v>
      </c>
      <c r="N2467" s="48">
        <f t="shared" si="271"/>
        <v>3.2936223</v>
      </c>
      <c r="O2467" s="26">
        <v>0.38109920000000003</v>
      </c>
      <c r="P2467" s="93">
        <f t="shared" si="272"/>
        <v>3.8810992</v>
      </c>
    </row>
    <row r="2468" spans="1:16">
      <c r="A2468" s="10">
        <v>1588.575</v>
      </c>
      <c r="B2468" s="31">
        <v>0.37233280000000002</v>
      </c>
      <c r="C2468" s="9">
        <v>0.4534608</v>
      </c>
      <c r="D2468" s="31">
        <f t="shared" si="266"/>
        <v>0.9534608</v>
      </c>
      <c r="E2468" s="9">
        <v>0.26255089999999998</v>
      </c>
      <c r="F2468" s="31">
        <f t="shared" si="267"/>
        <v>1.2625508999999999</v>
      </c>
      <c r="G2468" s="9">
        <v>0.2863192</v>
      </c>
      <c r="H2468" s="32">
        <f t="shared" si="268"/>
        <v>1.7863191999999999</v>
      </c>
      <c r="I2468" s="9">
        <v>0.38158170000000002</v>
      </c>
      <c r="J2468" s="31">
        <f t="shared" si="269"/>
        <v>2.3815816999999999</v>
      </c>
      <c r="K2468" s="9">
        <v>0.3997194</v>
      </c>
      <c r="L2468" s="48">
        <f t="shared" si="270"/>
        <v>2.8997193999999999</v>
      </c>
      <c r="M2468" s="9">
        <v>0.29438910000000001</v>
      </c>
      <c r="N2468" s="48">
        <f t="shared" si="271"/>
        <v>3.2943891000000001</v>
      </c>
      <c r="O2468" s="26">
        <v>0.38284550000000001</v>
      </c>
      <c r="P2468" s="93">
        <f t="shared" si="272"/>
        <v>3.8828455000000002</v>
      </c>
    </row>
    <row r="2469" spans="1:16">
      <c r="A2469" s="10">
        <v>1589.057</v>
      </c>
      <c r="B2469" s="31">
        <v>0.37319459999999999</v>
      </c>
      <c r="C2469" s="9">
        <v>0.45415319999999998</v>
      </c>
      <c r="D2469" s="31">
        <f t="shared" si="266"/>
        <v>0.95415319999999992</v>
      </c>
      <c r="E2469" s="9">
        <v>0.26364369999999998</v>
      </c>
      <c r="F2469" s="31">
        <f t="shared" si="267"/>
        <v>1.2636437</v>
      </c>
      <c r="G2469" s="9">
        <v>0.28702109999999997</v>
      </c>
      <c r="H2469" s="32">
        <f t="shared" si="268"/>
        <v>1.7870211</v>
      </c>
      <c r="I2469" s="9">
        <v>0.3823338</v>
      </c>
      <c r="J2469" s="31">
        <f t="shared" si="269"/>
        <v>2.3823338000000001</v>
      </c>
      <c r="K2469" s="9">
        <v>0.40076600000000001</v>
      </c>
      <c r="L2469" s="48">
        <f t="shared" si="270"/>
        <v>2.900766</v>
      </c>
      <c r="M2469" s="9">
        <v>0.29510979999999998</v>
      </c>
      <c r="N2469" s="48">
        <f t="shared" si="271"/>
        <v>3.2951098000000001</v>
      </c>
      <c r="O2469" s="26">
        <v>0.3846366</v>
      </c>
      <c r="P2469" s="93">
        <f t="shared" si="272"/>
        <v>3.8846365999999999</v>
      </c>
    </row>
    <row r="2470" spans="1:16">
      <c r="A2470" s="10">
        <v>1589.539</v>
      </c>
      <c r="B2470" s="31">
        <v>0.37388979999999999</v>
      </c>
      <c r="C2470" s="9">
        <v>0.45478849999999998</v>
      </c>
      <c r="D2470" s="31">
        <f t="shared" si="266"/>
        <v>0.95478850000000004</v>
      </c>
      <c r="E2470" s="9">
        <v>0.2647215</v>
      </c>
      <c r="F2470" s="31">
        <f t="shared" si="267"/>
        <v>1.2647215000000001</v>
      </c>
      <c r="G2470" s="9">
        <v>0.28768369999999999</v>
      </c>
      <c r="H2470" s="32">
        <f t="shared" si="268"/>
        <v>1.7876837000000001</v>
      </c>
      <c r="I2470" s="9">
        <v>0.3830479</v>
      </c>
      <c r="J2470" s="31">
        <f t="shared" si="269"/>
        <v>2.3830479000000002</v>
      </c>
      <c r="K2470" s="9">
        <v>0.4018101</v>
      </c>
      <c r="L2470" s="48">
        <f t="shared" si="270"/>
        <v>2.9018101000000001</v>
      </c>
      <c r="M2470" s="9">
        <v>0.29575950000000001</v>
      </c>
      <c r="N2470" s="48">
        <f t="shared" si="271"/>
        <v>3.2957595</v>
      </c>
      <c r="O2470" s="26">
        <v>0.38643640000000001</v>
      </c>
      <c r="P2470" s="93">
        <f t="shared" si="272"/>
        <v>3.8864364</v>
      </c>
    </row>
    <row r="2471" spans="1:16">
      <c r="A2471" s="10">
        <v>1590.021</v>
      </c>
      <c r="B2471" s="31">
        <v>0.37448219999999999</v>
      </c>
      <c r="C2471" s="9">
        <v>0.45543860000000003</v>
      </c>
      <c r="D2471" s="31">
        <f t="shared" si="266"/>
        <v>0.95543860000000003</v>
      </c>
      <c r="E2471" s="9">
        <v>0.26579809999999998</v>
      </c>
      <c r="F2471" s="31">
        <f t="shared" si="267"/>
        <v>1.2657981</v>
      </c>
      <c r="G2471" s="9">
        <v>0.28831830000000003</v>
      </c>
      <c r="H2471" s="32">
        <f t="shared" si="268"/>
        <v>1.7883183</v>
      </c>
      <c r="I2471" s="9">
        <v>0.38377559999999999</v>
      </c>
      <c r="J2471" s="31">
        <f t="shared" si="269"/>
        <v>2.3837755999999999</v>
      </c>
      <c r="K2471" s="9">
        <v>0.40287909999999999</v>
      </c>
      <c r="L2471" s="48">
        <f t="shared" si="270"/>
        <v>2.9028790999999998</v>
      </c>
      <c r="M2471" s="9">
        <v>0.29637730000000001</v>
      </c>
      <c r="N2471" s="48">
        <f t="shared" si="271"/>
        <v>3.2963773000000001</v>
      </c>
      <c r="O2471" s="26">
        <v>0.38826250000000001</v>
      </c>
      <c r="P2471" s="93">
        <f t="shared" si="272"/>
        <v>3.8882625000000002</v>
      </c>
    </row>
    <row r="2472" spans="1:16">
      <c r="A2472" s="10">
        <v>1590.5029999999999</v>
      </c>
      <c r="B2472" s="31">
        <v>0.37509320000000002</v>
      </c>
      <c r="C2472" s="9">
        <v>0.45620470000000002</v>
      </c>
      <c r="D2472" s="31">
        <f t="shared" si="266"/>
        <v>0.95620470000000002</v>
      </c>
      <c r="E2472" s="9">
        <v>0.2669125</v>
      </c>
      <c r="F2472" s="31">
        <f t="shared" si="267"/>
        <v>1.2669125000000001</v>
      </c>
      <c r="G2472" s="9">
        <v>0.28896929999999998</v>
      </c>
      <c r="H2472" s="32">
        <f t="shared" si="268"/>
        <v>1.7889693</v>
      </c>
      <c r="I2472" s="9">
        <v>0.38459369999999998</v>
      </c>
      <c r="J2472" s="31">
        <f t="shared" si="269"/>
        <v>2.3845936999999999</v>
      </c>
      <c r="K2472" s="9">
        <v>0.40403149999999999</v>
      </c>
      <c r="L2472" s="48">
        <f t="shared" si="270"/>
        <v>2.9040314999999999</v>
      </c>
      <c r="M2472" s="9">
        <v>0.29703429999999997</v>
      </c>
      <c r="N2472" s="48">
        <f t="shared" si="271"/>
        <v>3.2970343</v>
      </c>
      <c r="O2472" s="26">
        <v>0.39016879999999998</v>
      </c>
      <c r="P2472" s="93">
        <f t="shared" si="272"/>
        <v>3.8901688000000001</v>
      </c>
    </row>
    <row r="2473" spans="1:16">
      <c r="A2473" s="10">
        <v>1590.9849999999999</v>
      </c>
      <c r="B2473" s="31">
        <v>0.37584119999999999</v>
      </c>
      <c r="C2473" s="9">
        <v>0.45716770000000001</v>
      </c>
      <c r="D2473" s="31">
        <f t="shared" si="266"/>
        <v>0.95716770000000007</v>
      </c>
      <c r="E2473" s="9">
        <v>0.26810709999999999</v>
      </c>
      <c r="F2473" s="31">
        <f t="shared" si="267"/>
        <v>1.2681070999999999</v>
      </c>
      <c r="G2473" s="9">
        <v>0.28968430000000001</v>
      </c>
      <c r="H2473" s="32">
        <f t="shared" si="268"/>
        <v>1.7896843</v>
      </c>
      <c r="I2473" s="9">
        <v>0.38556580000000001</v>
      </c>
      <c r="J2473" s="31">
        <f t="shared" si="269"/>
        <v>2.3855658000000002</v>
      </c>
      <c r="K2473" s="9">
        <v>0.40532230000000002</v>
      </c>
      <c r="L2473" s="48">
        <f t="shared" si="270"/>
        <v>2.9053222999999999</v>
      </c>
      <c r="M2473" s="9">
        <v>0.2977918</v>
      </c>
      <c r="N2473" s="48">
        <f t="shared" si="271"/>
        <v>3.2977918000000002</v>
      </c>
      <c r="O2473" s="26">
        <v>0.39221699999999998</v>
      </c>
      <c r="P2473" s="93">
        <f t="shared" si="272"/>
        <v>3.892217</v>
      </c>
    </row>
    <row r="2474" spans="1:16">
      <c r="A2474" s="10">
        <v>1591.4670000000001</v>
      </c>
      <c r="B2474" s="31">
        <v>0.37677240000000001</v>
      </c>
      <c r="C2474" s="9">
        <v>0.45833950000000001</v>
      </c>
      <c r="D2474" s="31">
        <f t="shared" si="266"/>
        <v>0.95833950000000001</v>
      </c>
      <c r="E2474" s="9">
        <v>0.26939780000000002</v>
      </c>
      <c r="F2474" s="31">
        <f t="shared" si="267"/>
        <v>1.2693978000000001</v>
      </c>
      <c r="G2474" s="9">
        <v>0.29048119999999999</v>
      </c>
      <c r="H2474" s="32">
        <f t="shared" si="268"/>
        <v>1.7904811999999999</v>
      </c>
      <c r="I2474" s="9">
        <v>0.38669900000000001</v>
      </c>
      <c r="J2474" s="31">
        <f t="shared" si="269"/>
        <v>2.3866990000000001</v>
      </c>
      <c r="K2474" s="9">
        <v>0.40676269999999998</v>
      </c>
      <c r="L2474" s="48">
        <f t="shared" si="270"/>
        <v>2.9067626999999998</v>
      </c>
      <c r="M2474" s="9">
        <v>0.2986529</v>
      </c>
      <c r="N2474" s="48">
        <f t="shared" si="271"/>
        <v>3.2986529</v>
      </c>
      <c r="O2474" s="26">
        <v>0.39443610000000001</v>
      </c>
      <c r="P2474" s="93">
        <f t="shared" si="272"/>
        <v>3.8944361000000001</v>
      </c>
    </row>
    <row r="2475" spans="1:16">
      <c r="A2475" s="10">
        <v>1591.9490000000001</v>
      </c>
      <c r="B2475" s="31">
        <v>0.37785540000000001</v>
      </c>
      <c r="C2475" s="9">
        <v>0.45966210000000002</v>
      </c>
      <c r="D2475" s="31">
        <f t="shared" si="266"/>
        <v>0.95966210000000007</v>
      </c>
      <c r="E2475" s="9">
        <v>0.27076630000000002</v>
      </c>
      <c r="F2475" s="31">
        <f t="shared" si="267"/>
        <v>1.2707663</v>
      </c>
      <c r="G2475" s="9">
        <v>0.29133989999999998</v>
      </c>
      <c r="H2475" s="32">
        <f t="shared" si="268"/>
        <v>1.7913399000000001</v>
      </c>
      <c r="I2475" s="9">
        <v>0.38794250000000002</v>
      </c>
      <c r="J2475" s="31">
        <f t="shared" si="269"/>
        <v>2.3879424999999999</v>
      </c>
      <c r="K2475" s="9">
        <v>0.40831669999999998</v>
      </c>
      <c r="L2475" s="48">
        <f t="shared" si="270"/>
        <v>2.9083166999999999</v>
      </c>
      <c r="M2475" s="9">
        <v>0.29956359999999999</v>
      </c>
      <c r="N2475" s="48">
        <f t="shared" si="271"/>
        <v>3.2995635999999999</v>
      </c>
      <c r="O2475" s="26">
        <v>0.3968121</v>
      </c>
      <c r="P2475" s="93">
        <f t="shared" si="272"/>
        <v>3.8968121</v>
      </c>
    </row>
    <row r="2476" spans="1:16">
      <c r="A2476" s="10">
        <v>1592.432</v>
      </c>
      <c r="B2476" s="31">
        <v>0.37901170000000001</v>
      </c>
      <c r="C2476" s="9">
        <v>0.4610418</v>
      </c>
      <c r="D2476" s="31">
        <f t="shared" si="266"/>
        <v>0.96104180000000006</v>
      </c>
      <c r="E2476" s="9">
        <v>0.27217530000000001</v>
      </c>
      <c r="F2476" s="31">
        <f t="shared" si="267"/>
        <v>1.2721753</v>
      </c>
      <c r="G2476" s="9">
        <v>0.29222029999999999</v>
      </c>
      <c r="H2476" s="32">
        <f t="shared" si="268"/>
        <v>1.7922202999999999</v>
      </c>
      <c r="I2476" s="9">
        <v>0.38922020000000002</v>
      </c>
      <c r="J2476" s="31">
        <f t="shared" si="269"/>
        <v>2.3892202</v>
      </c>
      <c r="K2476" s="9">
        <v>0.40991569999999999</v>
      </c>
      <c r="L2476" s="48">
        <f t="shared" si="270"/>
        <v>2.9099157</v>
      </c>
      <c r="M2476" s="9">
        <v>0.30044389999999999</v>
      </c>
      <c r="N2476" s="48">
        <f t="shared" si="271"/>
        <v>3.3004438999999999</v>
      </c>
      <c r="O2476" s="26">
        <v>0.3993005</v>
      </c>
      <c r="P2476" s="93">
        <f t="shared" si="272"/>
        <v>3.8993004999999998</v>
      </c>
    </row>
    <row r="2477" spans="1:16">
      <c r="A2477" s="10">
        <v>1592.914</v>
      </c>
      <c r="B2477" s="31">
        <v>0.3801756</v>
      </c>
      <c r="C2477" s="9">
        <v>0.4624106</v>
      </c>
      <c r="D2477" s="31">
        <f t="shared" si="266"/>
        <v>0.9624106</v>
      </c>
      <c r="E2477" s="9">
        <v>0.27359559999999999</v>
      </c>
      <c r="F2477" s="31">
        <f t="shared" si="267"/>
        <v>1.2735955999999999</v>
      </c>
      <c r="G2477" s="9">
        <v>0.2930914</v>
      </c>
      <c r="H2477" s="32">
        <f t="shared" si="268"/>
        <v>1.7930914</v>
      </c>
      <c r="I2477" s="9">
        <v>0.3904743</v>
      </c>
      <c r="J2477" s="31">
        <f t="shared" si="269"/>
        <v>2.3904743000000002</v>
      </c>
      <c r="K2477" s="9">
        <v>0.41150700000000001</v>
      </c>
      <c r="L2477" s="48">
        <f t="shared" si="270"/>
        <v>2.9115069999999998</v>
      </c>
      <c r="M2477" s="9">
        <v>0.30124699999999999</v>
      </c>
      <c r="N2477" s="48">
        <f t="shared" si="271"/>
        <v>3.301247</v>
      </c>
      <c r="O2477" s="26">
        <v>0.40185920000000003</v>
      </c>
      <c r="P2477" s="93">
        <f t="shared" si="272"/>
        <v>3.9018592000000001</v>
      </c>
    </row>
    <row r="2478" spans="1:16">
      <c r="A2478" s="10">
        <v>1593.396</v>
      </c>
      <c r="B2478" s="31">
        <v>0.38135140000000001</v>
      </c>
      <c r="C2478" s="9">
        <v>0.46376699999999998</v>
      </c>
      <c r="D2478" s="31">
        <f t="shared" si="266"/>
        <v>0.96376700000000004</v>
      </c>
      <c r="E2478" s="9">
        <v>0.27502969999999999</v>
      </c>
      <c r="F2478" s="31">
        <f t="shared" si="267"/>
        <v>1.2750296999999999</v>
      </c>
      <c r="G2478" s="9">
        <v>0.29396359999999999</v>
      </c>
      <c r="H2478" s="32">
        <f t="shared" si="268"/>
        <v>1.7939636000000001</v>
      </c>
      <c r="I2478" s="9">
        <v>0.39171109999999998</v>
      </c>
      <c r="J2478" s="31">
        <f t="shared" si="269"/>
        <v>2.3917111000000002</v>
      </c>
      <c r="K2478" s="9">
        <v>0.41308489999999998</v>
      </c>
      <c r="L2478" s="48">
        <f t="shared" si="270"/>
        <v>2.9130848999999999</v>
      </c>
      <c r="M2478" s="9">
        <v>0.30200060000000001</v>
      </c>
      <c r="N2478" s="48">
        <f t="shared" si="271"/>
        <v>3.3020006</v>
      </c>
      <c r="O2478" s="26">
        <v>0.40447689999999997</v>
      </c>
      <c r="P2478" s="93">
        <f t="shared" si="272"/>
        <v>3.9044769000000001</v>
      </c>
    </row>
    <row r="2479" spans="1:16">
      <c r="A2479" s="10">
        <v>1593.8779999999999</v>
      </c>
      <c r="B2479" s="31">
        <v>0.38262669999999999</v>
      </c>
      <c r="C2479" s="9">
        <v>0.46519120000000003</v>
      </c>
      <c r="D2479" s="31">
        <f t="shared" si="266"/>
        <v>0.96519120000000003</v>
      </c>
      <c r="E2479" s="9">
        <v>0.27652139999999997</v>
      </c>
      <c r="F2479" s="31">
        <f t="shared" si="267"/>
        <v>1.2765214</v>
      </c>
      <c r="G2479" s="9">
        <v>0.29489510000000002</v>
      </c>
      <c r="H2479" s="32">
        <f t="shared" si="268"/>
        <v>1.7948951</v>
      </c>
      <c r="I2479" s="9">
        <v>0.39300499999999999</v>
      </c>
      <c r="J2479" s="31">
        <f t="shared" si="269"/>
        <v>2.393005</v>
      </c>
      <c r="K2479" s="9">
        <v>0.41470770000000001</v>
      </c>
      <c r="L2479" s="48">
        <f t="shared" si="270"/>
        <v>2.9147077000000001</v>
      </c>
      <c r="M2479" s="9">
        <v>0.30281550000000002</v>
      </c>
      <c r="N2479" s="48">
        <f t="shared" si="271"/>
        <v>3.3028154999999999</v>
      </c>
      <c r="O2479" s="26">
        <v>0.40718460000000001</v>
      </c>
      <c r="P2479" s="93">
        <f t="shared" si="272"/>
        <v>3.9071845999999999</v>
      </c>
    </row>
    <row r="2480" spans="1:16">
      <c r="A2480" s="10">
        <v>1594.36</v>
      </c>
      <c r="B2480" s="31">
        <v>0.38413360000000002</v>
      </c>
      <c r="C2480" s="9">
        <v>0.46680270000000001</v>
      </c>
      <c r="D2480" s="31">
        <f t="shared" si="266"/>
        <v>0.96680270000000001</v>
      </c>
      <c r="E2480" s="9">
        <v>0.27813500000000002</v>
      </c>
      <c r="F2480" s="31">
        <f t="shared" si="267"/>
        <v>1.278135</v>
      </c>
      <c r="G2480" s="9">
        <v>0.29596689999999998</v>
      </c>
      <c r="H2480" s="32">
        <f t="shared" si="268"/>
        <v>1.7959669</v>
      </c>
      <c r="I2480" s="9">
        <v>0.39446890000000001</v>
      </c>
      <c r="J2480" s="31">
        <f t="shared" si="269"/>
        <v>2.3944689000000001</v>
      </c>
      <c r="K2480" s="9">
        <v>0.41647139999999999</v>
      </c>
      <c r="L2480" s="48">
        <f t="shared" si="270"/>
        <v>2.9164713999999998</v>
      </c>
      <c r="M2480" s="9">
        <v>0.3038421</v>
      </c>
      <c r="N2480" s="48">
        <f t="shared" si="271"/>
        <v>3.3038420999999998</v>
      </c>
      <c r="O2480" s="26">
        <v>0.41003699999999998</v>
      </c>
      <c r="P2480" s="93">
        <f t="shared" si="272"/>
        <v>3.910037</v>
      </c>
    </row>
    <row r="2481" spans="1:16">
      <c r="A2481" s="10">
        <v>1594.8420000000001</v>
      </c>
      <c r="B2481" s="31">
        <v>0.3859766</v>
      </c>
      <c r="C2481" s="9">
        <v>0.46869569999999999</v>
      </c>
      <c r="D2481" s="31">
        <f t="shared" si="266"/>
        <v>0.96869570000000005</v>
      </c>
      <c r="E2481" s="9">
        <v>0.27992289999999997</v>
      </c>
      <c r="F2481" s="31">
        <f t="shared" si="267"/>
        <v>1.2799228999999999</v>
      </c>
      <c r="G2481" s="9">
        <v>0.29724309999999998</v>
      </c>
      <c r="H2481" s="32">
        <f t="shared" si="268"/>
        <v>1.7972431</v>
      </c>
      <c r="I2481" s="9">
        <v>0.39619939999999998</v>
      </c>
      <c r="J2481" s="31">
        <f t="shared" si="269"/>
        <v>2.3961994</v>
      </c>
      <c r="K2481" s="9">
        <v>0.41846090000000002</v>
      </c>
      <c r="L2481" s="48">
        <f t="shared" si="270"/>
        <v>2.9184608999999999</v>
      </c>
      <c r="M2481" s="9">
        <v>0.305201</v>
      </c>
      <c r="N2481" s="48">
        <f t="shared" si="271"/>
        <v>3.3052009999999998</v>
      </c>
      <c r="O2481" s="26">
        <v>0.41307919999999998</v>
      </c>
      <c r="P2481" s="93">
        <f t="shared" si="272"/>
        <v>3.9130791999999999</v>
      </c>
    </row>
    <row r="2482" spans="1:16">
      <c r="A2482" s="10">
        <v>1595.3240000000001</v>
      </c>
      <c r="B2482" s="31">
        <v>0.38816630000000002</v>
      </c>
      <c r="C2482" s="9">
        <v>0.47087839999999997</v>
      </c>
      <c r="D2482" s="31">
        <f t="shared" si="266"/>
        <v>0.97087839999999992</v>
      </c>
      <c r="E2482" s="9">
        <v>0.28188940000000001</v>
      </c>
      <c r="F2482" s="31">
        <f t="shared" si="267"/>
        <v>1.2818894000000001</v>
      </c>
      <c r="G2482" s="9">
        <v>0.29873179999999999</v>
      </c>
      <c r="H2482" s="32">
        <f t="shared" si="268"/>
        <v>1.7987318000000001</v>
      </c>
      <c r="I2482" s="9">
        <v>0.39822099999999999</v>
      </c>
      <c r="J2482" s="31">
        <f t="shared" si="269"/>
        <v>2.3982209999999999</v>
      </c>
      <c r="K2482" s="9">
        <v>0.42070220000000003</v>
      </c>
      <c r="L2482" s="48">
        <f t="shared" si="270"/>
        <v>2.9207022</v>
      </c>
      <c r="M2482" s="9">
        <v>0.30692160000000002</v>
      </c>
      <c r="N2482" s="48">
        <f t="shared" si="271"/>
        <v>3.3069215999999999</v>
      </c>
      <c r="O2482" s="26">
        <v>0.41630689999999998</v>
      </c>
      <c r="P2482" s="93">
        <f t="shared" si="272"/>
        <v>3.9163068999999999</v>
      </c>
    </row>
    <row r="2483" spans="1:16">
      <c r="A2483" s="10">
        <v>1595.806</v>
      </c>
      <c r="B2483" s="31">
        <v>0.39060119999999998</v>
      </c>
      <c r="C2483" s="9">
        <v>0.4732576</v>
      </c>
      <c r="D2483" s="31">
        <f t="shared" si="266"/>
        <v>0.97325759999999994</v>
      </c>
      <c r="E2483" s="9">
        <v>0.28398220000000002</v>
      </c>
      <c r="F2483" s="31">
        <f t="shared" si="267"/>
        <v>1.2839822000000001</v>
      </c>
      <c r="G2483" s="9">
        <v>0.3003731</v>
      </c>
      <c r="H2483" s="32">
        <f t="shared" si="268"/>
        <v>1.8003731000000001</v>
      </c>
      <c r="I2483" s="9">
        <v>0.40046470000000001</v>
      </c>
      <c r="J2483" s="31">
        <f t="shared" si="269"/>
        <v>2.4004647000000001</v>
      </c>
      <c r="K2483" s="9">
        <v>0.42313899999999999</v>
      </c>
      <c r="L2483" s="48">
        <f t="shared" si="270"/>
        <v>2.9231389999999999</v>
      </c>
      <c r="M2483" s="9">
        <v>0.30892069999999999</v>
      </c>
      <c r="N2483" s="48">
        <f t="shared" si="271"/>
        <v>3.3089206999999998</v>
      </c>
      <c r="O2483" s="26">
        <v>0.41965960000000002</v>
      </c>
      <c r="P2483" s="93">
        <f t="shared" si="272"/>
        <v>3.9196596000000001</v>
      </c>
    </row>
    <row r="2484" spans="1:16">
      <c r="A2484" s="10">
        <v>1596.288</v>
      </c>
      <c r="B2484" s="31">
        <v>0.3930941</v>
      </c>
      <c r="C2484" s="9">
        <v>0.47566429999999998</v>
      </c>
      <c r="D2484" s="31">
        <f t="shared" si="266"/>
        <v>0.97566430000000004</v>
      </c>
      <c r="E2484" s="9">
        <v>0.28610570000000002</v>
      </c>
      <c r="F2484" s="31">
        <f t="shared" si="267"/>
        <v>1.2861057</v>
      </c>
      <c r="G2484" s="9">
        <v>0.3020564</v>
      </c>
      <c r="H2484" s="32">
        <f t="shared" si="268"/>
        <v>1.8020564000000001</v>
      </c>
      <c r="I2484" s="9">
        <v>0.40278779999999997</v>
      </c>
      <c r="J2484" s="31">
        <f t="shared" si="269"/>
        <v>2.4027878</v>
      </c>
      <c r="K2484" s="9">
        <v>0.42564839999999998</v>
      </c>
      <c r="L2484" s="48">
        <f t="shared" si="270"/>
        <v>2.9256484</v>
      </c>
      <c r="M2484" s="9">
        <v>0.31102469999999999</v>
      </c>
      <c r="N2484" s="48">
        <f t="shared" si="271"/>
        <v>3.3110246999999999</v>
      </c>
      <c r="O2484" s="26">
        <v>0.4230312</v>
      </c>
      <c r="P2484" s="93">
        <f t="shared" si="272"/>
        <v>3.9230312000000001</v>
      </c>
    </row>
    <row r="2485" spans="1:16">
      <c r="A2485" s="10">
        <v>1596.771</v>
      </c>
      <c r="B2485" s="31">
        <v>0.39544669999999998</v>
      </c>
      <c r="C2485" s="9">
        <v>0.47792030000000002</v>
      </c>
      <c r="D2485" s="31">
        <f t="shared" si="266"/>
        <v>0.97792030000000008</v>
      </c>
      <c r="E2485" s="9">
        <v>0.2881572</v>
      </c>
      <c r="F2485" s="31">
        <f t="shared" si="267"/>
        <v>1.2881572000000001</v>
      </c>
      <c r="G2485" s="9">
        <v>0.3036642</v>
      </c>
      <c r="H2485" s="32">
        <f t="shared" si="268"/>
        <v>1.8036642000000001</v>
      </c>
      <c r="I2485" s="9">
        <v>0.4050282</v>
      </c>
      <c r="J2485" s="31">
        <f t="shared" si="269"/>
        <v>2.4050281999999998</v>
      </c>
      <c r="K2485" s="9">
        <v>0.42808629999999998</v>
      </c>
      <c r="L2485" s="48">
        <f t="shared" si="270"/>
        <v>2.9280862999999999</v>
      </c>
      <c r="M2485" s="9">
        <v>0.3130406</v>
      </c>
      <c r="N2485" s="48">
        <f t="shared" si="271"/>
        <v>3.3130405999999999</v>
      </c>
      <c r="O2485" s="26">
        <v>0.4263112</v>
      </c>
      <c r="P2485" s="93">
        <f t="shared" si="272"/>
        <v>3.9263111999999998</v>
      </c>
    </row>
    <row r="2486" spans="1:16">
      <c r="A2486" s="10">
        <v>1597.2529999999999</v>
      </c>
      <c r="B2486" s="31">
        <v>0.39753230000000001</v>
      </c>
      <c r="C2486" s="9">
        <v>0.47991319999999998</v>
      </c>
      <c r="D2486" s="31">
        <f t="shared" si="266"/>
        <v>0.97991319999999993</v>
      </c>
      <c r="E2486" s="9">
        <v>0.29006920000000003</v>
      </c>
      <c r="F2486" s="31">
        <f t="shared" si="267"/>
        <v>1.2900692</v>
      </c>
      <c r="G2486" s="9">
        <v>0.3051198</v>
      </c>
      <c r="H2486" s="32">
        <f t="shared" si="268"/>
        <v>1.8051197999999999</v>
      </c>
      <c r="I2486" s="9">
        <v>0.40706959999999998</v>
      </c>
      <c r="J2486" s="31">
        <f t="shared" si="269"/>
        <v>2.4070695999999998</v>
      </c>
      <c r="K2486" s="9">
        <v>0.4303517</v>
      </c>
      <c r="L2486" s="48">
        <f t="shared" si="270"/>
        <v>2.9303517000000001</v>
      </c>
      <c r="M2486" s="9">
        <v>0.31482969999999999</v>
      </c>
      <c r="N2486" s="48">
        <f t="shared" si="271"/>
        <v>3.3148296999999998</v>
      </c>
      <c r="O2486" s="26">
        <v>0.4294288</v>
      </c>
      <c r="P2486" s="93">
        <f t="shared" si="272"/>
        <v>3.9294288000000002</v>
      </c>
    </row>
    <row r="2487" spans="1:16">
      <c r="A2487" s="10">
        <v>1597.7349999999999</v>
      </c>
      <c r="B2487" s="31">
        <v>0.39931850000000002</v>
      </c>
      <c r="C2487" s="9">
        <v>0.48161739999999997</v>
      </c>
      <c r="D2487" s="31">
        <f t="shared" si="266"/>
        <v>0.98161739999999997</v>
      </c>
      <c r="E2487" s="9">
        <v>0.2918249</v>
      </c>
      <c r="F2487" s="31">
        <f t="shared" si="267"/>
        <v>1.2918248999999999</v>
      </c>
      <c r="G2487" s="9">
        <v>0.30640539999999999</v>
      </c>
      <c r="H2487" s="32">
        <f t="shared" si="268"/>
        <v>1.8064054</v>
      </c>
      <c r="I2487" s="9">
        <v>0.40886620000000001</v>
      </c>
      <c r="J2487" s="31">
        <f t="shared" si="269"/>
        <v>2.4088661999999998</v>
      </c>
      <c r="K2487" s="9">
        <v>0.43240780000000001</v>
      </c>
      <c r="L2487" s="48">
        <f t="shared" si="270"/>
        <v>2.9324078</v>
      </c>
      <c r="M2487" s="9">
        <v>0.31633830000000002</v>
      </c>
      <c r="N2487" s="48">
        <f t="shared" si="271"/>
        <v>3.3163383</v>
      </c>
      <c r="O2487" s="26">
        <v>0.43236849999999999</v>
      </c>
      <c r="P2487" s="93">
        <f t="shared" si="272"/>
        <v>3.9323684999999999</v>
      </c>
    </row>
    <row r="2488" spans="1:16">
      <c r="A2488" s="10">
        <v>1598.2170000000001</v>
      </c>
      <c r="B2488" s="31">
        <v>0.40086119999999997</v>
      </c>
      <c r="C2488" s="9">
        <v>0.48308309999999999</v>
      </c>
      <c r="D2488" s="31">
        <f t="shared" si="266"/>
        <v>0.98308309999999999</v>
      </c>
      <c r="E2488" s="9">
        <v>0.29345179999999998</v>
      </c>
      <c r="F2488" s="31">
        <f t="shared" si="267"/>
        <v>1.2934517999999999</v>
      </c>
      <c r="G2488" s="9">
        <v>0.30755310000000002</v>
      </c>
      <c r="H2488" s="32">
        <f t="shared" si="268"/>
        <v>1.8075531</v>
      </c>
      <c r="I2488" s="9">
        <v>0.41044580000000003</v>
      </c>
      <c r="J2488" s="31">
        <f t="shared" si="269"/>
        <v>2.4104458000000002</v>
      </c>
      <c r="K2488" s="9">
        <v>0.43428440000000001</v>
      </c>
      <c r="L2488" s="48">
        <f t="shared" si="270"/>
        <v>2.9342844000000001</v>
      </c>
      <c r="M2488" s="9">
        <v>0.31759270000000001</v>
      </c>
      <c r="N2488" s="48">
        <f t="shared" si="271"/>
        <v>3.3175927000000001</v>
      </c>
      <c r="O2488" s="26">
        <v>0.4351622</v>
      </c>
      <c r="P2488" s="93">
        <f t="shared" si="272"/>
        <v>3.9351622000000002</v>
      </c>
    </row>
    <row r="2489" spans="1:16">
      <c r="A2489" s="10">
        <v>1598.6990000000001</v>
      </c>
      <c r="B2489" s="31">
        <v>0.402225</v>
      </c>
      <c r="C2489" s="9">
        <v>0.48437649999999999</v>
      </c>
      <c r="D2489" s="31">
        <f t="shared" si="266"/>
        <v>0.98437649999999999</v>
      </c>
      <c r="E2489" s="9">
        <v>0.29498679999999999</v>
      </c>
      <c r="F2489" s="31">
        <f t="shared" si="267"/>
        <v>1.2949868</v>
      </c>
      <c r="G2489" s="9">
        <v>0.30860729999999997</v>
      </c>
      <c r="H2489" s="32">
        <f t="shared" si="268"/>
        <v>1.8086073</v>
      </c>
      <c r="I2489" s="9">
        <v>0.41186129999999999</v>
      </c>
      <c r="J2489" s="31">
        <f t="shared" si="269"/>
        <v>2.4118613</v>
      </c>
      <c r="K2489" s="9">
        <v>0.43603389999999997</v>
      </c>
      <c r="L2489" s="48">
        <f t="shared" si="270"/>
        <v>2.9360339</v>
      </c>
      <c r="M2489" s="9">
        <v>0.31864439999999999</v>
      </c>
      <c r="N2489" s="48">
        <f t="shared" si="271"/>
        <v>3.3186444000000002</v>
      </c>
      <c r="O2489" s="26">
        <v>0.43784990000000001</v>
      </c>
      <c r="P2489" s="93">
        <f t="shared" si="272"/>
        <v>3.9378498999999998</v>
      </c>
    </row>
    <row r="2490" spans="1:16">
      <c r="A2490" s="10">
        <v>1599.181</v>
      </c>
      <c r="B2490" s="31">
        <v>0.40345219999999998</v>
      </c>
      <c r="C2490" s="9">
        <v>0.48554320000000001</v>
      </c>
      <c r="D2490" s="31">
        <f t="shared" si="266"/>
        <v>0.98554319999999995</v>
      </c>
      <c r="E2490" s="9">
        <v>0.2964542</v>
      </c>
      <c r="F2490" s="31">
        <f t="shared" si="267"/>
        <v>1.2964541999999999</v>
      </c>
      <c r="G2490" s="9">
        <v>0.30959720000000002</v>
      </c>
      <c r="H2490" s="32">
        <f t="shared" si="268"/>
        <v>1.8095972</v>
      </c>
      <c r="I2490" s="9">
        <v>0.41316079999999999</v>
      </c>
      <c r="J2490" s="31">
        <f t="shared" si="269"/>
        <v>2.4131608</v>
      </c>
      <c r="K2490" s="9">
        <v>0.43770219999999999</v>
      </c>
      <c r="L2490" s="48">
        <f t="shared" si="270"/>
        <v>2.9377021999999999</v>
      </c>
      <c r="M2490" s="9">
        <v>0.31953589999999998</v>
      </c>
      <c r="N2490" s="48">
        <f t="shared" si="271"/>
        <v>3.3195359</v>
      </c>
      <c r="O2490" s="26">
        <v>0.44045590000000001</v>
      </c>
      <c r="P2490" s="93">
        <f t="shared" si="272"/>
        <v>3.9404558999999999</v>
      </c>
    </row>
    <row r="2491" spans="1:16">
      <c r="A2491" s="10">
        <v>1599.663</v>
      </c>
      <c r="B2491" s="31">
        <v>0.40452379999999999</v>
      </c>
      <c r="C2491" s="9">
        <v>0.48657859999999997</v>
      </c>
      <c r="D2491" s="31">
        <f t="shared" si="266"/>
        <v>0.98657859999999997</v>
      </c>
      <c r="E2491" s="9">
        <v>0.29784660000000002</v>
      </c>
      <c r="F2491" s="31">
        <f t="shared" si="267"/>
        <v>1.2978466</v>
      </c>
      <c r="G2491" s="9">
        <v>0.3105193</v>
      </c>
      <c r="H2491" s="32">
        <f t="shared" si="268"/>
        <v>1.8105192999999999</v>
      </c>
      <c r="I2491" s="9">
        <v>0.41436079999999997</v>
      </c>
      <c r="J2491" s="31">
        <f t="shared" si="269"/>
        <v>2.4143607999999999</v>
      </c>
      <c r="K2491" s="9">
        <v>0.43929679999999999</v>
      </c>
      <c r="L2491" s="48">
        <f t="shared" si="270"/>
        <v>2.9392968000000002</v>
      </c>
      <c r="M2491" s="9">
        <v>0.3202682</v>
      </c>
      <c r="N2491" s="48">
        <f t="shared" si="271"/>
        <v>3.3202682000000001</v>
      </c>
      <c r="O2491" s="26">
        <v>0.44296780000000002</v>
      </c>
      <c r="P2491" s="93">
        <f t="shared" si="272"/>
        <v>3.9429677999999999</v>
      </c>
    </row>
    <row r="2492" spans="1:16">
      <c r="A2492" s="10">
        <v>1600.145</v>
      </c>
      <c r="B2492" s="31">
        <v>0.40539829999999999</v>
      </c>
      <c r="C2492" s="9">
        <v>0.48746</v>
      </c>
      <c r="D2492" s="31">
        <f t="shared" si="266"/>
        <v>0.98746</v>
      </c>
      <c r="E2492" s="9">
        <v>0.2991394</v>
      </c>
      <c r="F2492" s="31">
        <f t="shared" si="267"/>
        <v>1.2991394000000001</v>
      </c>
      <c r="G2492" s="9">
        <v>0.31135390000000002</v>
      </c>
      <c r="H2492" s="32">
        <f t="shared" si="268"/>
        <v>1.8113539000000001</v>
      </c>
      <c r="I2492" s="9">
        <v>0.41545789999999999</v>
      </c>
      <c r="J2492" s="31">
        <f t="shared" si="269"/>
        <v>2.4154578999999998</v>
      </c>
      <c r="K2492" s="9">
        <v>0.44080209999999997</v>
      </c>
      <c r="L2492" s="48">
        <f t="shared" si="270"/>
        <v>2.9408021</v>
      </c>
      <c r="M2492" s="9">
        <v>0.32082840000000001</v>
      </c>
      <c r="N2492" s="48">
        <f t="shared" si="271"/>
        <v>3.3208283999999999</v>
      </c>
      <c r="O2492" s="26">
        <v>0.44535829999999998</v>
      </c>
      <c r="P2492" s="93">
        <f t="shared" si="272"/>
        <v>3.9453583000000001</v>
      </c>
    </row>
    <row r="2493" spans="1:16">
      <c r="A2493" s="10">
        <v>1600.627</v>
      </c>
      <c r="B2493" s="31">
        <v>0.4060626</v>
      </c>
      <c r="C2493" s="9">
        <v>0.48818879999999998</v>
      </c>
      <c r="D2493" s="31">
        <f t="shared" si="266"/>
        <v>0.98818879999999998</v>
      </c>
      <c r="E2493" s="9">
        <v>0.30032039999999999</v>
      </c>
      <c r="F2493" s="31">
        <f t="shared" si="267"/>
        <v>1.3003203999999999</v>
      </c>
      <c r="G2493" s="9">
        <v>0.3120984</v>
      </c>
      <c r="H2493" s="32">
        <f t="shared" si="268"/>
        <v>1.8120984</v>
      </c>
      <c r="I2493" s="9">
        <v>0.41646339999999998</v>
      </c>
      <c r="J2493" s="31">
        <f t="shared" si="269"/>
        <v>2.4164634</v>
      </c>
      <c r="K2493" s="9">
        <v>0.4422082</v>
      </c>
      <c r="L2493" s="48">
        <f t="shared" si="270"/>
        <v>2.9422082000000001</v>
      </c>
      <c r="M2493" s="9">
        <v>0.3212296</v>
      </c>
      <c r="N2493" s="48">
        <f t="shared" si="271"/>
        <v>3.3212296000000001</v>
      </c>
      <c r="O2493" s="26">
        <v>0.44761329999999999</v>
      </c>
      <c r="P2493" s="93">
        <f t="shared" si="272"/>
        <v>3.9476133</v>
      </c>
    </row>
    <row r="2494" spans="1:16">
      <c r="A2494" s="10">
        <v>1601.11</v>
      </c>
      <c r="B2494" s="31">
        <v>0.40658840000000002</v>
      </c>
      <c r="C2494" s="9">
        <v>0.48884060000000001</v>
      </c>
      <c r="D2494" s="31">
        <f t="shared" si="266"/>
        <v>0.98884060000000007</v>
      </c>
      <c r="E2494" s="9">
        <v>0.30141679999999998</v>
      </c>
      <c r="F2494" s="31">
        <f t="shared" si="267"/>
        <v>1.3014167999999999</v>
      </c>
      <c r="G2494" s="9">
        <v>0.31279790000000002</v>
      </c>
      <c r="H2494" s="32">
        <f t="shared" si="268"/>
        <v>1.8127979000000001</v>
      </c>
      <c r="I2494" s="9">
        <v>0.41743520000000001</v>
      </c>
      <c r="J2494" s="31">
        <f t="shared" si="269"/>
        <v>2.4174351999999999</v>
      </c>
      <c r="K2494" s="9">
        <v>0.44354939999999998</v>
      </c>
      <c r="L2494" s="48">
        <f t="shared" si="270"/>
        <v>2.9435494000000002</v>
      </c>
      <c r="M2494" s="9">
        <v>0.32155149999999999</v>
      </c>
      <c r="N2494" s="48">
        <f t="shared" si="271"/>
        <v>3.3215515</v>
      </c>
      <c r="O2494" s="26">
        <v>0.44976440000000001</v>
      </c>
      <c r="P2494" s="93">
        <f t="shared" si="272"/>
        <v>3.9497643999999998</v>
      </c>
    </row>
    <row r="2495" spans="1:16">
      <c r="A2495" s="10">
        <v>1601.5920000000001</v>
      </c>
      <c r="B2495" s="31">
        <v>0.40713369999999999</v>
      </c>
      <c r="C2495" s="9">
        <v>0.4895584</v>
      </c>
      <c r="D2495" s="31">
        <f t="shared" si="266"/>
        <v>0.98955839999999995</v>
      </c>
      <c r="E2495" s="9">
        <v>0.30249989999999999</v>
      </c>
      <c r="F2495" s="31">
        <f t="shared" si="267"/>
        <v>1.3024998999999999</v>
      </c>
      <c r="G2495" s="9">
        <v>0.31354179999999998</v>
      </c>
      <c r="H2495" s="32">
        <f t="shared" si="268"/>
        <v>1.8135417999999999</v>
      </c>
      <c r="I2495" s="9">
        <v>0.4184756</v>
      </c>
      <c r="J2495" s="31">
        <f t="shared" si="269"/>
        <v>2.4184755999999998</v>
      </c>
      <c r="K2495" s="9">
        <v>0.44491150000000002</v>
      </c>
      <c r="L2495" s="48">
        <f t="shared" si="270"/>
        <v>2.9449114999999999</v>
      </c>
      <c r="M2495" s="9">
        <v>0.32193949999999999</v>
      </c>
      <c r="N2495" s="48">
        <f t="shared" si="271"/>
        <v>3.3219395</v>
      </c>
      <c r="O2495" s="26">
        <v>0.45189669999999998</v>
      </c>
      <c r="P2495" s="93">
        <f t="shared" si="272"/>
        <v>3.9518966999999998</v>
      </c>
    </row>
    <row r="2496" spans="1:16">
      <c r="A2496" s="10">
        <v>1602.0740000000001</v>
      </c>
      <c r="B2496" s="31">
        <v>0.40788930000000001</v>
      </c>
      <c r="C2496" s="9">
        <v>0.49051119999999998</v>
      </c>
      <c r="D2496" s="31">
        <f t="shared" si="266"/>
        <v>0.99051120000000004</v>
      </c>
      <c r="E2496" s="9">
        <v>0.30365920000000002</v>
      </c>
      <c r="F2496" s="31">
        <f t="shared" si="267"/>
        <v>1.3036592</v>
      </c>
      <c r="G2496" s="9">
        <v>0.31443549999999998</v>
      </c>
      <c r="H2496" s="32">
        <f t="shared" si="268"/>
        <v>1.8144355000000001</v>
      </c>
      <c r="I2496" s="9">
        <v>0.41970109999999999</v>
      </c>
      <c r="J2496" s="31">
        <f t="shared" si="269"/>
        <v>2.4197011000000002</v>
      </c>
      <c r="K2496" s="9">
        <v>0.44640459999999998</v>
      </c>
      <c r="L2496" s="48">
        <f t="shared" si="270"/>
        <v>2.9464046000000002</v>
      </c>
      <c r="M2496" s="9">
        <v>0.32255689999999998</v>
      </c>
      <c r="N2496" s="48">
        <f t="shared" si="271"/>
        <v>3.3225568999999999</v>
      </c>
      <c r="O2496" s="26">
        <v>0.45412059999999999</v>
      </c>
      <c r="P2496" s="93">
        <f t="shared" si="272"/>
        <v>3.9541206</v>
      </c>
    </row>
    <row r="2497" spans="1:16">
      <c r="A2497" s="10">
        <v>1602.556</v>
      </c>
      <c r="B2497" s="31">
        <v>0.40899469999999999</v>
      </c>
      <c r="C2497" s="9">
        <v>0.4918148</v>
      </c>
      <c r="D2497" s="31">
        <f t="shared" si="266"/>
        <v>0.9918148</v>
      </c>
      <c r="E2497" s="9">
        <v>0.30496200000000001</v>
      </c>
      <c r="F2497" s="31">
        <f t="shared" si="267"/>
        <v>1.304962</v>
      </c>
      <c r="G2497" s="9">
        <v>0.31555100000000003</v>
      </c>
      <c r="H2497" s="32">
        <f t="shared" si="268"/>
        <v>1.8155510000000001</v>
      </c>
      <c r="I2497" s="9">
        <v>0.42118679999999997</v>
      </c>
      <c r="J2497" s="31">
        <f t="shared" si="269"/>
        <v>2.4211868000000001</v>
      </c>
      <c r="K2497" s="9">
        <v>0.44811519999999999</v>
      </c>
      <c r="L2497" s="48">
        <f t="shared" si="270"/>
        <v>2.9481152000000002</v>
      </c>
      <c r="M2497" s="9">
        <v>0.32351570000000002</v>
      </c>
      <c r="N2497" s="48">
        <f t="shared" si="271"/>
        <v>3.3235157000000002</v>
      </c>
      <c r="O2497" s="26">
        <v>0.45652409999999999</v>
      </c>
      <c r="P2497" s="93">
        <f t="shared" si="272"/>
        <v>3.9565241000000002</v>
      </c>
    </row>
    <row r="2498" spans="1:16">
      <c r="A2498" s="10">
        <v>1603.038</v>
      </c>
      <c r="B2498" s="31">
        <v>0.410466</v>
      </c>
      <c r="C2498" s="9">
        <v>0.49346770000000001</v>
      </c>
      <c r="D2498" s="31">
        <f t="shared" si="266"/>
        <v>0.99346770000000006</v>
      </c>
      <c r="E2498" s="9">
        <v>0.3064151</v>
      </c>
      <c r="F2498" s="31">
        <f t="shared" si="267"/>
        <v>1.3064150999999999</v>
      </c>
      <c r="G2498" s="9">
        <v>0.31688349999999998</v>
      </c>
      <c r="H2498" s="32">
        <f t="shared" si="268"/>
        <v>1.8168834999999999</v>
      </c>
      <c r="I2498" s="9">
        <v>0.42292039999999997</v>
      </c>
      <c r="J2498" s="31">
        <f t="shared" si="269"/>
        <v>2.4229203999999998</v>
      </c>
      <c r="K2498" s="9">
        <v>0.45005869999999998</v>
      </c>
      <c r="L2498" s="48">
        <f t="shared" si="270"/>
        <v>2.9500587</v>
      </c>
      <c r="M2498" s="9">
        <v>0.324818</v>
      </c>
      <c r="N2498" s="48">
        <f t="shared" si="271"/>
        <v>3.3248180000000001</v>
      </c>
      <c r="O2498" s="26">
        <v>0.45913159999999997</v>
      </c>
      <c r="P2498" s="93">
        <f t="shared" si="272"/>
        <v>3.9591316000000001</v>
      </c>
    </row>
    <row r="2499" spans="1:16">
      <c r="A2499" s="10">
        <v>1603.52</v>
      </c>
      <c r="B2499" s="31">
        <v>0.41217280000000001</v>
      </c>
      <c r="C2499" s="9">
        <v>0.49533870000000002</v>
      </c>
      <c r="D2499" s="31">
        <f t="shared" ref="D2499:D2562" si="273">C2499+0.5</f>
        <v>0.99533870000000002</v>
      </c>
      <c r="E2499" s="9">
        <v>0.30795260000000002</v>
      </c>
      <c r="F2499" s="31">
        <f t="shared" ref="F2499:F2562" si="274">E2499+1</f>
        <v>1.3079526000000001</v>
      </c>
      <c r="G2499" s="9">
        <v>0.31834240000000003</v>
      </c>
      <c r="H2499" s="32">
        <f t="shared" ref="H2499:H2562" si="275">G2499+1.5</f>
        <v>1.8183424000000001</v>
      </c>
      <c r="I2499" s="9">
        <v>0.42479430000000001</v>
      </c>
      <c r="J2499" s="31">
        <f t="shared" ref="J2499:J2562" si="276">I2499+2</f>
        <v>2.4247942999999998</v>
      </c>
      <c r="K2499" s="9">
        <v>0.4521635</v>
      </c>
      <c r="L2499" s="48">
        <f t="shared" ref="L2499:L2562" si="277">K2499+2.5</f>
        <v>2.9521635000000002</v>
      </c>
      <c r="M2499" s="9">
        <v>0.32634039999999997</v>
      </c>
      <c r="N2499" s="48">
        <f t="shared" ref="N2499:N2562" si="278">M2499+3</f>
        <v>3.3263403999999999</v>
      </c>
      <c r="O2499" s="26">
        <v>0.46188689999999999</v>
      </c>
      <c r="P2499" s="93">
        <f t="shared" ref="P2499:P2562" si="279">O2499+3.5</f>
        <v>3.9618869000000001</v>
      </c>
    </row>
    <row r="2500" spans="1:16">
      <c r="A2500" s="10">
        <v>1604.002</v>
      </c>
      <c r="B2500" s="31">
        <v>0.41388589999999997</v>
      </c>
      <c r="C2500" s="9">
        <v>0.49720629999999999</v>
      </c>
      <c r="D2500" s="31">
        <f t="shared" si="273"/>
        <v>0.99720629999999999</v>
      </c>
      <c r="E2500" s="9">
        <v>0.30946040000000002</v>
      </c>
      <c r="F2500" s="31">
        <f t="shared" si="274"/>
        <v>1.3094604000000001</v>
      </c>
      <c r="G2500" s="9">
        <v>0.31978050000000002</v>
      </c>
      <c r="H2500" s="32">
        <f t="shared" si="275"/>
        <v>1.8197805</v>
      </c>
      <c r="I2500" s="9">
        <v>0.42663859999999998</v>
      </c>
      <c r="J2500" s="31">
        <f t="shared" si="276"/>
        <v>2.4266386</v>
      </c>
      <c r="K2500" s="9">
        <v>0.45429550000000002</v>
      </c>
      <c r="L2500" s="48">
        <f t="shared" si="277"/>
        <v>2.9542955000000002</v>
      </c>
      <c r="M2500" s="9">
        <v>0.32787670000000002</v>
      </c>
      <c r="N2500" s="48">
        <f t="shared" si="278"/>
        <v>3.3278767</v>
      </c>
      <c r="O2500" s="26">
        <v>0.46467199999999997</v>
      </c>
      <c r="P2500" s="93">
        <f t="shared" si="279"/>
        <v>3.9646720000000002</v>
      </c>
    </row>
    <row r="2501" spans="1:16">
      <c r="A2501" s="10">
        <v>1604.4839999999999</v>
      </c>
      <c r="B2501" s="31">
        <v>0.41536519999999999</v>
      </c>
      <c r="C2501" s="9">
        <v>0.49885119999999999</v>
      </c>
      <c r="D2501" s="31">
        <f t="shared" si="273"/>
        <v>0.99885120000000005</v>
      </c>
      <c r="E2501" s="9">
        <v>0.3108245</v>
      </c>
      <c r="F2501" s="31">
        <f t="shared" si="274"/>
        <v>1.3108245000000001</v>
      </c>
      <c r="G2501" s="9">
        <v>0.32105610000000001</v>
      </c>
      <c r="H2501" s="32">
        <f t="shared" si="275"/>
        <v>1.8210561000000001</v>
      </c>
      <c r="I2501" s="9">
        <v>0.42828959999999999</v>
      </c>
      <c r="J2501" s="31">
        <f t="shared" si="276"/>
        <v>2.4282895999999998</v>
      </c>
      <c r="K2501" s="9">
        <v>0.45631529999999998</v>
      </c>
      <c r="L2501" s="48">
        <f t="shared" si="277"/>
        <v>2.9563153</v>
      </c>
      <c r="M2501" s="9">
        <v>0.32922089999999998</v>
      </c>
      <c r="N2501" s="48">
        <f t="shared" si="278"/>
        <v>3.3292209000000001</v>
      </c>
      <c r="O2501" s="26">
        <v>0.46736119999999998</v>
      </c>
      <c r="P2501" s="93">
        <f t="shared" si="279"/>
        <v>3.9673612</v>
      </c>
    </row>
    <row r="2502" spans="1:16">
      <c r="A2502" s="10">
        <v>1604.9670000000001</v>
      </c>
      <c r="B2502" s="31">
        <v>0.41645779999999999</v>
      </c>
      <c r="C2502" s="9">
        <v>0.50013350000000001</v>
      </c>
      <c r="D2502" s="31">
        <f t="shared" si="273"/>
        <v>1.0001335</v>
      </c>
      <c r="E2502" s="9">
        <v>0.31197859999999999</v>
      </c>
      <c r="F2502" s="31">
        <f t="shared" si="274"/>
        <v>1.3119786</v>
      </c>
      <c r="G2502" s="9">
        <v>0.32208560000000003</v>
      </c>
      <c r="H2502" s="32">
        <f t="shared" si="275"/>
        <v>1.8220856000000001</v>
      </c>
      <c r="I2502" s="9">
        <v>0.42965249999999999</v>
      </c>
      <c r="J2502" s="31">
        <f t="shared" si="276"/>
        <v>2.4296525</v>
      </c>
      <c r="K2502" s="9">
        <v>0.45814110000000002</v>
      </c>
      <c r="L2502" s="48">
        <f t="shared" si="277"/>
        <v>2.9581411000000002</v>
      </c>
      <c r="M2502" s="9">
        <v>0.33024179999999997</v>
      </c>
      <c r="N2502" s="48">
        <f t="shared" si="278"/>
        <v>3.3302418</v>
      </c>
      <c r="O2502" s="26">
        <v>0.46987010000000001</v>
      </c>
      <c r="P2502" s="93">
        <f t="shared" si="279"/>
        <v>3.9698701000000001</v>
      </c>
    </row>
    <row r="2503" spans="1:16">
      <c r="A2503" s="10">
        <v>1605.4490000000001</v>
      </c>
      <c r="B2503" s="31">
        <v>0.4171511</v>
      </c>
      <c r="C2503" s="9">
        <v>0.50104740000000003</v>
      </c>
      <c r="D2503" s="31">
        <f t="shared" si="273"/>
        <v>1.0010474</v>
      </c>
      <c r="E2503" s="9">
        <v>0.31293470000000001</v>
      </c>
      <c r="F2503" s="31">
        <f t="shared" si="274"/>
        <v>1.3129347</v>
      </c>
      <c r="G2503" s="9">
        <v>0.32287709999999997</v>
      </c>
      <c r="H2503" s="32">
        <f t="shared" si="275"/>
        <v>1.8228770999999999</v>
      </c>
      <c r="I2503" s="9">
        <v>0.43073650000000002</v>
      </c>
      <c r="J2503" s="31">
        <f t="shared" si="276"/>
        <v>2.4307365000000001</v>
      </c>
      <c r="K2503" s="9">
        <v>0.45978590000000003</v>
      </c>
      <c r="L2503" s="48">
        <f t="shared" si="277"/>
        <v>2.9597859</v>
      </c>
      <c r="M2503" s="9">
        <v>0.3309376</v>
      </c>
      <c r="N2503" s="48">
        <f t="shared" si="278"/>
        <v>3.3309375999999999</v>
      </c>
      <c r="O2503" s="26">
        <v>0.47219060000000002</v>
      </c>
      <c r="P2503" s="93">
        <f t="shared" si="279"/>
        <v>3.9721906000000002</v>
      </c>
    </row>
    <row r="2504" spans="1:16">
      <c r="A2504" s="10">
        <v>1605.931</v>
      </c>
      <c r="B2504" s="31">
        <v>0.41755500000000001</v>
      </c>
      <c r="C2504" s="9">
        <v>0.50170380000000003</v>
      </c>
      <c r="D2504" s="31">
        <f t="shared" si="273"/>
        <v>1.0017038</v>
      </c>
      <c r="E2504" s="9">
        <v>0.31376920000000003</v>
      </c>
      <c r="F2504" s="31">
        <f t="shared" si="274"/>
        <v>1.3137692000000001</v>
      </c>
      <c r="G2504" s="9">
        <v>0.323519</v>
      </c>
      <c r="H2504" s="32">
        <f t="shared" si="275"/>
        <v>1.8235190000000001</v>
      </c>
      <c r="I2504" s="9">
        <v>0.43163869999999999</v>
      </c>
      <c r="J2504" s="31">
        <f t="shared" si="276"/>
        <v>2.4316387000000002</v>
      </c>
      <c r="K2504" s="9">
        <v>0.46134219999999998</v>
      </c>
      <c r="L2504" s="48">
        <f t="shared" si="277"/>
        <v>2.9613421999999998</v>
      </c>
      <c r="M2504" s="9">
        <v>0.33141120000000002</v>
      </c>
      <c r="N2504" s="48">
        <f t="shared" si="278"/>
        <v>3.3314111999999998</v>
      </c>
      <c r="O2504" s="26">
        <v>0.474385</v>
      </c>
      <c r="P2504" s="93">
        <f t="shared" si="279"/>
        <v>3.9743849999999998</v>
      </c>
    </row>
    <row r="2505" spans="1:16">
      <c r="A2505" s="10">
        <v>1606.413</v>
      </c>
      <c r="B2505" s="31">
        <v>0.41784959999999999</v>
      </c>
      <c r="C2505" s="9">
        <v>0.50227339999999998</v>
      </c>
      <c r="D2505" s="31">
        <f t="shared" si="273"/>
        <v>1.0022734</v>
      </c>
      <c r="E2505" s="9">
        <v>0.3145926</v>
      </c>
      <c r="F2505" s="31">
        <f t="shared" si="274"/>
        <v>1.3145926000000001</v>
      </c>
      <c r="G2505" s="9">
        <v>0.32413799999999998</v>
      </c>
      <c r="H2505" s="32">
        <f t="shared" si="275"/>
        <v>1.824138</v>
      </c>
      <c r="I2505" s="9">
        <v>0.43249850000000001</v>
      </c>
      <c r="J2505" s="31">
        <f t="shared" si="276"/>
        <v>2.4324984999999999</v>
      </c>
      <c r="K2505" s="9">
        <v>0.46294790000000002</v>
      </c>
      <c r="L2505" s="48">
        <f t="shared" si="277"/>
        <v>2.9629479000000001</v>
      </c>
      <c r="M2505" s="9">
        <v>0.33182099999999998</v>
      </c>
      <c r="N2505" s="48">
        <f t="shared" si="278"/>
        <v>3.3318210000000001</v>
      </c>
      <c r="O2505" s="26">
        <v>0.47655310000000001</v>
      </c>
      <c r="P2505" s="93">
        <f t="shared" si="279"/>
        <v>3.9765530999999998</v>
      </c>
    </row>
    <row r="2506" spans="1:16">
      <c r="A2506" s="10">
        <v>1606.895</v>
      </c>
      <c r="B2506" s="31">
        <v>0.418186</v>
      </c>
      <c r="C2506" s="9">
        <v>0.50290400000000002</v>
      </c>
      <c r="D2506" s="31">
        <f t="shared" si="273"/>
        <v>1.002904</v>
      </c>
      <c r="E2506" s="9">
        <v>0.3154903</v>
      </c>
      <c r="F2506" s="31">
        <f t="shared" si="274"/>
        <v>1.3154903</v>
      </c>
      <c r="G2506" s="9">
        <v>0.32484049999999998</v>
      </c>
      <c r="H2506" s="32">
        <f t="shared" si="275"/>
        <v>1.8248405000000001</v>
      </c>
      <c r="I2506" s="9">
        <v>0.43342969999999997</v>
      </c>
      <c r="J2506" s="31">
        <f t="shared" si="276"/>
        <v>2.4334297</v>
      </c>
      <c r="K2506" s="9">
        <v>0.46471459999999998</v>
      </c>
      <c r="L2506" s="48">
        <f t="shared" si="277"/>
        <v>2.9647145999999998</v>
      </c>
      <c r="M2506" s="9">
        <v>0.33229819999999999</v>
      </c>
      <c r="N2506" s="48">
        <f t="shared" si="278"/>
        <v>3.3322981999999999</v>
      </c>
      <c r="O2506" s="26">
        <v>0.47878359999999998</v>
      </c>
      <c r="P2506" s="93">
        <f t="shared" si="279"/>
        <v>3.9787835999999999</v>
      </c>
    </row>
    <row r="2507" spans="1:16">
      <c r="A2507" s="10">
        <v>1607.377</v>
      </c>
      <c r="B2507" s="31">
        <v>0.41866950000000003</v>
      </c>
      <c r="C2507" s="9">
        <v>0.50369129999999995</v>
      </c>
      <c r="D2507" s="31">
        <f t="shared" si="273"/>
        <v>1.0036912999999998</v>
      </c>
      <c r="E2507" s="9">
        <v>0.31650820000000002</v>
      </c>
      <c r="F2507" s="31">
        <f t="shared" si="274"/>
        <v>1.3165081999999999</v>
      </c>
      <c r="G2507" s="9">
        <v>0.3256947</v>
      </c>
      <c r="H2507" s="32">
        <f t="shared" si="275"/>
        <v>1.8256947000000001</v>
      </c>
      <c r="I2507" s="9">
        <v>0.4345021</v>
      </c>
      <c r="J2507" s="31">
        <f t="shared" si="276"/>
        <v>2.4345021</v>
      </c>
      <c r="K2507" s="9">
        <v>0.46670679999999998</v>
      </c>
      <c r="L2507" s="48">
        <f t="shared" si="277"/>
        <v>2.9667067999999999</v>
      </c>
      <c r="M2507" s="9">
        <v>0.33292319999999997</v>
      </c>
      <c r="N2507" s="48">
        <f t="shared" si="278"/>
        <v>3.3329231999999998</v>
      </c>
      <c r="O2507" s="26">
        <v>0.4811356</v>
      </c>
      <c r="P2507" s="93">
        <f t="shared" si="279"/>
        <v>3.9811356</v>
      </c>
    </row>
    <row r="2508" spans="1:16">
      <c r="A2508" s="10">
        <v>1607.8589999999999</v>
      </c>
      <c r="B2508" s="31">
        <v>0.41935280000000003</v>
      </c>
      <c r="C2508" s="9">
        <v>0.50467589999999996</v>
      </c>
      <c r="D2508" s="31">
        <f t="shared" si="273"/>
        <v>1.0046759000000001</v>
      </c>
      <c r="E2508" s="9">
        <v>0.31765110000000002</v>
      </c>
      <c r="F2508" s="31">
        <f t="shared" si="274"/>
        <v>1.3176511</v>
      </c>
      <c r="G2508" s="9">
        <v>0.32673059999999998</v>
      </c>
      <c r="H2508" s="32">
        <f t="shared" si="275"/>
        <v>1.8267305999999999</v>
      </c>
      <c r="I2508" s="9">
        <v>0.43574220000000002</v>
      </c>
      <c r="J2508" s="31">
        <f t="shared" si="276"/>
        <v>2.4357422</v>
      </c>
      <c r="K2508" s="9">
        <v>0.46893669999999998</v>
      </c>
      <c r="L2508" s="48">
        <f t="shared" si="277"/>
        <v>2.9689367</v>
      </c>
      <c r="M2508" s="9">
        <v>0.33372750000000001</v>
      </c>
      <c r="N2508" s="48">
        <f t="shared" si="278"/>
        <v>3.3337275000000002</v>
      </c>
      <c r="O2508" s="26">
        <v>0.4836394</v>
      </c>
      <c r="P2508" s="93">
        <f t="shared" si="279"/>
        <v>3.9836393999999999</v>
      </c>
    </row>
    <row r="2509" spans="1:16">
      <c r="A2509" s="10">
        <v>1608.3409999999999</v>
      </c>
      <c r="B2509" s="31">
        <v>0.42028680000000002</v>
      </c>
      <c r="C2509" s="9">
        <v>0.50589260000000003</v>
      </c>
      <c r="D2509" s="31">
        <f t="shared" si="273"/>
        <v>1.0058926000000001</v>
      </c>
      <c r="E2509" s="9">
        <v>0.31891370000000002</v>
      </c>
      <c r="F2509" s="31">
        <f t="shared" si="274"/>
        <v>1.3189137</v>
      </c>
      <c r="G2509" s="9">
        <v>0.32796989999999998</v>
      </c>
      <c r="H2509" s="32">
        <f t="shared" si="275"/>
        <v>1.8279699</v>
      </c>
      <c r="I2509" s="9">
        <v>0.43718289999999999</v>
      </c>
      <c r="J2509" s="31">
        <f t="shared" si="276"/>
        <v>2.4371828999999998</v>
      </c>
      <c r="K2509" s="9">
        <v>0.4714044</v>
      </c>
      <c r="L2509" s="48">
        <f t="shared" si="277"/>
        <v>2.9714043999999999</v>
      </c>
      <c r="M2509" s="9">
        <v>0.33473940000000002</v>
      </c>
      <c r="N2509" s="48">
        <f t="shared" si="278"/>
        <v>3.3347394000000001</v>
      </c>
      <c r="O2509" s="26">
        <v>0.48632310000000001</v>
      </c>
      <c r="P2509" s="93">
        <f t="shared" si="279"/>
        <v>3.9863230999999999</v>
      </c>
    </row>
    <row r="2510" spans="1:16">
      <c r="A2510" s="10">
        <v>1608.8230000000001</v>
      </c>
      <c r="B2510" s="31">
        <v>0.42154019999999998</v>
      </c>
      <c r="C2510" s="9">
        <v>0.50738970000000005</v>
      </c>
      <c r="D2510" s="31">
        <f t="shared" si="273"/>
        <v>1.0073897000000001</v>
      </c>
      <c r="E2510" s="9">
        <v>0.32030180000000003</v>
      </c>
      <c r="F2510" s="31">
        <f t="shared" si="274"/>
        <v>1.3203018</v>
      </c>
      <c r="G2510" s="9">
        <v>0.32944319999999999</v>
      </c>
      <c r="H2510" s="32">
        <f t="shared" si="275"/>
        <v>1.8294432</v>
      </c>
      <c r="I2510" s="9">
        <v>0.43887169999999998</v>
      </c>
      <c r="J2510" s="31">
        <f t="shared" si="276"/>
        <v>2.4388717</v>
      </c>
      <c r="K2510" s="9">
        <v>0.4741205</v>
      </c>
      <c r="L2510" s="48">
        <f t="shared" si="277"/>
        <v>2.9741205000000002</v>
      </c>
      <c r="M2510" s="9">
        <v>0.33600269999999999</v>
      </c>
      <c r="N2510" s="48">
        <f t="shared" si="278"/>
        <v>3.3360026999999999</v>
      </c>
      <c r="O2510" s="26">
        <v>0.48923250000000001</v>
      </c>
      <c r="P2510" s="93">
        <f t="shared" si="279"/>
        <v>3.9892325</v>
      </c>
    </row>
    <row r="2511" spans="1:16">
      <c r="A2511" s="10">
        <v>1609.306</v>
      </c>
      <c r="B2511" s="31">
        <v>0.4231975</v>
      </c>
      <c r="C2511" s="9">
        <v>0.50923229999999997</v>
      </c>
      <c r="D2511" s="31">
        <f t="shared" si="273"/>
        <v>1.0092322999999999</v>
      </c>
      <c r="E2511" s="9">
        <v>0.32184499999999999</v>
      </c>
      <c r="F2511" s="31">
        <f t="shared" si="274"/>
        <v>1.3218449999999999</v>
      </c>
      <c r="G2511" s="9">
        <v>0.33119310000000002</v>
      </c>
      <c r="H2511" s="32">
        <f t="shared" si="275"/>
        <v>1.8311931000000001</v>
      </c>
      <c r="I2511" s="9">
        <v>0.44088309999999997</v>
      </c>
      <c r="J2511" s="31">
        <f t="shared" si="276"/>
        <v>2.4408830999999998</v>
      </c>
      <c r="K2511" s="9">
        <v>0.47712130000000003</v>
      </c>
      <c r="L2511" s="48">
        <f t="shared" si="277"/>
        <v>2.9771212999999999</v>
      </c>
      <c r="M2511" s="9">
        <v>0.33758359999999998</v>
      </c>
      <c r="N2511" s="48">
        <f t="shared" si="278"/>
        <v>3.3375835999999999</v>
      </c>
      <c r="O2511" s="26">
        <v>0.49243029999999999</v>
      </c>
      <c r="P2511" s="93">
        <f t="shared" si="279"/>
        <v>3.9924303000000001</v>
      </c>
    </row>
    <row r="2512" spans="1:16">
      <c r="A2512" s="10">
        <v>1609.788</v>
      </c>
      <c r="B2512" s="31">
        <v>0.4253055</v>
      </c>
      <c r="C2512" s="9">
        <v>0.51146069999999999</v>
      </c>
      <c r="D2512" s="31">
        <f t="shared" si="273"/>
        <v>1.0114607</v>
      </c>
      <c r="E2512" s="9">
        <v>0.32357590000000003</v>
      </c>
      <c r="F2512" s="31">
        <f t="shared" si="274"/>
        <v>1.3235759</v>
      </c>
      <c r="G2512" s="9">
        <v>0.33324189999999998</v>
      </c>
      <c r="H2512" s="32">
        <f t="shared" si="275"/>
        <v>1.8332419</v>
      </c>
      <c r="I2512" s="9">
        <v>0.44327070000000002</v>
      </c>
      <c r="J2512" s="31">
        <f t="shared" si="276"/>
        <v>2.4432707000000002</v>
      </c>
      <c r="K2512" s="9">
        <v>0.48044130000000002</v>
      </c>
      <c r="L2512" s="48">
        <f t="shared" si="277"/>
        <v>2.9804412999999998</v>
      </c>
      <c r="M2512" s="9">
        <v>0.33951940000000003</v>
      </c>
      <c r="N2512" s="48">
        <f t="shared" si="278"/>
        <v>3.3395193999999999</v>
      </c>
      <c r="O2512" s="26">
        <v>0.49596220000000002</v>
      </c>
      <c r="P2512" s="93">
        <f t="shared" si="279"/>
        <v>3.9959622000000001</v>
      </c>
    </row>
    <row r="2513" spans="1:16">
      <c r="A2513" s="10">
        <v>1610.27</v>
      </c>
      <c r="B2513" s="31">
        <v>0.42779319999999998</v>
      </c>
      <c r="C2513" s="9">
        <v>0.51401660000000005</v>
      </c>
      <c r="D2513" s="31">
        <f t="shared" si="273"/>
        <v>1.0140166000000002</v>
      </c>
      <c r="E2513" s="9">
        <v>0.32548899999999997</v>
      </c>
      <c r="F2513" s="31">
        <f t="shared" si="274"/>
        <v>1.3254889999999999</v>
      </c>
      <c r="G2513" s="9">
        <v>0.33554089999999998</v>
      </c>
      <c r="H2513" s="32">
        <f t="shared" si="275"/>
        <v>1.8355409</v>
      </c>
      <c r="I2513" s="9">
        <v>0.44600230000000002</v>
      </c>
      <c r="J2513" s="31">
        <f t="shared" si="276"/>
        <v>2.4460023</v>
      </c>
      <c r="K2513" s="9">
        <v>0.4840547</v>
      </c>
      <c r="L2513" s="48">
        <f t="shared" si="277"/>
        <v>2.9840547000000002</v>
      </c>
      <c r="M2513" s="9">
        <v>0.34175709999999998</v>
      </c>
      <c r="N2513" s="48">
        <f t="shared" si="278"/>
        <v>3.3417571000000001</v>
      </c>
      <c r="O2513" s="26">
        <v>0.49981170000000003</v>
      </c>
      <c r="P2513" s="93">
        <f t="shared" si="279"/>
        <v>3.9998117</v>
      </c>
    </row>
    <row r="2514" spans="1:16">
      <c r="A2514" s="10">
        <v>1610.752</v>
      </c>
      <c r="B2514" s="31">
        <v>0.43040220000000001</v>
      </c>
      <c r="C2514" s="9">
        <v>0.51668159999999996</v>
      </c>
      <c r="D2514" s="31">
        <f t="shared" si="273"/>
        <v>1.0166816000000001</v>
      </c>
      <c r="E2514" s="9">
        <v>0.3274958</v>
      </c>
      <c r="F2514" s="31">
        <f t="shared" si="274"/>
        <v>1.3274957999999999</v>
      </c>
      <c r="G2514" s="9">
        <v>0.33792879999999997</v>
      </c>
      <c r="H2514" s="32">
        <f t="shared" si="275"/>
        <v>1.8379288</v>
      </c>
      <c r="I2514" s="9">
        <v>0.44890390000000002</v>
      </c>
      <c r="J2514" s="31">
        <f t="shared" si="276"/>
        <v>2.4489038999999999</v>
      </c>
      <c r="K2514" s="9">
        <v>0.48782399999999998</v>
      </c>
      <c r="L2514" s="48">
        <f t="shared" si="277"/>
        <v>2.9878239999999998</v>
      </c>
      <c r="M2514" s="9">
        <v>0.34408450000000002</v>
      </c>
      <c r="N2514" s="48">
        <f t="shared" si="278"/>
        <v>3.3440845000000001</v>
      </c>
      <c r="O2514" s="26">
        <v>0.50384989999999996</v>
      </c>
      <c r="P2514" s="93">
        <f t="shared" si="279"/>
        <v>4.0038498999999996</v>
      </c>
    </row>
    <row r="2515" spans="1:16">
      <c r="A2515" s="10">
        <v>1611.2339999999999</v>
      </c>
      <c r="B2515" s="31">
        <v>0.43273289999999998</v>
      </c>
      <c r="C2515" s="9">
        <v>0.51910820000000002</v>
      </c>
      <c r="D2515" s="31">
        <f t="shared" si="273"/>
        <v>1.0191082</v>
      </c>
      <c r="E2515" s="9">
        <v>0.32942969999999999</v>
      </c>
      <c r="F2515" s="31">
        <f t="shared" si="274"/>
        <v>1.3294296999999999</v>
      </c>
      <c r="G2515" s="9">
        <v>0.34015450000000003</v>
      </c>
      <c r="H2515" s="32">
        <f t="shared" si="275"/>
        <v>1.8401545000000001</v>
      </c>
      <c r="I2515" s="9">
        <v>0.45167370000000001</v>
      </c>
      <c r="J2515" s="31">
        <f t="shared" si="276"/>
        <v>2.4516737000000002</v>
      </c>
      <c r="K2515" s="9">
        <v>0.49149890000000002</v>
      </c>
      <c r="L2515" s="48">
        <f t="shared" si="277"/>
        <v>2.9914988999999998</v>
      </c>
      <c r="M2515" s="9">
        <v>0.34616019999999997</v>
      </c>
      <c r="N2515" s="48">
        <f t="shared" si="278"/>
        <v>3.3461601999999999</v>
      </c>
      <c r="O2515" s="26">
        <v>0.50784609999999997</v>
      </c>
      <c r="P2515" s="93">
        <f t="shared" si="279"/>
        <v>4.0078461000000001</v>
      </c>
    </row>
    <row r="2516" spans="1:16">
      <c r="A2516" s="10">
        <v>1611.7159999999999</v>
      </c>
      <c r="B2516" s="31">
        <v>0.43433260000000001</v>
      </c>
      <c r="C2516" s="9">
        <v>0.52089920000000001</v>
      </c>
      <c r="D2516" s="31">
        <f t="shared" si="273"/>
        <v>1.0208992000000001</v>
      </c>
      <c r="E2516" s="9">
        <v>0.33108280000000001</v>
      </c>
      <c r="F2516" s="31">
        <f t="shared" si="274"/>
        <v>1.3310827999999999</v>
      </c>
      <c r="G2516" s="9">
        <v>0.34193220000000002</v>
      </c>
      <c r="H2516" s="32">
        <f t="shared" si="275"/>
        <v>1.8419322</v>
      </c>
      <c r="I2516" s="9">
        <v>0.45395649999999999</v>
      </c>
      <c r="J2516" s="31">
        <f t="shared" si="276"/>
        <v>2.4539564999999999</v>
      </c>
      <c r="K2516" s="9">
        <v>0.49477490000000002</v>
      </c>
      <c r="L2516" s="48">
        <f t="shared" si="277"/>
        <v>2.9947748999999999</v>
      </c>
      <c r="M2516" s="9">
        <v>0.34759859999999998</v>
      </c>
      <c r="N2516" s="48">
        <f t="shared" si="278"/>
        <v>3.3475986</v>
      </c>
      <c r="O2516" s="26">
        <v>0.5115191</v>
      </c>
      <c r="P2516" s="93">
        <f t="shared" si="279"/>
        <v>4.0115191000000001</v>
      </c>
    </row>
    <row r="2517" spans="1:16">
      <c r="A2517" s="10">
        <v>1612.1980000000001</v>
      </c>
      <c r="B2517" s="31">
        <v>0.43492500000000001</v>
      </c>
      <c r="C2517" s="9">
        <v>0.52180720000000003</v>
      </c>
      <c r="D2517" s="31">
        <f t="shared" si="273"/>
        <v>1.0218072</v>
      </c>
      <c r="E2517" s="9">
        <v>0.33230779999999999</v>
      </c>
      <c r="F2517" s="31">
        <f t="shared" si="274"/>
        <v>1.3323077999999999</v>
      </c>
      <c r="G2517" s="9">
        <v>0.34308110000000003</v>
      </c>
      <c r="H2517" s="32">
        <f t="shared" si="275"/>
        <v>1.8430811</v>
      </c>
      <c r="I2517" s="9">
        <v>0.45550760000000001</v>
      </c>
      <c r="J2517" s="31">
        <f t="shared" si="276"/>
        <v>2.4555075999999998</v>
      </c>
      <c r="K2517" s="9">
        <v>0.49743290000000001</v>
      </c>
      <c r="L2517" s="48">
        <f t="shared" si="277"/>
        <v>2.9974329000000002</v>
      </c>
      <c r="M2517" s="9">
        <v>0.34815269999999998</v>
      </c>
      <c r="N2517" s="48">
        <f t="shared" si="278"/>
        <v>3.3481527</v>
      </c>
      <c r="O2517" s="26">
        <v>0.51466429999999996</v>
      </c>
      <c r="P2517" s="93">
        <f t="shared" si="279"/>
        <v>4.0146642999999997</v>
      </c>
    </row>
    <row r="2518" spans="1:16">
      <c r="A2518" s="10">
        <v>1612.68</v>
      </c>
      <c r="B2518" s="31">
        <v>0.43461670000000002</v>
      </c>
      <c r="C2518" s="9">
        <v>0.52191690000000002</v>
      </c>
      <c r="D2518" s="31">
        <f t="shared" si="273"/>
        <v>1.0219168999999999</v>
      </c>
      <c r="E2518" s="9">
        <v>0.3331307</v>
      </c>
      <c r="F2518" s="31">
        <f t="shared" si="274"/>
        <v>1.3331306999999999</v>
      </c>
      <c r="G2518" s="9">
        <v>0.3436593</v>
      </c>
      <c r="H2518" s="32">
        <f t="shared" si="275"/>
        <v>1.8436593000000001</v>
      </c>
      <c r="I2518" s="9">
        <v>0.45636139999999997</v>
      </c>
      <c r="J2518" s="31">
        <f t="shared" si="276"/>
        <v>2.4563614</v>
      </c>
      <c r="K2518" s="9">
        <v>0.4994923</v>
      </c>
      <c r="L2518" s="48">
        <f t="shared" si="277"/>
        <v>2.9994923</v>
      </c>
      <c r="M2518" s="9">
        <v>0.34790660000000001</v>
      </c>
      <c r="N2518" s="48">
        <f t="shared" si="278"/>
        <v>3.3479066</v>
      </c>
      <c r="O2518" s="26">
        <v>0.51728359999999995</v>
      </c>
      <c r="P2518" s="93">
        <f t="shared" si="279"/>
        <v>4.0172835999999998</v>
      </c>
    </row>
    <row r="2519" spans="1:16">
      <c r="A2519" s="10">
        <v>1613.162</v>
      </c>
      <c r="B2519" s="31">
        <v>0.43392150000000002</v>
      </c>
      <c r="C2519" s="9">
        <v>0.52168270000000005</v>
      </c>
      <c r="D2519" s="31">
        <f t="shared" si="273"/>
        <v>1.0216826999999999</v>
      </c>
      <c r="E2519" s="9">
        <v>0.33377000000000001</v>
      </c>
      <c r="F2519" s="31">
        <f t="shared" si="274"/>
        <v>1.3337699999999999</v>
      </c>
      <c r="G2519" s="9">
        <v>0.34397689999999997</v>
      </c>
      <c r="H2519" s="32">
        <f t="shared" si="275"/>
        <v>1.8439768999999999</v>
      </c>
      <c r="I2519" s="9">
        <v>0.45687539999999999</v>
      </c>
      <c r="J2519" s="31">
        <f t="shared" si="276"/>
        <v>2.4568753999999999</v>
      </c>
      <c r="K2519" s="9">
        <v>0.50125359999999997</v>
      </c>
      <c r="L2519" s="48">
        <f t="shared" si="277"/>
        <v>3.0012536000000001</v>
      </c>
      <c r="M2519" s="9">
        <v>0.34729959999999999</v>
      </c>
      <c r="N2519" s="48">
        <f t="shared" si="278"/>
        <v>3.3472995999999999</v>
      </c>
      <c r="O2519" s="26">
        <v>0.51963680000000001</v>
      </c>
      <c r="P2519" s="93">
        <f t="shared" si="279"/>
        <v>4.0196367999999998</v>
      </c>
    </row>
    <row r="2520" spans="1:16">
      <c r="A2520" s="10">
        <v>1613.645</v>
      </c>
      <c r="B2520" s="31">
        <v>0.43367359999999999</v>
      </c>
      <c r="C2520" s="9">
        <v>0.52185510000000002</v>
      </c>
      <c r="D2520" s="31">
        <f t="shared" si="273"/>
        <v>1.0218551</v>
      </c>
      <c r="E2520" s="9">
        <v>0.33461279999999999</v>
      </c>
      <c r="F2520" s="31">
        <f t="shared" si="274"/>
        <v>1.3346127999999999</v>
      </c>
      <c r="G2520" s="9">
        <v>0.34455089999999999</v>
      </c>
      <c r="H2520" s="32">
        <f t="shared" si="275"/>
        <v>1.8445509</v>
      </c>
      <c r="I2520" s="9">
        <v>0.45767029999999997</v>
      </c>
      <c r="J2520" s="31">
        <f t="shared" si="276"/>
        <v>2.4576703000000002</v>
      </c>
      <c r="K2520" s="9">
        <v>0.50326130000000002</v>
      </c>
      <c r="L2520" s="48">
        <f t="shared" si="277"/>
        <v>3.0032613000000001</v>
      </c>
      <c r="M2520" s="9">
        <v>0.34706009999999998</v>
      </c>
      <c r="N2520" s="48">
        <f t="shared" si="278"/>
        <v>3.3470601000000002</v>
      </c>
      <c r="O2520" s="26">
        <v>0.52220529999999998</v>
      </c>
      <c r="P2520" s="93">
        <f t="shared" si="279"/>
        <v>4.0222052999999995</v>
      </c>
    </row>
    <row r="2521" spans="1:16">
      <c r="A2521" s="10">
        <v>1614.127</v>
      </c>
      <c r="B2521" s="31">
        <v>0.43467709999999998</v>
      </c>
      <c r="C2521" s="9">
        <v>0.52316530000000006</v>
      </c>
      <c r="D2521" s="31">
        <f t="shared" si="273"/>
        <v>1.0231653000000001</v>
      </c>
      <c r="E2521" s="9">
        <v>0.33604990000000001</v>
      </c>
      <c r="F2521" s="31">
        <f t="shared" si="274"/>
        <v>1.3360498999999999</v>
      </c>
      <c r="G2521" s="9">
        <v>0.34588380000000002</v>
      </c>
      <c r="H2521" s="32">
        <f t="shared" si="275"/>
        <v>1.8458838</v>
      </c>
      <c r="I2521" s="9">
        <v>0.4593738</v>
      </c>
      <c r="J2521" s="31">
        <f t="shared" si="276"/>
        <v>2.4593737999999998</v>
      </c>
      <c r="K2521" s="9">
        <v>0.50608330000000001</v>
      </c>
      <c r="L2521" s="48">
        <f t="shared" si="277"/>
        <v>3.0060833000000002</v>
      </c>
      <c r="M2521" s="9">
        <v>0.34789619999999999</v>
      </c>
      <c r="N2521" s="48">
        <f t="shared" si="278"/>
        <v>3.3478962000000001</v>
      </c>
      <c r="O2521" s="26">
        <v>0.52550540000000001</v>
      </c>
      <c r="P2521" s="93">
        <f t="shared" si="279"/>
        <v>4.0255054000000001</v>
      </c>
    </row>
    <row r="2522" spans="1:16">
      <c r="A2522" s="10">
        <v>1614.6089999999999</v>
      </c>
      <c r="B2522" s="31">
        <v>0.43755159999999998</v>
      </c>
      <c r="C2522" s="9">
        <v>0.52619459999999996</v>
      </c>
      <c r="D2522" s="31">
        <f t="shared" si="273"/>
        <v>1.0261946</v>
      </c>
      <c r="E2522" s="9">
        <v>0.33839930000000001</v>
      </c>
      <c r="F2522" s="31">
        <f t="shared" si="274"/>
        <v>1.3383993000000001</v>
      </c>
      <c r="G2522" s="9">
        <v>0.3483694</v>
      </c>
      <c r="H2522" s="32">
        <f t="shared" si="275"/>
        <v>1.8483693999999999</v>
      </c>
      <c r="I2522" s="9">
        <v>0.46249990000000002</v>
      </c>
      <c r="J2522" s="31">
        <f t="shared" si="276"/>
        <v>2.4624999000000001</v>
      </c>
      <c r="K2522" s="9">
        <v>0.51020149999999997</v>
      </c>
      <c r="L2522" s="48">
        <f t="shared" si="277"/>
        <v>3.0102015</v>
      </c>
      <c r="M2522" s="9">
        <v>0.35035919999999998</v>
      </c>
      <c r="N2522" s="48">
        <f t="shared" si="278"/>
        <v>3.3503591999999998</v>
      </c>
      <c r="O2522" s="26">
        <v>0.52997550000000004</v>
      </c>
      <c r="P2522" s="93">
        <f t="shared" si="279"/>
        <v>4.0299754999999999</v>
      </c>
    </row>
    <row r="2523" spans="1:16">
      <c r="A2523" s="10">
        <v>1615.0909999999999</v>
      </c>
      <c r="B2523" s="31">
        <v>0.4424418</v>
      </c>
      <c r="C2523" s="9">
        <v>0.53110250000000003</v>
      </c>
      <c r="D2523" s="31">
        <f t="shared" si="273"/>
        <v>1.0311025</v>
      </c>
      <c r="E2523" s="9">
        <v>0.3417598</v>
      </c>
      <c r="F2523" s="31">
        <f t="shared" si="274"/>
        <v>1.3417597999999999</v>
      </c>
      <c r="G2523" s="9">
        <v>0.35211340000000002</v>
      </c>
      <c r="H2523" s="32">
        <f t="shared" si="275"/>
        <v>1.8521133999999999</v>
      </c>
      <c r="I2523" s="9">
        <v>0.46721620000000003</v>
      </c>
      <c r="J2523" s="31">
        <f t="shared" si="276"/>
        <v>2.4672162000000002</v>
      </c>
      <c r="K2523" s="9">
        <v>0.51580099999999995</v>
      </c>
      <c r="L2523" s="48">
        <f t="shared" si="277"/>
        <v>3.0158009999999997</v>
      </c>
      <c r="M2523" s="9">
        <v>0.35459030000000002</v>
      </c>
      <c r="N2523" s="48">
        <f t="shared" si="278"/>
        <v>3.3545902999999999</v>
      </c>
      <c r="O2523" s="26">
        <v>0.53578079999999995</v>
      </c>
      <c r="P2523" s="93">
        <f t="shared" si="279"/>
        <v>4.0357807999999995</v>
      </c>
    </row>
    <row r="2524" spans="1:16">
      <c r="A2524" s="10">
        <v>1615.5730000000001</v>
      </c>
      <c r="B2524" s="31">
        <v>0.4490151</v>
      </c>
      <c r="C2524" s="9">
        <v>0.53762639999999995</v>
      </c>
      <c r="D2524" s="31">
        <f t="shared" si="273"/>
        <v>1.0376263999999999</v>
      </c>
      <c r="E2524" s="9">
        <v>0.34599770000000002</v>
      </c>
      <c r="F2524" s="31">
        <f t="shared" si="274"/>
        <v>1.3459977000000001</v>
      </c>
      <c r="G2524" s="9">
        <v>0.35692849999999998</v>
      </c>
      <c r="H2524" s="32">
        <f t="shared" si="275"/>
        <v>1.8569285</v>
      </c>
      <c r="I2524" s="9">
        <v>0.47334310000000002</v>
      </c>
      <c r="J2524" s="31">
        <f t="shared" si="276"/>
        <v>2.4733431000000001</v>
      </c>
      <c r="K2524" s="9">
        <v>0.52274010000000004</v>
      </c>
      <c r="L2524" s="48">
        <f t="shared" si="277"/>
        <v>3.0227401</v>
      </c>
      <c r="M2524" s="9">
        <v>0.36032039999999999</v>
      </c>
      <c r="N2524" s="48">
        <f t="shared" si="278"/>
        <v>3.3603204</v>
      </c>
      <c r="O2524" s="26">
        <v>0.54279639999999996</v>
      </c>
      <c r="P2524" s="93">
        <f t="shared" si="279"/>
        <v>4.0427964000000003</v>
      </c>
    </row>
    <row r="2525" spans="1:16">
      <c r="A2525" s="10">
        <v>1616.0550000000001</v>
      </c>
      <c r="B2525" s="31">
        <v>0.45667370000000002</v>
      </c>
      <c r="C2525" s="9">
        <v>0.54523500000000003</v>
      </c>
      <c r="D2525" s="31">
        <f t="shared" si="273"/>
        <v>1.0452349999999999</v>
      </c>
      <c r="E2525" s="9">
        <v>0.3508385</v>
      </c>
      <c r="F2525" s="31">
        <f t="shared" si="274"/>
        <v>1.3508385000000001</v>
      </c>
      <c r="G2525" s="9">
        <v>0.36246509999999998</v>
      </c>
      <c r="H2525" s="32">
        <f t="shared" si="275"/>
        <v>1.8624651000000001</v>
      </c>
      <c r="I2525" s="9">
        <v>0.4804522</v>
      </c>
      <c r="J2525" s="31">
        <f t="shared" si="276"/>
        <v>2.4804522000000002</v>
      </c>
      <c r="K2525" s="9">
        <v>0.53065620000000002</v>
      </c>
      <c r="L2525" s="48">
        <f t="shared" si="277"/>
        <v>3.0306562000000001</v>
      </c>
      <c r="M2525" s="9">
        <v>0.36704750000000003</v>
      </c>
      <c r="N2525" s="48">
        <f t="shared" si="278"/>
        <v>3.3670475</v>
      </c>
      <c r="O2525" s="26">
        <v>0.55067350000000004</v>
      </c>
      <c r="P2525" s="93">
        <f t="shared" si="279"/>
        <v>4.0506735000000003</v>
      </c>
    </row>
    <row r="2526" spans="1:16">
      <c r="A2526" s="10">
        <v>1616.537</v>
      </c>
      <c r="B2526" s="31">
        <v>0.46459780000000001</v>
      </c>
      <c r="C2526" s="9">
        <v>0.55318489999999998</v>
      </c>
      <c r="D2526" s="31">
        <f t="shared" si="273"/>
        <v>1.0531849</v>
      </c>
      <c r="E2526" s="9">
        <v>0.35588310000000001</v>
      </c>
      <c r="F2526" s="31">
        <f t="shared" si="274"/>
        <v>1.3558831</v>
      </c>
      <c r="G2526" s="9">
        <v>0.36823299999999998</v>
      </c>
      <c r="H2526" s="32">
        <f t="shared" si="275"/>
        <v>1.868233</v>
      </c>
      <c r="I2526" s="9">
        <v>0.4879172</v>
      </c>
      <c r="J2526" s="31">
        <f t="shared" si="276"/>
        <v>2.4879172000000001</v>
      </c>
      <c r="K2526" s="9">
        <v>0.5389931</v>
      </c>
      <c r="L2526" s="48">
        <f t="shared" si="277"/>
        <v>3.0389930999999999</v>
      </c>
      <c r="M2526" s="9">
        <v>0.37408079999999999</v>
      </c>
      <c r="N2526" s="48">
        <f t="shared" si="278"/>
        <v>3.3740807999999998</v>
      </c>
      <c r="O2526" s="26">
        <v>0.55892280000000005</v>
      </c>
      <c r="P2526" s="93">
        <f t="shared" si="279"/>
        <v>4.0589228000000004</v>
      </c>
    </row>
    <row r="2527" spans="1:16">
      <c r="A2527" s="10">
        <v>1617.019</v>
      </c>
      <c r="B2527" s="31">
        <v>0.47178720000000002</v>
      </c>
      <c r="C2527" s="9">
        <v>0.56055790000000005</v>
      </c>
      <c r="D2527" s="31">
        <f t="shared" si="273"/>
        <v>1.0605579000000001</v>
      </c>
      <c r="E2527" s="9">
        <v>0.36063390000000001</v>
      </c>
      <c r="F2527" s="31">
        <f t="shared" si="274"/>
        <v>1.3606339000000001</v>
      </c>
      <c r="G2527" s="9">
        <v>0.37362129999999999</v>
      </c>
      <c r="H2527" s="32">
        <f t="shared" si="275"/>
        <v>1.8736212999999999</v>
      </c>
      <c r="I2527" s="9">
        <v>0.49494080000000001</v>
      </c>
      <c r="J2527" s="31">
        <f t="shared" si="276"/>
        <v>2.4949408000000002</v>
      </c>
      <c r="K2527" s="9">
        <v>0.54703480000000004</v>
      </c>
      <c r="L2527" s="48">
        <f t="shared" si="277"/>
        <v>3.0470348</v>
      </c>
      <c r="M2527" s="9">
        <v>0.3805501</v>
      </c>
      <c r="N2527" s="48">
        <f t="shared" si="278"/>
        <v>3.3805500999999998</v>
      </c>
      <c r="O2527" s="26">
        <v>0.5669575</v>
      </c>
      <c r="P2527" s="93">
        <f t="shared" si="279"/>
        <v>4.0669575</v>
      </c>
    </row>
    <row r="2528" spans="1:16">
      <c r="A2528" s="10">
        <v>1617.502</v>
      </c>
      <c r="B2528" s="31">
        <v>0.47694819999999999</v>
      </c>
      <c r="C2528" s="9">
        <v>0.56617430000000002</v>
      </c>
      <c r="D2528" s="31">
        <f t="shared" si="273"/>
        <v>1.0661743000000001</v>
      </c>
      <c r="E2528" s="9">
        <v>0.3644522</v>
      </c>
      <c r="F2528" s="31">
        <f t="shared" si="274"/>
        <v>1.3644522000000001</v>
      </c>
      <c r="G2528" s="9">
        <v>0.37782769999999999</v>
      </c>
      <c r="H2528" s="32">
        <f t="shared" si="275"/>
        <v>1.8778277000000001</v>
      </c>
      <c r="I2528" s="9">
        <v>0.50047549999999996</v>
      </c>
      <c r="J2528" s="31">
        <f t="shared" si="276"/>
        <v>2.5004754999999999</v>
      </c>
      <c r="K2528" s="9">
        <v>0.55386139999999995</v>
      </c>
      <c r="L2528" s="48">
        <f t="shared" si="277"/>
        <v>3.0538613999999997</v>
      </c>
      <c r="M2528" s="9">
        <v>0.38529190000000002</v>
      </c>
      <c r="N2528" s="48">
        <f t="shared" si="278"/>
        <v>3.3852918999999999</v>
      </c>
      <c r="O2528" s="26">
        <v>0.57404379999999999</v>
      </c>
      <c r="P2528" s="93">
        <f t="shared" si="279"/>
        <v>4.0740438000000001</v>
      </c>
    </row>
    <row r="2529" spans="1:16">
      <c r="A2529" s="10">
        <v>1617.9839999999999</v>
      </c>
      <c r="B2529" s="31">
        <v>0.47911939999999997</v>
      </c>
      <c r="C2529" s="9">
        <v>0.56916080000000002</v>
      </c>
      <c r="D2529" s="31">
        <f t="shared" si="273"/>
        <v>1.0691608000000001</v>
      </c>
      <c r="E2529" s="9">
        <v>0.36686229999999997</v>
      </c>
      <c r="F2529" s="31">
        <f t="shared" si="274"/>
        <v>1.3668623</v>
      </c>
      <c r="G2529" s="9">
        <v>0.38023820000000003</v>
      </c>
      <c r="H2529" s="32">
        <f t="shared" si="275"/>
        <v>1.8802382</v>
      </c>
      <c r="I2529" s="9">
        <v>0.50373650000000003</v>
      </c>
      <c r="J2529" s="31">
        <f t="shared" si="276"/>
        <v>2.5037365</v>
      </c>
      <c r="K2529" s="9">
        <v>0.55877739999999998</v>
      </c>
      <c r="L2529" s="48">
        <f t="shared" si="277"/>
        <v>3.0587773999999999</v>
      </c>
      <c r="M2529" s="9">
        <v>0.38739620000000002</v>
      </c>
      <c r="N2529" s="48">
        <f t="shared" si="278"/>
        <v>3.3873962</v>
      </c>
      <c r="O2529" s="26">
        <v>0.57962749999999996</v>
      </c>
      <c r="P2529" s="93">
        <f t="shared" si="279"/>
        <v>4.0796275</v>
      </c>
    </row>
    <row r="2530" spans="1:16">
      <c r="A2530" s="10">
        <v>1618.4659999999999</v>
      </c>
      <c r="B2530" s="31">
        <v>0.4781649</v>
      </c>
      <c r="C2530" s="9">
        <v>0.56938270000000002</v>
      </c>
      <c r="D2530" s="31">
        <f t="shared" si="273"/>
        <v>1.0693827</v>
      </c>
      <c r="E2530" s="9">
        <v>0.36779309999999998</v>
      </c>
      <c r="F2530" s="31">
        <f t="shared" si="274"/>
        <v>1.3677931000000001</v>
      </c>
      <c r="G2530" s="9">
        <v>0.38073879999999999</v>
      </c>
      <c r="H2530" s="32">
        <f t="shared" si="275"/>
        <v>1.8807388</v>
      </c>
      <c r="I2530" s="9">
        <v>0.50458349999999996</v>
      </c>
      <c r="J2530" s="31">
        <f t="shared" si="276"/>
        <v>2.5045834999999999</v>
      </c>
      <c r="K2530" s="9">
        <v>0.56164939999999997</v>
      </c>
      <c r="L2530" s="48">
        <f t="shared" si="277"/>
        <v>3.0616493999999999</v>
      </c>
      <c r="M2530" s="9">
        <v>0.38667049999999997</v>
      </c>
      <c r="N2530" s="48">
        <f t="shared" si="278"/>
        <v>3.3866705000000001</v>
      </c>
      <c r="O2530" s="26">
        <v>0.5835842</v>
      </c>
      <c r="P2530" s="93">
        <f t="shared" si="279"/>
        <v>4.0835841999999998</v>
      </c>
    </row>
    <row r="2531" spans="1:16">
      <c r="A2531" s="10">
        <v>1618.9480000000001</v>
      </c>
      <c r="B2531" s="31">
        <v>0.47486640000000002</v>
      </c>
      <c r="C2531" s="9">
        <v>0.56753929999999997</v>
      </c>
      <c r="D2531" s="31">
        <f t="shared" si="273"/>
        <v>1.0675393</v>
      </c>
      <c r="E2531" s="9">
        <v>0.36761899999999997</v>
      </c>
      <c r="F2531" s="31">
        <f t="shared" si="274"/>
        <v>1.3676189999999999</v>
      </c>
      <c r="G2531" s="9">
        <v>0.37977959999999999</v>
      </c>
      <c r="H2531" s="32">
        <f t="shared" si="275"/>
        <v>1.8797796</v>
      </c>
      <c r="I2531" s="9">
        <v>0.50363100000000005</v>
      </c>
      <c r="J2531" s="31">
        <f t="shared" si="276"/>
        <v>2.5036309999999999</v>
      </c>
      <c r="K2531" s="9">
        <v>0.56298159999999997</v>
      </c>
      <c r="L2531" s="48">
        <f t="shared" si="277"/>
        <v>3.0629816000000001</v>
      </c>
      <c r="M2531" s="9">
        <v>0.3837604</v>
      </c>
      <c r="N2531" s="48">
        <f t="shared" si="278"/>
        <v>3.3837603999999999</v>
      </c>
      <c r="O2531" s="26">
        <v>0.58632030000000002</v>
      </c>
      <c r="P2531" s="93">
        <f t="shared" si="279"/>
        <v>4.0863202999999997</v>
      </c>
    </row>
    <row r="2532" spans="1:16">
      <c r="A2532" s="10">
        <v>1619.43</v>
      </c>
      <c r="B2532" s="31">
        <v>0.47055049999999998</v>
      </c>
      <c r="C2532" s="9">
        <v>0.56480560000000002</v>
      </c>
      <c r="D2532" s="31">
        <f t="shared" si="273"/>
        <v>1.0648056000000001</v>
      </c>
      <c r="E2532" s="9">
        <v>0.36697809999999997</v>
      </c>
      <c r="F2532" s="31">
        <f t="shared" si="274"/>
        <v>1.3669780999999999</v>
      </c>
      <c r="G2532" s="9">
        <v>0.3781505</v>
      </c>
      <c r="H2532" s="32">
        <f t="shared" si="275"/>
        <v>1.8781505000000001</v>
      </c>
      <c r="I2532" s="9">
        <v>0.50190380000000001</v>
      </c>
      <c r="J2532" s="31">
        <f t="shared" si="276"/>
        <v>2.5019038</v>
      </c>
      <c r="K2532" s="9">
        <v>0.56365339999999997</v>
      </c>
      <c r="L2532" s="48">
        <f t="shared" si="277"/>
        <v>3.0636533999999997</v>
      </c>
      <c r="M2532" s="9">
        <v>0.37981569999999998</v>
      </c>
      <c r="N2532" s="48">
        <f t="shared" si="278"/>
        <v>3.3798157</v>
      </c>
      <c r="O2532" s="26">
        <v>0.58854260000000003</v>
      </c>
      <c r="P2532" s="93">
        <f t="shared" si="279"/>
        <v>4.0885426000000002</v>
      </c>
    </row>
    <row r="2533" spans="1:16">
      <c r="A2533" s="10">
        <v>1619.912</v>
      </c>
      <c r="B2533" s="31">
        <v>0.4665068</v>
      </c>
      <c r="C2533" s="9">
        <v>0.56232139999999997</v>
      </c>
      <c r="D2533" s="31">
        <f t="shared" si="273"/>
        <v>1.0623214000000001</v>
      </c>
      <c r="E2533" s="9">
        <v>0.36649029999999999</v>
      </c>
      <c r="F2533" s="31">
        <f t="shared" si="274"/>
        <v>1.3664902999999999</v>
      </c>
      <c r="G2533" s="9">
        <v>0.37662830000000003</v>
      </c>
      <c r="H2533" s="32">
        <f t="shared" si="275"/>
        <v>1.8766283000000001</v>
      </c>
      <c r="I2533" s="9">
        <v>0.50039929999999999</v>
      </c>
      <c r="J2533" s="31">
        <f t="shared" si="276"/>
        <v>2.5003992999999998</v>
      </c>
      <c r="K2533" s="9">
        <v>0.5645308</v>
      </c>
      <c r="L2533" s="48">
        <f t="shared" si="277"/>
        <v>3.0645308</v>
      </c>
      <c r="M2533" s="9">
        <v>0.37597839999999999</v>
      </c>
      <c r="N2533" s="48">
        <f t="shared" si="278"/>
        <v>3.3759784000000002</v>
      </c>
      <c r="O2533" s="26">
        <v>0.5909681</v>
      </c>
      <c r="P2533" s="93">
        <f t="shared" si="279"/>
        <v>4.0909680999999996</v>
      </c>
    </row>
    <row r="2534" spans="1:16">
      <c r="A2534" s="10">
        <v>1620.394</v>
      </c>
      <c r="B2534" s="31">
        <v>0.4636575</v>
      </c>
      <c r="C2534" s="9">
        <v>0.56090309999999999</v>
      </c>
      <c r="D2534" s="31">
        <f t="shared" si="273"/>
        <v>1.0609031</v>
      </c>
      <c r="E2534" s="9">
        <v>0.36660090000000001</v>
      </c>
      <c r="F2534" s="31">
        <f t="shared" si="274"/>
        <v>1.3666008999999999</v>
      </c>
      <c r="G2534" s="9">
        <v>0.375776</v>
      </c>
      <c r="H2534" s="32">
        <f t="shared" si="275"/>
        <v>1.8757760000000001</v>
      </c>
      <c r="I2534" s="9">
        <v>0.49984099999999998</v>
      </c>
      <c r="J2534" s="31">
        <f t="shared" si="276"/>
        <v>2.499841</v>
      </c>
      <c r="K2534" s="9">
        <v>0.56624920000000001</v>
      </c>
      <c r="L2534" s="48">
        <f t="shared" si="277"/>
        <v>3.0662492000000001</v>
      </c>
      <c r="M2534" s="9">
        <v>0.37308560000000002</v>
      </c>
      <c r="N2534" s="48">
        <f t="shared" si="278"/>
        <v>3.3730856</v>
      </c>
      <c r="O2534" s="26">
        <v>0.59413289999999996</v>
      </c>
      <c r="P2534" s="93">
        <f t="shared" si="279"/>
        <v>4.0941329</v>
      </c>
    </row>
    <row r="2535" spans="1:16">
      <c r="A2535" s="10">
        <v>1620.876</v>
      </c>
      <c r="B2535" s="31">
        <v>0.46231949999999999</v>
      </c>
      <c r="C2535" s="9">
        <v>0.56083360000000004</v>
      </c>
      <c r="D2535" s="31">
        <f t="shared" si="273"/>
        <v>1.0608336</v>
      </c>
      <c r="E2535" s="9">
        <v>0.36747079999999999</v>
      </c>
      <c r="F2535" s="31">
        <f t="shared" si="274"/>
        <v>1.3674708</v>
      </c>
      <c r="G2535" s="9">
        <v>0.37579820000000003</v>
      </c>
      <c r="H2535" s="32">
        <f t="shared" si="275"/>
        <v>1.8757982</v>
      </c>
      <c r="I2535" s="9">
        <v>0.5004864</v>
      </c>
      <c r="J2535" s="31">
        <f t="shared" si="276"/>
        <v>2.5004863999999998</v>
      </c>
      <c r="K2535" s="9">
        <v>0.56905099999999997</v>
      </c>
      <c r="L2535" s="48">
        <f t="shared" si="277"/>
        <v>3.069051</v>
      </c>
      <c r="M2535" s="9">
        <v>0.37143929999999997</v>
      </c>
      <c r="N2535" s="48">
        <f t="shared" si="278"/>
        <v>3.3714393</v>
      </c>
      <c r="O2535" s="26">
        <v>0.5982442</v>
      </c>
      <c r="P2535" s="93">
        <f t="shared" si="279"/>
        <v>4.0982441999999999</v>
      </c>
    </row>
    <row r="2536" spans="1:16">
      <c r="A2536" s="10">
        <v>1621.3589999999999</v>
      </c>
      <c r="B2536" s="31">
        <v>0.46241850000000001</v>
      </c>
      <c r="C2536" s="9">
        <v>0.56205079999999996</v>
      </c>
      <c r="D2536" s="31">
        <f t="shared" si="273"/>
        <v>1.0620508</v>
      </c>
      <c r="E2536" s="9">
        <v>0.36908099999999999</v>
      </c>
      <c r="F2536" s="31">
        <f t="shared" si="274"/>
        <v>1.369081</v>
      </c>
      <c r="G2536" s="9">
        <v>0.37667089999999998</v>
      </c>
      <c r="H2536" s="32">
        <f t="shared" si="275"/>
        <v>1.8766708999999999</v>
      </c>
      <c r="I2536" s="9">
        <v>0.50229199999999996</v>
      </c>
      <c r="J2536" s="31">
        <f t="shared" si="276"/>
        <v>2.5022919999999997</v>
      </c>
      <c r="K2536" s="9">
        <v>0.57292220000000005</v>
      </c>
      <c r="L2536" s="48">
        <f t="shared" si="277"/>
        <v>3.0729221999999998</v>
      </c>
      <c r="M2536" s="9">
        <v>0.37099480000000001</v>
      </c>
      <c r="N2536" s="48">
        <f t="shared" si="278"/>
        <v>3.3709948000000001</v>
      </c>
      <c r="O2536" s="26">
        <v>0.60327600000000003</v>
      </c>
      <c r="P2536" s="93">
        <f t="shared" si="279"/>
        <v>4.1032760000000001</v>
      </c>
    </row>
    <row r="2537" spans="1:16">
      <c r="A2537" s="10">
        <v>1621.8409999999999</v>
      </c>
      <c r="B2537" s="31">
        <v>0.46373799999999998</v>
      </c>
      <c r="C2537" s="9">
        <v>0.56436010000000003</v>
      </c>
      <c r="D2537" s="31">
        <f t="shared" si="273"/>
        <v>1.0643601</v>
      </c>
      <c r="E2537" s="9">
        <v>0.37134899999999998</v>
      </c>
      <c r="F2537" s="31">
        <f t="shared" si="274"/>
        <v>1.3713489999999999</v>
      </c>
      <c r="G2537" s="9">
        <v>0.37829299999999999</v>
      </c>
      <c r="H2537" s="32">
        <f t="shared" si="275"/>
        <v>1.878293</v>
      </c>
      <c r="I2537" s="9">
        <v>0.50509420000000005</v>
      </c>
      <c r="J2537" s="31">
        <f t="shared" si="276"/>
        <v>2.5050942000000003</v>
      </c>
      <c r="K2537" s="9">
        <v>0.57774840000000005</v>
      </c>
      <c r="L2537" s="48">
        <f t="shared" si="277"/>
        <v>3.0777483999999999</v>
      </c>
      <c r="M2537" s="9">
        <v>0.37157790000000002</v>
      </c>
      <c r="N2537" s="48">
        <f t="shared" si="278"/>
        <v>3.3715779000000001</v>
      </c>
      <c r="O2537" s="26">
        <v>0.6090892</v>
      </c>
      <c r="P2537" s="93">
        <f t="shared" si="279"/>
        <v>4.1090891999999997</v>
      </c>
    </row>
    <row r="2538" spans="1:16">
      <c r="A2538" s="10">
        <v>1622.3230000000001</v>
      </c>
      <c r="B2538" s="31">
        <v>0.46612809999999999</v>
      </c>
      <c r="C2538" s="9">
        <v>0.56763710000000001</v>
      </c>
      <c r="D2538" s="31">
        <f t="shared" si="273"/>
        <v>1.0676371</v>
      </c>
      <c r="E2538" s="9">
        <v>0.37422240000000001</v>
      </c>
      <c r="F2538" s="31">
        <f t="shared" si="274"/>
        <v>1.3742224000000001</v>
      </c>
      <c r="G2538" s="9">
        <v>0.38060149999999998</v>
      </c>
      <c r="H2538" s="32">
        <f t="shared" si="275"/>
        <v>1.8806015</v>
      </c>
      <c r="I2538" s="9">
        <v>0.5087933</v>
      </c>
      <c r="J2538" s="31">
        <f t="shared" si="276"/>
        <v>2.5087932999999998</v>
      </c>
      <c r="K2538" s="9">
        <v>0.58345320000000001</v>
      </c>
      <c r="L2538" s="48">
        <f t="shared" si="277"/>
        <v>3.0834532000000001</v>
      </c>
      <c r="M2538" s="9">
        <v>0.37308819999999998</v>
      </c>
      <c r="N2538" s="48">
        <f t="shared" si="278"/>
        <v>3.3730881999999998</v>
      </c>
      <c r="O2538" s="26">
        <v>0.61558469999999998</v>
      </c>
      <c r="P2538" s="93">
        <f t="shared" si="279"/>
        <v>4.1155847000000003</v>
      </c>
    </row>
    <row r="2539" spans="1:16">
      <c r="A2539" s="10">
        <v>1622.8050000000001</v>
      </c>
      <c r="B2539" s="31">
        <v>0.46957700000000002</v>
      </c>
      <c r="C2539" s="9">
        <v>0.57187209999999999</v>
      </c>
      <c r="D2539" s="31">
        <f t="shared" si="273"/>
        <v>1.0718721</v>
      </c>
      <c r="E2539" s="9">
        <v>0.37770599999999999</v>
      </c>
      <c r="F2539" s="31">
        <f t="shared" si="274"/>
        <v>1.3777059999999999</v>
      </c>
      <c r="G2539" s="9">
        <v>0.38360850000000002</v>
      </c>
      <c r="H2539" s="32">
        <f t="shared" si="275"/>
        <v>1.8836085</v>
      </c>
      <c r="I2539" s="9">
        <v>0.51338150000000005</v>
      </c>
      <c r="J2539" s="31">
        <f t="shared" si="276"/>
        <v>2.5133814999999999</v>
      </c>
      <c r="K2539" s="9">
        <v>0.59003099999999997</v>
      </c>
      <c r="L2539" s="48">
        <f t="shared" si="277"/>
        <v>3.0900309999999998</v>
      </c>
      <c r="M2539" s="9">
        <v>0.37555250000000001</v>
      </c>
      <c r="N2539" s="48">
        <f t="shared" si="278"/>
        <v>3.3755525</v>
      </c>
      <c r="O2539" s="26">
        <v>0.622726</v>
      </c>
      <c r="P2539" s="93">
        <f t="shared" si="279"/>
        <v>4.1227260000000001</v>
      </c>
    </row>
    <row r="2540" spans="1:16">
      <c r="A2540" s="10">
        <v>1623.287</v>
      </c>
      <c r="B2540" s="31">
        <v>0.47401080000000001</v>
      </c>
      <c r="C2540" s="9">
        <v>0.57699040000000001</v>
      </c>
      <c r="D2540" s="31">
        <f t="shared" si="273"/>
        <v>1.0769904000000001</v>
      </c>
      <c r="E2540" s="9">
        <v>0.38175510000000001</v>
      </c>
      <c r="F2540" s="31">
        <f t="shared" si="274"/>
        <v>1.3817550999999999</v>
      </c>
      <c r="G2540" s="9">
        <v>0.38726709999999998</v>
      </c>
      <c r="H2540" s="32">
        <f t="shared" si="275"/>
        <v>1.8872670999999999</v>
      </c>
      <c r="I2540" s="9">
        <v>0.51878409999999997</v>
      </c>
      <c r="J2540" s="31">
        <f t="shared" si="276"/>
        <v>2.5187841</v>
      </c>
      <c r="K2540" s="9">
        <v>0.59740300000000002</v>
      </c>
      <c r="L2540" s="48">
        <f t="shared" si="277"/>
        <v>3.0974029999999999</v>
      </c>
      <c r="M2540" s="9">
        <v>0.37894529999999998</v>
      </c>
      <c r="N2540" s="48">
        <f t="shared" si="278"/>
        <v>3.3789452999999998</v>
      </c>
      <c r="O2540" s="26">
        <v>0.63044829999999996</v>
      </c>
      <c r="P2540" s="93">
        <f t="shared" si="279"/>
        <v>4.1304483000000003</v>
      </c>
    </row>
    <row r="2541" spans="1:16">
      <c r="A2541" s="10">
        <v>1623.769</v>
      </c>
      <c r="B2541" s="31">
        <v>0.4791147</v>
      </c>
      <c r="C2541" s="9">
        <v>0.58270040000000001</v>
      </c>
      <c r="D2541" s="31">
        <f t="shared" si="273"/>
        <v>1.0827004</v>
      </c>
      <c r="E2541" s="9">
        <v>0.38619140000000002</v>
      </c>
      <c r="F2541" s="31">
        <f t="shared" si="274"/>
        <v>1.3861914</v>
      </c>
      <c r="G2541" s="9">
        <v>0.3913624</v>
      </c>
      <c r="H2541" s="32">
        <f t="shared" si="275"/>
        <v>1.8913624</v>
      </c>
      <c r="I2541" s="9">
        <v>0.52472549999999996</v>
      </c>
      <c r="J2541" s="31">
        <f t="shared" si="276"/>
        <v>2.5247254999999997</v>
      </c>
      <c r="K2541" s="9">
        <v>0.60531270000000004</v>
      </c>
      <c r="L2541" s="48">
        <f t="shared" si="277"/>
        <v>3.1053126999999998</v>
      </c>
      <c r="M2541" s="9">
        <v>0.38301390000000002</v>
      </c>
      <c r="N2541" s="48">
        <f t="shared" si="278"/>
        <v>3.3830138999999999</v>
      </c>
      <c r="O2541" s="26">
        <v>0.6385632</v>
      </c>
      <c r="P2541" s="93">
        <f t="shared" si="279"/>
        <v>4.1385632000000001</v>
      </c>
    </row>
    <row r="2542" spans="1:16">
      <c r="A2542" s="10">
        <v>1624.251</v>
      </c>
      <c r="B2542" s="31">
        <v>0.48419469999999998</v>
      </c>
      <c r="C2542" s="9">
        <v>0.58837099999999998</v>
      </c>
      <c r="D2542" s="31">
        <f t="shared" si="273"/>
        <v>1.088371</v>
      </c>
      <c r="E2542" s="9">
        <v>0.3906444</v>
      </c>
      <c r="F2542" s="31">
        <f t="shared" si="274"/>
        <v>1.3906444</v>
      </c>
      <c r="G2542" s="9">
        <v>0.39543220000000001</v>
      </c>
      <c r="H2542" s="32">
        <f t="shared" si="275"/>
        <v>1.8954322000000001</v>
      </c>
      <c r="I2542" s="9">
        <v>0.53063119999999997</v>
      </c>
      <c r="J2542" s="31">
        <f t="shared" si="276"/>
        <v>2.5306312000000002</v>
      </c>
      <c r="K2542" s="9">
        <v>0.61323760000000005</v>
      </c>
      <c r="L2542" s="48">
        <f t="shared" si="277"/>
        <v>3.1132376000000002</v>
      </c>
      <c r="M2542" s="9">
        <v>0.38714100000000001</v>
      </c>
      <c r="N2542" s="48">
        <f t="shared" si="278"/>
        <v>3.3871410000000002</v>
      </c>
      <c r="O2542" s="26">
        <v>0.64667960000000002</v>
      </c>
      <c r="P2542" s="93">
        <f t="shared" si="279"/>
        <v>4.1466795999999997</v>
      </c>
    </row>
    <row r="2543" spans="1:16">
      <c r="A2543" s="10">
        <v>1624.7329999999999</v>
      </c>
      <c r="B2543" s="31">
        <v>0.48848009999999997</v>
      </c>
      <c r="C2543" s="9">
        <v>0.59331409999999996</v>
      </c>
      <c r="D2543" s="31">
        <f t="shared" si="273"/>
        <v>1.0933141</v>
      </c>
      <c r="E2543" s="9">
        <v>0.39470939999999999</v>
      </c>
      <c r="F2543" s="31">
        <f t="shared" si="274"/>
        <v>1.3947094</v>
      </c>
      <c r="G2543" s="9">
        <v>0.39897050000000001</v>
      </c>
      <c r="H2543" s="32">
        <f t="shared" si="275"/>
        <v>1.8989704999999999</v>
      </c>
      <c r="I2543" s="9">
        <v>0.53587580000000001</v>
      </c>
      <c r="J2543" s="31">
        <f t="shared" si="276"/>
        <v>2.5358757999999999</v>
      </c>
      <c r="K2543" s="9">
        <v>0.62061460000000002</v>
      </c>
      <c r="L2543" s="48">
        <f t="shared" si="277"/>
        <v>3.1206146000000001</v>
      </c>
      <c r="M2543" s="9">
        <v>0.39061829999999997</v>
      </c>
      <c r="N2543" s="48">
        <f t="shared" si="278"/>
        <v>3.3906182999999999</v>
      </c>
      <c r="O2543" s="26">
        <v>0.65436260000000002</v>
      </c>
      <c r="P2543" s="93">
        <f t="shared" si="279"/>
        <v>4.1543625999999998</v>
      </c>
    </row>
    <row r="2544" spans="1:16">
      <c r="A2544" s="10">
        <v>1625.2149999999999</v>
      </c>
      <c r="B2544" s="31">
        <v>0.49150929999999998</v>
      </c>
      <c r="C2544" s="9">
        <v>0.59712050000000005</v>
      </c>
      <c r="D2544" s="31">
        <f t="shared" si="273"/>
        <v>1.0971204999999999</v>
      </c>
      <c r="E2544" s="9">
        <v>0.39814430000000001</v>
      </c>
      <c r="F2544" s="31">
        <f t="shared" si="274"/>
        <v>1.3981443</v>
      </c>
      <c r="G2544" s="9">
        <v>0.40167550000000002</v>
      </c>
      <c r="H2544" s="32">
        <f t="shared" si="275"/>
        <v>1.9016755000000001</v>
      </c>
      <c r="I2544" s="9">
        <v>0.54007950000000005</v>
      </c>
      <c r="J2544" s="31">
        <f t="shared" si="276"/>
        <v>2.5400795</v>
      </c>
      <c r="K2544" s="9">
        <v>0.62710670000000002</v>
      </c>
      <c r="L2544" s="48">
        <f t="shared" si="277"/>
        <v>3.1271067000000001</v>
      </c>
      <c r="M2544" s="9">
        <v>0.39298949999999999</v>
      </c>
      <c r="N2544" s="48">
        <f t="shared" si="278"/>
        <v>3.3929895000000001</v>
      </c>
      <c r="O2544" s="26">
        <v>0.66132619999999998</v>
      </c>
      <c r="P2544" s="93">
        <f t="shared" si="279"/>
        <v>4.1613261999999995</v>
      </c>
    </row>
    <row r="2545" spans="1:16">
      <c r="A2545" s="10">
        <v>1625.6980000000001</v>
      </c>
      <c r="B2545" s="31">
        <v>0.4933013</v>
      </c>
      <c r="C2545" s="9">
        <v>0.5998291</v>
      </c>
      <c r="D2545" s="31">
        <f t="shared" si="273"/>
        <v>1.0998291</v>
      </c>
      <c r="E2545" s="9">
        <v>0.40095449999999999</v>
      </c>
      <c r="F2545" s="31">
        <f t="shared" si="274"/>
        <v>1.4009545000000001</v>
      </c>
      <c r="G2545" s="9">
        <v>0.40356160000000002</v>
      </c>
      <c r="H2545" s="32">
        <f t="shared" si="275"/>
        <v>1.9035616</v>
      </c>
      <c r="I2545" s="9">
        <v>0.54326759999999996</v>
      </c>
      <c r="J2545" s="31">
        <f t="shared" si="276"/>
        <v>2.5432676000000001</v>
      </c>
      <c r="K2545" s="9">
        <v>0.63272879999999998</v>
      </c>
      <c r="L2545" s="48">
        <f t="shared" si="277"/>
        <v>3.1327287999999998</v>
      </c>
      <c r="M2545" s="9">
        <v>0.39422849999999998</v>
      </c>
      <c r="N2545" s="48">
        <f t="shared" si="278"/>
        <v>3.3942285000000001</v>
      </c>
      <c r="O2545" s="26">
        <v>0.66755719999999996</v>
      </c>
      <c r="P2545" s="93">
        <f t="shared" si="279"/>
        <v>4.1675572000000001</v>
      </c>
    </row>
    <row r="2546" spans="1:16">
      <c r="A2546" s="10">
        <v>1626.18</v>
      </c>
      <c r="B2546" s="31">
        <v>0.49431199999999997</v>
      </c>
      <c r="C2546" s="9">
        <v>0.60187250000000003</v>
      </c>
      <c r="D2546" s="31">
        <f t="shared" si="273"/>
        <v>1.1018725</v>
      </c>
      <c r="E2546" s="9">
        <v>0.40337089999999998</v>
      </c>
      <c r="F2546" s="31">
        <f t="shared" si="274"/>
        <v>1.4033709000000001</v>
      </c>
      <c r="G2546" s="9">
        <v>0.40492610000000001</v>
      </c>
      <c r="H2546" s="32">
        <f t="shared" si="275"/>
        <v>1.9049261</v>
      </c>
      <c r="I2546" s="9">
        <v>0.54581860000000004</v>
      </c>
      <c r="J2546" s="31">
        <f t="shared" si="276"/>
        <v>2.5458186</v>
      </c>
      <c r="K2546" s="9">
        <v>0.6378125</v>
      </c>
      <c r="L2546" s="48">
        <f t="shared" si="277"/>
        <v>3.1378124999999999</v>
      </c>
      <c r="M2546" s="9">
        <v>0.39471200000000001</v>
      </c>
      <c r="N2546" s="48">
        <f t="shared" si="278"/>
        <v>3.3947120000000002</v>
      </c>
      <c r="O2546" s="26">
        <v>0.67328319999999997</v>
      </c>
      <c r="P2546" s="93">
        <f t="shared" si="279"/>
        <v>4.1732832000000002</v>
      </c>
    </row>
    <row r="2547" spans="1:16">
      <c r="A2547" s="10">
        <v>1626.662</v>
      </c>
      <c r="B2547" s="31">
        <v>0.49517319999999998</v>
      </c>
      <c r="C2547" s="9">
        <v>0.60383880000000001</v>
      </c>
      <c r="D2547" s="31">
        <f t="shared" si="273"/>
        <v>1.1038388000000001</v>
      </c>
      <c r="E2547" s="9">
        <v>0.4057096</v>
      </c>
      <c r="F2547" s="31">
        <f t="shared" si="274"/>
        <v>1.4057096</v>
      </c>
      <c r="G2547" s="9">
        <v>0.4061804</v>
      </c>
      <c r="H2547" s="32">
        <f t="shared" si="275"/>
        <v>1.9061804</v>
      </c>
      <c r="I2547" s="9">
        <v>0.54825460000000004</v>
      </c>
      <c r="J2547" s="31">
        <f t="shared" si="276"/>
        <v>2.5482545999999999</v>
      </c>
      <c r="K2547" s="9">
        <v>0.64281390000000005</v>
      </c>
      <c r="L2547" s="48">
        <f t="shared" si="277"/>
        <v>3.1428139000000002</v>
      </c>
      <c r="M2547" s="9">
        <v>0.39499669999999998</v>
      </c>
      <c r="N2547" s="48">
        <f t="shared" si="278"/>
        <v>3.3949967000000001</v>
      </c>
      <c r="O2547" s="26">
        <v>0.67883850000000001</v>
      </c>
      <c r="P2547" s="93">
        <f t="shared" si="279"/>
        <v>4.1788385000000003</v>
      </c>
    </row>
    <row r="2548" spans="1:16">
      <c r="A2548" s="10">
        <v>1627.144</v>
      </c>
      <c r="B2548" s="31">
        <v>0.49655270000000001</v>
      </c>
      <c r="C2548" s="9">
        <v>0.60633320000000002</v>
      </c>
      <c r="D2548" s="31">
        <f t="shared" si="273"/>
        <v>1.1063331999999999</v>
      </c>
      <c r="E2548" s="9">
        <v>0.40829559999999998</v>
      </c>
      <c r="F2548" s="31">
        <f t="shared" si="274"/>
        <v>1.4082956</v>
      </c>
      <c r="G2548" s="9">
        <v>0.4077537</v>
      </c>
      <c r="H2548" s="32">
        <f t="shared" si="275"/>
        <v>1.9077537</v>
      </c>
      <c r="I2548" s="9">
        <v>0.55111449999999995</v>
      </c>
      <c r="J2548" s="31">
        <f t="shared" si="276"/>
        <v>2.5511144999999997</v>
      </c>
      <c r="K2548" s="9">
        <v>0.64820129999999998</v>
      </c>
      <c r="L2548" s="48">
        <f t="shared" si="277"/>
        <v>3.1482013000000002</v>
      </c>
      <c r="M2548" s="9">
        <v>0.39569900000000002</v>
      </c>
      <c r="N2548" s="48">
        <f t="shared" si="278"/>
        <v>3.395699</v>
      </c>
      <c r="O2548" s="26">
        <v>0.68457310000000005</v>
      </c>
      <c r="P2548" s="93">
        <f t="shared" si="279"/>
        <v>4.1845730999999997</v>
      </c>
    </row>
    <row r="2549" spans="1:16">
      <c r="A2549" s="10">
        <v>1627.626</v>
      </c>
      <c r="B2549" s="31">
        <v>0.4989152</v>
      </c>
      <c r="C2549" s="9">
        <v>0.60975970000000002</v>
      </c>
      <c r="D2549" s="31">
        <f t="shared" si="273"/>
        <v>1.1097597000000001</v>
      </c>
      <c r="E2549" s="9">
        <v>0.4113425</v>
      </c>
      <c r="F2549" s="31">
        <f t="shared" si="274"/>
        <v>1.4113424999999999</v>
      </c>
      <c r="G2549" s="9">
        <v>0.4099392</v>
      </c>
      <c r="H2549" s="32">
        <f t="shared" si="275"/>
        <v>1.9099391999999999</v>
      </c>
      <c r="I2549" s="9">
        <v>0.55476369999999997</v>
      </c>
      <c r="J2549" s="31">
        <f t="shared" si="276"/>
        <v>2.5547637000000001</v>
      </c>
      <c r="K2549" s="9">
        <v>0.6542808</v>
      </c>
      <c r="L2549" s="48">
        <f t="shared" si="277"/>
        <v>3.1542808</v>
      </c>
      <c r="M2549" s="9">
        <v>0.39727990000000002</v>
      </c>
      <c r="N2549" s="48">
        <f t="shared" si="278"/>
        <v>3.3972799</v>
      </c>
      <c r="O2549" s="26">
        <v>0.69072040000000001</v>
      </c>
      <c r="P2549" s="93">
        <f t="shared" si="279"/>
        <v>4.1907204</v>
      </c>
    </row>
    <row r="2550" spans="1:16">
      <c r="A2550" s="10">
        <v>1628.1079999999999</v>
      </c>
      <c r="B2550" s="31">
        <v>0.50239259999999997</v>
      </c>
      <c r="C2550" s="9">
        <v>0.61421409999999999</v>
      </c>
      <c r="D2550" s="31">
        <f t="shared" si="273"/>
        <v>1.1142140999999999</v>
      </c>
      <c r="E2550" s="9">
        <v>0.41489389999999998</v>
      </c>
      <c r="F2550" s="31">
        <f t="shared" si="274"/>
        <v>1.4148939</v>
      </c>
      <c r="G2550" s="9">
        <v>0.41281519999999999</v>
      </c>
      <c r="H2550" s="32">
        <f t="shared" si="275"/>
        <v>1.9128152</v>
      </c>
      <c r="I2550" s="9">
        <v>0.55929479999999998</v>
      </c>
      <c r="J2550" s="31">
        <f t="shared" si="276"/>
        <v>2.5592948</v>
      </c>
      <c r="K2550" s="9">
        <v>0.66111779999999998</v>
      </c>
      <c r="L2550" s="48">
        <f t="shared" si="277"/>
        <v>3.1611178</v>
      </c>
      <c r="M2550" s="9">
        <v>0.39991660000000001</v>
      </c>
      <c r="N2550" s="48">
        <f t="shared" si="278"/>
        <v>3.3999166000000001</v>
      </c>
      <c r="O2550" s="26">
        <v>0.69733460000000003</v>
      </c>
      <c r="P2550" s="93">
        <f t="shared" si="279"/>
        <v>4.1973345999999996</v>
      </c>
    </row>
    <row r="2551" spans="1:16">
      <c r="A2551" s="10">
        <v>1628.59</v>
      </c>
      <c r="B2551" s="31">
        <v>0.50669419999999998</v>
      </c>
      <c r="C2551" s="9">
        <v>0.61939679999999997</v>
      </c>
      <c r="D2551" s="31">
        <f t="shared" si="273"/>
        <v>1.1193968000000001</v>
      </c>
      <c r="E2551" s="9">
        <v>0.41878670000000001</v>
      </c>
      <c r="F2551" s="31">
        <f t="shared" si="274"/>
        <v>1.4187867000000001</v>
      </c>
      <c r="G2551" s="9">
        <v>0.4161898</v>
      </c>
      <c r="H2551" s="32">
        <f t="shared" si="275"/>
        <v>1.9161897999999999</v>
      </c>
      <c r="I2551" s="9">
        <v>0.56444810000000001</v>
      </c>
      <c r="J2551" s="31">
        <f t="shared" si="276"/>
        <v>2.5644480999999999</v>
      </c>
      <c r="K2551" s="9">
        <v>0.66847769999999995</v>
      </c>
      <c r="L2551" s="48">
        <f t="shared" si="277"/>
        <v>3.1684777</v>
      </c>
      <c r="M2551" s="9">
        <v>0.40340039999999999</v>
      </c>
      <c r="N2551" s="48">
        <f t="shared" si="278"/>
        <v>3.4034003999999998</v>
      </c>
      <c r="O2551" s="26">
        <v>0.70423069999999999</v>
      </c>
      <c r="P2551" s="93">
        <f t="shared" si="279"/>
        <v>4.2042307000000001</v>
      </c>
    </row>
    <row r="2552" spans="1:16">
      <c r="A2552" s="10">
        <v>1629.0719999999999</v>
      </c>
      <c r="B2552" s="31">
        <v>0.51117800000000002</v>
      </c>
      <c r="C2552" s="9">
        <v>0.62470700000000001</v>
      </c>
      <c r="D2552" s="31">
        <f t="shared" si="273"/>
        <v>1.1247069999999999</v>
      </c>
      <c r="E2552" s="9">
        <v>0.42270400000000002</v>
      </c>
      <c r="F2552" s="31">
        <f t="shared" si="274"/>
        <v>1.422704</v>
      </c>
      <c r="G2552" s="9">
        <v>0.41965390000000002</v>
      </c>
      <c r="H2552" s="32">
        <f t="shared" si="275"/>
        <v>1.9196539000000001</v>
      </c>
      <c r="I2552" s="9">
        <v>0.56969080000000005</v>
      </c>
      <c r="J2552" s="31">
        <f t="shared" si="276"/>
        <v>2.5696908000000001</v>
      </c>
      <c r="K2552" s="9">
        <v>0.67589909999999997</v>
      </c>
      <c r="L2552" s="48">
        <f t="shared" si="277"/>
        <v>3.1758991000000001</v>
      </c>
      <c r="M2552" s="9">
        <v>0.4071861</v>
      </c>
      <c r="N2552" s="48">
        <f t="shared" si="278"/>
        <v>3.4071861000000001</v>
      </c>
      <c r="O2552" s="26">
        <v>0.71104409999999996</v>
      </c>
      <c r="P2552" s="93">
        <f t="shared" si="279"/>
        <v>4.2110440999999996</v>
      </c>
    </row>
    <row r="2553" spans="1:16">
      <c r="A2553" s="10">
        <v>1629.5540000000001</v>
      </c>
      <c r="B2553" s="31">
        <v>0.51511750000000001</v>
      </c>
      <c r="C2553" s="9">
        <v>0.62947810000000004</v>
      </c>
      <c r="D2553" s="31">
        <f t="shared" si="273"/>
        <v>1.1294781</v>
      </c>
      <c r="E2553" s="9">
        <v>0.4263016</v>
      </c>
      <c r="F2553" s="31">
        <f t="shared" si="274"/>
        <v>1.4263015999999999</v>
      </c>
      <c r="G2553" s="9">
        <v>0.42274919999999999</v>
      </c>
      <c r="H2553" s="32">
        <f t="shared" si="275"/>
        <v>1.9227491999999999</v>
      </c>
      <c r="I2553" s="9">
        <v>0.5744243</v>
      </c>
      <c r="J2553" s="31">
        <f t="shared" si="276"/>
        <v>2.5744243</v>
      </c>
      <c r="K2553" s="9">
        <v>0.68288059999999995</v>
      </c>
      <c r="L2553" s="48">
        <f t="shared" si="277"/>
        <v>3.1828805999999998</v>
      </c>
      <c r="M2553" s="9">
        <v>0.41061779999999998</v>
      </c>
      <c r="N2553" s="48">
        <f t="shared" si="278"/>
        <v>3.4106177999999998</v>
      </c>
      <c r="O2553" s="26">
        <v>0.71736710000000004</v>
      </c>
      <c r="P2553" s="93">
        <f t="shared" si="279"/>
        <v>4.2173670999999997</v>
      </c>
    </row>
    <row r="2554" spans="1:16">
      <c r="A2554" s="10">
        <v>1630.037</v>
      </c>
      <c r="B2554" s="31">
        <v>0.51790210000000003</v>
      </c>
      <c r="C2554" s="9">
        <v>0.63317480000000004</v>
      </c>
      <c r="D2554" s="31">
        <f t="shared" si="273"/>
        <v>1.1331747999999999</v>
      </c>
      <c r="E2554" s="9">
        <v>0.4293093</v>
      </c>
      <c r="F2554" s="31">
        <f t="shared" si="274"/>
        <v>1.4293092999999999</v>
      </c>
      <c r="G2554" s="9">
        <v>0.4250969</v>
      </c>
      <c r="H2554" s="32">
        <f t="shared" si="275"/>
        <v>1.9250969</v>
      </c>
      <c r="I2554" s="9">
        <v>0.57816659999999997</v>
      </c>
      <c r="J2554" s="31">
        <f t="shared" si="276"/>
        <v>2.5781665999999999</v>
      </c>
      <c r="K2554" s="9">
        <v>0.68901310000000004</v>
      </c>
      <c r="L2554" s="48">
        <f t="shared" si="277"/>
        <v>3.1890130999999999</v>
      </c>
      <c r="M2554" s="9">
        <v>0.4131185</v>
      </c>
      <c r="N2554" s="48">
        <f t="shared" si="278"/>
        <v>3.4131184999999999</v>
      </c>
      <c r="O2554" s="26">
        <v>0.7228694</v>
      </c>
      <c r="P2554" s="93">
        <f t="shared" si="279"/>
        <v>4.2228694000000004</v>
      </c>
    </row>
    <row r="2555" spans="1:16">
      <c r="A2555" s="10">
        <v>1630.519</v>
      </c>
      <c r="B2555" s="31">
        <v>0.51928399999999997</v>
      </c>
      <c r="C2555" s="9">
        <v>0.63559549999999998</v>
      </c>
      <c r="D2555" s="31">
        <f t="shared" si="273"/>
        <v>1.1355955</v>
      </c>
      <c r="E2555" s="9">
        <v>0.43163000000000001</v>
      </c>
      <c r="F2555" s="31">
        <f t="shared" si="274"/>
        <v>1.43163</v>
      </c>
      <c r="G2555" s="9">
        <v>0.42654180000000003</v>
      </c>
      <c r="H2555" s="32">
        <f t="shared" si="275"/>
        <v>1.9265418000000001</v>
      </c>
      <c r="I2555" s="9">
        <v>0.58072089999999998</v>
      </c>
      <c r="J2555" s="31">
        <f t="shared" si="276"/>
        <v>2.5807209000000002</v>
      </c>
      <c r="K2555" s="9">
        <v>0.69413179999999997</v>
      </c>
      <c r="L2555" s="48">
        <f t="shared" si="277"/>
        <v>3.1941318000000001</v>
      </c>
      <c r="M2555" s="9">
        <v>0.41441610000000001</v>
      </c>
      <c r="N2555" s="48">
        <f t="shared" si="278"/>
        <v>3.4144161</v>
      </c>
      <c r="O2555" s="26">
        <v>0.7274138</v>
      </c>
      <c r="P2555" s="93">
        <f t="shared" si="279"/>
        <v>4.2274137999999999</v>
      </c>
    </row>
    <row r="2556" spans="1:16">
      <c r="A2556" s="10">
        <v>1631.001</v>
      </c>
      <c r="B2556" s="31">
        <v>0.51939579999999996</v>
      </c>
      <c r="C2556" s="9">
        <v>0.63687190000000005</v>
      </c>
      <c r="D2556" s="31">
        <f t="shared" si="273"/>
        <v>1.1368719</v>
      </c>
      <c r="E2556" s="9">
        <v>0.43334010000000001</v>
      </c>
      <c r="F2556" s="31">
        <f t="shared" si="274"/>
        <v>1.4333401000000001</v>
      </c>
      <c r="G2556" s="9">
        <v>0.42716510000000002</v>
      </c>
      <c r="H2556" s="32">
        <f t="shared" si="275"/>
        <v>1.9271651000000001</v>
      </c>
      <c r="I2556" s="9">
        <v>0.58218150000000002</v>
      </c>
      <c r="J2556" s="31">
        <f t="shared" si="276"/>
        <v>2.5821814999999999</v>
      </c>
      <c r="K2556" s="9">
        <v>0.69830979999999998</v>
      </c>
      <c r="L2556" s="48">
        <f t="shared" si="277"/>
        <v>3.1983098000000001</v>
      </c>
      <c r="M2556" s="9">
        <v>0.41457729999999998</v>
      </c>
      <c r="N2556" s="48">
        <f t="shared" si="278"/>
        <v>3.4145772999999999</v>
      </c>
      <c r="O2556" s="26">
        <v>0.73106490000000002</v>
      </c>
      <c r="P2556" s="93">
        <f t="shared" si="279"/>
        <v>4.2310648999999998</v>
      </c>
    </row>
    <row r="2557" spans="1:16">
      <c r="A2557" s="10">
        <v>1631.4829999999999</v>
      </c>
      <c r="B2557" s="31">
        <v>0.51865919999999999</v>
      </c>
      <c r="C2557" s="9">
        <v>0.63739159999999995</v>
      </c>
      <c r="D2557" s="31">
        <f t="shared" si="273"/>
        <v>1.1373915999999999</v>
      </c>
      <c r="E2557" s="9">
        <v>0.43463629999999998</v>
      </c>
      <c r="F2557" s="31">
        <f t="shared" si="274"/>
        <v>1.4346363</v>
      </c>
      <c r="G2557" s="9">
        <v>0.42722090000000001</v>
      </c>
      <c r="H2557" s="32">
        <f t="shared" si="275"/>
        <v>1.9272209</v>
      </c>
      <c r="I2557" s="9">
        <v>0.58287080000000002</v>
      </c>
      <c r="J2557" s="31">
        <f t="shared" si="276"/>
        <v>2.5828708000000002</v>
      </c>
      <c r="K2557" s="9">
        <v>0.70179650000000005</v>
      </c>
      <c r="L2557" s="48">
        <f t="shared" si="277"/>
        <v>3.2017964999999999</v>
      </c>
      <c r="M2557" s="9">
        <v>0.4139391</v>
      </c>
      <c r="N2557" s="48">
        <f t="shared" si="278"/>
        <v>3.4139390999999999</v>
      </c>
      <c r="O2557" s="26">
        <v>0.73405050000000005</v>
      </c>
      <c r="P2557" s="93">
        <f t="shared" si="279"/>
        <v>4.2340505000000004</v>
      </c>
    </row>
    <row r="2558" spans="1:16">
      <c r="A2558" s="10">
        <v>1631.9649999999999</v>
      </c>
      <c r="B2558" s="31">
        <v>0.5176461</v>
      </c>
      <c r="C2558" s="9">
        <v>0.63765839999999996</v>
      </c>
      <c r="D2558" s="31">
        <f t="shared" si="273"/>
        <v>1.1376583999999998</v>
      </c>
      <c r="E2558" s="9">
        <v>0.43577189999999999</v>
      </c>
      <c r="F2558" s="31">
        <f t="shared" si="274"/>
        <v>1.4357719</v>
      </c>
      <c r="G2558" s="9">
        <v>0.42705609999999999</v>
      </c>
      <c r="H2558" s="32">
        <f t="shared" si="275"/>
        <v>1.9270560999999999</v>
      </c>
      <c r="I2558" s="9">
        <v>0.58322079999999998</v>
      </c>
      <c r="J2558" s="31">
        <f t="shared" si="276"/>
        <v>2.5832207999999999</v>
      </c>
      <c r="K2558" s="9">
        <v>0.70493300000000003</v>
      </c>
      <c r="L2558" s="48">
        <f t="shared" si="277"/>
        <v>3.204933</v>
      </c>
      <c r="M2558" s="9">
        <v>0.41299380000000002</v>
      </c>
      <c r="N2558" s="48">
        <f t="shared" si="278"/>
        <v>3.4129938000000002</v>
      </c>
      <c r="O2558" s="26">
        <v>0.73668710000000004</v>
      </c>
      <c r="P2558" s="93">
        <f t="shared" si="279"/>
        <v>4.2366871000000002</v>
      </c>
    </row>
    <row r="2559" spans="1:16">
      <c r="A2559" s="10">
        <v>1632.4469999999999</v>
      </c>
      <c r="B2559" s="31">
        <v>0.51690519999999995</v>
      </c>
      <c r="C2559" s="9">
        <v>0.63814839999999995</v>
      </c>
      <c r="D2559" s="31">
        <f t="shared" si="273"/>
        <v>1.1381483999999999</v>
      </c>
      <c r="E2559" s="9">
        <v>0.43698480000000001</v>
      </c>
      <c r="F2559" s="31">
        <f t="shared" si="274"/>
        <v>1.4369848000000001</v>
      </c>
      <c r="G2559" s="9">
        <v>0.42700369999999999</v>
      </c>
      <c r="H2559" s="32">
        <f t="shared" si="275"/>
        <v>1.9270037</v>
      </c>
      <c r="I2559" s="9">
        <v>0.58364769999999999</v>
      </c>
      <c r="J2559" s="31">
        <f t="shared" si="276"/>
        <v>2.5836477000000002</v>
      </c>
      <c r="K2559" s="9">
        <v>0.70805839999999998</v>
      </c>
      <c r="L2559" s="48">
        <f t="shared" si="277"/>
        <v>3.2080584000000001</v>
      </c>
      <c r="M2559" s="9">
        <v>0.41222950000000003</v>
      </c>
      <c r="N2559" s="48">
        <f t="shared" si="278"/>
        <v>3.4122295</v>
      </c>
      <c r="O2559" s="26">
        <v>0.73929540000000005</v>
      </c>
      <c r="P2559" s="93">
        <f t="shared" si="279"/>
        <v>4.2392953999999996</v>
      </c>
    </row>
    <row r="2560" spans="1:16">
      <c r="A2560" s="10">
        <v>1632.9290000000001</v>
      </c>
      <c r="B2560" s="31">
        <v>0.51688520000000004</v>
      </c>
      <c r="C2560" s="9">
        <v>0.63924729999999996</v>
      </c>
      <c r="D2560" s="31">
        <f t="shared" si="273"/>
        <v>1.1392473000000001</v>
      </c>
      <c r="E2560" s="9">
        <v>0.438471</v>
      </c>
      <c r="F2560" s="31">
        <f t="shared" si="274"/>
        <v>1.4384710000000001</v>
      </c>
      <c r="G2560" s="9">
        <v>0.42734050000000001</v>
      </c>
      <c r="H2560" s="32">
        <f t="shared" si="275"/>
        <v>1.9273405000000001</v>
      </c>
      <c r="I2560" s="9">
        <v>0.5845072</v>
      </c>
      <c r="J2560" s="31">
        <f t="shared" si="276"/>
        <v>2.5845072</v>
      </c>
      <c r="K2560" s="9">
        <v>0.71147590000000005</v>
      </c>
      <c r="L2560" s="48">
        <f t="shared" si="277"/>
        <v>3.2114758999999999</v>
      </c>
      <c r="M2560" s="9">
        <v>0.41205839999999999</v>
      </c>
      <c r="N2560" s="48">
        <f t="shared" si="278"/>
        <v>3.4120583999999998</v>
      </c>
      <c r="O2560" s="26">
        <v>0.74216150000000003</v>
      </c>
      <c r="P2560" s="93">
        <f t="shared" si="279"/>
        <v>4.2421614999999999</v>
      </c>
    </row>
    <row r="2561" spans="1:16">
      <c r="A2561" s="10">
        <v>1633.4110000000001</v>
      </c>
      <c r="B2561" s="31">
        <v>0.51772890000000005</v>
      </c>
      <c r="C2561" s="9">
        <v>0.64108189999999998</v>
      </c>
      <c r="D2561" s="31">
        <f t="shared" si="273"/>
        <v>1.1410819000000001</v>
      </c>
      <c r="E2561" s="9">
        <v>0.4402992</v>
      </c>
      <c r="F2561" s="31">
        <f t="shared" si="274"/>
        <v>1.4402992000000001</v>
      </c>
      <c r="G2561" s="9">
        <v>0.42816510000000002</v>
      </c>
      <c r="H2561" s="32">
        <f t="shared" si="275"/>
        <v>1.9281651</v>
      </c>
      <c r="I2561" s="9">
        <v>0.58594139999999995</v>
      </c>
      <c r="J2561" s="31">
        <f t="shared" si="276"/>
        <v>2.5859413999999998</v>
      </c>
      <c r="K2561" s="9">
        <v>0.71533100000000005</v>
      </c>
      <c r="L2561" s="48">
        <f t="shared" si="277"/>
        <v>3.2153309999999999</v>
      </c>
      <c r="M2561" s="9">
        <v>0.41262769999999999</v>
      </c>
      <c r="N2561" s="48">
        <f t="shared" si="278"/>
        <v>3.4126276999999998</v>
      </c>
      <c r="O2561" s="26">
        <v>0.74542370000000002</v>
      </c>
      <c r="P2561" s="93">
        <f t="shared" si="279"/>
        <v>4.2454236999999999</v>
      </c>
    </row>
    <row r="2562" spans="1:16">
      <c r="A2562" s="10">
        <v>1633.894</v>
      </c>
      <c r="B2562" s="31">
        <v>0.5192658</v>
      </c>
      <c r="C2562" s="9">
        <v>0.64352039999999999</v>
      </c>
      <c r="D2562" s="31">
        <f t="shared" si="273"/>
        <v>1.1435203999999999</v>
      </c>
      <c r="E2562" s="9">
        <v>0.44240829999999998</v>
      </c>
      <c r="F2562" s="31">
        <f t="shared" si="274"/>
        <v>1.4424082999999999</v>
      </c>
      <c r="G2562" s="9">
        <v>0.42939349999999998</v>
      </c>
      <c r="H2562" s="32">
        <f t="shared" si="275"/>
        <v>1.9293935</v>
      </c>
      <c r="I2562" s="9">
        <v>0.58788110000000005</v>
      </c>
      <c r="J2562" s="31">
        <f t="shared" si="276"/>
        <v>2.5878811000000002</v>
      </c>
      <c r="K2562" s="9">
        <v>0.71960239999999998</v>
      </c>
      <c r="L2562" s="48">
        <f t="shared" si="277"/>
        <v>3.2196023999999999</v>
      </c>
      <c r="M2562" s="9">
        <v>0.41380440000000002</v>
      </c>
      <c r="N2562" s="48">
        <f t="shared" si="278"/>
        <v>3.4138044000000001</v>
      </c>
      <c r="O2562" s="26">
        <v>0.74904999999999999</v>
      </c>
      <c r="P2562" s="93">
        <f t="shared" si="279"/>
        <v>4.2490500000000004</v>
      </c>
    </row>
    <row r="2563" spans="1:16">
      <c r="A2563" s="10">
        <v>1634.376</v>
      </c>
      <c r="B2563" s="31">
        <v>0.52124389999999998</v>
      </c>
      <c r="C2563" s="9">
        <v>0.6463506</v>
      </c>
      <c r="D2563" s="31">
        <f t="shared" ref="D2563:D2626" si="280">C2563+0.5</f>
        <v>1.1463505999999999</v>
      </c>
      <c r="E2563" s="9">
        <v>0.44470779999999999</v>
      </c>
      <c r="F2563" s="31">
        <f t="shared" ref="F2563:F2626" si="281">E2563+1</f>
        <v>1.4447078</v>
      </c>
      <c r="G2563" s="9">
        <v>0.43089260000000001</v>
      </c>
      <c r="H2563" s="32">
        <f t="shared" ref="H2563:H2626" si="282">G2563+1.5</f>
        <v>1.9308926</v>
      </c>
      <c r="I2563" s="9">
        <v>0.5901786</v>
      </c>
      <c r="J2563" s="31">
        <f t="shared" ref="J2563:J2626" si="283">I2563+2</f>
        <v>2.5901785999999998</v>
      </c>
      <c r="K2563" s="9">
        <v>0.72421290000000005</v>
      </c>
      <c r="L2563" s="48">
        <f t="shared" ref="L2563:L2626" si="284">K2563+2.5</f>
        <v>3.2242128999999999</v>
      </c>
      <c r="M2563" s="9">
        <v>0.41536879999999998</v>
      </c>
      <c r="N2563" s="48">
        <f t="shared" ref="N2563:N2626" si="285">M2563+3</f>
        <v>3.4153688</v>
      </c>
      <c r="O2563" s="26">
        <v>0.75291129999999995</v>
      </c>
      <c r="P2563" s="93">
        <f t="shared" ref="P2563:P2626" si="286">O2563+3.5</f>
        <v>4.2529113000000001</v>
      </c>
    </row>
    <row r="2564" spans="1:16">
      <c r="A2564" s="10">
        <v>1634.8579999999999</v>
      </c>
      <c r="B2564" s="31">
        <v>0.52355220000000002</v>
      </c>
      <c r="C2564" s="9">
        <v>0.64949679999999999</v>
      </c>
      <c r="D2564" s="31">
        <f t="shared" si="280"/>
        <v>1.1494968000000001</v>
      </c>
      <c r="E2564" s="9">
        <v>0.44716939999999999</v>
      </c>
      <c r="F2564" s="31">
        <f t="shared" si="281"/>
        <v>1.4471693999999999</v>
      </c>
      <c r="G2564" s="9">
        <v>0.43261699999999997</v>
      </c>
      <c r="H2564" s="32">
        <f t="shared" si="282"/>
        <v>1.932617</v>
      </c>
      <c r="I2564" s="9">
        <v>0.59280759999999999</v>
      </c>
      <c r="J2564" s="31">
        <f t="shared" si="283"/>
        <v>2.5928076</v>
      </c>
      <c r="K2564" s="9">
        <v>0.72915169999999996</v>
      </c>
      <c r="L2564" s="48">
        <f t="shared" si="284"/>
        <v>3.2291517000000001</v>
      </c>
      <c r="M2564" s="9">
        <v>0.41723779999999999</v>
      </c>
      <c r="N2564" s="48">
        <f t="shared" si="285"/>
        <v>3.4172378000000001</v>
      </c>
      <c r="O2564" s="26">
        <v>0.75693500000000002</v>
      </c>
      <c r="P2564" s="93">
        <f t="shared" si="286"/>
        <v>4.2569350000000004</v>
      </c>
    </row>
    <row r="2565" spans="1:16">
      <c r="A2565" s="10">
        <v>1635.34</v>
      </c>
      <c r="B2565" s="31">
        <v>0.52650240000000004</v>
      </c>
      <c r="C2565" s="9">
        <v>0.65323710000000001</v>
      </c>
      <c r="D2565" s="31">
        <f t="shared" si="280"/>
        <v>1.1532371000000001</v>
      </c>
      <c r="E2565" s="9">
        <v>0.44994620000000002</v>
      </c>
      <c r="F2565" s="31">
        <f t="shared" si="281"/>
        <v>1.4499462000000001</v>
      </c>
      <c r="G2565" s="9">
        <v>0.43476959999999998</v>
      </c>
      <c r="H2565" s="32">
        <f t="shared" si="282"/>
        <v>1.9347696000000001</v>
      </c>
      <c r="I2565" s="9">
        <v>0.59603399999999995</v>
      </c>
      <c r="J2565" s="31">
        <f t="shared" si="283"/>
        <v>2.596034</v>
      </c>
      <c r="K2565" s="9">
        <v>0.73462159999999999</v>
      </c>
      <c r="L2565" s="48">
        <f t="shared" si="284"/>
        <v>3.2346216000000001</v>
      </c>
      <c r="M2565" s="9">
        <v>0.41970950000000001</v>
      </c>
      <c r="N2565" s="48">
        <f t="shared" si="285"/>
        <v>3.4197095000000002</v>
      </c>
      <c r="O2565" s="26">
        <v>0.76124630000000004</v>
      </c>
      <c r="P2565" s="93">
        <f t="shared" si="286"/>
        <v>4.2612462999999998</v>
      </c>
    </row>
    <row r="2566" spans="1:16">
      <c r="A2566" s="10">
        <v>1635.8219999999999</v>
      </c>
      <c r="B2566" s="31">
        <v>0.53042610000000001</v>
      </c>
      <c r="C2566" s="9">
        <v>0.65783970000000003</v>
      </c>
      <c r="D2566" s="31">
        <f t="shared" si="280"/>
        <v>1.1578397</v>
      </c>
      <c r="E2566" s="9">
        <v>0.45317649999999998</v>
      </c>
      <c r="F2566" s="31">
        <f t="shared" si="281"/>
        <v>1.4531765000000001</v>
      </c>
      <c r="G2566" s="9">
        <v>0.43754910000000002</v>
      </c>
      <c r="H2566" s="32">
        <f t="shared" si="282"/>
        <v>1.9375491</v>
      </c>
      <c r="I2566" s="9">
        <v>0.60007630000000001</v>
      </c>
      <c r="J2566" s="31">
        <f t="shared" si="283"/>
        <v>2.6000763</v>
      </c>
      <c r="K2566" s="9">
        <v>0.74076719999999996</v>
      </c>
      <c r="L2566" s="48">
        <f t="shared" si="284"/>
        <v>3.2407672000000001</v>
      </c>
      <c r="M2566" s="9">
        <v>0.4230932</v>
      </c>
      <c r="N2566" s="48">
        <f t="shared" si="285"/>
        <v>3.4230931999999998</v>
      </c>
      <c r="O2566" s="26">
        <v>0.76597740000000003</v>
      </c>
      <c r="P2566" s="93">
        <f t="shared" si="286"/>
        <v>4.2659773999999997</v>
      </c>
    </row>
    <row r="2567" spans="1:16">
      <c r="A2567" s="10">
        <v>1636.3040000000001</v>
      </c>
      <c r="B2567" s="31">
        <v>0.5350703</v>
      </c>
      <c r="C2567" s="9">
        <v>0.66303809999999996</v>
      </c>
      <c r="D2567" s="31">
        <f t="shared" si="280"/>
        <v>1.1630381000000001</v>
      </c>
      <c r="E2567" s="9">
        <v>0.45670189999999999</v>
      </c>
      <c r="F2567" s="31">
        <f t="shared" si="281"/>
        <v>1.4567019000000001</v>
      </c>
      <c r="G2567" s="9">
        <v>0.44077630000000001</v>
      </c>
      <c r="H2567" s="32">
        <f t="shared" si="282"/>
        <v>1.9407763</v>
      </c>
      <c r="I2567" s="9">
        <v>0.60466339999999996</v>
      </c>
      <c r="J2567" s="31">
        <f t="shared" si="283"/>
        <v>2.6046633999999997</v>
      </c>
      <c r="K2567" s="9">
        <v>0.74730949999999996</v>
      </c>
      <c r="L2567" s="48">
        <f t="shared" si="284"/>
        <v>3.2473095000000001</v>
      </c>
      <c r="M2567" s="9">
        <v>0.42714580000000002</v>
      </c>
      <c r="N2567" s="48">
        <f t="shared" si="285"/>
        <v>3.4271457999999999</v>
      </c>
      <c r="O2567" s="26">
        <v>0.77097000000000004</v>
      </c>
      <c r="P2567" s="93">
        <f t="shared" si="286"/>
        <v>4.2709700000000002</v>
      </c>
    </row>
    <row r="2568" spans="1:16">
      <c r="A2568" s="10">
        <v>1636.7860000000001</v>
      </c>
      <c r="B2568" s="31">
        <v>0.53924340000000004</v>
      </c>
      <c r="C2568" s="9">
        <v>0.66773210000000005</v>
      </c>
      <c r="D2568" s="31">
        <f t="shared" si="280"/>
        <v>1.1677321000000001</v>
      </c>
      <c r="E2568" s="9">
        <v>0.45992189999999999</v>
      </c>
      <c r="F2568" s="31">
        <f t="shared" si="281"/>
        <v>1.4599218999999999</v>
      </c>
      <c r="G2568" s="9">
        <v>0.44368489999999999</v>
      </c>
      <c r="H2568" s="32">
        <f t="shared" si="282"/>
        <v>1.9436849</v>
      </c>
      <c r="I2568" s="9">
        <v>0.60878829999999995</v>
      </c>
      <c r="J2568" s="31">
        <f t="shared" si="283"/>
        <v>2.6087883000000001</v>
      </c>
      <c r="K2568" s="9">
        <v>0.75336179999999997</v>
      </c>
      <c r="L2568" s="48">
        <f t="shared" si="284"/>
        <v>3.2533618</v>
      </c>
      <c r="M2568" s="9">
        <v>0.43074950000000001</v>
      </c>
      <c r="N2568" s="48">
        <f t="shared" si="285"/>
        <v>3.4307495000000001</v>
      </c>
      <c r="O2568" s="26">
        <v>0.77557849999999995</v>
      </c>
      <c r="P2568" s="93">
        <f t="shared" si="286"/>
        <v>4.2755784999999999</v>
      </c>
    </row>
    <row r="2569" spans="1:16">
      <c r="A2569" s="10">
        <v>1637.268</v>
      </c>
      <c r="B2569" s="31">
        <v>0.54169679999999998</v>
      </c>
      <c r="C2569" s="9">
        <v>0.67080030000000002</v>
      </c>
      <c r="D2569" s="31">
        <f t="shared" si="280"/>
        <v>1.1708003</v>
      </c>
      <c r="E2569" s="9">
        <v>0.46222940000000001</v>
      </c>
      <c r="F2569" s="31">
        <f t="shared" si="281"/>
        <v>1.4622294</v>
      </c>
      <c r="G2569" s="9">
        <v>0.44548120000000002</v>
      </c>
      <c r="H2569" s="32">
        <f t="shared" si="282"/>
        <v>1.9454812000000001</v>
      </c>
      <c r="I2569" s="9">
        <v>0.61145479999999997</v>
      </c>
      <c r="J2569" s="31">
        <f t="shared" si="283"/>
        <v>2.6114547999999997</v>
      </c>
      <c r="K2569" s="9">
        <v>0.75805529999999999</v>
      </c>
      <c r="L2569" s="48">
        <f t="shared" si="284"/>
        <v>3.2580553000000001</v>
      </c>
      <c r="M2569" s="9">
        <v>0.43272470000000002</v>
      </c>
      <c r="N2569" s="48">
        <f t="shared" si="285"/>
        <v>3.4327247000000001</v>
      </c>
      <c r="O2569" s="26">
        <v>0.77914539999999999</v>
      </c>
      <c r="P2569" s="93">
        <f t="shared" si="286"/>
        <v>4.2791454</v>
      </c>
    </row>
    <row r="2570" spans="1:16">
      <c r="A2570" s="10">
        <v>1637.75</v>
      </c>
      <c r="B2570" s="31">
        <v>0.54218359999999999</v>
      </c>
      <c r="C2570" s="9">
        <v>0.67201999999999995</v>
      </c>
      <c r="D2570" s="31">
        <f t="shared" si="280"/>
        <v>1.1720199999999998</v>
      </c>
      <c r="E2570" s="9">
        <v>0.46352009999999999</v>
      </c>
      <c r="F2570" s="31">
        <f t="shared" si="281"/>
        <v>1.4635201</v>
      </c>
      <c r="G2570" s="9">
        <v>0.44600770000000001</v>
      </c>
      <c r="H2570" s="32">
        <f t="shared" si="282"/>
        <v>1.9460077</v>
      </c>
      <c r="I2570" s="9">
        <v>0.61246710000000004</v>
      </c>
      <c r="J2570" s="31">
        <f t="shared" si="283"/>
        <v>2.6124670999999999</v>
      </c>
      <c r="K2570" s="9">
        <v>0.76122869999999998</v>
      </c>
      <c r="L2570" s="48">
        <f t="shared" si="284"/>
        <v>3.2612287000000002</v>
      </c>
      <c r="M2570" s="9">
        <v>0.43280010000000002</v>
      </c>
      <c r="N2570" s="48">
        <f t="shared" si="285"/>
        <v>3.4328001000000001</v>
      </c>
      <c r="O2570" s="26">
        <v>0.78151820000000005</v>
      </c>
      <c r="P2570" s="93">
        <f t="shared" si="286"/>
        <v>4.2815181999999998</v>
      </c>
    </row>
    <row r="2571" spans="1:16">
      <c r="A2571" s="10">
        <v>1638.2329999999999</v>
      </c>
      <c r="B2571" s="31">
        <v>0.5415122</v>
      </c>
      <c r="C2571" s="9">
        <v>0.67213219999999996</v>
      </c>
      <c r="D2571" s="31">
        <f t="shared" si="280"/>
        <v>1.1721322000000001</v>
      </c>
      <c r="E2571" s="9">
        <v>0.46420820000000002</v>
      </c>
      <c r="F2571" s="31">
        <f t="shared" si="281"/>
        <v>1.4642082000000001</v>
      </c>
      <c r="G2571" s="9">
        <v>0.44577749999999999</v>
      </c>
      <c r="H2571" s="32">
        <f t="shared" si="282"/>
        <v>1.9457774999999999</v>
      </c>
      <c r="I2571" s="9">
        <v>0.61249600000000004</v>
      </c>
      <c r="J2571" s="31">
        <f t="shared" si="283"/>
        <v>2.6124960000000002</v>
      </c>
      <c r="K2571" s="9">
        <v>0.76347140000000002</v>
      </c>
      <c r="L2571" s="48">
        <f t="shared" si="284"/>
        <v>3.2634714000000002</v>
      </c>
      <c r="M2571" s="9">
        <v>0.43170700000000001</v>
      </c>
      <c r="N2571" s="48">
        <f t="shared" si="285"/>
        <v>3.4317069999999998</v>
      </c>
      <c r="O2571" s="26">
        <v>0.78314159999999999</v>
      </c>
      <c r="P2571" s="93">
        <f t="shared" si="286"/>
        <v>4.2831416000000004</v>
      </c>
    </row>
    <row r="2572" spans="1:16">
      <c r="A2572" s="10">
        <v>1638.7149999999999</v>
      </c>
      <c r="B2572" s="31">
        <v>0.54093740000000001</v>
      </c>
      <c r="C2572" s="9">
        <v>0.6722804</v>
      </c>
      <c r="D2572" s="31">
        <f t="shared" si="280"/>
        <v>1.1722804</v>
      </c>
      <c r="E2572" s="9">
        <v>0.46492250000000002</v>
      </c>
      <c r="F2572" s="31">
        <f t="shared" si="281"/>
        <v>1.4649225000000001</v>
      </c>
      <c r="G2572" s="9">
        <v>0.4455884</v>
      </c>
      <c r="H2572" s="32">
        <f t="shared" si="282"/>
        <v>1.9455884000000001</v>
      </c>
      <c r="I2572" s="9">
        <v>0.61257229999999996</v>
      </c>
      <c r="J2572" s="31">
        <f t="shared" si="283"/>
        <v>2.6125723000000001</v>
      </c>
      <c r="K2572" s="9">
        <v>0.765679</v>
      </c>
      <c r="L2572" s="48">
        <f t="shared" si="284"/>
        <v>3.265679</v>
      </c>
      <c r="M2572" s="9">
        <v>0.43062220000000001</v>
      </c>
      <c r="N2572" s="48">
        <f t="shared" si="285"/>
        <v>3.4306222000000002</v>
      </c>
      <c r="O2572" s="26">
        <v>0.78471919999999995</v>
      </c>
      <c r="P2572" s="93">
        <f t="shared" si="286"/>
        <v>4.2847191999999996</v>
      </c>
    </row>
    <row r="2573" spans="1:16">
      <c r="A2573" s="10">
        <v>1639.1969999999999</v>
      </c>
      <c r="B2573" s="31">
        <v>0.54130999999999996</v>
      </c>
      <c r="C2573" s="9">
        <v>0.6732418</v>
      </c>
      <c r="D2573" s="31">
        <f t="shared" si="280"/>
        <v>1.1732418</v>
      </c>
      <c r="E2573" s="9">
        <v>0.46608529999999998</v>
      </c>
      <c r="F2573" s="31">
        <f t="shared" si="281"/>
        <v>1.4660853</v>
      </c>
      <c r="G2573" s="9">
        <v>0.4459882</v>
      </c>
      <c r="H2573" s="32">
        <f t="shared" si="282"/>
        <v>1.9459881999999999</v>
      </c>
      <c r="I2573" s="9">
        <v>0.61338970000000004</v>
      </c>
      <c r="J2573" s="31">
        <f t="shared" si="283"/>
        <v>2.6133896999999999</v>
      </c>
      <c r="K2573" s="9">
        <v>0.76846460000000005</v>
      </c>
      <c r="L2573" s="48">
        <f t="shared" si="284"/>
        <v>3.2684646000000002</v>
      </c>
      <c r="M2573" s="9">
        <v>0.4303787</v>
      </c>
      <c r="N2573" s="48">
        <f t="shared" si="285"/>
        <v>3.4303786999999999</v>
      </c>
      <c r="O2573" s="26">
        <v>0.78674069999999996</v>
      </c>
      <c r="P2573" s="93">
        <f t="shared" si="286"/>
        <v>4.2867407000000002</v>
      </c>
    </row>
    <row r="2574" spans="1:16">
      <c r="A2574" s="10">
        <v>1639.6790000000001</v>
      </c>
      <c r="B2574" s="31">
        <v>0.54281080000000004</v>
      </c>
      <c r="C2574" s="9">
        <v>0.67519660000000004</v>
      </c>
      <c r="D2574" s="31">
        <f t="shared" si="280"/>
        <v>1.1751966</v>
      </c>
      <c r="E2574" s="9">
        <v>0.46778560000000002</v>
      </c>
      <c r="F2574" s="31">
        <f t="shared" si="281"/>
        <v>1.4677856</v>
      </c>
      <c r="G2574" s="9">
        <v>0.44710699999999998</v>
      </c>
      <c r="H2574" s="32">
        <f t="shared" si="282"/>
        <v>1.9471069999999999</v>
      </c>
      <c r="I2574" s="9">
        <v>0.61511079999999996</v>
      </c>
      <c r="J2574" s="31">
        <f t="shared" si="283"/>
        <v>2.6151108000000001</v>
      </c>
      <c r="K2574" s="9">
        <v>0.77196849999999995</v>
      </c>
      <c r="L2574" s="48">
        <f t="shared" si="284"/>
        <v>3.2719684999999998</v>
      </c>
      <c r="M2574" s="9">
        <v>0.43122179999999999</v>
      </c>
      <c r="N2574" s="48">
        <f t="shared" si="285"/>
        <v>3.4312217999999999</v>
      </c>
      <c r="O2574" s="26">
        <v>0.78932219999999997</v>
      </c>
      <c r="P2574" s="93">
        <f t="shared" si="286"/>
        <v>4.2893222</v>
      </c>
    </row>
    <row r="2575" spans="1:16">
      <c r="A2575" s="10">
        <v>1640.1610000000001</v>
      </c>
      <c r="B2575" s="31">
        <v>0.54492160000000001</v>
      </c>
      <c r="C2575" s="9">
        <v>0.67769610000000002</v>
      </c>
      <c r="D2575" s="31">
        <f t="shared" si="280"/>
        <v>1.1776960999999999</v>
      </c>
      <c r="E2575" s="9">
        <v>0.46976440000000003</v>
      </c>
      <c r="F2575" s="31">
        <f t="shared" si="281"/>
        <v>1.4697644000000001</v>
      </c>
      <c r="G2575" s="9">
        <v>0.44863039999999998</v>
      </c>
      <c r="H2575" s="32">
        <f t="shared" si="282"/>
        <v>1.9486303999999999</v>
      </c>
      <c r="I2575" s="9">
        <v>0.61733510000000003</v>
      </c>
      <c r="J2575" s="31">
        <f t="shared" si="283"/>
        <v>2.6173351</v>
      </c>
      <c r="K2575" s="9">
        <v>0.77583190000000002</v>
      </c>
      <c r="L2575" s="48">
        <f t="shared" si="284"/>
        <v>3.2758319</v>
      </c>
      <c r="M2575" s="9">
        <v>0.43274119999999999</v>
      </c>
      <c r="N2575" s="48">
        <f t="shared" si="285"/>
        <v>3.4327412000000002</v>
      </c>
      <c r="O2575" s="26">
        <v>0.79217769999999998</v>
      </c>
      <c r="P2575" s="93">
        <f t="shared" si="286"/>
        <v>4.2921776999999999</v>
      </c>
    </row>
    <row r="2576" spans="1:16">
      <c r="A2576" s="10">
        <v>1640.643</v>
      </c>
      <c r="B2576" s="31">
        <v>0.54681400000000002</v>
      </c>
      <c r="C2576" s="9">
        <v>0.68001259999999997</v>
      </c>
      <c r="D2576" s="31">
        <f t="shared" si="280"/>
        <v>1.1800126</v>
      </c>
      <c r="E2576" s="9">
        <v>0.4716129</v>
      </c>
      <c r="F2576" s="31">
        <f t="shared" si="281"/>
        <v>1.4716129</v>
      </c>
      <c r="G2576" s="9">
        <v>0.45004090000000002</v>
      </c>
      <c r="H2576" s="32">
        <f t="shared" si="282"/>
        <v>1.9500409000000001</v>
      </c>
      <c r="I2576" s="9">
        <v>0.61941179999999996</v>
      </c>
      <c r="J2576" s="31">
        <f t="shared" si="283"/>
        <v>2.6194118</v>
      </c>
      <c r="K2576" s="9">
        <v>0.77947319999999998</v>
      </c>
      <c r="L2576" s="48">
        <f t="shared" si="284"/>
        <v>3.2794732</v>
      </c>
      <c r="M2576" s="9">
        <v>0.4342068</v>
      </c>
      <c r="N2576" s="48">
        <f t="shared" si="285"/>
        <v>3.4342068000000001</v>
      </c>
      <c r="O2576" s="26">
        <v>0.79484259999999995</v>
      </c>
      <c r="P2576" s="93">
        <f t="shared" si="286"/>
        <v>4.2948426</v>
      </c>
    </row>
    <row r="2577" spans="1:16">
      <c r="A2577" s="10">
        <v>1641.125</v>
      </c>
      <c r="B2577" s="31">
        <v>0.54775379999999996</v>
      </c>
      <c r="C2577" s="9">
        <v>0.68149999999999999</v>
      </c>
      <c r="D2577" s="31">
        <f t="shared" si="280"/>
        <v>1.1815</v>
      </c>
      <c r="E2577" s="9">
        <v>0.4729739</v>
      </c>
      <c r="F2577" s="31">
        <f t="shared" si="281"/>
        <v>1.4729738999999999</v>
      </c>
      <c r="G2577" s="9">
        <v>0.45087129999999997</v>
      </c>
      <c r="H2577" s="32">
        <f t="shared" si="282"/>
        <v>1.9508713</v>
      </c>
      <c r="I2577" s="9">
        <v>0.62075329999999995</v>
      </c>
      <c r="J2577" s="31">
        <f t="shared" si="283"/>
        <v>2.6207533000000001</v>
      </c>
      <c r="K2577" s="9">
        <v>0.78236810000000001</v>
      </c>
      <c r="L2577" s="48">
        <f t="shared" si="284"/>
        <v>3.2823681000000002</v>
      </c>
      <c r="M2577" s="9">
        <v>0.43492259999999999</v>
      </c>
      <c r="N2577" s="48">
        <f t="shared" si="285"/>
        <v>3.4349226000000002</v>
      </c>
      <c r="O2577" s="26">
        <v>0.79689589999999999</v>
      </c>
      <c r="P2577" s="93">
        <f t="shared" si="286"/>
        <v>4.2968959</v>
      </c>
    </row>
    <row r="2578" spans="1:16">
      <c r="A2578" s="10">
        <v>1641.607</v>
      </c>
      <c r="B2578" s="31">
        <v>0.54746589999999995</v>
      </c>
      <c r="C2578" s="9">
        <v>0.68192929999999996</v>
      </c>
      <c r="D2578" s="31">
        <f t="shared" si="280"/>
        <v>1.1819293</v>
      </c>
      <c r="E2578" s="9">
        <v>0.47372609999999998</v>
      </c>
      <c r="F2578" s="31">
        <f t="shared" si="281"/>
        <v>1.4737260999999999</v>
      </c>
      <c r="G2578" s="9">
        <v>0.45093919999999998</v>
      </c>
      <c r="H2578" s="32">
        <f t="shared" si="282"/>
        <v>1.9509392000000001</v>
      </c>
      <c r="I2578" s="9">
        <v>0.62114119999999995</v>
      </c>
      <c r="J2578" s="31">
        <f t="shared" si="283"/>
        <v>2.6211411999999998</v>
      </c>
      <c r="K2578" s="9">
        <v>0.78432139999999995</v>
      </c>
      <c r="L2578" s="48">
        <f t="shared" si="284"/>
        <v>3.2843214000000001</v>
      </c>
      <c r="M2578" s="9">
        <v>0.43457600000000002</v>
      </c>
      <c r="N2578" s="48">
        <f t="shared" si="285"/>
        <v>3.4345759999999999</v>
      </c>
      <c r="O2578" s="26">
        <v>0.79818710000000004</v>
      </c>
      <c r="P2578" s="93">
        <f t="shared" si="286"/>
        <v>4.2981870999999998</v>
      </c>
    </row>
    <row r="2579" spans="1:16">
      <c r="A2579" s="10">
        <v>1642.0889999999999</v>
      </c>
      <c r="B2579" s="31">
        <v>0.54625579999999996</v>
      </c>
      <c r="C2579" s="9">
        <v>0.68158129999999995</v>
      </c>
      <c r="D2579" s="31">
        <f t="shared" si="280"/>
        <v>1.1815812999999999</v>
      </c>
      <c r="E2579" s="9">
        <v>0.47403689999999998</v>
      </c>
      <c r="F2579" s="31">
        <f t="shared" si="281"/>
        <v>1.4740369</v>
      </c>
      <c r="G2579" s="9">
        <v>0.45042549999999998</v>
      </c>
      <c r="H2579" s="32">
        <f t="shared" si="282"/>
        <v>1.9504254999999999</v>
      </c>
      <c r="I2579" s="9">
        <v>0.62080959999999996</v>
      </c>
      <c r="J2579" s="31">
        <f t="shared" si="283"/>
        <v>2.6208095999999999</v>
      </c>
      <c r="K2579" s="9">
        <v>0.78553930000000005</v>
      </c>
      <c r="L2579" s="48">
        <f t="shared" si="284"/>
        <v>3.2855392999999999</v>
      </c>
      <c r="M2579" s="9">
        <v>0.43336980000000003</v>
      </c>
      <c r="N2579" s="48">
        <f t="shared" si="285"/>
        <v>3.4333697999999999</v>
      </c>
      <c r="O2579" s="26">
        <v>0.79889650000000001</v>
      </c>
      <c r="P2579" s="93">
        <f t="shared" si="286"/>
        <v>4.2988964999999997</v>
      </c>
    </row>
    <row r="2580" spans="1:16">
      <c r="A2580" s="10">
        <v>1642.5719999999999</v>
      </c>
      <c r="B2580" s="31">
        <v>0.54477830000000005</v>
      </c>
      <c r="C2580" s="9">
        <v>0.68105059999999995</v>
      </c>
      <c r="D2580" s="31">
        <f t="shared" si="280"/>
        <v>1.1810505999999998</v>
      </c>
      <c r="E2580" s="9">
        <v>0.47424329999999998</v>
      </c>
      <c r="F2580" s="31">
        <f t="shared" si="281"/>
        <v>1.4742432999999999</v>
      </c>
      <c r="G2580" s="9">
        <v>0.44973610000000003</v>
      </c>
      <c r="H2580" s="32">
        <f t="shared" si="282"/>
        <v>1.9497361</v>
      </c>
      <c r="I2580" s="9">
        <v>0.62028249999999996</v>
      </c>
      <c r="J2580" s="31">
        <f t="shared" si="283"/>
        <v>2.6202825000000001</v>
      </c>
      <c r="K2580" s="9">
        <v>0.78648390000000001</v>
      </c>
      <c r="L2580" s="48">
        <f t="shared" si="284"/>
        <v>3.2864838999999999</v>
      </c>
      <c r="M2580" s="9">
        <v>0.43184349999999999</v>
      </c>
      <c r="N2580" s="48">
        <f t="shared" si="285"/>
        <v>3.4318434999999998</v>
      </c>
      <c r="O2580" s="26">
        <v>0.7994173</v>
      </c>
      <c r="P2580" s="93">
        <f t="shared" si="286"/>
        <v>4.2994173</v>
      </c>
    </row>
    <row r="2581" spans="1:16">
      <c r="A2581" s="10">
        <v>1643.0540000000001</v>
      </c>
      <c r="B2581" s="31">
        <v>0.54372160000000003</v>
      </c>
      <c r="C2581" s="9">
        <v>0.68094940000000004</v>
      </c>
      <c r="D2581" s="31">
        <f t="shared" si="280"/>
        <v>1.1809494</v>
      </c>
      <c r="E2581" s="9">
        <v>0.47469220000000001</v>
      </c>
      <c r="F2581" s="31">
        <f t="shared" si="281"/>
        <v>1.4746922</v>
      </c>
      <c r="G2581" s="9">
        <v>0.44930979999999998</v>
      </c>
      <c r="H2581" s="32">
        <f t="shared" si="282"/>
        <v>1.9493098</v>
      </c>
      <c r="I2581" s="9">
        <v>0.62011130000000003</v>
      </c>
      <c r="J2581" s="31">
        <f t="shared" si="283"/>
        <v>2.6201113</v>
      </c>
      <c r="K2581" s="9">
        <v>0.78764610000000002</v>
      </c>
      <c r="L2581" s="48">
        <f t="shared" si="284"/>
        <v>3.2876460999999999</v>
      </c>
      <c r="M2581" s="9">
        <v>0.43061179999999999</v>
      </c>
      <c r="N2581" s="48">
        <f t="shared" si="285"/>
        <v>3.4306117999999999</v>
      </c>
      <c r="O2581" s="26">
        <v>0.80017159999999998</v>
      </c>
      <c r="P2581" s="93">
        <f t="shared" si="286"/>
        <v>4.3001715999999996</v>
      </c>
    </row>
    <row r="2582" spans="1:16">
      <c r="A2582" s="10">
        <v>1643.5360000000001</v>
      </c>
      <c r="B2582" s="31">
        <v>0.54341269999999997</v>
      </c>
      <c r="C2582" s="9">
        <v>0.6815601</v>
      </c>
      <c r="D2582" s="31">
        <f t="shared" si="280"/>
        <v>1.1815601</v>
      </c>
      <c r="E2582" s="9">
        <v>0.47554679999999999</v>
      </c>
      <c r="F2582" s="31">
        <f t="shared" si="281"/>
        <v>1.4755468</v>
      </c>
      <c r="G2582" s="9">
        <v>0.4493646</v>
      </c>
      <c r="H2582" s="32">
        <f t="shared" si="282"/>
        <v>1.9493646</v>
      </c>
      <c r="I2582" s="9">
        <v>0.62056789999999995</v>
      </c>
      <c r="J2582" s="31">
        <f t="shared" si="283"/>
        <v>2.6205679000000002</v>
      </c>
      <c r="K2582" s="9">
        <v>0.78927329999999996</v>
      </c>
      <c r="L2582" s="48">
        <f t="shared" si="284"/>
        <v>3.2892733000000001</v>
      </c>
      <c r="M2582" s="9">
        <v>0.43000300000000002</v>
      </c>
      <c r="N2582" s="48">
        <f t="shared" si="285"/>
        <v>3.4300030000000001</v>
      </c>
      <c r="O2582" s="26">
        <v>0.80137429999999998</v>
      </c>
      <c r="P2582" s="93">
        <f t="shared" si="286"/>
        <v>4.3013743</v>
      </c>
    </row>
    <row r="2583" spans="1:16">
      <c r="A2583" s="10">
        <v>1644.018</v>
      </c>
      <c r="B2583" s="31">
        <v>0.54374679999999997</v>
      </c>
      <c r="C2583" s="9">
        <v>0.68276239999999999</v>
      </c>
      <c r="D2583" s="31">
        <f t="shared" si="280"/>
        <v>1.1827624000000001</v>
      </c>
      <c r="E2583" s="9">
        <v>0.47674899999999998</v>
      </c>
      <c r="F2583" s="31">
        <f t="shared" si="281"/>
        <v>1.4767489999999999</v>
      </c>
      <c r="G2583" s="9">
        <v>0.44985360000000002</v>
      </c>
      <c r="H2583" s="32">
        <f t="shared" si="282"/>
        <v>1.9498536</v>
      </c>
      <c r="I2583" s="9">
        <v>0.62157819999999997</v>
      </c>
      <c r="J2583" s="31">
        <f t="shared" si="283"/>
        <v>2.6215782000000001</v>
      </c>
      <c r="K2583" s="9">
        <v>0.79132060000000004</v>
      </c>
      <c r="L2583" s="48">
        <f t="shared" si="284"/>
        <v>3.2913206000000002</v>
      </c>
      <c r="M2583" s="9">
        <v>0.42997970000000002</v>
      </c>
      <c r="N2583" s="48">
        <f t="shared" si="285"/>
        <v>3.4299797000000001</v>
      </c>
      <c r="O2583" s="26">
        <v>0.80298420000000004</v>
      </c>
      <c r="P2583" s="93">
        <f t="shared" si="286"/>
        <v>4.3029842</v>
      </c>
    </row>
    <row r="2584" spans="1:16">
      <c r="A2584" s="10">
        <v>1644.5</v>
      </c>
      <c r="B2584" s="31">
        <v>0.54416220000000004</v>
      </c>
      <c r="C2584" s="9">
        <v>0.68402019999999997</v>
      </c>
      <c r="D2584" s="31">
        <f t="shared" si="280"/>
        <v>1.1840202</v>
      </c>
      <c r="E2584" s="9">
        <v>0.4780162</v>
      </c>
      <c r="F2584" s="31">
        <f t="shared" si="281"/>
        <v>1.4780161999999999</v>
      </c>
      <c r="G2584" s="9">
        <v>0.45043919999999998</v>
      </c>
      <c r="H2584" s="32">
        <f t="shared" si="282"/>
        <v>1.9504391999999999</v>
      </c>
      <c r="I2584" s="9">
        <v>0.62270389999999998</v>
      </c>
      <c r="J2584" s="31">
        <f t="shared" si="283"/>
        <v>2.6227038999999999</v>
      </c>
      <c r="K2584" s="9">
        <v>0.7934331</v>
      </c>
      <c r="L2584" s="48">
        <f t="shared" si="284"/>
        <v>3.2934331000000001</v>
      </c>
      <c r="M2584" s="9">
        <v>0.43008879999999999</v>
      </c>
      <c r="N2584" s="48">
        <f t="shared" si="285"/>
        <v>3.4300888</v>
      </c>
      <c r="O2584" s="26">
        <v>0.80468450000000002</v>
      </c>
      <c r="P2584" s="93">
        <f t="shared" si="286"/>
        <v>4.3046845000000005</v>
      </c>
    </row>
    <row r="2585" spans="1:16">
      <c r="A2585" s="10">
        <v>1644.982</v>
      </c>
      <c r="B2585" s="31">
        <v>0.54390000000000005</v>
      </c>
      <c r="C2585" s="9">
        <v>0.68463339999999995</v>
      </c>
      <c r="D2585" s="31">
        <f t="shared" si="280"/>
        <v>1.1846334000000001</v>
      </c>
      <c r="E2585" s="9">
        <v>0.47897689999999998</v>
      </c>
      <c r="F2585" s="31">
        <f t="shared" si="281"/>
        <v>1.4789768999999999</v>
      </c>
      <c r="G2585" s="9">
        <v>0.4506541</v>
      </c>
      <c r="H2585" s="32">
        <f t="shared" si="282"/>
        <v>1.9506540999999999</v>
      </c>
      <c r="I2585" s="9">
        <v>0.62336360000000002</v>
      </c>
      <c r="J2585" s="31">
        <f t="shared" si="283"/>
        <v>2.6233636000000002</v>
      </c>
      <c r="K2585" s="9">
        <v>0.79513060000000002</v>
      </c>
      <c r="L2585" s="48">
        <f t="shared" si="284"/>
        <v>3.2951306000000002</v>
      </c>
      <c r="M2585" s="9">
        <v>0.42968070000000003</v>
      </c>
      <c r="N2585" s="48">
        <f t="shared" si="285"/>
        <v>3.4296807</v>
      </c>
      <c r="O2585" s="26">
        <v>0.80604679999999995</v>
      </c>
      <c r="P2585" s="93">
        <f t="shared" si="286"/>
        <v>4.3060467999999998</v>
      </c>
    </row>
    <row r="2586" spans="1:16">
      <c r="A2586" s="10">
        <v>1645.4639999999999</v>
      </c>
      <c r="B2586" s="31">
        <v>0.54248629999999998</v>
      </c>
      <c r="C2586" s="9">
        <v>0.68415110000000001</v>
      </c>
      <c r="D2586" s="31">
        <f t="shared" si="280"/>
        <v>1.1841511</v>
      </c>
      <c r="E2586" s="9">
        <v>0.47939929999999997</v>
      </c>
      <c r="F2586" s="31">
        <f t="shared" si="281"/>
        <v>1.4793992999999999</v>
      </c>
      <c r="G2586" s="9">
        <v>0.45019369999999997</v>
      </c>
      <c r="H2586" s="32">
        <f t="shared" si="282"/>
        <v>1.9501937</v>
      </c>
      <c r="I2586" s="9">
        <v>0.62317060000000002</v>
      </c>
      <c r="J2586" s="31">
        <f t="shared" si="283"/>
        <v>2.6231705999999999</v>
      </c>
      <c r="K2586" s="9">
        <v>0.79610590000000003</v>
      </c>
      <c r="L2586" s="48">
        <f t="shared" si="284"/>
        <v>3.2961059000000001</v>
      </c>
      <c r="M2586" s="9">
        <v>0.42832379999999998</v>
      </c>
      <c r="N2586" s="48">
        <f t="shared" si="285"/>
        <v>3.4283237999999998</v>
      </c>
      <c r="O2586" s="26">
        <v>0.80676970000000003</v>
      </c>
      <c r="P2586" s="93">
        <f t="shared" si="286"/>
        <v>4.3067697000000003</v>
      </c>
    </row>
    <row r="2587" spans="1:16">
      <c r="A2587" s="10">
        <v>1645.9459999999999</v>
      </c>
      <c r="B2587" s="31">
        <v>0.54007329999999998</v>
      </c>
      <c r="C2587" s="9">
        <v>0.68270220000000004</v>
      </c>
      <c r="D2587" s="31">
        <f t="shared" si="280"/>
        <v>1.1827022</v>
      </c>
      <c r="E2587" s="9">
        <v>0.47935319999999998</v>
      </c>
      <c r="F2587" s="31">
        <f t="shared" si="281"/>
        <v>1.4793532</v>
      </c>
      <c r="G2587" s="9">
        <v>0.44913409999999998</v>
      </c>
      <c r="H2587" s="32">
        <f t="shared" si="282"/>
        <v>1.9491341</v>
      </c>
      <c r="I2587" s="9">
        <v>0.62223569999999995</v>
      </c>
      <c r="J2587" s="31">
        <f t="shared" si="283"/>
        <v>2.6222357000000001</v>
      </c>
      <c r="K2587" s="9">
        <v>0.79645370000000004</v>
      </c>
      <c r="L2587" s="48">
        <f t="shared" si="284"/>
        <v>3.2964536999999998</v>
      </c>
      <c r="M2587" s="9">
        <v>0.42612850000000002</v>
      </c>
      <c r="N2587" s="48">
        <f t="shared" si="285"/>
        <v>3.4261284999999999</v>
      </c>
      <c r="O2587" s="26">
        <v>0.80690410000000001</v>
      </c>
      <c r="P2587" s="93">
        <f t="shared" si="286"/>
        <v>4.3069040999999997</v>
      </c>
    </row>
    <row r="2588" spans="1:16">
      <c r="A2588" s="10">
        <v>1646.4290000000001</v>
      </c>
      <c r="B2588" s="31">
        <v>0.53755280000000005</v>
      </c>
      <c r="C2588" s="9">
        <v>0.68109509999999995</v>
      </c>
      <c r="D2588" s="31">
        <f t="shared" si="280"/>
        <v>1.1810950999999998</v>
      </c>
      <c r="E2588" s="9">
        <v>0.47925580000000001</v>
      </c>
      <c r="F2588" s="31">
        <f t="shared" si="281"/>
        <v>1.4792558</v>
      </c>
      <c r="G2588" s="9">
        <v>0.4480053</v>
      </c>
      <c r="H2588" s="32">
        <f t="shared" si="282"/>
        <v>1.9480052999999999</v>
      </c>
      <c r="I2588" s="9">
        <v>0.62125490000000005</v>
      </c>
      <c r="J2588" s="31">
        <f t="shared" si="283"/>
        <v>2.6212549000000003</v>
      </c>
      <c r="K2588" s="9">
        <v>0.79673099999999997</v>
      </c>
      <c r="L2588" s="48">
        <f t="shared" si="284"/>
        <v>3.2967309999999999</v>
      </c>
      <c r="M2588" s="9">
        <v>0.42388039999999999</v>
      </c>
      <c r="N2588" s="48">
        <f t="shared" si="285"/>
        <v>3.4238803999999998</v>
      </c>
      <c r="O2588" s="26">
        <v>0.80691590000000002</v>
      </c>
      <c r="P2588" s="93">
        <f t="shared" si="286"/>
        <v>4.3069158999999999</v>
      </c>
    </row>
    <row r="2589" spans="1:16">
      <c r="A2589" s="10">
        <v>1646.9110000000001</v>
      </c>
      <c r="B2589" s="31">
        <v>0.535964</v>
      </c>
      <c r="C2589" s="9">
        <v>0.68026969999999998</v>
      </c>
      <c r="D2589" s="31">
        <f t="shared" si="280"/>
        <v>1.1802697</v>
      </c>
      <c r="E2589" s="9">
        <v>0.4795817</v>
      </c>
      <c r="F2589" s="31">
        <f t="shared" si="281"/>
        <v>1.4795817</v>
      </c>
      <c r="G2589" s="9">
        <v>0.44743579999999999</v>
      </c>
      <c r="H2589" s="32">
        <f t="shared" si="282"/>
        <v>1.9474358000000001</v>
      </c>
      <c r="I2589" s="9">
        <v>0.6210116</v>
      </c>
      <c r="J2589" s="31">
        <f t="shared" si="283"/>
        <v>2.6210116000000001</v>
      </c>
      <c r="K2589" s="9">
        <v>0.79755710000000002</v>
      </c>
      <c r="L2589" s="48">
        <f t="shared" si="284"/>
        <v>3.2975571000000001</v>
      </c>
      <c r="M2589" s="9">
        <v>0.42250310000000002</v>
      </c>
      <c r="N2589" s="48">
        <f t="shared" si="285"/>
        <v>3.4225031000000001</v>
      </c>
      <c r="O2589" s="26">
        <v>0.8073439</v>
      </c>
      <c r="P2589" s="93">
        <f t="shared" si="286"/>
        <v>4.3073439000000002</v>
      </c>
    </row>
    <row r="2590" spans="1:16">
      <c r="A2590" s="10">
        <v>1647.393</v>
      </c>
      <c r="B2590" s="31">
        <v>0.53568559999999998</v>
      </c>
      <c r="C2590" s="9">
        <v>0.68057880000000004</v>
      </c>
      <c r="D2590" s="31">
        <f t="shared" si="280"/>
        <v>1.1805788000000002</v>
      </c>
      <c r="E2590" s="9">
        <v>0.48047469999999998</v>
      </c>
      <c r="F2590" s="31">
        <f t="shared" si="281"/>
        <v>1.4804747</v>
      </c>
      <c r="G2590" s="9">
        <v>0.44765260000000001</v>
      </c>
      <c r="H2590" s="32">
        <f t="shared" si="282"/>
        <v>1.9476526000000001</v>
      </c>
      <c r="I2590" s="9">
        <v>0.62176260000000005</v>
      </c>
      <c r="J2590" s="31">
        <f t="shared" si="283"/>
        <v>2.6217626000000003</v>
      </c>
      <c r="K2590" s="9">
        <v>0.79909719999999995</v>
      </c>
      <c r="L2590" s="48">
        <f t="shared" si="284"/>
        <v>3.2990971999999998</v>
      </c>
      <c r="M2590" s="9">
        <v>0.42233680000000001</v>
      </c>
      <c r="N2590" s="48">
        <f t="shared" si="285"/>
        <v>3.4223368000000001</v>
      </c>
      <c r="O2590" s="26">
        <v>0.80836779999999997</v>
      </c>
      <c r="P2590" s="93">
        <f t="shared" si="286"/>
        <v>4.3083678000000001</v>
      </c>
    </row>
    <row r="2591" spans="1:16">
      <c r="A2591" s="10">
        <v>1647.875</v>
      </c>
      <c r="B2591" s="31">
        <v>0.53601529999999997</v>
      </c>
      <c r="C2591" s="9">
        <v>0.681392</v>
      </c>
      <c r="D2591" s="31">
        <f t="shared" si="280"/>
        <v>1.181392</v>
      </c>
      <c r="E2591" s="9">
        <v>0.48155799999999999</v>
      </c>
      <c r="F2591" s="31">
        <f t="shared" si="281"/>
        <v>1.4815579999999999</v>
      </c>
      <c r="G2591" s="9">
        <v>0.44822269999999997</v>
      </c>
      <c r="H2591" s="32">
        <f t="shared" si="282"/>
        <v>1.9482227000000001</v>
      </c>
      <c r="I2591" s="9">
        <v>0.62289349999999999</v>
      </c>
      <c r="J2591" s="31">
        <f t="shared" si="283"/>
        <v>2.6228935</v>
      </c>
      <c r="K2591" s="9">
        <v>0.80080379999999995</v>
      </c>
      <c r="L2591" s="48">
        <f t="shared" si="284"/>
        <v>3.3008037999999997</v>
      </c>
      <c r="M2591" s="9">
        <v>0.42273490000000002</v>
      </c>
      <c r="N2591" s="48">
        <f t="shared" si="285"/>
        <v>3.4227349</v>
      </c>
      <c r="O2591" s="26">
        <v>0.80955560000000004</v>
      </c>
      <c r="P2591" s="93">
        <f t="shared" si="286"/>
        <v>4.3095556000000004</v>
      </c>
    </row>
    <row r="2592" spans="1:16">
      <c r="A2592" s="10">
        <v>1648.357</v>
      </c>
      <c r="B2592" s="31">
        <v>0.53567989999999999</v>
      </c>
      <c r="C2592" s="9">
        <v>0.68157199999999996</v>
      </c>
      <c r="D2592" s="31">
        <f t="shared" si="280"/>
        <v>1.1815720000000001</v>
      </c>
      <c r="E2592" s="9">
        <v>0.48219420000000002</v>
      </c>
      <c r="F2592" s="31">
        <f t="shared" si="281"/>
        <v>1.4821941999999999</v>
      </c>
      <c r="G2592" s="9">
        <v>0.44836399999999998</v>
      </c>
      <c r="H2592" s="32">
        <f t="shared" si="282"/>
        <v>1.948364</v>
      </c>
      <c r="I2592" s="9">
        <v>0.62337450000000005</v>
      </c>
      <c r="J2592" s="31">
        <f t="shared" si="283"/>
        <v>2.6233745000000002</v>
      </c>
      <c r="K2592" s="9">
        <v>0.80178919999999998</v>
      </c>
      <c r="L2592" s="48">
        <f t="shared" si="284"/>
        <v>3.3017892</v>
      </c>
      <c r="M2592" s="9">
        <v>0.42252479999999998</v>
      </c>
      <c r="N2592" s="48">
        <f t="shared" si="285"/>
        <v>3.4225248000000001</v>
      </c>
      <c r="O2592" s="26">
        <v>0.81016679999999996</v>
      </c>
      <c r="P2592" s="93">
        <f t="shared" si="286"/>
        <v>4.3101668000000002</v>
      </c>
    </row>
    <row r="2593" spans="1:16">
      <c r="A2593" s="10">
        <v>1648.8389999999999</v>
      </c>
      <c r="B2593" s="31">
        <v>0.53414200000000001</v>
      </c>
      <c r="C2593" s="9">
        <v>0.68062460000000002</v>
      </c>
      <c r="D2593" s="31">
        <f t="shared" si="280"/>
        <v>1.1806246</v>
      </c>
      <c r="E2593" s="9">
        <v>0.48212250000000001</v>
      </c>
      <c r="F2593" s="31">
        <f t="shared" si="281"/>
        <v>1.4821225</v>
      </c>
      <c r="G2593" s="9">
        <v>0.44775100000000001</v>
      </c>
      <c r="H2593" s="32">
        <f t="shared" si="282"/>
        <v>1.947751</v>
      </c>
      <c r="I2593" s="9">
        <v>0.62274859999999999</v>
      </c>
      <c r="J2593" s="31">
        <f t="shared" si="283"/>
        <v>2.6227486</v>
      </c>
      <c r="K2593" s="9">
        <v>0.80169199999999996</v>
      </c>
      <c r="L2593" s="48">
        <f t="shared" si="284"/>
        <v>3.3016920000000001</v>
      </c>
      <c r="M2593" s="9">
        <v>0.42117559999999998</v>
      </c>
      <c r="N2593" s="48">
        <f t="shared" si="285"/>
        <v>3.4211755999999998</v>
      </c>
      <c r="O2593" s="26">
        <v>0.80983899999999998</v>
      </c>
      <c r="P2593" s="93">
        <f t="shared" si="286"/>
        <v>4.3098390000000002</v>
      </c>
    </row>
    <row r="2594" spans="1:16">
      <c r="A2594" s="10">
        <v>1649.3209999999999</v>
      </c>
      <c r="B2594" s="31">
        <v>0.53209870000000004</v>
      </c>
      <c r="C2594" s="9">
        <v>0.67915510000000001</v>
      </c>
      <c r="D2594" s="31">
        <f t="shared" si="280"/>
        <v>1.1791551</v>
      </c>
      <c r="E2594" s="9">
        <v>0.48170010000000002</v>
      </c>
      <c r="F2594" s="31">
        <f t="shared" si="281"/>
        <v>1.4817001000000001</v>
      </c>
      <c r="G2594" s="9">
        <v>0.44681559999999998</v>
      </c>
      <c r="H2594" s="32">
        <f t="shared" si="282"/>
        <v>1.9468155999999999</v>
      </c>
      <c r="I2594" s="9">
        <v>0.62154370000000003</v>
      </c>
      <c r="J2594" s="31">
        <f t="shared" si="283"/>
        <v>2.6215437000000001</v>
      </c>
      <c r="K2594" s="9">
        <v>0.80100579999999999</v>
      </c>
      <c r="L2594" s="48">
        <f t="shared" si="284"/>
        <v>3.3010058</v>
      </c>
      <c r="M2594" s="9">
        <v>0.4192668</v>
      </c>
      <c r="N2594" s="48">
        <f t="shared" si="285"/>
        <v>3.4192667999999999</v>
      </c>
      <c r="O2594" s="26">
        <v>0.80892160000000002</v>
      </c>
      <c r="P2594" s="93">
        <f t="shared" si="286"/>
        <v>4.3089215999999997</v>
      </c>
    </row>
    <row r="2595" spans="1:16">
      <c r="A2595" s="10">
        <v>1649.8030000000001</v>
      </c>
      <c r="B2595" s="31">
        <v>0.53123929999999997</v>
      </c>
      <c r="C2595" s="9">
        <v>0.67867569999999999</v>
      </c>
      <c r="D2595" s="31">
        <f t="shared" si="280"/>
        <v>1.1786756999999999</v>
      </c>
      <c r="E2595" s="9">
        <v>0.48177950000000003</v>
      </c>
      <c r="F2595" s="31">
        <f t="shared" si="281"/>
        <v>1.4817795</v>
      </c>
      <c r="G2595" s="9">
        <v>0.4465981</v>
      </c>
      <c r="H2595" s="32">
        <f t="shared" si="282"/>
        <v>1.9465981000000001</v>
      </c>
      <c r="I2595" s="9">
        <v>0.62111190000000005</v>
      </c>
      <c r="J2595" s="31">
        <f t="shared" si="283"/>
        <v>2.6211118999999998</v>
      </c>
      <c r="K2595" s="9">
        <v>0.80092039999999998</v>
      </c>
      <c r="L2595" s="48">
        <f t="shared" si="284"/>
        <v>3.3009203999999999</v>
      </c>
      <c r="M2595" s="9">
        <v>0.41830279999999997</v>
      </c>
      <c r="N2595" s="48">
        <f t="shared" si="285"/>
        <v>3.4183028000000002</v>
      </c>
      <c r="O2595" s="26">
        <v>0.80841810000000003</v>
      </c>
      <c r="P2595" s="93">
        <f t="shared" si="286"/>
        <v>4.3084180999999999</v>
      </c>
    </row>
    <row r="2596" spans="1:16">
      <c r="A2596" s="10">
        <v>1650.2860000000001</v>
      </c>
      <c r="B2596" s="31">
        <v>0.53321359999999995</v>
      </c>
      <c r="C2596" s="9">
        <v>0.68067290000000003</v>
      </c>
      <c r="D2596" s="31">
        <f t="shared" si="280"/>
        <v>1.1806729</v>
      </c>
      <c r="E2596" s="9">
        <v>0.48320390000000002</v>
      </c>
      <c r="F2596" s="31">
        <f t="shared" si="281"/>
        <v>1.4832038999999999</v>
      </c>
      <c r="G2596" s="9">
        <v>0.44811060000000003</v>
      </c>
      <c r="H2596" s="32">
        <f t="shared" si="282"/>
        <v>1.9481106000000001</v>
      </c>
      <c r="I2596" s="9">
        <v>0.62277859999999996</v>
      </c>
      <c r="J2596" s="31">
        <f t="shared" si="283"/>
        <v>2.6227786000000002</v>
      </c>
      <c r="K2596" s="9">
        <v>0.8026122</v>
      </c>
      <c r="L2596" s="48">
        <f t="shared" si="284"/>
        <v>3.3026122</v>
      </c>
      <c r="M2596" s="9">
        <v>0.41977750000000003</v>
      </c>
      <c r="N2596" s="48">
        <f t="shared" si="285"/>
        <v>3.4197774999999999</v>
      </c>
      <c r="O2596" s="26">
        <v>0.80939799999999995</v>
      </c>
      <c r="P2596" s="93">
        <f t="shared" si="286"/>
        <v>4.3093979999999998</v>
      </c>
    </row>
    <row r="2597" spans="1:16">
      <c r="A2597" s="10">
        <v>1650.768</v>
      </c>
      <c r="B2597" s="31">
        <v>0.53885559999999999</v>
      </c>
      <c r="C2597" s="9">
        <v>0.68592929999999996</v>
      </c>
      <c r="D2597" s="31">
        <f t="shared" si="280"/>
        <v>1.1859293</v>
      </c>
      <c r="E2597" s="9">
        <v>0.48642570000000002</v>
      </c>
      <c r="F2597" s="31">
        <f t="shared" si="281"/>
        <v>1.4864257000000001</v>
      </c>
      <c r="G2597" s="9">
        <v>0.45185760000000003</v>
      </c>
      <c r="H2597" s="32">
        <f t="shared" si="282"/>
        <v>1.9518576000000001</v>
      </c>
      <c r="I2597" s="9">
        <v>0.62726550000000003</v>
      </c>
      <c r="J2597" s="31">
        <f t="shared" si="283"/>
        <v>2.6272655</v>
      </c>
      <c r="K2597" s="9">
        <v>0.80671360000000003</v>
      </c>
      <c r="L2597" s="48">
        <f t="shared" si="284"/>
        <v>3.3067136000000001</v>
      </c>
      <c r="M2597" s="9">
        <v>0.42448259999999999</v>
      </c>
      <c r="N2597" s="48">
        <f t="shared" si="285"/>
        <v>3.4244826000000002</v>
      </c>
      <c r="O2597" s="26">
        <v>0.81253799999999998</v>
      </c>
      <c r="P2597" s="93">
        <f t="shared" si="286"/>
        <v>4.312538</v>
      </c>
    </row>
    <row r="2598" spans="1:16">
      <c r="A2598" s="10">
        <v>1651.25</v>
      </c>
      <c r="B2598" s="31">
        <v>0.54768380000000005</v>
      </c>
      <c r="C2598" s="9">
        <v>0.69404140000000003</v>
      </c>
      <c r="D2598" s="31">
        <f t="shared" si="280"/>
        <v>1.1940414000000001</v>
      </c>
      <c r="E2598" s="9">
        <v>0.49125449999999998</v>
      </c>
      <c r="F2598" s="31">
        <f t="shared" si="281"/>
        <v>1.4912544999999999</v>
      </c>
      <c r="G2598" s="9">
        <v>0.45752530000000002</v>
      </c>
      <c r="H2598" s="32">
        <f t="shared" si="282"/>
        <v>1.9575252999999999</v>
      </c>
      <c r="I2598" s="9">
        <v>0.63424539999999996</v>
      </c>
      <c r="J2598" s="31">
        <f t="shared" si="283"/>
        <v>2.6342454000000002</v>
      </c>
      <c r="K2598" s="9">
        <v>0.81294420000000001</v>
      </c>
      <c r="L2598" s="48">
        <f t="shared" si="284"/>
        <v>3.3129442</v>
      </c>
      <c r="M2598" s="9">
        <v>0.4320177</v>
      </c>
      <c r="N2598" s="48">
        <f t="shared" si="285"/>
        <v>3.4320176999999998</v>
      </c>
      <c r="O2598" s="26">
        <v>0.81770189999999998</v>
      </c>
      <c r="P2598" s="93">
        <f t="shared" si="286"/>
        <v>4.3177019000000003</v>
      </c>
    </row>
    <row r="2599" spans="1:16">
      <c r="A2599" s="10">
        <v>1651.732</v>
      </c>
      <c r="B2599" s="31">
        <v>0.55764650000000004</v>
      </c>
      <c r="C2599" s="9">
        <v>0.70320419999999995</v>
      </c>
      <c r="D2599" s="31">
        <f t="shared" si="280"/>
        <v>1.2032042000000001</v>
      </c>
      <c r="E2599" s="9">
        <v>0.49672450000000001</v>
      </c>
      <c r="F2599" s="31">
        <f t="shared" si="281"/>
        <v>1.4967245</v>
      </c>
      <c r="G2599" s="9">
        <v>0.46383740000000001</v>
      </c>
      <c r="H2599" s="32">
        <f t="shared" si="282"/>
        <v>1.9638374000000001</v>
      </c>
      <c r="I2599" s="9">
        <v>0.64218500000000001</v>
      </c>
      <c r="J2599" s="31">
        <f t="shared" si="283"/>
        <v>2.642185</v>
      </c>
      <c r="K2599" s="9">
        <v>0.81994560000000005</v>
      </c>
      <c r="L2599" s="48">
        <f t="shared" si="284"/>
        <v>3.3199456000000001</v>
      </c>
      <c r="M2599" s="9">
        <v>0.44057000000000002</v>
      </c>
      <c r="N2599" s="48">
        <f t="shared" si="285"/>
        <v>3.4405700000000001</v>
      </c>
      <c r="O2599" s="26">
        <v>0.82377100000000003</v>
      </c>
      <c r="P2599" s="93">
        <f t="shared" si="286"/>
        <v>4.3237709999999998</v>
      </c>
    </row>
    <row r="2600" spans="1:16">
      <c r="A2600" s="10">
        <v>1652.2139999999999</v>
      </c>
      <c r="B2600" s="31">
        <v>0.56641759999999997</v>
      </c>
      <c r="C2600" s="9">
        <v>0.71131829999999996</v>
      </c>
      <c r="D2600" s="31">
        <f t="shared" si="280"/>
        <v>1.2113182999999998</v>
      </c>
      <c r="E2600" s="9">
        <v>0.50170550000000003</v>
      </c>
      <c r="F2600" s="31">
        <f t="shared" si="281"/>
        <v>1.5017054999999999</v>
      </c>
      <c r="G2600" s="9">
        <v>0.46935729999999998</v>
      </c>
      <c r="H2600" s="32">
        <f t="shared" si="282"/>
        <v>1.9693573</v>
      </c>
      <c r="I2600" s="9">
        <v>0.64926490000000003</v>
      </c>
      <c r="J2600" s="31">
        <f t="shared" si="283"/>
        <v>2.6492648999999999</v>
      </c>
      <c r="K2600" s="9">
        <v>0.82611109999999999</v>
      </c>
      <c r="L2600" s="48">
        <f t="shared" si="284"/>
        <v>3.3261110999999999</v>
      </c>
      <c r="M2600" s="9">
        <v>0.44805859999999997</v>
      </c>
      <c r="N2600" s="48">
        <f t="shared" si="285"/>
        <v>3.4480586</v>
      </c>
      <c r="O2600" s="26">
        <v>0.82926390000000005</v>
      </c>
      <c r="P2600" s="93">
        <f t="shared" si="286"/>
        <v>4.3292638999999999</v>
      </c>
    </row>
    <row r="2601" spans="1:16">
      <c r="A2601" s="10">
        <v>1652.6959999999999</v>
      </c>
      <c r="B2601" s="31">
        <v>0.57309929999999998</v>
      </c>
      <c r="C2601" s="9">
        <v>0.71751109999999996</v>
      </c>
      <c r="D2601" s="31">
        <f t="shared" si="280"/>
        <v>1.2175110999999998</v>
      </c>
      <c r="E2601" s="9">
        <v>0.50570990000000005</v>
      </c>
      <c r="F2601" s="31">
        <f t="shared" si="281"/>
        <v>1.5057099</v>
      </c>
      <c r="G2601" s="9">
        <v>0.47355459999999999</v>
      </c>
      <c r="H2601" s="32">
        <f t="shared" si="282"/>
        <v>1.9735545999999999</v>
      </c>
      <c r="I2601" s="9">
        <v>0.65471550000000001</v>
      </c>
      <c r="J2601" s="31">
        <f t="shared" si="283"/>
        <v>2.6547155</v>
      </c>
      <c r="K2601" s="9">
        <v>0.83076859999999997</v>
      </c>
      <c r="L2601" s="48">
        <f t="shared" si="284"/>
        <v>3.3307685999999999</v>
      </c>
      <c r="M2601" s="9">
        <v>0.45371080000000003</v>
      </c>
      <c r="N2601" s="48">
        <f t="shared" si="285"/>
        <v>3.4537108000000001</v>
      </c>
      <c r="O2601" s="26">
        <v>0.83341529999999997</v>
      </c>
      <c r="P2601" s="93">
        <f t="shared" si="286"/>
        <v>4.3334153000000004</v>
      </c>
    </row>
    <row r="2602" spans="1:16">
      <c r="A2602" s="10">
        <v>1653.1780000000001</v>
      </c>
      <c r="B2602" s="31">
        <v>0.57909770000000005</v>
      </c>
      <c r="C2602" s="9">
        <v>0.72299829999999998</v>
      </c>
      <c r="D2602" s="31">
        <f t="shared" si="280"/>
        <v>1.2229983</v>
      </c>
      <c r="E2602" s="9">
        <v>0.50932849999999996</v>
      </c>
      <c r="F2602" s="31">
        <f t="shared" si="281"/>
        <v>1.5093285000000001</v>
      </c>
      <c r="G2602" s="9">
        <v>0.47734260000000001</v>
      </c>
      <c r="H2602" s="32">
        <f t="shared" si="282"/>
        <v>1.9773426000000001</v>
      </c>
      <c r="I2602" s="9">
        <v>0.65961460000000005</v>
      </c>
      <c r="J2602" s="31">
        <f t="shared" si="283"/>
        <v>2.6596146000000003</v>
      </c>
      <c r="K2602" s="9">
        <v>0.83484239999999998</v>
      </c>
      <c r="L2602" s="48">
        <f t="shared" si="284"/>
        <v>3.3348423999999999</v>
      </c>
      <c r="M2602" s="9">
        <v>0.45890110000000001</v>
      </c>
      <c r="N2602" s="48">
        <f t="shared" si="285"/>
        <v>3.4589010999999998</v>
      </c>
      <c r="O2602" s="26">
        <v>0.83690279999999995</v>
      </c>
      <c r="P2602" s="93">
        <f t="shared" si="286"/>
        <v>4.3369027999999998</v>
      </c>
    </row>
    <row r="2603" spans="1:16">
      <c r="A2603" s="10">
        <v>1653.66</v>
      </c>
      <c r="B2603" s="31">
        <v>0.58521319999999999</v>
      </c>
      <c r="C2603" s="9">
        <v>0.72848559999999996</v>
      </c>
      <c r="D2603" s="31">
        <f t="shared" si="280"/>
        <v>1.2284856</v>
      </c>
      <c r="E2603" s="9">
        <v>0.51286580000000004</v>
      </c>
      <c r="F2603" s="31">
        <f t="shared" si="281"/>
        <v>1.5128658000000001</v>
      </c>
      <c r="G2603" s="9">
        <v>0.48125370000000001</v>
      </c>
      <c r="H2603" s="32">
        <f t="shared" si="282"/>
        <v>1.9812536999999999</v>
      </c>
      <c r="I2603" s="9">
        <v>0.66455430000000004</v>
      </c>
      <c r="J2603" s="31">
        <f t="shared" si="283"/>
        <v>2.6645542999999998</v>
      </c>
      <c r="K2603" s="9">
        <v>0.83893640000000003</v>
      </c>
      <c r="L2603" s="48">
        <f t="shared" si="284"/>
        <v>3.3389364000000001</v>
      </c>
      <c r="M2603" s="9">
        <v>0.464422</v>
      </c>
      <c r="N2603" s="48">
        <f t="shared" si="285"/>
        <v>3.4644219999999999</v>
      </c>
      <c r="O2603" s="26">
        <v>0.84026369999999995</v>
      </c>
      <c r="P2603" s="93">
        <f t="shared" si="286"/>
        <v>4.3402636999999995</v>
      </c>
    </row>
    <row r="2604" spans="1:16">
      <c r="A2604" s="10">
        <v>1654.1420000000001</v>
      </c>
      <c r="B2604" s="31">
        <v>0.58925439999999996</v>
      </c>
      <c r="C2604" s="9">
        <v>0.73207520000000004</v>
      </c>
      <c r="D2604" s="31">
        <f t="shared" si="280"/>
        <v>1.2320752000000001</v>
      </c>
      <c r="E2604" s="9">
        <v>0.51522800000000002</v>
      </c>
      <c r="F2604" s="31">
        <f t="shared" si="281"/>
        <v>1.515228</v>
      </c>
      <c r="G2604" s="9">
        <v>0.48394130000000002</v>
      </c>
      <c r="H2604" s="32">
        <f t="shared" si="282"/>
        <v>1.9839413000000001</v>
      </c>
      <c r="I2604" s="9">
        <v>0.66783919999999997</v>
      </c>
      <c r="J2604" s="31">
        <f t="shared" si="283"/>
        <v>2.6678392</v>
      </c>
      <c r="K2604" s="9">
        <v>0.84171240000000003</v>
      </c>
      <c r="L2604" s="48">
        <f t="shared" si="284"/>
        <v>3.3417124</v>
      </c>
      <c r="M2604" s="9">
        <v>0.4682731</v>
      </c>
      <c r="N2604" s="48">
        <f t="shared" si="285"/>
        <v>3.4682731000000002</v>
      </c>
      <c r="O2604" s="26">
        <v>0.84252380000000004</v>
      </c>
      <c r="P2604" s="93">
        <f t="shared" si="286"/>
        <v>4.3425238000000004</v>
      </c>
    </row>
    <row r="2605" spans="1:16">
      <c r="A2605" s="10">
        <v>1654.625</v>
      </c>
      <c r="B2605" s="31">
        <v>0.58844549999999995</v>
      </c>
      <c r="C2605" s="9">
        <v>0.73133990000000004</v>
      </c>
      <c r="D2605" s="31">
        <f t="shared" si="280"/>
        <v>1.2313399</v>
      </c>
      <c r="E2605" s="9">
        <v>0.51507409999999998</v>
      </c>
      <c r="F2605" s="31">
        <f t="shared" si="281"/>
        <v>1.5150741000000001</v>
      </c>
      <c r="G2605" s="9">
        <v>0.48366140000000002</v>
      </c>
      <c r="H2605" s="32">
        <f t="shared" si="282"/>
        <v>1.9836613999999999</v>
      </c>
      <c r="I2605" s="9">
        <v>0.66728690000000002</v>
      </c>
      <c r="J2605" s="31">
        <f t="shared" si="283"/>
        <v>2.6672869000000001</v>
      </c>
      <c r="K2605" s="9">
        <v>0.84135510000000002</v>
      </c>
      <c r="L2605" s="48">
        <f t="shared" si="284"/>
        <v>3.3413550999999999</v>
      </c>
      <c r="M2605" s="9">
        <v>0.46782420000000002</v>
      </c>
      <c r="N2605" s="48">
        <f t="shared" si="285"/>
        <v>3.4678241999999999</v>
      </c>
      <c r="O2605" s="26">
        <v>0.84222540000000001</v>
      </c>
      <c r="P2605" s="93">
        <f t="shared" si="286"/>
        <v>4.3422254000000002</v>
      </c>
    </row>
    <row r="2606" spans="1:16">
      <c r="A2606" s="10">
        <v>1655.107</v>
      </c>
      <c r="B2606" s="31">
        <v>0.58238619999999997</v>
      </c>
      <c r="C2606" s="9">
        <v>0.72595140000000002</v>
      </c>
      <c r="D2606" s="31">
        <f t="shared" si="280"/>
        <v>1.2259514</v>
      </c>
      <c r="E2606" s="9">
        <v>0.51221439999999996</v>
      </c>
      <c r="F2606" s="31">
        <f t="shared" si="281"/>
        <v>1.5122144</v>
      </c>
      <c r="G2606" s="9">
        <v>0.48012700000000003</v>
      </c>
      <c r="H2606" s="32">
        <f t="shared" si="282"/>
        <v>1.980127</v>
      </c>
      <c r="I2606" s="9">
        <v>0.66259619999999997</v>
      </c>
      <c r="J2606" s="31">
        <f t="shared" si="283"/>
        <v>2.6625961999999999</v>
      </c>
      <c r="K2606" s="9">
        <v>0.83752930000000003</v>
      </c>
      <c r="L2606" s="48">
        <f t="shared" si="284"/>
        <v>3.3375292999999999</v>
      </c>
      <c r="M2606" s="9">
        <v>0.46260790000000002</v>
      </c>
      <c r="N2606" s="48">
        <f t="shared" si="285"/>
        <v>3.4626079000000001</v>
      </c>
      <c r="O2606" s="26">
        <v>0.83906689999999995</v>
      </c>
      <c r="P2606" s="93">
        <f t="shared" si="286"/>
        <v>4.3390668999999997</v>
      </c>
    </row>
    <row r="2607" spans="1:16">
      <c r="A2607" s="10">
        <v>1655.5889999999999</v>
      </c>
      <c r="B2607" s="31">
        <v>0.57322200000000001</v>
      </c>
      <c r="C2607" s="9">
        <v>0.71780710000000003</v>
      </c>
      <c r="D2607" s="31">
        <f t="shared" si="280"/>
        <v>1.2178070999999999</v>
      </c>
      <c r="E2607" s="9">
        <v>0.50768690000000005</v>
      </c>
      <c r="F2607" s="31">
        <f t="shared" si="281"/>
        <v>1.5076868999999999</v>
      </c>
      <c r="G2607" s="9">
        <v>0.47462729999999997</v>
      </c>
      <c r="H2607" s="32">
        <f t="shared" si="282"/>
        <v>1.9746272999999999</v>
      </c>
      <c r="I2607" s="9">
        <v>0.65541050000000001</v>
      </c>
      <c r="J2607" s="31">
        <f t="shared" si="283"/>
        <v>2.6554104999999999</v>
      </c>
      <c r="K2607" s="9">
        <v>0.83152780000000004</v>
      </c>
      <c r="L2607" s="48">
        <f t="shared" si="284"/>
        <v>3.3315277999999999</v>
      </c>
      <c r="M2607" s="9">
        <v>0.4545054</v>
      </c>
      <c r="N2607" s="48">
        <f t="shared" si="285"/>
        <v>3.4545053999999999</v>
      </c>
      <c r="O2607" s="26">
        <v>0.83406570000000002</v>
      </c>
      <c r="P2607" s="93">
        <f t="shared" si="286"/>
        <v>4.3340657</v>
      </c>
    </row>
    <row r="2608" spans="1:16">
      <c r="A2608" s="10">
        <v>1656.0709999999999</v>
      </c>
      <c r="B2608" s="31">
        <v>0.56364110000000001</v>
      </c>
      <c r="C2608" s="9">
        <v>0.70925669999999996</v>
      </c>
      <c r="D2608" s="31">
        <f t="shared" si="280"/>
        <v>1.2092567000000001</v>
      </c>
      <c r="E2608" s="9">
        <v>0.50280349999999996</v>
      </c>
      <c r="F2608" s="31">
        <f t="shared" si="281"/>
        <v>1.5028035</v>
      </c>
      <c r="G2608" s="9">
        <v>0.46880149999999998</v>
      </c>
      <c r="H2608" s="32">
        <f t="shared" si="282"/>
        <v>1.9688015000000001</v>
      </c>
      <c r="I2608" s="9">
        <v>0.64774980000000004</v>
      </c>
      <c r="J2608" s="31">
        <f t="shared" si="283"/>
        <v>2.6477498000000002</v>
      </c>
      <c r="K2608" s="9">
        <v>0.82501849999999999</v>
      </c>
      <c r="L2608" s="48">
        <f t="shared" si="284"/>
        <v>3.3250185000000001</v>
      </c>
      <c r="M2608" s="9">
        <v>0.44593179999999999</v>
      </c>
      <c r="N2608" s="48">
        <f t="shared" si="285"/>
        <v>3.4459317999999999</v>
      </c>
      <c r="O2608" s="26">
        <v>0.82856070000000004</v>
      </c>
      <c r="P2608" s="93">
        <f t="shared" si="286"/>
        <v>4.3285606999999997</v>
      </c>
    </row>
    <row r="2609" spans="1:16">
      <c r="A2609" s="10">
        <v>1656.5530000000001</v>
      </c>
      <c r="B2609" s="31">
        <v>0.55564029999999998</v>
      </c>
      <c r="C2609" s="9">
        <v>0.7020573</v>
      </c>
      <c r="D2609" s="31">
        <f t="shared" si="280"/>
        <v>1.2020572999999999</v>
      </c>
      <c r="E2609" s="9">
        <v>0.498558</v>
      </c>
      <c r="F2609" s="31">
        <f t="shared" si="281"/>
        <v>1.4985580000000001</v>
      </c>
      <c r="G2609" s="9">
        <v>0.46387489999999998</v>
      </c>
      <c r="H2609" s="32">
        <f t="shared" si="282"/>
        <v>1.9638749</v>
      </c>
      <c r="I2609" s="9">
        <v>0.64114839999999995</v>
      </c>
      <c r="J2609" s="31">
        <f t="shared" si="283"/>
        <v>2.6411484000000001</v>
      </c>
      <c r="K2609" s="9">
        <v>0.8192815</v>
      </c>
      <c r="L2609" s="48">
        <f t="shared" si="284"/>
        <v>3.3192814999999998</v>
      </c>
      <c r="M2609" s="9">
        <v>0.43872559999999999</v>
      </c>
      <c r="N2609" s="48">
        <f t="shared" si="285"/>
        <v>3.4387256000000002</v>
      </c>
      <c r="O2609" s="26">
        <v>0.82362440000000003</v>
      </c>
      <c r="P2609" s="93">
        <f t="shared" si="286"/>
        <v>4.3236243999999999</v>
      </c>
    </row>
    <row r="2610" spans="1:16">
      <c r="A2610" s="10">
        <v>1657.0350000000001</v>
      </c>
      <c r="B2610" s="31">
        <v>0.54996500000000004</v>
      </c>
      <c r="C2610" s="9">
        <v>0.69686859999999995</v>
      </c>
      <c r="D2610" s="31">
        <f t="shared" si="280"/>
        <v>1.1968685999999999</v>
      </c>
      <c r="E2610" s="9">
        <v>0.49535899999999999</v>
      </c>
      <c r="F2610" s="31">
        <f t="shared" si="281"/>
        <v>1.4953590000000001</v>
      </c>
      <c r="G2610" s="9">
        <v>0.46030880000000002</v>
      </c>
      <c r="H2610" s="32">
        <f t="shared" si="282"/>
        <v>1.9603088</v>
      </c>
      <c r="I2610" s="9">
        <v>0.63620270000000001</v>
      </c>
      <c r="J2610" s="31">
        <f t="shared" si="283"/>
        <v>2.6362027000000001</v>
      </c>
      <c r="K2610" s="9">
        <v>0.8148339</v>
      </c>
      <c r="L2610" s="48">
        <f t="shared" si="284"/>
        <v>3.3148339</v>
      </c>
      <c r="M2610" s="9">
        <v>0.43359639999999999</v>
      </c>
      <c r="N2610" s="48">
        <f t="shared" si="285"/>
        <v>3.4335963999999999</v>
      </c>
      <c r="O2610" s="26">
        <v>0.81970569999999998</v>
      </c>
      <c r="P2610" s="93">
        <f t="shared" si="286"/>
        <v>4.3197057000000001</v>
      </c>
    </row>
    <row r="2611" spans="1:16">
      <c r="A2611" s="10">
        <v>1657.5170000000001</v>
      </c>
      <c r="B2611" s="31">
        <v>0.54629870000000003</v>
      </c>
      <c r="C2611" s="9">
        <v>0.69342680000000001</v>
      </c>
      <c r="D2611" s="31">
        <f t="shared" si="280"/>
        <v>1.1934268000000001</v>
      </c>
      <c r="E2611" s="9">
        <v>0.4931063</v>
      </c>
      <c r="F2611" s="31">
        <f t="shared" si="281"/>
        <v>1.4931063</v>
      </c>
      <c r="G2611" s="9">
        <v>0.45791660000000001</v>
      </c>
      <c r="H2611" s="32">
        <f t="shared" si="282"/>
        <v>1.9579165999999999</v>
      </c>
      <c r="I2611" s="9">
        <v>0.63272209999999995</v>
      </c>
      <c r="J2611" s="31">
        <f t="shared" si="283"/>
        <v>2.6327221000000001</v>
      </c>
      <c r="K2611" s="9">
        <v>0.81153679999999995</v>
      </c>
      <c r="L2611" s="48">
        <f t="shared" si="284"/>
        <v>3.3115367999999998</v>
      </c>
      <c r="M2611" s="9">
        <v>0.4302899</v>
      </c>
      <c r="N2611" s="48">
        <f t="shared" si="285"/>
        <v>3.4302899</v>
      </c>
      <c r="O2611" s="26">
        <v>0.81670359999999997</v>
      </c>
      <c r="P2611" s="93">
        <f t="shared" si="286"/>
        <v>4.3167036000000003</v>
      </c>
    </row>
    <row r="2612" spans="1:16">
      <c r="A2612" s="10">
        <v>1657.999</v>
      </c>
      <c r="B2612" s="31">
        <v>0.54382529999999996</v>
      </c>
      <c r="C2612" s="9">
        <v>0.69102350000000001</v>
      </c>
      <c r="D2612" s="31">
        <f t="shared" si="280"/>
        <v>1.1910235</v>
      </c>
      <c r="E2612" s="9">
        <v>0.49145139999999998</v>
      </c>
      <c r="F2612" s="31">
        <f t="shared" si="281"/>
        <v>1.4914513999999999</v>
      </c>
      <c r="G2612" s="9">
        <v>0.45620830000000001</v>
      </c>
      <c r="H2612" s="32">
        <f t="shared" si="282"/>
        <v>1.9562083000000001</v>
      </c>
      <c r="I2612" s="9">
        <v>0.63013629999999998</v>
      </c>
      <c r="J2612" s="31">
        <f t="shared" si="283"/>
        <v>2.6301363000000002</v>
      </c>
      <c r="K2612" s="9">
        <v>0.80893219999999999</v>
      </c>
      <c r="L2612" s="48">
        <f t="shared" si="284"/>
        <v>3.3089322000000001</v>
      </c>
      <c r="M2612" s="9">
        <v>0.42808200000000002</v>
      </c>
      <c r="N2612" s="48">
        <f t="shared" si="285"/>
        <v>3.4280819999999999</v>
      </c>
      <c r="O2612" s="26">
        <v>0.81423009999999996</v>
      </c>
      <c r="P2612" s="93">
        <f t="shared" si="286"/>
        <v>4.3142300999999996</v>
      </c>
    </row>
    <row r="2613" spans="1:16">
      <c r="A2613" s="10">
        <v>1658.481</v>
      </c>
      <c r="B2613" s="31">
        <v>0.54166689999999995</v>
      </c>
      <c r="C2613" s="9">
        <v>0.6888862</v>
      </c>
      <c r="D2613" s="31">
        <f t="shared" si="280"/>
        <v>1.1888862</v>
      </c>
      <c r="E2613" s="9">
        <v>0.48998639999999999</v>
      </c>
      <c r="F2613" s="31">
        <f t="shared" si="281"/>
        <v>1.4899864</v>
      </c>
      <c r="G2613" s="9">
        <v>0.45465660000000002</v>
      </c>
      <c r="H2613" s="32">
        <f t="shared" si="282"/>
        <v>1.9546566000000001</v>
      </c>
      <c r="I2613" s="9">
        <v>0.62780840000000004</v>
      </c>
      <c r="J2613" s="31">
        <f t="shared" si="283"/>
        <v>2.6278084000000002</v>
      </c>
      <c r="K2613" s="9">
        <v>0.80649380000000004</v>
      </c>
      <c r="L2613" s="48">
        <f t="shared" si="284"/>
        <v>3.3064938000000001</v>
      </c>
      <c r="M2613" s="9">
        <v>0.42618220000000001</v>
      </c>
      <c r="N2613" s="48">
        <f t="shared" si="285"/>
        <v>3.4261822</v>
      </c>
      <c r="O2613" s="26">
        <v>0.81184270000000003</v>
      </c>
      <c r="P2613" s="93">
        <f t="shared" si="286"/>
        <v>4.3118426999999997</v>
      </c>
    </row>
    <row r="2614" spans="1:16">
      <c r="A2614" s="10">
        <v>1658.9639999999999</v>
      </c>
      <c r="B2614" s="31">
        <v>0.53924439999999996</v>
      </c>
      <c r="C2614" s="9">
        <v>0.68648620000000005</v>
      </c>
      <c r="D2614" s="31">
        <f t="shared" si="280"/>
        <v>1.1864862</v>
      </c>
      <c r="E2614" s="9">
        <v>0.48841469999999998</v>
      </c>
      <c r="F2614" s="31">
        <f t="shared" si="281"/>
        <v>1.4884146999999999</v>
      </c>
      <c r="G2614" s="9">
        <v>0.4529166</v>
      </c>
      <c r="H2614" s="32">
        <f t="shared" si="282"/>
        <v>1.9529166</v>
      </c>
      <c r="I2614" s="9">
        <v>0.62529840000000003</v>
      </c>
      <c r="J2614" s="31">
        <f t="shared" si="283"/>
        <v>2.6252984000000001</v>
      </c>
      <c r="K2614" s="9">
        <v>0.80384889999999998</v>
      </c>
      <c r="L2614" s="48">
        <f t="shared" si="284"/>
        <v>3.3038489000000002</v>
      </c>
      <c r="M2614" s="9">
        <v>0.42407020000000001</v>
      </c>
      <c r="N2614" s="48">
        <f t="shared" si="285"/>
        <v>3.4240702000000001</v>
      </c>
      <c r="O2614" s="26">
        <v>0.80923880000000004</v>
      </c>
      <c r="P2614" s="93">
        <f t="shared" si="286"/>
        <v>4.3092388000000001</v>
      </c>
    </row>
    <row r="2615" spans="1:16">
      <c r="A2615" s="10">
        <v>1659.4459999999999</v>
      </c>
      <c r="B2615" s="31">
        <v>0.53634649999999995</v>
      </c>
      <c r="C2615" s="9">
        <v>0.68360430000000005</v>
      </c>
      <c r="D2615" s="31">
        <f t="shared" si="280"/>
        <v>1.1836043000000001</v>
      </c>
      <c r="E2615" s="9">
        <v>0.48658489999999999</v>
      </c>
      <c r="F2615" s="31">
        <f t="shared" si="281"/>
        <v>1.4865849</v>
      </c>
      <c r="G2615" s="9">
        <v>0.45086880000000001</v>
      </c>
      <c r="H2615" s="32">
        <f t="shared" si="282"/>
        <v>1.9508688000000001</v>
      </c>
      <c r="I2615" s="9">
        <v>0.62241440000000003</v>
      </c>
      <c r="J2615" s="31">
        <f t="shared" si="283"/>
        <v>2.6224144000000003</v>
      </c>
      <c r="K2615" s="9">
        <v>0.80082940000000002</v>
      </c>
      <c r="L2615" s="48">
        <f t="shared" si="284"/>
        <v>3.3008294</v>
      </c>
      <c r="M2615" s="9">
        <v>0.42155730000000002</v>
      </c>
      <c r="N2615" s="48">
        <f t="shared" si="285"/>
        <v>3.4215572999999999</v>
      </c>
      <c r="O2615" s="26">
        <v>0.80629130000000004</v>
      </c>
      <c r="P2615" s="93">
        <f t="shared" si="286"/>
        <v>4.3062912999999998</v>
      </c>
    </row>
    <row r="2616" spans="1:16">
      <c r="A2616" s="10">
        <v>1659.9280000000001</v>
      </c>
      <c r="B2616" s="31">
        <v>0.53308180000000005</v>
      </c>
      <c r="C2616" s="9">
        <v>0.6803032</v>
      </c>
      <c r="D2616" s="31">
        <f t="shared" si="280"/>
        <v>1.1803032</v>
      </c>
      <c r="E2616" s="9">
        <v>0.48449409999999998</v>
      </c>
      <c r="F2616" s="31">
        <f t="shared" si="281"/>
        <v>1.4844941</v>
      </c>
      <c r="G2616" s="9">
        <v>0.44859080000000001</v>
      </c>
      <c r="H2616" s="32">
        <f t="shared" si="282"/>
        <v>1.9485908000000001</v>
      </c>
      <c r="I2616" s="9">
        <v>0.61919740000000001</v>
      </c>
      <c r="J2616" s="31">
        <f t="shared" si="283"/>
        <v>2.6191974</v>
      </c>
      <c r="K2616" s="9">
        <v>0.79746090000000003</v>
      </c>
      <c r="L2616" s="48">
        <f t="shared" si="284"/>
        <v>3.2974608999999999</v>
      </c>
      <c r="M2616" s="9">
        <v>0.4187555</v>
      </c>
      <c r="N2616" s="48">
        <f t="shared" si="285"/>
        <v>3.4187555000000001</v>
      </c>
      <c r="O2616" s="26">
        <v>0.80304629999999999</v>
      </c>
      <c r="P2616" s="93">
        <f t="shared" si="286"/>
        <v>4.3030463000000001</v>
      </c>
    </row>
    <row r="2617" spans="1:16">
      <c r="A2617" s="10">
        <v>1660.41</v>
      </c>
      <c r="B2617" s="31">
        <v>0.52969809999999995</v>
      </c>
      <c r="C2617" s="9">
        <v>0.67677670000000001</v>
      </c>
      <c r="D2617" s="31">
        <f t="shared" si="280"/>
        <v>1.1767767</v>
      </c>
      <c r="E2617" s="9">
        <v>0.48221700000000001</v>
      </c>
      <c r="F2617" s="31">
        <f t="shared" si="281"/>
        <v>1.4822169999999999</v>
      </c>
      <c r="G2617" s="9">
        <v>0.44624269999999999</v>
      </c>
      <c r="H2617" s="32">
        <f t="shared" si="282"/>
        <v>1.9462427</v>
      </c>
      <c r="I2617" s="9">
        <v>0.61580539999999995</v>
      </c>
      <c r="J2617" s="31">
        <f t="shared" si="283"/>
        <v>2.6158054000000002</v>
      </c>
      <c r="K2617" s="9">
        <v>0.79387680000000005</v>
      </c>
      <c r="L2617" s="48">
        <f t="shared" si="284"/>
        <v>3.2938768</v>
      </c>
      <c r="M2617" s="9">
        <v>0.41589910000000002</v>
      </c>
      <c r="N2617" s="48">
        <f t="shared" si="285"/>
        <v>3.4158990999999999</v>
      </c>
      <c r="O2617" s="26">
        <v>0.79963340000000005</v>
      </c>
      <c r="P2617" s="93">
        <f t="shared" si="286"/>
        <v>4.2996334000000003</v>
      </c>
    </row>
    <row r="2618" spans="1:16">
      <c r="A2618" s="10">
        <v>1660.8920000000001</v>
      </c>
      <c r="B2618" s="31">
        <v>0.52650189999999997</v>
      </c>
      <c r="C2618" s="9">
        <v>0.6732901</v>
      </c>
      <c r="D2618" s="31">
        <f t="shared" si="280"/>
        <v>1.1732901</v>
      </c>
      <c r="E2618" s="9">
        <v>0.4798828</v>
      </c>
      <c r="F2618" s="31">
        <f t="shared" si="281"/>
        <v>1.4798827999999999</v>
      </c>
      <c r="G2618" s="9">
        <v>0.444019</v>
      </c>
      <c r="H2618" s="32">
        <f t="shared" si="282"/>
        <v>1.9440189999999999</v>
      </c>
      <c r="I2618" s="9">
        <v>0.61245850000000002</v>
      </c>
      <c r="J2618" s="31">
        <f t="shared" si="283"/>
        <v>2.6124584999999998</v>
      </c>
      <c r="K2618" s="9">
        <v>0.79027179999999997</v>
      </c>
      <c r="L2618" s="48">
        <f t="shared" si="284"/>
        <v>3.2902718000000002</v>
      </c>
      <c r="M2618" s="9">
        <v>0.41326410000000002</v>
      </c>
      <c r="N2618" s="48">
        <f t="shared" si="285"/>
        <v>3.4132641000000001</v>
      </c>
      <c r="O2618" s="26">
        <v>0.79622020000000004</v>
      </c>
      <c r="P2618" s="93">
        <f t="shared" si="286"/>
        <v>4.2962202000000005</v>
      </c>
    </row>
    <row r="2619" spans="1:16">
      <c r="A2619" s="10">
        <v>1661.374</v>
      </c>
      <c r="B2619" s="31">
        <v>0.52377300000000004</v>
      </c>
      <c r="C2619" s="9">
        <v>0.67010069999999999</v>
      </c>
      <c r="D2619" s="31">
        <f t="shared" si="280"/>
        <v>1.1701006999999999</v>
      </c>
      <c r="E2619" s="9">
        <v>0.47763440000000001</v>
      </c>
      <c r="F2619" s="31">
        <f t="shared" si="281"/>
        <v>1.4776343999999999</v>
      </c>
      <c r="G2619" s="9">
        <v>0.44209140000000002</v>
      </c>
      <c r="H2619" s="32">
        <f t="shared" si="282"/>
        <v>1.9420914</v>
      </c>
      <c r="I2619" s="9">
        <v>0.60937669999999999</v>
      </c>
      <c r="J2619" s="31">
        <f t="shared" si="283"/>
        <v>2.6093766999999999</v>
      </c>
      <c r="K2619" s="9">
        <v>0.78684419999999999</v>
      </c>
      <c r="L2619" s="48">
        <f t="shared" si="284"/>
        <v>3.2868442</v>
      </c>
      <c r="M2619" s="9">
        <v>0.41109180000000001</v>
      </c>
      <c r="N2619" s="48">
        <f t="shared" si="285"/>
        <v>3.4110917999999999</v>
      </c>
      <c r="O2619" s="26">
        <v>0.79296739999999999</v>
      </c>
      <c r="P2619" s="93">
        <f t="shared" si="286"/>
        <v>4.2929674000000002</v>
      </c>
    </row>
    <row r="2620" spans="1:16">
      <c r="A2620" s="10">
        <v>1661.856</v>
      </c>
      <c r="B2620" s="31">
        <v>0.52177779999999996</v>
      </c>
      <c r="C2620" s="9">
        <v>0.66747630000000002</v>
      </c>
      <c r="D2620" s="31">
        <f t="shared" si="280"/>
        <v>1.1674763000000001</v>
      </c>
      <c r="E2620" s="9">
        <v>0.4756262</v>
      </c>
      <c r="F2620" s="31">
        <f t="shared" si="281"/>
        <v>1.4756262</v>
      </c>
      <c r="G2620" s="9">
        <v>0.4406234</v>
      </c>
      <c r="H2620" s="32">
        <f t="shared" si="282"/>
        <v>1.9406234</v>
      </c>
      <c r="I2620" s="9">
        <v>0.60679300000000003</v>
      </c>
      <c r="J2620" s="31">
        <f t="shared" si="283"/>
        <v>2.6067930000000001</v>
      </c>
      <c r="K2620" s="9">
        <v>0.78379299999999996</v>
      </c>
      <c r="L2620" s="48">
        <f t="shared" si="284"/>
        <v>3.2837930000000002</v>
      </c>
      <c r="M2620" s="9">
        <v>0.40960790000000002</v>
      </c>
      <c r="N2620" s="48">
        <f t="shared" si="285"/>
        <v>3.4096079000000001</v>
      </c>
      <c r="O2620" s="26">
        <v>0.79003210000000001</v>
      </c>
      <c r="P2620" s="93">
        <f t="shared" si="286"/>
        <v>4.2900321000000003</v>
      </c>
    </row>
    <row r="2621" spans="1:16">
      <c r="A2621" s="10">
        <v>1662.338</v>
      </c>
      <c r="B2621" s="31">
        <v>0.52076420000000001</v>
      </c>
      <c r="C2621" s="9">
        <v>0.66566250000000005</v>
      </c>
      <c r="D2621" s="31">
        <f t="shared" si="280"/>
        <v>1.1656625</v>
      </c>
      <c r="E2621" s="9">
        <v>0.47400819999999999</v>
      </c>
      <c r="F2621" s="31">
        <f t="shared" si="281"/>
        <v>1.4740082000000001</v>
      </c>
      <c r="G2621" s="9">
        <v>0.43975649999999999</v>
      </c>
      <c r="H2621" s="32">
        <f t="shared" si="282"/>
        <v>1.9397565000000001</v>
      </c>
      <c r="I2621" s="9">
        <v>0.60490600000000005</v>
      </c>
      <c r="J2621" s="31">
        <f t="shared" si="283"/>
        <v>2.6049060000000002</v>
      </c>
      <c r="K2621" s="9">
        <v>0.78128059999999999</v>
      </c>
      <c r="L2621" s="48">
        <f t="shared" si="284"/>
        <v>3.2812806000000001</v>
      </c>
      <c r="M2621" s="9">
        <v>0.40901349999999997</v>
      </c>
      <c r="N2621" s="48">
        <f t="shared" si="285"/>
        <v>3.4090134999999999</v>
      </c>
      <c r="O2621" s="26">
        <v>0.78754250000000003</v>
      </c>
      <c r="P2621" s="93">
        <f t="shared" si="286"/>
        <v>4.2875424999999998</v>
      </c>
    </row>
    <row r="2622" spans="1:16">
      <c r="A2622" s="10">
        <v>1662.8209999999999</v>
      </c>
      <c r="B2622" s="31">
        <v>0.52078429999999998</v>
      </c>
      <c r="C2622" s="9">
        <v>0.66473249999999995</v>
      </c>
      <c r="D2622" s="31">
        <f t="shared" si="280"/>
        <v>1.1647324999999999</v>
      </c>
      <c r="E2622" s="9">
        <v>0.47282950000000001</v>
      </c>
      <c r="F2622" s="31">
        <f t="shared" si="281"/>
        <v>1.4728295</v>
      </c>
      <c r="G2622" s="9">
        <v>0.43951380000000001</v>
      </c>
      <c r="H2622" s="32">
        <f t="shared" si="282"/>
        <v>1.9395138000000001</v>
      </c>
      <c r="I2622" s="9">
        <v>0.60375670000000004</v>
      </c>
      <c r="J2622" s="31">
        <f t="shared" si="283"/>
        <v>2.6037566999999999</v>
      </c>
      <c r="K2622" s="9">
        <v>0.77932800000000002</v>
      </c>
      <c r="L2622" s="48">
        <f t="shared" si="284"/>
        <v>3.279328</v>
      </c>
      <c r="M2622" s="9">
        <v>0.4093502</v>
      </c>
      <c r="N2622" s="48">
        <f t="shared" si="285"/>
        <v>3.4093502</v>
      </c>
      <c r="O2622" s="26">
        <v>0.78552379999999999</v>
      </c>
      <c r="P2622" s="93">
        <f t="shared" si="286"/>
        <v>4.2855238</v>
      </c>
    </row>
    <row r="2623" spans="1:16">
      <c r="A2623" s="10">
        <v>1663.3030000000001</v>
      </c>
      <c r="B2623" s="31">
        <v>0.52148989999999995</v>
      </c>
      <c r="C2623" s="9">
        <v>0.66439789999999999</v>
      </c>
      <c r="D2623" s="31">
        <f t="shared" si="280"/>
        <v>1.1643979</v>
      </c>
      <c r="E2623" s="9">
        <v>0.47194019999999998</v>
      </c>
      <c r="F2623" s="31">
        <f t="shared" si="281"/>
        <v>1.4719401999999999</v>
      </c>
      <c r="G2623" s="9">
        <v>0.43967240000000002</v>
      </c>
      <c r="H2623" s="32">
        <f t="shared" si="282"/>
        <v>1.9396724000000001</v>
      </c>
      <c r="I2623" s="9">
        <v>0.6030681</v>
      </c>
      <c r="J2623" s="31">
        <f t="shared" si="283"/>
        <v>2.6030680999999998</v>
      </c>
      <c r="K2623" s="9">
        <v>0.77768700000000002</v>
      </c>
      <c r="L2623" s="48">
        <f t="shared" si="284"/>
        <v>3.2776870000000002</v>
      </c>
      <c r="M2623" s="9">
        <v>0.4103098</v>
      </c>
      <c r="N2623" s="48">
        <f t="shared" si="285"/>
        <v>3.4103097999999998</v>
      </c>
      <c r="O2623" s="26">
        <v>0.78378460000000005</v>
      </c>
      <c r="P2623" s="93">
        <f t="shared" si="286"/>
        <v>4.2837845999999997</v>
      </c>
    </row>
    <row r="2624" spans="1:16">
      <c r="A2624" s="10">
        <v>1663.7850000000001</v>
      </c>
      <c r="B2624" s="31">
        <v>0.52203290000000002</v>
      </c>
      <c r="C2624" s="9">
        <v>0.66392309999999999</v>
      </c>
      <c r="D2624" s="31">
        <f t="shared" si="280"/>
        <v>1.1639230999999999</v>
      </c>
      <c r="E2624" s="9">
        <v>0.47094900000000001</v>
      </c>
      <c r="F2624" s="31">
        <f t="shared" si="281"/>
        <v>1.4709490000000001</v>
      </c>
      <c r="G2624" s="9">
        <v>0.43970809999999999</v>
      </c>
      <c r="H2624" s="32">
        <f t="shared" si="282"/>
        <v>1.9397081</v>
      </c>
      <c r="I2624" s="9">
        <v>0.60218450000000001</v>
      </c>
      <c r="J2624" s="31">
        <f t="shared" si="283"/>
        <v>2.6021844999999999</v>
      </c>
      <c r="K2624" s="9">
        <v>0.77580340000000003</v>
      </c>
      <c r="L2624" s="48">
        <f t="shared" si="284"/>
        <v>3.2758034</v>
      </c>
      <c r="M2624" s="9">
        <v>0.41114469999999997</v>
      </c>
      <c r="N2624" s="48">
        <f t="shared" si="285"/>
        <v>3.4111446999999999</v>
      </c>
      <c r="O2624" s="26">
        <v>0.78187669999999998</v>
      </c>
      <c r="P2624" s="93">
        <f t="shared" si="286"/>
        <v>4.2818766999999998</v>
      </c>
    </row>
    <row r="2625" spans="1:16">
      <c r="A2625" s="10">
        <v>1664.2670000000001</v>
      </c>
      <c r="B2625" s="31">
        <v>0.52148749999999999</v>
      </c>
      <c r="C2625" s="9">
        <v>0.66250019999999998</v>
      </c>
      <c r="D2625" s="31">
        <f t="shared" si="280"/>
        <v>1.1625002</v>
      </c>
      <c r="E2625" s="9">
        <v>0.46943269999999998</v>
      </c>
      <c r="F2625" s="31">
        <f t="shared" si="281"/>
        <v>1.4694327</v>
      </c>
      <c r="G2625" s="9">
        <v>0.43905309999999997</v>
      </c>
      <c r="H2625" s="32">
        <f t="shared" si="282"/>
        <v>1.9390531</v>
      </c>
      <c r="I2625" s="9">
        <v>0.60040669999999996</v>
      </c>
      <c r="J2625" s="31">
        <f t="shared" si="283"/>
        <v>2.6004066999999997</v>
      </c>
      <c r="K2625" s="9">
        <v>0.77310610000000002</v>
      </c>
      <c r="L2625" s="48">
        <f t="shared" si="284"/>
        <v>3.2731061000000001</v>
      </c>
      <c r="M2625" s="9">
        <v>0.41102680000000003</v>
      </c>
      <c r="N2625" s="48">
        <f t="shared" si="285"/>
        <v>3.4110268000000001</v>
      </c>
      <c r="O2625" s="26">
        <v>0.77930619999999995</v>
      </c>
      <c r="P2625" s="93">
        <f t="shared" si="286"/>
        <v>4.2793061999999997</v>
      </c>
    </row>
    <row r="2626" spans="1:16">
      <c r="A2626" s="10">
        <v>1664.749</v>
      </c>
      <c r="B2626" s="31">
        <v>0.51925299999999996</v>
      </c>
      <c r="C2626" s="9">
        <v>0.65960649999999998</v>
      </c>
      <c r="D2626" s="31">
        <f t="shared" si="280"/>
        <v>1.1596065</v>
      </c>
      <c r="E2626" s="9">
        <v>0.46712910000000002</v>
      </c>
      <c r="F2626" s="31">
        <f t="shared" si="281"/>
        <v>1.4671291</v>
      </c>
      <c r="G2626" s="9">
        <v>0.4373457</v>
      </c>
      <c r="H2626" s="32">
        <f t="shared" si="282"/>
        <v>1.9373457000000001</v>
      </c>
      <c r="I2626" s="9">
        <v>0.59730910000000004</v>
      </c>
      <c r="J2626" s="31">
        <f t="shared" si="283"/>
        <v>2.5973090999999999</v>
      </c>
      <c r="K2626" s="9">
        <v>0.76927089999999998</v>
      </c>
      <c r="L2626" s="48">
        <f t="shared" si="284"/>
        <v>3.2692709</v>
      </c>
      <c r="M2626" s="9">
        <v>0.40941519999999998</v>
      </c>
      <c r="N2626" s="48">
        <f t="shared" si="285"/>
        <v>3.4094151999999998</v>
      </c>
      <c r="O2626" s="26">
        <v>0.77575810000000001</v>
      </c>
      <c r="P2626" s="93">
        <f t="shared" si="286"/>
        <v>4.2757581</v>
      </c>
    </row>
    <row r="2627" spans="1:16">
      <c r="A2627" s="10">
        <v>1665.231</v>
      </c>
      <c r="B2627" s="31">
        <v>0.515324</v>
      </c>
      <c r="C2627" s="9">
        <v>0.65525500000000003</v>
      </c>
      <c r="D2627" s="31">
        <f t="shared" ref="D2627:D2690" si="287">C2627+0.5</f>
        <v>1.1552549999999999</v>
      </c>
      <c r="E2627" s="9">
        <v>0.46406199999999997</v>
      </c>
      <c r="F2627" s="31">
        <f t="shared" ref="F2627:F2690" si="288">E2627+1</f>
        <v>1.464062</v>
      </c>
      <c r="G2627" s="9">
        <v>0.43459330000000002</v>
      </c>
      <c r="H2627" s="32">
        <f t="shared" ref="H2627:H2690" si="289">G2627+1.5</f>
        <v>1.9345933</v>
      </c>
      <c r="I2627" s="9">
        <v>0.59295439999999999</v>
      </c>
      <c r="J2627" s="31">
        <f t="shared" ref="J2627:J2690" si="290">I2627+2</f>
        <v>2.5929544</v>
      </c>
      <c r="K2627" s="9">
        <v>0.76438240000000002</v>
      </c>
      <c r="L2627" s="48">
        <f t="shared" ref="L2627:L2690" si="291">K2627+2.5</f>
        <v>3.2643824000000001</v>
      </c>
      <c r="M2627" s="9">
        <v>0.40630270000000002</v>
      </c>
      <c r="N2627" s="48">
        <f t="shared" ref="N2627:N2690" si="292">M2627+3</f>
        <v>3.4063026999999999</v>
      </c>
      <c r="O2627" s="26">
        <v>0.77125220000000005</v>
      </c>
      <c r="P2627" s="93">
        <f t="shared" ref="P2627:P2690" si="293">O2627+3.5</f>
        <v>4.2712522000000002</v>
      </c>
    </row>
    <row r="2628" spans="1:16">
      <c r="A2628" s="10">
        <v>1665.713</v>
      </c>
      <c r="B2628" s="31">
        <v>0.51020259999999995</v>
      </c>
      <c r="C2628" s="9">
        <v>0.64988509999999999</v>
      </c>
      <c r="D2628" s="31">
        <f t="shared" si="287"/>
        <v>1.1498851000000001</v>
      </c>
      <c r="E2628" s="9">
        <v>0.46048319999999998</v>
      </c>
      <c r="F2628" s="31">
        <f t="shared" si="288"/>
        <v>1.4604832000000001</v>
      </c>
      <c r="G2628" s="9">
        <v>0.43110789999999999</v>
      </c>
      <c r="H2628" s="32">
        <f t="shared" si="289"/>
        <v>1.9311079</v>
      </c>
      <c r="I2628" s="9">
        <v>0.58775650000000002</v>
      </c>
      <c r="J2628" s="31">
        <f t="shared" si="290"/>
        <v>2.5877565000000002</v>
      </c>
      <c r="K2628" s="9">
        <v>0.75882450000000001</v>
      </c>
      <c r="L2628" s="48">
        <f t="shared" si="291"/>
        <v>3.2588245000000002</v>
      </c>
      <c r="M2628" s="9">
        <v>0.40212710000000002</v>
      </c>
      <c r="N2628" s="48">
        <f t="shared" si="292"/>
        <v>3.4021271</v>
      </c>
      <c r="O2628" s="26">
        <v>0.7660671</v>
      </c>
      <c r="P2628" s="93">
        <f t="shared" si="293"/>
        <v>4.2660670999999999</v>
      </c>
    </row>
    <row r="2629" spans="1:16">
      <c r="A2629" s="10">
        <v>1666.1949999999999</v>
      </c>
      <c r="B2629" s="31">
        <v>0.50461480000000003</v>
      </c>
      <c r="C2629" s="9">
        <v>0.64412179999999997</v>
      </c>
      <c r="D2629" s="31">
        <f t="shared" si="287"/>
        <v>1.1441218</v>
      </c>
      <c r="E2629" s="9">
        <v>0.45673180000000002</v>
      </c>
      <c r="F2629" s="31">
        <f t="shared" si="288"/>
        <v>1.4567318</v>
      </c>
      <c r="G2629" s="9">
        <v>0.42733290000000002</v>
      </c>
      <c r="H2629" s="32">
        <f t="shared" si="289"/>
        <v>1.9273329000000001</v>
      </c>
      <c r="I2629" s="9">
        <v>0.58227050000000002</v>
      </c>
      <c r="J2629" s="31">
        <f t="shared" si="290"/>
        <v>2.5822704999999999</v>
      </c>
      <c r="K2629" s="9">
        <v>0.75308319999999995</v>
      </c>
      <c r="L2629" s="48">
        <f t="shared" si="291"/>
        <v>3.2530831999999998</v>
      </c>
      <c r="M2629" s="9">
        <v>0.39753070000000001</v>
      </c>
      <c r="N2629" s="48">
        <f t="shared" si="292"/>
        <v>3.3975306999999999</v>
      </c>
      <c r="O2629" s="26">
        <v>0.76060490000000003</v>
      </c>
      <c r="P2629" s="93">
        <f t="shared" si="293"/>
        <v>4.2606048999999997</v>
      </c>
    </row>
    <row r="2630" spans="1:16">
      <c r="A2630" s="10">
        <v>1666.6769999999999</v>
      </c>
      <c r="B2630" s="31">
        <v>0.49923689999999998</v>
      </c>
      <c r="C2630" s="9">
        <v>0.63853369999999998</v>
      </c>
      <c r="D2630" s="31">
        <f t="shared" si="287"/>
        <v>1.1385337</v>
      </c>
      <c r="E2630" s="9">
        <v>0.45310099999999998</v>
      </c>
      <c r="F2630" s="31">
        <f t="shared" si="288"/>
        <v>1.453101</v>
      </c>
      <c r="G2630" s="9">
        <v>0.42367549999999998</v>
      </c>
      <c r="H2630" s="32">
        <f t="shared" si="289"/>
        <v>1.9236754999999999</v>
      </c>
      <c r="I2630" s="9">
        <v>0.57696879999999995</v>
      </c>
      <c r="J2630" s="31">
        <f t="shared" si="290"/>
        <v>2.5769687999999999</v>
      </c>
      <c r="K2630" s="9">
        <v>0.74755609999999995</v>
      </c>
      <c r="L2630" s="48">
        <f t="shared" si="291"/>
        <v>3.2475560999999997</v>
      </c>
      <c r="M2630" s="9">
        <v>0.3931133</v>
      </c>
      <c r="N2630" s="48">
        <f t="shared" si="292"/>
        <v>3.3931133</v>
      </c>
      <c r="O2630" s="26">
        <v>0.7552276</v>
      </c>
      <c r="P2630" s="93">
        <f t="shared" si="293"/>
        <v>4.2552275999999996</v>
      </c>
    </row>
    <row r="2631" spans="1:16">
      <c r="A2631" s="10">
        <v>1667.16</v>
      </c>
      <c r="B2631" s="31">
        <v>0.49441429999999997</v>
      </c>
      <c r="C2631" s="9">
        <v>0.63339250000000002</v>
      </c>
      <c r="D2631" s="31">
        <f t="shared" si="287"/>
        <v>1.1333925</v>
      </c>
      <c r="E2631" s="9">
        <v>0.44971</v>
      </c>
      <c r="F2631" s="31">
        <f t="shared" si="288"/>
        <v>1.4497100000000001</v>
      </c>
      <c r="G2631" s="9">
        <v>0.42033470000000001</v>
      </c>
      <c r="H2631" s="32">
        <f t="shared" si="289"/>
        <v>1.9203347</v>
      </c>
      <c r="I2631" s="9">
        <v>0.57204949999999999</v>
      </c>
      <c r="J2631" s="31">
        <f t="shared" si="290"/>
        <v>2.5720494999999999</v>
      </c>
      <c r="K2631" s="9">
        <v>0.74238680000000001</v>
      </c>
      <c r="L2631" s="48">
        <f t="shared" si="291"/>
        <v>3.2423868000000002</v>
      </c>
      <c r="M2631" s="9">
        <v>0.38918550000000002</v>
      </c>
      <c r="N2631" s="48">
        <f t="shared" si="292"/>
        <v>3.3891855</v>
      </c>
      <c r="O2631" s="26">
        <v>0.75011209999999995</v>
      </c>
      <c r="P2631" s="93">
        <f t="shared" si="293"/>
        <v>4.2501120999999999</v>
      </c>
    </row>
    <row r="2632" spans="1:16">
      <c r="A2632" s="10">
        <v>1667.6420000000001</v>
      </c>
      <c r="B2632" s="31">
        <v>0.49025829999999998</v>
      </c>
      <c r="C2632" s="9">
        <v>0.62876829999999995</v>
      </c>
      <c r="D2632" s="31">
        <f t="shared" si="287"/>
        <v>1.1287682999999999</v>
      </c>
      <c r="E2632" s="9">
        <v>0.44656610000000002</v>
      </c>
      <c r="F2632" s="31">
        <f t="shared" si="288"/>
        <v>1.4465661000000001</v>
      </c>
      <c r="G2632" s="9">
        <v>0.41736879999999998</v>
      </c>
      <c r="H2632" s="32">
        <f t="shared" si="289"/>
        <v>1.9173688</v>
      </c>
      <c r="I2632" s="9">
        <v>0.56751949999999995</v>
      </c>
      <c r="J2632" s="31">
        <f t="shared" si="290"/>
        <v>2.5675195</v>
      </c>
      <c r="K2632" s="9">
        <v>0.73754810000000004</v>
      </c>
      <c r="L2632" s="48">
        <f t="shared" si="291"/>
        <v>3.2375481000000002</v>
      </c>
      <c r="M2632" s="9">
        <v>0.38584429999999997</v>
      </c>
      <c r="N2632" s="48">
        <f t="shared" si="292"/>
        <v>3.3858443</v>
      </c>
      <c r="O2632" s="26">
        <v>0.74529250000000002</v>
      </c>
      <c r="P2632" s="93">
        <f t="shared" si="293"/>
        <v>4.2452924999999997</v>
      </c>
    </row>
    <row r="2633" spans="1:16">
      <c r="A2633" s="10">
        <v>1668.124</v>
      </c>
      <c r="B2633" s="31">
        <v>0.48672989999999999</v>
      </c>
      <c r="C2633" s="9">
        <v>0.6246138</v>
      </c>
      <c r="D2633" s="31">
        <f t="shared" si="287"/>
        <v>1.1246138000000001</v>
      </c>
      <c r="E2633" s="9">
        <v>0.44362370000000001</v>
      </c>
      <c r="F2633" s="31">
        <f t="shared" si="288"/>
        <v>1.4436237000000001</v>
      </c>
      <c r="G2633" s="9">
        <v>0.4147498</v>
      </c>
      <c r="H2633" s="32">
        <f t="shared" si="289"/>
        <v>1.9147498000000001</v>
      </c>
      <c r="I2633" s="9">
        <v>0.56329209999999996</v>
      </c>
      <c r="J2633" s="31">
        <f t="shared" si="290"/>
        <v>2.5632921</v>
      </c>
      <c r="K2633" s="9">
        <v>0.73293719999999996</v>
      </c>
      <c r="L2633" s="48">
        <f t="shared" si="291"/>
        <v>3.2329371999999998</v>
      </c>
      <c r="M2633" s="9">
        <v>0.38304379999999999</v>
      </c>
      <c r="N2633" s="48">
        <f t="shared" si="292"/>
        <v>3.3830437999999998</v>
      </c>
      <c r="O2633" s="26">
        <v>0.74071580000000004</v>
      </c>
      <c r="P2633" s="93">
        <f t="shared" si="293"/>
        <v>4.2407158000000003</v>
      </c>
    </row>
    <row r="2634" spans="1:16">
      <c r="A2634" s="10">
        <v>1668.606</v>
      </c>
      <c r="B2634" s="31">
        <v>0.4837959</v>
      </c>
      <c r="C2634" s="9">
        <v>0.62091759999999996</v>
      </c>
      <c r="D2634" s="31">
        <f t="shared" si="287"/>
        <v>1.1209175999999998</v>
      </c>
      <c r="E2634" s="9">
        <v>0.4408685</v>
      </c>
      <c r="F2634" s="31">
        <f t="shared" si="288"/>
        <v>1.4408685000000001</v>
      </c>
      <c r="G2634" s="9">
        <v>0.41246139999999998</v>
      </c>
      <c r="H2634" s="32">
        <f t="shared" si="289"/>
        <v>1.9124614</v>
      </c>
      <c r="I2634" s="9">
        <v>0.55935380000000001</v>
      </c>
      <c r="J2634" s="31">
        <f t="shared" si="290"/>
        <v>2.5593538000000002</v>
      </c>
      <c r="K2634" s="9">
        <v>0.72851429999999995</v>
      </c>
      <c r="L2634" s="48">
        <f t="shared" si="291"/>
        <v>3.2285143000000001</v>
      </c>
      <c r="M2634" s="9">
        <v>0.38074799999999998</v>
      </c>
      <c r="N2634" s="48">
        <f t="shared" si="292"/>
        <v>3.3807480000000001</v>
      </c>
      <c r="O2634" s="26">
        <v>0.736371</v>
      </c>
      <c r="P2634" s="93">
        <f t="shared" si="293"/>
        <v>4.2363710000000001</v>
      </c>
    </row>
    <row r="2635" spans="1:16">
      <c r="A2635" s="10">
        <v>1669.088</v>
      </c>
      <c r="B2635" s="31">
        <v>0.48151050000000001</v>
      </c>
      <c r="C2635" s="9">
        <v>0.61776759999999997</v>
      </c>
      <c r="D2635" s="31">
        <f t="shared" si="287"/>
        <v>1.1177676000000001</v>
      </c>
      <c r="E2635" s="9">
        <v>0.43835669999999999</v>
      </c>
      <c r="F2635" s="31">
        <f t="shared" si="288"/>
        <v>1.4383566999999999</v>
      </c>
      <c r="G2635" s="9">
        <v>0.41054879999999999</v>
      </c>
      <c r="H2635" s="32">
        <f t="shared" si="289"/>
        <v>1.9105487999999999</v>
      </c>
      <c r="I2635" s="9">
        <v>0.55579999999999996</v>
      </c>
      <c r="J2635" s="31">
        <f t="shared" si="290"/>
        <v>2.5558000000000001</v>
      </c>
      <c r="K2635" s="9">
        <v>0.72434659999999995</v>
      </c>
      <c r="L2635" s="48">
        <f t="shared" si="291"/>
        <v>3.2243466000000001</v>
      </c>
      <c r="M2635" s="9">
        <v>0.378996</v>
      </c>
      <c r="N2635" s="48">
        <f t="shared" si="292"/>
        <v>3.3789959999999999</v>
      </c>
      <c r="O2635" s="26">
        <v>0.73230810000000002</v>
      </c>
      <c r="P2635" s="93">
        <f t="shared" si="293"/>
        <v>4.2323081</v>
      </c>
    </row>
    <row r="2636" spans="1:16">
      <c r="A2636" s="10">
        <v>1669.57</v>
      </c>
      <c r="B2636" s="31">
        <v>0.47992259999999998</v>
      </c>
      <c r="C2636" s="9">
        <v>0.61524860000000003</v>
      </c>
      <c r="D2636" s="31">
        <f t="shared" si="287"/>
        <v>1.1152486000000001</v>
      </c>
      <c r="E2636" s="9">
        <v>0.43615619999999999</v>
      </c>
      <c r="F2636" s="31">
        <f t="shared" si="288"/>
        <v>1.4361562000000001</v>
      </c>
      <c r="G2636" s="9">
        <v>0.40905370000000002</v>
      </c>
      <c r="H2636" s="32">
        <f t="shared" si="289"/>
        <v>1.9090537000000001</v>
      </c>
      <c r="I2636" s="9">
        <v>0.55275379999999996</v>
      </c>
      <c r="J2636" s="31">
        <f t="shared" si="290"/>
        <v>2.5527538000000001</v>
      </c>
      <c r="K2636" s="9">
        <v>0.72052989999999995</v>
      </c>
      <c r="L2636" s="48">
        <f t="shared" si="291"/>
        <v>3.2205298999999998</v>
      </c>
      <c r="M2636" s="9">
        <v>0.377828</v>
      </c>
      <c r="N2636" s="48">
        <f t="shared" si="292"/>
        <v>3.3778280000000001</v>
      </c>
      <c r="O2636" s="26">
        <v>0.72860480000000005</v>
      </c>
      <c r="P2636" s="93">
        <f t="shared" si="293"/>
        <v>4.2286048000000003</v>
      </c>
    </row>
    <row r="2637" spans="1:16">
      <c r="A2637" s="10">
        <v>1670.0519999999999</v>
      </c>
      <c r="B2637" s="31">
        <v>0.47897479999999998</v>
      </c>
      <c r="C2637" s="9">
        <v>0.61334120000000003</v>
      </c>
      <c r="D2637" s="31">
        <f t="shared" si="287"/>
        <v>1.1133412</v>
      </c>
      <c r="E2637" s="9">
        <v>0.4342743</v>
      </c>
      <c r="F2637" s="31">
        <f t="shared" si="288"/>
        <v>1.4342743</v>
      </c>
      <c r="G2637" s="9">
        <v>0.40794859999999999</v>
      </c>
      <c r="H2637" s="32">
        <f t="shared" si="289"/>
        <v>1.9079486000000001</v>
      </c>
      <c r="I2637" s="9">
        <v>0.55024419999999996</v>
      </c>
      <c r="J2637" s="31">
        <f t="shared" si="290"/>
        <v>2.5502441999999999</v>
      </c>
      <c r="K2637" s="9">
        <v>0.71708490000000003</v>
      </c>
      <c r="L2637" s="48">
        <f t="shared" si="291"/>
        <v>3.2170849000000001</v>
      </c>
      <c r="M2637" s="9">
        <v>0.37719629999999998</v>
      </c>
      <c r="N2637" s="48">
        <f t="shared" si="292"/>
        <v>3.3771963</v>
      </c>
      <c r="O2637" s="26">
        <v>0.72528239999999999</v>
      </c>
      <c r="P2637" s="93">
        <f t="shared" si="293"/>
        <v>4.2252824000000002</v>
      </c>
    </row>
    <row r="2638" spans="1:16">
      <c r="A2638" s="10">
        <v>1670.5340000000001</v>
      </c>
      <c r="B2638" s="31">
        <v>0.47826669999999999</v>
      </c>
      <c r="C2638" s="9">
        <v>0.61170020000000003</v>
      </c>
      <c r="D2638" s="31">
        <f t="shared" si="287"/>
        <v>1.1117002</v>
      </c>
      <c r="E2638" s="9">
        <v>0.43253229999999998</v>
      </c>
      <c r="F2638" s="31">
        <f t="shared" si="288"/>
        <v>1.4325323000000001</v>
      </c>
      <c r="G2638" s="9">
        <v>0.40699030000000003</v>
      </c>
      <c r="H2638" s="32">
        <f t="shared" si="289"/>
        <v>1.9069902999999999</v>
      </c>
      <c r="I2638" s="9">
        <v>0.54800420000000005</v>
      </c>
      <c r="J2638" s="31">
        <f t="shared" si="290"/>
        <v>2.5480042000000003</v>
      </c>
      <c r="K2638" s="9">
        <v>0.71377970000000002</v>
      </c>
      <c r="L2638" s="48">
        <f t="shared" si="291"/>
        <v>3.2137796999999999</v>
      </c>
      <c r="M2638" s="9">
        <v>0.37675310000000001</v>
      </c>
      <c r="N2638" s="48">
        <f t="shared" si="292"/>
        <v>3.3767531000000002</v>
      </c>
      <c r="O2638" s="26">
        <v>0.72216860000000005</v>
      </c>
      <c r="P2638" s="93">
        <f t="shared" si="293"/>
        <v>4.2221685999999998</v>
      </c>
    </row>
    <row r="2639" spans="1:16">
      <c r="A2639" s="10">
        <v>1671.0160000000001</v>
      </c>
      <c r="B2639" s="31">
        <v>0.47724270000000002</v>
      </c>
      <c r="C2639" s="9">
        <v>0.60982239999999999</v>
      </c>
      <c r="D2639" s="31">
        <f t="shared" si="287"/>
        <v>1.1098224000000001</v>
      </c>
      <c r="E2639" s="9">
        <v>0.43065520000000002</v>
      </c>
      <c r="F2639" s="31">
        <f t="shared" si="288"/>
        <v>1.4306551999999999</v>
      </c>
      <c r="G2639" s="9">
        <v>0.40583989999999998</v>
      </c>
      <c r="H2639" s="32">
        <f t="shared" si="289"/>
        <v>1.9058398999999999</v>
      </c>
      <c r="I2639" s="9">
        <v>0.54560529999999996</v>
      </c>
      <c r="J2639" s="31">
        <f t="shared" si="290"/>
        <v>2.5456053000000001</v>
      </c>
      <c r="K2639" s="9">
        <v>0.71024659999999995</v>
      </c>
      <c r="L2639" s="48">
        <f t="shared" si="291"/>
        <v>3.2102466000000001</v>
      </c>
      <c r="M2639" s="9">
        <v>0.37601610000000002</v>
      </c>
      <c r="N2639" s="48">
        <f t="shared" si="292"/>
        <v>3.3760161000000002</v>
      </c>
      <c r="O2639" s="26">
        <v>0.71897979999999995</v>
      </c>
      <c r="P2639" s="93">
        <f t="shared" si="293"/>
        <v>4.2189797999999996</v>
      </c>
    </row>
    <row r="2640" spans="1:16">
      <c r="A2640" s="10">
        <v>1671.499</v>
      </c>
      <c r="B2640" s="31">
        <v>0.4755392</v>
      </c>
      <c r="C2640" s="9">
        <v>0.60735799999999995</v>
      </c>
      <c r="D2640" s="31">
        <f t="shared" si="287"/>
        <v>1.1073580000000001</v>
      </c>
      <c r="E2640" s="9">
        <v>0.42844969999999999</v>
      </c>
      <c r="F2640" s="31">
        <f t="shared" si="288"/>
        <v>1.4284497</v>
      </c>
      <c r="G2640" s="9">
        <v>0.40427750000000001</v>
      </c>
      <c r="H2640" s="32">
        <f t="shared" si="289"/>
        <v>1.9042775000000001</v>
      </c>
      <c r="I2640" s="9">
        <v>0.54272200000000004</v>
      </c>
      <c r="J2640" s="31">
        <f t="shared" si="290"/>
        <v>2.5427219999999999</v>
      </c>
      <c r="K2640" s="9">
        <v>0.70622280000000004</v>
      </c>
      <c r="L2640" s="48">
        <f t="shared" si="291"/>
        <v>3.2062227999999999</v>
      </c>
      <c r="M2640" s="9">
        <v>0.37465789999999999</v>
      </c>
      <c r="N2640" s="48">
        <f t="shared" si="292"/>
        <v>3.3746578999999999</v>
      </c>
      <c r="O2640" s="26">
        <v>0.71548840000000002</v>
      </c>
      <c r="P2640" s="93">
        <f t="shared" si="293"/>
        <v>4.2154883999999999</v>
      </c>
    </row>
    <row r="2641" spans="1:16">
      <c r="A2641" s="10">
        <v>1671.981</v>
      </c>
      <c r="B2641" s="31">
        <v>0.47316429999999998</v>
      </c>
      <c r="C2641" s="9">
        <v>0.60430340000000005</v>
      </c>
      <c r="D2641" s="31">
        <f t="shared" si="287"/>
        <v>1.1043034</v>
      </c>
      <c r="E2641" s="9">
        <v>0.42590679999999997</v>
      </c>
      <c r="F2641" s="31">
        <f t="shared" si="288"/>
        <v>1.4259067999999999</v>
      </c>
      <c r="G2641" s="9">
        <v>0.40231860000000003</v>
      </c>
      <c r="H2641" s="32">
        <f t="shared" si="289"/>
        <v>1.9023186000000001</v>
      </c>
      <c r="I2641" s="9">
        <v>0.53934059999999995</v>
      </c>
      <c r="J2641" s="31">
        <f t="shared" si="290"/>
        <v>2.5393406000000001</v>
      </c>
      <c r="K2641" s="9">
        <v>0.70170739999999998</v>
      </c>
      <c r="L2641" s="48">
        <f t="shared" si="291"/>
        <v>3.2017074000000001</v>
      </c>
      <c r="M2641" s="9">
        <v>0.37269400000000003</v>
      </c>
      <c r="N2641" s="48">
        <f t="shared" si="292"/>
        <v>3.3726940000000001</v>
      </c>
      <c r="O2641" s="26">
        <v>0.71167219999999998</v>
      </c>
      <c r="P2641" s="93">
        <f t="shared" si="293"/>
        <v>4.2116721999999998</v>
      </c>
    </row>
    <row r="2642" spans="1:16">
      <c r="A2642" s="10">
        <v>1672.463</v>
      </c>
      <c r="B2642" s="31">
        <v>0.47056100000000001</v>
      </c>
      <c r="C2642" s="9">
        <v>0.60105010000000003</v>
      </c>
      <c r="D2642" s="31">
        <f t="shared" si="287"/>
        <v>1.1010501000000001</v>
      </c>
      <c r="E2642" s="9">
        <v>0.42323949999999999</v>
      </c>
      <c r="F2642" s="31">
        <f t="shared" si="288"/>
        <v>1.4232395</v>
      </c>
      <c r="G2642" s="9">
        <v>0.4002501</v>
      </c>
      <c r="H2642" s="32">
        <f t="shared" si="289"/>
        <v>1.9002501000000001</v>
      </c>
      <c r="I2642" s="9">
        <v>0.53579549999999998</v>
      </c>
      <c r="J2642" s="31">
        <f t="shared" si="290"/>
        <v>2.5357954999999999</v>
      </c>
      <c r="K2642" s="9">
        <v>0.69700720000000005</v>
      </c>
      <c r="L2642" s="48">
        <f t="shared" si="291"/>
        <v>3.1970071999999998</v>
      </c>
      <c r="M2642" s="9">
        <v>0.3705212</v>
      </c>
      <c r="N2642" s="48">
        <f t="shared" si="292"/>
        <v>3.3705211999999998</v>
      </c>
      <c r="O2642" s="26">
        <v>0.70774879999999996</v>
      </c>
      <c r="P2642" s="93">
        <f t="shared" si="293"/>
        <v>4.2077488000000001</v>
      </c>
    </row>
    <row r="2643" spans="1:16">
      <c r="A2643" s="10">
        <v>1672.9449999999999</v>
      </c>
      <c r="B2643" s="31">
        <v>0.46829130000000002</v>
      </c>
      <c r="C2643" s="9">
        <v>0.59809959999999995</v>
      </c>
      <c r="D2643" s="31">
        <f t="shared" si="287"/>
        <v>1.0980995999999998</v>
      </c>
      <c r="E2643" s="9">
        <v>0.42072860000000001</v>
      </c>
      <c r="F2643" s="31">
        <f t="shared" si="288"/>
        <v>1.4207285999999999</v>
      </c>
      <c r="G2643" s="9">
        <v>0.3984279</v>
      </c>
      <c r="H2643" s="32">
        <f t="shared" si="289"/>
        <v>1.8984278999999999</v>
      </c>
      <c r="I2643" s="9">
        <v>0.53252549999999998</v>
      </c>
      <c r="J2643" s="31">
        <f t="shared" si="290"/>
        <v>2.5325255000000002</v>
      </c>
      <c r="K2643" s="9">
        <v>0.69251799999999997</v>
      </c>
      <c r="L2643" s="48">
        <f t="shared" si="291"/>
        <v>3.1925179999999997</v>
      </c>
      <c r="M2643" s="9">
        <v>0.3686371</v>
      </c>
      <c r="N2643" s="48">
        <f t="shared" si="292"/>
        <v>3.3686370999999999</v>
      </c>
      <c r="O2643" s="26">
        <v>0.70400739999999995</v>
      </c>
      <c r="P2643" s="93">
        <f t="shared" si="293"/>
        <v>4.2040074000000001</v>
      </c>
    </row>
    <row r="2644" spans="1:16">
      <c r="A2644" s="10">
        <v>1673.4269999999999</v>
      </c>
      <c r="B2644" s="31">
        <v>0.46690369999999998</v>
      </c>
      <c r="C2644" s="9">
        <v>0.59594139999999995</v>
      </c>
      <c r="D2644" s="31">
        <f t="shared" si="287"/>
        <v>1.0959414000000001</v>
      </c>
      <c r="E2644" s="9">
        <v>0.41865170000000002</v>
      </c>
      <c r="F2644" s="31">
        <f t="shared" si="288"/>
        <v>1.4186517000000001</v>
      </c>
      <c r="G2644" s="9">
        <v>0.39719310000000002</v>
      </c>
      <c r="H2644" s="32">
        <f t="shared" si="289"/>
        <v>1.8971931</v>
      </c>
      <c r="I2644" s="9">
        <v>0.52997340000000004</v>
      </c>
      <c r="J2644" s="31">
        <f t="shared" si="290"/>
        <v>2.5299734000000003</v>
      </c>
      <c r="K2644" s="9">
        <v>0.68862829999999997</v>
      </c>
      <c r="L2644" s="48">
        <f t="shared" si="291"/>
        <v>3.1886283</v>
      </c>
      <c r="M2644" s="9">
        <v>0.36753400000000003</v>
      </c>
      <c r="N2644" s="48">
        <f t="shared" si="292"/>
        <v>3.367534</v>
      </c>
      <c r="O2644" s="26">
        <v>0.70073759999999996</v>
      </c>
      <c r="P2644" s="93">
        <f t="shared" si="293"/>
        <v>4.2007376000000001</v>
      </c>
    </row>
    <row r="2645" spans="1:16">
      <c r="A2645" s="10">
        <v>1673.9090000000001</v>
      </c>
      <c r="B2645" s="31">
        <v>0.4666496</v>
      </c>
      <c r="C2645" s="9">
        <v>0.59478279999999994</v>
      </c>
      <c r="D2645" s="31">
        <f t="shared" si="287"/>
        <v>1.0947827999999999</v>
      </c>
      <c r="E2645" s="9">
        <v>0.41713060000000002</v>
      </c>
      <c r="F2645" s="31">
        <f t="shared" si="288"/>
        <v>1.4171306000000001</v>
      </c>
      <c r="G2645" s="9">
        <v>0.39669159999999998</v>
      </c>
      <c r="H2645" s="32">
        <f t="shared" si="289"/>
        <v>1.8966916</v>
      </c>
      <c r="I2645" s="9">
        <v>0.52833379999999996</v>
      </c>
      <c r="J2645" s="31">
        <f t="shared" si="290"/>
        <v>2.5283338</v>
      </c>
      <c r="K2645" s="9">
        <v>0.68550120000000003</v>
      </c>
      <c r="L2645" s="48">
        <f t="shared" si="291"/>
        <v>3.1855012</v>
      </c>
      <c r="M2645" s="9">
        <v>0.36743740000000003</v>
      </c>
      <c r="N2645" s="48">
        <f t="shared" si="292"/>
        <v>3.3674374</v>
      </c>
      <c r="O2645" s="26">
        <v>0.698048</v>
      </c>
      <c r="P2645" s="93">
        <f t="shared" si="293"/>
        <v>4.198048</v>
      </c>
    </row>
    <row r="2646" spans="1:16">
      <c r="A2646" s="10">
        <v>1674.3910000000001</v>
      </c>
      <c r="B2646" s="31">
        <v>0.46746660000000001</v>
      </c>
      <c r="C2646" s="9">
        <v>0.59454479999999998</v>
      </c>
      <c r="D2646" s="31">
        <f t="shared" si="287"/>
        <v>1.0945448</v>
      </c>
      <c r="E2646" s="9">
        <v>0.41611730000000002</v>
      </c>
      <c r="F2646" s="31">
        <f t="shared" si="288"/>
        <v>1.4161173</v>
      </c>
      <c r="G2646" s="9">
        <v>0.39686759999999999</v>
      </c>
      <c r="H2646" s="32">
        <f t="shared" si="289"/>
        <v>1.8968676</v>
      </c>
      <c r="I2646" s="9">
        <v>0.52755989999999997</v>
      </c>
      <c r="J2646" s="31">
        <f t="shared" si="290"/>
        <v>2.5275599</v>
      </c>
      <c r="K2646" s="9">
        <v>0.68306979999999995</v>
      </c>
      <c r="L2646" s="48">
        <f t="shared" si="291"/>
        <v>3.1830698000000002</v>
      </c>
      <c r="M2646" s="9">
        <v>0.36831429999999998</v>
      </c>
      <c r="N2646" s="48">
        <f t="shared" si="292"/>
        <v>3.3683142999999998</v>
      </c>
      <c r="O2646" s="26">
        <v>0.69588419999999995</v>
      </c>
      <c r="P2646" s="93">
        <f t="shared" si="293"/>
        <v>4.1958842000000001</v>
      </c>
    </row>
    <row r="2647" spans="1:16">
      <c r="A2647" s="10">
        <v>1674.873</v>
      </c>
      <c r="B2647" s="31">
        <v>0.4690897</v>
      </c>
      <c r="C2647" s="9">
        <v>0.59494619999999998</v>
      </c>
      <c r="D2647" s="31">
        <f t="shared" si="287"/>
        <v>1.0949461999999999</v>
      </c>
      <c r="E2647" s="9">
        <v>0.41545609999999999</v>
      </c>
      <c r="F2647" s="31">
        <f t="shared" si="288"/>
        <v>1.4154561000000001</v>
      </c>
      <c r="G2647" s="9">
        <v>0.39754089999999997</v>
      </c>
      <c r="H2647" s="32">
        <f t="shared" si="289"/>
        <v>1.8975409000000001</v>
      </c>
      <c r="I2647" s="9">
        <v>0.52740069999999994</v>
      </c>
      <c r="J2647" s="31">
        <f t="shared" si="290"/>
        <v>2.5274006999999998</v>
      </c>
      <c r="K2647" s="9">
        <v>0.68111750000000004</v>
      </c>
      <c r="L2647" s="48">
        <f t="shared" si="291"/>
        <v>3.1811175</v>
      </c>
      <c r="M2647" s="9">
        <v>0.36995460000000002</v>
      </c>
      <c r="N2647" s="48">
        <f t="shared" si="292"/>
        <v>3.3699545999999998</v>
      </c>
      <c r="O2647" s="26">
        <v>0.69406290000000004</v>
      </c>
      <c r="P2647" s="93">
        <f t="shared" si="293"/>
        <v>4.1940629000000005</v>
      </c>
    </row>
    <row r="2648" spans="1:16">
      <c r="A2648" s="10">
        <v>1675.356</v>
      </c>
      <c r="B2648" s="31">
        <v>0.47094970000000003</v>
      </c>
      <c r="C2648" s="9">
        <v>0.59545360000000003</v>
      </c>
      <c r="D2648" s="31">
        <f t="shared" si="287"/>
        <v>1.0954535999999999</v>
      </c>
      <c r="E2648" s="9">
        <v>0.41485050000000001</v>
      </c>
      <c r="F2648" s="31">
        <f t="shared" si="288"/>
        <v>1.4148505</v>
      </c>
      <c r="G2648" s="9">
        <v>0.3983506</v>
      </c>
      <c r="H2648" s="32">
        <f t="shared" si="289"/>
        <v>1.8983506000000001</v>
      </c>
      <c r="I2648" s="9">
        <v>0.52737520000000004</v>
      </c>
      <c r="J2648" s="31">
        <f t="shared" si="290"/>
        <v>2.5273751999999998</v>
      </c>
      <c r="K2648" s="9">
        <v>0.6792551</v>
      </c>
      <c r="L2648" s="48">
        <f t="shared" si="291"/>
        <v>3.1792550999999998</v>
      </c>
      <c r="M2648" s="9">
        <v>0.37188159999999998</v>
      </c>
      <c r="N2648" s="48">
        <f t="shared" si="292"/>
        <v>3.3718816</v>
      </c>
      <c r="O2648" s="26">
        <v>0.69228670000000003</v>
      </c>
      <c r="P2648" s="93">
        <f t="shared" si="293"/>
        <v>4.1922867000000004</v>
      </c>
    </row>
    <row r="2649" spans="1:16">
      <c r="A2649" s="10">
        <v>1675.838</v>
      </c>
      <c r="B2649" s="31">
        <v>0.47215360000000001</v>
      </c>
      <c r="C2649" s="9">
        <v>0.59527359999999996</v>
      </c>
      <c r="D2649" s="31">
        <f t="shared" si="287"/>
        <v>1.0952736000000001</v>
      </c>
      <c r="E2649" s="9">
        <v>0.41387390000000002</v>
      </c>
      <c r="F2649" s="31">
        <f t="shared" si="288"/>
        <v>1.4138739</v>
      </c>
      <c r="G2649" s="9">
        <v>0.39874880000000001</v>
      </c>
      <c r="H2649" s="32">
        <f t="shared" si="289"/>
        <v>1.8987487999999999</v>
      </c>
      <c r="I2649" s="9">
        <v>0.52676769999999995</v>
      </c>
      <c r="J2649" s="31">
        <f t="shared" si="290"/>
        <v>2.5267676999999997</v>
      </c>
      <c r="K2649" s="9">
        <v>0.67693349999999997</v>
      </c>
      <c r="L2649" s="48">
        <f t="shared" si="291"/>
        <v>3.1769335000000001</v>
      </c>
      <c r="M2649" s="9">
        <v>0.37330829999999998</v>
      </c>
      <c r="N2649" s="48">
        <f t="shared" si="292"/>
        <v>3.3733083000000001</v>
      </c>
      <c r="O2649" s="26">
        <v>0.69012799999999996</v>
      </c>
      <c r="P2649" s="93">
        <f t="shared" si="293"/>
        <v>4.1901279999999996</v>
      </c>
    </row>
    <row r="2650" spans="1:16">
      <c r="A2650" s="10">
        <v>1676.32</v>
      </c>
      <c r="B2650" s="31">
        <v>0.47154550000000001</v>
      </c>
      <c r="C2650" s="9">
        <v>0.59342249999999996</v>
      </c>
      <c r="D2650" s="31">
        <f t="shared" si="287"/>
        <v>1.0934225</v>
      </c>
      <c r="E2650" s="9">
        <v>0.4120027</v>
      </c>
      <c r="F2650" s="31">
        <f t="shared" si="288"/>
        <v>1.4120026999999999</v>
      </c>
      <c r="G2650" s="9">
        <v>0.39804119999999998</v>
      </c>
      <c r="H2650" s="32">
        <f t="shared" si="289"/>
        <v>1.8980412</v>
      </c>
      <c r="I2650" s="9">
        <v>0.52469589999999999</v>
      </c>
      <c r="J2650" s="31">
        <f t="shared" si="290"/>
        <v>2.5246959000000002</v>
      </c>
      <c r="K2650" s="9">
        <v>0.67347570000000001</v>
      </c>
      <c r="L2650" s="48">
        <f t="shared" si="291"/>
        <v>3.1734757</v>
      </c>
      <c r="M2650" s="9">
        <v>0.37318180000000001</v>
      </c>
      <c r="N2650" s="48">
        <f t="shared" si="292"/>
        <v>3.3731818000000002</v>
      </c>
      <c r="O2650" s="26">
        <v>0.68704460000000001</v>
      </c>
      <c r="P2650" s="93">
        <f t="shared" si="293"/>
        <v>4.1870446000000001</v>
      </c>
    </row>
    <row r="2651" spans="1:16">
      <c r="A2651" s="10">
        <v>1676.8019999999999</v>
      </c>
      <c r="B2651" s="31">
        <v>0.46847250000000001</v>
      </c>
      <c r="C2651" s="9">
        <v>0.58938400000000002</v>
      </c>
      <c r="D2651" s="31">
        <f t="shared" si="287"/>
        <v>1.0893839999999999</v>
      </c>
      <c r="E2651" s="9">
        <v>0.40897230000000001</v>
      </c>
      <c r="F2651" s="31">
        <f t="shared" si="288"/>
        <v>1.4089723000000001</v>
      </c>
      <c r="G2651" s="9">
        <v>0.39584750000000002</v>
      </c>
      <c r="H2651" s="32">
        <f t="shared" si="289"/>
        <v>1.8958474999999999</v>
      </c>
      <c r="I2651" s="9">
        <v>0.5207001</v>
      </c>
      <c r="J2651" s="31">
        <f t="shared" si="290"/>
        <v>2.5207001</v>
      </c>
      <c r="K2651" s="9">
        <v>0.66853989999999996</v>
      </c>
      <c r="L2651" s="48">
        <f t="shared" si="291"/>
        <v>3.1685398999999999</v>
      </c>
      <c r="M2651" s="9">
        <v>0.37088169999999998</v>
      </c>
      <c r="N2651" s="48">
        <f t="shared" si="292"/>
        <v>3.3708817</v>
      </c>
      <c r="O2651" s="26">
        <v>0.68274029999999997</v>
      </c>
      <c r="P2651" s="93">
        <f t="shared" si="293"/>
        <v>4.1827402999999999</v>
      </c>
    </row>
    <row r="2652" spans="1:16">
      <c r="A2652" s="10">
        <v>1677.2840000000001</v>
      </c>
      <c r="B2652" s="31">
        <v>0.463146</v>
      </c>
      <c r="C2652" s="9">
        <v>0.58339370000000002</v>
      </c>
      <c r="D2652" s="31">
        <f t="shared" si="287"/>
        <v>1.0833937</v>
      </c>
      <c r="E2652" s="9">
        <v>0.40492529999999999</v>
      </c>
      <c r="F2652" s="31">
        <f t="shared" si="288"/>
        <v>1.4049252999999999</v>
      </c>
      <c r="G2652" s="9">
        <v>0.39231369999999999</v>
      </c>
      <c r="H2652" s="32">
        <f t="shared" si="289"/>
        <v>1.8923136999999999</v>
      </c>
      <c r="I2652" s="9">
        <v>0.51498730000000004</v>
      </c>
      <c r="J2652" s="31">
        <f t="shared" si="290"/>
        <v>2.5149873</v>
      </c>
      <c r="K2652" s="9">
        <v>0.66230449999999996</v>
      </c>
      <c r="L2652" s="48">
        <f t="shared" si="291"/>
        <v>3.1623044999999999</v>
      </c>
      <c r="M2652" s="9">
        <v>0.36655700000000002</v>
      </c>
      <c r="N2652" s="48">
        <f t="shared" si="292"/>
        <v>3.3665570000000002</v>
      </c>
      <c r="O2652" s="26">
        <v>0.67733429999999994</v>
      </c>
      <c r="P2652" s="93">
        <f t="shared" si="293"/>
        <v>4.1773343000000001</v>
      </c>
    </row>
    <row r="2653" spans="1:16">
      <c r="A2653" s="10">
        <v>1677.7660000000001</v>
      </c>
      <c r="B2653" s="31">
        <v>0.45648240000000001</v>
      </c>
      <c r="C2653" s="9">
        <v>0.5762988</v>
      </c>
      <c r="D2653" s="31">
        <f t="shared" si="287"/>
        <v>1.0762988</v>
      </c>
      <c r="E2653" s="9">
        <v>0.40031860000000002</v>
      </c>
      <c r="F2653" s="31">
        <f t="shared" si="288"/>
        <v>1.4003186000000001</v>
      </c>
      <c r="G2653" s="9">
        <v>0.38800829999999997</v>
      </c>
      <c r="H2653" s="32">
        <f t="shared" si="289"/>
        <v>1.8880083000000001</v>
      </c>
      <c r="I2653" s="9">
        <v>0.50831230000000005</v>
      </c>
      <c r="J2653" s="31">
        <f t="shared" si="290"/>
        <v>2.5083123000000001</v>
      </c>
      <c r="K2653" s="9">
        <v>0.65535900000000002</v>
      </c>
      <c r="L2653" s="48">
        <f t="shared" si="291"/>
        <v>3.1553589999999998</v>
      </c>
      <c r="M2653" s="9">
        <v>0.36102190000000001</v>
      </c>
      <c r="N2653" s="48">
        <f t="shared" si="292"/>
        <v>3.3610218999999999</v>
      </c>
      <c r="O2653" s="26">
        <v>0.67131079999999999</v>
      </c>
      <c r="P2653" s="93">
        <f t="shared" si="293"/>
        <v>4.1713107999999997</v>
      </c>
    </row>
    <row r="2654" spans="1:16">
      <c r="A2654" s="10">
        <v>1678.248</v>
      </c>
      <c r="B2654" s="31">
        <v>0.44949090000000003</v>
      </c>
      <c r="C2654" s="9">
        <v>0.56898800000000005</v>
      </c>
      <c r="D2654" s="31">
        <f t="shared" si="287"/>
        <v>1.068988</v>
      </c>
      <c r="E2654" s="9">
        <v>0.39562560000000002</v>
      </c>
      <c r="F2654" s="31">
        <f t="shared" si="288"/>
        <v>1.3956256</v>
      </c>
      <c r="G2654" s="9">
        <v>0.38354120000000003</v>
      </c>
      <c r="H2654" s="32">
        <f t="shared" si="289"/>
        <v>1.8835412</v>
      </c>
      <c r="I2654" s="9">
        <v>0.50145399999999996</v>
      </c>
      <c r="J2654" s="31">
        <f t="shared" si="290"/>
        <v>2.5014539999999998</v>
      </c>
      <c r="K2654" s="9">
        <v>0.64829239999999999</v>
      </c>
      <c r="L2654" s="48">
        <f t="shared" si="291"/>
        <v>3.1482923999999999</v>
      </c>
      <c r="M2654" s="9">
        <v>0.35519640000000002</v>
      </c>
      <c r="N2654" s="48">
        <f t="shared" si="292"/>
        <v>3.3551964000000001</v>
      </c>
      <c r="O2654" s="26">
        <v>0.66517649999999995</v>
      </c>
      <c r="P2654" s="93">
        <f t="shared" si="293"/>
        <v>4.1651765000000003</v>
      </c>
    </row>
    <row r="2655" spans="1:16">
      <c r="A2655" s="10">
        <v>1678.73</v>
      </c>
      <c r="B2655" s="31">
        <v>0.44279629999999998</v>
      </c>
      <c r="C2655" s="9">
        <v>0.56198720000000002</v>
      </c>
      <c r="D2655" s="31">
        <f t="shared" si="287"/>
        <v>1.0619871999999999</v>
      </c>
      <c r="E2655" s="9">
        <v>0.39111629999999997</v>
      </c>
      <c r="F2655" s="31">
        <f t="shared" si="288"/>
        <v>1.3911163</v>
      </c>
      <c r="G2655" s="9">
        <v>0.37927230000000001</v>
      </c>
      <c r="H2655" s="32">
        <f t="shared" si="289"/>
        <v>1.8792723</v>
      </c>
      <c r="I2655" s="9">
        <v>0.49487239999999999</v>
      </c>
      <c r="J2655" s="31">
        <f t="shared" si="290"/>
        <v>2.4948724000000002</v>
      </c>
      <c r="K2655" s="9">
        <v>0.64141420000000005</v>
      </c>
      <c r="L2655" s="48">
        <f t="shared" si="291"/>
        <v>3.1414141999999998</v>
      </c>
      <c r="M2655" s="9">
        <v>0.34966950000000002</v>
      </c>
      <c r="N2655" s="48">
        <f t="shared" si="292"/>
        <v>3.3496695000000001</v>
      </c>
      <c r="O2655" s="26">
        <v>0.65922579999999997</v>
      </c>
      <c r="P2655" s="93">
        <f t="shared" si="293"/>
        <v>4.1592257999999998</v>
      </c>
    </row>
    <row r="2656" spans="1:16">
      <c r="A2656" s="10">
        <v>1679.213</v>
      </c>
      <c r="B2656" s="31">
        <v>0.4364981</v>
      </c>
      <c r="C2656" s="9">
        <v>0.55534930000000005</v>
      </c>
      <c r="D2656" s="31">
        <f t="shared" si="287"/>
        <v>1.0553493</v>
      </c>
      <c r="E2656" s="9">
        <v>0.3868045</v>
      </c>
      <c r="F2656" s="31">
        <f t="shared" si="288"/>
        <v>1.3868045</v>
      </c>
      <c r="G2656" s="9">
        <v>0.3752318</v>
      </c>
      <c r="H2656" s="32">
        <f t="shared" si="289"/>
        <v>1.8752317999999999</v>
      </c>
      <c r="I2656" s="9">
        <v>0.48861110000000002</v>
      </c>
      <c r="J2656" s="31">
        <f t="shared" si="290"/>
        <v>2.4886111</v>
      </c>
      <c r="K2656" s="9">
        <v>0.63469949999999997</v>
      </c>
      <c r="L2656" s="48">
        <f t="shared" si="291"/>
        <v>3.1346995</v>
      </c>
      <c r="M2656" s="9">
        <v>0.34455239999999998</v>
      </c>
      <c r="N2656" s="48">
        <f t="shared" si="292"/>
        <v>3.3445524</v>
      </c>
      <c r="O2656" s="26">
        <v>0.65346519999999997</v>
      </c>
      <c r="P2656" s="93">
        <f t="shared" si="293"/>
        <v>4.1534652000000003</v>
      </c>
    </row>
    <row r="2657" spans="1:16">
      <c r="A2657" s="10">
        <v>1679.6949999999999</v>
      </c>
      <c r="B2657" s="31">
        <v>0.43033460000000001</v>
      </c>
      <c r="C2657" s="9">
        <v>0.54881480000000005</v>
      </c>
      <c r="D2657" s="31">
        <f t="shared" si="287"/>
        <v>1.0488148000000002</v>
      </c>
      <c r="E2657" s="9">
        <v>0.38254169999999998</v>
      </c>
      <c r="F2657" s="31">
        <f t="shared" si="288"/>
        <v>1.3825417</v>
      </c>
      <c r="G2657" s="9">
        <v>0.37123299999999998</v>
      </c>
      <c r="H2657" s="32">
        <f t="shared" si="289"/>
        <v>1.8712329999999999</v>
      </c>
      <c r="I2657" s="9">
        <v>0.48244710000000002</v>
      </c>
      <c r="J2657" s="31">
        <f t="shared" si="290"/>
        <v>2.4824470999999999</v>
      </c>
      <c r="K2657" s="9">
        <v>0.62793209999999999</v>
      </c>
      <c r="L2657" s="48">
        <f t="shared" si="291"/>
        <v>3.1279320999999998</v>
      </c>
      <c r="M2657" s="9">
        <v>0.33960649999999998</v>
      </c>
      <c r="N2657" s="48">
        <f t="shared" si="292"/>
        <v>3.3396064999999999</v>
      </c>
      <c r="O2657" s="26">
        <v>0.64771999999999996</v>
      </c>
      <c r="P2657" s="93">
        <f t="shared" si="293"/>
        <v>4.1477199999999996</v>
      </c>
    </row>
    <row r="2658" spans="1:16">
      <c r="A2658" s="10">
        <v>1680.1769999999999</v>
      </c>
      <c r="B2658" s="31">
        <v>0.42403020000000002</v>
      </c>
      <c r="C2658" s="9">
        <v>0.54213370000000005</v>
      </c>
      <c r="D2658" s="31">
        <f t="shared" si="287"/>
        <v>1.0421336999999999</v>
      </c>
      <c r="E2658" s="9">
        <v>0.37819409999999998</v>
      </c>
      <c r="F2658" s="31">
        <f t="shared" si="288"/>
        <v>1.3781941</v>
      </c>
      <c r="G2658" s="9">
        <v>0.36709199999999997</v>
      </c>
      <c r="H2658" s="32">
        <f t="shared" si="289"/>
        <v>1.867092</v>
      </c>
      <c r="I2658" s="9">
        <v>0.47615800000000003</v>
      </c>
      <c r="J2658" s="31">
        <f t="shared" si="290"/>
        <v>2.4761579999999999</v>
      </c>
      <c r="K2658" s="9">
        <v>0.62094320000000003</v>
      </c>
      <c r="L2658" s="48">
        <f t="shared" si="291"/>
        <v>3.1209432000000001</v>
      </c>
      <c r="M2658" s="9">
        <v>0.33454349999999999</v>
      </c>
      <c r="N2658" s="48">
        <f t="shared" si="292"/>
        <v>3.3345435000000001</v>
      </c>
      <c r="O2658" s="26">
        <v>0.64182110000000003</v>
      </c>
      <c r="P2658" s="93">
        <f t="shared" si="293"/>
        <v>4.1418210999999996</v>
      </c>
    </row>
    <row r="2659" spans="1:16">
      <c r="A2659" s="10">
        <v>1680.6590000000001</v>
      </c>
      <c r="B2659" s="31">
        <v>0.41760069999999999</v>
      </c>
      <c r="C2659" s="9">
        <v>0.53532900000000005</v>
      </c>
      <c r="D2659" s="31">
        <f t="shared" si="287"/>
        <v>1.0353289999999999</v>
      </c>
      <c r="E2659" s="9">
        <v>0.37378309999999998</v>
      </c>
      <c r="F2659" s="31">
        <f t="shared" si="288"/>
        <v>1.3737831</v>
      </c>
      <c r="G2659" s="9">
        <v>0.36281920000000001</v>
      </c>
      <c r="H2659" s="32">
        <f t="shared" si="289"/>
        <v>1.8628192000000001</v>
      </c>
      <c r="I2659" s="9">
        <v>0.46975810000000001</v>
      </c>
      <c r="J2659" s="31">
        <f t="shared" si="290"/>
        <v>2.4697581</v>
      </c>
      <c r="K2659" s="9">
        <v>0.61379910000000004</v>
      </c>
      <c r="L2659" s="48">
        <f t="shared" si="291"/>
        <v>3.1137991</v>
      </c>
      <c r="M2659" s="9">
        <v>0.32931100000000002</v>
      </c>
      <c r="N2659" s="48">
        <f t="shared" si="292"/>
        <v>3.3293110000000001</v>
      </c>
      <c r="O2659" s="26">
        <v>0.63578349999999995</v>
      </c>
      <c r="P2659" s="93">
        <f t="shared" si="293"/>
        <v>4.1357834999999996</v>
      </c>
    </row>
    <row r="2660" spans="1:16">
      <c r="A2660" s="10">
        <v>1681.1410000000001</v>
      </c>
      <c r="B2660" s="31">
        <v>0.41147909999999999</v>
      </c>
      <c r="C2660" s="9">
        <v>0.5287982</v>
      </c>
      <c r="D2660" s="31">
        <f t="shared" si="287"/>
        <v>1.0287982</v>
      </c>
      <c r="E2660" s="9">
        <v>0.36953380000000002</v>
      </c>
      <c r="F2660" s="31">
        <f t="shared" si="288"/>
        <v>1.3695338000000001</v>
      </c>
      <c r="G2660" s="9">
        <v>0.35869440000000002</v>
      </c>
      <c r="H2660" s="32">
        <f t="shared" si="289"/>
        <v>1.8586944000000001</v>
      </c>
      <c r="I2660" s="9">
        <v>0.46357749999999998</v>
      </c>
      <c r="J2660" s="31">
        <f t="shared" si="290"/>
        <v>2.4635775</v>
      </c>
      <c r="K2660" s="9">
        <v>0.60683980000000004</v>
      </c>
      <c r="L2660" s="48">
        <f t="shared" si="291"/>
        <v>3.1068397999999999</v>
      </c>
      <c r="M2660" s="9">
        <v>0.32423269999999998</v>
      </c>
      <c r="N2660" s="48">
        <f t="shared" si="292"/>
        <v>3.3242327</v>
      </c>
      <c r="O2660" s="26">
        <v>0.62985709999999995</v>
      </c>
      <c r="P2660" s="93">
        <f t="shared" si="293"/>
        <v>4.1298570999999997</v>
      </c>
    </row>
    <row r="2661" spans="1:16">
      <c r="A2661" s="10">
        <v>1681.623</v>
      </c>
      <c r="B2661" s="31">
        <v>0.40637479999999998</v>
      </c>
      <c r="C2661" s="9">
        <v>0.52317550000000002</v>
      </c>
      <c r="D2661" s="31">
        <f t="shared" si="287"/>
        <v>1.0231755</v>
      </c>
      <c r="E2661" s="9">
        <v>0.36578620000000001</v>
      </c>
      <c r="F2661" s="31">
        <f t="shared" si="288"/>
        <v>1.3657862000000001</v>
      </c>
      <c r="G2661" s="9">
        <v>0.35516760000000003</v>
      </c>
      <c r="H2661" s="32">
        <f t="shared" si="289"/>
        <v>1.8551676000000001</v>
      </c>
      <c r="I2661" s="9">
        <v>0.45814379999999999</v>
      </c>
      <c r="J2661" s="31">
        <f t="shared" si="290"/>
        <v>2.4581438000000002</v>
      </c>
      <c r="K2661" s="9">
        <v>0.60054960000000002</v>
      </c>
      <c r="L2661" s="48">
        <f t="shared" si="291"/>
        <v>3.1005495999999999</v>
      </c>
      <c r="M2661" s="9">
        <v>0.31990560000000001</v>
      </c>
      <c r="N2661" s="48">
        <f t="shared" si="292"/>
        <v>3.3199056000000002</v>
      </c>
      <c r="O2661" s="26">
        <v>0.62445430000000002</v>
      </c>
      <c r="P2661" s="93">
        <f t="shared" si="293"/>
        <v>4.1244543</v>
      </c>
    </row>
    <row r="2662" spans="1:16">
      <c r="A2662" s="10">
        <v>1682.105</v>
      </c>
      <c r="B2662" s="31">
        <v>0.40301730000000002</v>
      </c>
      <c r="C2662" s="9">
        <v>0.51909340000000004</v>
      </c>
      <c r="D2662" s="31">
        <f t="shared" si="287"/>
        <v>1.0190934</v>
      </c>
      <c r="E2662" s="9">
        <v>0.36286750000000001</v>
      </c>
      <c r="F2662" s="31">
        <f t="shared" si="288"/>
        <v>1.3628675000000001</v>
      </c>
      <c r="G2662" s="9">
        <v>0.35270170000000001</v>
      </c>
      <c r="H2662" s="32">
        <f t="shared" si="289"/>
        <v>1.8527016999999999</v>
      </c>
      <c r="I2662" s="9">
        <v>0.45397870000000001</v>
      </c>
      <c r="J2662" s="31">
        <f t="shared" si="290"/>
        <v>2.4539787</v>
      </c>
      <c r="K2662" s="9">
        <v>0.59536840000000002</v>
      </c>
      <c r="L2662" s="48">
        <f t="shared" si="291"/>
        <v>3.0953683999999999</v>
      </c>
      <c r="M2662" s="9">
        <v>0.31698900000000002</v>
      </c>
      <c r="N2662" s="48">
        <f t="shared" si="292"/>
        <v>3.316989</v>
      </c>
      <c r="O2662" s="26">
        <v>0.61998489999999995</v>
      </c>
      <c r="P2662" s="93">
        <f t="shared" si="293"/>
        <v>4.1199849000000004</v>
      </c>
    </row>
    <row r="2663" spans="1:16">
      <c r="A2663" s="10">
        <v>1682.587</v>
      </c>
      <c r="B2663" s="31">
        <v>0.40172200000000002</v>
      </c>
      <c r="C2663" s="9">
        <v>0.5168104</v>
      </c>
      <c r="D2663" s="31">
        <f t="shared" si="287"/>
        <v>1.0168104</v>
      </c>
      <c r="E2663" s="9">
        <v>0.36088140000000002</v>
      </c>
      <c r="F2663" s="31">
        <f t="shared" si="288"/>
        <v>1.3608814</v>
      </c>
      <c r="G2663" s="9">
        <v>0.35149370000000002</v>
      </c>
      <c r="H2663" s="32">
        <f t="shared" si="289"/>
        <v>1.8514937</v>
      </c>
      <c r="I2663" s="9">
        <v>0.45129330000000001</v>
      </c>
      <c r="J2663" s="31">
        <f t="shared" si="290"/>
        <v>2.4512933000000001</v>
      </c>
      <c r="K2663" s="9">
        <v>0.59141770000000005</v>
      </c>
      <c r="L2663" s="48">
        <f t="shared" si="291"/>
        <v>3.0914177</v>
      </c>
      <c r="M2663" s="9">
        <v>0.3158166</v>
      </c>
      <c r="N2663" s="48">
        <f t="shared" si="292"/>
        <v>3.3158165999999998</v>
      </c>
      <c r="O2663" s="26">
        <v>0.61662240000000001</v>
      </c>
      <c r="P2663" s="93">
        <f t="shared" si="293"/>
        <v>4.1166223999999998</v>
      </c>
    </row>
    <row r="2664" spans="1:16">
      <c r="A2664" s="10">
        <v>1683.069</v>
      </c>
      <c r="B2664" s="31">
        <v>0.40270610000000001</v>
      </c>
      <c r="C2664" s="9">
        <v>0.51648470000000002</v>
      </c>
      <c r="D2664" s="31">
        <f t="shared" si="287"/>
        <v>1.0164846999999999</v>
      </c>
      <c r="E2664" s="9">
        <v>0.35987259999999999</v>
      </c>
      <c r="F2664" s="31">
        <f t="shared" si="288"/>
        <v>1.3598726000000001</v>
      </c>
      <c r="G2664" s="9">
        <v>0.35167759999999998</v>
      </c>
      <c r="H2664" s="32">
        <f t="shared" si="289"/>
        <v>1.8516775999999999</v>
      </c>
      <c r="I2664" s="9">
        <v>0.45022669999999998</v>
      </c>
      <c r="J2664" s="31">
        <f t="shared" si="290"/>
        <v>2.4502267</v>
      </c>
      <c r="K2664" s="9">
        <v>0.58873180000000003</v>
      </c>
      <c r="L2664" s="48">
        <f t="shared" si="291"/>
        <v>3.0887318000000001</v>
      </c>
      <c r="M2664" s="9">
        <v>0.31666729999999998</v>
      </c>
      <c r="N2664" s="48">
        <f t="shared" si="292"/>
        <v>3.3166672999999998</v>
      </c>
      <c r="O2664" s="26">
        <v>0.61443780000000003</v>
      </c>
      <c r="P2664" s="93">
        <f t="shared" si="293"/>
        <v>4.1144378000000001</v>
      </c>
    </row>
    <row r="2665" spans="1:16">
      <c r="A2665" s="10">
        <v>1683.5519999999999</v>
      </c>
      <c r="B2665" s="31">
        <v>0.40635900000000003</v>
      </c>
      <c r="C2665" s="9">
        <v>0.51843660000000003</v>
      </c>
      <c r="D2665" s="31">
        <f t="shared" si="287"/>
        <v>1.0184366</v>
      </c>
      <c r="E2665" s="9">
        <v>0.35998390000000002</v>
      </c>
      <c r="F2665" s="31">
        <f t="shared" si="288"/>
        <v>1.3599839</v>
      </c>
      <c r="G2665" s="9">
        <v>0.35349799999999998</v>
      </c>
      <c r="H2665" s="32">
        <f t="shared" si="289"/>
        <v>1.8534980000000001</v>
      </c>
      <c r="I2665" s="9">
        <v>0.45107779999999997</v>
      </c>
      <c r="J2665" s="31">
        <f t="shared" si="290"/>
        <v>2.4510778000000002</v>
      </c>
      <c r="K2665" s="9">
        <v>0.58749680000000004</v>
      </c>
      <c r="L2665" s="48">
        <f t="shared" si="291"/>
        <v>3.0874968000000003</v>
      </c>
      <c r="M2665" s="9">
        <v>0.31999270000000002</v>
      </c>
      <c r="N2665" s="48">
        <f t="shared" si="292"/>
        <v>3.3199927000000002</v>
      </c>
      <c r="O2665" s="26">
        <v>0.61356719999999998</v>
      </c>
      <c r="P2665" s="93">
        <f t="shared" si="293"/>
        <v>4.1135672000000003</v>
      </c>
    </row>
    <row r="2666" spans="1:16">
      <c r="A2666" s="10">
        <v>1684.0340000000001</v>
      </c>
      <c r="B2666" s="31">
        <v>0.41324060000000001</v>
      </c>
      <c r="C2666" s="9">
        <v>0.52318350000000002</v>
      </c>
      <c r="D2666" s="31">
        <f t="shared" si="287"/>
        <v>1.0231835</v>
      </c>
      <c r="E2666" s="9">
        <v>0.36148380000000002</v>
      </c>
      <c r="F2666" s="31">
        <f t="shared" si="288"/>
        <v>1.3614838</v>
      </c>
      <c r="G2666" s="9">
        <v>0.35731800000000002</v>
      </c>
      <c r="H2666" s="32">
        <f t="shared" si="289"/>
        <v>1.857318</v>
      </c>
      <c r="I2666" s="9">
        <v>0.45436700000000002</v>
      </c>
      <c r="J2666" s="31">
        <f t="shared" si="290"/>
        <v>2.454367</v>
      </c>
      <c r="K2666" s="9">
        <v>0.5881265</v>
      </c>
      <c r="L2666" s="48">
        <f t="shared" si="291"/>
        <v>3.0881265</v>
      </c>
      <c r="M2666" s="9">
        <v>0.3264106</v>
      </c>
      <c r="N2666" s="48">
        <f t="shared" si="292"/>
        <v>3.3264106</v>
      </c>
      <c r="O2666" s="26">
        <v>0.61432779999999998</v>
      </c>
      <c r="P2666" s="93">
        <f t="shared" si="293"/>
        <v>4.1143277999999999</v>
      </c>
    </row>
    <row r="2667" spans="1:16">
      <c r="A2667" s="10">
        <v>1684.5160000000001</v>
      </c>
      <c r="B2667" s="31">
        <v>0.4227436</v>
      </c>
      <c r="C2667" s="9">
        <v>0.53023089999999995</v>
      </c>
      <c r="D2667" s="31">
        <f t="shared" si="287"/>
        <v>1.0302308999999998</v>
      </c>
      <c r="E2667" s="9">
        <v>0.36414039999999998</v>
      </c>
      <c r="F2667" s="31">
        <f t="shared" si="288"/>
        <v>1.3641403999999999</v>
      </c>
      <c r="G2667" s="9">
        <v>0.36278450000000001</v>
      </c>
      <c r="H2667" s="32">
        <f t="shared" si="289"/>
        <v>1.8627845000000001</v>
      </c>
      <c r="I2667" s="9">
        <v>0.45970680000000003</v>
      </c>
      <c r="J2667" s="31">
        <f t="shared" si="290"/>
        <v>2.4597068000000002</v>
      </c>
      <c r="K2667" s="9">
        <v>0.59038219999999997</v>
      </c>
      <c r="L2667" s="48">
        <f t="shared" si="291"/>
        <v>3.0903822000000001</v>
      </c>
      <c r="M2667" s="9">
        <v>0.33542949999999999</v>
      </c>
      <c r="N2667" s="48">
        <f t="shared" si="292"/>
        <v>3.3354295</v>
      </c>
      <c r="O2667" s="26">
        <v>0.61649659999999995</v>
      </c>
      <c r="P2667" s="93">
        <f t="shared" si="293"/>
        <v>4.1164965999999996</v>
      </c>
    </row>
    <row r="2668" spans="1:16">
      <c r="A2668" s="10">
        <v>1684.998</v>
      </c>
      <c r="B2668" s="31">
        <v>0.43199389999999999</v>
      </c>
      <c r="C2668" s="9">
        <v>0.53710429999999998</v>
      </c>
      <c r="D2668" s="31">
        <f t="shared" si="287"/>
        <v>1.0371043</v>
      </c>
      <c r="E2668" s="9">
        <v>0.36667660000000002</v>
      </c>
      <c r="F2668" s="31">
        <f t="shared" si="288"/>
        <v>1.3666765999999999</v>
      </c>
      <c r="G2668" s="9">
        <v>0.3681429</v>
      </c>
      <c r="H2668" s="32">
        <f t="shared" si="289"/>
        <v>1.8681429000000001</v>
      </c>
      <c r="I2668" s="9">
        <v>0.4649683</v>
      </c>
      <c r="J2668" s="31">
        <f t="shared" si="290"/>
        <v>2.4649682999999998</v>
      </c>
      <c r="K2668" s="9">
        <v>0.59259859999999998</v>
      </c>
      <c r="L2668" s="48">
        <f t="shared" si="291"/>
        <v>3.0925986000000001</v>
      </c>
      <c r="M2668" s="9">
        <v>0.34443069999999998</v>
      </c>
      <c r="N2668" s="48">
        <f t="shared" si="292"/>
        <v>3.3444307000000002</v>
      </c>
      <c r="O2668" s="26">
        <v>0.61871730000000003</v>
      </c>
      <c r="P2668" s="93">
        <f t="shared" si="293"/>
        <v>4.1187173000000001</v>
      </c>
    </row>
    <row r="2669" spans="1:16">
      <c r="A2669" s="10">
        <v>1685.48</v>
      </c>
      <c r="B2669" s="31">
        <v>0.43731039999999999</v>
      </c>
      <c r="C2669" s="9">
        <v>0.54059140000000006</v>
      </c>
      <c r="D2669" s="31">
        <f t="shared" si="287"/>
        <v>1.0405914000000001</v>
      </c>
      <c r="E2669" s="9">
        <v>0.36741699999999999</v>
      </c>
      <c r="F2669" s="31">
        <f t="shared" si="288"/>
        <v>1.3674170000000001</v>
      </c>
      <c r="G2669" s="9">
        <v>0.37112309999999998</v>
      </c>
      <c r="H2669" s="32">
        <f t="shared" si="289"/>
        <v>1.8711230999999999</v>
      </c>
      <c r="I2669" s="9">
        <v>0.46734239999999999</v>
      </c>
      <c r="J2669" s="31">
        <f t="shared" si="290"/>
        <v>2.4673424000000002</v>
      </c>
      <c r="K2669" s="9">
        <v>0.59251149999999997</v>
      </c>
      <c r="L2669" s="48">
        <f t="shared" si="291"/>
        <v>3.0925115000000001</v>
      </c>
      <c r="M2669" s="9">
        <v>0.34998570000000001</v>
      </c>
      <c r="N2669" s="48">
        <f t="shared" si="292"/>
        <v>3.3499857</v>
      </c>
      <c r="O2669" s="26">
        <v>0.61911819999999995</v>
      </c>
      <c r="P2669" s="93">
        <f t="shared" si="293"/>
        <v>4.1191182</v>
      </c>
    </row>
    <row r="2670" spans="1:16">
      <c r="A2670" s="10">
        <v>1685.962</v>
      </c>
      <c r="B2670" s="31">
        <v>0.4364905</v>
      </c>
      <c r="C2670" s="9">
        <v>0.53877240000000004</v>
      </c>
      <c r="D2670" s="31">
        <f t="shared" si="287"/>
        <v>1.0387724</v>
      </c>
      <c r="E2670" s="9">
        <v>0.36534529999999998</v>
      </c>
      <c r="F2670" s="31">
        <f t="shared" si="288"/>
        <v>1.3653453</v>
      </c>
      <c r="G2670" s="9">
        <v>0.37035699999999999</v>
      </c>
      <c r="H2670" s="32">
        <f t="shared" si="289"/>
        <v>1.870357</v>
      </c>
      <c r="I2670" s="9">
        <v>0.46516279999999999</v>
      </c>
      <c r="J2670" s="31">
        <f t="shared" si="290"/>
        <v>2.4651627999999999</v>
      </c>
      <c r="K2670" s="9">
        <v>0.58870049999999996</v>
      </c>
      <c r="L2670" s="48">
        <f t="shared" si="291"/>
        <v>3.0887004999999998</v>
      </c>
      <c r="M2670" s="9">
        <v>0.34999609999999998</v>
      </c>
      <c r="N2670" s="48">
        <f t="shared" si="292"/>
        <v>3.3499960999999998</v>
      </c>
      <c r="O2670" s="26">
        <v>0.61649149999999997</v>
      </c>
      <c r="P2670" s="93">
        <f t="shared" si="293"/>
        <v>4.1164915000000004</v>
      </c>
    </row>
    <row r="2671" spans="1:16">
      <c r="A2671" s="10">
        <v>1686.444</v>
      </c>
      <c r="B2671" s="31">
        <v>0.43005529999999997</v>
      </c>
      <c r="C2671" s="9">
        <v>0.53208840000000002</v>
      </c>
      <c r="D2671" s="31">
        <f t="shared" si="287"/>
        <v>1.0320884000000001</v>
      </c>
      <c r="E2671" s="9">
        <v>0.36068869999999997</v>
      </c>
      <c r="F2671" s="31">
        <f t="shared" si="288"/>
        <v>1.3606886999999999</v>
      </c>
      <c r="G2671" s="9">
        <v>0.36614259999999998</v>
      </c>
      <c r="H2671" s="32">
        <f t="shared" si="289"/>
        <v>1.8661425999999999</v>
      </c>
      <c r="I2671" s="9">
        <v>0.45880799999999999</v>
      </c>
      <c r="J2671" s="31">
        <f t="shared" si="290"/>
        <v>2.4588079999999999</v>
      </c>
      <c r="K2671" s="9">
        <v>0.58139439999999998</v>
      </c>
      <c r="L2671" s="48">
        <f t="shared" si="291"/>
        <v>3.0813943999999998</v>
      </c>
      <c r="M2671" s="9">
        <v>0.34484920000000002</v>
      </c>
      <c r="N2671" s="48">
        <f t="shared" si="292"/>
        <v>3.3448492000000001</v>
      </c>
      <c r="O2671" s="26">
        <v>0.61095500000000003</v>
      </c>
      <c r="P2671" s="93">
        <f t="shared" si="293"/>
        <v>4.1109549999999997</v>
      </c>
    </row>
    <row r="2672" spans="1:16">
      <c r="A2672" s="10">
        <v>1686.9259999999999</v>
      </c>
      <c r="B2672" s="31">
        <v>0.42020740000000001</v>
      </c>
      <c r="C2672" s="9">
        <v>0.52242460000000002</v>
      </c>
      <c r="D2672" s="31">
        <f t="shared" si="287"/>
        <v>1.0224245999999999</v>
      </c>
      <c r="E2672" s="9">
        <v>0.35445330000000003</v>
      </c>
      <c r="F2672" s="31">
        <f t="shared" si="288"/>
        <v>1.3544533000000001</v>
      </c>
      <c r="G2672" s="9">
        <v>0.35981800000000003</v>
      </c>
      <c r="H2672" s="32">
        <f t="shared" si="289"/>
        <v>1.859818</v>
      </c>
      <c r="I2672" s="9">
        <v>0.44988719999999999</v>
      </c>
      <c r="J2672" s="31">
        <f t="shared" si="290"/>
        <v>2.4498872</v>
      </c>
      <c r="K2672" s="9">
        <v>0.57187969999999999</v>
      </c>
      <c r="L2672" s="48">
        <f t="shared" si="291"/>
        <v>3.0718797000000002</v>
      </c>
      <c r="M2672" s="9">
        <v>0.33649790000000002</v>
      </c>
      <c r="N2672" s="48">
        <f t="shared" si="292"/>
        <v>3.3364978999999999</v>
      </c>
      <c r="O2672" s="26">
        <v>0.60349569999999997</v>
      </c>
      <c r="P2672" s="93">
        <f t="shared" si="293"/>
        <v>4.1034956999999999</v>
      </c>
    </row>
    <row r="2673" spans="1:16">
      <c r="A2673" s="10">
        <v>1687.4079999999999</v>
      </c>
      <c r="B2673" s="31">
        <v>0.40953050000000002</v>
      </c>
      <c r="C2673" s="9">
        <v>0.51201090000000005</v>
      </c>
      <c r="D2673" s="31">
        <f t="shared" si="287"/>
        <v>1.0120108999999999</v>
      </c>
      <c r="E2673" s="9">
        <v>0.34782560000000001</v>
      </c>
      <c r="F2673" s="31">
        <f t="shared" si="288"/>
        <v>1.3478256</v>
      </c>
      <c r="G2673" s="9">
        <v>0.35295870000000001</v>
      </c>
      <c r="H2673" s="32">
        <f t="shared" si="289"/>
        <v>1.8529587000000001</v>
      </c>
      <c r="I2673" s="9">
        <v>0.44032070000000001</v>
      </c>
      <c r="J2673" s="31">
        <f t="shared" si="290"/>
        <v>2.4403207</v>
      </c>
      <c r="K2673" s="9">
        <v>0.56171930000000003</v>
      </c>
      <c r="L2673" s="48">
        <f t="shared" si="291"/>
        <v>3.0617193</v>
      </c>
      <c r="M2673" s="9">
        <v>0.32729140000000001</v>
      </c>
      <c r="N2673" s="48">
        <f t="shared" si="292"/>
        <v>3.3272914</v>
      </c>
      <c r="O2673" s="26">
        <v>0.595391</v>
      </c>
      <c r="P2673" s="93">
        <f t="shared" si="293"/>
        <v>4.0953910000000002</v>
      </c>
    </row>
    <row r="2674" spans="1:16">
      <c r="A2674" s="10">
        <v>1687.8910000000001</v>
      </c>
      <c r="B2674" s="31">
        <v>0.40001229999999999</v>
      </c>
      <c r="C2674" s="9">
        <v>0.50255970000000005</v>
      </c>
      <c r="D2674" s="31">
        <f t="shared" si="287"/>
        <v>1.0025596999999999</v>
      </c>
      <c r="E2674" s="9">
        <v>0.34172789999999997</v>
      </c>
      <c r="F2674" s="31">
        <f t="shared" si="288"/>
        <v>1.3417279</v>
      </c>
      <c r="G2674" s="9">
        <v>0.34677989999999997</v>
      </c>
      <c r="H2674" s="32">
        <f t="shared" si="289"/>
        <v>1.8467799</v>
      </c>
      <c r="I2674" s="9">
        <v>0.43158950000000001</v>
      </c>
      <c r="J2674" s="31">
        <f t="shared" si="290"/>
        <v>2.4315894999999998</v>
      </c>
      <c r="K2674" s="9">
        <v>0.55215650000000005</v>
      </c>
      <c r="L2674" s="48">
        <f t="shared" si="291"/>
        <v>3.0521565000000002</v>
      </c>
      <c r="M2674" s="9">
        <v>0.31906119999999999</v>
      </c>
      <c r="N2674" s="48">
        <f t="shared" si="292"/>
        <v>3.3190612000000002</v>
      </c>
      <c r="O2674" s="26">
        <v>0.58768299999999996</v>
      </c>
      <c r="P2674" s="93">
        <f t="shared" si="293"/>
        <v>4.0876830000000002</v>
      </c>
    </row>
    <row r="2675" spans="1:16">
      <c r="A2675" s="10">
        <v>1688.373</v>
      </c>
      <c r="B2675" s="31">
        <v>0.3927158</v>
      </c>
      <c r="C2675" s="9">
        <v>0.49499900000000002</v>
      </c>
      <c r="D2675" s="31">
        <f t="shared" si="287"/>
        <v>0.99499899999999997</v>
      </c>
      <c r="E2675" s="9">
        <v>0.33665929999999999</v>
      </c>
      <c r="F2675" s="31">
        <f t="shared" si="288"/>
        <v>1.3366593</v>
      </c>
      <c r="G2675" s="9">
        <v>0.34193950000000001</v>
      </c>
      <c r="H2675" s="32">
        <f t="shared" si="289"/>
        <v>1.8419395000000001</v>
      </c>
      <c r="I2675" s="9">
        <v>0.42450789999999999</v>
      </c>
      <c r="J2675" s="31">
        <f t="shared" si="290"/>
        <v>2.4245079</v>
      </c>
      <c r="K2675" s="9">
        <v>0.54389860000000001</v>
      </c>
      <c r="L2675" s="48">
        <f t="shared" si="291"/>
        <v>3.0438985999999999</v>
      </c>
      <c r="M2675" s="9">
        <v>0.31281029999999999</v>
      </c>
      <c r="N2675" s="48">
        <f t="shared" si="292"/>
        <v>3.3128102999999998</v>
      </c>
      <c r="O2675" s="26">
        <v>0.58099049999999997</v>
      </c>
      <c r="P2675" s="93">
        <f t="shared" si="293"/>
        <v>4.0809905000000004</v>
      </c>
    </row>
    <row r="2676" spans="1:16">
      <c r="A2676" s="10">
        <v>1688.855</v>
      </c>
      <c r="B2676" s="31">
        <v>0.3879841</v>
      </c>
      <c r="C2676" s="9">
        <v>0.48963459999999998</v>
      </c>
      <c r="D2676" s="31">
        <f t="shared" si="287"/>
        <v>0.98963460000000003</v>
      </c>
      <c r="E2676" s="9">
        <v>0.33278950000000002</v>
      </c>
      <c r="F2676" s="31">
        <f t="shared" si="288"/>
        <v>1.3327895000000001</v>
      </c>
      <c r="G2676" s="9">
        <v>0.33865810000000002</v>
      </c>
      <c r="H2676" s="32">
        <f t="shared" si="289"/>
        <v>1.8386581</v>
      </c>
      <c r="I2676" s="9">
        <v>0.41935939999999999</v>
      </c>
      <c r="J2676" s="31">
        <f t="shared" si="290"/>
        <v>2.4193593999999998</v>
      </c>
      <c r="K2676" s="9">
        <v>0.53722029999999998</v>
      </c>
      <c r="L2676" s="48">
        <f t="shared" si="291"/>
        <v>3.0372203</v>
      </c>
      <c r="M2676" s="9">
        <v>0.30887930000000002</v>
      </c>
      <c r="N2676" s="48">
        <f t="shared" si="292"/>
        <v>3.3088793000000001</v>
      </c>
      <c r="O2676" s="26">
        <v>0.57557389999999997</v>
      </c>
      <c r="P2676" s="93">
        <f t="shared" si="293"/>
        <v>4.0755739000000002</v>
      </c>
    </row>
    <row r="2677" spans="1:16">
      <c r="A2677" s="10">
        <v>1689.337</v>
      </c>
      <c r="B2677" s="31">
        <v>0.38551879999999999</v>
      </c>
      <c r="C2677" s="9">
        <v>0.4862166</v>
      </c>
      <c r="D2677" s="31">
        <f t="shared" si="287"/>
        <v>0.9862166</v>
      </c>
      <c r="E2677" s="9">
        <v>0.32998420000000001</v>
      </c>
      <c r="F2677" s="31">
        <f t="shared" si="288"/>
        <v>1.3299841999999999</v>
      </c>
      <c r="G2677" s="9">
        <v>0.33677109999999999</v>
      </c>
      <c r="H2677" s="32">
        <f t="shared" si="289"/>
        <v>1.8367711</v>
      </c>
      <c r="I2677" s="9">
        <v>0.4159427</v>
      </c>
      <c r="J2677" s="31">
        <f t="shared" si="290"/>
        <v>2.4159427</v>
      </c>
      <c r="K2677" s="9">
        <v>0.53198029999999996</v>
      </c>
      <c r="L2677" s="48">
        <f t="shared" si="291"/>
        <v>3.0319802999999999</v>
      </c>
      <c r="M2677" s="9">
        <v>0.3070232</v>
      </c>
      <c r="N2677" s="48">
        <f t="shared" si="292"/>
        <v>3.3070232000000002</v>
      </c>
      <c r="O2677" s="26">
        <v>0.57134229999999997</v>
      </c>
      <c r="P2677" s="93">
        <f t="shared" si="293"/>
        <v>4.0713422999999995</v>
      </c>
    </row>
    <row r="2678" spans="1:16">
      <c r="A2678" s="10">
        <v>1689.819</v>
      </c>
      <c r="B2678" s="31">
        <v>0.38460899999999998</v>
      </c>
      <c r="C2678" s="9">
        <v>0.48413250000000002</v>
      </c>
      <c r="D2678" s="31">
        <f t="shared" si="287"/>
        <v>0.98413250000000008</v>
      </c>
      <c r="E2678" s="9">
        <v>0.32790069999999999</v>
      </c>
      <c r="F2678" s="31">
        <f t="shared" si="288"/>
        <v>1.3279007</v>
      </c>
      <c r="G2678" s="9">
        <v>0.33585969999999998</v>
      </c>
      <c r="H2678" s="32">
        <f t="shared" si="289"/>
        <v>1.8358596999999999</v>
      </c>
      <c r="I2678" s="9">
        <v>0.41372330000000002</v>
      </c>
      <c r="J2678" s="31">
        <f t="shared" si="290"/>
        <v>2.4137233</v>
      </c>
      <c r="K2678" s="9">
        <v>0.52774049999999995</v>
      </c>
      <c r="L2678" s="48">
        <f t="shared" si="291"/>
        <v>3.0277405000000002</v>
      </c>
      <c r="M2678" s="9">
        <v>0.30661620000000001</v>
      </c>
      <c r="N2678" s="48">
        <f t="shared" si="292"/>
        <v>3.3066162000000001</v>
      </c>
      <c r="O2678" s="26">
        <v>0.56795620000000002</v>
      </c>
      <c r="P2678" s="93">
        <f t="shared" si="293"/>
        <v>4.0679562000000002</v>
      </c>
    </row>
    <row r="2679" spans="1:16">
      <c r="A2679" s="10">
        <v>1690.3009999999999</v>
      </c>
      <c r="B2679" s="31">
        <v>0.38425209999999999</v>
      </c>
      <c r="C2679" s="9">
        <v>0.48250080000000001</v>
      </c>
      <c r="D2679" s="31">
        <f t="shared" si="287"/>
        <v>0.98250079999999995</v>
      </c>
      <c r="E2679" s="9">
        <v>0.32605139999999999</v>
      </c>
      <c r="F2679" s="31">
        <f t="shared" si="288"/>
        <v>1.3260513999999999</v>
      </c>
      <c r="G2679" s="9">
        <v>0.33532319999999999</v>
      </c>
      <c r="H2679" s="32">
        <f t="shared" si="289"/>
        <v>1.8353231999999999</v>
      </c>
      <c r="I2679" s="9">
        <v>0.41191280000000002</v>
      </c>
      <c r="J2679" s="31">
        <f t="shared" si="290"/>
        <v>2.4119128000000001</v>
      </c>
      <c r="K2679" s="9">
        <v>0.52383979999999997</v>
      </c>
      <c r="L2679" s="48">
        <f t="shared" si="291"/>
        <v>3.0238398000000002</v>
      </c>
      <c r="M2679" s="9">
        <v>0.3067587</v>
      </c>
      <c r="N2679" s="48">
        <f t="shared" si="292"/>
        <v>3.3067587000000001</v>
      </c>
      <c r="O2679" s="26">
        <v>0.5648763</v>
      </c>
      <c r="P2679" s="93">
        <f t="shared" si="293"/>
        <v>4.0648762999999999</v>
      </c>
    </row>
    <row r="2680" spans="1:16">
      <c r="A2680" s="10">
        <v>1690.7829999999999</v>
      </c>
      <c r="B2680" s="31">
        <v>0.38345509999999999</v>
      </c>
      <c r="C2680" s="9">
        <v>0.48045019999999999</v>
      </c>
      <c r="D2680" s="31">
        <f t="shared" si="287"/>
        <v>0.98045019999999994</v>
      </c>
      <c r="E2680" s="9">
        <v>0.3239533</v>
      </c>
      <c r="F2680" s="31">
        <f t="shared" si="288"/>
        <v>1.3239532999999999</v>
      </c>
      <c r="G2680" s="9">
        <v>0.33455639999999998</v>
      </c>
      <c r="H2680" s="32">
        <f t="shared" si="289"/>
        <v>1.8345563999999999</v>
      </c>
      <c r="I2680" s="9">
        <v>0.40971629999999998</v>
      </c>
      <c r="J2680" s="31">
        <f t="shared" si="290"/>
        <v>2.4097162999999999</v>
      </c>
      <c r="K2680" s="9">
        <v>0.51960729999999999</v>
      </c>
      <c r="L2680" s="48">
        <f t="shared" si="291"/>
        <v>3.0196073000000001</v>
      </c>
      <c r="M2680" s="9">
        <v>0.30654749999999997</v>
      </c>
      <c r="N2680" s="48">
        <f t="shared" si="292"/>
        <v>3.3065474999999998</v>
      </c>
      <c r="O2680" s="26">
        <v>0.56154130000000002</v>
      </c>
      <c r="P2680" s="93">
        <f t="shared" si="293"/>
        <v>4.0615413</v>
      </c>
    </row>
    <row r="2681" spans="1:16">
      <c r="A2681" s="10">
        <v>1691.2650000000001</v>
      </c>
      <c r="B2681" s="31">
        <v>0.38154320000000003</v>
      </c>
      <c r="C2681" s="9">
        <v>0.47739599999999999</v>
      </c>
      <c r="D2681" s="31">
        <f t="shared" si="287"/>
        <v>0.97739599999999993</v>
      </c>
      <c r="E2681" s="9">
        <v>0.32128780000000001</v>
      </c>
      <c r="F2681" s="31">
        <f t="shared" si="288"/>
        <v>1.3212877999999999</v>
      </c>
      <c r="G2681" s="9">
        <v>0.33314199999999999</v>
      </c>
      <c r="H2681" s="32">
        <f t="shared" si="289"/>
        <v>1.833142</v>
      </c>
      <c r="I2681" s="9">
        <v>0.40659309999999999</v>
      </c>
      <c r="J2681" s="31">
        <f t="shared" si="290"/>
        <v>2.4065930999999998</v>
      </c>
      <c r="K2681" s="9">
        <v>0.51459350000000004</v>
      </c>
      <c r="L2681" s="48">
        <f t="shared" si="291"/>
        <v>3.0145935000000001</v>
      </c>
      <c r="M2681" s="9">
        <v>0.30535610000000002</v>
      </c>
      <c r="N2681" s="48">
        <f t="shared" si="292"/>
        <v>3.3053561</v>
      </c>
      <c r="O2681" s="26">
        <v>0.55755220000000005</v>
      </c>
      <c r="P2681" s="93">
        <f t="shared" si="293"/>
        <v>4.0575521999999999</v>
      </c>
    </row>
    <row r="2682" spans="1:16">
      <c r="A2682" s="10">
        <v>1691.748</v>
      </c>
      <c r="B2682" s="31">
        <v>0.37836550000000002</v>
      </c>
      <c r="C2682" s="9">
        <v>0.4732246</v>
      </c>
      <c r="D2682" s="31">
        <f t="shared" si="287"/>
        <v>0.9732246</v>
      </c>
      <c r="E2682" s="9">
        <v>0.3180019</v>
      </c>
      <c r="F2682" s="31">
        <f t="shared" si="288"/>
        <v>1.3180019000000001</v>
      </c>
      <c r="G2682" s="9">
        <v>0.3309742</v>
      </c>
      <c r="H2682" s="32">
        <f t="shared" si="289"/>
        <v>1.8309742</v>
      </c>
      <c r="I2682" s="9">
        <v>0.40243600000000002</v>
      </c>
      <c r="J2682" s="31">
        <f t="shared" si="290"/>
        <v>2.4024359999999998</v>
      </c>
      <c r="K2682" s="9">
        <v>0.50871569999999999</v>
      </c>
      <c r="L2682" s="48">
        <f t="shared" si="291"/>
        <v>3.0087156999999998</v>
      </c>
      <c r="M2682" s="9">
        <v>0.3030159</v>
      </c>
      <c r="N2682" s="48">
        <f t="shared" si="292"/>
        <v>3.3030159000000001</v>
      </c>
      <c r="O2682" s="26">
        <v>0.55281480000000005</v>
      </c>
      <c r="P2682" s="93">
        <f t="shared" si="293"/>
        <v>4.0528148000000002</v>
      </c>
    </row>
    <row r="2683" spans="1:16">
      <c r="A2683" s="10">
        <v>1692.23</v>
      </c>
      <c r="B2683" s="31">
        <v>0.3744441</v>
      </c>
      <c r="C2683" s="9">
        <v>0.46841870000000002</v>
      </c>
      <c r="D2683" s="31">
        <f t="shared" si="287"/>
        <v>0.96841869999999997</v>
      </c>
      <c r="E2683" s="9">
        <v>0.31437290000000001</v>
      </c>
      <c r="F2683" s="31">
        <f t="shared" si="288"/>
        <v>1.3143729</v>
      </c>
      <c r="G2683" s="9">
        <v>0.32835789999999998</v>
      </c>
      <c r="H2683" s="32">
        <f t="shared" si="289"/>
        <v>1.8283578999999999</v>
      </c>
      <c r="I2683" s="9">
        <v>0.39767010000000003</v>
      </c>
      <c r="J2683" s="31">
        <f t="shared" si="290"/>
        <v>2.3976701</v>
      </c>
      <c r="K2683" s="9">
        <v>0.50234650000000003</v>
      </c>
      <c r="L2683" s="48">
        <f t="shared" si="291"/>
        <v>3.0023464999999998</v>
      </c>
      <c r="M2683" s="9">
        <v>0.29995630000000001</v>
      </c>
      <c r="N2683" s="48">
        <f t="shared" si="292"/>
        <v>3.2999562999999998</v>
      </c>
      <c r="O2683" s="26">
        <v>0.54761439999999995</v>
      </c>
      <c r="P2683" s="93">
        <f t="shared" si="293"/>
        <v>4.0476143999999996</v>
      </c>
    </row>
    <row r="2684" spans="1:16">
      <c r="A2684" s="10">
        <v>1692.712</v>
      </c>
      <c r="B2684" s="31">
        <v>0.3707493</v>
      </c>
      <c r="C2684" s="9">
        <v>0.46384449999999999</v>
      </c>
      <c r="D2684" s="31">
        <f t="shared" si="287"/>
        <v>0.96384449999999999</v>
      </c>
      <c r="E2684" s="9">
        <v>0.31088700000000002</v>
      </c>
      <c r="F2684" s="31">
        <f t="shared" si="288"/>
        <v>1.3108870000000001</v>
      </c>
      <c r="G2684" s="9">
        <v>0.3258701</v>
      </c>
      <c r="H2684" s="32">
        <f t="shared" si="289"/>
        <v>1.8258700999999999</v>
      </c>
      <c r="I2684" s="9">
        <v>0.39306950000000002</v>
      </c>
      <c r="J2684" s="31">
        <f t="shared" si="290"/>
        <v>2.3930695000000002</v>
      </c>
      <c r="K2684" s="9">
        <v>0.496139</v>
      </c>
      <c r="L2684" s="48">
        <f t="shared" si="291"/>
        <v>2.9961389999999999</v>
      </c>
      <c r="M2684" s="9">
        <v>0.29701670000000002</v>
      </c>
      <c r="N2684" s="48">
        <f t="shared" si="292"/>
        <v>3.2970166999999999</v>
      </c>
      <c r="O2684" s="26">
        <v>0.54250509999999996</v>
      </c>
      <c r="P2684" s="93">
        <f t="shared" si="293"/>
        <v>4.0425050999999996</v>
      </c>
    </row>
    <row r="2685" spans="1:16">
      <c r="A2685" s="10">
        <v>1693.194</v>
      </c>
      <c r="B2685" s="31">
        <v>0.3683729</v>
      </c>
      <c r="C2685" s="9">
        <v>0.46046500000000001</v>
      </c>
      <c r="D2685" s="31">
        <f t="shared" si="287"/>
        <v>0.96046500000000001</v>
      </c>
      <c r="E2685" s="9">
        <v>0.30807269999999998</v>
      </c>
      <c r="F2685" s="31">
        <f t="shared" si="288"/>
        <v>1.3080726999999999</v>
      </c>
      <c r="G2685" s="9">
        <v>0.3241676</v>
      </c>
      <c r="H2685" s="32">
        <f t="shared" si="289"/>
        <v>1.8241676</v>
      </c>
      <c r="I2685" s="9">
        <v>0.38950030000000002</v>
      </c>
      <c r="J2685" s="31">
        <f t="shared" si="290"/>
        <v>2.3895002999999999</v>
      </c>
      <c r="K2685" s="9">
        <v>0.49079889999999998</v>
      </c>
      <c r="L2685" s="48">
        <f t="shared" si="291"/>
        <v>2.9907989000000001</v>
      </c>
      <c r="M2685" s="9">
        <v>0.29517520000000003</v>
      </c>
      <c r="N2685" s="48">
        <f t="shared" si="292"/>
        <v>3.2951752000000001</v>
      </c>
      <c r="O2685" s="26">
        <v>0.53812850000000001</v>
      </c>
      <c r="P2685" s="93">
        <f t="shared" si="293"/>
        <v>4.0381285</v>
      </c>
    </row>
    <row r="2686" spans="1:16">
      <c r="A2686" s="10">
        <v>1693.6759999999999</v>
      </c>
      <c r="B2686" s="31">
        <v>0.3679056</v>
      </c>
      <c r="C2686" s="9">
        <v>0.45877659999999998</v>
      </c>
      <c r="D2686" s="31">
        <f t="shared" si="287"/>
        <v>0.95877659999999998</v>
      </c>
      <c r="E2686" s="9">
        <v>0.30618899999999999</v>
      </c>
      <c r="F2686" s="31">
        <f t="shared" si="288"/>
        <v>1.306189</v>
      </c>
      <c r="G2686" s="9">
        <v>0.3236039</v>
      </c>
      <c r="H2686" s="32">
        <f t="shared" si="289"/>
        <v>1.8236038999999999</v>
      </c>
      <c r="I2686" s="9">
        <v>0.38741910000000002</v>
      </c>
      <c r="J2686" s="31">
        <f t="shared" si="290"/>
        <v>2.3874190999999998</v>
      </c>
      <c r="K2686" s="9">
        <v>0.4866491</v>
      </c>
      <c r="L2686" s="48">
        <f t="shared" si="291"/>
        <v>2.9866491000000002</v>
      </c>
      <c r="M2686" s="9">
        <v>0.29498829999999998</v>
      </c>
      <c r="N2686" s="48">
        <f t="shared" si="292"/>
        <v>3.2949883</v>
      </c>
      <c r="O2686" s="26">
        <v>0.53483519999999996</v>
      </c>
      <c r="P2686" s="93">
        <f t="shared" si="293"/>
        <v>4.0348351999999998</v>
      </c>
    </row>
    <row r="2687" spans="1:16">
      <c r="A2687" s="10">
        <v>1694.1579999999999</v>
      </c>
      <c r="B2687" s="31">
        <v>0.36916520000000003</v>
      </c>
      <c r="C2687" s="9">
        <v>0.45857789999999998</v>
      </c>
      <c r="D2687" s="31">
        <f t="shared" si="287"/>
        <v>0.95857789999999998</v>
      </c>
      <c r="E2687" s="9">
        <v>0.30510540000000003</v>
      </c>
      <c r="F2687" s="31">
        <f t="shared" si="288"/>
        <v>1.3051054</v>
      </c>
      <c r="G2687" s="9">
        <v>0.32406489999999999</v>
      </c>
      <c r="H2687" s="32">
        <f t="shared" si="289"/>
        <v>1.8240649</v>
      </c>
      <c r="I2687" s="9">
        <v>0.38666859999999997</v>
      </c>
      <c r="J2687" s="31">
        <f t="shared" si="290"/>
        <v>2.3866686000000001</v>
      </c>
      <c r="K2687" s="9">
        <v>0.4834716</v>
      </c>
      <c r="L2687" s="48">
        <f t="shared" si="291"/>
        <v>2.9834716000000001</v>
      </c>
      <c r="M2687" s="9">
        <v>0.29635080000000003</v>
      </c>
      <c r="N2687" s="48">
        <f t="shared" si="292"/>
        <v>3.2963507999999999</v>
      </c>
      <c r="O2687" s="26">
        <v>0.53251970000000004</v>
      </c>
      <c r="P2687" s="93">
        <f t="shared" si="293"/>
        <v>4.0325196999999999</v>
      </c>
    </row>
    <row r="2688" spans="1:16">
      <c r="A2688" s="10">
        <v>1694.64</v>
      </c>
      <c r="B2688" s="31">
        <v>0.37121130000000002</v>
      </c>
      <c r="C2688" s="9">
        <v>0.45898620000000001</v>
      </c>
      <c r="D2688" s="31">
        <f t="shared" si="287"/>
        <v>0.95898620000000001</v>
      </c>
      <c r="E2688" s="9">
        <v>0.30431950000000002</v>
      </c>
      <c r="F2688" s="31">
        <f t="shared" si="288"/>
        <v>1.3043195000000001</v>
      </c>
      <c r="G2688" s="9">
        <v>0.32498090000000002</v>
      </c>
      <c r="H2688" s="32">
        <f t="shared" si="289"/>
        <v>1.8249808999999999</v>
      </c>
      <c r="I2688" s="9">
        <v>0.38647150000000002</v>
      </c>
      <c r="J2688" s="31">
        <f t="shared" si="290"/>
        <v>2.3864714999999999</v>
      </c>
      <c r="K2688" s="9">
        <v>0.4805431</v>
      </c>
      <c r="L2688" s="48">
        <f t="shared" si="291"/>
        <v>2.9805431000000002</v>
      </c>
      <c r="M2688" s="9">
        <v>0.29848780000000003</v>
      </c>
      <c r="N2688" s="48">
        <f t="shared" si="292"/>
        <v>3.2984878000000002</v>
      </c>
      <c r="O2688" s="26">
        <v>0.53058830000000001</v>
      </c>
      <c r="P2688" s="93">
        <f t="shared" si="293"/>
        <v>4.0305882999999998</v>
      </c>
    </row>
    <row r="2689" spans="1:16">
      <c r="A2689" s="10">
        <v>1695.1220000000001</v>
      </c>
      <c r="B2689" s="31">
        <v>0.37268780000000001</v>
      </c>
      <c r="C2689" s="9">
        <v>0.45878590000000002</v>
      </c>
      <c r="D2689" s="31">
        <f t="shared" si="287"/>
        <v>0.95878590000000008</v>
      </c>
      <c r="E2689" s="9">
        <v>0.30314990000000003</v>
      </c>
      <c r="F2689" s="31">
        <f t="shared" si="288"/>
        <v>1.3031499</v>
      </c>
      <c r="G2689" s="9">
        <v>0.3255363</v>
      </c>
      <c r="H2689" s="32">
        <f t="shared" si="289"/>
        <v>1.8255363</v>
      </c>
      <c r="I2689" s="9">
        <v>0.38577159999999999</v>
      </c>
      <c r="J2689" s="31">
        <f t="shared" si="290"/>
        <v>2.3857716</v>
      </c>
      <c r="K2689" s="9">
        <v>0.4769408</v>
      </c>
      <c r="L2689" s="48">
        <f t="shared" si="291"/>
        <v>2.9769407999999999</v>
      </c>
      <c r="M2689" s="9">
        <v>0.30025849999999998</v>
      </c>
      <c r="N2689" s="48">
        <f t="shared" si="292"/>
        <v>3.3002585</v>
      </c>
      <c r="O2689" s="26">
        <v>0.52824020000000005</v>
      </c>
      <c r="P2689" s="93">
        <f t="shared" si="293"/>
        <v>4.0282401999999999</v>
      </c>
    </row>
    <row r="2690" spans="1:16">
      <c r="A2690" s="10">
        <v>1695.604</v>
      </c>
      <c r="B2690" s="31">
        <v>0.37237900000000002</v>
      </c>
      <c r="C2690" s="9">
        <v>0.45692379999999999</v>
      </c>
      <c r="D2690" s="31">
        <f t="shared" si="287"/>
        <v>0.95692379999999999</v>
      </c>
      <c r="E2690" s="9">
        <v>0.30101869999999997</v>
      </c>
      <c r="F2690" s="31">
        <f t="shared" si="288"/>
        <v>1.3010187</v>
      </c>
      <c r="G2690" s="9">
        <v>0.32500679999999998</v>
      </c>
      <c r="H2690" s="32">
        <f t="shared" si="289"/>
        <v>1.8250067999999999</v>
      </c>
      <c r="I2690" s="9">
        <v>0.3836389</v>
      </c>
      <c r="J2690" s="31">
        <f t="shared" si="290"/>
        <v>2.3836389000000002</v>
      </c>
      <c r="K2690" s="9">
        <v>0.4719431</v>
      </c>
      <c r="L2690" s="48">
        <f t="shared" si="291"/>
        <v>2.9719430999999998</v>
      </c>
      <c r="M2690" s="9">
        <v>0.30061700000000002</v>
      </c>
      <c r="N2690" s="48">
        <f t="shared" si="292"/>
        <v>3.3006169999999999</v>
      </c>
      <c r="O2690" s="26">
        <v>0.52478689999999995</v>
      </c>
      <c r="P2690" s="93">
        <f t="shared" si="293"/>
        <v>4.0247868999999996</v>
      </c>
    </row>
    <row r="2691" spans="1:16">
      <c r="A2691" s="10">
        <v>1696.087</v>
      </c>
      <c r="B2691" s="31">
        <v>0.36942449999999999</v>
      </c>
      <c r="C2691" s="9">
        <v>0.45270700000000003</v>
      </c>
      <c r="D2691" s="31">
        <f t="shared" ref="D2691:D2754" si="294">C2691+0.5</f>
        <v>0.95270699999999997</v>
      </c>
      <c r="E2691" s="9">
        <v>0.2975602</v>
      </c>
      <c r="F2691" s="31">
        <f t="shared" ref="F2691:F2754" si="295">E2691+1</f>
        <v>1.2975601999999999</v>
      </c>
      <c r="G2691" s="9">
        <v>0.32287949999999999</v>
      </c>
      <c r="H2691" s="32">
        <f t="shared" ref="H2691:H2754" si="296">G2691+1.5</f>
        <v>1.8228795</v>
      </c>
      <c r="I2691" s="9">
        <v>0.37946220000000003</v>
      </c>
      <c r="J2691" s="31">
        <f t="shared" ref="J2691:J2754" si="297">I2691+2</f>
        <v>2.3794621999999999</v>
      </c>
      <c r="K2691" s="9">
        <v>0.46516600000000002</v>
      </c>
      <c r="L2691" s="48">
        <f t="shared" ref="L2691:L2754" si="298">K2691+2.5</f>
        <v>2.965166</v>
      </c>
      <c r="M2691" s="9">
        <v>0.29877049999999999</v>
      </c>
      <c r="N2691" s="48">
        <f t="shared" ref="N2691:N2754" si="299">M2691+3</f>
        <v>3.2987704999999998</v>
      </c>
      <c r="O2691" s="26">
        <v>0.51980729999999997</v>
      </c>
      <c r="P2691" s="93">
        <f t="shared" ref="P2691:P2754" si="300">O2691+3.5</f>
        <v>4.0198073000000001</v>
      </c>
    </row>
    <row r="2692" spans="1:16">
      <c r="A2692" s="10">
        <v>1696.569</v>
      </c>
      <c r="B2692" s="31">
        <v>0.36369639999999998</v>
      </c>
      <c r="C2692" s="9">
        <v>0.44609110000000002</v>
      </c>
      <c r="D2692" s="31">
        <f t="shared" si="294"/>
        <v>0.94609110000000007</v>
      </c>
      <c r="E2692" s="9">
        <v>0.29277439999999999</v>
      </c>
      <c r="F2692" s="31">
        <f t="shared" si="295"/>
        <v>1.2927743999999999</v>
      </c>
      <c r="G2692" s="9">
        <v>0.31907069999999998</v>
      </c>
      <c r="H2692" s="32">
        <f t="shared" si="296"/>
        <v>1.8190706999999999</v>
      </c>
      <c r="I2692" s="9">
        <v>0.37319530000000001</v>
      </c>
      <c r="J2692" s="31">
        <f t="shared" si="297"/>
        <v>2.3731952999999999</v>
      </c>
      <c r="K2692" s="9">
        <v>0.45671289999999998</v>
      </c>
      <c r="L2692" s="48">
        <f t="shared" si="298"/>
        <v>2.9567128999999999</v>
      </c>
      <c r="M2692" s="9">
        <v>0.29450520000000002</v>
      </c>
      <c r="N2692" s="48">
        <f t="shared" si="299"/>
        <v>3.2945052000000001</v>
      </c>
      <c r="O2692" s="26">
        <v>0.51328549999999995</v>
      </c>
      <c r="P2692" s="93">
        <f t="shared" si="300"/>
        <v>4.0132855000000003</v>
      </c>
    </row>
    <row r="2693" spans="1:16">
      <c r="A2693" s="10">
        <v>1697.0509999999999</v>
      </c>
      <c r="B2693" s="31">
        <v>0.35575659999999998</v>
      </c>
      <c r="C2693" s="9">
        <v>0.4376255</v>
      </c>
      <c r="D2693" s="31">
        <f t="shared" si="294"/>
        <v>0.9376255</v>
      </c>
      <c r="E2693" s="9">
        <v>0.2869758</v>
      </c>
      <c r="F2693" s="31">
        <f t="shared" si="295"/>
        <v>1.2869758</v>
      </c>
      <c r="G2693" s="9">
        <v>0.31390810000000002</v>
      </c>
      <c r="H2693" s="32">
        <f t="shared" si="296"/>
        <v>1.8139080999999999</v>
      </c>
      <c r="I2693" s="9">
        <v>0.36531760000000002</v>
      </c>
      <c r="J2693" s="31">
        <f t="shared" si="297"/>
        <v>2.3653176</v>
      </c>
      <c r="K2693" s="9">
        <v>0.44705859999999997</v>
      </c>
      <c r="L2693" s="48">
        <f t="shared" si="298"/>
        <v>2.9470586000000001</v>
      </c>
      <c r="M2693" s="9">
        <v>0.28819909999999999</v>
      </c>
      <c r="N2693" s="48">
        <f t="shared" si="299"/>
        <v>3.2881990999999999</v>
      </c>
      <c r="O2693" s="26">
        <v>0.50555570000000005</v>
      </c>
      <c r="P2693" s="93">
        <f t="shared" si="300"/>
        <v>4.0055557000000004</v>
      </c>
    </row>
    <row r="2694" spans="1:16">
      <c r="A2694" s="10">
        <v>1697.5329999999999</v>
      </c>
      <c r="B2694" s="31">
        <v>0.34715390000000002</v>
      </c>
      <c r="C2694" s="9">
        <v>0.4286778</v>
      </c>
      <c r="D2694" s="31">
        <f t="shared" si="294"/>
        <v>0.9286778</v>
      </c>
      <c r="E2694" s="9">
        <v>0.28090779999999999</v>
      </c>
      <c r="F2694" s="31">
        <f t="shared" si="295"/>
        <v>1.2809078</v>
      </c>
      <c r="G2694" s="9">
        <v>0.30831619999999998</v>
      </c>
      <c r="H2694" s="32">
        <f t="shared" si="296"/>
        <v>1.8083161999999999</v>
      </c>
      <c r="I2694" s="9">
        <v>0.35702909999999999</v>
      </c>
      <c r="J2694" s="31">
        <f t="shared" si="297"/>
        <v>2.3570291000000001</v>
      </c>
      <c r="K2694" s="9">
        <v>0.43718560000000001</v>
      </c>
      <c r="L2694" s="48">
        <f t="shared" si="298"/>
        <v>2.9371855999999998</v>
      </c>
      <c r="M2694" s="9">
        <v>0.28114860000000003</v>
      </c>
      <c r="N2694" s="48">
        <f t="shared" si="299"/>
        <v>3.2811485999999999</v>
      </c>
      <c r="O2694" s="26">
        <v>0.4974362</v>
      </c>
      <c r="P2694" s="93">
        <f t="shared" si="300"/>
        <v>3.9974362000000001</v>
      </c>
    </row>
    <row r="2695" spans="1:16">
      <c r="A2695" s="10">
        <v>1698.0150000000001</v>
      </c>
      <c r="B2695" s="31">
        <v>0.33982790000000002</v>
      </c>
      <c r="C2695" s="9">
        <v>0.42090240000000001</v>
      </c>
      <c r="D2695" s="31">
        <f t="shared" si="294"/>
        <v>0.92090240000000001</v>
      </c>
      <c r="E2695" s="9">
        <v>0.2754644</v>
      </c>
      <c r="F2695" s="31">
        <f t="shared" si="295"/>
        <v>1.2754643999999999</v>
      </c>
      <c r="G2695" s="9">
        <v>0.30346329999999999</v>
      </c>
      <c r="H2695" s="32">
        <f t="shared" si="296"/>
        <v>1.8034633</v>
      </c>
      <c r="I2695" s="9">
        <v>0.34974949999999999</v>
      </c>
      <c r="J2695" s="31">
        <f t="shared" si="297"/>
        <v>2.3497495000000002</v>
      </c>
      <c r="K2695" s="9">
        <v>0.42821500000000001</v>
      </c>
      <c r="L2695" s="48">
        <f t="shared" si="298"/>
        <v>2.9282149999999998</v>
      </c>
      <c r="M2695" s="9">
        <v>0.27506429999999998</v>
      </c>
      <c r="N2695" s="48">
        <f t="shared" si="299"/>
        <v>3.2750642999999999</v>
      </c>
      <c r="O2695" s="26">
        <v>0.48989949999999999</v>
      </c>
      <c r="P2695" s="93">
        <f t="shared" si="300"/>
        <v>3.9898994999999999</v>
      </c>
    </row>
    <row r="2696" spans="1:16">
      <c r="A2696" s="10">
        <v>1698.4970000000001</v>
      </c>
      <c r="B2696" s="31">
        <v>0.33547349999999998</v>
      </c>
      <c r="C2696" s="9">
        <v>0.41572100000000001</v>
      </c>
      <c r="D2696" s="31">
        <f t="shared" si="294"/>
        <v>0.91572100000000001</v>
      </c>
      <c r="E2696" s="9">
        <v>0.27140150000000002</v>
      </c>
      <c r="F2696" s="31">
        <f t="shared" si="295"/>
        <v>1.2714015000000001</v>
      </c>
      <c r="G2696" s="9">
        <v>0.30038009999999998</v>
      </c>
      <c r="H2696" s="32">
        <f t="shared" si="296"/>
        <v>1.8003800999999999</v>
      </c>
      <c r="I2696" s="9">
        <v>0.34470630000000002</v>
      </c>
      <c r="J2696" s="31">
        <f t="shared" si="297"/>
        <v>2.3447062999999999</v>
      </c>
      <c r="K2696" s="9">
        <v>0.42105809999999999</v>
      </c>
      <c r="L2696" s="48">
        <f t="shared" si="298"/>
        <v>2.9210580999999998</v>
      </c>
      <c r="M2696" s="9">
        <v>0.27151930000000002</v>
      </c>
      <c r="N2696" s="48">
        <f t="shared" si="299"/>
        <v>3.2715193</v>
      </c>
      <c r="O2696" s="26">
        <v>0.48378949999999998</v>
      </c>
      <c r="P2696" s="93">
        <f t="shared" si="300"/>
        <v>3.9837894999999999</v>
      </c>
    </row>
    <row r="2697" spans="1:16">
      <c r="A2697" s="10">
        <v>1698.979</v>
      </c>
      <c r="B2697" s="31">
        <v>0.33482489999999998</v>
      </c>
      <c r="C2697" s="9">
        <v>0.4137073</v>
      </c>
      <c r="D2697" s="31">
        <f t="shared" si="294"/>
        <v>0.9137073</v>
      </c>
      <c r="E2697" s="9">
        <v>0.26902310000000001</v>
      </c>
      <c r="F2697" s="31">
        <f t="shared" si="295"/>
        <v>1.2690231000000001</v>
      </c>
      <c r="G2697" s="9">
        <v>0.29951990000000001</v>
      </c>
      <c r="H2697" s="32">
        <f t="shared" si="296"/>
        <v>1.7995199</v>
      </c>
      <c r="I2697" s="9">
        <v>0.34238210000000002</v>
      </c>
      <c r="J2697" s="31">
        <f t="shared" si="297"/>
        <v>2.3423821</v>
      </c>
      <c r="K2697" s="9">
        <v>0.41601640000000001</v>
      </c>
      <c r="L2697" s="48">
        <f t="shared" si="298"/>
        <v>2.9160164000000002</v>
      </c>
      <c r="M2697" s="9">
        <v>0.27126879999999998</v>
      </c>
      <c r="N2697" s="48">
        <f t="shared" si="299"/>
        <v>3.2712688000000001</v>
      </c>
      <c r="O2697" s="26">
        <v>0.47939799999999999</v>
      </c>
      <c r="P2697" s="93">
        <f t="shared" si="300"/>
        <v>3.9793979999999998</v>
      </c>
    </row>
    <row r="2698" spans="1:16">
      <c r="A2698" s="10">
        <v>1699.461</v>
      </c>
      <c r="B2698" s="31">
        <v>0.33746920000000002</v>
      </c>
      <c r="C2698" s="9">
        <v>0.41447970000000001</v>
      </c>
      <c r="D2698" s="31">
        <f t="shared" si="294"/>
        <v>0.91447970000000001</v>
      </c>
      <c r="E2698" s="9">
        <v>0.26811620000000003</v>
      </c>
      <c r="F2698" s="31">
        <f t="shared" si="295"/>
        <v>1.2681162000000001</v>
      </c>
      <c r="G2698" s="9">
        <v>0.30064869999999999</v>
      </c>
      <c r="H2698" s="32">
        <f t="shared" si="296"/>
        <v>1.8006487</v>
      </c>
      <c r="I2698" s="9">
        <v>0.34247179999999999</v>
      </c>
      <c r="J2698" s="31">
        <f t="shared" si="297"/>
        <v>2.3424718000000002</v>
      </c>
      <c r="K2698" s="9">
        <v>0.41274680000000002</v>
      </c>
      <c r="L2698" s="48">
        <f t="shared" si="298"/>
        <v>2.9127467999999999</v>
      </c>
      <c r="M2698" s="9">
        <v>0.2740687</v>
      </c>
      <c r="N2698" s="48">
        <f t="shared" si="299"/>
        <v>3.2740686999999999</v>
      </c>
      <c r="O2698" s="26">
        <v>0.4764544</v>
      </c>
      <c r="P2698" s="93">
        <f t="shared" si="300"/>
        <v>3.9764544000000002</v>
      </c>
    </row>
    <row r="2699" spans="1:16">
      <c r="A2699" s="10">
        <v>1699.943</v>
      </c>
      <c r="B2699" s="31">
        <v>0.34249499999999999</v>
      </c>
      <c r="C2699" s="9">
        <v>0.41725109999999999</v>
      </c>
      <c r="D2699" s="31">
        <f t="shared" si="294"/>
        <v>0.91725109999999999</v>
      </c>
      <c r="E2699" s="9">
        <v>0.2682736</v>
      </c>
      <c r="F2699" s="31">
        <f t="shared" si="295"/>
        <v>1.2682736000000001</v>
      </c>
      <c r="G2699" s="9">
        <v>0.30324069999999997</v>
      </c>
      <c r="H2699" s="32">
        <f t="shared" si="296"/>
        <v>1.8032406999999999</v>
      </c>
      <c r="I2699" s="9">
        <v>0.34430260000000001</v>
      </c>
      <c r="J2699" s="31">
        <f t="shared" si="297"/>
        <v>2.3443025999999998</v>
      </c>
      <c r="K2699" s="9">
        <v>0.41071220000000003</v>
      </c>
      <c r="L2699" s="48">
        <f t="shared" si="298"/>
        <v>2.9107121999999999</v>
      </c>
      <c r="M2699" s="9">
        <v>0.27920489999999998</v>
      </c>
      <c r="N2699" s="48">
        <f t="shared" si="299"/>
        <v>3.2792048999999999</v>
      </c>
      <c r="O2699" s="26">
        <v>0.47446480000000002</v>
      </c>
      <c r="P2699" s="93">
        <f t="shared" si="300"/>
        <v>3.9744647999999998</v>
      </c>
    </row>
    <row r="2700" spans="1:16">
      <c r="A2700" s="10">
        <v>1700.4259999999999</v>
      </c>
      <c r="B2700" s="31">
        <v>0.3483773</v>
      </c>
      <c r="C2700" s="9">
        <v>0.42075079999999998</v>
      </c>
      <c r="D2700" s="31">
        <f t="shared" si="294"/>
        <v>0.92075079999999998</v>
      </c>
      <c r="E2700" s="9">
        <v>0.26883449999999998</v>
      </c>
      <c r="F2700" s="31">
        <f t="shared" si="295"/>
        <v>1.2688345000000001</v>
      </c>
      <c r="G2700" s="9">
        <v>0.30639319999999998</v>
      </c>
      <c r="H2700" s="32">
        <f t="shared" si="296"/>
        <v>1.8063932</v>
      </c>
      <c r="I2700" s="9">
        <v>0.3467751</v>
      </c>
      <c r="J2700" s="31">
        <f t="shared" si="297"/>
        <v>2.3467750999999999</v>
      </c>
      <c r="K2700" s="9">
        <v>0.40913129999999998</v>
      </c>
      <c r="L2700" s="48">
        <f t="shared" si="298"/>
        <v>2.9091312999999999</v>
      </c>
      <c r="M2700" s="9">
        <v>0.28536349999999999</v>
      </c>
      <c r="N2700" s="48">
        <f t="shared" si="299"/>
        <v>3.2853634999999999</v>
      </c>
      <c r="O2700" s="26">
        <v>0.47277550000000002</v>
      </c>
      <c r="P2700" s="93">
        <f t="shared" si="300"/>
        <v>3.9727755</v>
      </c>
    </row>
    <row r="2701" spans="1:16">
      <c r="A2701" s="10">
        <v>1700.9079999999999</v>
      </c>
      <c r="B2701" s="31">
        <v>0.35286390000000001</v>
      </c>
      <c r="C2701" s="9">
        <v>0.42308430000000002</v>
      </c>
      <c r="D2701" s="31">
        <f t="shared" si="294"/>
        <v>0.92308429999999997</v>
      </c>
      <c r="E2701" s="9">
        <v>0.26879750000000002</v>
      </c>
      <c r="F2701" s="31">
        <f t="shared" si="295"/>
        <v>1.2687975</v>
      </c>
      <c r="G2701" s="9">
        <v>0.30873699999999998</v>
      </c>
      <c r="H2701" s="32">
        <f t="shared" si="296"/>
        <v>1.808737</v>
      </c>
      <c r="I2701" s="9">
        <v>0.34823080000000001</v>
      </c>
      <c r="J2701" s="31">
        <f t="shared" si="297"/>
        <v>2.3482308000000001</v>
      </c>
      <c r="K2701" s="9">
        <v>0.40681079999999997</v>
      </c>
      <c r="L2701" s="48">
        <f t="shared" si="298"/>
        <v>2.9068108000000001</v>
      </c>
      <c r="M2701" s="9">
        <v>0.29048119999999999</v>
      </c>
      <c r="N2701" s="48">
        <f t="shared" si="299"/>
        <v>3.2904811999999999</v>
      </c>
      <c r="O2701" s="26">
        <v>0.47046159999999998</v>
      </c>
      <c r="P2701" s="93">
        <f t="shared" si="300"/>
        <v>3.9704616000000001</v>
      </c>
    </row>
    <row r="2702" spans="1:16">
      <c r="A2702" s="10">
        <v>1701.39</v>
      </c>
      <c r="B2702" s="31">
        <v>0.35307660000000002</v>
      </c>
      <c r="C2702" s="9">
        <v>0.42176849999999999</v>
      </c>
      <c r="D2702" s="31">
        <f t="shared" si="294"/>
        <v>0.92176849999999999</v>
      </c>
      <c r="E2702" s="9">
        <v>0.26682830000000002</v>
      </c>
      <c r="F2702" s="31">
        <f t="shared" si="295"/>
        <v>1.2668283</v>
      </c>
      <c r="G2702" s="9">
        <v>0.30848550000000002</v>
      </c>
      <c r="H2702" s="32">
        <f t="shared" si="296"/>
        <v>1.8084855</v>
      </c>
      <c r="I2702" s="9">
        <v>0.34648669999999998</v>
      </c>
      <c r="J2702" s="31">
        <f t="shared" si="297"/>
        <v>2.3464866999999998</v>
      </c>
      <c r="K2702" s="9">
        <v>0.40206989999999998</v>
      </c>
      <c r="L2702" s="48">
        <f t="shared" si="298"/>
        <v>2.9020698999999999</v>
      </c>
      <c r="M2702" s="9">
        <v>0.29181950000000001</v>
      </c>
      <c r="N2702" s="48">
        <f t="shared" si="299"/>
        <v>3.2918194999999999</v>
      </c>
      <c r="O2702" s="26">
        <v>0.4662135</v>
      </c>
      <c r="P2702" s="93">
        <f t="shared" si="300"/>
        <v>3.9662134999999998</v>
      </c>
    </row>
    <row r="2703" spans="1:16">
      <c r="A2703" s="10">
        <v>1701.8720000000001</v>
      </c>
      <c r="B2703" s="31">
        <v>0.34761500000000001</v>
      </c>
      <c r="C2703" s="9">
        <v>0.4155778</v>
      </c>
      <c r="D2703" s="31">
        <f t="shared" si="294"/>
        <v>0.9155778</v>
      </c>
      <c r="E2703" s="9">
        <v>0.2622467</v>
      </c>
      <c r="F2703" s="31">
        <f t="shared" si="295"/>
        <v>1.2622466999999999</v>
      </c>
      <c r="G2703" s="9">
        <v>0.3047434</v>
      </c>
      <c r="H2703" s="32">
        <f t="shared" si="296"/>
        <v>1.8047434</v>
      </c>
      <c r="I2703" s="9">
        <v>0.34047959999999999</v>
      </c>
      <c r="J2703" s="31">
        <f t="shared" si="297"/>
        <v>2.3404796000000001</v>
      </c>
      <c r="K2703" s="9">
        <v>0.39402310000000001</v>
      </c>
      <c r="L2703" s="48">
        <f t="shared" si="298"/>
        <v>2.8940231000000001</v>
      </c>
      <c r="M2703" s="9">
        <v>0.287943</v>
      </c>
      <c r="N2703" s="48">
        <f t="shared" si="299"/>
        <v>3.2879429999999998</v>
      </c>
      <c r="O2703" s="26">
        <v>0.45932689999999998</v>
      </c>
      <c r="P2703" s="93">
        <f t="shared" si="300"/>
        <v>3.9593268999999998</v>
      </c>
    </row>
    <row r="2704" spans="1:16">
      <c r="A2704" s="10">
        <v>1702.354</v>
      </c>
      <c r="B2704" s="31">
        <v>0.3375553</v>
      </c>
      <c r="C2704" s="9">
        <v>0.4054122</v>
      </c>
      <c r="D2704" s="31">
        <f t="shared" si="294"/>
        <v>0.9054122</v>
      </c>
      <c r="E2704" s="9">
        <v>0.25552269999999999</v>
      </c>
      <c r="F2704" s="31">
        <f t="shared" si="295"/>
        <v>1.2555227</v>
      </c>
      <c r="G2704" s="9">
        <v>0.29814659999999998</v>
      </c>
      <c r="H2704" s="32">
        <f t="shared" si="296"/>
        <v>1.7981465999999999</v>
      </c>
      <c r="I2704" s="9">
        <v>0.33099339999999999</v>
      </c>
      <c r="J2704" s="31">
        <f t="shared" si="297"/>
        <v>2.3309934000000001</v>
      </c>
      <c r="K2704" s="9">
        <v>0.3832565</v>
      </c>
      <c r="L2704" s="48">
        <f t="shared" si="298"/>
        <v>2.8832564999999999</v>
      </c>
      <c r="M2704" s="9">
        <v>0.27968769999999998</v>
      </c>
      <c r="N2704" s="48">
        <f t="shared" si="299"/>
        <v>3.2796877000000002</v>
      </c>
      <c r="O2704" s="26">
        <v>0.45022079999999998</v>
      </c>
      <c r="P2704" s="93">
        <f t="shared" si="300"/>
        <v>3.9502207999999999</v>
      </c>
    </row>
    <row r="2705" spans="1:16">
      <c r="A2705" s="10">
        <v>1702.836</v>
      </c>
      <c r="B2705" s="31">
        <v>0.32558510000000002</v>
      </c>
      <c r="C2705" s="9">
        <v>0.39359290000000002</v>
      </c>
      <c r="D2705" s="31">
        <f t="shared" si="294"/>
        <v>0.89359290000000002</v>
      </c>
      <c r="E2705" s="9">
        <v>0.2478921</v>
      </c>
      <c r="F2705" s="31">
        <f t="shared" si="295"/>
        <v>1.2478921000000001</v>
      </c>
      <c r="G2705" s="9">
        <v>0.29033989999999998</v>
      </c>
      <c r="H2705" s="32">
        <f t="shared" si="296"/>
        <v>1.7903399</v>
      </c>
      <c r="I2705" s="9">
        <v>0.32007930000000001</v>
      </c>
      <c r="J2705" s="31">
        <f t="shared" si="297"/>
        <v>2.3200793000000002</v>
      </c>
      <c r="K2705" s="9">
        <v>0.3713708</v>
      </c>
      <c r="L2705" s="48">
        <f t="shared" si="298"/>
        <v>2.8713708000000002</v>
      </c>
      <c r="M2705" s="9">
        <v>0.26944829999999997</v>
      </c>
      <c r="N2705" s="48">
        <f t="shared" si="299"/>
        <v>3.2694483000000001</v>
      </c>
      <c r="O2705" s="26">
        <v>0.44018420000000003</v>
      </c>
      <c r="P2705" s="93">
        <f t="shared" si="300"/>
        <v>3.9401842</v>
      </c>
    </row>
    <row r="2706" spans="1:16">
      <c r="A2706" s="10">
        <v>1703.318</v>
      </c>
      <c r="B2706" s="31">
        <v>0.31440770000000001</v>
      </c>
      <c r="C2706" s="9">
        <v>0.38246000000000002</v>
      </c>
      <c r="D2706" s="31">
        <f t="shared" si="294"/>
        <v>0.88246000000000002</v>
      </c>
      <c r="E2706" s="9">
        <v>0.24062259999999999</v>
      </c>
      <c r="F2706" s="31">
        <f t="shared" si="295"/>
        <v>1.2406226</v>
      </c>
      <c r="G2706" s="9">
        <v>0.28299859999999999</v>
      </c>
      <c r="H2706" s="32">
        <f t="shared" si="296"/>
        <v>1.7829986</v>
      </c>
      <c r="I2706" s="9">
        <v>0.30979000000000001</v>
      </c>
      <c r="J2706" s="31">
        <f t="shared" si="297"/>
        <v>2.30979</v>
      </c>
      <c r="K2706" s="9">
        <v>0.360012</v>
      </c>
      <c r="L2706" s="48">
        <f t="shared" si="298"/>
        <v>2.8600120000000002</v>
      </c>
      <c r="M2706" s="9">
        <v>0.25970769999999999</v>
      </c>
      <c r="N2706" s="48">
        <f t="shared" si="299"/>
        <v>3.2597076999999999</v>
      </c>
      <c r="O2706" s="26">
        <v>0.43055850000000001</v>
      </c>
      <c r="P2706" s="93">
        <f t="shared" si="300"/>
        <v>3.9305585000000001</v>
      </c>
    </row>
    <row r="2707" spans="1:16">
      <c r="A2707" s="10">
        <v>1703.8</v>
      </c>
      <c r="B2707" s="31">
        <v>0.30557279999999998</v>
      </c>
      <c r="C2707" s="9">
        <v>0.3733612</v>
      </c>
      <c r="D2707" s="31">
        <f t="shared" si="294"/>
        <v>0.87336119999999995</v>
      </c>
      <c r="E2707" s="9">
        <v>0.23445859999999999</v>
      </c>
      <c r="F2707" s="31">
        <f t="shared" si="295"/>
        <v>1.2344586</v>
      </c>
      <c r="G2707" s="9">
        <v>0.27709539999999999</v>
      </c>
      <c r="H2707" s="32">
        <f t="shared" si="296"/>
        <v>1.7770953999999999</v>
      </c>
      <c r="I2707" s="9">
        <v>0.30131530000000001</v>
      </c>
      <c r="J2707" s="31">
        <f t="shared" si="297"/>
        <v>2.3013153000000002</v>
      </c>
      <c r="K2707" s="9">
        <v>0.3501396</v>
      </c>
      <c r="L2707" s="48">
        <f t="shared" si="298"/>
        <v>2.8501395999999999</v>
      </c>
      <c r="M2707" s="9">
        <v>0.25194280000000002</v>
      </c>
      <c r="N2707" s="48">
        <f t="shared" si="299"/>
        <v>3.2519428000000001</v>
      </c>
      <c r="O2707" s="26">
        <v>0.42214289999999999</v>
      </c>
      <c r="P2707" s="93">
        <f t="shared" si="300"/>
        <v>3.9221428999999999</v>
      </c>
    </row>
    <row r="2708" spans="1:16">
      <c r="A2708" s="10">
        <v>1704.2829999999999</v>
      </c>
      <c r="B2708" s="31">
        <v>0.29953269999999999</v>
      </c>
      <c r="C2708" s="9">
        <v>0.36670770000000003</v>
      </c>
      <c r="D2708" s="31">
        <f t="shared" si="294"/>
        <v>0.86670770000000008</v>
      </c>
      <c r="E2708" s="9">
        <v>0.2296455</v>
      </c>
      <c r="F2708" s="31">
        <f t="shared" si="295"/>
        <v>1.2296454999999999</v>
      </c>
      <c r="G2708" s="9">
        <v>0.27293489999999998</v>
      </c>
      <c r="H2708" s="32">
        <f t="shared" si="296"/>
        <v>1.7729349000000001</v>
      </c>
      <c r="I2708" s="9">
        <v>0.29502620000000002</v>
      </c>
      <c r="J2708" s="31">
        <f t="shared" si="297"/>
        <v>2.2950262000000001</v>
      </c>
      <c r="K2708" s="9">
        <v>0.34206229999999999</v>
      </c>
      <c r="L2708" s="48">
        <f t="shared" si="298"/>
        <v>2.8420622999999998</v>
      </c>
      <c r="M2708" s="9">
        <v>0.2466487</v>
      </c>
      <c r="N2708" s="48">
        <f t="shared" si="299"/>
        <v>3.2466487000000002</v>
      </c>
      <c r="O2708" s="26">
        <v>0.41518240000000001</v>
      </c>
      <c r="P2708" s="93">
        <f t="shared" si="300"/>
        <v>3.9151824</v>
      </c>
    </row>
    <row r="2709" spans="1:16">
      <c r="A2709" s="10">
        <v>1704.7650000000001</v>
      </c>
      <c r="B2709" s="31">
        <v>0.29587930000000001</v>
      </c>
      <c r="C2709" s="9">
        <v>0.3621627</v>
      </c>
      <c r="D2709" s="31">
        <f t="shared" si="294"/>
        <v>0.86216270000000006</v>
      </c>
      <c r="E2709" s="9">
        <v>0.22602059999999999</v>
      </c>
      <c r="F2709" s="31">
        <f t="shared" si="295"/>
        <v>1.2260206</v>
      </c>
      <c r="G2709" s="9">
        <v>0.27028239999999998</v>
      </c>
      <c r="H2709" s="32">
        <f t="shared" si="296"/>
        <v>1.7702823999999999</v>
      </c>
      <c r="I2709" s="9">
        <v>0.29063929999999999</v>
      </c>
      <c r="J2709" s="31">
        <f t="shared" si="297"/>
        <v>2.2906393</v>
      </c>
      <c r="K2709" s="9">
        <v>0.33555259999999998</v>
      </c>
      <c r="L2709" s="48">
        <f t="shared" si="298"/>
        <v>2.8355525999999998</v>
      </c>
      <c r="M2709" s="9">
        <v>0.24351629999999999</v>
      </c>
      <c r="N2709" s="48">
        <f t="shared" si="299"/>
        <v>3.2435163</v>
      </c>
      <c r="O2709" s="26">
        <v>0.40947060000000002</v>
      </c>
      <c r="P2709" s="93">
        <f t="shared" si="300"/>
        <v>3.9094706000000001</v>
      </c>
    </row>
    <row r="2710" spans="1:16">
      <c r="A2710" s="10">
        <v>1705.2470000000001</v>
      </c>
      <c r="B2710" s="31">
        <v>0.29398489999999999</v>
      </c>
      <c r="C2710" s="9">
        <v>0.35920370000000001</v>
      </c>
      <c r="D2710" s="31">
        <f t="shared" si="294"/>
        <v>0.85920370000000001</v>
      </c>
      <c r="E2710" s="9">
        <v>0.22330539999999999</v>
      </c>
      <c r="F2710" s="31">
        <f t="shared" si="295"/>
        <v>1.2233054000000001</v>
      </c>
      <c r="G2710" s="9">
        <v>0.2687544</v>
      </c>
      <c r="H2710" s="32">
        <f t="shared" si="296"/>
        <v>1.7687543999999999</v>
      </c>
      <c r="I2710" s="9">
        <v>0.2876959</v>
      </c>
      <c r="J2710" s="31">
        <f t="shared" si="297"/>
        <v>2.2876959000000001</v>
      </c>
      <c r="K2710" s="9">
        <v>0.3302387</v>
      </c>
      <c r="L2710" s="48">
        <f t="shared" si="298"/>
        <v>2.8302386999999998</v>
      </c>
      <c r="M2710" s="9">
        <v>0.24201039999999999</v>
      </c>
      <c r="N2710" s="48">
        <f t="shared" si="299"/>
        <v>3.2420103999999998</v>
      </c>
      <c r="O2710" s="26">
        <v>0.40469699999999997</v>
      </c>
      <c r="P2710" s="93">
        <f t="shared" si="300"/>
        <v>3.9046970000000001</v>
      </c>
    </row>
    <row r="2711" spans="1:16">
      <c r="A2711" s="10">
        <v>1705.729</v>
      </c>
      <c r="B2711" s="31">
        <v>0.29326930000000001</v>
      </c>
      <c r="C2711" s="9">
        <v>0.3573247</v>
      </c>
      <c r="D2711" s="31">
        <f t="shared" si="294"/>
        <v>0.85732469999999994</v>
      </c>
      <c r="E2711" s="9">
        <v>0.22122349999999999</v>
      </c>
      <c r="F2711" s="31">
        <f t="shared" si="295"/>
        <v>1.2212235</v>
      </c>
      <c r="G2711" s="9">
        <v>0.26797910000000003</v>
      </c>
      <c r="H2711" s="32">
        <f t="shared" si="296"/>
        <v>1.7679791</v>
      </c>
      <c r="I2711" s="9">
        <v>0.28571800000000003</v>
      </c>
      <c r="J2711" s="31">
        <f t="shared" si="297"/>
        <v>2.2857180000000001</v>
      </c>
      <c r="K2711" s="9">
        <v>0.3257603</v>
      </c>
      <c r="L2711" s="48">
        <f t="shared" si="298"/>
        <v>2.8257602999999998</v>
      </c>
      <c r="M2711" s="9">
        <v>0.2415968</v>
      </c>
      <c r="N2711" s="48">
        <f t="shared" si="299"/>
        <v>3.2415967999999999</v>
      </c>
      <c r="O2711" s="26">
        <v>0.40056409999999998</v>
      </c>
      <c r="P2711" s="93">
        <f t="shared" si="300"/>
        <v>3.9005641</v>
      </c>
    </row>
    <row r="2712" spans="1:16">
      <c r="A2712" s="10">
        <v>1706.211</v>
      </c>
      <c r="B2712" s="31">
        <v>0.29330139999999999</v>
      </c>
      <c r="C2712" s="9">
        <v>0.35613719999999999</v>
      </c>
      <c r="D2712" s="31">
        <f t="shared" si="294"/>
        <v>0.85613720000000004</v>
      </c>
      <c r="E2712" s="9">
        <v>0.21955189999999999</v>
      </c>
      <c r="F2712" s="31">
        <f t="shared" si="295"/>
        <v>1.2195518999999999</v>
      </c>
      <c r="G2712" s="9">
        <v>0.26766669999999998</v>
      </c>
      <c r="H2712" s="32">
        <f t="shared" si="296"/>
        <v>1.7676666999999999</v>
      </c>
      <c r="I2712" s="9">
        <v>0.2843291</v>
      </c>
      <c r="J2712" s="31">
        <f t="shared" si="297"/>
        <v>2.2843290999999999</v>
      </c>
      <c r="K2712" s="9">
        <v>0.32183499999999998</v>
      </c>
      <c r="L2712" s="48">
        <f t="shared" si="298"/>
        <v>2.8218350000000001</v>
      </c>
      <c r="M2712" s="9">
        <v>0.24185980000000001</v>
      </c>
      <c r="N2712" s="48">
        <f t="shared" si="299"/>
        <v>3.2418597999999998</v>
      </c>
      <c r="O2712" s="26">
        <v>0.39686709999999997</v>
      </c>
      <c r="P2712" s="93">
        <f t="shared" si="300"/>
        <v>3.8968671000000001</v>
      </c>
    </row>
    <row r="2713" spans="1:16">
      <c r="A2713" s="10">
        <v>1706.693</v>
      </c>
      <c r="B2713" s="31">
        <v>0.29372110000000001</v>
      </c>
      <c r="C2713" s="9">
        <v>0.35531180000000001</v>
      </c>
      <c r="D2713" s="31">
        <f t="shared" si="294"/>
        <v>0.85531179999999996</v>
      </c>
      <c r="E2713" s="9">
        <v>0.21809970000000001</v>
      </c>
      <c r="F2713" s="31">
        <f t="shared" si="295"/>
        <v>1.2180997</v>
      </c>
      <c r="G2713" s="9">
        <v>0.26757170000000002</v>
      </c>
      <c r="H2713" s="32">
        <f t="shared" si="296"/>
        <v>1.7675717</v>
      </c>
      <c r="I2713" s="9">
        <v>0.28320689999999998</v>
      </c>
      <c r="J2713" s="31">
        <f t="shared" si="297"/>
        <v>2.2832069000000002</v>
      </c>
      <c r="K2713" s="9">
        <v>0.31822800000000001</v>
      </c>
      <c r="L2713" s="48">
        <f t="shared" si="298"/>
        <v>2.818228</v>
      </c>
      <c r="M2713" s="9">
        <v>0.24244969999999999</v>
      </c>
      <c r="N2713" s="48">
        <f t="shared" si="299"/>
        <v>3.2424496999999999</v>
      </c>
      <c r="O2713" s="26">
        <v>0.39344170000000001</v>
      </c>
      <c r="P2713" s="93">
        <f t="shared" si="300"/>
        <v>3.8934416999999999</v>
      </c>
    </row>
    <row r="2714" spans="1:16">
      <c r="A2714" s="10">
        <v>1707.175</v>
      </c>
      <c r="B2714" s="31">
        <v>0.29420619999999997</v>
      </c>
      <c r="C2714" s="9">
        <v>0.35456140000000003</v>
      </c>
      <c r="D2714" s="31">
        <f t="shared" si="294"/>
        <v>0.85456140000000003</v>
      </c>
      <c r="E2714" s="9">
        <v>0.21670300000000001</v>
      </c>
      <c r="F2714" s="31">
        <f t="shared" si="295"/>
        <v>1.2167030000000001</v>
      </c>
      <c r="G2714" s="9">
        <v>0.2674839</v>
      </c>
      <c r="H2714" s="32">
        <f t="shared" si="296"/>
        <v>1.7674839</v>
      </c>
      <c r="I2714" s="9">
        <v>0.28210000000000002</v>
      </c>
      <c r="J2714" s="31">
        <f t="shared" si="297"/>
        <v>2.2820999999999998</v>
      </c>
      <c r="K2714" s="9">
        <v>0.31474629999999998</v>
      </c>
      <c r="L2714" s="48">
        <f t="shared" si="298"/>
        <v>2.8147462999999999</v>
      </c>
      <c r="M2714" s="9">
        <v>0.24307419999999999</v>
      </c>
      <c r="N2714" s="48">
        <f t="shared" si="299"/>
        <v>3.2430742000000001</v>
      </c>
      <c r="O2714" s="26">
        <v>0.3901558</v>
      </c>
      <c r="P2714" s="93">
        <f t="shared" si="300"/>
        <v>3.8901558000000001</v>
      </c>
    </row>
    <row r="2715" spans="1:16">
      <c r="A2715" s="10">
        <v>1707.6569999999999</v>
      </c>
      <c r="B2715" s="31">
        <v>0.29451840000000001</v>
      </c>
      <c r="C2715" s="9">
        <v>0.3536898</v>
      </c>
      <c r="D2715" s="31">
        <f t="shared" si="294"/>
        <v>0.85368979999999994</v>
      </c>
      <c r="E2715" s="9">
        <v>0.215251</v>
      </c>
      <c r="F2715" s="31">
        <f t="shared" si="295"/>
        <v>1.2152510000000001</v>
      </c>
      <c r="G2715" s="9">
        <v>0.26726319999999998</v>
      </c>
      <c r="H2715" s="32">
        <f t="shared" si="296"/>
        <v>1.7672631999999999</v>
      </c>
      <c r="I2715" s="9">
        <v>0.2808542</v>
      </c>
      <c r="J2715" s="31">
        <f t="shared" si="297"/>
        <v>2.2808541999999998</v>
      </c>
      <c r="K2715" s="9">
        <v>0.31126939999999997</v>
      </c>
      <c r="L2715" s="48">
        <f t="shared" si="298"/>
        <v>2.8112694</v>
      </c>
      <c r="M2715" s="9">
        <v>0.24353949999999999</v>
      </c>
      <c r="N2715" s="48">
        <f t="shared" si="299"/>
        <v>3.2435394999999998</v>
      </c>
      <c r="O2715" s="26">
        <v>0.3869088</v>
      </c>
      <c r="P2715" s="93">
        <f t="shared" si="300"/>
        <v>3.8869088000000001</v>
      </c>
    </row>
    <row r="2716" spans="1:16">
      <c r="A2716" s="10">
        <v>1708.14</v>
      </c>
      <c r="B2716" s="31">
        <v>0.29444819999999999</v>
      </c>
      <c r="C2716" s="9">
        <v>0.35253410000000002</v>
      </c>
      <c r="D2716" s="31">
        <f t="shared" si="294"/>
        <v>0.85253409999999996</v>
      </c>
      <c r="E2716" s="9">
        <v>0.21365680000000001</v>
      </c>
      <c r="F2716" s="31">
        <f t="shared" si="295"/>
        <v>1.2136568000000001</v>
      </c>
      <c r="G2716" s="9">
        <v>0.2667988</v>
      </c>
      <c r="H2716" s="32">
        <f t="shared" si="296"/>
        <v>1.7667988000000001</v>
      </c>
      <c r="I2716" s="9">
        <v>0.27936090000000002</v>
      </c>
      <c r="J2716" s="31">
        <f t="shared" si="297"/>
        <v>2.2793608999999999</v>
      </c>
      <c r="K2716" s="9">
        <v>0.30769659999999999</v>
      </c>
      <c r="L2716" s="48">
        <f t="shared" si="298"/>
        <v>2.8076965999999999</v>
      </c>
      <c r="M2716" s="9">
        <v>0.24369399999999999</v>
      </c>
      <c r="N2716" s="48">
        <f t="shared" si="299"/>
        <v>3.2436940000000001</v>
      </c>
      <c r="O2716" s="26">
        <v>0.38360050000000001</v>
      </c>
      <c r="P2716" s="93">
        <f t="shared" si="300"/>
        <v>3.8836005</v>
      </c>
    </row>
    <row r="2717" spans="1:16">
      <c r="A2717" s="10">
        <v>1708.6220000000001</v>
      </c>
      <c r="B2717" s="31">
        <v>0.29379909999999998</v>
      </c>
      <c r="C2717" s="9">
        <v>0.3509468</v>
      </c>
      <c r="D2717" s="31">
        <f t="shared" si="294"/>
        <v>0.8509468</v>
      </c>
      <c r="E2717" s="9">
        <v>0.2118362</v>
      </c>
      <c r="F2717" s="31">
        <f t="shared" si="295"/>
        <v>1.2118362</v>
      </c>
      <c r="G2717" s="9">
        <v>0.26599650000000002</v>
      </c>
      <c r="H2717" s="32">
        <f t="shared" si="296"/>
        <v>1.7659965</v>
      </c>
      <c r="I2717" s="9">
        <v>0.27752900000000003</v>
      </c>
      <c r="J2717" s="31">
        <f t="shared" si="297"/>
        <v>2.2775289999999999</v>
      </c>
      <c r="K2717" s="9">
        <v>0.30391849999999998</v>
      </c>
      <c r="L2717" s="48">
        <f t="shared" si="298"/>
        <v>2.8039185</v>
      </c>
      <c r="M2717" s="9">
        <v>0.2434009</v>
      </c>
      <c r="N2717" s="48">
        <f t="shared" si="299"/>
        <v>3.2434009000000001</v>
      </c>
      <c r="O2717" s="26">
        <v>0.38011489999999998</v>
      </c>
      <c r="P2717" s="93">
        <f t="shared" si="300"/>
        <v>3.8801149000000001</v>
      </c>
    </row>
    <row r="2718" spans="1:16">
      <c r="A2718" s="10">
        <v>1709.104</v>
      </c>
      <c r="B2718" s="31">
        <v>0.2924252</v>
      </c>
      <c r="C2718" s="9">
        <v>0.34880689999999998</v>
      </c>
      <c r="D2718" s="31">
        <f t="shared" si="294"/>
        <v>0.84880690000000003</v>
      </c>
      <c r="E2718" s="9">
        <v>0.20971790000000001</v>
      </c>
      <c r="F2718" s="31">
        <f t="shared" si="295"/>
        <v>1.2097179</v>
      </c>
      <c r="G2718" s="9">
        <v>0.26478600000000002</v>
      </c>
      <c r="H2718" s="32">
        <f t="shared" si="296"/>
        <v>1.764786</v>
      </c>
      <c r="I2718" s="9">
        <v>0.2752676</v>
      </c>
      <c r="J2718" s="31">
        <f t="shared" si="297"/>
        <v>2.2752675999999998</v>
      </c>
      <c r="K2718" s="9">
        <v>0.29982049999999999</v>
      </c>
      <c r="L2718" s="48">
        <f t="shared" si="298"/>
        <v>2.7998205</v>
      </c>
      <c r="M2718" s="9">
        <v>0.2425465</v>
      </c>
      <c r="N2718" s="48">
        <f t="shared" si="299"/>
        <v>3.2425465</v>
      </c>
      <c r="O2718" s="26">
        <v>0.37633499999999998</v>
      </c>
      <c r="P2718" s="93">
        <f t="shared" si="300"/>
        <v>3.8763350000000001</v>
      </c>
    </row>
    <row r="2719" spans="1:16">
      <c r="A2719" s="10">
        <v>1709.586</v>
      </c>
      <c r="B2719" s="31">
        <v>0.29032079999999999</v>
      </c>
      <c r="C2719" s="9">
        <v>0.3461012</v>
      </c>
      <c r="D2719" s="31">
        <f t="shared" si="294"/>
        <v>0.8461012</v>
      </c>
      <c r="E2719" s="9">
        <v>0.20728379999999999</v>
      </c>
      <c r="F2719" s="31">
        <f t="shared" si="295"/>
        <v>1.2072837999999999</v>
      </c>
      <c r="G2719" s="9">
        <v>0.26317669999999999</v>
      </c>
      <c r="H2719" s="32">
        <f t="shared" si="296"/>
        <v>1.7631767</v>
      </c>
      <c r="I2719" s="9">
        <v>0.27256200000000003</v>
      </c>
      <c r="J2719" s="31">
        <f t="shared" si="297"/>
        <v>2.2725620000000002</v>
      </c>
      <c r="K2719" s="9">
        <v>0.29534440000000001</v>
      </c>
      <c r="L2719" s="48">
        <f t="shared" si="298"/>
        <v>2.7953443999999998</v>
      </c>
      <c r="M2719" s="9">
        <v>0.24112140000000001</v>
      </c>
      <c r="N2719" s="48">
        <f t="shared" si="299"/>
        <v>3.2411213999999999</v>
      </c>
      <c r="O2719" s="26">
        <v>0.37220449999999999</v>
      </c>
      <c r="P2719" s="93">
        <f t="shared" si="300"/>
        <v>3.8722045</v>
      </c>
    </row>
    <row r="2720" spans="1:16">
      <c r="A2720" s="10">
        <v>1710.068</v>
      </c>
      <c r="B2720" s="31">
        <v>0.28765059999999998</v>
      </c>
      <c r="C2720" s="9">
        <v>0.34294780000000002</v>
      </c>
      <c r="D2720" s="31">
        <f t="shared" si="294"/>
        <v>0.84294780000000002</v>
      </c>
      <c r="E2720" s="9">
        <v>0.2045941</v>
      </c>
      <c r="F2720" s="31">
        <f t="shared" si="295"/>
        <v>1.2045941</v>
      </c>
      <c r="G2720" s="9">
        <v>0.26126959999999999</v>
      </c>
      <c r="H2720" s="32">
        <f t="shared" si="296"/>
        <v>1.7612695999999999</v>
      </c>
      <c r="I2720" s="9">
        <v>0.26950079999999998</v>
      </c>
      <c r="J2720" s="31">
        <f t="shared" si="297"/>
        <v>2.2695007999999999</v>
      </c>
      <c r="K2720" s="9">
        <v>0.29053289999999998</v>
      </c>
      <c r="L2720" s="48">
        <f t="shared" si="298"/>
        <v>2.7905329000000001</v>
      </c>
      <c r="M2720" s="9">
        <v>0.23924300000000001</v>
      </c>
      <c r="N2720" s="48">
        <f t="shared" si="299"/>
        <v>3.2392430000000001</v>
      </c>
      <c r="O2720" s="26">
        <v>0.3677626</v>
      </c>
      <c r="P2720" s="93">
        <f t="shared" si="300"/>
        <v>3.8677625999999998</v>
      </c>
    </row>
    <row r="2721" spans="1:16">
      <c r="A2721" s="10">
        <v>1710.55</v>
      </c>
      <c r="B2721" s="31">
        <v>0.28468379999999999</v>
      </c>
      <c r="C2721" s="9">
        <v>0.33955819999999998</v>
      </c>
      <c r="D2721" s="31">
        <f t="shared" si="294"/>
        <v>0.83955819999999992</v>
      </c>
      <c r="E2721" s="9">
        <v>0.2017661</v>
      </c>
      <c r="F2721" s="31">
        <f t="shared" si="295"/>
        <v>1.2017660999999999</v>
      </c>
      <c r="G2721" s="9">
        <v>0.25922580000000001</v>
      </c>
      <c r="H2721" s="32">
        <f t="shared" si="296"/>
        <v>1.7592258000000001</v>
      </c>
      <c r="I2721" s="9">
        <v>0.26624959999999998</v>
      </c>
      <c r="J2721" s="31">
        <f t="shared" si="297"/>
        <v>2.2662496000000001</v>
      </c>
      <c r="K2721" s="9">
        <v>0.28551850000000001</v>
      </c>
      <c r="L2721" s="48">
        <f t="shared" si="298"/>
        <v>2.7855185000000002</v>
      </c>
      <c r="M2721" s="9">
        <v>0.23711679999999999</v>
      </c>
      <c r="N2721" s="48">
        <f t="shared" si="299"/>
        <v>3.2371167999999999</v>
      </c>
      <c r="O2721" s="26">
        <v>0.36313089999999998</v>
      </c>
      <c r="P2721" s="93">
        <f t="shared" si="300"/>
        <v>3.8631308999999998</v>
      </c>
    </row>
    <row r="2722" spans="1:16">
      <c r="A2722" s="10">
        <v>1711.0319999999999</v>
      </c>
      <c r="B2722" s="31">
        <v>0.28164149999999999</v>
      </c>
      <c r="C2722" s="9">
        <v>0.3361092</v>
      </c>
      <c r="D2722" s="31">
        <f t="shared" si="294"/>
        <v>0.8361092</v>
      </c>
      <c r="E2722" s="9">
        <v>0.19891020000000001</v>
      </c>
      <c r="F2722" s="31">
        <f t="shared" si="295"/>
        <v>1.1989102</v>
      </c>
      <c r="G2722" s="9">
        <v>0.25717250000000003</v>
      </c>
      <c r="H2722" s="32">
        <f t="shared" si="296"/>
        <v>1.7571725</v>
      </c>
      <c r="I2722" s="9">
        <v>0.26295790000000002</v>
      </c>
      <c r="J2722" s="31">
        <f t="shared" si="297"/>
        <v>2.2629579</v>
      </c>
      <c r="K2722" s="9">
        <v>0.28044550000000001</v>
      </c>
      <c r="L2722" s="48">
        <f t="shared" si="298"/>
        <v>2.7804454999999999</v>
      </c>
      <c r="M2722" s="9">
        <v>0.23490320000000001</v>
      </c>
      <c r="N2722" s="48">
        <f t="shared" si="299"/>
        <v>3.2349032000000002</v>
      </c>
      <c r="O2722" s="26">
        <v>0.35843829999999999</v>
      </c>
      <c r="P2722" s="93">
        <f t="shared" si="300"/>
        <v>3.8584383</v>
      </c>
    </row>
    <row r="2723" spans="1:16">
      <c r="A2723" s="10">
        <v>1711.5139999999999</v>
      </c>
      <c r="B2723" s="31">
        <v>0.2785745</v>
      </c>
      <c r="C2723" s="9">
        <v>0.3326442</v>
      </c>
      <c r="D2723" s="31">
        <f t="shared" si="294"/>
        <v>0.83264420000000006</v>
      </c>
      <c r="E2723" s="9">
        <v>0.1960692</v>
      </c>
      <c r="F2723" s="31">
        <f t="shared" si="295"/>
        <v>1.1960691999999999</v>
      </c>
      <c r="G2723" s="9">
        <v>0.25513130000000001</v>
      </c>
      <c r="H2723" s="32">
        <f t="shared" si="296"/>
        <v>1.7551312999999999</v>
      </c>
      <c r="I2723" s="9">
        <v>0.25967180000000001</v>
      </c>
      <c r="J2723" s="31">
        <f t="shared" si="297"/>
        <v>2.2596718</v>
      </c>
      <c r="K2723" s="9">
        <v>0.27539209999999997</v>
      </c>
      <c r="L2723" s="48">
        <f t="shared" si="298"/>
        <v>2.7753920999999999</v>
      </c>
      <c r="M2723" s="9">
        <v>0.23262189999999999</v>
      </c>
      <c r="N2723" s="48">
        <f t="shared" si="299"/>
        <v>3.2326218999999998</v>
      </c>
      <c r="O2723" s="26">
        <v>0.35374489999999997</v>
      </c>
      <c r="P2723" s="93">
        <f t="shared" si="300"/>
        <v>3.8537449000000001</v>
      </c>
    </row>
    <row r="2724" spans="1:16">
      <c r="A2724" s="10">
        <v>1711.9960000000001</v>
      </c>
      <c r="B2724" s="31">
        <v>0.2753159</v>
      </c>
      <c r="C2724" s="9">
        <v>0.32902409999999999</v>
      </c>
      <c r="D2724" s="31">
        <f t="shared" si="294"/>
        <v>0.82902410000000004</v>
      </c>
      <c r="E2724" s="9">
        <v>0.1931861</v>
      </c>
      <c r="F2724" s="31">
        <f t="shared" si="295"/>
        <v>1.1931860999999999</v>
      </c>
      <c r="G2724" s="9">
        <v>0.25299490000000002</v>
      </c>
      <c r="H2724" s="32">
        <f t="shared" si="296"/>
        <v>1.7529949</v>
      </c>
      <c r="I2724" s="9">
        <v>0.2562873</v>
      </c>
      <c r="J2724" s="31">
        <f t="shared" si="297"/>
        <v>2.2562872999999999</v>
      </c>
      <c r="K2724" s="9">
        <v>0.2703101</v>
      </c>
      <c r="L2724" s="48">
        <f t="shared" si="298"/>
        <v>2.7703101000000001</v>
      </c>
      <c r="M2724" s="9">
        <v>0.23011300000000001</v>
      </c>
      <c r="N2724" s="48">
        <f t="shared" si="299"/>
        <v>3.2301130000000002</v>
      </c>
      <c r="O2724" s="26">
        <v>0.34899140000000001</v>
      </c>
      <c r="P2724" s="93">
        <f t="shared" si="300"/>
        <v>3.8489914000000001</v>
      </c>
    </row>
    <row r="2725" spans="1:16">
      <c r="A2725" s="10">
        <v>1712.479</v>
      </c>
      <c r="B2725" s="31">
        <v>0.27161079999999999</v>
      </c>
      <c r="C2725" s="9">
        <v>0.32503179999999998</v>
      </c>
      <c r="D2725" s="31">
        <f t="shared" si="294"/>
        <v>0.82503179999999998</v>
      </c>
      <c r="E2725" s="9">
        <v>0.19015170000000001</v>
      </c>
      <c r="F2725" s="31">
        <f t="shared" si="295"/>
        <v>1.1901516999999999</v>
      </c>
      <c r="G2725" s="9">
        <v>0.2505966</v>
      </c>
      <c r="H2725" s="32">
        <f t="shared" si="296"/>
        <v>1.7505965999999999</v>
      </c>
      <c r="I2725" s="9">
        <v>0.25262570000000001</v>
      </c>
      <c r="J2725" s="31">
        <f t="shared" si="297"/>
        <v>2.2526256999999998</v>
      </c>
      <c r="K2725" s="9">
        <v>0.26508150000000003</v>
      </c>
      <c r="L2725" s="48">
        <f t="shared" si="298"/>
        <v>2.7650815</v>
      </c>
      <c r="M2725" s="9">
        <v>0.22714590000000001</v>
      </c>
      <c r="N2725" s="48">
        <f t="shared" si="299"/>
        <v>3.2271459</v>
      </c>
      <c r="O2725" s="26">
        <v>0.34404960000000001</v>
      </c>
      <c r="P2725" s="93">
        <f t="shared" si="300"/>
        <v>3.8440496</v>
      </c>
    </row>
    <row r="2726" spans="1:16">
      <c r="A2726" s="10">
        <v>1712.961</v>
      </c>
      <c r="B2726" s="31">
        <v>0.26730140000000002</v>
      </c>
      <c r="C2726" s="9">
        <v>0.32052619999999998</v>
      </c>
      <c r="D2726" s="31">
        <f t="shared" si="294"/>
        <v>0.82052619999999998</v>
      </c>
      <c r="E2726" s="9">
        <v>0.1868832</v>
      </c>
      <c r="F2726" s="31">
        <f t="shared" si="295"/>
        <v>1.1868832</v>
      </c>
      <c r="G2726" s="9">
        <v>0.24782779999999999</v>
      </c>
      <c r="H2726" s="32">
        <f t="shared" si="296"/>
        <v>1.7478278</v>
      </c>
      <c r="I2726" s="9">
        <v>0.24855720000000001</v>
      </c>
      <c r="J2726" s="31">
        <f t="shared" si="297"/>
        <v>2.2485572</v>
      </c>
      <c r="K2726" s="9">
        <v>0.2596117</v>
      </c>
      <c r="L2726" s="48">
        <f t="shared" si="298"/>
        <v>2.7596116999999998</v>
      </c>
      <c r="M2726" s="9">
        <v>0.2235839</v>
      </c>
      <c r="N2726" s="48">
        <f t="shared" si="299"/>
        <v>3.2235838999999999</v>
      </c>
      <c r="O2726" s="26">
        <v>0.33881299999999998</v>
      </c>
      <c r="P2726" s="93">
        <f t="shared" si="300"/>
        <v>3.838813</v>
      </c>
    </row>
    <row r="2727" spans="1:16">
      <c r="A2727" s="10">
        <v>1713.443</v>
      </c>
      <c r="B2727" s="31">
        <v>0.26252730000000002</v>
      </c>
      <c r="C2727" s="9">
        <v>0.3156158</v>
      </c>
      <c r="D2727" s="31">
        <f t="shared" si="294"/>
        <v>0.8156158</v>
      </c>
      <c r="E2727" s="9">
        <v>0.1834221</v>
      </c>
      <c r="F2727" s="31">
        <f t="shared" si="295"/>
        <v>1.1834221</v>
      </c>
      <c r="G2727" s="9">
        <v>0.2447617</v>
      </c>
      <c r="H2727" s="32">
        <f t="shared" si="296"/>
        <v>1.7447617</v>
      </c>
      <c r="I2727" s="9">
        <v>0.24415410000000001</v>
      </c>
      <c r="J2727" s="31">
        <f t="shared" si="297"/>
        <v>2.2441540999999998</v>
      </c>
      <c r="K2727" s="9">
        <v>0.25395770000000001</v>
      </c>
      <c r="L2727" s="48">
        <f t="shared" si="298"/>
        <v>2.7539577</v>
      </c>
      <c r="M2727" s="9">
        <v>0.2195617</v>
      </c>
      <c r="N2727" s="48">
        <f t="shared" si="299"/>
        <v>3.2195616999999999</v>
      </c>
      <c r="O2727" s="26">
        <v>0.33332050000000002</v>
      </c>
      <c r="P2727" s="93">
        <f t="shared" si="300"/>
        <v>3.8333205000000001</v>
      </c>
    </row>
    <row r="2728" spans="1:16">
      <c r="A2728" s="10">
        <v>1713.925</v>
      </c>
      <c r="B2728" s="31">
        <v>0.25778699999999999</v>
      </c>
      <c r="C2728" s="9">
        <v>0.31071720000000003</v>
      </c>
      <c r="D2728" s="31">
        <f t="shared" si="294"/>
        <v>0.81071720000000003</v>
      </c>
      <c r="E2728" s="9">
        <v>0.1799731</v>
      </c>
      <c r="F2728" s="31">
        <f t="shared" si="295"/>
        <v>1.1799731</v>
      </c>
      <c r="G2728" s="9">
        <v>0.24169189999999999</v>
      </c>
      <c r="H2728" s="32">
        <f t="shared" si="296"/>
        <v>1.7416919</v>
      </c>
      <c r="I2728" s="9">
        <v>0.23974229999999999</v>
      </c>
      <c r="J2728" s="31">
        <f t="shared" si="297"/>
        <v>2.2397423000000001</v>
      </c>
      <c r="K2728" s="9">
        <v>0.24838669999999999</v>
      </c>
      <c r="L2728" s="48">
        <f t="shared" si="298"/>
        <v>2.7483867000000002</v>
      </c>
      <c r="M2728" s="9">
        <v>0.21553530000000001</v>
      </c>
      <c r="N2728" s="48">
        <f t="shared" si="299"/>
        <v>3.2155353</v>
      </c>
      <c r="O2728" s="26">
        <v>0.32780720000000002</v>
      </c>
      <c r="P2728" s="93">
        <f t="shared" si="300"/>
        <v>3.8278072000000001</v>
      </c>
    </row>
    <row r="2729" spans="1:16">
      <c r="A2729" s="10">
        <v>1714.4069999999999</v>
      </c>
      <c r="B2729" s="31">
        <v>0.25382850000000001</v>
      </c>
      <c r="C2729" s="9">
        <v>0.30647210000000003</v>
      </c>
      <c r="D2729" s="31">
        <f t="shared" si="294"/>
        <v>0.80647210000000003</v>
      </c>
      <c r="E2729" s="9">
        <v>0.17686760000000001</v>
      </c>
      <c r="F2729" s="31">
        <f t="shared" si="295"/>
        <v>1.1768676</v>
      </c>
      <c r="G2729" s="9">
        <v>0.23907139999999999</v>
      </c>
      <c r="H2729" s="32">
        <f t="shared" si="296"/>
        <v>1.7390714</v>
      </c>
      <c r="I2729" s="9">
        <v>0.2358461</v>
      </c>
      <c r="J2729" s="31">
        <f t="shared" si="297"/>
        <v>2.2358460999999998</v>
      </c>
      <c r="K2729" s="9">
        <v>0.24333389999999999</v>
      </c>
      <c r="L2729" s="48">
        <f t="shared" si="298"/>
        <v>2.7433339000000001</v>
      </c>
      <c r="M2729" s="9">
        <v>0.21218329999999999</v>
      </c>
      <c r="N2729" s="48">
        <f t="shared" si="299"/>
        <v>3.2121833</v>
      </c>
      <c r="O2729" s="26">
        <v>0.32267479999999998</v>
      </c>
      <c r="P2729" s="93">
        <f t="shared" si="300"/>
        <v>3.8226748000000002</v>
      </c>
    </row>
    <row r="2730" spans="1:16">
      <c r="A2730" s="10">
        <v>1714.8889999999999</v>
      </c>
      <c r="B2730" s="31">
        <v>0.25132969999999999</v>
      </c>
      <c r="C2730" s="9">
        <v>0.3034771</v>
      </c>
      <c r="D2730" s="31">
        <f t="shared" si="294"/>
        <v>0.80347710000000006</v>
      </c>
      <c r="E2730" s="9">
        <v>0.17442170000000001</v>
      </c>
      <c r="F2730" s="31">
        <f t="shared" si="295"/>
        <v>1.1744216999999999</v>
      </c>
      <c r="G2730" s="9">
        <v>0.2373162</v>
      </c>
      <c r="H2730" s="32">
        <f t="shared" si="296"/>
        <v>1.7373162</v>
      </c>
      <c r="I2730" s="9">
        <v>0.2329726</v>
      </c>
      <c r="J2730" s="31">
        <f t="shared" si="297"/>
        <v>2.2329726000000001</v>
      </c>
      <c r="K2730" s="9">
        <v>0.2392244</v>
      </c>
      <c r="L2730" s="48">
        <f t="shared" si="298"/>
        <v>2.7392243999999999</v>
      </c>
      <c r="M2730" s="9">
        <v>0.21012529999999999</v>
      </c>
      <c r="N2730" s="48">
        <f t="shared" si="299"/>
        <v>3.2101253000000001</v>
      </c>
      <c r="O2730" s="26">
        <v>0.31832369999999999</v>
      </c>
      <c r="P2730" s="93">
        <f t="shared" si="300"/>
        <v>3.8183237000000001</v>
      </c>
    </row>
    <row r="2731" spans="1:16">
      <c r="A2731" s="10">
        <v>1715.3710000000001</v>
      </c>
      <c r="B2731" s="31">
        <v>0.2506949</v>
      </c>
      <c r="C2731" s="9">
        <v>0.30210239999999999</v>
      </c>
      <c r="D2731" s="31">
        <f t="shared" si="294"/>
        <v>0.80210239999999999</v>
      </c>
      <c r="E2731" s="9">
        <v>0.17284379999999999</v>
      </c>
      <c r="F2731" s="31">
        <f t="shared" si="295"/>
        <v>1.1728437999999999</v>
      </c>
      <c r="G2731" s="9">
        <v>0.23668249999999999</v>
      </c>
      <c r="H2731" s="32">
        <f t="shared" si="296"/>
        <v>1.7366824999999999</v>
      </c>
      <c r="I2731" s="9">
        <v>0.231458</v>
      </c>
      <c r="J2731" s="31">
        <f t="shared" si="297"/>
        <v>2.2314579999999999</v>
      </c>
      <c r="K2731" s="9">
        <v>0.23633999999999999</v>
      </c>
      <c r="L2731" s="48">
        <f t="shared" si="298"/>
        <v>2.7363400000000002</v>
      </c>
      <c r="M2731" s="9">
        <v>0.2097328</v>
      </c>
      <c r="N2731" s="48">
        <f t="shared" si="299"/>
        <v>3.2097327999999998</v>
      </c>
      <c r="O2731" s="26">
        <v>0.31502999999999998</v>
      </c>
      <c r="P2731" s="93">
        <f t="shared" si="300"/>
        <v>3.8150300000000001</v>
      </c>
    </row>
    <row r="2732" spans="1:16">
      <c r="A2732" s="10">
        <v>1715.8530000000001</v>
      </c>
      <c r="B2732" s="31">
        <v>0.25188050000000001</v>
      </c>
      <c r="C2732" s="9">
        <v>0.30233280000000001</v>
      </c>
      <c r="D2732" s="31">
        <f t="shared" si="294"/>
        <v>0.80233280000000007</v>
      </c>
      <c r="E2732" s="9">
        <v>0.17214019999999999</v>
      </c>
      <c r="F2732" s="31">
        <f t="shared" si="295"/>
        <v>1.1721402000000001</v>
      </c>
      <c r="G2732" s="9">
        <v>0.23715629999999999</v>
      </c>
      <c r="H2732" s="32">
        <f t="shared" si="296"/>
        <v>1.7371563000000001</v>
      </c>
      <c r="I2732" s="9">
        <v>0.23133090000000001</v>
      </c>
      <c r="J2732" s="31">
        <f t="shared" si="297"/>
        <v>2.2313309000000001</v>
      </c>
      <c r="K2732" s="9">
        <v>0.23468849999999999</v>
      </c>
      <c r="L2732" s="48">
        <f t="shared" si="298"/>
        <v>2.7346884999999999</v>
      </c>
      <c r="M2732" s="9">
        <v>0.21097189999999999</v>
      </c>
      <c r="N2732" s="48">
        <f t="shared" si="299"/>
        <v>3.2109719000000001</v>
      </c>
      <c r="O2732" s="26">
        <v>0.31281360000000002</v>
      </c>
      <c r="P2732" s="93">
        <f t="shared" si="300"/>
        <v>3.8128136000000001</v>
      </c>
    </row>
    <row r="2733" spans="1:16">
      <c r="A2733" s="10">
        <v>1716.335</v>
      </c>
      <c r="B2733" s="31">
        <v>0.25445499999999999</v>
      </c>
      <c r="C2733" s="9">
        <v>0.30381590000000003</v>
      </c>
      <c r="D2733" s="31">
        <f t="shared" si="294"/>
        <v>0.80381590000000003</v>
      </c>
      <c r="E2733" s="9">
        <v>0.17212540000000001</v>
      </c>
      <c r="F2733" s="31">
        <f t="shared" si="295"/>
        <v>1.1721254000000001</v>
      </c>
      <c r="G2733" s="9">
        <v>0.23848179999999999</v>
      </c>
      <c r="H2733" s="32">
        <f t="shared" si="296"/>
        <v>1.7384818</v>
      </c>
      <c r="I2733" s="9">
        <v>0.23234050000000001</v>
      </c>
      <c r="J2733" s="31">
        <f t="shared" si="297"/>
        <v>2.2323404999999998</v>
      </c>
      <c r="K2733" s="9">
        <v>0.23401710000000001</v>
      </c>
      <c r="L2733" s="48">
        <f t="shared" si="298"/>
        <v>2.7340171</v>
      </c>
      <c r="M2733" s="9">
        <v>0.21346390000000001</v>
      </c>
      <c r="N2733" s="48">
        <f t="shared" si="299"/>
        <v>3.2134638999999998</v>
      </c>
      <c r="O2733" s="26">
        <v>0.31145719999999999</v>
      </c>
      <c r="P2733" s="93">
        <f t="shared" si="300"/>
        <v>3.8114572</v>
      </c>
    </row>
    <row r="2734" spans="1:16">
      <c r="A2734" s="10">
        <v>1716.818</v>
      </c>
      <c r="B2734" s="31">
        <v>0.25790790000000002</v>
      </c>
      <c r="C2734" s="9">
        <v>0.3061104</v>
      </c>
      <c r="D2734" s="31">
        <f t="shared" si="294"/>
        <v>0.8061104</v>
      </c>
      <c r="E2734" s="9">
        <v>0.1725624</v>
      </c>
      <c r="F2734" s="31">
        <f t="shared" si="295"/>
        <v>1.1725623999999999</v>
      </c>
      <c r="G2734" s="9">
        <v>0.24035390000000001</v>
      </c>
      <c r="H2734" s="32">
        <f t="shared" si="296"/>
        <v>1.7403539000000001</v>
      </c>
      <c r="I2734" s="9">
        <v>0.2341482</v>
      </c>
      <c r="J2734" s="31">
        <f t="shared" si="297"/>
        <v>2.2341481999999999</v>
      </c>
      <c r="K2734" s="9">
        <v>0.23398720000000001</v>
      </c>
      <c r="L2734" s="48">
        <f t="shared" si="298"/>
        <v>2.7339872000000001</v>
      </c>
      <c r="M2734" s="9">
        <v>0.21675700000000001</v>
      </c>
      <c r="N2734" s="48">
        <f t="shared" si="299"/>
        <v>3.2167569999999999</v>
      </c>
      <c r="O2734" s="26">
        <v>0.31063679999999999</v>
      </c>
      <c r="P2734" s="93">
        <f t="shared" si="300"/>
        <v>3.8106368000000002</v>
      </c>
    </row>
    <row r="2735" spans="1:16">
      <c r="A2735" s="10">
        <v>1717.3</v>
      </c>
      <c r="B2735" s="31">
        <v>0.2618181</v>
      </c>
      <c r="C2735" s="9">
        <v>0.30883899999999997</v>
      </c>
      <c r="D2735" s="31">
        <f t="shared" si="294"/>
        <v>0.80883899999999997</v>
      </c>
      <c r="E2735" s="9">
        <v>0.173237</v>
      </c>
      <c r="F2735" s="31">
        <f t="shared" si="295"/>
        <v>1.1732370000000001</v>
      </c>
      <c r="G2735" s="9">
        <v>0.2425165</v>
      </c>
      <c r="H2735" s="32">
        <f t="shared" si="296"/>
        <v>1.7425165</v>
      </c>
      <c r="I2735" s="9">
        <v>0.23644380000000001</v>
      </c>
      <c r="J2735" s="31">
        <f t="shared" si="297"/>
        <v>2.2364438</v>
      </c>
      <c r="K2735" s="9">
        <v>0.23428460000000001</v>
      </c>
      <c r="L2735" s="48">
        <f t="shared" si="298"/>
        <v>2.7342846000000001</v>
      </c>
      <c r="M2735" s="9">
        <v>0.22048190000000001</v>
      </c>
      <c r="N2735" s="48">
        <f t="shared" si="299"/>
        <v>3.2204819000000002</v>
      </c>
      <c r="O2735" s="26">
        <v>0.31005559999999999</v>
      </c>
      <c r="P2735" s="93">
        <f t="shared" si="300"/>
        <v>3.8100556000000001</v>
      </c>
    </row>
    <row r="2736" spans="1:16">
      <c r="A2736" s="10">
        <v>1717.7819999999999</v>
      </c>
      <c r="B2736" s="31">
        <v>0.26587529999999998</v>
      </c>
      <c r="C2736" s="9">
        <v>0.31171710000000002</v>
      </c>
      <c r="D2736" s="31">
        <f t="shared" si="294"/>
        <v>0.81171710000000008</v>
      </c>
      <c r="E2736" s="9">
        <v>0.17398189999999999</v>
      </c>
      <c r="F2736" s="31">
        <f t="shared" si="295"/>
        <v>1.1739819</v>
      </c>
      <c r="G2736" s="9">
        <v>0.24478030000000001</v>
      </c>
      <c r="H2736" s="32">
        <f t="shared" si="296"/>
        <v>1.7447803</v>
      </c>
      <c r="I2736" s="9">
        <v>0.2389685</v>
      </c>
      <c r="J2736" s="31">
        <f t="shared" si="297"/>
        <v>2.2389684999999999</v>
      </c>
      <c r="K2736" s="9">
        <v>0.23467379999999999</v>
      </c>
      <c r="L2736" s="48">
        <f t="shared" si="298"/>
        <v>2.7346737999999999</v>
      </c>
      <c r="M2736" s="9">
        <v>0.2243764</v>
      </c>
      <c r="N2736" s="48">
        <f t="shared" si="299"/>
        <v>3.2243764000000001</v>
      </c>
      <c r="O2736" s="26">
        <v>0.30950729999999999</v>
      </c>
      <c r="P2736" s="93">
        <f t="shared" si="300"/>
        <v>3.8095072999999999</v>
      </c>
    </row>
    <row r="2737" spans="1:16">
      <c r="A2737" s="10">
        <v>1718.2639999999999</v>
      </c>
      <c r="B2737" s="31">
        <v>0.26949430000000002</v>
      </c>
      <c r="C2737" s="9">
        <v>0.3142144</v>
      </c>
      <c r="D2737" s="31">
        <f t="shared" si="294"/>
        <v>0.8142144</v>
      </c>
      <c r="E2737" s="9">
        <v>0.17450399999999999</v>
      </c>
      <c r="F2737" s="31">
        <f t="shared" si="295"/>
        <v>1.174504</v>
      </c>
      <c r="G2737" s="9">
        <v>0.24678449999999999</v>
      </c>
      <c r="H2737" s="32">
        <f t="shared" si="296"/>
        <v>1.7467845</v>
      </c>
      <c r="I2737" s="9">
        <v>0.2412108</v>
      </c>
      <c r="J2737" s="31">
        <f t="shared" si="297"/>
        <v>2.2412108000000002</v>
      </c>
      <c r="K2737" s="9">
        <v>0.2347544</v>
      </c>
      <c r="L2737" s="48">
        <f t="shared" si="298"/>
        <v>2.7347543999999999</v>
      </c>
      <c r="M2737" s="9">
        <v>0.2279175</v>
      </c>
      <c r="N2737" s="48">
        <f t="shared" si="299"/>
        <v>3.2279175000000002</v>
      </c>
      <c r="O2737" s="26">
        <v>0.30867670000000003</v>
      </c>
      <c r="P2737" s="93">
        <f t="shared" si="300"/>
        <v>3.8086766999999999</v>
      </c>
    </row>
    <row r="2738" spans="1:16">
      <c r="A2738" s="10">
        <v>1718.7460000000001</v>
      </c>
      <c r="B2738" s="31">
        <v>0.27186490000000002</v>
      </c>
      <c r="C2738" s="9">
        <v>0.31561879999999998</v>
      </c>
      <c r="D2738" s="31">
        <f t="shared" si="294"/>
        <v>0.81561879999999998</v>
      </c>
      <c r="E2738" s="9">
        <v>0.17442440000000001</v>
      </c>
      <c r="F2738" s="31">
        <f t="shared" si="295"/>
        <v>1.1744243999999999</v>
      </c>
      <c r="G2738" s="9">
        <v>0.24803510000000001</v>
      </c>
      <c r="H2738" s="32">
        <f t="shared" si="296"/>
        <v>1.7480351000000001</v>
      </c>
      <c r="I2738" s="9">
        <v>0.2424964</v>
      </c>
      <c r="J2738" s="31">
        <f t="shared" si="297"/>
        <v>2.2424963999999998</v>
      </c>
      <c r="K2738" s="9">
        <v>0.23402980000000001</v>
      </c>
      <c r="L2738" s="48">
        <f t="shared" si="298"/>
        <v>2.7340298000000001</v>
      </c>
      <c r="M2738" s="9">
        <v>0.23037099999999999</v>
      </c>
      <c r="N2738" s="48">
        <f t="shared" si="299"/>
        <v>3.2303709999999999</v>
      </c>
      <c r="O2738" s="26">
        <v>0.30718119999999999</v>
      </c>
      <c r="P2738" s="93">
        <f t="shared" si="300"/>
        <v>3.8071812</v>
      </c>
    </row>
    <row r="2739" spans="1:16">
      <c r="A2739" s="10">
        <v>1719.2280000000001</v>
      </c>
      <c r="B2739" s="31">
        <v>0.27232390000000001</v>
      </c>
      <c r="C2739" s="9">
        <v>0.31535370000000001</v>
      </c>
      <c r="D2739" s="31">
        <f t="shared" si="294"/>
        <v>0.81535369999999996</v>
      </c>
      <c r="E2739" s="9">
        <v>0.17344850000000001</v>
      </c>
      <c r="F2739" s="31">
        <f t="shared" si="295"/>
        <v>1.1734485000000001</v>
      </c>
      <c r="G2739" s="9">
        <v>0.24813070000000001</v>
      </c>
      <c r="H2739" s="32">
        <f t="shared" si="296"/>
        <v>1.7481306999999999</v>
      </c>
      <c r="I2739" s="9">
        <v>0.2422752</v>
      </c>
      <c r="J2739" s="31">
        <f t="shared" si="297"/>
        <v>2.2422751999999999</v>
      </c>
      <c r="K2739" s="9">
        <v>0.2321203</v>
      </c>
      <c r="L2739" s="48">
        <f t="shared" si="298"/>
        <v>2.7321203000000001</v>
      </c>
      <c r="M2739" s="9">
        <v>0.23111490000000001</v>
      </c>
      <c r="N2739" s="48">
        <f t="shared" si="299"/>
        <v>3.2311149000000001</v>
      </c>
      <c r="O2739" s="26">
        <v>0.30471320000000002</v>
      </c>
      <c r="P2739" s="93">
        <f t="shared" si="300"/>
        <v>3.8047132000000001</v>
      </c>
    </row>
    <row r="2740" spans="1:16">
      <c r="A2740" s="10">
        <v>1719.71</v>
      </c>
      <c r="B2740" s="31">
        <v>0.27069739999999998</v>
      </c>
      <c r="C2740" s="9">
        <v>0.31329420000000002</v>
      </c>
      <c r="D2740" s="31">
        <f t="shared" si="294"/>
        <v>0.81329420000000008</v>
      </c>
      <c r="E2740" s="9">
        <v>0.17151959999999999</v>
      </c>
      <c r="F2740" s="31">
        <f t="shared" si="295"/>
        <v>1.1715195999999999</v>
      </c>
      <c r="G2740" s="9">
        <v>0.24697359999999999</v>
      </c>
      <c r="H2740" s="32">
        <f t="shared" si="296"/>
        <v>1.7469736</v>
      </c>
      <c r="I2740" s="9">
        <v>0.24042830000000001</v>
      </c>
      <c r="J2740" s="31">
        <f t="shared" si="297"/>
        <v>2.2404283</v>
      </c>
      <c r="K2740" s="9">
        <v>0.2289747</v>
      </c>
      <c r="L2740" s="48">
        <f t="shared" si="298"/>
        <v>2.7289747000000002</v>
      </c>
      <c r="M2740" s="9">
        <v>0.2299793</v>
      </c>
      <c r="N2740" s="48">
        <f t="shared" si="299"/>
        <v>3.2299793000000001</v>
      </c>
      <c r="O2740" s="26">
        <v>0.3012359</v>
      </c>
      <c r="P2740" s="93">
        <f t="shared" si="300"/>
        <v>3.8012359</v>
      </c>
    </row>
    <row r="2741" spans="1:16">
      <c r="A2741" s="10">
        <v>1720.192</v>
      </c>
      <c r="B2741" s="31">
        <v>0.26745459999999999</v>
      </c>
      <c r="C2741" s="9">
        <v>0.30987019999999998</v>
      </c>
      <c r="D2741" s="31">
        <f t="shared" si="294"/>
        <v>0.80987019999999998</v>
      </c>
      <c r="E2741" s="9">
        <v>0.16887440000000001</v>
      </c>
      <c r="F2741" s="31">
        <f t="shared" si="295"/>
        <v>1.1688744</v>
      </c>
      <c r="G2741" s="9">
        <v>0.24485670000000001</v>
      </c>
      <c r="H2741" s="32">
        <f t="shared" si="296"/>
        <v>1.7448566999999999</v>
      </c>
      <c r="I2741" s="9">
        <v>0.2373352</v>
      </c>
      <c r="J2741" s="31">
        <f t="shared" si="297"/>
        <v>2.2373352</v>
      </c>
      <c r="K2741" s="9">
        <v>0.2249234</v>
      </c>
      <c r="L2741" s="48">
        <f t="shared" si="298"/>
        <v>2.7249233999999998</v>
      </c>
      <c r="M2741" s="9">
        <v>0.22737180000000001</v>
      </c>
      <c r="N2741" s="48">
        <f t="shared" si="299"/>
        <v>3.2273718000000002</v>
      </c>
      <c r="O2741" s="26">
        <v>0.29700749999999998</v>
      </c>
      <c r="P2741" s="93">
        <f t="shared" si="300"/>
        <v>3.7970074999999999</v>
      </c>
    </row>
    <row r="2742" spans="1:16">
      <c r="A2742" s="10">
        <v>1720.675</v>
      </c>
      <c r="B2742" s="31">
        <v>0.26338669999999997</v>
      </c>
      <c r="C2742" s="9">
        <v>0.30578309999999997</v>
      </c>
      <c r="D2742" s="31">
        <f t="shared" si="294"/>
        <v>0.80578309999999997</v>
      </c>
      <c r="E2742" s="9">
        <v>0.1658859</v>
      </c>
      <c r="F2742" s="31">
        <f t="shared" si="295"/>
        <v>1.1658858999999999</v>
      </c>
      <c r="G2742" s="9">
        <v>0.24226410000000001</v>
      </c>
      <c r="H2742" s="32">
        <f t="shared" si="296"/>
        <v>1.7422641000000001</v>
      </c>
      <c r="I2742" s="9">
        <v>0.2336164</v>
      </c>
      <c r="J2742" s="31">
        <f t="shared" si="297"/>
        <v>2.2336163999999998</v>
      </c>
      <c r="K2742" s="9">
        <v>0.22046579999999999</v>
      </c>
      <c r="L2742" s="48">
        <f t="shared" si="298"/>
        <v>2.7204657999999999</v>
      </c>
      <c r="M2742" s="9">
        <v>0.22399859999999999</v>
      </c>
      <c r="N2742" s="48">
        <f t="shared" si="299"/>
        <v>3.2239985999999998</v>
      </c>
      <c r="O2742" s="26">
        <v>0.29242689999999999</v>
      </c>
      <c r="P2742" s="93">
        <f t="shared" si="300"/>
        <v>3.7924269000000002</v>
      </c>
    </row>
    <row r="2743" spans="1:16">
      <c r="A2743" s="10">
        <v>1721.1569999999999</v>
      </c>
      <c r="B2743" s="31">
        <v>0.2593259</v>
      </c>
      <c r="C2743" s="9">
        <v>0.30176409999999998</v>
      </c>
      <c r="D2743" s="31">
        <f t="shared" si="294"/>
        <v>0.80176409999999998</v>
      </c>
      <c r="E2743" s="9">
        <v>0.1629332</v>
      </c>
      <c r="F2743" s="31">
        <f t="shared" si="295"/>
        <v>1.1629331999999999</v>
      </c>
      <c r="G2743" s="9">
        <v>0.23969380000000001</v>
      </c>
      <c r="H2743" s="32">
        <f t="shared" si="296"/>
        <v>1.7396938</v>
      </c>
      <c r="I2743" s="9">
        <v>0.22992609999999999</v>
      </c>
      <c r="J2743" s="31">
        <f t="shared" si="297"/>
        <v>2.2299261000000001</v>
      </c>
      <c r="K2743" s="9">
        <v>0.2160966</v>
      </c>
      <c r="L2743" s="48">
        <f t="shared" si="298"/>
        <v>2.7160966000000002</v>
      </c>
      <c r="M2743" s="9">
        <v>0.2206108</v>
      </c>
      <c r="N2743" s="48">
        <f t="shared" si="299"/>
        <v>3.2206108000000002</v>
      </c>
      <c r="O2743" s="26">
        <v>0.2879041</v>
      </c>
      <c r="P2743" s="93">
        <f t="shared" si="300"/>
        <v>3.7879041</v>
      </c>
    </row>
    <row r="2744" spans="1:16">
      <c r="A2744" s="10">
        <v>1721.6389999999999</v>
      </c>
      <c r="B2744" s="31">
        <v>0.25583129999999998</v>
      </c>
      <c r="C2744" s="9">
        <v>0.29829060000000002</v>
      </c>
      <c r="D2744" s="31">
        <f t="shared" si="294"/>
        <v>0.79829060000000007</v>
      </c>
      <c r="E2744" s="9">
        <v>0.16026080000000001</v>
      </c>
      <c r="F2744" s="31">
        <f t="shared" si="295"/>
        <v>1.1602608000000001</v>
      </c>
      <c r="G2744" s="9">
        <v>0.2374684</v>
      </c>
      <c r="H2744" s="32">
        <f t="shared" si="296"/>
        <v>1.7374684</v>
      </c>
      <c r="I2744" s="9">
        <v>0.2266909</v>
      </c>
      <c r="J2744" s="31">
        <f t="shared" si="297"/>
        <v>2.2266908999999999</v>
      </c>
      <c r="K2744" s="9">
        <v>0.21211749999999999</v>
      </c>
      <c r="L2744" s="48">
        <f t="shared" si="298"/>
        <v>2.7121175000000002</v>
      </c>
      <c r="M2744" s="9">
        <v>0.2177104</v>
      </c>
      <c r="N2744" s="48">
        <f t="shared" si="299"/>
        <v>3.2177104000000001</v>
      </c>
      <c r="O2744" s="26">
        <v>0.28369450000000002</v>
      </c>
      <c r="P2744" s="93">
        <f t="shared" si="300"/>
        <v>3.7836945000000002</v>
      </c>
    </row>
    <row r="2745" spans="1:16">
      <c r="A2745" s="10">
        <v>1722.1210000000001</v>
      </c>
      <c r="B2745" s="31">
        <v>0.25315759999999998</v>
      </c>
      <c r="C2745" s="9">
        <v>0.29557549999999999</v>
      </c>
      <c r="D2745" s="31">
        <f t="shared" si="294"/>
        <v>0.79557549999999999</v>
      </c>
      <c r="E2745" s="9">
        <v>0.15797659999999999</v>
      </c>
      <c r="F2745" s="31">
        <f t="shared" si="295"/>
        <v>1.1579766</v>
      </c>
      <c r="G2745" s="9">
        <v>0.23572360000000001</v>
      </c>
      <c r="H2745" s="32">
        <f t="shared" si="296"/>
        <v>1.7357236</v>
      </c>
      <c r="I2745" s="9">
        <v>0.22410559999999999</v>
      </c>
      <c r="J2745" s="31">
        <f t="shared" si="297"/>
        <v>2.2241056000000001</v>
      </c>
      <c r="K2745" s="9">
        <v>0.208649</v>
      </c>
      <c r="L2745" s="48">
        <f t="shared" si="298"/>
        <v>2.7086489999999999</v>
      </c>
      <c r="M2745" s="9">
        <v>0.2155262</v>
      </c>
      <c r="N2745" s="48">
        <f t="shared" si="299"/>
        <v>3.2155262000000002</v>
      </c>
      <c r="O2745" s="26">
        <v>0.27990789999999999</v>
      </c>
      <c r="P2745" s="93">
        <f t="shared" si="300"/>
        <v>3.7799079</v>
      </c>
    </row>
    <row r="2746" spans="1:16">
      <c r="A2746" s="10">
        <v>1722.6030000000001</v>
      </c>
      <c r="B2746" s="31">
        <v>0.2513456</v>
      </c>
      <c r="C2746" s="9">
        <v>0.29364990000000002</v>
      </c>
      <c r="D2746" s="31">
        <f t="shared" si="294"/>
        <v>0.79364990000000002</v>
      </c>
      <c r="E2746" s="9">
        <v>0.15610499999999999</v>
      </c>
      <c r="F2746" s="31">
        <f t="shared" si="295"/>
        <v>1.1561049999999999</v>
      </c>
      <c r="G2746" s="9">
        <v>0.2344675</v>
      </c>
      <c r="H2746" s="32">
        <f t="shared" si="296"/>
        <v>1.7344675000000001</v>
      </c>
      <c r="I2746" s="9">
        <v>0.2222016</v>
      </c>
      <c r="J2746" s="31">
        <f t="shared" si="297"/>
        <v>2.2222016</v>
      </c>
      <c r="K2746" s="9">
        <v>0.2057003</v>
      </c>
      <c r="L2746" s="48">
        <f t="shared" si="298"/>
        <v>2.7057003000000002</v>
      </c>
      <c r="M2746" s="9">
        <v>0.21408779999999999</v>
      </c>
      <c r="N2746" s="48">
        <f t="shared" si="299"/>
        <v>3.2140878000000002</v>
      </c>
      <c r="O2746" s="26">
        <v>0.2765552</v>
      </c>
      <c r="P2746" s="93">
        <f t="shared" si="300"/>
        <v>3.7765551999999998</v>
      </c>
    </row>
    <row r="2747" spans="1:16">
      <c r="A2747" s="10">
        <v>1723.085</v>
      </c>
      <c r="B2747" s="31">
        <v>0.25028470000000003</v>
      </c>
      <c r="C2747" s="9">
        <v>0.29242089999999998</v>
      </c>
      <c r="D2747" s="31">
        <f t="shared" si="294"/>
        <v>0.79242089999999998</v>
      </c>
      <c r="E2747" s="9">
        <v>0.15461079999999999</v>
      </c>
      <c r="F2747" s="31">
        <f t="shared" si="295"/>
        <v>1.1546107999999999</v>
      </c>
      <c r="G2747" s="9">
        <v>0.23362740000000001</v>
      </c>
      <c r="H2747" s="32">
        <f t="shared" si="296"/>
        <v>1.7336274</v>
      </c>
      <c r="I2747" s="9">
        <v>0.22090979999999999</v>
      </c>
      <c r="J2747" s="31">
        <f t="shared" si="297"/>
        <v>2.2209097999999998</v>
      </c>
      <c r="K2747" s="9">
        <v>0.2032185</v>
      </c>
      <c r="L2747" s="48">
        <f t="shared" si="298"/>
        <v>2.7032185000000002</v>
      </c>
      <c r="M2747" s="9">
        <v>0.21329219999999999</v>
      </c>
      <c r="N2747" s="48">
        <f t="shared" si="299"/>
        <v>3.2132922000000002</v>
      </c>
      <c r="O2747" s="26">
        <v>0.27359749999999999</v>
      </c>
      <c r="P2747" s="93">
        <f t="shared" si="300"/>
        <v>3.7735975000000002</v>
      </c>
    </row>
    <row r="2748" spans="1:16">
      <c r="A2748" s="10">
        <v>1723.567</v>
      </c>
      <c r="B2748" s="31">
        <v>0.2497934</v>
      </c>
      <c r="C2748" s="9">
        <v>0.29173909999999997</v>
      </c>
      <c r="D2748" s="31">
        <f t="shared" si="294"/>
        <v>0.79173910000000003</v>
      </c>
      <c r="E2748" s="9">
        <v>0.1534305</v>
      </c>
      <c r="F2748" s="31">
        <f t="shared" si="295"/>
        <v>1.1534305</v>
      </c>
      <c r="G2748" s="9">
        <v>0.23310059999999999</v>
      </c>
      <c r="H2748" s="32">
        <f t="shared" si="296"/>
        <v>1.7331006</v>
      </c>
      <c r="I2748" s="9">
        <v>0.22010979999999999</v>
      </c>
      <c r="J2748" s="31">
        <f t="shared" si="297"/>
        <v>2.2201097999999999</v>
      </c>
      <c r="K2748" s="9">
        <v>0.20112269999999999</v>
      </c>
      <c r="L2748" s="48">
        <f t="shared" si="298"/>
        <v>2.7011227</v>
      </c>
      <c r="M2748" s="9">
        <v>0.21297869999999999</v>
      </c>
      <c r="N2748" s="48">
        <f t="shared" si="299"/>
        <v>3.2129786999999999</v>
      </c>
      <c r="O2748" s="26">
        <v>0.2709762</v>
      </c>
      <c r="P2748" s="93">
        <f t="shared" si="300"/>
        <v>3.7709761999999998</v>
      </c>
    </row>
    <row r="2749" spans="1:16">
      <c r="A2749" s="10">
        <v>1724.049</v>
      </c>
      <c r="B2749" s="31">
        <v>0.24962690000000001</v>
      </c>
      <c r="C2749" s="9">
        <v>0.29139219999999999</v>
      </c>
      <c r="D2749" s="31">
        <f t="shared" si="294"/>
        <v>0.79139219999999999</v>
      </c>
      <c r="E2749" s="9">
        <v>0.1524614</v>
      </c>
      <c r="F2749" s="31">
        <f t="shared" si="295"/>
        <v>1.1524614</v>
      </c>
      <c r="G2749" s="9">
        <v>0.23275589999999999</v>
      </c>
      <c r="H2749" s="32">
        <f t="shared" si="296"/>
        <v>1.7327558999999999</v>
      </c>
      <c r="I2749" s="9">
        <v>0.2196215</v>
      </c>
      <c r="J2749" s="31">
        <f t="shared" si="297"/>
        <v>2.2196215000000001</v>
      </c>
      <c r="K2749" s="9">
        <v>0.1992881</v>
      </c>
      <c r="L2749" s="48">
        <f t="shared" si="298"/>
        <v>2.6992881</v>
      </c>
      <c r="M2749" s="9">
        <v>0.2129336</v>
      </c>
      <c r="N2749" s="48">
        <f t="shared" si="299"/>
        <v>3.2129335999999999</v>
      </c>
      <c r="O2749" s="26">
        <v>0.26859050000000001</v>
      </c>
      <c r="P2749" s="93">
        <f t="shared" si="300"/>
        <v>3.7685905000000002</v>
      </c>
    </row>
    <row r="2750" spans="1:16">
      <c r="A2750" s="10">
        <v>1724.5309999999999</v>
      </c>
      <c r="B2750" s="31">
        <v>0.24953690000000001</v>
      </c>
      <c r="C2750" s="9">
        <v>0.29115039999999998</v>
      </c>
      <c r="D2750" s="31">
        <f t="shared" si="294"/>
        <v>0.79115040000000003</v>
      </c>
      <c r="E2750" s="9">
        <v>0.1515804</v>
      </c>
      <c r="F2750" s="31">
        <f t="shared" si="295"/>
        <v>1.1515804000000001</v>
      </c>
      <c r="G2750" s="9">
        <v>0.23246169999999999</v>
      </c>
      <c r="H2750" s="32">
        <f t="shared" si="296"/>
        <v>1.7324617</v>
      </c>
      <c r="I2750" s="9">
        <v>0.21924850000000001</v>
      </c>
      <c r="J2750" s="31">
        <f t="shared" si="297"/>
        <v>2.2192485</v>
      </c>
      <c r="K2750" s="9">
        <v>0.19756280000000001</v>
      </c>
      <c r="L2750" s="48">
        <f t="shared" si="298"/>
        <v>2.6975628</v>
      </c>
      <c r="M2750" s="9">
        <v>0.21294660000000001</v>
      </c>
      <c r="N2750" s="48">
        <f t="shared" si="299"/>
        <v>3.2129466</v>
      </c>
      <c r="O2750" s="26">
        <v>0.26632099999999997</v>
      </c>
      <c r="P2750" s="93">
        <f t="shared" si="300"/>
        <v>3.766321</v>
      </c>
    </row>
    <row r="2751" spans="1:16">
      <c r="A2751" s="10">
        <v>1725.0139999999999</v>
      </c>
      <c r="B2751" s="31">
        <v>0.24927830000000001</v>
      </c>
      <c r="C2751" s="9">
        <v>0.29077560000000002</v>
      </c>
      <c r="D2751" s="31">
        <f t="shared" si="294"/>
        <v>0.79077560000000002</v>
      </c>
      <c r="E2751" s="9">
        <v>0.15064730000000001</v>
      </c>
      <c r="F2751" s="31">
        <f t="shared" si="295"/>
        <v>1.1506472999999999</v>
      </c>
      <c r="G2751" s="9">
        <v>0.2320854</v>
      </c>
      <c r="H2751" s="32">
        <f t="shared" si="296"/>
        <v>1.7320853999999999</v>
      </c>
      <c r="I2751" s="9">
        <v>0.21877579999999999</v>
      </c>
      <c r="J2751" s="31">
        <f t="shared" si="297"/>
        <v>2.2187758</v>
      </c>
      <c r="K2751" s="9">
        <v>0.19577149999999999</v>
      </c>
      <c r="L2751" s="48">
        <f t="shared" si="298"/>
        <v>2.6957715000000002</v>
      </c>
      <c r="M2751" s="9">
        <v>0.21281359999999999</v>
      </c>
      <c r="N2751" s="48">
        <f t="shared" si="299"/>
        <v>3.2128136</v>
      </c>
      <c r="O2751" s="26">
        <v>0.26402629999999999</v>
      </c>
      <c r="P2751" s="93">
        <f t="shared" si="300"/>
        <v>3.7640262999999998</v>
      </c>
    </row>
    <row r="2752" spans="1:16">
      <c r="A2752" s="10">
        <v>1725.4960000000001</v>
      </c>
      <c r="B2752" s="31">
        <v>0.2486633</v>
      </c>
      <c r="C2752" s="9">
        <v>0.29007090000000002</v>
      </c>
      <c r="D2752" s="31">
        <f t="shared" si="294"/>
        <v>0.79007090000000002</v>
      </c>
      <c r="E2752" s="9">
        <v>0.14954020000000001</v>
      </c>
      <c r="F2752" s="31">
        <f t="shared" si="295"/>
        <v>1.1495402000000001</v>
      </c>
      <c r="G2752" s="9">
        <v>0.23152229999999999</v>
      </c>
      <c r="H2752" s="32">
        <f t="shared" si="296"/>
        <v>1.7315223</v>
      </c>
      <c r="I2752" s="9">
        <v>0.21802659999999999</v>
      </c>
      <c r="J2752" s="31">
        <f t="shared" si="297"/>
        <v>2.2180266</v>
      </c>
      <c r="K2752" s="9">
        <v>0.19376760000000001</v>
      </c>
      <c r="L2752" s="48">
        <f t="shared" si="298"/>
        <v>2.6937676000000002</v>
      </c>
      <c r="M2752" s="9">
        <v>0.2123823</v>
      </c>
      <c r="N2752" s="48">
        <f t="shared" si="299"/>
        <v>3.2123822999999998</v>
      </c>
      <c r="O2752" s="26">
        <v>0.26158710000000002</v>
      </c>
      <c r="P2752" s="93">
        <f t="shared" si="300"/>
        <v>3.7615870999999999</v>
      </c>
    </row>
    <row r="2753" spans="1:16">
      <c r="A2753" s="10">
        <v>1725.9780000000001</v>
      </c>
      <c r="B2753" s="31">
        <v>0.24759200000000001</v>
      </c>
      <c r="C2753" s="9">
        <v>0.28892069999999997</v>
      </c>
      <c r="D2753" s="31">
        <f t="shared" si="294"/>
        <v>0.78892070000000003</v>
      </c>
      <c r="E2753" s="9">
        <v>0.1481886</v>
      </c>
      <c r="F2753" s="31">
        <f t="shared" si="295"/>
        <v>1.1481886000000001</v>
      </c>
      <c r="G2753" s="9">
        <v>0.23071140000000001</v>
      </c>
      <c r="H2753" s="32">
        <f t="shared" si="296"/>
        <v>1.7307114000000001</v>
      </c>
      <c r="I2753" s="9">
        <v>0.21689339999999999</v>
      </c>
      <c r="J2753" s="31">
        <f t="shared" si="297"/>
        <v>2.2168934</v>
      </c>
      <c r="K2753" s="9">
        <v>0.19147249999999999</v>
      </c>
      <c r="L2753" s="48">
        <f t="shared" si="298"/>
        <v>2.6914725000000002</v>
      </c>
      <c r="M2753" s="9">
        <v>0.2115715</v>
      </c>
      <c r="N2753" s="48">
        <f t="shared" si="299"/>
        <v>3.2115714999999998</v>
      </c>
      <c r="O2753" s="26">
        <v>0.25893280000000002</v>
      </c>
      <c r="P2753" s="93">
        <f t="shared" si="300"/>
        <v>3.7589328000000002</v>
      </c>
    </row>
    <row r="2754" spans="1:16">
      <c r="A2754" s="10">
        <v>1726.46</v>
      </c>
      <c r="B2754" s="31">
        <v>0.2460379</v>
      </c>
      <c r="C2754" s="9">
        <v>0.28728769999999998</v>
      </c>
      <c r="D2754" s="31">
        <f t="shared" si="294"/>
        <v>0.78728770000000003</v>
      </c>
      <c r="E2754" s="9">
        <v>0.14657290000000001</v>
      </c>
      <c r="F2754" s="31">
        <f t="shared" si="295"/>
        <v>1.1465729</v>
      </c>
      <c r="G2754" s="9">
        <v>0.2296311</v>
      </c>
      <c r="H2754" s="32">
        <f t="shared" si="296"/>
        <v>1.7296311</v>
      </c>
      <c r="I2754" s="9">
        <v>0.2153448</v>
      </c>
      <c r="J2754" s="31">
        <f t="shared" si="297"/>
        <v>2.2153448</v>
      </c>
      <c r="K2754" s="9">
        <v>0.18888350000000001</v>
      </c>
      <c r="L2754" s="48">
        <f t="shared" si="298"/>
        <v>2.6888835000000002</v>
      </c>
      <c r="M2754" s="9">
        <v>0.21035989999999999</v>
      </c>
      <c r="N2754" s="48">
        <f t="shared" si="299"/>
        <v>3.2103598999999998</v>
      </c>
      <c r="O2754" s="26">
        <v>0.25605489999999997</v>
      </c>
      <c r="P2754" s="93">
        <f t="shared" si="300"/>
        <v>3.7560549000000001</v>
      </c>
    </row>
    <row r="2755" spans="1:16">
      <c r="A2755" s="10">
        <v>1726.942</v>
      </c>
      <c r="B2755" s="31">
        <v>0.2440089</v>
      </c>
      <c r="C2755" s="9">
        <v>0.28518300000000002</v>
      </c>
      <c r="D2755" s="31">
        <f t="shared" ref="D2755:D2818" si="301">C2755+0.5</f>
        <v>0.78518299999999996</v>
      </c>
      <c r="E2755" s="9">
        <v>0.14471110000000001</v>
      </c>
      <c r="F2755" s="31">
        <f t="shared" ref="F2755:F2818" si="302">E2755+1</f>
        <v>1.1447111000000001</v>
      </c>
      <c r="G2755" s="9">
        <v>0.2282797</v>
      </c>
      <c r="H2755" s="32">
        <f t="shared" ref="H2755:H2818" si="303">G2755+1.5</f>
        <v>1.7282797000000001</v>
      </c>
      <c r="I2755" s="9">
        <v>0.21340229999999999</v>
      </c>
      <c r="J2755" s="31">
        <f t="shared" ref="J2755:J2818" si="304">I2755+2</f>
        <v>2.2134022999999998</v>
      </c>
      <c r="K2755" s="9">
        <v>0.1860474</v>
      </c>
      <c r="L2755" s="48">
        <f t="shared" ref="L2755:L2818" si="305">K2755+2.5</f>
        <v>2.6860474000000001</v>
      </c>
      <c r="M2755" s="9">
        <v>0.20875540000000001</v>
      </c>
      <c r="N2755" s="48">
        <f t="shared" ref="N2755:N2818" si="306">M2755+3</f>
        <v>3.2087553999999998</v>
      </c>
      <c r="O2755" s="26">
        <v>0.25298209999999999</v>
      </c>
      <c r="P2755" s="93">
        <f t="shared" ref="P2755:P2818" si="307">O2755+3.5</f>
        <v>3.7529821000000001</v>
      </c>
    </row>
    <row r="2756" spans="1:16">
      <c r="A2756" s="10">
        <v>1727.424</v>
      </c>
      <c r="B2756" s="31">
        <v>0.24149219999999999</v>
      </c>
      <c r="C2756" s="9">
        <v>0.282611</v>
      </c>
      <c r="D2756" s="31">
        <f t="shared" si="301"/>
        <v>0.78261099999999995</v>
      </c>
      <c r="E2756" s="9">
        <v>0.14262079999999999</v>
      </c>
      <c r="F2756" s="31">
        <f t="shared" si="302"/>
        <v>1.1426208</v>
      </c>
      <c r="G2756" s="9">
        <v>0.22664229999999999</v>
      </c>
      <c r="H2756" s="32">
        <f t="shared" si="303"/>
        <v>1.7266423</v>
      </c>
      <c r="I2756" s="9">
        <v>0.2110843</v>
      </c>
      <c r="J2756" s="31">
        <f t="shared" si="304"/>
        <v>2.2110843</v>
      </c>
      <c r="K2756" s="9">
        <v>0.1830003</v>
      </c>
      <c r="L2756" s="48">
        <f t="shared" si="305"/>
        <v>2.6830002999999998</v>
      </c>
      <c r="M2756" s="9">
        <v>0.20674100000000001</v>
      </c>
      <c r="N2756" s="48">
        <f t="shared" si="306"/>
        <v>3.2067410000000001</v>
      </c>
      <c r="O2756" s="26">
        <v>0.24973390000000001</v>
      </c>
      <c r="P2756" s="93">
        <f t="shared" si="307"/>
        <v>3.7497338999999998</v>
      </c>
    </row>
    <row r="2757" spans="1:16">
      <c r="A2757" s="10">
        <v>1727.9059999999999</v>
      </c>
      <c r="B2757" s="31">
        <v>0.23846210000000001</v>
      </c>
      <c r="C2757" s="9">
        <v>0.27957029999999999</v>
      </c>
      <c r="D2757" s="31">
        <f t="shared" si="301"/>
        <v>0.77957030000000005</v>
      </c>
      <c r="E2757" s="9">
        <v>0.14031450000000001</v>
      </c>
      <c r="F2757" s="31">
        <f t="shared" si="302"/>
        <v>1.1403145000000001</v>
      </c>
      <c r="G2757" s="9">
        <v>0.22469929999999999</v>
      </c>
      <c r="H2757" s="32">
        <f t="shared" si="303"/>
        <v>1.7246992999999999</v>
      </c>
      <c r="I2757" s="9">
        <v>0.2084057</v>
      </c>
      <c r="J2757" s="31">
        <f t="shared" si="304"/>
        <v>2.2084057000000001</v>
      </c>
      <c r="K2757" s="9">
        <v>0.1797552</v>
      </c>
      <c r="L2757" s="48">
        <f t="shared" si="305"/>
        <v>2.6797551999999998</v>
      </c>
      <c r="M2757" s="9">
        <v>0.2042871</v>
      </c>
      <c r="N2757" s="48">
        <f t="shared" si="306"/>
        <v>3.2042871000000002</v>
      </c>
      <c r="O2757" s="26">
        <v>0.24630850000000001</v>
      </c>
      <c r="P2757" s="93">
        <f t="shared" si="307"/>
        <v>3.7463085</v>
      </c>
    </row>
    <row r="2758" spans="1:16">
      <c r="A2758" s="10">
        <v>1728.3879999999999</v>
      </c>
      <c r="B2758" s="31">
        <v>0.2348992</v>
      </c>
      <c r="C2758" s="9">
        <v>0.27605829999999998</v>
      </c>
      <c r="D2758" s="31">
        <f t="shared" si="301"/>
        <v>0.77605829999999998</v>
      </c>
      <c r="E2758" s="9">
        <v>0.13779530000000001</v>
      </c>
      <c r="F2758" s="31">
        <f t="shared" si="302"/>
        <v>1.1377953000000001</v>
      </c>
      <c r="G2758" s="9">
        <v>0.222438</v>
      </c>
      <c r="H2758" s="32">
        <f t="shared" si="303"/>
        <v>1.7224379999999999</v>
      </c>
      <c r="I2758" s="9">
        <v>0.20536840000000001</v>
      </c>
      <c r="J2758" s="31">
        <f t="shared" si="304"/>
        <v>2.2053684000000002</v>
      </c>
      <c r="K2758" s="9">
        <v>0.17628730000000001</v>
      </c>
      <c r="L2758" s="48">
        <f t="shared" si="305"/>
        <v>2.6762872999999998</v>
      </c>
      <c r="M2758" s="9">
        <v>0.20136699999999999</v>
      </c>
      <c r="N2758" s="48">
        <f t="shared" si="306"/>
        <v>3.2013669999999999</v>
      </c>
      <c r="O2758" s="26">
        <v>0.2426748</v>
      </c>
      <c r="P2758" s="93">
        <f t="shared" si="307"/>
        <v>3.7426748000000001</v>
      </c>
    </row>
    <row r="2759" spans="1:16">
      <c r="A2759" s="10">
        <v>1728.87</v>
      </c>
      <c r="B2759" s="31">
        <v>0.2308779</v>
      </c>
      <c r="C2759" s="9">
        <v>0.27214820000000001</v>
      </c>
      <c r="D2759" s="31">
        <f t="shared" si="301"/>
        <v>0.77214819999999995</v>
      </c>
      <c r="E2759" s="9">
        <v>0.13509560000000001</v>
      </c>
      <c r="F2759" s="31">
        <f t="shared" si="302"/>
        <v>1.1350956000000001</v>
      </c>
      <c r="G2759" s="9">
        <v>0.21990509999999999</v>
      </c>
      <c r="H2759" s="32">
        <f t="shared" si="303"/>
        <v>1.7199051000000001</v>
      </c>
      <c r="I2759" s="9">
        <v>0.2020303</v>
      </c>
      <c r="J2759" s="31">
        <f t="shared" si="304"/>
        <v>2.2020303000000001</v>
      </c>
      <c r="K2759" s="9">
        <v>0.17260300000000001</v>
      </c>
      <c r="L2759" s="48">
        <f t="shared" si="305"/>
        <v>2.6726030000000001</v>
      </c>
      <c r="M2759" s="9">
        <v>0.19803750000000001</v>
      </c>
      <c r="N2759" s="48">
        <f t="shared" si="306"/>
        <v>3.1980374999999999</v>
      </c>
      <c r="O2759" s="26">
        <v>0.2388284</v>
      </c>
      <c r="P2759" s="93">
        <f t="shared" si="307"/>
        <v>3.7388284000000001</v>
      </c>
    </row>
    <row r="2760" spans="1:16">
      <c r="A2760" s="10">
        <v>1729.3530000000001</v>
      </c>
      <c r="B2760" s="31">
        <v>0.2265982</v>
      </c>
      <c r="C2760" s="9">
        <v>0.268011</v>
      </c>
      <c r="D2760" s="31">
        <f t="shared" si="301"/>
        <v>0.768011</v>
      </c>
      <c r="E2760" s="9">
        <v>0.1322991</v>
      </c>
      <c r="F2760" s="31">
        <f t="shared" si="302"/>
        <v>1.1322991</v>
      </c>
      <c r="G2760" s="9">
        <v>0.2172239</v>
      </c>
      <c r="H2760" s="32">
        <f t="shared" si="303"/>
        <v>1.7172239</v>
      </c>
      <c r="I2760" s="9">
        <v>0.19852020000000001</v>
      </c>
      <c r="J2760" s="31">
        <f t="shared" si="304"/>
        <v>2.1985201999999999</v>
      </c>
      <c r="K2760" s="9">
        <v>0.16876679999999999</v>
      </c>
      <c r="L2760" s="48">
        <f t="shared" si="305"/>
        <v>2.6687668000000002</v>
      </c>
      <c r="M2760" s="9">
        <v>0.19446260000000001</v>
      </c>
      <c r="N2760" s="48">
        <f t="shared" si="306"/>
        <v>3.1944626</v>
      </c>
      <c r="O2760" s="26">
        <v>0.23482049999999999</v>
      </c>
      <c r="P2760" s="93">
        <f t="shared" si="307"/>
        <v>3.7348205000000001</v>
      </c>
    </row>
    <row r="2761" spans="1:16">
      <c r="A2761" s="10">
        <v>1729.835</v>
      </c>
      <c r="B2761" s="31">
        <v>0.22243060000000001</v>
      </c>
      <c r="C2761" s="9">
        <v>0.26397090000000001</v>
      </c>
      <c r="D2761" s="31">
        <f t="shared" si="301"/>
        <v>0.76397090000000001</v>
      </c>
      <c r="E2761" s="9">
        <v>0.12957109999999999</v>
      </c>
      <c r="F2761" s="31">
        <f t="shared" si="302"/>
        <v>1.1295710999999999</v>
      </c>
      <c r="G2761" s="9">
        <v>0.2146227</v>
      </c>
      <c r="H2761" s="32">
        <f t="shared" si="303"/>
        <v>1.7146227000000001</v>
      </c>
      <c r="I2761" s="9">
        <v>0.19509180000000001</v>
      </c>
      <c r="J2761" s="31">
        <f t="shared" si="304"/>
        <v>2.1950918000000001</v>
      </c>
      <c r="K2761" s="9">
        <v>0.1649716</v>
      </c>
      <c r="L2761" s="48">
        <f t="shared" si="305"/>
        <v>2.6649715999999999</v>
      </c>
      <c r="M2761" s="9">
        <v>0.19095519999999999</v>
      </c>
      <c r="N2761" s="48">
        <f t="shared" si="306"/>
        <v>3.1909551999999999</v>
      </c>
      <c r="O2761" s="26">
        <v>0.2308161</v>
      </c>
      <c r="P2761" s="93">
        <f t="shared" si="307"/>
        <v>3.7308161000000002</v>
      </c>
    </row>
    <row r="2762" spans="1:16">
      <c r="A2762" s="10">
        <v>1730.317</v>
      </c>
      <c r="B2762" s="31">
        <v>0.21890850000000001</v>
      </c>
      <c r="C2762" s="9">
        <v>0.26049440000000001</v>
      </c>
      <c r="D2762" s="31">
        <f t="shared" si="301"/>
        <v>0.76049440000000001</v>
      </c>
      <c r="E2762" s="9">
        <v>0.12716530000000001</v>
      </c>
      <c r="F2762" s="31">
        <f t="shared" si="302"/>
        <v>1.1271652999999999</v>
      </c>
      <c r="G2762" s="9">
        <v>0.2124289</v>
      </c>
      <c r="H2762" s="32">
        <f t="shared" si="303"/>
        <v>1.7124288999999999</v>
      </c>
      <c r="I2762" s="9">
        <v>0.19212750000000001</v>
      </c>
      <c r="J2762" s="31">
        <f t="shared" si="304"/>
        <v>2.1921274999999998</v>
      </c>
      <c r="K2762" s="9">
        <v>0.16154470000000001</v>
      </c>
      <c r="L2762" s="48">
        <f t="shared" si="305"/>
        <v>2.6615446999999999</v>
      </c>
      <c r="M2762" s="9">
        <v>0.18797430000000001</v>
      </c>
      <c r="N2762" s="48">
        <f t="shared" si="306"/>
        <v>3.1879743</v>
      </c>
      <c r="O2762" s="26">
        <v>0.22710060000000001</v>
      </c>
      <c r="P2762" s="93">
        <f t="shared" si="307"/>
        <v>3.7271006</v>
      </c>
    </row>
    <row r="2763" spans="1:16">
      <c r="A2763" s="10">
        <v>1730.799</v>
      </c>
      <c r="B2763" s="31">
        <v>0.21662490000000001</v>
      </c>
      <c r="C2763" s="9">
        <v>0.25811689999999998</v>
      </c>
      <c r="D2763" s="31">
        <f t="shared" si="301"/>
        <v>0.75811689999999998</v>
      </c>
      <c r="E2763" s="9">
        <v>0.1253745</v>
      </c>
      <c r="F2763" s="31">
        <f t="shared" si="302"/>
        <v>1.1253744999999999</v>
      </c>
      <c r="G2763" s="9">
        <v>0.21100469999999999</v>
      </c>
      <c r="H2763" s="32">
        <f t="shared" si="303"/>
        <v>1.7110046999999999</v>
      </c>
      <c r="I2763" s="9">
        <v>0.19008030000000001</v>
      </c>
      <c r="J2763" s="31">
        <f t="shared" si="304"/>
        <v>2.1900803</v>
      </c>
      <c r="K2763" s="9">
        <v>0.15889919999999999</v>
      </c>
      <c r="L2763" s="48">
        <f t="shared" si="305"/>
        <v>2.6588992</v>
      </c>
      <c r="M2763" s="9">
        <v>0.18604129999999999</v>
      </c>
      <c r="N2763" s="48">
        <f t="shared" si="306"/>
        <v>3.1860412999999999</v>
      </c>
      <c r="O2763" s="26">
        <v>0.2240442</v>
      </c>
      <c r="P2763" s="93">
        <f t="shared" si="307"/>
        <v>3.7240441999999998</v>
      </c>
    </row>
    <row r="2764" spans="1:16">
      <c r="A2764" s="10">
        <v>1731.2809999999999</v>
      </c>
      <c r="B2764" s="31">
        <v>0.21613360000000001</v>
      </c>
      <c r="C2764" s="9">
        <v>0.2573453</v>
      </c>
      <c r="D2764" s="31">
        <f t="shared" si="301"/>
        <v>0.7573453</v>
      </c>
      <c r="E2764" s="9">
        <v>0.12447809999999999</v>
      </c>
      <c r="F2764" s="31">
        <f t="shared" si="302"/>
        <v>1.1244780999999999</v>
      </c>
      <c r="G2764" s="9">
        <v>0.2106894</v>
      </c>
      <c r="H2764" s="32">
        <f t="shared" si="303"/>
        <v>1.7106893999999999</v>
      </c>
      <c r="I2764" s="9">
        <v>0.18939410000000001</v>
      </c>
      <c r="J2764" s="31">
        <f t="shared" si="304"/>
        <v>2.1893940999999999</v>
      </c>
      <c r="K2764" s="9">
        <v>0.15744259999999999</v>
      </c>
      <c r="L2764" s="48">
        <f t="shared" si="305"/>
        <v>2.6574426</v>
      </c>
      <c r="M2764" s="9">
        <v>0.1856544</v>
      </c>
      <c r="N2764" s="48">
        <f t="shared" si="306"/>
        <v>3.1856543999999998</v>
      </c>
      <c r="O2764" s="26">
        <v>0.2220232</v>
      </c>
      <c r="P2764" s="93">
        <f t="shared" si="307"/>
        <v>3.7220232000000002</v>
      </c>
    </row>
    <row r="2765" spans="1:16">
      <c r="A2765" s="10">
        <v>1731.7629999999999</v>
      </c>
      <c r="B2765" s="31">
        <v>0.21768489999999999</v>
      </c>
      <c r="C2765" s="9">
        <v>0.25841629999999999</v>
      </c>
      <c r="D2765" s="31">
        <f t="shared" si="301"/>
        <v>0.75841629999999993</v>
      </c>
      <c r="E2765" s="9">
        <v>0.1246058</v>
      </c>
      <c r="F2765" s="31">
        <f t="shared" si="302"/>
        <v>1.1246058000000001</v>
      </c>
      <c r="G2765" s="9">
        <v>0.2116335</v>
      </c>
      <c r="H2765" s="32">
        <f t="shared" si="303"/>
        <v>1.7116335</v>
      </c>
      <c r="I2765" s="9">
        <v>0.1902934</v>
      </c>
      <c r="J2765" s="31">
        <f t="shared" si="304"/>
        <v>2.1902933999999998</v>
      </c>
      <c r="K2765" s="9">
        <v>0.1573832</v>
      </c>
      <c r="L2765" s="48">
        <f t="shared" si="305"/>
        <v>2.6573831999999999</v>
      </c>
      <c r="M2765" s="9">
        <v>0.1870549</v>
      </c>
      <c r="N2765" s="48">
        <f t="shared" si="306"/>
        <v>3.1870549000000001</v>
      </c>
      <c r="O2765" s="26">
        <v>0.2212422</v>
      </c>
      <c r="P2765" s="93">
        <f t="shared" si="307"/>
        <v>3.7212421999999998</v>
      </c>
    </row>
    <row r="2766" spans="1:16">
      <c r="A2766" s="10">
        <v>1732.2449999999999</v>
      </c>
      <c r="B2766" s="31">
        <v>0.2212546</v>
      </c>
      <c r="C2766" s="9">
        <v>0.2613164</v>
      </c>
      <c r="D2766" s="31">
        <f t="shared" si="301"/>
        <v>0.7613164</v>
      </c>
      <c r="E2766" s="9">
        <v>0.1257403</v>
      </c>
      <c r="F2766" s="31">
        <f t="shared" si="302"/>
        <v>1.1257402999999999</v>
      </c>
      <c r="G2766" s="9">
        <v>0.21381919999999999</v>
      </c>
      <c r="H2766" s="32">
        <f t="shared" si="303"/>
        <v>1.7138192000000001</v>
      </c>
      <c r="I2766" s="9">
        <v>0.19278780000000001</v>
      </c>
      <c r="J2766" s="31">
        <f t="shared" si="304"/>
        <v>2.1927878000000001</v>
      </c>
      <c r="K2766" s="9">
        <v>0.15872140000000001</v>
      </c>
      <c r="L2766" s="48">
        <f t="shared" si="305"/>
        <v>2.6587214000000001</v>
      </c>
      <c r="M2766" s="9">
        <v>0.19024640000000001</v>
      </c>
      <c r="N2766" s="48">
        <f t="shared" si="306"/>
        <v>3.1902463999999999</v>
      </c>
      <c r="O2766" s="26">
        <v>0.2217044</v>
      </c>
      <c r="P2766" s="93">
        <f t="shared" si="307"/>
        <v>3.7217044000000001</v>
      </c>
    </row>
    <row r="2767" spans="1:16">
      <c r="A2767" s="10">
        <v>1732.7270000000001</v>
      </c>
      <c r="B2767" s="31">
        <v>0.22643050000000001</v>
      </c>
      <c r="C2767" s="9">
        <v>0.26566820000000002</v>
      </c>
      <c r="D2767" s="31">
        <f t="shared" si="301"/>
        <v>0.76566820000000002</v>
      </c>
      <c r="E2767" s="9">
        <v>0.1276639</v>
      </c>
      <c r="F2767" s="31">
        <f t="shared" si="302"/>
        <v>1.1276638999999999</v>
      </c>
      <c r="G2767" s="9">
        <v>0.2169895</v>
      </c>
      <c r="H2767" s="32">
        <f t="shared" si="303"/>
        <v>1.7169894999999999</v>
      </c>
      <c r="I2767" s="9">
        <v>0.19656950000000001</v>
      </c>
      <c r="J2767" s="31">
        <f t="shared" si="304"/>
        <v>2.1965694999999998</v>
      </c>
      <c r="K2767" s="9">
        <v>0.1611592</v>
      </c>
      <c r="L2767" s="48">
        <f t="shared" si="305"/>
        <v>2.6611592000000002</v>
      </c>
      <c r="M2767" s="9">
        <v>0.1948869</v>
      </c>
      <c r="N2767" s="48">
        <f t="shared" si="306"/>
        <v>3.1948869000000002</v>
      </c>
      <c r="O2767" s="26">
        <v>0.2231206</v>
      </c>
      <c r="P2767" s="93">
        <f t="shared" si="307"/>
        <v>3.7231206000000001</v>
      </c>
    </row>
    <row r="2768" spans="1:16">
      <c r="A2768" s="10">
        <v>1733.21</v>
      </c>
      <c r="B2768" s="31">
        <v>0.2326288</v>
      </c>
      <c r="C2768" s="9">
        <v>0.27094499999999999</v>
      </c>
      <c r="D2768" s="31">
        <f t="shared" si="301"/>
        <v>0.77094499999999999</v>
      </c>
      <c r="E2768" s="9">
        <v>0.1300674</v>
      </c>
      <c r="F2768" s="31">
        <f t="shared" si="302"/>
        <v>1.1300673999999999</v>
      </c>
      <c r="G2768" s="9">
        <v>0.22078700000000001</v>
      </c>
      <c r="H2768" s="32">
        <f t="shared" si="303"/>
        <v>1.7207870000000001</v>
      </c>
      <c r="I2768" s="9">
        <v>0.20120150000000001</v>
      </c>
      <c r="J2768" s="31">
        <f t="shared" si="304"/>
        <v>2.2012014999999998</v>
      </c>
      <c r="K2768" s="9">
        <v>0.16426550000000001</v>
      </c>
      <c r="L2768" s="48">
        <f t="shared" si="305"/>
        <v>2.6642655</v>
      </c>
      <c r="M2768" s="9">
        <v>0.200488</v>
      </c>
      <c r="N2768" s="48">
        <f t="shared" si="306"/>
        <v>3.200488</v>
      </c>
      <c r="O2768" s="26">
        <v>0.22508030000000001</v>
      </c>
      <c r="P2768" s="93">
        <f t="shared" si="307"/>
        <v>3.7250803000000001</v>
      </c>
    </row>
    <row r="2769" spans="1:16">
      <c r="A2769" s="10">
        <v>1733.692</v>
      </c>
      <c r="B2769" s="31">
        <v>0.2393904</v>
      </c>
      <c r="C2769" s="9">
        <v>0.27670919999999999</v>
      </c>
      <c r="D2769" s="31">
        <f t="shared" si="301"/>
        <v>0.77670919999999999</v>
      </c>
      <c r="E2769" s="9">
        <v>0.13269990000000001</v>
      </c>
      <c r="F2769" s="31">
        <f t="shared" si="302"/>
        <v>1.1326999</v>
      </c>
      <c r="G2769" s="9">
        <v>0.22493160000000001</v>
      </c>
      <c r="H2769" s="32">
        <f t="shared" si="303"/>
        <v>1.7249316000000001</v>
      </c>
      <c r="I2769" s="9">
        <v>0.2062853</v>
      </c>
      <c r="J2769" s="31">
        <f t="shared" si="304"/>
        <v>2.2062853000000002</v>
      </c>
      <c r="K2769" s="9">
        <v>0.16767760000000001</v>
      </c>
      <c r="L2769" s="48">
        <f t="shared" si="305"/>
        <v>2.6676776000000002</v>
      </c>
      <c r="M2769" s="9">
        <v>0.20666109999999999</v>
      </c>
      <c r="N2769" s="48">
        <f t="shared" si="306"/>
        <v>3.2066610999999998</v>
      </c>
      <c r="O2769" s="26">
        <v>0.22721340000000001</v>
      </c>
      <c r="P2769" s="93">
        <f t="shared" si="307"/>
        <v>3.7272134000000001</v>
      </c>
    </row>
    <row r="2770" spans="1:16">
      <c r="A2770" s="10">
        <v>1734.174</v>
      </c>
      <c r="B2770" s="31">
        <v>0.24616160000000001</v>
      </c>
      <c r="C2770" s="9">
        <v>0.28245599999999998</v>
      </c>
      <c r="D2770" s="31">
        <f t="shared" si="301"/>
        <v>0.78245600000000004</v>
      </c>
      <c r="E2770" s="9">
        <v>0.13528470000000001</v>
      </c>
      <c r="F2770" s="31">
        <f t="shared" si="302"/>
        <v>1.1352846999999999</v>
      </c>
      <c r="G2770" s="9">
        <v>0.22909019999999999</v>
      </c>
      <c r="H2770" s="32">
        <f t="shared" si="303"/>
        <v>1.7290901999999999</v>
      </c>
      <c r="I2770" s="9">
        <v>0.2113526</v>
      </c>
      <c r="J2770" s="31">
        <f t="shared" si="304"/>
        <v>2.2113526000000001</v>
      </c>
      <c r="K2770" s="9">
        <v>0.1710218</v>
      </c>
      <c r="L2770" s="48">
        <f t="shared" si="305"/>
        <v>2.6710218000000001</v>
      </c>
      <c r="M2770" s="9">
        <v>0.21293210000000001</v>
      </c>
      <c r="N2770" s="48">
        <f t="shared" si="306"/>
        <v>3.2129321000000002</v>
      </c>
      <c r="O2770" s="26">
        <v>0.229214</v>
      </c>
      <c r="P2770" s="93">
        <f t="shared" si="307"/>
        <v>3.7292139999999998</v>
      </c>
    </row>
    <row r="2771" spans="1:16">
      <c r="A2771" s="10">
        <v>1734.6559999999999</v>
      </c>
      <c r="B2771" s="31">
        <v>0.2518203</v>
      </c>
      <c r="C2771" s="9">
        <v>0.28719879999999998</v>
      </c>
      <c r="D2771" s="31">
        <f t="shared" si="301"/>
        <v>0.78719879999999998</v>
      </c>
      <c r="E2771" s="9">
        <v>0.13729859999999999</v>
      </c>
      <c r="F2771" s="31">
        <f t="shared" si="302"/>
        <v>1.1372986</v>
      </c>
      <c r="G2771" s="9">
        <v>0.23257410000000001</v>
      </c>
      <c r="H2771" s="32">
        <f t="shared" si="303"/>
        <v>1.7325740999999999</v>
      </c>
      <c r="I2771" s="9">
        <v>0.21549869999999999</v>
      </c>
      <c r="J2771" s="31">
        <f t="shared" si="304"/>
        <v>2.2154986999999999</v>
      </c>
      <c r="K2771" s="9">
        <v>0.17360619999999999</v>
      </c>
      <c r="L2771" s="48">
        <f t="shared" si="305"/>
        <v>2.6736062</v>
      </c>
      <c r="M2771" s="9">
        <v>0.2182875</v>
      </c>
      <c r="N2771" s="48">
        <f t="shared" si="306"/>
        <v>3.2182875000000002</v>
      </c>
      <c r="O2771" s="26">
        <v>0.2305806</v>
      </c>
      <c r="P2771" s="93">
        <f t="shared" si="307"/>
        <v>3.7305806000000001</v>
      </c>
    </row>
    <row r="2772" spans="1:16">
      <c r="A2772" s="10">
        <v>1735.1379999999999</v>
      </c>
      <c r="B2772" s="31">
        <v>0.25443359999999998</v>
      </c>
      <c r="C2772" s="9">
        <v>0.28925020000000001</v>
      </c>
      <c r="D2772" s="31">
        <f t="shared" si="301"/>
        <v>0.78925020000000001</v>
      </c>
      <c r="E2772" s="9">
        <v>0.13784669999999999</v>
      </c>
      <c r="F2772" s="31">
        <f t="shared" si="302"/>
        <v>1.1378466999999999</v>
      </c>
      <c r="G2772" s="9">
        <v>0.23418520000000001</v>
      </c>
      <c r="H2772" s="32">
        <f t="shared" si="303"/>
        <v>1.7341852</v>
      </c>
      <c r="I2772" s="9">
        <v>0.21721370000000001</v>
      </c>
      <c r="J2772" s="31">
        <f t="shared" si="304"/>
        <v>2.2172136999999998</v>
      </c>
      <c r="K2772" s="9">
        <v>0.174237</v>
      </c>
      <c r="L2772" s="48">
        <f t="shared" si="305"/>
        <v>2.6742370000000002</v>
      </c>
      <c r="M2772" s="9">
        <v>0.22094069999999999</v>
      </c>
      <c r="N2772" s="48">
        <f t="shared" si="306"/>
        <v>3.2209406999999999</v>
      </c>
      <c r="O2772" s="26">
        <v>0.2304195</v>
      </c>
      <c r="P2772" s="93">
        <f t="shared" si="307"/>
        <v>3.7304195</v>
      </c>
    </row>
    <row r="2773" spans="1:16">
      <c r="A2773" s="10">
        <v>1735.62</v>
      </c>
      <c r="B2773" s="31">
        <v>0.2526544</v>
      </c>
      <c r="C2773" s="9">
        <v>0.2874427</v>
      </c>
      <c r="D2773" s="31">
        <f t="shared" si="301"/>
        <v>0.78744269999999994</v>
      </c>
      <c r="E2773" s="9">
        <v>0.13631190000000001</v>
      </c>
      <c r="F2773" s="31">
        <f t="shared" si="302"/>
        <v>1.1363118999999999</v>
      </c>
      <c r="G2773" s="9">
        <v>0.2330817</v>
      </c>
      <c r="H2773" s="32">
        <f t="shared" si="303"/>
        <v>1.7330817000000001</v>
      </c>
      <c r="I2773" s="9">
        <v>0.2154662</v>
      </c>
      <c r="J2773" s="31">
        <f t="shared" si="304"/>
        <v>2.2154661999999998</v>
      </c>
      <c r="K2773" s="9">
        <v>0.17208010000000001</v>
      </c>
      <c r="L2773" s="48">
        <f t="shared" si="305"/>
        <v>2.6720801000000001</v>
      </c>
      <c r="M2773" s="9">
        <v>0.21960740000000001</v>
      </c>
      <c r="N2773" s="48">
        <f t="shared" si="306"/>
        <v>3.2196074000000001</v>
      </c>
      <c r="O2773" s="26">
        <v>0.22807459999999999</v>
      </c>
      <c r="P2773" s="93">
        <f t="shared" si="307"/>
        <v>3.7280745999999998</v>
      </c>
    </row>
    <row r="2774" spans="1:16">
      <c r="A2774" s="10">
        <v>1736.1020000000001</v>
      </c>
      <c r="B2774" s="31">
        <v>0.2467395</v>
      </c>
      <c r="C2774" s="9">
        <v>0.28200760000000002</v>
      </c>
      <c r="D2774" s="31">
        <f t="shared" si="301"/>
        <v>0.78200760000000002</v>
      </c>
      <c r="E2774" s="9">
        <v>0.132826</v>
      </c>
      <c r="F2774" s="31">
        <f t="shared" si="302"/>
        <v>1.1328260000000001</v>
      </c>
      <c r="G2774" s="9">
        <v>0.2294081</v>
      </c>
      <c r="H2774" s="32">
        <f t="shared" si="303"/>
        <v>1.7294081000000001</v>
      </c>
      <c r="I2774" s="9">
        <v>0.21045810000000001</v>
      </c>
      <c r="J2774" s="31">
        <f t="shared" si="304"/>
        <v>2.2104580999999999</v>
      </c>
      <c r="K2774" s="9">
        <v>0.1672921</v>
      </c>
      <c r="L2774" s="48">
        <f t="shared" si="305"/>
        <v>2.6672921000000001</v>
      </c>
      <c r="M2774" s="9">
        <v>0.21444740000000001</v>
      </c>
      <c r="N2774" s="48">
        <f t="shared" si="306"/>
        <v>3.2144474000000001</v>
      </c>
      <c r="O2774" s="26">
        <v>0.2236272</v>
      </c>
      <c r="P2774" s="93">
        <f t="shared" si="307"/>
        <v>3.7236272000000001</v>
      </c>
    </row>
    <row r="2775" spans="1:16">
      <c r="A2775" s="10">
        <v>1736.5840000000001</v>
      </c>
      <c r="B2775" s="31">
        <v>0.2384568</v>
      </c>
      <c r="C2775" s="9">
        <v>0.27451209999999998</v>
      </c>
      <c r="D2775" s="31">
        <f t="shared" si="301"/>
        <v>0.77451209999999993</v>
      </c>
      <c r="E2775" s="9">
        <v>0.12822700000000001</v>
      </c>
      <c r="F2775" s="31">
        <f t="shared" si="302"/>
        <v>1.1282270000000001</v>
      </c>
      <c r="G2775" s="9">
        <v>0.224244</v>
      </c>
      <c r="H2775" s="32">
        <f t="shared" si="303"/>
        <v>1.7242440000000001</v>
      </c>
      <c r="I2775" s="9">
        <v>0.20358290000000001</v>
      </c>
      <c r="J2775" s="31">
        <f t="shared" si="304"/>
        <v>2.2035828999999998</v>
      </c>
      <c r="K2775" s="9">
        <v>0.16098879999999999</v>
      </c>
      <c r="L2775" s="48">
        <f t="shared" si="305"/>
        <v>2.6609888000000002</v>
      </c>
      <c r="M2775" s="9">
        <v>0.20703260000000001</v>
      </c>
      <c r="N2775" s="48">
        <f t="shared" si="306"/>
        <v>3.2070325999999998</v>
      </c>
      <c r="O2775" s="26">
        <v>0.2179488</v>
      </c>
      <c r="P2775" s="93">
        <f t="shared" si="307"/>
        <v>3.7179487999999998</v>
      </c>
    </row>
    <row r="2776" spans="1:16">
      <c r="A2776" s="10">
        <v>1737.067</v>
      </c>
      <c r="B2776" s="31">
        <v>0.2300526</v>
      </c>
      <c r="C2776" s="9">
        <v>0.26692860000000002</v>
      </c>
      <c r="D2776" s="31">
        <f t="shared" si="301"/>
        <v>0.76692859999999996</v>
      </c>
      <c r="E2776" s="9">
        <v>0.12357559999999999</v>
      </c>
      <c r="F2776" s="31">
        <f t="shared" si="302"/>
        <v>1.1235755999999999</v>
      </c>
      <c r="G2776" s="9">
        <v>0.2189672</v>
      </c>
      <c r="H2776" s="32">
        <f t="shared" si="303"/>
        <v>1.7189672</v>
      </c>
      <c r="I2776" s="9">
        <v>0.1965624</v>
      </c>
      <c r="J2776" s="31">
        <f t="shared" si="304"/>
        <v>2.1965623999999999</v>
      </c>
      <c r="K2776" s="9">
        <v>0.154583</v>
      </c>
      <c r="L2776" s="48">
        <f t="shared" si="305"/>
        <v>2.6545830000000001</v>
      </c>
      <c r="M2776" s="9">
        <v>0.19939660000000001</v>
      </c>
      <c r="N2776" s="48">
        <f t="shared" si="306"/>
        <v>3.1993966</v>
      </c>
      <c r="O2776" s="26">
        <v>0.21215609999999999</v>
      </c>
      <c r="P2776" s="93">
        <f t="shared" si="307"/>
        <v>3.7121561000000001</v>
      </c>
    </row>
    <row r="2777" spans="1:16">
      <c r="A2777" s="10">
        <v>1737.549</v>
      </c>
      <c r="B2777" s="31">
        <v>0.22329089999999999</v>
      </c>
      <c r="C2777" s="9">
        <v>0.26079970000000002</v>
      </c>
      <c r="D2777" s="31">
        <f t="shared" si="301"/>
        <v>0.76079969999999997</v>
      </c>
      <c r="E2777" s="9">
        <v>0.1197049</v>
      </c>
      <c r="F2777" s="31">
        <f t="shared" si="302"/>
        <v>1.1197048999999999</v>
      </c>
      <c r="G2777" s="9">
        <v>0.21466450000000001</v>
      </c>
      <c r="H2777" s="32">
        <f t="shared" si="303"/>
        <v>1.7146645</v>
      </c>
      <c r="I2777" s="9">
        <v>0.19074579999999999</v>
      </c>
      <c r="J2777" s="31">
        <f t="shared" si="304"/>
        <v>2.1907458000000002</v>
      </c>
      <c r="K2777" s="9">
        <v>0.14918880000000001</v>
      </c>
      <c r="L2777" s="48">
        <f t="shared" si="305"/>
        <v>2.6491888000000001</v>
      </c>
      <c r="M2777" s="9">
        <v>0.19316610000000001</v>
      </c>
      <c r="N2777" s="48">
        <f t="shared" si="306"/>
        <v>3.1931661</v>
      </c>
      <c r="O2777" s="26">
        <v>0.20715529999999999</v>
      </c>
      <c r="P2777" s="93">
        <f t="shared" si="307"/>
        <v>3.7071553000000002</v>
      </c>
    </row>
    <row r="2778" spans="1:16">
      <c r="A2778" s="10">
        <v>1738.0309999999999</v>
      </c>
      <c r="B2778" s="31">
        <v>0.21907689999999999</v>
      </c>
      <c r="C2778" s="9">
        <v>0.25692009999999998</v>
      </c>
      <c r="D2778" s="31">
        <f t="shared" si="301"/>
        <v>0.75692009999999998</v>
      </c>
      <c r="E2778" s="9">
        <v>0.1170503</v>
      </c>
      <c r="F2778" s="31">
        <f t="shared" si="302"/>
        <v>1.1170503000000001</v>
      </c>
      <c r="G2778" s="9">
        <v>0.21190049999999999</v>
      </c>
      <c r="H2778" s="32">
        <f t="shared" si="303"/>
        <v>1.7119005</v>
      </c>
      <c r="I2778" s="9">
        <v>0.18682969999999999</v>
      </c>
      <c r="J2778" s="31">
        <f t="shared" si="304"/>
        <v>2.1868297000000001</v>
      </c>
      <c r="K2778" s="9">
        <v>0.1453865</v>
      </c>
      <c r="L2778" s="48">
        <f t="shared" si="305"/>
        <v>2.6453864999999999</v>
      </c>
      <c r="M2778" s="9">
        <v>0.18920600000000001</v>
      </c>
      <c r="N2778" s="48">
        <f t="shared" si="306"/>
        <v>3.189206</v>
      </c>
      <c r="O2778" s="26">
        <v>0.20341819999999999</v>
      </c>
      <c r="P2778" s="93">
        <f t="shared" si="307"/>
        <v>3.7034181999999998</v>
      </c>
    </row>
    <row r="2779" spans="1:16">
      <c r="A2779" s="10">
        <v>1738.5129999999999</v>
      </c>
      <c r="B2779" s="31">
        <v>0.21732370000000001</v>
      </c>
      <c r="C2779" s="9">
        <v>0.25521969999999999</v>
      </c>
      <c r="D2779" s="31">
        <f t="shared" si="301"/>
        <v>0.75521970000000005</v>
      </c>
      <c r="E2779" s="9">
        <v>0.1155799</v>
      </c>
      <c r="F2779" s="31">
        <f t="shared" si="302"/>
        <v>1.1155799</v>
      </c>
      <c r="G2779" s="9">
        <v>0.21063299999999999</v>
      </c>
      <c r="H2779" s="32">
        <f t="shared" si="303"/>
        <v>1.7106330000000001</v>
      </c>
      <c r="I2779" s="9">
        <v>0.18477299999999999</v>
      </c>
      <c r="J2779" s="31">
        <f t="shared" si="304"/>
        <v>2.1847729999999999</v>
      </c>
      <c r="K2779" s="9">
        <v>0.14313819999999999</v>
      </c>
      <c r="L2779" s="48">
        <f t="shared" si="305"/>
        <v>2.6431382000000001</v>
      </c>
      <c r="M2779" s="9">
        <v>0.18748380000000001</v>
      </c>
      <c r="N2779" s="48">
        <f t="shared" si="306"/>
        <v>3.1874837999999999</v>
      </c>
      <c r="O2779" s="26">
        <v>0.20091639999999999</v>
      </c>
      <c r="P2779" s="93">
        <f t="shared" si="307"/>
        <v>3.7009164000000001</v>
      </c>
    </row>
    <row r="2780" spans="1:16">
      <c r="A2780" s="10">
        <v>1738.9949999999999</v>
      </c>
      <c r="B2780" s="31">
        <v>0.21738009999999999</v>
      </c>
      <c r="C2780" s="9">
        <v>0.25512659999999998</v>
      </c>
      <c r="D2780" s="31">
        <f t="shared" si="301"/>
        <v>0.75512659999999998</v>
      </c>
      <c r="E2780" s="9">
        <v>0.11499620000000001</v>
      </c>
      <c r="F2780" s="31">
        <f t="shared" si="302"/>
        <v>1.1149962</v>
      </c>
      <c r="G2780" s="9">
        <v>0.2104791</v>
      </c>
      <c r="H2780" s="32">
        <f t="shared" si="303"/>
        <v>1.7104790999999999</v>
      </c>
      <c r="I2780" s="9">
        <v>0.1841023</v>
      </c>
      <c r="J2780" s="31">
        <f t="shared" si="304"/>
        <v>2.1841023000000002</v>
      </c>
      <c r="K2780" s="9">
        <v>0.14205209999999999</v>
      </c>
      <c r="L2780" s="48">
        <f t="shared" si="305"/>
        <v>2.6420520999999999</v>
      </c>
      <c r="M2780" s="9">
        <v>0.18744069999999999</v>
      </c>
      <c r="N2780" s="48">
        <f t="shared" si="306"/>
        <v>3.1874406999999998</v>
      </c>
      <c r="O2780" s="26">
        <v>0.19932179999999999</v>
      </c>
      <c r="P2780" s="93">
        <f t="shared" si="307"/>
        <v>3.6993217999999999</v>
      </c>
    </row>
    <row r="2781" spans="1:16">
      <c r="A2781" s="10">
        <v>1739.4770000000001</v>
      </c>
      <c r="B2781" s="31">
        <v>0.2183272</v>
      </c>
      <c r="C2781" s="9">
        <v>0.25581860000000001</v>
      </c>
      <c r="D2781" s="31">
        <f t="shared" si="301"/>
        <v>0.75581860000000001</v>
      </c>
      <c r="E2781" s="9">
        <v>0.1148633</v>
      </c>
      <c r="F2781" s="31">
        <f t="shared" si="302"/>
        <v>1.1148633000000001</v>
      </c>
      <c r="G2781" s="9">
        <v>0.2108865</v>
      </c>
      <c r="H2781" s="32">
        <f t="shared" si="303"/>
        <v>1.7108865</v>
      </c>
      <c r="I2781" s="9">
        <v>0.1841179</v>
      </c>
      <c r="J2781" s="31">
        <f t="shared" si="304"/>
        <v>2.1841178999999999</v>
      </c>
      <c r="K2781" s="9">
        <v>0.1415544</v>
      </c>
      <c r="L2781" s="48">
        <f t="shared" si="305"/>
        <v>2.6415544</v>
      </c>
      <c r="M2781" s="9">
        <v>0.18824569999999999</v>
      </c>
      <c r="N2781" s="48">
        <f t="shared" si="306"/>
        <v>3.1882457</v>
      </c>
      <c r="O2781" s="26">
        <v>0.1981561</v>
      </c>
      <c r="P2781" s="93">
        <f t="shared" si="307"/>
        <v>3.6981560999999998</v>
      </c>
    </row>
    <row r="2782" spans="1:16">
      <c r="A2782" s="10">
        <v>1739.9590000000001</v>
      </c>
      <c r="B2782" s="31">
        <v>0.21929409999999999</v>
      </c>
      <c r="C2782" s="9">
        <v>0.25651010000000002</v>
      </c>
      <c r="D2782" s="31">
        <f t="shared" si="301"/>
        <v>0.75651010000000007</v>
      </c>
      <c r="E2782" s="9">
        <v>0.114757</v>
      </c>
      <c r="F2782" s="31">
        <f t="shared" si="302"/>
        <v>1.114757</v>
      </c>
      <c r="G2782" s="9">
        <v>0.21133099999999999</v>
      </c>
      <c r="H2782" s="32">
        <f t="shared" si="303"/>
        <v>1.7113309999999999</v>
      </c>
      <c r="I2782" s="9">
        <v>0.18415319999999999</v>
      </c>
      <c r="J2782" s="31">
        <f t="shared" si="304"/>
        <v>2.1841531999999999</v>
      </c>
      <c r="K2782" s="9">
        <v>0.14109260000000001</v>
      </c>
      <c r="L2782" s="48">
        <f t="shared" si="305"/>
        <v>2.6410925999999999</v>
      </c>
      <c r="M2782" s="9">
        <v>0.1890966</v>
      </c>
      <c r="N2782" s="48">
        <f t="shared" si="306"/>
        <v>3.1890966000000001</v>
      </c>
      <c r="O2782" s="26">
        <v>0.19698009999999999</v>
      </c>
      <c r="P2782" s="93">
        <f t="shared" si="307"/>
        <v>3.6969801000000002</v>
      </c>
    </row>
    <row r="2783" spans="1:16">
      <c r="A2783" s="10">
        <v>1740.441</v>
      </c>
      <c r="B2783" s="31">
        <v>0.21954109999999999</v>
      </c>
      <c r="C2783" s="9">
        <v>0.25651689999999999</v>
      </c>
      <c r="D2783" s="31">
        <f t="shared" si="301"/>
        <v>0.75651690000000005</v>
      </c>
      <c r="E2783" s="9">
        <v>0.1143011</v>
      </c>
      <c r="F2783" s="31">
        <f t="shared" si="302"/>
        <v>1.1143011</v>
      </c>
      <c r="G2783" s="9">
        <v>0.21135180000000001</v>
      </c>
      <c r="H2783" s="32">
        <f t="shared" si="303"/>
        <v>1.7113518000000001</v>
      </c>
      <c r="I2783" s="9">
        <v>0.18361379999999999</v>
      </c>
      <c r="J2783" s="31">
        <f t="shared" si="304"/>
        <v>2.1836137999999998</v>
      </c>
      <c r="K2783" s="9">
        <v>0.1401724</v>
      </c>
      <c r="L2783" s="48">
        <f t="shared" si="305"/>
        <v>2.6401724</v>
      </c>
      <c r="M2783" s="9">
        <v>0.18928719999999999</v>
      </c>
      <c r="N2783" s="48">
        <f t="shared" si="306"/>
        <v>3.1892871999999999</v>
      </c>
      <c r="O2783" s="26">
        <v>0.1954012</v>
      </c>
      <c r="P2783" s="93">
        <f t="shared" si="307"/>
        <v>3.6954012000000001</v>
      </c>
    </row>
    <row r="2784" spans="1:16">
      <c r="A2784" s="10">
        <v>1740.923</v>
      </c>
      <c r="B2784" s="31">
        <v>0.21864459999999999</v>
      </c>
      <c r="C2784" s="9">
        <v>0.25543949999999999</v>
      </c>
      <c r="D2784" s="31">
        <f t="shared" si="301"/>
        <v>0.75543950000000004</v>
      </c>
      <c r="E2784" s="9">
        <v>0.11326990000000001</v>
      </c>
      <c r="F2784" s="31">
        <f t="shared" si="302"/>
        <v>1.1132698999999999</v>
      </c>
      <c r="G2784" s="9">
        <v>0.21067549999999999</v>
      </c>
      <c r="H2784" s="32">
        <f t="shared" si="303"/>
        <v>1.7106755</v>
      </c>
      <c r="I2784" s="9">
        <v>0.18215100000000001</v>
      </c>
      <c r="J2784" s="31">
        <f t="shared" si="304"/>
        <v>2.1821510000000002</v>
      </c>
      <c r="K2784" s="9">
        <v>0.1384968</v>
      </c>
      <c r="L2784" s="48">
        <f t="shared" si="305"/>
        <v>2.6384968</v>
      </c>
      <c r="M2784" s="9">
        <v>0.18840080000000001</v>
      </c>
      <c r="N2784" s="48">
        <f t="shared" si="306"/>
        <v>3.1884008000000001</v>
      </c>
      <c r="O2784" s="26">
        <v>0.19318399999999999</v>
      </c>
      <c r="P2784" s="93">
        <f t="shared" si="307"/>
        <v>3.693184</v>
      </c>
    </row>
    <row r="2785" spans="1:16">
      <c r="A2785" s="10">
        <v>1741.4059999999999</v>
      </c>
      <c r="B2785" s="31">
        <v>0.21663660000000001</v>
      </c>
      <c r="C2785" s="9">
        <v>0.2532894</v>
      </c>
      <c r="D2785" s="31">
        <f t="shared" si="301"/>
        <v>0.7532894</v>
      </c>
      <c r="E2785" s="9">
        <v>0.1116654</v>
      </c>
      <c r="F2785" s="31">
        <f t="shared" si="302"/>
        <v>1.1116653999999999</v>
      </c>
      <c r="G2785" s="9">
        <v>0.20930480000000001</v>
      </c>
      <c r="H2785" s="32">
        <f t="shared" si="303"/>
        <v>1.7093048</v>
      </c>
      <c r="I2785" s="9">
        <v>0.17976710000000001</v>
      </c>
      <c r="J2785" s="31">
        <f t="shared" si="304"/>
        <v>2.1797670999999998</v>
      </c>
      <c r="K2785" s="9">
        <v>0.1360654</v>
      </c>
      <c r="L2785" s="48">
        <f t="shared" si="305"/>
        <v>2.6360654000000001</v>
      </c>
      <c r="M2785" s="9">
        <v>0.18644189999999999</v>
      </c>
      <c r="N2785" s="48">
        <f t="shared" si="306"/>
        <v>3.1864419000000002</v>
      </c>
      <c r="O2785" s="26">
        <v>0.1903155</v>
      </c>
      <c r="P2785" s="93">
        <f t="shared" si="307"/>
        <v>3.6903155000000001</v>
      </c>
    </row>
    <row r="2786" spans="1:16">
      <c r="A2786" s="10">
        <v>1741.8879999999999</v>
      </c>
      <c r="B2786" s="31">
        <v>0.21389859999999999</v>
      </c>
      <c r="C2786" s="9">
        <v>0.25041390000000002</v>
      </c>
      <c r="D2786" s="31">
        <f t="shared" si="301"/>
        <v>0.75041390000000008</v>
      </c>
      <c r="E2786" s="9">
        <v>0.1096743</v>
      </c>
      <c r="F2786" s="31">
        <f t="shared" si="302"/>
        <v>1.1096743</v>
      </c>
      <c r="G2786" s="9">
        <v>0.20745759999999999</v>
      </c>
      <c r="H2786" s="32">
        <f t="shared" si="303"/>
        <v>1.7074575999999999</v>
      </c>
      <c r="I2786" s="9">
        <v>0.17676069999999999</v>
      </c>
      <c r="J2786" s="31">
        <f t="shared" si="304"/>
        <v>2.1767607</v>
      </c>
      <c r="K2786" s="9">
        <v>0.13312679999999999</v>
      </c>
      <c r="L2786" s="48">
        <f t="shared" si="305"/>
        <v>2.6331267999999999</v>
      </c>
      <c r="M2786" s="9">
        <v>0.18375639999999999</v>
      </c>
      <c r="N2786" s="48">
        <f t="shared" si="306"/>
        <v>3.1837564</v>
      </c>
      <c r="O2786" s="26">
        <v>0.18698210000000001</v>
      </c>
      <c r="P2786" s="93">
        <f t="shared" si="307"/>
        <v>3.6869820999999998</v>
      </c>
    </row>
    <row r="2787" spans="1:16">
      <c r="A2787" s="10">
        <v>1742.37</v>
      </c>
      <c r="B2787" s="31">
        <v>0.2109589</v>
      </c>
      <c r="C2787" s="9">
        <v>0.24730759999999999</v>
      </c>
      <c r="D2787" s="31">
        <f t="shared" si="301"/>
        <v>0.74730759999999996</v>
      </c>
      <c r="E2787" s="9">
        <v>0.10756979999999999</v>
      </c>
      <c r="F2787" s="31">
        <f t="shared" si="302"/>
        <v>1.1075698</v>
      </c>
      <c r="G2787" s="9">
        <v>0.20545169999999999</v>
      </c>
      <c r="H2787" s="32">
        <f t="shared" si="303"/>
        <v>1.7054517</v>
      </c>
      <c r="I2787" s="9">
        <v>0.17356479999999999</v>
      </c>
      <c r="J2787" s="31">
        <f t="shared" si="304"/>
        <v>2.1735647999999999</v>
      </c>
      <c r="K2787" s="9">
        <v>0.1300444</v>
      </c>
      <c r="L2787" s="48">
        <f t="shared" si="305"/>
        <v>2.6300444000000001</v>
      </c>
      <c r="M2787" s="9">
        <v>0.1808467</v>
      </c>
      <c r="N2787" s="48">
        <f t="shared" si="306"/>
        <v>3.1808467</v>
      </c>
      <c r="O2787" s="26">
        <v>0.18346860000000001</v>
      </c>
      <c r="P2787" s="93">
        <f t="shared" si="307"/>
        <v>3.6834685999999999</v>
      </c>
    </row>
    <row r="2788" spans="1:16">
      <c r="A2788" s="10">
        <v>1742.8520000000001</v>
      </c>
      <c r="B2788" s="31">
        <v>0.20824090000000001</v>
      </c>
      <c r="C2788" s="9">
        <v>0.2443863</v>
      </c>
      <c r="D2788" s="31">
        <f t="shared" si="301"/>
        <v>0.74438629999999995</v>
      </c>
      <c r="E2788" s="9">
        <v>0.1055789</v>
      </c>
      <c r="F2788" s="31">
        <f t="shared" si="302"/>
        <v>1.1055789</v>
      </c>
      <c r="G2788" s="9">
        <v>0.20354910000000001</v>
      </c>
      <c r="H2788" s="32">
        <f t="shared" si="303"/>
        <v>1.7035491</v>
      </c>
      <c r="I2788" s="9">
        <v>0.17054040000000001</v>
      </c>
      <c r="J2788" s="31">
        <f t="shared" si="304"/>
        <v>2.1705404000000001</v>
      </c>
      <c r="K2788" s="9">
        <v>0.12712019999999999</v>
      </c>
      <c r="L2788" s="48">
        <f t="shared" si="305"/>
        <v>2.6271201999999998</v>
      </c>
      <c r="M2788" s="9">
        <v>0.17813309999999999</v>
      </c>
      <c r="N2788" s="48">
        <f t="shared" si="306"/>
        <v>3.1781331000000002</v>
      </c>
      <c r="O2788" s="26">
        <v>0.18002080000000001</v>
      </c>
      <c r="P2788" s="93">
        <f t="shared" si="307"/>
        <v>3.6800207999999999</v>
      </c>
    </row>
    <row r="2789" spans="1:16">
      <c r="A2789" s="10">
        <v>1743.3340000000001</v>
      </c>
      <c r="B2789" s="31">
        <v>0.205988</v>
      </c>
      <c r="C2789" s="9">
        <v>0.24190420000000001</v>
      </c>
      <c r="D2789" s="31">
        <f t="shared" si="301"/>
        <v>0.74190420000000001</v>
      </c>
      <c r="E2789" s="9">
        <v>0.1038384</v>
      </c>
      <c r="F2789" s="31">
        <f t="shared" si="302"/>
        <v>1.1038383999999999</v>
      </c>
      <c r="G2789" s="9">
        <v>0.2019097</v>
      </c>
      <c r="H2789" s="32">
        <f t="shared" si="303"/>
        <v>1.7019097000000001</v>
      </c>
      <c r="I2789" s="9">
        <v>0.16790569999999999</v>
      </c>
      <c r="J2789" s="31">
        <f t="shared" si="304"/>
        <v>2.1679056999999999</v>
      </c>
      <c r="K2789" s="9">
        <v>0.1245315</v>
      </c>
      <c r="L2789" s="48">
        <f t="shared" si="305"/>
        <v>2.6245314999999998</v>
      </c>
      <c r="M2789" s="9">
        <v>0.1758758</v>
      </c>
      <c r="N2789" s="48">
        <f t="shared" si="306"/>
        <v>3.1758758</v>
      </c>
      <c r="O2789" s="26">
        <v>0.17680090000000001</v>
      </c>
      <c r="P2789" s="93">
        <f t="shared" si="307"/>
        <v>3.6768008999999999</v>
      </c>
    </row>
    <row r="2790" spans="1:16">
      <c r="A2790" s="10">
        <v>1743.816</v>
      </c>
      <c r="B2790" s="31">
        <v>0.2042146</v>
      </c>
      <c r="C2790" s="9">
        <v>0.23989869999999999</v>
      </c>
      <c r="D2790" s="31">
        <f t="shared" si="301"/>
        <v>0.73989870000000002</v>
      </c>
      <c r="E2790" s="9">
        <v>0.1023594</v>
      </c>
      <c r="F2790" s="31">
        <f t="shared" si="302"/>
        <v>1.1023594000000001</v>
      </c>
      <c r="G2790" s="9">
        <v>0.2005575</v>
      </c>
      <c r="H2790" s="32">
        <f t="shared" si="303"/>
        <v>1.7005574999999999</v>
      </c>
      <c r="I2790" s="9">
        <v>0.16568820000000001</v>
      </c>
      <c r="J2790" s="31">
        <f t="shared" si="304"/>
        <v>2.1656882</v>
      </c>
      <c r="K2790" s="9">
        <v>0.12228459999999999</v>
      </c>
      <c r="L2790" s="48">
        <f t="shared" si="305"/>
        <v>2.6222846</v>
      </c>
      <c r="M2790" s="9">
        <v>0.17412030000000001</v>
      </c>
      <c r="N2790" s="48">
        <f t="shared" si="306"/>
        <v>3.1741203000000002</v>
      </c>
      <c r="O2790" s="26">
        <v>0.1738432</v>
      </c>
      <c r="P2790" s="93">
        <f t="shared" si="307"/>
        <v>3.6738431999999999</v>
      </c>
    </row>
    <row r="2791" spans="1:16">
      <c r="A2791" s="10">
        <v>1744.298</v>
      </c>
      <c r="B2791" s="31">
        <v>0.20276949999999999</v>
      </c>
      <c r="C2791" s="9">
        <v>0.23823820000000001</v>
      </c>
      <c r="D2791" s="31">
        <f t="shared" si="301"/>
        <v>0.73823820000000007</v>
      </c>
      <c r="E2791" s="9">
        <v>0.10105699999999999</v>
      </c>
      <c r="F2791" s="31">
        <f t="shared" si="302"/>
        <v>1.101057</v>
      </c>
      <c r="G2791" s="9">
        <v>0.1994146</v>
      </c>
      <c r="H2791" s="32">
        <f t="shared" si="303"/>
        <v>1.6994145999999999</v>
      </c>
      <c r="I2791" s="9">
        <v>0.16376689999999999</v>
      </c>
      <c r="J2791" s="31">
        <f t="shared" si="304"/>
        <v>2.1637669000000002</v>
      </c>
      <c r="K2791" s="9">
        <v>0.12026009999999999</v>
      </c>
      <c r="L2791" s="48">
        <f t="shared" si="305"/>
        <v>2.6202600999999999</v>
      </c>
      <c r="M2791" s="9">
        <v>0.17274429999999999</v>
      </c>
      <c r="N2791" s="48">
        <f t="shared" si="306"/>
        <v>3.1727443000000002</v>
      </c>
      <c r="O2791" s="26">
        <v>0.17108280000000001</v>
      </c>
      <c r="P2791" s="93">
        <f t="shared" si="307"/>
        <v>3.6710828000000002</v>
      </c>
    </row>
    <row r="2792" spans="1:16">
      <c r="A2792" s="10">
        <v>1744.78</v>
      </c>
      <c r="B2792" s="31">
        <v>0.20139290000000001</v>
      </c>
      <c r="C2792" s="9">
        <v>0.2366761</v>
      </c>
      <c r="D2792" s="31">
        <f t="shared" si="301"/>
        <v>0.73667609999999994</v>
      </c>
      <c r="E2792" s="9">
        <v>9.9784590000000006E-2</v>
      </c>
      <c r="F2792" s="31">
        <f t="shared" si="302"/>
        <v>1.0997845900000001</v>
      </c>
      <c r="G2792" s="9">
        <v>0.19833419999999999</v>
      </c>
      <c r="H2792" s="32">
        <f t="shared" si="303"/>
        <v>1.6983341999999999</v>
      </c>
      <c r="I2792" s="9">
        <v>0.16192229999999999</v>
      </c>
      <c r="J2792" s="31">
        <f t="shared" si="304"/>
        <v>2.1619223000000001</v>
      </c>
      <c r="K2792" s="9">
        <v>0.1182585</v>
      </c>
      <c r="L2792" s="48">
        <f t="shared" si="305"/>
        <v>2.6182585</v>
      </c>
      <c r="M2792" s="9">
        <v>0.171513</v>
      </c>
      <c r="N2792" s="48">
        <f t="shared" si="306"/>
        <v>3.171513</v>
      </c>
      <c r="O2792" s="26">
        <v>0.16837949999999999</v>
      </c>
      <c r="P2792" s="93">
        <f t="shared" si="307"/>
        <v>3.6683794999999999</v>
      </c>
    </row>
    <row r="2793" spans="1:16">
      <c r="A2793" s="10">
        <v>1745.2619999999999</v>
      </c>
      <c r="B2793" s="31">
        <v>0.19981930000000001</v>
      </c>
      <c r="C2793" s="9">
        <v>0.2349474</v>
      </c>
      <c r="D2793" s="31">
        <f t="shared" si="301"/>
        <v>0.73494740000000003</v>
      </c>
      <c r="E2793" s="9">
        <v>9.8394919999999997E-2</v>
      </c>
      <c r="F2793" s="31">
        <f t="shared" si="302"/>
        <v>1.0983949200000001</v>
      </c>
      <c r="G2793" s="9">
        <v>0.1971598</v>
      </c>
      <c r="H2793" s="32">
        <f t="shared" si="303"/>
        <v>1.6971598000000001</v>
      </c>
      <c r="I2793" s="9">
        <v>0.1599304</v>
      </c>
      <c r="J2793" s="31">
        <f t="shared" si="304"/>
        <v>2.1599303999999999</v>
      </c>
      <c r="K2793" s="9">
        <v>0.1160875</v>
      </c>
      <c r="L2793" s="48">
        <f t="shared" si="305"/>
        <v>2.6160874999999999</v>
      </c>
      <c r="M2793" s="9">
        <v>0.17017299999999999</v>
      </c>
      <c r="N2793" s="48">
        <f t="shared" si="306"/>
        <v>3.1701730000000001</v>
      </c>
      <c r="O2793" s="26">
        <v>0.1655837</v>
      </c>
      <c r="P2793" s="93">
        <f t="shared" si="307"/>
        <v>3.6655837</v>
      </c>
    </row>
    <row r="2794" spans="1:16">
      <c r="A2794" s="10">
        <v>1745.7449999999999</v>
      </c>
      <c r="B2794" s="31">
        <v>0.19783220000000001</v>
      </c>
      <c r="C2794" s="9">
        <v>0.23283499999999999</v>
      </c>
      <c r="D2794" s="31">
        <f t="shared" si="301"/>
        <v>0.73283500000000001</v>
      </c>
      <c r="E2794" s="9">
        <v>9.6776479999999998E-2</v>
      </c>
      <c r="F2794" s="31">
        <f t="shared" si="302"/>
        <v>1.0967764799999999</v>
      </c>
      <c r="G2794" s="9">
        <v>0.19575989999999999</v>
      </c>
      <c r="H2794" s="32">
        <f t="shared" si="303"/>
        <v>1.6957599000000001</v>
      </c>
      <c r="I2794" s="9">
        <v>0.15761320000000001</v>
      </c>
      <c r="J2794" s="31">
        <f t="shared" si="304"/>
        <v>2.1576132000000001</v>
      </c>
      <c r="K2794" s="9">
        <v>0.1136069</v>
      </c>
      <c r="L2794" s="48">
        <f t="shared" si="305"/>
        <v>2.6136069000000002</v>
      </c>
      <c r="M2794" s="9">
        <v>0.168515</v>
      </c>
      <c r="N2794" s="48">
        <f t="shared" si="306"/>
        <v>3.1685150000000002</v>
      </c>
      <c r="O2794" s="26">
        <v>0.1625663</v>
      </c>
      <c r="P2794" s="93">
        <f t="shared" si="307"/>
        <v>3.6625662999999999</v>
      </c>
    </row>
    <row r="2795" spans="1:16">
      <c r="A2795" s="10">
        <v>1746.2270000000001</v>
      </c>
      <c r="B2795" s="31">
        <v>0.19533049999999999</v>
      </c>
      <c r="C2795" s="9">
        <v>0.2302322</v>
      </c>
      <c r="D2795" s="31">
        <f t="shared" si="301"/>
        <v>0.7302322</v>
      </c>
      <c r="E2795" s="9">
        <v>9.4885709999999998E-2</v>
      </c>
      <c r="F2795" s="31">
        <f t="shared" si="302"/>
        <v>1.09488571</v>
      </c>
      <c r="G2795" s="9">
        <v>0.19406789999999999</v>
      </c>
      <c r="H2795" s="32">
        <f t="shared" si="303"/>
        <v>1.6940679000000001</v>
      </c>
      <c r="I2795" s="9">
        <v>0.15490039999999999</v>
      </c>
      <c r="J2795" s="31">
        <f t="shared" si="304"/>
        <v>2.1549003999999998</v>
      </c>
      <c r="K2795" s="9">
        <v>0.11077289999999999</v>
      </c>
      <c r="L2795" s="48">
        <f t="shared" si="305"/>
        <v>2.6107729000000002</v>
      </c>
      <c r="M2795" s="9">
        <v>0.16643040000000001</v>
      </c>
      <c r="N2795" s="48">
        <f t="shared" si="306"/>
        <v>3.1664303999999999</v>
      </c>
      <c r="O2795" s="26">
        <v>0.1592615</v>
      </c>
      <c r="P2795" s="93">
        <f t="shared" si="307"/>
        <v>3.6592614999999999</v>
      </c>
    </row>
    <row r="2796" spans="1:16">
      <c r="A2796" s="10">
        <v>1746.7090000000001</v>
      </c>
      <c r="B2796" s="31">
        <v>0.19236200000000001</v>
      </c>
      <c r="C2796" s="9">
        <v>0.22718150000000001</v>
      </c>
      <c r="D2796" s="31">
        <f t="shared" si="301"/>
        <v>0.72718150000000004</v>
      </c>
      <c r="E2796" s="9">
        <v>9.276094E-2</v>
      </c>
      <c r="F2796" s="31">
        <f t="shared" si="302"/>
        <v>1.09276094</v>
      </c>
      <c r="G2796" s="9">
        <v>0.1921061</v>
      </c>
      <c r="H2796" s="32">
        <f t="shared" si="303"/>
        <v>1.6921060999999999</v>
      </c>
      <c r="I2796" s="9">
        <v>0.1518477</v>
      </c>
      <c r="J2796" s="31">
        <f t="shared" si="304"/>
        <v>2.1518476999999998</v>
      </c>
      <c r="K2796" s="9">
        <v>0.1076444</v>
      </c>
      <c r="L2796" s="48">
        <f t="shared" si="305"/>
        <v>2.6076443999999999</v>
      </c>
      <c r="M2796" s="9">
        <v>0.16395029999999999</v>
      </c>
      <c r="N2796" s="48">
        <f t="shared" si="306"/>
        <v>3.1639502999999998</v>
      </c>
      <c r="O2796" s="26">
        <v>0.15568199999999999</v>
      </c>
      <c r="P2796" s="93">
        <f t="shared" si="307"/>
        <v>3.6556820000000001</v>
      </c>
    </row>
    <row r="2797" spans="1:16">
      <c r="A2797" s="10">
        <v>1747.191</v>
      </c>
      <c r="B2797" s="31">
        <v>0.1891719</v>
      </c>
      <c r="C2797" s="9">
        <v>0.22390789999999999</v>
      </c>
      <c r="D2797" s="31">
        <f t="shared" si="301"/>
        <v>0.72390789999999994</v>
      </c>
      <c r="E2797" s="9">
        <v>9.0532619999999994E-2</v>
      </c>
      <c r="F2797" s="31">
        <f t="shared" si="302"/>
        <v>1.0905326200000001</v>
      </c>
      <c r="G2797" s="9">
        <v>0.1900172</v>
      </c>
      <c r="H2797" s="32">
        <f t="shared" si="303"/>
        <v>1.6900172</v>
      </c>
      <c r="I2797" s="9">
        <v>0.14866470000000001</v>
      </c>
      <c r="J2797" s="31">
        <f t="shared" si="304"/>
        <v>2.1486646999999999</v>
      </c>
      <c r="K2797" s="9">
        <v>0.1043983</v>
      </c>
      <c r="L2797" s="48">
        <f t="shared" si="305"/>
        <v>2.6043983000000002</v>
      </c>
      <c r="M2797" s="9">
        <v>0.16128690000000001</v>
      </c>
      <c r="N2797" s="48">
        <f t="shared" si="306"/>
        <v>3.1612868999999999</v>
      </c>
      <c r="O2797" s="26">
        <v>0.1519461</v>
      </c>
      <c r="P2797" s="93">
        <f t="shared" si="307"/>
        <v>3.6519461</v>
      </c>
    </row>
    <row r="2798" spans="1:16">
      <c r="A2798" s="10">
        <v>1747.673</v>
      </c>
      <c r="B2798" s="31">
        <v>0.18621480000000001</v>
      </c>
      <c r="C2798" s="9">
        <v>0.22082470000000001</v>
      </c>
      <c r="D2798" s="31">
        <f t="shared" si="301"/>
        <v>0.72082469999999998</v>
      </c>
      <c r="E2798" s="9">
        <v>8.8423810000000005E-2</v>
      </c>
      <c r="F2798" s="31">
        <f t="shared" si="302"/>
        <v>1.0884238100000001</v>
      </c>
      <c r="G2798" s="9">
        <v>0.18807080000000001</v>
      </c>
      <c r="H2798" s="32">
        <f t="shared" si="303"/>
        <v>1.6880708</v>
      </c>
      <c r="I2798" s="9">
        <v>0.14570730000000001</v>
      </c>
      <c r="J2798" s="31">
        <f t="shared" si="304"/>
        <v>2.1457073000000002</v>
      </c>
      <c r="K2798" s="9">
        <v>0.10132330000000001</v>
      </c>
      <c r="L2798" s="48">
        <f t="shared" si="305"/>
        <v>2.6013232999999998</v>
      </c>
      <c r="M2798" s="9">
        <v>0.15883820000000001</v>
      </c>
      <c r="N2798" s="48">
        <f t="shared" si="306"/>
        <v>3.1588381999999999</v>
      </c>
      <c r="O2798" s="26">
        <v>0.14827660000000001</v>
      </c>
      <c r="P2798" s="93">
        <f t="shared" si="307"/>
        <v>3.6482766</v>
      </c>
    </row>
    <row r="2799" spans="1:16">
      <c r="A2799" s="10">
        <v>1748.155</v>
      </c>
      <c r="B2799" s="31">
        <v>0.18407979999999999</v>
      </c>
      <c r="C2799" s="9">
        <v>0.2184613</v>
      </c>
      <c r="D2799" s="31">
        <f t="shared" si="301"/>
        <v>0.71846129999999997</v>
      </c>
      <c r="E2799" s="9">
        <v>8.6711629999999998E-2</v>
      </c>
      <c r="F2799" s="31">
        <f t="shared" si="302"/>
        <v>1.0867116299999999</v>
      </c>
      <c r="G2799" s="9">
        <v>0.18661920000000001</v>
      </c>
      <c r="H2799" s="32">
        <f t="shared" si="303"/>
        <v>1.6866192</v>
      </c>
      <c r="I2799" s="9">
        <v>0.14341899999999999</v>
      </c>
      <c r="J2799" s="31">
        <f t="shared" si="304"/>
        <v>2.1434190000000002</v>
      </c>
      <c r="K2799" s="9">
        <v>9.8773910000000006E-2</v>
      </c>
      <c r="L2799" s="48">
        <f t="shared" si="305"/>
        <v>2.5987739099999998</v>
      </c>
      <c r="M2799" s="9">
        <v>0.15712139999999999</v>
      </c>
      <c r="N2799" s="48">
        <f t="shared" si="306"/>
        <v>3.1571213999999999</v>
      </c>
      <c r="O2799" s="26">
        <v>0.14496709999999999</v>
      </c>
      <c r="P2799" s="93">
        <f t="shared" si="307"/>
        <v>3.6449671000000001</v>
      </c>
    </row>
    <row r="2800" spans="1:16">
      <c r="A2800" s="10">
        <v>1748.6369999999999</v>
      </c>
      <c r="B2800" s="31">
        <v>0.1833313</v>
      </c>
      <c r="C2800" s="9">
        <v>0.21732209999999999</v>
      </c>
      <c r="D2800" s="31">
        <f t="shared" si="301"/>
        <v>0.71732209999999996</v>
      </c>
      <c r="E2800" s="9">
        <v>8.5656079999999996E-2</v>
      </c>
      <c r="F2800" s="31">
        <f t="shared" si="302"/>
        <v>1.0856560799999999</v>
      </c>
      <c r="G2800" s="9">
        <v>0.18600330000000001</v>
      </c>
      <c r="H2800" s="32">
        <f t="shared" si="303"/>
        <v>1.6860033000000001</v>
      </c>
      <c r="I2800" s="9">
        <v>0.14221529999999999</v>
      </c>
      <c r="J2800" s="31">
        <f t="shared" si="304"/>
        <v>2.1422153000000002</v>
      </c>
      <c r="K2800" s="9">
        <v>9.7084840000000006E-2</v>
      </c>
      <c r="L2800" s="48">
        <f t="shared" si="305"/>
        <v>2.59708484</v>
      </c>
      <c r="M2800" s="9">
        <v>0.15663360000000001</v>
      </c>
      <c r="N2800" s="48">
        <f t="shared" si="306"/>
        <v>3.1566336000000002</v>
      </c>
      <c r="O2800" s="26">
        <v>0.14230809999999999</v>
      </c>
      <c r="P2800" s="93">
        <f t="shared" si="307"/>
        <v>3.6423081000000002</v>
      </c>
    </row>
    <row r="2801" spans="1:16">
      <c r="A2801" s="10">
        <v>1749.1189999999999</v>
      </c>
      <c r="B2801" s="31">
        <v>0.18437880000000001</v>
      </c>
      <c r="C2801" s="9">
        <v>0.21776719999999999</v>
      </c>
      <c r="D2801" s="31">
        <f t="shared" si="301"/>
        <v>0.71776719999999994</v>
      </c>
      <c r="E2801" s="9">
        <v>8.5446480000000005E-2</v>
      </c>
      <c r="F2801" s="31">
        <f t="shared" si="302"/>
        <v>1.0854464800000001</v>
      </c>
      <c r="G2801" s="9">
        <v>0.18646950000000001</v>
      </c>
      <c r="H2801" s="32">
        <f t="shared" si="303"/>
        <v>1.6864695000000001</v>
      </c>
      <c r="I2801" s="9">
        <v>0.14238500000000001</v>
      </c>
      <c r="J2801" s="31">
        <f t="shared" si="304"/>
        <v>2.142385</v>
      </c>
      <c r="K2801" s="9">
        <v>9.6498059999999997E-2</v>
      </c>
      <c r="L2801" s="48">
        <f t="shared" si="305"/>
        <v>2.5964980600000001</v>
      </c>
      <c r="M2801" s="9">
        <v>0.1577308</v>
      </c>
      <c r="N2801" s="48">
        <f t="shared" si="306"/>
        <v>3.1577307999999999</v>
      </c>
      <c r="O2801" s="26">
        <v>0.14051659999999999</v>
      </c>
      <c r="P2801" s="93">
        <f t="shared" si="307"/>
        <v>3.6405165999999998</v>
      </c>
    </row>
    <row r="2802" spans="1:16">
      <c r="A2802" s="10">
        <v>1749.6020000000001</v>
      </c>
      <c r="B2802" s="31">
        <v>0.18733089999999999</v>
      </c>
      <c r="C2802" s="9">
        <v>0.21989420000000001</v>
      </c>
      <c r="D2802" s="31">
        <f t="shared" si="301"/>
        <v>0.71989420000000004</v>
      </c>
      <c r="E2802" s="9">
        <v>8.6139380000000002E-2</v>
      </c>
      <c r="F2802" s="31">
        <f t="shared" si="302"/>
        <v>1.0861393800000001</v>
      </c>
      <c r="G2802" s="9">
        <v>0.1880839</v>
      </c>
      <c r="H2802" s="32">
        <f t="shared" si="303"/>
        <v>1.6880839000000001</v>
      </c>
      <c r="I2802" s="9">
        <v>0.14399999999999999</v>
      </c>
      <c r="J2802" s="31">
        <f t="shared" si="304"/>
        <v>2.1440000000000001</v>
      </c>
      <c r="K2802" s="9">
        <v>9.7089709999999996E-2</v>
      </c>
      <c r="L2802" s="48">
        <f t="shared" si="305"/>
        <v>2.5970897100000001</v>
      </c>
      <c r="M2802" s="9">
        <v>0.1605066</v>
      </c>
      <c r="N2802" s="48">
        <f t="shared" si="306"/>
        <v>3.1605066000000002</v>
      </c>
      <c r="O2802" s="26">
        <v>0.1396696</v>
      </c>
      <c r="P2802" s="93">
        <f t="shared" si="307"/>
        <v>3.6396695999999999</v>
      </c>
    </row>
    <row r="2803" spans="1:16">
      <c r="A2803" s="10">
        <v>1750.0840000000001</v>
      </c>
      <c r="B2803" s="31">
        <v>0.19195110000000001</v>
      </c>
      <c r="C2803" s="9">
        <v>0.2235018</v>
      </c>
      <c r="D2803" s="31">
        <f t="shared" si="301"/>
        <v>0.72350179999999997</v>
      </c>
      <c r="E2803" s="9">
        <v>8.7636489999999997E-2</v>
      </c>
      <c r="F2803" s="31">
        <f t="shared" si="302"/>
        <v>1.08763649</v>
      </c>
      <c r="G2803" s="9">
        <v>0.19070400000000001</v>
      </c>
      <c r="H2803" s="32">
        <f t="shared" si="303"/>
        <v>1.690704</v>
      </c>
      <c r="I2803" s="9">
        <v>0.14688480000000001</v>
      </c>
      <c r="J2803" s="31">
        <f t="shared" si="304"/>
        <v>2.1468848</v>
      </c>
      <c r="K2803" s="9">
        <v>9.8737610000000003E-2</v>
      </c>
      <c r="L2803" s="48">
        <f t="shared" si="305"/>
        <v>2.5987376100000001</v>
      </c>
      <c r="M2803" s="9">
        <v>0.1647594</v>
      </c>
      <c r="N2803" s="48">
        <f t="shared" si="306"/>
        <v>3.1647593999999999</v>
      </c>
      <c r="O2803" s="26">
        <v>0.139677</v>
      </c>
      <c r="P2803" s="93">
        <f t="shared" si="307"/>
        <v>3.6396769999999998</v>
      </c>
    </row>
    <row r="2804" spans="1:16">
      <c r="A2804" s="10">
        <v>1750.566</v>
      </c>
      <c r="B2804" s="31">
        <v>0.19768939999999999</v>
      </c>
      <c r="C2804" s="9">
        <v>0.22811029999999999</v>
      </c>
      <c r="D2804" s="31">
        <f t="shared" si="301"/>
        <v>0.72811029999999999</v>
      </c>
      <c r="E2804" s="9">
        <v>8.9696029999999996E-2</v>
      </c>
      <c r="F2804" s="31">
        <f t="shared" si="302"/>
        <v>1.08969603</v>
      </c>
      <c r="G2804" s="9">
        <v>0.1939989</v>
      </c>
      <c r="H2804" s="32">
        <f t="shared" si="303"/>
        <v>1.6939989</v>
      </c>
      <c r="I2804" s="9">
        <v>0.15062610000000001</v>
      </c>
      <c r="J2804" s="31">
        <f t="shared" si="304"/>
        <v>2.1506261000000002</v>
      </c>
      <c r="K2804" s="9">
        <v>0.1011292</v>
      </c>
      <c r="L2804" s="48">
        <f t="shared" si="305"/>
        <v>2.6011291999999999</v>
      </c>
      <c r="M2804" s="9">
        <v>0.1700121</v>
      </c>
      <c r="N2804" s="48">
        <f t="shared" si="306"/>
        <v>3.1700121000000001</v>
      </c>
      <c r="O2804" s="26">
        <v>0.14028389999999999</v>
      </c>
      <c r="P2804" s="93">
        <f t="shared" si="307"/>
        <v>3.6402839</v>
      </c>
    </row>
    <row r="2805" spans="1:16">
      <c r="A2805" s="10">
        <v>1751.048</v>
      </c>
      <c r="B2805" s="31">
        <v>0.2037204</v>
      </c>
      <c r="C2805" s="9">
        <v>0.23300119999999999</v>
      </c>
      <c r="D2805" s="31">
        <f t="shared" si="301"/>
        <v>0.73300120000000002</v>
      </c>
      <c r="E2805" s="9">
        <v>9.1938720000000002E-2</v>
      </c>
      <c r="F2805" s="31">
        <f t="shared" si="302"/>
        <v>1.0919387199999999</v>
      </c>
      <c r="G2805" s="9">
        <v>0.1974707</v>
      </c>
      <c r="H2805" s="32">
        <f t="shared" si="303"/>
        <v>1.6974707</v>
      </c>
      <c r="I2805" s="9">
        <v>0.15460309999999999</v>
      </c>
      <c r="J2805" s="31">
        <f t="shared" si="304"/>
        <v>2.1546031000000001</v>
      </c>
      <c r="K2805" s="9">
        <v>0.1037652</v>
      </c>
      <c r="L2805" s="48">
        <f t="shared" si="305"/>
        <v>2.6037651999999998</v>
      </c>
      <c r="M2805" s="9">
        <v>0.1755459</v>
      </c>
      <c r="N2805" s="48">
        <f t="shared" si="306"/>
        <v>3.1755458999999999</v>
      </c>
      <c r="O2805" s="26">
        <v>0.14109559999999999</v>
      </c>
      <c r="P2805" s="93">
        <f t="shared" si="307"/>
        <v>3.6410955999999999</v>
      </c>
    </row>
    <row r="2806" spans="1:16">
      <c r="A2806" s="10">
        <v>1751.53</v>
      </c>
      <c r="B2806" s="31">
        <v>0.2090755</v>
      </c>
      <c r="C2806" s="9">
        <v>0.23732</v>
      </c>
      <c r="D2806" s="31">
        <f t="shared" si="301"/>
        <v>0.73731999999999998</v>
      </c>
      <c r="E2806" s="9">
        <v>9.3902689999999997E-2</v>
      </c>
      <c r="F2806" s="31">
        <f t="shared" si="302"/>
        <v>1.09390269</v>
      </c>
      <c r="G2806" s="9">
        <v>0.20053360000000001</v>
      </c>
      <c r="H2806" s="32">
        <f t="shared" si="303"/>
        <v>1.7005336</v>
      </c>
      <c r="I2806" s="9">
        <v>0.1580724</v>
      </c>
      <c r="J2806" s="31">
        <f t="shared" si="304"/>
        <v>2.1580724</v>
      </c>
      <c r="K2806" s="9">
        <v>0.1060273</v>
      </c>
      <c r="L2806" s="48">
        <f t="shared" si="305"/>
        <v>2.6060273</v>
      </c>
      <c r="M2806" s="9">
        <v>0.1805068</v>
      </c>
      <c r="N2806" s="48">
        <f t="shared" si="306"/>
        <v>3.1805067999999999</v>
      </c>
      <c r="O2806" s="26">
        <v>0.14163129999999999</v>
      </c>
      <c r="P2806" s="93">
        <f t="shared" si="307"/>
        <v>3.6416312999999998</v>
      </c>
    </row>
    <row r="2807" spans="1:16">
      <c r="A2807" s="10">
        <v>1752.0119999999999</v>
      </c>
      <c r="B2807" s="31">
        <v>0.21277779999999999</v>
      </c>
      <c r="C2807" s="9">
        <v>0.24020169999999999</v>
      </c>
      <c r="D2807" s="31">
        <f t="shared" si="301"/>
        <v>0.74020169999999996</v>
      </c>
      <c r="E2807" s="9">
        <v>9.5106720000000006E-2</v>
      </c>
      <c r="F2807" s="31">
        <f t="shared" si="302"/>
        <v>1.09510672</v>
      </c>
      <c r="G2807" s="9">
        <v>0.2025951</v>
      </c>
      <c r="H2807" s="32">
        <f t="shared" si="303"/>
        <v>1.7025950999999999</v>
      </c>
      <c r="I2807" s="9">
        <v>0.16027469999999999</v>
      </c>
      <c r="J2807" s="31">
        <f t="shared" si="304"/>
        <v>2.1602747</v>
      </c>
      <c r="K2807" s="9">
        <v>0.10726570000000001</v>
      </c>
      <c r="L2807" s="48">
        <f t="shared" si="305"/>
        <v>2.6072657000000001</v>
      </c>
      <c r="M2807" s="9">
        <v>0.1840183</v>
      </c>
      <c r="N2807" s="48">
        <f t="shared" si="306"/>
        <v>3.1840183</v>
      </c>
      <c r="O2807" s="26">
        <v>0.1413915</v>
      </c>
      <c r="P2807" s="93">
        <f t="shared" si="307"/>
        <v>3.6413915000000001</v>
      </c>
    </row>
    <row r="2808" spans="1:16">
      <c r="A2808" s="10">
        <v>1752.4939999999999</v>
      </c>
      <c r="B2808" s="31">
        <v>0.21424689999999999</v>
      </c>
      <c r="C2808" s="9">
        <v>0.2411228</v>
      </c>
      <c r="D2808" s="31">
        <f t="shared" si="301"/>
        <v>0.74112279999999997</v>
      </c>
      <c r="E2808" s="9">
        <v>9.5252229999999993E-2</v>
      </c>
      <c r="F2808" s="31">
        <f t="shared" si="302"/>
        <v>1.09525223</v>
      </c>
      <c r="G2808" s="9">
        <v>0.2033026</v>
      </c>
      <c r="H2808" s="32">
        <f t="shared" si="303"/>
        <v>1.7033026</v>
      </c>
      <c r="I2808" s="9">
        <v>0.16074550000000001</v>
      </c>
      <c r="J2808" s="31">
        <f t="shared" si="304"/>
        <v>2.1607455</v>
      </c>
      <c r="K2808" s="9">
        <v>0.1070677</v>
      </c>
      <c r="L2808" s="48">
        <f t="shared" si="305"/>
        <v>2.6070677</v>
      </c>
      <c r="M2808" s="9">
        <v>0.1855366</v>
      </c>
      <c r="N2808" s="48">
        <f t="shared" si="306"/>
        <v>3.1855365999999998</v>
      </c>
      <c r="O2808" s="26">
        <v>0.1400583</v>
      </c>
      <c r="P2808" s="93">
        <f t="shared" si="307"/>
        <v>3.6400583000000002</v>
      </c>
    </row>
    <row r="2809" spans="1:16">
      <c r="A2809" s="10">
        <v>1752.9760000000001</v>
      </c>
      <c r="B2809" s="31">
        <v>0.2134646</v>
      </c>
      <c r="C2809" s="9">
        <v>0.24005789999999999</v>
      </c>
      <c r="D2809" s="31">
        <f t="shared" si="301"/>
        <v>0.74005790000000005</v>
      </c>
      <c r="E2809" s="9">
        <v>9.4313919999999996E-2</v>
      </c>
      <c r="F2809" s="31">
        <f t="shared" si="302"/>
        <v>1.0943139200000001</v>
      </c>
      <c r="G2809" s="9">
        <v>0.2026464</v>
      </c>
      <c r="H2809" s="32">
        <f t="shared" si="303"/>
        <v>1.7026463999999999</v>
      </c>
      <c r="I2809" s="9">
        <v>0.15946289999999999</v>
      </c>
      <c r="J2809" s="31">
        <f t="shared" si="304"/>
        <v>2.1594628999999999</v>
      </c>
      <c r="K2809" s="9">
        <v>0.1053934</v>
      </c>
      <c r="L2809" s="48">
        <f t="shared" si="305"/>
        <v>2.6053934000000001</v>
      </c>
      <c r="M2809" s="9">
        <v>0.18501219999999999</v>
      </c>
      <c r="N2809" s="48">
        <f t="shared" si="306"/>
        <v>3.1850122000000001</v>
      </c>
      <c r="O2809" s="26">
        <v>0.137597</v>
      </c>
      <c r="P2809" s="93">
        <f t="shared" si="307"/>
        <v>3.637597</v>
      </c>
    </row>
    <row r="2810" spans="1:16">
      <c r="A2810" s="10">
        <v>1753.4580000000001</v>
      </c>
      <c r="B2810" s="31">
        <v>0.2109934</v>
      </c>
      <c r="C2810" s="9">
        <v>0.2375051</v>
      </c>
      <c r="D2810" s="31">
        <f t="shared" si="301"/>
        <v>0.73750510000000002</v>
      </c>
      <c r="E2810" s="9">
        <v>9.2553849999999993E-2</v>
      </c>
      <c r="F2810" s="31">
        <f t="shared" si="302"/>
        <v>1.09255385</v>
      </c>
      <c r="G2810" s="9">
        <v>0.20097029999999999</v>
      </c>
      <c r="H2810" s="32">
        <f t="shared" si="303"/>
        <v>1.7009703</v>
      </c>
      <c r="I2810" s="9">
        <v>0.15687690000000001</v>
      </c>
      <c r="J2810" s="31">
        <f t="shared" si="304"/>
        <v>2.1568768999999999</v>
      </c>
      <c r="K2810" s="9">
        <v>0.1026017</v>
      </c>
      <c r="L2810" s="48">
        <f t="shared" si="305"/>
        <v>2.6026017000000001</v>
      </c>
      <c r="M2810" s="9">
        <v>0.18292259999999999</v>
      </c>
      <c r="N2810" s="48">
        <f t="shared" si="306"/>
        <v>3.1829225999999999</v>
      </c>
      <c r="O2810" s="26">
        <v>0.13429579999999999</v>
      </c>
      <c r="P2810" s="93">
        <f t="shared" si="307"/>
        <v>3.6342957999999999</v>
      </c>
    </row>
    <row r="2811" spans="1:16">
      <c r="A2811" s="10">
        <v>1753.941</v>
      </c>
      <c r="B2811" s="31">
        <v>0.2076944</v>
      </c>
      <c r="C2811" s="9">
        <v>0.2342264</v>
      </c>
      <c r="D2811" s="31">
        <f t="shared" si="301"/>
        <v>0.73422640000000006</v>
      </c>
      <c r="E2811" s="9">
        <v>9.0391669999999993E-2</v>
      </c>
      <c r="F2811" s="31">
        <f t="shared" si="302"/>
        <v>1.09039167</v>
      </c>
      <c r="G2811" s="9">
        <v>0.1987978</v>
      </c>
      <c r="H2811" s="32">
        <f t="shared" si="303"/>
        <v>1.6987977999999999</v>
      </c>
      <c r="I2811" s="9">
        <v>0.1536661</v>
      </c>
      <c r="J2811" s="31">
        <f t="shared" si="304"/>
        <v>2.1536661000000001</v>
      </c>
      <c r="K2811" s="9">
        <v>9.9267090000000002E-2</v>
      </c>
      <c r="L2811" s="48">
        <f t="shared" si="305"/>
        <v>2.5992670900000001</v>
      </c>
      <c r="M2811" s="9">
        <v>0.18002180000000001</v>
      </c>
      <c r="N2811" s="48">
        <f t="shared" si="306"/>
        <v>3.1800218</v>
      </c>
      <c r="O2811" s="26">
        <v>0.1306023</v>
      </c>
      <c r="P2811" s="93">
        <f t="shared" si="307"/>
        <v>3.6306023000000001</v>
      </c>
    </row>
    <row r="2812" spans="1:16">
      <c r="A2812" s="10">
        <v>1754.423</v>
      </c>
      <c r="B2812" s="31">
        <v>0.2044125</v>
      </c>
      <c r="C2812" s="9">
        <v>0.23097760000000001</v>
      </c>
      <c r="D2812" s="31">
        <f t="shared" si="301"/>
        <v>0.73097760000000001</v>
      </c>
      <c r="E2812" s="9">
        <v>8.8246140000000001E-2</v>
      </c>
      <c r="F2812" s="31">
        <f t="shared" si="302"/>
        <v>1.0882461400000001</v>
      </c>
      <c r="G2812" s="9">
        <v>0.19663990000000001</v>
      </c>
      <c r="H2812" s="32">
        <f t="shared" si="303"/>
        <v>1.6966399000000001</v>
      </c>
      <c r="I2812" s="9">
        <v>0.15050630000000001</v>
      </c>
      <c r="J2812" s="31">
        <f t="shared" si="304"/>
        <v>2.1505063</v>
      </c>
      <c r="K2812" s="9">
        <v>9.5966899999999994E-2</v>
      </c>
      <c r="L2812" s="48">
        <f t="shared" si="305"/>
        <v>2.5959669000000001</v>
      </c>
      <c r="M2812" s="9">
        <v>0.17706859999999999</v>
      </c>
      <c r="N2812" s="48">
        <f t="shared" si="306"/>
        <v>3.1770686000000001</v>
      </c>
      <c r="O2812" s="26">
        <v>0.12697449999999999</v>
      </c>
      <c r="P2812" s="93">
        <f t="shared" si="307"/>
        <v>3.6269745000000002</v>
      </c>
    </row>
    <row r="2813" spans="1:16">
      <c r="A2813" s="10">
        <v>1754.905</v>
      </c>
      <c r="B2813" s="31">
        <v>0.20174520000000001</v>
      </c>
      <c r="C2813" s="9">
        <v>0.2282941</v>
      </c>
      <c r="D2813" s="31">
        <f t="shared" si="301"/>
        <v>0.72829410000000006</v>
      </c>
      <c r="E2813" s="9">
        <v>8.6418320000000007E-2</v>
      </c>
      <c r="F2813" s="31">
        <f t="shared" si="302"/>
        <v>1.0864183199999999</v>
      </c>
      <c r="G2813" s="9">
        <v>0.194852</v>
      </c>
      <c r="H2813" s="32">
        <f t="shared" si="303"/>
        <v>1.694852</v>
      </c>
      <c r="I2813" s="9">
        <v>0.14787210000000001</v>
      </c>
      <c r="J2813" s="31">
        <f t="shared" si="304"/>
        <v>2.1478720999999998</v>
      </c>
      <c r="K2813" s="9">
        <v>9.3112509999999996E-2</v>
      </c>
      <c r="L2813" s="48">
        <f t="shared" si="305"/>
        <v>2.5931125100000001</v>
      </c>
      <c r="M2813" s="9">
        <v>0.1746142</v>
      </c>
      <c r="N2813" s="48">
        <f t="shared" si="306"/>
        <v>3.1746142000000002</v>
      </c>
      <c r="O2813" s="26">
        <v>0.123733</v>
      </c>
      <c r="P2813" s="93">
        <f t="shared" si="307"/>
        <v>3.6237330000000001</v>
      </c>
    </row>
    <row r="2814" spans="1:16">
      <c r="A2814" s="10">
        <v>1755.3869999999999</v>
      </c>
      <c r="B2814" s="31">
        <v>0.19988800000000001</v>
      </c>
      <c r="C2814" s="9">
        <v>0.2263551</v>
      </c>
      <c r="D2814" s="31">
        <f t="shared" si="301"/>
        <v>0.72635510000000003</v>
      </c>
      <c r="E2814" s="9">
        <v>8.5005830000000004E-2</v>
      </c>
      <c r="F2814" s="31">
        <f t="shared" si="302"/>
        <v>1.0850058300000001</v>
      </c>
      <c r="G2814" s="9">
        <v>0.19354199999999999</v>
      </c>
      <c r="H2814" s="32">
        <f t="shared" si="303"/>
        <v>1.6935419999999999</v>
      </c>
      <c r="I2814" s="9">
        <v>0.14592469999999999</v>
      </c>
      <c r="J2814" s="31">
        <f t="shared" si="304"/>
        <v>2.1459247000000001</v>
      </c>
      <c r="K2814" s="9">
        <v>9.0837829999999994E-2</v>
      </c>
      <c r="L2814" s="48">
        <f t="shared" si="305"/>
        <v>2.5908378299999999</v>
      </c>
      <c r="M2814" s="9">
        <v>0.1728615</v>
      </c>
      <c r="N2814" s="48">
        <f t="shared" si="306"/>
        <v>3.1728614999999998</v>
      </c>
      <c r="O2814" s="26">
        <v>0.1209809</v>
      </c>
      <c r="P2814" s="93">
        <f t="shared" si="307"/>
        <v>3.6209809000000002</v>
      </c>
    </row>
    <row r="2815" spans="1:16">
      <c r="A2815" s="10">
        <v>1755.8689999999999</v>
      </c>
      <c r="B2815" s="31">
        <v>0.1988007</v>
      </c>
      <c r="C2815" s="9">
        <v>0.22512289999999999</v>
      </c>
      <c r="D2815" s="31">
        <f t="shared" si="301"/>
        <v>0.72512290000000001</v>
      </c>
      <c r="E2815" s="9">
        <v>8.3985190000000001E-2</v>
      </c>
      <c r="F2815" s="31">
        <f t="shared" si="302"/>
        <v>1.0839851899999999</v>
      </c>
      <c r="G2815" s="9">
        <v>0.19267790000000001</v>
      </c>
      <c r="H2815" s="32">
        <f t="shared" si="303"/>
        <v>1.6926779000000001</v>
      </c>
      <c r="I2815" s="9">
        <v>0.14462069999999999</v>
      </c>
      <c r="J2815" s="31">
        <f t="shared" si="304"/>
        <v>2.1446206999999999</v>
      </c>
      <c r="K2815" s="9">
        <v>8.9102379999999995E-2</v>
      </c>
      <c r="L2815" s="48">
        <f t="shared" si="305"/>
        <v>2.5891023799999999</v>
      </c>
      <c r="M2815" s="9">
        <v>0.17180400000000001</v>
      </c>
      <c r="N2815" s="48">
        <f t="shared" si="306"/>
        <v>3.1718039999999998</v>
      </c>
      <c r="O2815" s="26">
        <v>0.1186788</v>
      </c>
      <c r="P2815" s="93">
        <f t="shared" si="307"/>
        <v>3.6186788000000001</v>
      </c>
    </row>
    <row r="2816" spans="1:16">
      <c r="A2816" s="10">
        <v>1756.3510000000001</v>
      </c>
      <c r="B2816" s="31">
        <v>0.19828850000000001</v>
      </c>
      <c r="C2816" s="9">
        <v>0.22441120000000001</v>
      </c>
      <c r="D2816" s="31">
        <f t="shared" si="301"/>
        <v>0.72441120000000003</v>
      </c>
      <c r="E2816" s="9">
        <v>8.325101E-2</v>
      </c>
      <c r="F2816" s="31">
        <f t="shared" si="302"/>
        <v>1.0832510099999999</v>
      </c>
      <c r="G2816" s="9">
        <v>0.192137</v>
      </c>
      <c r="H2816" s="32">
        <f t="shared" si="303"/>
        <v>1.692137</v>
      </c>
      <c r="I2816" s="9">
        <v>0.14377809999999999</v>
      </c>
      <c r="J2816" s="31">
        <f t="shared" si="304"/>
        <v>2.1437781</v>
      </c>
      <c r="K2816" s="9">
        <v>8.775239E-2</v>
      </c>
      <c r="L2816" s="48">
        <f t="shared" si="305"/>
        <v>2.5877523899999999</v>
      </c>
      <c r="M2816" s="9">
        <v>0.1712854</v>
      </c>
      <c r="N2816" s="48">
        <f t="shared" si="306"/>
        <v>3.1712853999999999</v>
      </c>
      <c r="O2816" s="26">
        <v>0.11669980000000001</v>
      </c>
      <c r="P2816" s="93">
        <f t="shared" si="307"/>
        <v>3.6166998000000001</v>
      </c>
    </row>
    <row r="2817" spans="1:16">
      <c r="A2817" s="10">
        <v>1756.8330000000001</v>
      </c>
      <c r="B2817" s="31">
        <v>0.19812650000000001</v>
      </c>
      <c r="C2817" s="9">
        <v>0.2240125</v>
      </c>
      <c r="D2817" s="31">
        <f t="shared" si="301"/>
        <v>0.72401249999999995</v>
      </c>
      <c r="E2817" s="9">
        <v>8.2683999999999994E-2</v>
      </c>
      <c r="F2817" s="31">
        <f t="shared" si="302"/>
        <v>1.082684</v>
      </c>
      <c r="G2817" s="9">
        <v>0.1917874</v>
      </c>
      <c r="H2817" s="32">
        <f t="shared" si="303"/>
        <v>1.6917873999999999</v>
      </c>
      <c r="I2817" s="9">
        <v>0.14320140000000001</v>
      </c>
      <c r="J2817" s="31">
        <f t="shared" si="304"/>
        <v>2.1432014000000001</v>
      </c>
      <c r="K2817" s="9">
        <v>8.6625389999999997E-2</v>
      </c>
      <c r="L2817" s="48">
        <f t="shared" si="305"/>
        <v>2.58662539</v>
      </c>
      <c r="M2817" s="9">
        <v>0.17111290000000001</v>
      </c>
      <c r="N2817" s="48">
        <f t="shared" si="306"/>
        <v>3.1711128999999998</v>
      </c>
      <c r="O2817" s="26">
        <v>0.1149236</v>
      </c>
      <c r="P2817" s="93">
        <f t="shared" si="307"/>
        <v>3.6149236</v>
      </c>
    </row>
    <row r="2818" spans="1:16">
      <c r="A2818" s="10">
        <v>1757.3150000000001</v>
      </c>
      <c r="B2818" s="31">
        <v>0.1980075</v>
      </c>
      <c r="C2818" s="9">
        <v>0.2236435</v>
      </c>
      <c r="D2818" s="31">
        <f t="shared" si="301"/>
        <v>0.7236435</v>
      </c>
      <c r="E2818" s="9">
        <v>8.2135250000000007E-2</v>
      </c>
      <c r="F2818" s="31">
        <f t="shared" si="302"/>
        <v>1.0821352500000001</v>
      </c>
      <c r="G2818" s="9">
        <v>0.19145380000000001</v>
      </c>
      <c r="H2818" s="32">
        <f t="shared" si="303"/>
        <v>1.6914538000000001</v>
      </c>
      <c r="I2818" s="9">
        <v>0.1426345</v>
      </c>
      <c r="J2818" s="31">
        <f t="shared" si="304"/>
        <v>2.1426344999999998</v>
      </c>
      <c r="K2818" s="9">
        <v>8.5523260000000004E-2</v>
      </c>
      <c r="L2818" s="48">
        <f t="shared" si="305"/>
        <v>2.58552326</v>
      </c>
      <c r="M2818" s="9">
        <v>0.17100219999999999</v>
      </c>
      <c r="N2818" s="48">
        <f t="shared" si="306"/>
        <v>3.1710022000000002</v>
      </c>
      <c r="O2818" s="26">
        <v>0.11320239999999999</v>
      </c>
      <c r="P2818" s="93">
        <f t="shared" si="307"/>
        <v>3.6132024</v>
      </c>
    </row>
    <row r="2819" spans="1:16">
      <c r="A2819" s="10">
        <v>1757.797</v>
      </c>
      <c r="B2819" s="31">
        <v>0.19763919999999999</v>
      </c>
      <c r="C2819" s="9">
        <v>0.22304589999999999</v>
      </c>
      <c r="D2819" s="31">
        <f t="shared" ref="D2819:D2882" si="308">C2819+0.5</f>
        <v>0.72304590000000002</v>
      </c>
      <c r="E2819" s="9">
        <v>8.1473139999999999E-2</v>
      </c>
      <c r="F2819" s="31">
        <f t="shared" ref="F2819:F2882" si="309">E2819+1</f>
        <v>1.0814731399999999</v>
      </c>
      <c r="G2819" s="9">
        <v>0.190971</v>
      </c>
      <c r="H2819" s="32">
        <f t="shared" ref="H2819:H2882" si="310">G2819+1.5</f>
        <v>1.690971</v>
      </c>
      <c r="I2819" s="9">
        <v>0.1418584</v>
      </c>
      <c r="J2819" s="31">
        <f t="shared" ref="J2819:J2882" si="311">I2819+2</f>
        <v>2.1418583999999998</v>
      </c>
      <c r="K2819" s="9">
        <v>8.4278629999999993E-2</v>
      </c>
      <c r="L2819" s="48">
        <f t="shared" ref="L2819:L2882" si="312">K2819+2.5</f>
        <v>2.58427863</v>
      </c>
      <c r="M2819" s="9">
        <v>0.1706704</v>
      </c>
      <c r="N2819" s="48">
        <f t="shared" ref="N2819:N2882" si="313">M2819+3</f>
        <v>3.1706704000000001</v>
      </c>
      <c r="O2819" s="26">
        <v>0.1114121</v>
      </c>
      <c r="P2819" s="93">
        <f t="shared" ref="P2819:P2882" si="314">O2819+3.5</f>
        <v>3.6114120999999999</v>
      </c>
    </row>
    <row r="2820" spans="1:16">
      <c r="A2820" s="10">
        <v>1758.28</v>
      </c>
      <c r="B2820" s="31">
        <v>0.1968857</v>
      </c>
      <c r="C2820" s="9">
        <v>0.22210170000000001</v>
      </c>
      <c r="D2820" s="31">
        <f t="shared" si="308"/>
        <v>0.72210170000000007</v>
      </c>
      <c r="E2820" s="9">
        <v>8.0647730000000001E-2</v>
      </c>
      <c r="F2820" s="31">
        <f t="shared" si="309"/>
        <v>1.0806477299999999</v>
      </c>
      <c r="G2820" s="9">
        <v>0.1902711</v>
      </c>
      <c r="H2820" s="32">
        <f t="shared" si="310"/>
        <v>1.6902710999999999</v>
      </c>
      <c r="I2820" s="9">
        <v>0.14078080000000001</v>
      </c>
      <c r="J2820" s="31">
        <f t="shared" si="311"/>
        <v>2.1407807999999999</v>
      </c>
      <c r="K2820" s="9">
        <v>8.2830509999999996E-2</v>
      </c>
      <c r="L2820" s="48">
        <f t="shared" si="312"/>
        <v>2.58283051</v>
      </c>
      <c r="M2820" s="9">
        <v>0.16997329999999999</v>
      </c>
      <c r="N2820" s="48">
        <f t="shared" si="313"/>
        <v>3.1699733000000001</v>
      </c>
      <c r="O2820" s="26">
        <v>0.1094987</v>
      </c>
      <c r="P2820" s="93">
        <f t="shared" si="314"/>
        <v>3.6094987000000001</v>
      </c>
    </row>
    <row r="2821" spans="1:16">
      <c r="A2821" s="10">
        <v>1758.7619999999999</v>
      </c>
      <c r="B2821" s="31">
        <v>0.19581460000000001</v>
      </c>
      <c r="C2821" s="9">
        <v>0.22088060000000001</v>
      </c>
      <c r="D2821" s="31">
        <f t="shared" si="308"/>
        <v>0.72088059999999998</v>
      </c>
      <c r="E2821" s="9">
        <v>7.9701430000000004E-2</v>
      </c>
      <c r="F2821" s="31">
        <f t="shared" si="309"/>
        <v>1.0797014300000001</v>
      </c>
      <c r="G2821" s="9">
        <v>0.1894044</v>
      </c>
      <c r="H2821" s="32">
        <f t="shared" si="310"/>
        <v>1.6894043999999999</v>
      </c>
      <c r="I2821" s="9">
        <v>0.13948279999999999</v>
      </c>
      <c r="J2821" s="31">
        <f t="shared" si="311"/>
        <v>2.1394828000000001</v>
      </c>
      <c r="K2821" s="9">
        <v>8.1245440000000002E-2</v>
      </c>
      <c r="L2821" s="48">
        <f t="shared" si="312"/>
        <v>2.58124544</v>
      </c>
      <c r="M2821" s="9">
        <v>0.16896230000000001</v>
      </c>
      <c r="N2821" s="48">
        <f t="shared" si="313"/>
        <v>3.1689623</v>
      </c>
      <c r="O2821" s="26">
        <v>0.1075052</v>
      </c>
      <c r="P2821" s="93">
        <f t="shared" si="314"/>
        <v>3.6075051999999999</v>
      </c>
    </row>
    <row r="2822" spans="1:16">
      <c r="A2822" s="10">
        <v>1759.2439999999999</v>
      </c>
      <c r="B2822" s="31">
        <v>0.1946833</v>
      </c>
      <c r="C2822" s="9">
        <v>0.21962110000000001</v>
      </c>
      <c r="D2822" s="31">
        <f t="shared" si="308"/>
        <v>0.71962110000000001</v>
      </c>
      <c r="E2822" s="9">
        <v>7.8761070000000002E-2</v>
      </c>
      <c r="F2822" s="31">
        <f t="shared" si="309"/>
        <v>1.0787610700000001</v>
      </c>
      <c r="G2822" s="9">
        <v>0.1885338</v>
      </c>
      <c r="H2822" s="32">
        <f t="shared" si="310"/>
        <v>1.6885338000000001</v>
      </c>
      <c r="I2822" s="9">
        <v>0.13818240000000001</v>
      </c>
      <c r="J2822" s="31">
        <f t="shared" si="311"/>
        <v>2.1381823999999998</v>
      </c>
      <c r="K2822" s="9">
        <v>7.9693310000000003E-2</v>
      </c>
      <c r="L2822" s="48">
        <f t="shared" si="312"/>
        <v>2.5796933100000001</v>
      </c>
      <c r="M2822" s="9">
        <v>0.16787550000000001</v>
      </c>
      <c r="N2822" s="48">
        <f t="shared" si="313"/>
        <v>3.1678755000000001</v>
      </c>
      <c r="O2822" s="26">
        <v>0.1055553</v>
      </c>
      <c r="P2822" s="93">
        <f t="shared" si="314"/>
        <v>3.6055552999999998</v>
      </c>
    </row>
    <row r="2823" spans="1:16">
      <c r="A2823" s="10">
        <v>1759.7260000000001</v>
      </c>
      <c r="B2823" s="31">
        <v>0.19375519999999999</v>
      </c>
      <c r="C2823" s="9">
        <v>0.21856020000000001</v>
      </c>
      <c r="D2823" s="31">
        <f t="shared" si="308"/>
        <v>0.71856019999999998</v>
      </c>
      <c r="E2823" s="9">
        <v>7.7945230000000004E-2</v>
      </c>
      <c r="F2823" s="31">
        <f t="shared" si="309"/>
        <v>1.0779452300000001</v>
      </c>
      <c r="G2823" s="9">
        <v>0.1878206</v>
      </c>
      <c r="H2823" s="32">
        <f t="shared" si="310"/>
        <v>1.6878206</v>
      </c>
      <c r="I2823" s="9">
        <v>0.1370864</v>
      </c>
      <c r="J2823" s="31">
        <f t="shared" si="311"/>
        <v>2.1370863999999998</v>
      </c>
      <c r="K2823" s="9">
        <v>7.8325850000000002E-2</v>
      </c>
      <c r="L2823" s="48">
        <f t="shared" si="312"/>
        <v>2.5783258500000001</v>
      </c>
      <c r="M2823" s="9">
        <v>0.1669659</v>
      </c>
      <c r="N2823" s="48">
        <f t="shared" si="313"/>
        <v>3.1669659000000001</v>
      </c>
      <c r="O2823" s="26">
        <v>0.1037575</v>
      </c>
      <c r="P2823" s="93">
        <f t="shared" si="314"/>
        <v>3.6037574999999999</v>
      </c>
    </row>
    <row r="2824" spans="1:16">
      <c r="A2824" s="10">
        <v>1760.2080000000001</v>
      </c>
      <c r="B2824" s="31">
        <v>0.19328339999999999</v>
      </c>
      <c r="C2824" s="9">
        <v>0.21792600000000001</v>
      </c>
      <c r="D2824" s="31">
        <f t="shared" si="308"/>
        <v>0.71792600000000006</v>
      </c>
      <c r="E2824" s="9">
        <v>7.7362719999999996E-2</v>
      </c>
      <c r="F2824" s="31">
        <f t="shared" si="309"/>
        <v>1.07736272</v>
      </c>
      <c r="G2824" s="9">
        <v>0.18741849999999999</v>
      </c>
      <c r="H2824" s="32">
        <f t="shared" si="310"/>
        <v>1.6874184999999999</v>
      </c>
      <c r="I2824" s="9">
        <v>0.13638049999999999</v>
      </c>
      <c r="J2824" s="31">
        <f t="shared" si="311"/>
        <v>2.1363805</v>
      </c>
      <c r="K2824" s="9">
        <v>7.7279169999999994E-2</v>
      </c>
      <c r="L2824" s="48">
        <f t="shared" si="312"/>
        <v>2.5772791700000002</v>
      </c>
      <c r="M2824" s="9">
        <v>0.16648479999999999</v>
      </c>
      <c r="N2824" s="48">
        <f t="shared" si="313"/>
        <v>3.1664848000000001</v>
      </c>
      <c r="O2824" s="26">
        <v>0.10220609999999999</v>
      </c>
      <c r="P2824" s="93">
        <f t="shared" si="314"/>
        <v>3.6022061000000001</v>
      </c>
    </row>
    <row r="2825" spans="1:16">
      <c r="A2825" s="10">
        <v>1760.69</v>
      </c>
      <c r="B2825" s="31">
        <v>0.19341259999999999</v>
      </c>
      <c r="C2825" s="9">
        <v>0.21784829999999999</v>
      </c>
      <c r="D2825" s="31">
        <f t="shared" si="308"/>
        <v>0.71784829999999999</v>
      </c>
      <c r="E2825" s="9">
        <v>7.7071009999999995E-2</v>
      </c>
      <c r="F2825" s="31">
        <f t="shared" si="309"/>
        <v>1.0770710100000001</v>
      </c>
      <c r="G2825" s="9">
        <v>0.1874152</v>
      </c>
      <c r="H2825" s="32">
        <f t="shared" si="310"/>
        <v>1.6874152</v>
      </c>
      <c r="I2825" s="9">
        <v>0.1361599</v>
      </c>
      <c r="J2825" s="31">
        <f t="shared" si="311"/>
        <v>2.1361599</v>
      </c>
      <c r="K2825" s="9">
        <v>7.6622159999999995E-2</v>
      </c>
      <c r="L2825" s="48">
        <f t="shared" si="312"/>
        <v>2.5766221599999999</v>
      </c>
      <c r="M2825" s="9">
        <v>0.16658249999999999</v>
      </c>
      <c r="N2825" s="48">
        <f t="shared" si="313"/>
        <v>3.1665825000000001</v>
      </c>
      <c r="O2825" s="26">
        <v>0.1009472</v>
      </c>
      <c r="P2825" s="93">
        <f t="shared" si="314"/>
        <v>3.6009471999999998</v>
      </c>
    </row>
    <row r="2826" spans="1:16">
      <c r="A2826" s="10">
        <v>1761.172</v>
      </c>
      <c r="B2826" s="31">
        <v>0.194188</v>
      </c>
      <c r="C2826" s="9">
        <v>0.2183756</v>
      </c>
      <c r="D2826" s="31">
        <f t="shared" si="308"/>
        <v>0.7183756</v>
      </c>
      <c r="E2826" s="9">
        <v>7.7089939999999996E-2</v>
      </c>
      <c r="F2826" s="31">
        <f t="shared" si="309"/>
        <v>1.07708994</v>
      </c>
      <c r="G2826" s="9">
        <v>0.18784090000000001</v>
      </c>
      <c r="H2826" s="32">
        <f t="shared" si="310"/>
        <v>1.6878409000000001</v>
      </c>
      <c r="I2826" s="9">
        <v>0.13646349999999999</v>
      </c>
      <c r="J2826" s="31">
        <f t="shared" si="311"/>
        <v>2.1364635000000001</v>
      </c>
      <c r="K2826" s="9">
        <v>7.6383880000000001E-2</v>
      </c>
      <c r="L2826" s="48">
        <f t="shared" si="312"/>
        <v>2.5763838799999998</v>
      </c>
      <c r="M2826" s="9">
        <v>0.16731879999999999</v>
      </c>
      <c r="N2826" s="48">
        <f t="shared" si="313"/>
        <v>3.1673187999999999</v>
      </c>
      <c r="O2826" s="26">
        <v>0.1000113</v>
      </c>
      <c r="P2826" s="93">
        <f t="shared" si="314"/>
        <v>3.6000112999999998</v>
      </c>
    </row>
    <row r="2827" spans="1:16">
      <c r="A2827" s="10">
        <v>1761.654</v>
      </c>
      <c r="B2827" s="31">
        <v>0.1955501</v>
      </c>
      <c r="C2827" s="9">
        <v>0.2194585</v>
      </c>
      <c r="D2827" s="31">
        <f t="shared" si="308"/>
        <v>0.7194585</v>
      </c>
      <c r="E2827" s="9">
        <v>7.7398529999999993E-2</v>
      </c>
      <c r="F2827" s="31">
        <f t="shared" si="309"/>
        <v>1.07739853</v>
      </c>
      <c r="G2827" s="9">
        <v>0.18866140000000001</v>
      </c>
      <c r="H2827" s="32">
        <f t="shared" si="310"/>
        <v>1.6886614</v>
      </c>
      <c r="I2827" s="9">
        <v>0.1372418</v>
      </c>
      <c r="J2827" s="31">
        <f t="shared" si="311"/>
        <v>2.1372418</v>
      </c>
      <c r="K2827" s="9">
        <v>7.654234E-2</v>
      </c>
      <c r="L2827" s="48">
        <f t="shared" si="312"/>
        <v>2.57654234</v>
      </c>
      <c r="M2827" s="9">
        <v>0.16864390000000001</v>
      </c>
      <c r="N2827" s="48">
        <f t="shared" si="313"/>
        <v>3.1686439000000002</v>
      </c>
      <c r="O2827" s="26">
        <v>9.9394629999999998E-2</v>
      </c>
      <c r="P2827" s="93">
        <f t="shared" si="314"/>
        <v>3.5993946299999999</v>
      </c>
    </row>
    <row r="2828" spans="1:16">
      <c r="A2828" s="10">
        <v>1762.1369999999999</v>
      </c>
      <c r="B2828" s="31">
        <v>0.1972593</v>
      </c>
      <c r="C2828" s="9">
        <v>0.220889</v>
      </c>
      <c r="D2828" s="31">
        <f t="shared" si="308"/>
        <v>0.720889</v>
      </c>
      <c r="E2828" s="9">
        <v>7.7893920000000005E-2</v>
      </c>
      <c r="F2828" s="31">
        <f t="shared" si="309"/>
        <v>1.0778939199999999</v>
      </c>
      <c r="G2828" s="9">
        <v>0.18973029999999999</v>
      </c>
      <c r="H2828" s="32">
        <f t="shared" si="310"/>
        <v>1.6897302999999999</v>
      </c>
      <c r="I2828" s="9">
        <v>0.13831789999999999</v>
      </c>
      <c r="J2828" s="31">
        <f t="shared" si="311"/>
        <v>2.1383179000000001</v>
      </c>
      <c r="K2828" s="9">
        <v>7.6973849999999996E-2</v>
      </c>
      <c r="L2828" s="48">
        <f t="shared" si="312"/>
        <v>2.5769738499999999</v>
      </c>
      <c r="M2828" s="9">
        <v>0.1703383</v>
      </c>
      <c r="N2828" s="48">
        <f t="shared" si="313"/>
        <v>3.1703383000000001</v>
      </c>
      <c r="O2828" s="26">
        <v>9.9022410000000005E-2</v>
      </c>
      <c r="P2828" s="93">
        <f t="shared" si="314"/>
        <v>3.5990224099999999</v>
      </c>
    </row>
    <row r="2829" spans="1:16">
      <c r="A2829" s="10">
        <v>1762.6189999999999</v>
      </c>
      <c r="B2829" s="31">
        <v>0.19891539999999999</v>
      </c>
      <c r="C2829" s="9">
        <v>0.2223077</v>
      </c>
      <c r="D2829" s="31">
        <f t="shared" si="308"/>
        <v>0.7223077</v>
      </c>
      <c r="E2829" s="9">
        <v>7.8395229999999996E-2</v>
      </c>
      <c r="F2829" s="31">
        <f t="shared" si="309"/>
        <v>1.0783952299999999</v>
      </c>
      <c r="G2829" s="9">
        <v>0.1907952</v>
      </c>
      <c r="H2829" s="32">
        <f t="shared" si="310"/>
        <v>1.6907951999999999</v>
      </c>
      <c r="I2829" s="9">
        <v>0.13938329999999999</v>
      </c>
      <c r="J2829" s="31">
        <f t="shared" si="311"/>
        <v>2.1393833</v>
      </c>
      <c r="K2829" s="9">
        <v>7.7440140000000005E-2</v>
      </c>
      <c r="L2829" s="48">
        <f t="shared" si="312"/>
        <v>2.5774401400000002</v>
      </c>
      <c r="M2829" s="9">
        <v>0.17202429999999999</v>
      </c>
      <c r="N2829" s="48">
        <f t="shared" si="313"/>
        <v>3.1720242999999999</v>
      </c>
      <c r="O2829" s="26">
        <v>9.8731949999999999E-2</v>
      </c>
      <c r="P2829" s="93">
        <f t="shared" si="314"/>
        <v>3.5987319499999999</v>
      </c>
    </row>
    <row r="2830" spans="1:16">
      <c r="A2830" s="10">
        <v>1763.1010000000001</v>
      </c>
      <c r="B2830" s="31">
        <v>0.19996729999999999</v>
      </c>
      <c r="C2830" s="9">
        <v>0.223214</v>
      </c>
      <c r="D2830" s="31">
        <f t="shared" si="308"/>
        <v>0.72321400000000002</v>
      </c>
      <c r="E2830" s="9">
        <v>7.8637680000000001E-2</v>
      </c>
      <c r="F2830" s="31">
        <f t="shared" si="309"/>
        <v>1.0786376799999999</v>
      </c>
      <c r="G2830" s="9">
        <v>0.1915027</v>
      </c>
      <c r="H2830" s="32">
        <f t="shared" si="310"/>
        <v>1.6915027</v>
      </c>
      <c r="I2830" s="9">
        <v>0.1400015</v>
      </c>
      <c r="J2830" s="31">
        <f t="shared" si="311"/>
        <v>2.1400014999999999</v>
      </c>
      <c r="K2830" s="9">
        <v>7.7584150000000004E-2</v>
      </c>
      <c r="L2830" s="48">
        <f t="shared" si="312"/>
        <v>2.5775841499999999</v>
      </c>
      <c r="M2830" s="9">
        <v>0.17317949999999999</v>
      </c>
      <c r="N2830" s="48">
        <f t="shared" si="313"/>
        <v>3.1731794999999998</v>
      </c>
      <c r="O2830" s="26">
        <v>9.825557E-2</v>
      </c>
      <c r="P2830" s="93">
        <f t="shared" si="314"/>
        <v>3.5982555700000001</v>
      </c>
    </row>
    <row r="2831" spans="1:16">
      <c r="A2831" s="10">
        <v>1763.5830000000001</v>
      </c>
      <c r="B2831" s="31">
        <v>0.2000325</v>
      </c>
      <c r="C2831" s="9">
        <v>0.22324730000000001</v>
      </c>
      <c r="D2831" s="31">
        <f t="shared" si="308"/>
        <v>0.72324730000000004</v>
      </c>
      <c r="E2831" s="9">
        <v>7.8427620000000003E-2</v>
      </c>
      <c r="F2831" s="31">
        <f t="shared" si="309"/>
        <v>1.07842762</v>
      </c>
      <c r="G2831" s="9">
        <v>0.19159880000000001</v>
      </c>
      <c r="H2831" s="32">
        <f t="shared" si="310"/>
        <v>1.6915988</v>
      </c>
      <c r="I2831" s="9">
        <v>0.13985259999999999</v>
      </c>
      <c r="J2831" s="31">
        <f t="shared" si="311"/>
        <v>2.1398526000000002</v>
      </c>
      <c r="K2831" s="9">
        <v>7.7130290000000004E-2</v>
      </c>
      <c r="L2831" s="48">
        <f t="shared" si="312"/>
        <v>2.5771302899999999</v>
      </c>
      <c r="M2831" s="9">
        <v>0.1734291</v>
      </c>
      <c r="N2831" s="48">
        <f t="shared" si="313"/>
        <v>3.1734290999999999</v>
      </c>
      <c r="O2831" s="26">
        <v>9.7378290000000006E-2</v>
      </c>
      <c r="P2831" s="93">
        <f t="shared" si="314"/>
        <v>3.59737829</v>
      </c>
    </row>
    <row r="2832" spans="1:16">
      <c r="A2832" s="10">
        <v>1764.0650000000001</v>
      </c>
      <c r="B2832" s="31">
        <v>0.19907820000000001</v>
      </c>
      <c r="C2832" s="9">
        <v>0.2223533</v>
      </c>
      <c r="D2832" s="31">
        <f t="shared" si="308"/>
        <v>0.72235329999999998</v>
      </c>
      <c r="E2832" s="9">
        <v>7.7731300000000003E-2</v>
      </c>
      <c r="F2832" s="31">
        <f t="shared" si="309"/>
        <v>1.0777312999999999</v>
      </c>
      <c r="G2832" s="9">
        <v>0.1910434</v>
      </c>
      <c r="H2832" s="32">
        <f t="shared" si="310"/>
        <v>1.6910434000000001</v>
      </c>
      <c r="I2832" s="9">
        <v>0.1388713</v>
      </c>
      <c r="J2832" s="31">
        <f t="shared" si="311"/>
        <v>2.1388712999999999</v>
      </c>
      <c r="K2832" s="9">
        <v>7.6016399999999998E-2</v>
      </c>
      <c r="L2832" s="48">
        <f t="shared" si="312"/>
        <v>2.5760163999999999</v>
      </c>
      <c r="M2832" s="9">
        <v>0.172712</v>
      </c>
      <c r="N2832" s="48">
        <f t="shared" si="313"/>
        <v>3.1727120000000002</v>
      </c>
      <c r="O2832" s="26">
        <v>9.6032489999999998E-2</v>
      </c>
      <c r="P2832" s="93">
        <f t="shared" si="314"/>
        <v>3.5960324899999998</v>
      </c>
    </row>
    <row r="2833" spans="1:16">
      <c r="A2833" s="10">
        <v>1764.547</v>
      </c>
      <c r="B2833" s="31">
        <v>0.197437</v>
      </c>
      <c r="C2833" s="9">
        <v>0.22081190000000001</v>
      </c>
      <c r="D2833" s="31">
        <f t="shared" si="308"/>
        <v>0.72081189999999995</v>
      </c>
      <c r="E2833" s="9">
        <v>7.6693319999999995E-2</v>
      </c>
      <c r="F2833" s="31">
        <f t="shared" si="309"/>
        <v>1.07669332</v>
      </c>
      <c r="G2833" s="9">
        <v>0.19002740000000001</v>
      </c>
      <c r="H2833" s="32">
        <f t="shared" si="310"/>
        <v>1.6900274</v>
      </c>
      <c r="I2833" s="9">
        <v>0.13729740000000001</v>
      </c>
      <c r="J2833" s="31">
        <f t="shared" si="311"/>
        <v>2.1372974</v>
      </c>
      <c r="K2833" s="9">
        <v>7.4424770000000001E-2</v>
      </c>
      <c r="L2833" s="48">
        <f t="shared" si="312"/>
        <v>2.5744247699999998</v>
      </c>
      <c r="M2833" s="9">
        <v>0.1713094</v>
      </c>
      <c r="N2833" s="48">
        <f t="shared" si="313"/>
        <v>3.1713094000000002</v>
      </c>
      <c r="O2833" s="26">
        <v>9.4353770000000003E-2</v>
      </c>
      <c r="P2833" s="93">
        <f t="shared" si="314"/>
        <v>3.5943537700000001</v>
      </c>
    </row>
    <row r="2834" spans="1:16">
      <c r="A2834" s="10">
        <v>1765.029</v>
      </c>
      <c r="B2834" s="31">
        <v>0.1956367</v>
      </c>
      <c r="C2834" s="9">
        <v>0.21908320000000001</v>
      </c>
      <c r="D2834" s="31">
        <f t="shared" si="308"/>
        <v>0.71908320000000003</v>
      </c>
      <c r="E2834" s="9">
        <v>7.5559539999999994E-2</v>
      </c>
      <c r="F2834" s="31">
        <f t="shared" si="309"/>
        <v>1.07555954</v>
      </c>
      <c r="G2834" s="9">
        <v>0.1888698</v>
      </c>
      <c r="H2834" s="32">
        <f t="shared" si="310"/>
        <v>1.6888698</v>
      </c>
      <c r="I2834" s="9">
        <v>0.1355306</v>
      </c>
      <c r="J2834" s="31">
        <f t="shared" si="311"/>
        <v>2.1355306000000001</v>
      </c>
      <c r="K2834" s="9">
        <v>7.2684109999999996E-2</v>
      </c>
      <c r="L2834" s="48">
        <f t="shared" si="312"/>
        <v>2.57268411</v>
      </c>
      <c r="M2834" s="9">
        <v>0.16968910000000001</v>
      </c>
      <c r="N2834" s="48">
        <f t="shared" si="313"/>
        <v>3.1696890999999998</v>
      </c>
      <c r="O2834" s="26">
        <v>9.2592519999999998E-2</v>
      </c>
      <c r="P2834" s="93">
        <f t="shared" si="314"/>
        <v>3.5925925200000002</v>
      </c>
    </row>
    <row r="2835" spans="1:16">
      <c r="A2835" s="10">
        <v>1765.511</v>
      </c>
      <c r="B2835" s="31">
        <v>0.19414439999999999</v>
      </c>
      <c r="C2835" s="9">
        <v>0.2175868</v>
      </c>
      <c r="D2835" s="31">
        <f t="shared" si="308"/>
        <v>0.71758679999999997</v>
      </c>
      <c r="E2835" s="9">
        <v>7.4558970000000002E-2</v>
      </c>
      <c r="F2835" s="31">
        <f t="shared" si="309"/>
        <v>1.07455897</v>
      </c>
      <c r="G2835" s="9">
        <v>0.1878611</v>
      </c>
      <c r="H2835" s="32">
        <f t="shared" si="310"/>
        <v>1.6878611000000001</v>
      </c>
      <c r="I2835" s="9">
        <v>0.13394909999999999</v>
      </c>
      <c r="J2835" s="31">
        <f t="shared" si="311"/>
        <v>2.1339491000000002</v>
      </c>
      <c r="K2835" s="9">
        <v>7.11088E-2</v>
      </c>
      <c r="L2835" s="48">
        <f t="shared" si="312"/>
        <v>2.5711088000000002</v>
      </c>
      <c r="M2835" s="9">
        <v>0.1682786</v>
      </c>
      <c r="N2835" s="48">
        <f t="shared" si="313"/>
        <v>3.1682785999999998</v>
      </c>
      <c r="O2835" s="26">
        <v>9.0990059999999998E-2</v>
      </c>
      <c r="P2835" s="93">
        <f t="shared" si="314"/>
        <v>3.5909900600000002</v>
      </c>
    </row>
    <row r="2836" spans="1:16">
      <c r="A2836" s="10">
        <v>1765.9939999999999</v>
      </c>
      <c r="B2836" s="31">
        <v>0.19324459999999999</v>
      </c>
      <c r="C2836" s="9">
        <v>0.21658839999999999</v>
      </c>
      <c r="D2836" s="31">
        <f t="shared" si="308"/>
        <v>0.71658840000000001</v>
      </c>
      <c r="E2836" s="9">
        <v>7.3840740000000002E-2</v>
      </c>
      <c r="F2836" s="31">
        <f t="shared" si="309"/>
        <v>1.0738407400000001</v>
      </c>
      <c r="G2836" s="9">
        <v>0.18718879999999999</v>
      </c>
      <c r="H2836" s="32">
        <f t="shared" si="310"/>
        <v>1.6871887999999999</v>
      </c>
      <c r="I2836" s="9">
        <v>0.13281299999999999</v>
      </c>
      <c r="J2836" s="31">
        <f t="shared" si="311"/>
        <v>2.1328130000000001</v>
      </c>
      <c r="K2836" s="9">
        <v>6.9911379999999995E-2</v>
      </c>
      <c r="L2836" s="48">
        <f t="shared" si="312"/>
        <v>2.5699113800000002</v>
      </c>
      <c r="M2836" s="9">
        <v>0.1673558</v>
      </c>
      <c r="N2836" s="48">
        <f t="shared" si="313"/>
        <v>3.1673558000000002</v>
      </c>
      <c r="O2836" s="26">
        <v>8.9705969999999996E-2</v>
      </c>
      <c r="P2836" s="93">
        <f t="shared" si="314"/>
        <v>3.5897059699999998</v>
      </c>
    </row>
    <row r="2837" spans="1:16">
      <c r="A2837" s="10">
        <v>1766.4760000000001</v>
      </c>
      <c r="B2837" s="31">
        <v>0.1928937</v>
      </c>
      <c r="C2837" s="9">
        <v>0.21606919999999999</v>
      </c>
      <c r="D2837" s="31">
        <f t="shared" si="308"/>
        <v>0.71606919999999996</v>
      </c>
      <c r="E2837" s="9">
        <v>7.3396680000000006E-2</v>
      </c>
      <c r="F2837" s="31">
        <f t="shared" si="309"/>
        <v>1.0733966800000001</v>
      </c>
      <c r="G2837" s="9">
        <v>0.18684190000000001</v>
      </c>
      <c r="H2837" s="32">
        <f t="shared" si="310"/>
        <v>1.6868419000000001</v>
      </c>
      <c r="I2837" s="9">
        <v>0.13214090000000001</v>
      </c>
      <c r="J2837" s="31">
        <f t="shared" si="311"/>
        <v>2.1321409</v>
      </c>
      <c r="K2837" s="9">
        <v>6.9094900000000001E-2</v>
      </c>
      <c r="L2837" s="48">
        <f t="shared" si="312"/>
        <v>2.5690949000000001</v>
      </c>
      <c r="M2837" s="9">
        <v>0.1669185</v>
      </c>
      <c r="N2837" s="48">
        <f t="shared" si="313"/>
        <v>3.1669185</v>
      </c>
      <c r="O2837" s="26">
        <v>8.8728059999999997E-2</v>
      </c>
      <c r="P2837" s="93">
        <f t="shared" si="314"/>
        <v>3.5887280600000002</v>
      </c>
    </row>
    <row r="2838" spans="1:16">
      <c r="A2838" s="10">
        <v>1766.9580000000001</v>
      </c>
      <c r="B2838" s="31">
        <v>0.19280659999999999</v>
      </c>
      <c r="C2838" s="9">
        <v>0.21579329999999999</v>
      </c>
      <c r="D2838" s="31">
        <f t="shared" si="308"/>
        <v>0.71579329999999997</v>
      </c>
      <c r="E2838" s="9">
        <v>7.3098350000000006E-2</v>
      </c>
      <c r="F2838" s="31">
        <f t="shared" si="309"/>
        <v>1.07309835</v>
      </c>
      <c r="G2838" s="9">
        <v>0.18666260000000001</v>
      </c>
      <c r="H2838" s="32">
        <f t="shared" si="310"/>
        <v>1.6866626</v>
      </c>
      <c r="I2838" s="9">
        <v>0.1317634</v>
      </c>
      <c r="J2838" s="31">
        <f t="shared" si="311"/>
        <v>2.1317634000000001</v>
      </c>
      <c r="K2838" s="9">
        <v>6.8496370000000001E-2</v>
      </c>
      <c r="L2838" s="48">
        <f t="shared" si="312"/>
        <v>2.5684963700000001</v>
      </c>
      <c r="M2838" s="9">
        <v>0.16674839999999999</v>
      </c>
      <c r="N2838" s="48">
        <f t="shared" si="313"/>
        <v>3.1667483999999999</v>
      </c>
      <c r="O2838" s="26">
        <v>8.7912879999999999E-2</v>
      </c>
      <c r="P2838" s="93">
        <f t="shared" si="314"/>
        <v>3.5879128800000002</v>
      </c>
    </row>
    <row r="2839" spans="1:16">
      <c r="A2839" s="10">
        <v>1767.44</v>
      </c>
      <c r="B2839" s="31">
        <v>0.19254250000000001</v>
      </c>
      <c r="C2839" s="9">
        <v>0.21537909999999999</v>
      </c>
      <c r="D2839" s="31">
        <f t="shared" si="308"/>
        <v>0.71537910000000005</v>
      </c>
      <c r="E2839" s="9">
        <v>7.2732060000000001E-2</v>
      </c>
      <c r="F2839" s="31">
        <f t="shared" si="309"/>
        <v>1.0727320600000001</v>
      </c>
      <c r="G2839" s="9">
        <v>0.18639249999999999</v>
      </c>
      <c r="H2839" s="32">
        <f t="shared" si="310"/>
        <v>1.6863925</v>
      </c>
      <c r="I2839" s="9">
        <v>0.13136139999999999</v>
      </c>
      <c r="J2839" s="31">
        <f t="shared" si="311"/>
        <v>2.1313613999999999</v>
      </c>
      <c r="K2839" s="9">
        <v>6.783314E-2</v>
      </c>
      <c r="L2839" s="48">
        <f t="shared" si="312"/>
        <v>2.5678331399999998</v>
      </c>
      <c r="M2839" s="9">
        <v>0.1664793</v>
      </c>
      <c r="N2839" s="48">
        <f t="shared" si="313"/>
        <v>3.1664792999999998</v>
      </c>
      <c r="O2839" s="26">
        <v>8.7015159999999994E-2</v>
      </c>
      <c r="P2839" s="93">
        <f t="shared" si="314"/>
        <v>3.58701516</v>
      </c>
    </row>
    <row r="2840" spans="1:16">
      <c r="A2840" s="10">
        <v>1767.922</v>
      </c>
      <c r="B2840" s="31">
        <v>0.19168959999999999</v>
      </c>
      <c r="C2840" s="9">
        <v>0.21446309999999999</v>
      </c>
      <c r="D2840" s="31">
        <f t="shared" si="308"/>
        <v>0.71446310000000002</v>
      </c>
      <c r="E2840" s="9">
        <v>7.2091619999999995E-2</v>
      </c>
      <c r="F2840" s="31">
        <f t="shared" si="309"/>
        <v>1.0720916199999999</v>
      </c>
      <c r="G2840" s="9">
        <v>0.18578349999999999</v>
      </c>
      <c r="H2840" s="32">
        <f t="shared" si="310"/>
        <v>1.6857834999999999</v>
      </c>
      <c r="I2840" s="9">
        <v>0.13061249999999999</v>
      </c>
      <c r="J2840" s="31">
        <f t="shared" si="311"/>
        <v>2.1306124999999998</v>
      </c>
      <c r="K2840" s="9">
        <v>6.6830650000000005E-2</v>
      </c>
      <c r="L2840" s="48">
        <f t="shared" si="312"/>
        <v>2.56683065</v>
      </c>
      <c r="M2840" s="9">
        <v>0.16575219999999999</v>
      </c>
      <c r="N2840" s="48">
        <f t="shared" si="313"/>
        <v>3.1657522</v>
      </c>
      <c r="O2840" s="26">
        <v>8.5810070000000002E-2</v>
      </c>
      <c r="P2840" s="93">
        <f t="shared" si="314"/>
        <v>3.58581007</v>
      </c>
    </row>
    <row r="2841" spans="1:16">
      <c r="A2841" s="10">
        <v>1768.404</v>
      </c>
      <c r="B2841" s="31">
        <v>0.18996589999999999</v>
      </c>
      <c r="C2841" s="9">
        <v>0.21279010000000001</v>
      </c>
      <c r="D2841" s="31">
        <f t="shared" si="308"/>
        <v>0.71279009999999998</v>
      </c>
      <c r="E2841" s="9">
        <v>7.1033109999999997E-2</v>
      </c>
      <c r="F2841" s="31">
        <f t="shared" si="309"/>
        <v>1.0710331099999999</v>
      </c>
      <c r="G2841" s="9">
        <v>0.18465980000000001</v>
      </c>
      <c r="H2841" s="32">
        <f t="shared" si="310"/>
        <v>1.6846597999999999</v>
      </c>
      <c r="I2841" s="9">
        <v>0.12926969999999999</v>
      </c>
      <c r="J2841" s="31">
        <f t="shared" si="311"/>
        <v>2.1292697</v>
      </c>
      <c r="K2841" s="9">
        <v>6.5291790000000002E-2</v>
      </c>
      <c r="L2841" s="48">
        <f t="shared" si="312"/>
        <v>2.5652917899999998</v>
      </c>
      <c r="M2841" s="9">
        <v>0.16429579999999999</v>
      </c>
      <c r="N2841" s="48">
        <f t="shared" si="313"/>
        <v>3.1642958000000001</v>
      </c>
      <c r="O2841" s="26">
        <v>8.4141569999999999E-2</v>
      </c>
      <c r="P2841" s="93">
        <f t="shared" si="314"/>
        <v>3.5841415699999999</v>
      </c>
    </row>
    <row r="2842" spans="1:16">
      <c r="A2842" s="10">
        <v>1768.886</v>
      </c>
      <c r="B2842" s="31">
        <v>0.18735379999999999</v>
      </c>
      <c r="C2842" s="9">
        <v>0.2103391</v>
      </c>
      <c r="D2842" s="31">
        <f t="shared" si="308"/>
        <v>0.7103391</v>
      </c>
      <c r="E2842" s="9">
        <v>6.9544449999999994E-2</v>
      </c>
      <c r="F2842" s="31">
        <f t="shared" si="309"/>
        <v>1.06954445</v>
      </c>
      <c r="G2842" s="9">
        <v>0.183</v>
      </c>
      <c r="H2842" s="32">
        <f t="shared" si="310"/>
        <v>1.6830000000000001</v>
      </c>
      <c r="I2842" s="9">
        <v>0.12727930000000001</v>
      </c>
      <c r="J2842" s="31">
        <f t="shared" si="311"/>
        <v>2.1272793000000001</v>
      </c>
      <c r="K2842" s="9">
        <v>6.3196069999999993E-2</v>
      </c>
      <c r="L2842" s="48">
        <f t="shared" si="312"/>
        <v>2.56319607</v>
      </c>
      <c r="M2842" s="9">
        <v>0.1620576</v>
      </c>
      <c r="N2842" s="48">
        <f t="shared" si="313"/>
        <v>3.1620575999999998</v>
      </c>
      <c r="O2842" s="26">
        <v>8.2010070000000004E-2</v>
      </c>
      <c r="P2842" s="93">
        <f t="shared" si="314"/>
        <v>3.5820100699999999</v>
      </c>
    </row>
    <row r="2843" spans="1:16">
      <c r="A2843" s="10">
        <v>1769.3679999999999</v>
      </c>
      <c r="B2843" s="31">
        <v>0.1841873</v>
      </c>
      <c r="C2843" s="9">
        <v>0.20739769999999999</v>
      </c>
      <c r="D2843" s="31">
        <f t="shared" si="308"/>
        <v>0.70739770000000002</v>
      </c>
      <c r="E2843" s="9">
        <v>6.7788470000000003E-2</v>
      </c>
      <c r="F2843" s="31">
        <f t="shared" si="309"/>
        <v>1.06778847</v>
      </c>
      <c r="G2843" s="9">
        <v>0.1809983</v>
      </c>
      <c r="H2843" s="32">
        <f t="shared" si="310"/>
        <v>1.6809982999999999</v>
      </c>
      <c r="I2843" s="9">
        <v>0.1248594</v>
      </c>
      <c r="J2843" s="31">
        <f t="shared" si="311"/>
        <v>2.1248594000000001</v>
      </c>
      <c r="K2843" s="9">
        <v>6.0756890000000001E-2</v>
      </c>
      <c r="L2843" s="48">
        <f t="shared" si="312"/>
        <v>2.56075689</v>
      </c>
      <c r="M2843" s="9">
        <v>0.15929270000000001</v>
      </c>
      <c r="N2843" s="48">
        <f t="shared" si="313"/>
        <v>3.1592927</v>
      </c>
      <c r="O2843" s="26">
        <v>7.9602640000000002E-2</v>
      </c>
      <c r="P2843" s="93">
        <f t="shared" si="314"/>
        <v>3.5796026400000001</v>
      </c>
    </row>
    <row r="2844" spans="1:16">
      <c r="A2844" s="10">
        <v>1769.85</v>
      </c>
      <c r="B2844" s="31">
        <v>0.181086</v>
      </c>
      <c r="C2844" s="9">
        <v>0.2045093</v>
      </c>
      <c r="D2844" s="31">
        <f t="shared" si="308"/>
        <v>0.7045093</v>
      </c>
      <c r="E2844" s="9">
        <v>6.6071279999999996E-2</v>
      </c>
      <c r="F2844" s="31">
        <f t="shared" si="309"/>
        <v>1.0660712800000001</v>
      </c>
      <c r="G2844" s="9">
        <v>0.17902299999999999</v>
      </c>
      <c r="H2844" s="32">
        <f t="shared" si="310"/>
        <v>1.6790229999999999</v>
      </c>
      <c r="I2844" s="9">
        <v>0.1224638</v>
      </c>
      <c r="J2844" s="31">
        <f t="shared" si="311"/>
        <v>2.1224637999999998</v>
      </c>
      <c r="K2844" s="9">
        <v>5.8375509999999999E-2</v>
      </c>
      <c r="L2844" s="48">
        <f t="shared" si="312"/>
        <v>2.5583755099999999</v>
      </c>
      <c r="M2844" s="9">
        <v>0.1565251</v>
      </c>
      <c r="N2844" s="48">
        <f t="shared" si="313"/>
        <v>3.1565251000000001</v>
      </c>
      <c r="O2844" s="26">
        <v>7.726479E-2</v>
      </c>
      <c r="P2844" s="93">
        <f t="shared" si="314"/>
        <v>3.5772647900000001</v>
      </c>
    </row>
    <row r="2845" spans="1:16">
      <c r="A2845" s="10">
        <v>1770.3330000000001</v>
      </c>
      <c r="B2845" s="31">
        <v>0.17882029999999999</v>
      </c>
      <c r="C2845" s="9">
        <v>0.20234959999999999</v>
      </c>
      <c r="D2845" s="31">
        <f t="shared" si="308"/>
        <v>0.70234960000000002</v>
      </c>
      <c r="E2845" s="9">
        <v>6.4770999999999995E-2</v>
      </c>
      <c r="F2845" s="31">
        <f t="shared" si="309"/>
        <v>1.0647709999999999</v>
      </c>
      <c r="G2845" s="9">
        <v>0.17753730000000001</v>
      </c>
      <c r="H2845" s="32">
        <f t="shared" si="310"/>
        <v>1.6775373</v>
      </c>
      <c r="I2845" s="9">
        <v>0.1206735</v>
      </c>
      <c r="J2845" s="31">
        <f t="shared" si="311"/>
        <v>2.1206735000000001</v>
      </c>
      <c r="K2845" s="9">
        <v>5.6544610000000002E-2</v>
      </c>
      <c r="L2845" s="48">
        <f t="shared" si="312"/>
        <v>2.55654461</v>
      </c>
      <c r="M2845" s="9">
        <v>0.15443789999999999</v>
      </c>
      <c r="N2845" s="48">
        <f t="shared" si="313"/>
        <v>3.1544379</v>
      </c>
      <c r="O2845" s="26">
        <v>7.541117E-2</v>
      </c>
      <c r="P2845" s="93">
        <f t="shared" si="314"/>
        <v>3.5754111700000002</v>
      </c>
    </row>
    <row r="2846" spans="1:16">
      <c r="A2846" s="10">
        <v>1770.8150000000001</v>
      </c>
      <c r="B2846" s="31">
        <v>0.17800279999999999</v>
      </c>
      <c r="C2846" s="9">
        <v>0.2014609</v>
      </c>
      <c r="D2846" s="31">
        <f t="shared" si="308"/>
        <v>0.70146090000000005</v>
      </c>
      <c r="E2846" s="9">
        <v>6.4186220000000002E-2</v>
      </c>
      <c r="F2846" s="31">
        <f t="shared" si="309"/>
        <v>1.0641862200000001</v>
      </c>
      <c r="G2846" s="9">
        <v>0.17691580000000001</v>
      </c>
      <c r="H2846" s="32">
        <f t="shared" si="310"/>
        <v>1.6769158</v>
      </c>
      <c r="I2846" s="9">
        <v>0.1199665</v>
      </c>
      <c r="J2846" s="31">
        <f t="shared" si="311"/>
        <v>2.1199664999999999</v>
      </c>
      <c r="K2846" s="9">
        <v>5.5649160000000003E-2</v>
      </c>
      <c r="L2846" s="48">
        <f t="shared" si="312"/>
        <v>2.5556491600000002</v>
      </c>
      <c r="M2846" s="9">
        <v>0.15360499999999999</v>
      </c>
      <c r="N2846" s="48">
        <f t="shared" si="313"/>
        <v>3.1536049999999998</v>
      </c>
      <c r="O2846" s="26">
        <v>7.4361339999999998E-2</v>
      </c>
      <c r="P2846" s="93">
        <f t="shared" si="314"/>
        <v>3.5743613399999998</v>
      </c>
    </row>
    <row r="2847" spans="1:16">
      <c r="A2847" s="10">
        <v>1771.297</v>
      </c>
      <c r="B2847" s="31">
        <v>0.1790699</v>
      </c>
      <c r="C2847" s="9">
        <v>0.20222619999999999</v>
      </c>
      <c r="D2847" s="31">
        <f t="shared" si="308"/>
        <v>0.70222620000000002</v>
      </c>
      <c r="E2847" s="9">
        <v>6.4524460000000006E-2</v>
      </c>
      <c r="F2847" s="31">
        <f t="shared" si="309"/>
        <v>1.0645244599999999</v>
      </c>
      <c r="G2847" s="9">
        <v>0.177429</v>
      </c>
      <c r="H2847" s="32">
        <f t="shared" si="310"/>
        <v>1.6774290000000001</v>
      </c>
      <c r="I2847" s="9">
        <v>0.1206825</v>
      </c>
      <c r="J2847" s="31">
        <f t="shared" si="311"/>
        <v>2.1206825</v>
      </c>
      <c r="K2847" s="9">
        <v>5.5947759999999999E-2</v>
      </c>
      <c r="L2847" s="48">
        <f t="shared" si="312"/>
        <v>2.55594776</v>
      </c>
      <c r="M2847" s="9">
        <v>0.1544596</v>
      </c>
      <c r="N2847" s="48">
        <f t="shared" si="313"/>
        <v>3.1544596</v>
      </c>
      <c r="O2847" s="26">
        <v>7.4311420000000003E-2</v>
      </c>
      <c r="P2847" s="93">
        <f t="shared" si="314"/>
        <v>3.5743114199999999</v>
      </c>
    </row>
    <row r="2848" spans="1:16">
      <c r="A2848" s="10">
        <v>1771.779</v>
      </c>
      <c r="B2848" s="31">
        <v>0.18209120000000001</v>
      </c>
      <c r="C2848" s="9">
        <v>0.204707</v>
      </c>
      <c r="D2848" s="31">
        <f t="shared" si="308"/>
        <v>0.70470699999999997</v>
      </c>
      <c r="E2848" s="9">
        <v>6.5813999999999998E-2</v>
      </c>
      <c r="F2848" s="31">
        <f t="shared" si="309"/>
        <v>1.065814</v>
      </c>
      <c r="G2848" s="9">
        <v>0.17912829999999999</v>
      </c>
      <c r="H2848" s="32">
        <f t="shared" si="310"/>
        <v>1.6791282999999999</v>
      </c>
      <c r="I2848" s="9">
        <v>0.12286850000000001</v>
      </c>
      <c r="J2848" s="31">
        <f t="shared" si="311"/>
        <v>2.1228685</v>
      </c>
      <c r="K2848" s="9">
        <v>5.7464099999999997E-2</v>
      </c>
      <c r="L2848" s="48">
        <f t="shared" si="312"/>
        <v>2.5574640999999998</v>
      </c>
      <c r="M2848" s="9">
        <v>0.15711169999999999</v>
      </c>
      <c r="N2848" s="48">
        <f t="shared" si="313"/>
        <v>3.1571117000000002</v>
      </c>
      <c r="O2848" s="26">
        <v>7.5256310000000007E-2</v>
      </c>
      <c r="P2848" s="93">
        <f t="shared" si="314"/>
        <v>3.5752563099999999</v>
      </c>
    </row>
    <row r="2849" spans="1:16">
      <c r="A2849" s="10">
        <v>1772.261</v>
      </c>
      <c r="B2849" s="31">
        <v>0.18665709999999999</v>
      </c>
      <c r="C2849" s="9">
        <v>0.2085553</v>
      </c>
      <c r="D2849" s="31">
        <f t="shared" si="308"/>
        <v>0.7085553</v>
      </c>
      <c r="E2849" s="9">
        <v>6.7855079999999998E-2</v>
      </c>
      <c r="F2849" s="31">
        <f t="shared" si="309"/>
        <v>1.06785508</v>
      </c>
      <c r="G2849" s="9">
        <v>0.1817792</v>
      </c>
      <c r="H2849" s="32">
        <f t="shared" si="310"/>
        <v>1.6817792</v>
      </c>
      <c r="I2849" s="9">
        <v>0.12621689999999999</v>
      </c>
      <c r="J2849" s="31">
        <f t="shared" si="311"/>
        <v>2.1262169000000002</v>
      </c>
      <c r="K2849" s="9">
        <v>5.9936549999999998E-2</v>
      </c>
      <c r="L2849" s="48">
        <f t="shared" si="312"/>
        <v>2.5599365500000002</v>
      </c>
      <c r="M2849" s="9">
        <v>0.1612345</v>
      </c>
      <c r="N2849" s="48">
        <f t="shared" si="313"/>
        <v>3.1612344999999999</v>
      </c>
      <c r="O2849" s="26">
        <v>7.69759E-2</v>
      </c>
      <c r="P2849" s="93">
        <f t="shared" si="314"/>
        <v>3.5769758999999999</v>
      </c>
    </row>
    <row r="2850" spans="1:16">
      <c r="A2850" s="10">
        <v>1772.7429999999999</v>
      </c>
      <c r="B2850" s="31">
        <v>0.19172339999999999</v>
      </c>
      <c r="C2850" s="9">
        <v>0.212865</v>
      </c>
      <c r="D2850" s="31">
        <f t="shared" si="308"/>
        <v>0.71286499999999997</v>
      </c>
      <c r="E2850" s="9">
        <v>7.0147029999999999E-2</v>
      </c>
      <c r="F2850" s="31">
        <f t="shared" si="309"/>
        <v>1.07014703</v>
      </c>
      <c r="G2850" s="9">
        <v>0.1847559</v>
      </c>
      <c r="H2850" s="32">
        <f t="shared" si="310"/>
        <v>1.6847559000000001</v>
      </c>
      <c r="I2850" s="9">
        <v>0.12992039999999999</v>
      </c>
      <c r="J2850" s="31">
        <f t="shared" si="311"/>
        <v>2.1299204</v>
      </c>
      <c r="K2850" s="9">
        <v>6.2713820000000003E-2</v>
      </c>
      <c r="L2850" s="48">
        <f t="shared" si="312"/>
        <v>2.5627138199999999</v>
      </c>
      <c r="M2850" s="9">
        <v>0.16589509999999999</v>
      </c>
      <c r="N2850" s="48">
        <f t="shared" si="313"/>
        <v>3.1658951000000002</v>
      </c>
      <c r="O2850" s="26">
        <v>7.8941540000000004E-2</v>
      </c>
      <c r="P2850" s="93">
        <f t="shared" si="314"/>
        <v>3.5789415400000002</v>
      </c>
    </row>
    <row r="2851" spans="1:16">
      <c r="A2851" s="10">
        <v>1773.2249999999999</v>
      </c>
      <c r="B2851" s="31">
        <v>0.1958724</v>
      </c>
      <c r="C2851" s="9">
        <v>0.21640799999999999</v>
      </c>
      <c r="D2851" s="31">
        <f t="shared" si="308"/>
        <v>0.71640799999999993</v>
      </c>
      <c r="E2851" s="9">
        <v>7.2015670000000004E-2</v>
      </c>
      <c r="F2851" s="31">
        <f t="shared" si="309"/>
        <v>1.0720156700000001</v>
      </c>
      <c r="G2851" s="9">
        <v>0.18720049999999999</v>
      </c>
      <c r="H2851" s="32">
        <f t="shared" si="310"/>
        <v>1.6872004999999999</v>
      </c>
      <c r="I2851" s="9">
        <v>0.1329005</v>
      </c>
      <c r="J2851" s="31">
        <f t="shared" si="311"/>
        <v>2.1329004999999999</v>
      </c>
      <c r="K2851" s="9">
        <v>6.4921610000000005E-2</v>
      </c>
      <c r="L2851" s="48">
        <f t="shared" si="312"/>
        <v>2.5649216099999999</v>
      </c>
      <c r="M2851" s="9">
        <v>0.1697922</v>
      </c>
      <c r="N2851" s="48">
        <f t="shared" si="313"/>
        <v>3.1697921999999998</v>
      </c>
      <c r="O2851" s="26">
        <v>8.0463030000000005E-2</v>
      </c>
      <c r="P2851" s="93">
        <f t="shared" si="314"/>
        <v>3.5804630300000002</v>
      </c>
    </row>
    <row r="2852" spans="1:16">
      <c r="A2852" s="10">
        <v>1773.7070000000001</v>
      </c>
      <c r="B2852" s="31">
        <v>0.19801969999999999</v>
      </c>
      <c r="C2852" s="9">
        <v>0.21823919999999999</v>
      </c>
      <c r="D2852" s="31">
        <f t="shared" si="308"/>
        <v>0.71823919999999997</v>
      </c>
      <c r="E2852" s="9">
        <v>7.2943030000000006E-2</v>
      </c>
      <c r="F2852" s="31">
        <f t="shared" si="309"/>
        <v>1.07294303</v>
      </c>
      <c r="G2852" s="9">
        <v>0.18845120000000001</v>
      </c>
      <c r="H2852" s="32">
        <f t="shared" si="310"/>
        <v>1.6884512</v>
      </c>
      <c r="I2852" s="9">
        <v>0.1343347</v>
      </c>
      <c r="J2852" s="31">
        <f t="shared" si="311"/>
        <v>2.1343347000000001</v>
      </c>
      <c r="K2852" s="9">
        <v>6.5889989999999996E-2</v>
      </c>
      <c r="L2852" s="48">
        <f t="shared" si="312"/>
        <v>2.5658899900000001</v>
      </c>
      <c r="M2852" s="9">
        <v>0.1718952</v>
      </c>
      <c r="N2852" s="48">
        <f t="shared" si="313"/>
        <v>3.1718951999999998</v>
      </c>
      <c r="O2852" s="26">
        <v>8.1000329999999995E-2</v>
      </c>
      <c r="P2852" s="93">
        <f t="shared" si="314"/>
        <v>3.5810003300000002</v>
      </c>
    </row>
    <row r="2853" spans="1:16">
      <c r="A2853" s="10">
        <v>1774.1890000000001</v>
      </c>
      <c r="B2853" s="31">
        <v>0.1978317</v>
      </c>
      <c r="C2853" s="9">
        <v>0.21807470000000001</v>
      </c>
      <c r="D2853" s="31">
        <f t="shared" si="308"/>
        <v>0.71807470000000007</v>
      </c>
      <c r="E2853" s="9">
        <v>7.2764220000000004E-2</v>
      </c>
      <c r="F2853" s="31">
        <f t="shared" si="309"/>
        <v>1.07276422</v>
      </c>
      <c r="G2853" s="9">
        <v>0.1883032</v>
      </c>
      <c r="H2853" s="32">
        <f t="shared" si="310"/>
        <v>1.6883032</v>
      </c>
      <c r="I2853" s="9">
        <v>0.13400000000000001</v>
      </c>
      <c r="J2853" s="31">
        <f t="shared" si="311"/>
        <v>2.1339999999999999</v>
      </c>
      <c r="K2853" s="9">
        <v>6.541748E-2</v>
      </c>
      <c r="L2853" s="48">
        <f t="shared" si="312"/>
        <v>2.5654174799999998</v>
      </c>
      <c r="M2853" s="9">
        <v>0.1718575</v>
      </c>
      <c r="N2853" s="48">
        <f t="shared" si="313"/>
        <v>3.1718574999999998</v>
      </c>
      <c r="O2853" s="26">
        <v>8.0393069999999997E-2</v>
      </c>
      <c r="P2853" s="93">
        <f t="shared" si="314"/>
        <v>3.58039307</v>
      </c>
    </row>
    <row r="2854" spans="1:16">
      <c r="A2854" s="10">
        <v>1774.672</v>
      </c>
      <c r="B2854" s="31">
        <v>0.19588120000000001</v>
      </c>
      <c r="C2854" s="9">
        <v>0.21641050000000001</v>
      </c>
      <c r="D2854" s="31">
        <f t="shared" si="308"/>
        <v>0.71641050000000006</v>
      </c>
      <c r="E2854" s="9">
        <v>7.1738560000000007E-2</v>
      </c>
      <c r="F2854" s="31">
        <f t="shared" si="309"/>
        <v>1.07173856</v>
      </c>
      <c r="G2854" s="9">
        <v>0.18710109999999999</v>
      </c>
      <c r="H2854" s="32">
        <f t="shared" si="310"/>
        <v>1.6871011</v>
      </c>
      <c r="I2854" s="9">
        <v>0.13236020000000001</v>
      </c>
      <c r="J2854" s="31">
        <f t="shared" si="311"/>
        <v>2.1323601999999999</v>
      </c>
      <c r="K2854" s="9">
        <v>6.3858129999999999E-2</v>
      </c>
      <c r="L2854" s="48">
        <f t="shared" si="312"/>
        <v>2.5638581299999998</v>
      </c>
      <c r="M2854" s="9">
        <v>0.17016909999999999</v>
      </c>
      <c r="N2854" s="48">
        <f t="shared" si="313"/>
        <v>3.1701690999999999</v>
      </c>
      <c r="O2854" s="26">
        <v>7.892267E-2</v>
      </c>
      <c r="P2854" s="93">
        <f t="shared" si="314"/>
        <v>3.5789226699999999</v>
      </c>
    </row>
    <row r="2855" spans="1:16">
      <c r="A2855" s="10">
        <v>1775.154</v>
      </c>
      <c r="B2855" s="31">
        <v>0.19319059999999999</v>
      </c>
      <c r="C2855" s="9">
        <v>0.2141247</v>
      </c>
      <c r="D2855" s="31">
        <f t="shared" si="308"/>
        <v>0.71412469999999995</v>
      </c>
      <c r="E2855" s="9">
        <v>7.033884E-2</v>
      </c>
      <c r="F2855" s="31">
        <f t="shared" si="309"/>
        <v>1.07033884</v>
      </c>
      <c r="G2855" s="9">
        <v>0.1854642</v>
      </c>
      <c r="H2855" s="32">
        <f t="shared" si="310"/>
        <v>1.6854642</v>
      </c>
      <c r="I2855" s="9">
        <v>0.13019449999999999</v>
      </c>
      <c r="J2855" s="31">
        <f t="shared" si="311"/>
        <v>2.1301945</v>
      </c>
      <c r="K2855" s="9">
        <v>6.1836339999999997E-2</v>
      </c>
      <c r="L2855" s="48">
        <f t="shared" si="312"/>
        <v>2.5618363400000002</v>
      </c>
      <c r="M2855" s="9">
        <v>0.16775139999999999</v>
      </c>
      <c r="N2855" s="48">
        <f t="shared" si="313"/>
        <v>3.1677514000000002</v>
      </c>
      <c r="O2855" s="26">
        <v>7.7084379999999994E-2</v>
      </c>
      <c r="P2855" s="93">
        <f t="shared" si="314"/>
        <v>3.5770843800000001</v>
      </c>
    </row>
    <row r="2856" spans="1:16">
      <c r="A2856" s="10">
        <v>1775.636</v>
      </c>
      <c r="B2856" s="31">
        <v>0.19076860000000001</v>
      </c>
      <c r="C2856" s="9">
        <v>0.2120795</v>
      </c>
      <c r="D2856" s="31">
        <f t="shared" si="308"/>
        <v>0.71207949999999998</v>
      </c>
      <c r="E2856" s="9">
        <v>6.9033319999999995E-2</v>
      </c>
      <c r="F2856" s="31">
        <f t="shared" si="309"/>
        <v>1.06903332</v>
      </c>
      <c r="G2856" s="9">
        <v>0.18400250000000001</v>
      </c>
      <c r="H2856" s="32">
        <f t="shared" si="310"/>
        <v>1.6840025000000001</v>
      </c>
      <c r="I2856" s="9">
        <v>0.12826609999999999</v>
      </c>
      <c r="J2856" s="31">
        <f t="shared" si="311"/>
        <v>2.1282660999999998</v>
      </c>
      <c r="K2856" s="9">
        <v>5.9966459999999999E-2</v>
      </c>
      <c r="L2856" s="48">
        <f t="shared" si="312"/>
        <v>2.5599664600000001</v>
      </c>
      <c r="M2856" s="9">
        <v>0.16553699999999999</v>
      </c>
      <c r="N2856" s="48">
        <f t="shared" si="313"/>
        <v>3.165537</v>
      </c>
      <c r="O2856" s="26">
        <v>7.5377369999999999E-2</v>
      </c>
      <c r="P2856" s="93">
        <f t="shared" si="314"/>
        <v>3.57537737</v>
      </c>
    </row>
    <row r="2857" spans="1:16">
      <c r="A2857" s="10">
        <v>1776.1179999999999</v>
      </c>
      <c r="B2857" s="31">
        <v>0.18918689999999999</v>
      </c>
      <c r="C2857" s="9">
        <v>0.21075389999999999</v>
      </c>
      <c r="D2857" s="31">
        <f t="shared" si="308"/>
        <v>0.71075390000000005</v>
      </c>
      <c r="E2857" s="9">
        <v>6.8090220000000007E-2</v>
      </c>
      <c r="F2857" s="31">
        <f t="shared" si="309"/>
        <v>1.06809022</v>
      </c>
      <c r="G2857" s="9">
        <v>0.18305750000000001</v>
      </c>
      <c r="H2857" s="32">
        <f t="shared" si="310"/>
        <v>1.6830575000000001</v>
      </c>
      <c r="I2857" s="9">
        <v>0.1269902</v>
      </c>
      <c r="J2857" s="31">
        <f t="shared" si="311"/>
        <v>2.1269901999999998</v>
      </c>
      <c r="K2857" s="9">
        <v>5.8593449999999998E-2</v>
      </c>
      <c r="L2857" s="48">
        <f t="shared" si="312"/>
        <v>2.55859345</v>
      </c>
      <c r="M2857" s="9">
        <v>0.1640692</v>
      </c>
      <c r="N2857" s="48">
        <f t="shared" si="313"/>
        <v>3.1640692000000001</v>
      </c>
      <c r="O2857" s="26">
        <v>7.4085029999999996E-2</v>
      </c>
      <c r="P2857" s="93">
        <f t="shared" si="314"/>
        <v>3.57408503</v>
      </c>
    </row>
    <row r="2858" spans="1:16">
      <c r="A2858" s="10">
        <v>1776.6</v>
      </c>
      <c r="B2858" s="31">
        <v>0.18846840000000001</v>
      </c>
      <c r="C2858" s="9">
        <v>0.2101538</v>
      </c>
      <c r="D2858" s="31">
        <f t="shared" si="308"/>
        <v>0.71015380000000006</v>
      </c>
      <c r="E2858" s="9">
        <v>6.7528240000000003E-2</v>
      </c>
      <c r="F2858" s="31">
        <f t="shared" si="309"/>
        <v>1.0675282399999999</v>
      </c>
      <c r="G2858" s="9">
        <v>0.18263750000000001</v>
      </c>
      <c r="H2858" s="32">
        <f t="shared" si="310"/>
        <v>1.6826375</v>
      </c>
      <c r="I2858" s="9">
        <v>0.12636449999999999</v>
      </c>
      <c r="J2858" s="31">
        <f t="shared" si="311"/>
        <v>2.1263645000000002</v>
      </c>
      <c r="K2858" s="9">
        <v>5.7730429999999999E-2</v>
      </c>
      <c r="L2858" s="48">
        <f t="shared" si="312"/>
        <v>2.5577304299999999</v>
      </c>
      <c r="M2858" s="9">
        <v>0.16338449999999999</v>
      </c>
      <c r="N2858" s="48">
        <f t="shared" si="313"/>
        <v>3.1633844999999998</v>
      </c>
      <c r="O2858" s="26">
        <v>7.3220709999999994E-2</v>
      </c>
      <c r="P2858" s="93">
        <f t="shared" si="314"/>
        <v>3.5732207100000002</v>
      </c>
    </row>
    <row r="2859" spans="1:16">
      <c r="A2859" s="10">
        <v>1777.0820000000001</v>
      </c>
      <c r="B2859" s="31">
        <v>0.1882538</v>
      </c>
      <c r="C2859" s="9">
        <v>0.20995649999999999</v>
      </c>
      <c r="D2859" s="31">
        <f t="shared" si="308"/>
        <v>0.70995649999999999</v>
      </c>
      <c r="E2859" s="9">
        <v>6.7192730000000006E-2</v>
      </c>
      <c r="F2859" s="31">
        <f t="shared" si="309"/>
        <v>1.0671927299999999</v>
      </c>
      <c r="G2859" s="9">
        <v>0.18251700000000001</v>
      </c>
      <c r="H2859" s="32">
        <f t="shared" si="310"/>
        <v>1.682517</v>
      </c>
      <c r="I2859" s="9">
        <v>0.1260975</v>
      </c>
      <c r="J2859" s="31">
        <f t="shared" si="311"/>
        <v>2.1260975000000002</v>
      </c>
      <c r="K2859" s="9">
        <v>5.7163319999999997E-2</v>
      </c>
      <c r="L2859" s="48">
        <f t="shared" si="312"/>
        <v>2.5571633199999999</v>
      </c>
      <c r="M2859" s="9">
        <v>0.1631531</v>
      </c>
      <c r="N2859" s="48">
        <f t="shared" si="313"/>
        <v>3.1631531000000002</v>
      </c>
      <c r="O2859" s="26">
        <v>7.2609519999999997E-2</v>
      </c>
      <c r="P2859" s="93">
        <f t="shared" si="314"/>
        <v>3.5726095199999999</v>
      </c>
    </row>
    <row r="2860" spans="1:16">
      <c r="A2860" s="10">
        <v>1777.5640000000001</v>
      </c>
      <c r="B2860" s="31">
        <v>0.18804560000000001</v>
      </c>
      <c r="C2860" s="9">
        <v>0.2097291</v>
      </c>
      <c r="D2860" s="31">
        <f t="shared" si="308"/>
        <v>0.7097291</v>
      </c>
      <c r="E2860" s="9">
        <v>6.6867720000000005E-2</v>
      </c>
      <c r="F2860" s="31">
        <f t="shared" si="309"/>
        <v>1.0668677200000001</v>
      </c>
      <c r="G2860" s="9">
        <v>0.18238960000000001</v>
      </c>
      <c r="H2860" s="32">
        <f t="shared" si="310"/>
        <v>1.6823896</v>
      </c>
      <c r="I2860" s="9">
        <v>0.1258041</v>
      </c>
      <c r="J2860" s="31">
        <f t="shared" si="311"/>
        <v>2.1258040999999999</v>
      </c>
      <c r="K2860" s="9">
        <v>5.6600739999999997E-2</v>
      </c>
      <c r="L2860" s="48">
        <f t="shared" si="312"/>
        <v>2.5566007399999999</v>
      </c>
      <c r="M2860" s="9">
        <v>0.1629044</v>
      </c>
      <c r="N2860" s="48">
        <f t="shared" si="313"/>
        <v>3.1629043999999999</v>
      </c>
      <c r="O2860" s="26">
        <v>7.2007760000000004E-2</v>
      </c>
      <c r="P2860" s="93">
        <f t="shared" si="314"/>
        <v>3.57200776</v>
      </c>
    </row>
    <row r="2861" spans="1:16">
      <c r="A2861" s="10">
        <v>1778.046</v>
      </c>
      <c r="B2861" s="31">
        <v>0.18748390000000001</v>
      </c>
      <c r="C2861" s="9">
        <v>0.20916180000000001</v>
      </c>
      <c r="D2861" s="31">
        <f t="shared" si="308"/>
        <v>0.70916179999999995</v>
      </c>
      <c r="E2861" s="9">
        <v>6.6395380000000004E-2</v>
      </c>
      <c r="F2861" s="31">
        <f t="shared" si="309"/>
        <v>1.0663953799999999</v>
      </c>
      <c r="G2861" s="9">
        <v>0.18203540000000001</v>
      </c>
      <c r="H2861" s="32">
        <f t="shared" si="310"/>
        <v>1.6820354</v>
      </c>
      <c r="I2861" s="9">
        <v>0.1252133</v>
      </c>
      <c r="J2861" s="31">
        <f t="shared" si="311"/>
        <v>2.1252133</v>
      </c>
      <c r="K2861" s="9">
        <v>5.5834330000000001E-2</v>
      </c>
      <c r="L2861" s="48">
        <f t="shared" si="312"/>
        <v>2.5558343300000002</v>
      </c>
      <c r="M2861" s="9">
        <v>0.16229089999999999</v>
      </c>
      <c r="N2861" s="48">
        <f t="shared" si="313"/>
        <v>3.1622908999999999</v>
      </c>
      <c r="O2861" s="26">
        <v>7.1240129999999999E-2</v>
      </c>
      <c r="P2861" s="93">
        <f t="shared" si="314"/>
        <v>3.5712401300000001</v>
      </c>
    </row>
    <row r="2862" spans="1:16">
      <c r="A2862" s="10">
        <v>1778.529</v>
      </c>
      <c r="B2862" s="31">
        <v>0.18649489999999999</v>
      </c>
      <c r="C2862" s="9">
        <v>0.2081964</v>
      </c>
      <c r="D2862" s="31">
        <f t="shared" si="308"/>
        <v>0.70819640000000006</v>
      </c>
      <c r="E2862" s="9">
        <v>6.5746040000000006E-2</v>
      </c>
      <c r="F2862" s="31">
        <f t="shared" si="309"/>
        <v>1.0657460400000001</v>
      </c>
      <c r="G2862" s="9">
        <v>0.1814103</v>
      </c>
      <c r="H2862" s="32">
        <f t="shared" si="310"/>
        <v>1.6814103</v>
      </c>
      <c r="I2862" s="9">
        <v>0.1242756</v>
      </c>
      <c r="J2862" s="31">
        <f t="shared" si="311"/>
        <v>2.1242755999999998</v>
      </c>
      <c r="K2862" s="9">
        <v>5.4826800000000002E-2</v>
      </c>
      <c r="L2862" s="48">
        <f t="shared" si="312"/>
        <v>2.5548267999999998</v>
      </c>
      <c r="M2862" s="9">
        <v>0.1612304</v>
      </c>
      <c r="N2862" s="48">
        <f t="shared" si="313"/>
        <v>3.1612304</v>
      </c>
      <c r="O2862" s="26">
        <v>7.0266949999999995E-2</v>
      </c>
      <c r="P2862" s="93">
        <f t="shared" si="314"/>
        <v>3.5702669500000002</v>
      </c>
    </row>
    <row r="2863" spans="1:16">
      <c r="A2863" s="10">
        <v>1779.011</v>
      </c>
      <c r="B2863" s="31">
        <v>0.18529010000000001</v>
      </c>
      <c r="C2863" s="9">
        <v>0.20702309999999999</v>
      </c>
      <c r="D2863" s="31">
        <f t="shared" si="308"/>
        <v>0.70702310000000002</v>
      </c>
      <c r="E2863" s="9">
        <v>6.5015279999999995E-2</v>
      </c>
      <c r="F2863" s="31">
        <f t="shared" si="309"/>
        <v>1.0650152799999999</v>
      </c>
      <c r="G2863" s="9">
        <v>0.18064669999999999</v>
      </c>
      <c r="H2863" s="32">
        <f t="shared" si="310"/>
        <v>1.6806467</v>
      </c>
      <c r="I2863" s="9">
        <v>0.1231616</v>
      </c>
      <c r="J2863" s="31">
        <f t="shared" si="311"/>
        <v>2.1231616</v>
      </c>
      <c r="K2863" s="9">
        <v>5.370921E-2</v>
      </c>
      <c r="L2863" s="48">
        <f t="shared" si="312"/>
        <v>2.5537092100000001</v>
      </c>
      <c r="M2863" s="9">
        <v>0.1599245</v>
      </c>
      <c r="N2863" s="48">
        <f t="shared" si="313"/>
        <v>3.1599244999999998</v>
      </c>
      <c r="O2863" s="26">
        <v>6.9189600000000004E-2</v>
      </c>
      <c r="P2863" s="93">
        <f t="shared" si="314"/>
        <v>3.5691896000000001</v>
      </c>
    </row>
    <row r="2864" spans="1:16">
      <c r="A2864" s="10">
        <v>1779.4929999999999</v>
      </c>
      <c r="B2864" s="31">
        <v>0.18423990000000001</v>
      </c>
      <c r="C2864" s="9">
        <v>0.20596990000000001</v>
      </c>
      <c r="D2864" s="31">
        <f t="shared" si="308"/>
        <v>0.70596990000000004</v>
      </c>
      <c r="E2864" s="9">
        <v>6.4368449999999994E-2</v>
      </c>
      <c r="F2864" s="31">
        <f t="shared" si="309"/>
        <v>1.0643684499999999</v>
      </c>
      <c r="G2864" s="9">
        <v>0.1799692</v>
      </c>
      <c r="H2864" s="32">
        <f t="shared" si="310"/>
        <v>1.6799691999999999</v>
      </c>
      <c r="I2864" s="9">
        <v>0.1221653</v>
      </c>
      <c r="J2864" s="31">
        <f t="shared" si="311"/>
        <v>2.1221652999999998</v>
      </c>
      <c r="K2864" s="9">
        <v>5.2706549999999998E-2</v>
      </c>
      <c r="L2864" s="48">
        <f t="shared" si="312"/>
        <v>2.5527065499999999</v>
      </c>
      <c r="M2864" s="9">
        <v>0.15873960000000001</v>
      </c>
      <c r="N2864" s="48">
        <f t="shared" si="313"/>
        <v>3.1587396000000001</v>
      </c>
      <c r="O2864" s="26">
        <v>6.8187709999999999E-2</v>
      </c>
      <c r="P2864" s="93">
        <f t="shared" si="314"/>
        <v>3.5681877100000001</v>
      </c>
    </row>
    <row r="2865" spans="1:16">
      <c r="A2865" s="10">
        <v>1779.9749999999999</v>
      </c>
      <c r="B2865" s="31">
        <v>0.18370030000000001</v>
      </c>
      <c r="C2865" s="9">
        <v>0.2053537</v>
      </c>
      <c r="D2865" s="31">
        <f t="shared" si="308"/>
        <v>0.70535369999999997</v>
      </c>
      <c r="E2865" s="9">
        <v>6.3965430000000004E-2</v>
      </c>
      <c r="F2865" s="31">
        <f t="shared" si="309"/>
        <v>1.0639654300000001</v>
      </c>
      <c r="G2865" s="9">
        <v>0.17959739999999999</v>
      </c>
      <c r="H2865" s="32">
        <f t="shared" si="310"/>
        <v>1.6795974</v>
      </c>
      <c r="I2865" s="9">
        <v>0.1215651</v>
      </c>
      <c r="J2865" s="31">
        <f t="shared" si="311"/>
        <v>2.1215651000000002</v>
      </c>
      <c r="K2865" s="9">
        <v>5.2036260000000001E-2</v>
      </c>
      <c r="L2865" s="48">
        <f t="shared" si="312"/>
        <v>2.5520362599999999</v>
      </c>
      <c r="M2865" s="9">
        <v>0.15804360000000001</v>
      </c>
      <c r="N2865" s="48">
        <f t="shared" si="313"/>
        <v>3.1580436000000001</v>
      </c>
      <c r="O2865" s="26">
        <v>6.7440139999999996E-2</v>
      </c>
      <c r="P2865" s="93">
        <f t="shared" si="314"/>
        <v>3.56744014</v>
      </c>
    </row>
    <row r="2866" spans="1:16">
      <c r="A2866" s="10">
        <v>1780.4570000000001</v>
      </c>
      <c r="B2866" s="31">
        <v>0.1838495</v>
      </c>
      <c r="C2866" s="9">
        <v>0.20533850000000001</v>
      </c>
      <c r="D2866" s="31">
        <f t="shared" si="308"/>
        <v>0.70533849999999998</v>
      </c>
      <c r="E2866" s="9">
        <v>6.3889029999999999E-2</v>
      </c>
      <c r="F2866" s="31">
        <f t="shared" si="309"/>
        <v>1.0638890299999999</v>
      </c>
      <c r="G2866" s="9">
        <v>0.17963760000000001</v>
      </c>
      <c r="H2866" s="32">
        <f t="shared" si="310"/>
        <v>1.6796376</v>
      </c>
      <c r="I2866" s="9">
        <v>0.1215044</v>
      </c>
      <c r="J2866" s="31">
        <f t="shared" si="311"/>
        <v>2.1215044000000001</v>
      </c>
      <c r="K2866" s="9">
        <v>5.1811429999999999E-2</v>
      </c>
      <c r="L2866" s="48">
        <f t="shared" si="312"/>
        <v>2.5518114299999999</v>
      </c>
      <c r="M2866" s="9">
        <v>0.15803800000000001</v>
      </c>
      <c r="N2866" s="48">
        <f t="shared" si="313"/>
        <v>3.1580379999999999</v>
      </c>
      <c r="O2866" s="26">
        <v>6.7044729999999997E-2</v>
      </c>
      <c r="P2866" s="93">
        <f t="shared" si="314"/>
        <v>3.5670447300000001</v>
      </c>
    </row>
    <row r="2867" spans="1:16">
      <c r="A2867" s="10">
        <v>1780.9390000000001</v>
      </c>
      <c r="B2867" s="31">
        <v>0.18461269999999999</v>
      </c>
      <c r="C2867" s="9">
        <v>0.20587269999999999</v>
      </c>
      <c r="D2867" s="31">
        <f t="shared" si="308"/>
        <v>0.70587270000000002</v>
      </c>
      <c r="E2867" s="9">
        <v>6.4110260000000002E-2</v>
      </c>
      <c r="F2867" s="31">
        <f t="shared" si="309"/>
        <v>1.0641102600000001</v>
      </c>
      <c r="G2867" s="9">
        <v>0.18004439999999999</v>
      </c>
      <c r="H2867" s="32">
        <f t="shared" si="310"/>
        <v>1.6800443999999999</v>
      </c>
      <c r="I2867" s="9">
        <v>0.1219325</v>
      </c>
      <c r="J2867" s="31">
        <f t="shared" si="311"/>
        <v>2.1219324999999998</v>
      </c>
      <c r="K2867" s="9">
        <v>5.1995930000000003E-2</v>
      </c>
      <c r="L2867" s="48">
        <f t="shared" si="312"/>
        <v>2.5519959299999999</v>
      </c>
      <c r="M2867" s="9">
        <v>0.1586746</v>
      </c>
      <c r="N2867" s="48">
        <f t="shared" si="313"/>
        <v>3.1586745999999999</v>
      </c>
      <c r="O2867" s="26">
        <v>6.6983020000000004E-2</v>
      </c>
      <c r="P2867" s="93">
        <f t="shared" si="314"/>
        <v>3.5669830199999999</v>
      </c>
    </row>
    <row r="2868" spans="1:16">
      <c r="A2868" s="10">
        <v>1781.421</v>
      </c>
      <c r="B2868" s="31">
        <v>0.18570049999999999</v>
      </c>
      <c r="C2868" s="9">
        <v>0.20671310000000001</v>
      </c>
      <c r="D2868" s="31">
        <f t="shared" si="308"/>
        <v>0.70671309999999998</v>
      </c>
      <c r="E2868" s="9">
        <v>6.4500730000000006E-2</v>
      </c>
      <c r="F2868" s="31">
        <f t="shared" si="309"/>
        <v>1.06450073</v>
      </c>
      <c r="G2868" s="9">
        <v>0.1806402</v>
      </c>
      <c r="H2868" s="32">
        <f t="shared" si="310"/>
        <v>1.6806402</v>
      </c>
      <c r="I2868" s="9">
        <v>0.12262919999999999</v>
      </c>
      <c r="J2868" s="31">
        <f t="shared" si="311"/>
        <v>2.1226292</v>
      </c>
      <c r="K2868" s="9">
        <v>5.2414669999999997E-2</v>
      </c>
      <c r="L2868" s="48">
        <f t="shared" si="312"/>
        <v>2.5524146700000001</v>
      </c>
      <c r="M2868" s="9">
        <v>0.15968209999999999</v>
      </c>
      <c r="N2868" s="48">
        <f t="shared" si="313"/>
        <v>3.1596820999999999</v>
      </c>
      <c r="O2868" s="26">
        <v>6.7124130000000004E-2</v>
      </c>
      <c r="P2868" s="93">
        <f t="shared" si="314"/>
        <v>3.5671241299999998</v>
      </c>
    </row>
    <row r="2869" spans="1:16">
      <c r="A2869" s="10">
        <v>1781.903</v>
      </c>
      <c r="B2869" s="31">
        <v>0.1868013</v>
      </c>
      <c r="C2869" s="9">
        <v>0.2075929</v>
      </c>
      <c r="D2869" s="31">
        <f t="shared" si="308"/>
        <v>0.70759289999999997</v>
      </c>
      <c r="E2869" s="9">
        <v>6.4918569999999995E-2</v>
      </c>
      <c r="F2869" s="31">
        <f t="shared" si="309"/>
        <v>1.0649185699999999</v>
      </c>
      <c r="G2869" s="9">
        <v>0.18123629999999999</v>
      </c>
      <c r="H2869" s="32">
        <f t="shared" si="310"/>
        <v>1.6812362999999999</v>
      </c>
      <c r="I2869" s="9">
        <v>0.123351</v>
      </c>
      <c r="J2869" s="31">
        <f t="shared" si="311"/>
        <v>2.123351</v>
      </c>
      <c r="K2869" s="9">
        <v>5.2872229999999999E-2</v>
      </c>
      <c r="L2869" s="48">
        <f t="shared" si="312"/>
        <v>2.5528722300000002</v>
      </c>
      <c r="M2869" s="9">
        <v>0.1607421</v>
      </c>
      <c r="N2869" s="48">
        <f t="shared" si="313"/>
        <v>3.1607421000000002</v>
      </c>
      <c r="O2869" s="26">
        <v>6.7315539999999993E-2</v>
      </c>
      <c r="P2869" s="93">
        <f t="shared" si="314"/>
        <v>3.5673155400000001</v>
      </c>
    </row>
    <row r="2870" spans="1:16">
      <c r="A2870" s="10">
        <v>1782.385</v>
      </c>
      <c r="B2870" s="31">
        <v>0.18772800000000001</v>
      </c>
      <c r="C2870" s="9">
        <v>0.20834569999999999</v>
      </c>
      <c r="D2870" s="31">
        <f t="shared" si="308"/>
        <v>0.70834569999999997</v>
      </c>
      <c r="E2870" s="9">
        <v>6.5274150000000003E-2</v>
      </c>
      <c r="F2870" s="31">
        <f t="shared" si="309"/>
        <v>1.06527415</v>
      </c>
      <c r="G2870" s="9">
        <v>0.18172240000000001</v>
      </c>
      <c r="H2870" s="32">
        <f t="shared" si="310"/>
        <v>1.6817224</v>
      </c>
      <c r="I2870" s="9">
        <v>0.12394670000000001</v>
      </c>
      <c r="J2870" s="31">
        <f t="shared" si="311"/>
        <v>2.1239466999999999</v>
      </c>
      <c r="K2870" s="9">
        <v>5.3240059999999999E-2</v>
      </c>
      <c r="L2870" s="48">
        <f t="shared" si="312"/>
        <v>2.5532400599999998</v>
      </c>
      <c r="M2870" s="9">
        <v>0.1616426</v>
      </c>
      <c r="N2870" s="48">
        <f t="shared" si="313"/>
        <v>3.1616426</v>
      </c>
      <c r="O2870" s="26">
        <v>6.7450360000000001E-2</v>
      </c>
      <c r="P2870" s="93">
        <f t="shared" si="314"/>
        <v>3.56745036</v>
      </c>
    </row>
    <row r="2871" spans="1:16">
      <c r="A2871" s="10">
        <v>1782.8679999999999</v>
      </c>
      <c r="B2871" s="31">
        <v>0.188502</v>
      </c>
      <c r="C2871" s="9">
        <v>0.20897969999999999</v>
      </c>
      <c r="D2871" s="31">
        <f t="shared" si="308"/>
        <v>0.70897969999999999</v>
      </c>
      <c r="E2871" s="9">
        <v>6.5566089999999994E-2</v>
      </c>
      <c r="F2871" s="31">
        <f t="shared" si="309"/>
        <v>1.0655660899999999</v>
      </c>
      <c r="G2871" s="9">
        <v>0.18211720000000001</v>
      </c>
      <c r="H2871" s="32">
        <f t="shared" si="310"/>
        <v>1.6821172</v>
      </c>
      <c r="I2871" s="9">
        <v>0.1244248</v>
      </c>
      <c r="J2871" s="31">
        <f t="shared" si="311"/>
        <v>2.1244247999999999</v>
      </c>
      <c r="K2871" s="9">
        <v>5.351479E-2</v>
      </c>
      <c r="L2871" s="48">
        <f t="shared" si="312"/>
        <v>2.5535147899999999</v>
      </c>
      <c r="M2871" s="9">
        <v>0.16236780000000001</v>
      </c>
      <c r="N2871" s="48">
        <f t="shared" si="313"/>
        <v>3.1623678000000002</v>
      </c>
      <c r="O2871" s="26">
        <v>6.7517569999999999E-2</v>
      </c>
      <c r="P2871" s="93">
        <f t="shared" si="314"/>
        <v>3.5675175700000001</v>
      </c>
    </row>
    <row r="2872" spans="1:16">
      <c r="A2872" s="10">
        <v>1783.35</v>
      </c>
      <c r="B2872" s="31">
        <v>0.18925069999999999</v>
      </c>
      <c r="C2872" s="9">
        <v>0.2095929</v>
      </c>
      <c r="D2872" s="31">
        <f t="shared" si="308"/>
        <v>0.70959289999999997</v>
      </c>
      <c r="E2872" s="9">
        <v>6.5840689999999993E-2</v>
      </c>
      <c r="F2872" s="31">
        <f t="shared" si="309"/>
        <v>1.0658406899999999</v>
      </c>
      <c r="G2872" s="9">
        <v>0.18250469999999999</v>
      </c>
      <c r="H2872" s="32">
        <f t="shared" si="310"/>
        <v>1.6825047</v>
      </c>
      <c r="I2872" s="9">
        <v>0.1248769</v>
      </c>
      <c r="J2872" s="31">
        <f t="shared" si="311"/>
        <v>2.1248768999999998</v>
      </c>
      <c r="K2872" s="9">
        <v>5.3760629999999997E-2</v>
      </c>
      <c r="L2872" s="48">
        <f t="shared" si="312"/>
        <v>2.5537606300000002</v>
      </c>
      <c r="M2872" s="9">
        <v>0.16302050000000001</v>
      </c>
      <c r="N2872" s="48">
        <f t="shared" si="313"/>
        <v>3.1630205</v>
      </c>
      <c r="O2872" s="26">
        <v>6.7552940000000006E-2</v>
      </c>
      <c r="P2872" s="93">
        <f t="shared" si="314"/>
        <v>3.5675529400000001</v>
      </c>
    </row>
    <row r="2873" spans="1:16">
      <c r="A2873" s="10">
        <v>1783.8320000000001</v>
      </c>
      <c r="B2873" s="31">
        <v>0.19011739999999999</v>
      </c>
      <c r="C2873" s="9">
        <v>0.21029680000000001</v>
      </c>
      <c r="D2873" s="31">
        <f t="shared" si="308"/>
        <v>0.71029680000000006</v>
      </c>
      <c r="E2873" s="9">
        <v>6.6152929999999999E-2</v>
      </c>
      <c r="F2873" s="31">
        <f t="shared" si="309"/>
        <v>1.0661529299999999</v>
      </c>
      <c r="G2873" s="9">
        <v>0.182978</v>
      </c>
      <c r="H2873" s="32">
        <f t="shared" si="310"/>
        <v>1.6829780000000001</v>
      </c>
      <c r="I2873" s="9">
        <v>0.12541359999999999</v>
      </c>
      <c r="J2873" s="31">
        <f t="shared" si="311"/>
        <v>2.1254135999999999</v>
      </c>
      <c r="K2873" s="9">
        <v>5.4062079999999998E-2</v>
      </c>
      <c r="L2873" s="48">
        <f t="shared" si="312"/>
        <v>2.55406208</v>
      </c>
      <c r="M2873" s="9">
        <v>0.1637421</v>
      </c>
      <c r="N2873" s="48">
        <f t="shared" si="313"/>
        <v>3.1637420999999999</v>
      </c>
      <c r="O2873" s="26">
        <v>6.7609939999999993E-2</v>
      </c>
      <c r="P2873" s="93">
        <f t="shared" si="314"/>
        <v>3.5676099400000001</v>
      </c>
    </row>
    <row r="2874" spans="1:16">
      <c r="A2874" s="10">
        <v>1784.3140000000001</v>
      </c>
      <c r="B2874" s="31">
        <v>0.19115670000000001</v>
      </c>
      <c r="C2874" s="9">
        <v>0.2111296</v>
      </c>
      <c r="D2874" s="31">
        <f t="shared" si="308"/>
        <v>0.71112960000000003</v>
      </c>
      <c r="E2874" s="9">
        <v>6.6523780000000005E-2</v>
      </c>
      <c r="F2874" s="31">
        <f t="shared" si="309"/>
        <v>1.06652378</v>
      </c>
      <c r="G2874" s="9">
        <v>0.18357319999999999</v>
      </c>
      <c r="H2874" s="32">
        <f t="shared" si="310"/>
        <v>1.6835732000000001</v>
      </c>
      <c r="I2874" s="9">
        <v>0.126082</v>
      </c>
      <c r="J2874" s="31">
        <f t="shared" si="311"/>
        <v>2.1260819999999998</v>
      </c>
      <c r="K2874" s="9">
        <v>5.4460660000000001E-2</v>
      </c>
      <c r="L2874" s="48">
        <f t="shared" si="312"/>
        <v>2.5544606600000002</v>
      </c>
      <c r="M2874" s="9">
        <v>0.16460900000000001</v>
      </c>
      <c r="N2874" s="48">
        <f t="shared" si="313"/>
        <v>3.164609</v>
      </c>
      <c r="O2874" s="26">
        <v>6.7708589999999999E-2</v>
      </c>
      <c r="P2874" s="93">
        <f t="shared" si="314"/>
        <v>3.5677085900000001</v>
      </c>
    </row>
    <row r="2875" spans="1:16">
      <c r="A2875" s="10">
        <v>1784.796</v>
      </c>
      <c r="B2875" s="31">
        <v>0.1922963</v>
      </c>
      <c r="C2875" s="9">
        <v>0.21202989999999999</v>
      </c>
      <c r="D2875" s="31">
        <f t="shared" si="308"/>
        <v>0.71202989999999999</v>
      </c>
      <c r="E2875" s="9">
        <v>6.6924289999999997E-2</v>
      </c>
      <c r="F2875" s="31">
        <f t="shared" si="309"/>
        <v>1.06692429</v>
      </c>
      <c r="G2875" s="9">
        <v>0.1842452</v>
      </c>
      <c r="H2875" s="32">
        <f t="shared" si="310"/>
        <v>1.6842451999999999</v>
      </c>
      <c r="I2875" s="9">
        <v>0.1268425</v>
      </c>
      <c r="J2875" s="31">
        <f t="shared" si="311"/>
        <v>2.1268425</v>
      </c>
      <c r="K2875" s="9">
        <v>5.4928970000000001E-2</v>
      </c>
      <c r="L2875" s="48">
        <f t="shared" si="312"/>
        <v>2.5549289700000002</v>
      </c>
      <c r="M2875" s="9">
        <v>0.16559009999999999</v>
      </c>
      <c r="N2875" s="48">
        <f t="shared" si="313"/>
        <v>3.1655901000000002</v>
      </c>
      <c r="O2875" s="26">
        <v>6.7830440000000006E-2</v>
      </c>
      <c r="P2875" s="93">
        <f t="shared" si="314"/>
        <v>3.5678304399999998</v>
      </c>
    </row>
    <row r="2876" spans="1:16">
      <c r="A2876" s="10">
        <v>1785.278</v>
      </c>
      <c r="B2876" s="31">
        <v>0.19335430000000001</v>
      </c>
      <c r="C2876" s="9">
        <v>0.21284729999999999</v>
      </c>
      <c r="D2876" s="31">
        <f t="shared" si="308"/>
        <v>0.71284729999999996</v>
      </c>
      <c r="E2876" s="9">
        <v>6.7280309999999996E-2</v>
      </c>
      <c r="F2876" s="31">
        <f t="shared" si="309"/>
        <v>1.0672803099999999</v>
      </c>
      <c r="G2876" s="9">
        <v>0.18487999999999999</v>
      </c>
      <c r="H2876" s="32">
        <f t="shared" si="310"/>
        <v>1.6848799999999999</v>
      </c>
      <c r="I2876" s="9">
        <v>0.12756670000000001</v>
      </c>
      <c r="J2876" s="31">
        <f t="shared" si="311"/>
        <v>2.1275667</v>
      </c>
      <c r="K2876" s="9">
        <v>5.5369889999999998E-2</v>
      </c>
      <c r="L2876" s="48">
        <f t="shared" si="312"/>
        <v>2.5553698900000001</v>
      </c>
      <c r="M2876" s="9">
        <v>0.1665478</v>
      </c>
      <c r="N2876" s="48">
        <f t="shared" si="313"/>
        <v>3.1665478</v>
      </c>
      <c r="O2876" s="26">
        <v>6.791258E-2</v>
      </c>
      <c r="P2876" s="93">
        <f t="shared" si="314"/>
        <v>3.5679125799999998</v>
      </c>
    </row>
    <row r="2877" spans="1:16">
      <c r="A2877" s="10">
        <v>1785.76</v>
      </c>
      <c r="B2877" s="31">
        <v>0.19408810000000001</v>
      </c>
      <c r="C2877" s="9">
        <v>0.2133806</v>
      </c>
      <c r="D2877" s="31">
        <f t="shared" si="308"/>
        <v>0.71338060000000003</v>
      </c>
      <c r="E2877" s="9">
        <v>6.7491289999999995E-2</v>
      </c>
      <c r="F2877" s="31">
        <f t="shared" si="309"/>
        <v>1.06749129</v>
      </c>
      <c r="G2877" s="9">
        <v>0.1853223</v>
      </c>
      <c r="H2877" s="32">
        <f t="shared" si="310"/>
        <v>1.6853222999999999</v>
      </c>
      <c r="I2877" s="9">
        <v>0.12807189999999999</v>
      </c>
      <c r="J2877" s="31">
        <f t="shared" si="311"/>
        <v>2.1280719000000001</v>
      </c>
      <c r="K2877" s="9">
        <v>5.5634879999999998E-2</v>
      </c>
      <c r="L2877" s="48">
        <f t="shared" si="312"/>
        <v>2.5556348799999999</v>
      </c>
      <c r="M2877" s="9">
        <v>0.16727220000000001</v>
      </c>
      <c r="N2877" s="48">
        <f t="shared" si="313"/>
        <v>3.1672722000000002</v>
      </c>
      <c r="O2877" s="26">
        <v>6.7863839999999995E-2</v>
      </c>
      <c r="P2877" s="93">
        <f t="shared" si="314"/>
        <v>3.5678638399999998</v>
      </c>
    </row>
    <row r="2878" spans="1:16">
      <c r="A2878" s="10">
        <v>1786.242</v>
      </c>
      <c r="B2878" s="31">
        <v>0.19431119999999999</v>
      </c>
      <c r="C2878" s="9">
        <v>0.21347360000000001</v>
      </c>
      <c r="D2878" s="31">
        <f t="shared" si="308"/>
        <v>0.71347360000000004</v>
      </c>
      <c r="E2878" s="9">
        <v>6.7478060000000006E-2</v>
      </c>
      <c r="F2878" s="31">
        <f t="shared" si="309"/>
        <v>1.06747806</v>
      </c>
      <c r="G2878" s="9">
        <v>0.18545049999999999</v>
      </c>
      <c r="H2878" s="32">
        <f t="shared" si="310"/>
        <v>1.6854505</v>
      </c>
      <c r="I2878" s="9">
        <v>0.12820390000000001</v>
      </c>
      <c r="J2878" s="31">
        <f t="shared" si="311"/>
        <v>2.1282038999999999</v>
      </c>
      <c r="K2878" s="9">
        <v>5.5593709999999998E-2</v>
      </c>
      <c r="L2878" s="48">
        <f t="shared" si="312"/>
        <v>2.5555937100000001</v>
      </c>
      <c r="M2878" s="9">
        <v>0.16758700000000001</v>
      </c>
      <c r="N2878" s="48">
        <f t="shared" si="313"/>
        <v>3.1675870000000002</v>
      </c>
      <c r="O2878" s="26">
        <v>6.7601289999999994E-2</v>
      </c>
      <c r="P2878" s="93">
        <f t="shared" si="314"/>
        <v>3.5676012899999998</v>
      </c>
    </row>
    <row r="2879" spans="1:16">
      <c r="A2879" s="10">
        <v>1786.7239999999999</v>
      </c>
      <c r="B2879" s="31">
        <v>0.19389870000000001</v>
      </c>
      <c r="C2879" s="9">
        <v>0.2130243</v>
      </c>
      <c r="D2879" s="31">
        <f t="shared" si="308"/>
        <v>0.71302430000000006</v>
      </c>
      <c r="E2879" s="9">
        <v>6.7184300000000002E-2</v>
      </c>
      <c r="F2879" s="31">
        <f t="shared" si="309"/>
        <v>1.0671843000000001</v>
      </c>
      <c r="G2879" s="9">
        <v>0.18518570000000001</v>
      </c>
      <c r="H2879" s="32">
        <f t="shared" si="310"/>
        <v>1.6851856999999999</v>
      </c>
      <c r="I2879" s="9">
        <v>0.12785079999999999</v>
      </c>
      <c r="J2879" s="31">
        <f t="shared" si="311"/>
        <v>2.1278508</v>
      </c>
      <c r="K2879" s="9">
        <v>5.5144220000000001E-2</v>
      </c>
      <c r="L2879" s="48">
        <f t="shared" si="312"/>
        <v>2.5551442199999999</v>
      </c>
      <c r="M2879" s="9">
        <v>0.16736229999999999</v>
      </c>
      <c r="N2879" s="48">
        <f t="shared" si="313"/>
        <v>3.1673623000000002</v>
      </c>
      <c r="O2879" s="26">
        <v>6.7060839999999997E-2</v>
      </c>
      <c r="P2879" s="93">
        <f t="shared" si="314"/>
        <v>3.5670608399999999</v>
      </c>
    </row>
    <row r="2880" spans="1:16">
      <c r="A2880" s="10">
        <v>1787.2070000000001</v>
      </c>
      <c r="B2880" s="31">
        <v>0.1928318</v>
      </c>
      <c r="C2880" s="9">
        <v>0.21201909999999999</v>
      </c>
      <c r="D2880" s="31">
        <f t="shared" si="308"/>
        <v>0.71201910000000002</v>
      </c>
      <c r="E2880" s="9">
        <v>6.659814E-2</v>
      </c>
      <c r="F2880" s="31">
        <f t="shared" si="309"/>
        <v>1.06659814</v>
      </c>
      <c r="G2880" s="9">
        <v>0.18451310000000001</v>
      </c>
      <c r="H2880" s="32">
        <f t="shared" si="310"/>
        <v>1.6845131</v>
      </c>
      <c r="I2880" s="9">
        <v>0.12698229999999999</v>
      </c>
      <c r="J2880" s="31">
        <f t="shared" si="311"/>
        <v>2.1269822999999999</v>
      </c>
      <c r="K2880" s="9">
        <v>5.4251960000000002E-2</v>
      </c>
      <c r="L2880" s="48">
        <f t="shared" si="312"/>
        <v>2.5542519600000002</v>
      </c>
      <c r="M2880" s="9">
        <v>0.16655909999999999</v>
      </c>
      <c r="N2880" s="48">
        <f t="shared" si="313"/>
        <v>3.1665591000000002</v>
      </c>
      <c r="O2880" s="26">
        <v>6.6218929999999995E-2</v>
      </c>
      <c r="P2880" s="93">
        <f t="shared" si="314"/>
        <v>3.5662189299999998</v>
      </c>
    </row>
    <row r="2881" spans="1:16">
      <c r="A2881" s="10">
        <v>1787.6890000000001</v>
      </c>
      <c r="B2881" s="31">
        <v>0.1911602</v>
      </c>
      <c r="C2881" s="9">
        <v>0.2105004</v>
      </c>
      <c r="D2881" s="31">
        <f t="shared" si="308"/>
        <v>0.71050040000000003</v>
      </c>
      <c r="E2881" s="9">
        <v>6.5738279999999996E-2</v>
      </c>
      <c r="F2881" s="31">
        <f t="shared" si="309"/>
        <v>1.0657382799999999</v>
      </c>
      <c r="G2881" s="9">
        <v>0.18346560000000001</v>
      </c>
      <c r="H2881" s="32">
        <f t="shared" si="310"/>
        <v>1.6834655999999999</v>
      </c>
      <c r="I2881" s="9">
        <v>0.12562129999999999</v>
      </c>
      <c r="J2881" s="31">
        <f t="shared" si="311"/>
        <v>2.1256213000000002</v>
      </c>
      <c r="K2881" s="9">
        <v>5.2938100000000002E-2</v>
      </c>
      <c r="L2881" s="48">
        <f t="shared" si="312"/>
        <v>2.5529381</v>
      </c>
      <c r="M2881" s="9">
        <v>0.16519980000000001</v>
      </c>
      <c r="N2881" s="48">
        <f t="shared" si="313"/>
        <v>3.1651997999999999</v>
      </c>
      <c r="O2881" s="26">
        <v>6.5079490000000004E-2</v>
      </c>
      <c r="P2881" s="93">
        <f t="shared" si="314"/>
        <v>3.56507949</v>
      </c>
    </row>
    <row r="2882" spans="1:16">
      <c r="A2882" s="10">
        <v>1788.171</v>
      </c>
      <c r="B2882" s="31">
        <v>0.18897259999999999</v>
      </c>
      <c r="C2882" s="9">
        <v>0.2085515</v>
      </c>
      <c r="D2882" s="31">
        <f t="shared" si="308"/>
        <v>0.7085515</v>
      </c>
      <c r="E2882" s="9">
        <v>6.4642370000000005E-2</v>
      </c>
      <c r="F2882" s="31">
        <f t="shared" si="309"/>
        <v>1.0646423700000001</v>
      </c>
      <c r="G2882" s="9">
        <v>0.1821006</v>
      </c>
      <c r="H2882" s="32">
        <f t="shared" si="310"/>
        <v>1.6821006000000001</v>
      </c>
      <c r="I2882" s="9">
        <v>0.1238393</v>
      </c>
      <c r="J2882" s="31">
        <f t="shared" si="311"/>
        <v>2.1238393000000002</v>
      </c>
      <c r="K2882" s="9">
        <v>5.1269189999999999E-2</v>
      </c>
      <c r="L2882" s="48">
        <f t="shared" si="312"/>
        <v>2.5512691900000002</v>
      </c>
      <c r="M2882" s="9">
        <v>0.16334570000000001</v>
      </c>
      <c r="N2882" s="48">
        <f t="shared" si="313"/>
        <v>3.1633456999999998</v>
      </c>
      <c r="O2882" s="26">
        <v>6.3679840000000001E-2</v>
      </c>
      <c r="P2882" s="93">
        <f t="shared" si="314"/>
        <v>3.5636798399999998</v>
      </c>
    </row>
    <row r="2883" spans="1:16">
      <c r="A2883" s="10">
        <v>1788.653</v>
      </c>
      <c r="B2883" s="31">
        <v>0.18639230000000001</v>
      </c>
      <c r="C2883" s="9">
        <v>0.2062852</v>
      </c>
      <c r="D2883" s="31">
        <f t="shared" ref="D2883:D2946" si="315">C2883+0.5</f>
        <v>0.70628519999999995</v>
      </c>
      <c r="E2883" s="9">
        <v>6.3367419999999994E-2</v>
      </c>
      <c r="F2883" s="31">
        <f t="shared" ref="F2883:F2946" si="316">E2883+1</f>
        <v>1.0633674200000001</v>
      </c>
      <c r="G2883" s="9">
        <v>0.18049870000000001</v>
      </c>
      <c r="H2883" s="32">
        <f t="shared" ref="H2883:H2946" si="317">G2883+1.5</f>
        <v>1.6804987</v>
      </c>
      <c r="I2883" s="9">
        <v>0.1217449</v>
      </c>
      <c r="J2883" s="31">
        <f t="shared" ref="J2883:J2946" si="318">I2883+2</f>
        <v>2.1217448999999999</v>
      </c>
      <c r="K2883" s="9">
        <v>4.9349570000000002E-2</v>
      </c>
      <c r="L2883" s="48">
        <f t="shared" ref="L2883:L2946" si="319">K2883+2.5</f>
        <v>2.54934957</v>
      </c>
      <c r="M2883" s="9">
        <v>0.1610915</v>
      </c>
      <c r="N2883" s="48">
        <f t="shared" ref="N2883:N2946" si="320">M2883+3</f>
        <v>3.1610914999999999</v>
      </c>
      <c r="O2883" s="26">
        <v>6.208288E-2</v>
      </c>
      <c r="P2883" s="93">
        <f t="shared" ref="P2883:P2946" si="321">O2883+3.5</f>
        <v>3.5620828800000002</v>
      </c>
    </row>
    <row r="2884" spans="1:16">
      <c r="A2884" s="10">
        <v>1789.135</v>
      </c>
      <c r="B2884" s="31">
        <v>0.1835813</v>
      </c>
      <c r="C2884" s="9">
        <v>0.203849</v>
      </c>
      <c r="D2884" s="31">
        <f t="shared" si="315"/>
        <v>0.70384899999999995</v>
      </c>
      <c r="E2884" s="9">
        <v>6.1988910000000001E-2</v>
      </c>
      <c r="F2884" s="31">
        <f t="shared" si="316"/>
        <v>1.06198891</v>
      </c>
      <c r="G2884" s="9">
        <v>0.1787609</v>
      </c>
      <c r="H2884" s="32">
        <f t="shared" si="317"/>
        <v>1.6787608999999999</v>
      </c>
      <c r="I2884" s="9">
        <v>0.1194799</v>
      </c>
      <c r="J2884" s="31">
        <f t="shared" si="318"/>
        <v>2.1194799</v>
      </c>
      <c r="K2884" s="9">
        <v>4.7308629999999997E-2</v>
      </c>
      <c r="L2884" s="48">
        <f t="shared" si="319"/>
        <v>2.5473086299999999</v>
      </c>
      <c r="M2884" s="9">
        <v>0.15857280000000001</v>
      </c>
      <c r="N2884" s="48">
        <f t="shared" si="320"/>
        <v>3.1585728</v>
      </c>
      <c r="O2884" s="26">
        <v>6.0381369999999997E-2</v>
      </c>
      <c r="P2884" s="93">
        <f t="shared" si="321"/>
        <v>3.56038137</v>
      </c>
    </row>
    <row r="2885" spans="1:16">
      <c r="A2885" s="10">
        <v>1789.617</v>
      </c>
      <c r="B2885" s="31">
        <v>0.1808188</v>
      </c>
      <c r="C2885" s="9">
        <v>0.20148720000000001</v>
      </c>
      <c r="D2885" s="31">
        <f t="shared" si="315"/>
        <v>0.70148719999999998</v>
      </c>
      <c r="E2885" s="9">
        <v>6.0636870000000002E-2</v>
      </c>
      <c r="F2885" s="31">
        <f t="shared" si="316"/>
        <v>1.06063687</v>
      </c>
      <c r="G2885" s="9">
        <v>0.17705899999999999</v>
      </c>
      <c r="H2885" s="32">
        <f t="shared" si="317"/>
        <v>1.6770590000000001</v>
      </c>
      <c r="I2885" s="9">
        <v>0.1172748</v>
      </c>
      <c r="J2885" s="31">
        <f t="shared" si="318"/>
        <v>2.1172748000000001</v>
      </c>
      <c r="K2885" s="9">
        <v>4.5338759999999999E-2</v>
      </c>
      <c r="L2885" s="48">
        <f t="shared" si="319"/>
        <v>2.5453387599999999</v>
      </c>
      <c r="M2885" s="9">
        <v>0.15603529999999999</v>
      </c>
      <c r="N2885" s="48">
        <f t="shared" si="320"/>
        <v>3.1560353000000001</v>
      </c>
      <c r="O2885" s="26">
        <v>5.8726630000000002E-2</v>
      </c>
      <c r="P2885" s="93">
        <f t="shared" si="321"/>
        <v>3.5587266299999998</v>
      </c>
    </row>
    <row r="2886" spans="1:16">
      <c r="A2886" s="10">
        <v>1790.0989999999999</v>
      </c>
      <c r="B2886" s="31">
        <v>0.17848700000000001</v>
      </c>
      <c r="C2886" s="9">
        <v>0.19952700000000001</v>
      </c>
      <c r="D2886" s="31">
        <f t="shared" si="315"/>
        <v>0.69952700000000001</v>
      </c>
      <c r="E2886" s="9">
        <v>5.9486900000000002E-2</v>
      </c>
      <c r="F2886" s="31">
        <f t="shared" si="316"/>
        <v>1.0594869</v>
      </c>
      <c r="G2886" s="9">
        <v>0.17562530000000001</v>
      </c>
      <c r="H2886" s="32">
        <f t="shared" si="317"/>
        <v>1.6756253000000001</v>
      </c>
      <c r="I2886" s="9">
        <v>0.1154266</v>
      </c>
      <c r="J2886" s="31">
        <f t="shared" si="318"/>
        <v>2.1154266000000002</v>
      </c>
      <c r="K2886" s="9">
        <v>4.3679929999999999E-2</v>
      </c>
      <c r="L2886" s="48">
        <f t="shared" si="319"/>
        <v>2.5436799300000001</v>
      </c>
      <c r="M2886" s="9">
        <v>0.15383179999999999</v>
      </c>
      <c r="N2886" s="48">
        <f t="shared" si="320"/>
        <v>3.1538317999999999</v>
      </c>
      <c r="O2886" s="26">
        <v>5.7312050000000003E-2</v>
      </c>
      <c r="P2886" s="93">
        <f t="shared" si="321"/>
        <v>3.5573120500000002</v>
      </c>
    </row>
    <row r="2887" spans="1:16">
      <c r="A2887" s="10">
        <v>1790.5809999999999</v>
      </c>
      <c r="B2887" s="31">
        <v>0.17699570000000001</v>
      </c>
      <c r="C2887" s="9">
        <v>0.19831860000000001</v>
      </c>
      <c r="D2887" s="31">
        <f t="shared" si="315"/>
        <v>0.69831860000000001</v>
      </c>
      <c r="E2887" s="9">
        <v>5.8724890000000002E-2</v>
      </c>
      <c r="F2887" s="31">
        <f t="shared" si="316"/>
        <v>1.0587248899999999</v>
      </c>
      <c r="G2887" s="9">
        <v>0.17470749999999999</v>
      </c>
      <c r="H2887" s="32">
        <f t="shared" si="317"/>
        <v>1.6747075</v>
      </c>
      <c r="I2887" s="9">
        <v>0.11425399999999999</v>
      </c>
      <c r="J2887" s="31">
        <f t="shared" si="318"/>
        <v>2.1142539999999999</v>
      </c>
      <c r="K2887" s="9">
        <v>4.2571919999999999E-2</v>
      </c>
      <c r="L2887" s="48">
        <f t="shared" si="319"/>
        <v>2.5425719199999999</v>
      </c>
      <c r="M2887" s="9">
        <v>0.15235309999999999</v>
      </c>
      <c r="N2887" s="48">
        <f t="shared" si="320"/>
        <v>3.1523531</v>
      </c>
      <c r="O2887" s="26">
        <v>5.6337289999999998E-2</v>
      </c>
      <c r="P2887" s="93">
        <f t="shared" si="321"/>
        <v>3.5563372900000001</v>
      </c>
    </row>
    <row r="2888" spans="1:16">
      <c r="A2888" s="10">
        <v>1791.0640000000001</v>
      </c>
      <c r="B2888" s="31">
        <v>0.17675920000000001</v>
      </c>
      <c r="C2888" s="9">
        <v>0.19820380000000001</v>
      </c>
      <c r="D2888" s="31">
        <f t="shared" si="315"/>
        <v>0.69820380000000004</v>
      </c>
      <c r="E2888" s="9">
        <v>5.8539010000000002E-2</v>
      </c>
      <c r="F2888" s="31">
        <f t="shared" si="316"/>
        <v>1.0585390100000001</v>
      </c>
      <c r="G2888" s="9">
        <v>0.17455599999999999</v>
      </c>
      <c r="H2888" s="32">
        <f t="shared" si="317"/>
        <v>1.6745559999999999</v>
      </c>
      <c r="I2888" s="9">
        <v>0.1140593</v>
      </c>
      <c r="J2888" s="31">
        <f t="shared" si="318"/>
        <v>2.1140593000000001</v>
      </c>
      <c r="K2888" s="9">
        <v>4.224845E-2</v>
      </c>
      <c r="L2888" s="48">
        <f t="shared" si="319"/>
        <v>2.5422484500000002</v>
      </c>
      <c r="M2888" s="9">
        <v>0.152005</v>
      </c>
      <c r="N2888" s="48">
        <f t="shared" si="320"/>
        <v>3.1520049999999999</v>
      </c>
      <c r="O2888" s="26">
        <v>5.5984329999999999E-2</v>
      </c>
      <c r="P2888" s="93">
        <f t="shared" si="321"/>
        <v>3.5559843299999998</v>
      </c>
    </row>
    <row r="2889" spans="1:16">
      <c r="A2889" s="10">
        <v>1791.546</v>
      </c>
      <c r="B2889" s="31">
        <v>0.17801040000000001</v>
      </c>
      <c r="C2889" s="9">
        <v>0.19936670000000001</v>
      </c>
      <c r="D2889" s="31">
        <f t="shared" si="315"/>
        <v>0.69936670000000001</v>
      </c>
      <c r="E2889" s="9">
        <v>5.903713E-2</v>
      </c>
      <c r="F2889" s="31">
        <f t="shared" si="316"/>
        <v>1.0590371300000001</v>
      </c>
      <c r="G2889" s="9">
        <v>0.1753101</v>
      </c>
      <c r="H2889" s="32">
        <f t="shared" si="317"/>
        <v>1.6753100999999999</v>
      </c>
      <c r="I2889" s="9">
        <v>0.11500489999999999</v>
      </c>
      <c r="J2889" s="31">
        <f t="shared" si="318"/>
        <v>2.1150049000000002</v>
      </c>
      <c r="K2889" s="9">
        <v>4.2836069999999997E-2</v>
      </c>
      <c r="L2889" s="48">
        <f t="shared" si="319"/>
        <v>2.5428360699999999</v>
      </c>
      <c r="M2889" s="9">
        <v>0.15303220000000001</v>
      </c>
      <c r="N2889" s="48">
        <f t="shared" si="320"/>
        <v>3.1530322000000002</v>
      </c>
      <c r="O2889" s="26">
        <v>5.6344360000000003E-2</v>
      </c>
      <c r="P2889" s="93">
        <f t="shared" si="321"/>
        <v>3.5563443600000002</v>
      </c>
    </row>
    <row r="2890" spans="1:16">
      <c r="A2890" s="10">
        <v>1792.028</v>
      </c>
      <c r="B2890" s="31">
        <v>0.1806651</v>
      </c>
      <c r="C2890" s="9">
        <v>0.20172370000000001</v>
      </c>
      <c r="D2890" s="31">
        <f t="shared" si="315"/>
        <v>0.70172370000000006</v>
      </c>
      <c r="E2890" s="9">
        <v>6.0184359999999999E-2</v>
      </c>
      <c r="F2890" s="31">
        <f t="shared" si="316"/>
        <v>1.06018436</v>
      </c>
      <c r="G2890" s="9">
        <v>0.17691850000000001</v>
      </c>
      <c r="H2890" s="32">
        <f t="shared" si="317"/>
        <v>1.6769185</v>
      </c>
      <c r="I2890" s="9">
        <v>0.1170238</v>
      </c>
      <c r="J2890" s="31">
        <f t="shared" si="318"/>
        <v>2.1170238000000001</v>
      </c>
      <c r="K2890" s="9">
        <v>4.4282839999999997E-2</v>
      </c>
      <c r="L2890" s="48">
        <f t="shared" si="319"/>
        <v>2.5442828400000002</v>
      </c>
      <c r="M2890" s="9">
        <v>0.155391</v>
      </c>
      <c r="N2890" s="48">
        <f t="shared" si="320"/>
        <v>3.1553909999999998</v>
      </c>
      <c r="O2890" s="26">
        <v>5.737022E-2</v>
      </c>
      <c r="P2890" s="93">
        <f t="shared" si="321"/>
        <v>3.5573702200000001</v>
      </c>
    </row>
    <row r="2891" spans="1:16">
      <c r="A2891" s="10">
        <v>1792.51</v>
      </c>
      <c r="B2891" s="31">
        <v>0.18416350000000001</v>
      </c>
      <c r="C2891" s="9">
        <v>0.2047725</v>
      </c>
      <c r="D2891" s="31">
        <f t="shared" si="315"/>
        <v>0.70477250000000002</v>
      </c>
      <c r="E2891" s="9">
        <v>6.1724800000000003E-2</v>
      </c>
      <c r="F2891" s="31">
        <f t="shared" si="316"/>
        <v>1.0617247999999999</v>
      </c>
      <c r="G2891" s="9">
        <v>0.1790359</v>
      </c>
      <c r="H2891" s="32">
        <f t="shared" si="317"/>
        <v>1.6790358999999999</v>
      </c>
      <c r="I2891" s="9">
        <v>0.119675</v>
      </c>
      <c r="J2891" s="31">
        <f t="shared" si="318"/>
        <v>2.119675</v>
      </c>
      <c r="K2891" s="9">
        <v>4.6248329999999997E-2</v>
      </c>
      <c r="L2891" s="48">
        <f t="shared" si="319"/>
        <v>2.5462483300000001</v>
      </c>
      <c r="M2891" s="9">
        <v>0.15858079999999999</v>
      </c>
      <c r="N2891" s="48">
        <f t="shared" si="320"/>
        <v>3.1585808000000002</v>
      </c>
      <c r="O2891" s="26">
        <v>5.8785980000000002E-2</v>
      </c>
      <c r="P2891" s="93">
        <f t="shared" si="321"/>
        <v>3.5587859800000001</v>
      </c>
    </row>
    <row r="2892" spans="1:16">
      <c r="A2892" s="10">
        <v>1792.992</v>
      </c>
      <c r="B2892" s="31">
        <v>0.18758030000000001</v>
      </c>
      <c r="C2892" s="9">
        <v>0.207702</v>
      </c>
      <c r="D2892" s="31">
        <f t="shared" si="315"/>
        <v>0.70770200000000005</v>
      </c>
      <c r="E2892" s="9">
        <v>6.323194E-2</v>
      </c>
      <c r="F2892" s="31">
        <f t="shared" si="316"/>
        <v>1.0632319400000001</v>
      </c>
      <c r="G2892" s="9">
        <v>0.1810947</v>
      </c>
      <c r="H2892" s="32">
        <f t="shared" si="317"/>
        <v>1.6810947000000001</v>
      </c>
      <c r="I2892" s="9">
        <v>0.1222497</v>
      </c>
      <c r="J2892" s="31">
        <f t="shared" si="318"/>
        <v>2.1222496999999998</v>
      </c>
      <c r="K2892" s="9">
        <v>4.816728E-2</v>
      </c>
      <c r="L2892" s="48">
        <f t="shared" si="319"/>
        <v>2.5481672799999999</v>
      </c>
      <c r="M2892" s="9">
        <v>0.1617489</v>
      </c>
      <c r="N2892" s="48">
        <f t="shared" si="320"/>
        <v>3.1617489000000001</v>
      </c>
      <c r="O2892" s="26">
        <v>6.0150259999999997E-2</v>
      </c>
      <c r="P2892" s="93">
        <f t="shared" si="321"/>
        <v>3.5601502599999999</v>
      </c>
    </row>
    <row r="2893" spans="1:16">
      <c r="A2893" s="10">
        <v>1793.4739999999999</v>
      </c>
      <c r="B2893" s="31">
        <v>0.1899885</v>
      </c>
      <c r="C2893" s="9">
        <v>0.20969789999999999</v>
      </c>
      <c r="D2893" s="31">
        <f t="shared" si="315"/>
        <v>0.70969789999999999</v>
      </c>
      <c r="E2893" s="9">
        <v>6.4271060000000005E-2</v>
      </c>
      <c r="F2893" s="31">
        <f t="shared" si="316"/>
        <v>1.06427106</v>
      </c>
      <c r="G2893" s="9">
        <v>0.18252479999999999</v>
      </c>
      <c r="H2893" s="32">
        <f t="shared" si="317"/>
        <v>1.6825247999999999</v>
      </c>
      <c r="I2893" s="9">
        <v>0.1240328</v>
      </c>
      <c r="J2893" s="31">
        <f t="shared" si="318"/>
        <v>2.1240328000000002</v>
      </c>
      <c r="K2893" s="9">
        <v>4.9459459999999997E-2</v>
      </c>
      <c r="L2893" s="48">
        <f t="shared" si="319"/>
        <v>2.54945946</v>
      </c>
      <c r="M2893" s="9">
        <v>0.16401460000000001</v>
      </c>
      <c r="N2893" s="48">
        <f t="shared" si="320"/>
        <v>3.1640145999999998</v>
      </c>
      <c r="O2893" s="26">
        <v>6.1011820000000001E-2</v>
      </c>
      <c r="P2893" s="93">
        <f t="shared" si="321"/>
        <v>3.56101182</v>
      </c>
    </row>
    <row r="2894" spans="1:16">
      <c r="A2894" s="10">
        <v>1793.9559999999999</v>
      </c>
      <c r="B2894" s="31">
        <v>0.19079670000000001</v>
      </c>
      <c r="C2894" s="9">
        <v>0.21025289999999999</v>
      </c>
      <c r="D2894" s="31">
        <f t="shared" si="315"/>
        <v>0.71025289999999996</v>
      </c>
      <c r="E2894" s="9">
        <v>6.4559809999999995E-2</v>
      </c>
      <c r="F2894" s="31">
        <f t="shared" si="316"/>
        <v>1.06455981</v>
      </c>
      <c r="G2894" s="9">
        <v>0.18296570000000001</v>
      </c>
      <c r="H2894" s="32">
        <f t="shared" si="317"/>
        <v>1.6829657</v>
      </c>
      <c r="I2894" s="9">
        <v>0.1245812</v>
      </c>
      <c r="J2894" s="31">
        <f t="shared" si="318"/>
        <v>2.1245812000000002</v>
      </c>
      <c r="K2894" s="9">
        <v>4.9745289999999998E-2</v>
      </c>
      <c r="L2894" s="48">
        <f t="shared" si="319"/>
        <v>2.5497452900000002</v>
      </c>
      <c r="M2894" s="9">
        <v>0.1648001</v>
      </c>
      <c r="N2894" s="48">
        <f t="shared" si="320"/>
        <v>3.1648000999999999</v>
      </c>
      <c r="O2894" s="26">
        <v>6.1088469999999999E-2</v>
      </c>
      <c r="P2894" s="93">
        <f t="shared" si="321"/>
        <v>3.5610884700000001</v>
      </c>
    </row>
    <row r="2895" spans="1:16">
      <c r="A2895" s="10">
        <v>1794.4380000000001</v>
      </c>
      <c r="B2895" s="31">
        <v>0.1900577</v>
      </c>
      <c r="C2895" s="9">
        <v>0.20941989999999999</v>
      </c>
      <c r="D2895" s="31">
        <f t="shared" si="315"/>
        <v>0.70941989999999999</v>
      </c>
      <c r="E2895" s="9">
        <v>6.4113909999999996E-2</v>
      </c>
      <c r="F2895" s="31">
        <f t="shared" si="316"/>
        <v>1.0641139100000001</v>
      </c>
      <c r="G2895" s="9">
        <v>0.18245410000000001</v>
      </c>
      <c r="H2895" s="32">
        <f t="shared" si="317"/>
        <v>1.6824541</v>
      </c>
      <c r="I2895" s="9">
        <v>0.1239386</v>
      </c>
      <c r="J2895" s="31">
        <f t="shared" si="318"/>
        <v>2.1239385999999998</v>
      </c>
      <c r="K2895" s="9">
        <v>4.903938E-2</v>
      </c>
      <c r="L2895" s="48">
        <f t="shared" si="319"/>
        <v>2.54903938</v>
      </c>
      <c r="M2895" s="9">
        <v>0.16412209999999999</v>
      </c>
      <c r="N2895" s="48">
        <f t="shared" si="320"/>
        <v>3.1641221000000002</v>
      </c>
      <c r="O2895" s="26">
        <v>6.0404560000000003E-2</v>
      </c>
      <c r="P2895" s="93">
        <f t="shared" si="321"/>
        <v>3.5604045599999998</v>
      </c>
    </row>
    <row r="2896" spans="1:16">
      <c r="A2896" s="10">
        <v>1794.921</v>
      </c>
      <c r="B2896" s="31">
        <v>0.1883235</v>
      </c>
      <c r="C2896" s="9">
        <v>0.20769029999999999</v>
      </c>
      <c r="D2896" s="31">
        <f t="shared" si="315"/>
        <v>0.70769029999999999</v>
      </c>
      <c r="E2896" s="9">
        <v>6.3185190000000002E-2</v>
      </c>
      <c r="F2896" s="31">
        <f t="shared" si="316"/>
        <v>1.06318519</v>
      </c>
      <c r="G2896" s="9">
        <v>0.181334</v>
      </c>
      <c r="H2896" s="32">
        <f t="shared" si="317"/>
        <v>1.6813340000000001</v>
      </c>
      <c r="I2896" s="9">
        <v>0.12252209999999999</v>
      </c>
      <c r="J2896" s="31">
        <f t="shared" si="318"/>
        <v>2.1225220999999999</v>
      </c>
      <c r="K2896" s="9">
        <v>4.767242E-2</v>
      </c>
      <c r="L2896" s="48">
        <f t="shared" si="319"/>
        <v>2.54767242</v>
      </c>
      <c r="M2896" s="9">
        <v>0.16247139999999999</v>
      </c>
      <c r="N2896" s="48">
        <f t="shared" si="320"/>
        <v>3.1624713999999998</v>
      </c>
      <c r="O2896" s="26">
        <v>5.9227380000000003E-2</v>
      </c>
      <c r="P2896" s="93">
        <f t="shared" si="321"/>
        <v>3.5592273799999998</v>
      </c>
    </row>
    <row r="2897" spans="1:16">
      <c r="A2897" s="10">
        <v>1795.403</v>
      </c>
      <c r="B2897" s="31">
        <v>0.1863455</v>
      </c>
      <c r="C2897" s="9">
        <v>0.20574139999999999</v>
      </c>
      <c r="D2897" s="31">
        <f t="shared" si="315"/>
        <v>0.70574139999999996</v>
      </c>
      <c r="E2897" s="9">
        <v>6.2126220000000003E-2</v>
      </c>
      <c r="F2897" s="31">
        <f t="shared" si="316"/>
        <v>1.0621262199999999</v>
      </c>
      <c r="G2897" s="9">
        <v>0.18007519999999999</v>
      </c>
      <c r="H2897" s="32">
        <f t="shared" si="317"/>
        <v>1.6800752000000001</v>
      </c>
      <c r="I2897" s="9">
        <v>0.1209136</v>
      </c>
      <c r="J2897" s="31">
        <f t="shared" si="318"/>
        <v>2.1209136000000002</v>
      </c>
      <c r="K2897" s="9">
        <v>4.611962E-2</v>
      </c>
      <c r="L2897" s="48">
        <f t="shared" si="319"/>
        <v>2.5461196199999998</v>
      </c>
      <c r="M2897" s="9">
        <v>0.16055249999999999</v>
      </c>
      <c r="N2897" s="48">
        <f t="shared" si="320"/>
        <v>3.1605525000000001</v>
      </c>
      <c r="O2897" s="26">
        <v>5.7943679999999997E-2</v>
      </c>
      <c r="P2897" s="93">
        <f t="shared" si="321"/>
        <v>3.5579436800000002</v>
      </c>
    </row>
    <row r="2898" spans="1:16">
      <c r="A2898" s="10">
        <v>1795.885</v>
      </c>
      <c r="B2898" s="31">
        <v>0.1847019</v>
      </c>
      <c r="C2898" s="9">
        <v>0.20409740000000001</v>
      </c>
      <c r="D2898" s="31">
        <f t="shared" si="315"/>
        <v>0.70409739999999998</v>
      </c>
      <c r="E2898" s="9">
        <v>6.1212990000000002E-2</v>
      </c>
      <c r="F2898" s="31">
        <f t="shared" si="316"/>
        <v>1.06121299</v>
      </c>
      <c r="G2898" s="9">
        <v>0.17903740000000001</v>
      </c>
      <c r="H2898" s="32">
        <f t="shared" si="317"/>
        <v>1.6790373999999999</v>
      </c>
      <c r="I2898" s="9">
        <v>0.1195556</v>
      </c>
      <c r="J2898" s="31">
        <f t="shared" si="318"/>
        <v>2.1195556</v>
      </c>
      <c r="K2898" s="9">
        <v>4.4761059999999998E-2</v>
      </c>
      <c r="L2898" s="48">
        <f t="shared" si="319"/>
        <v>2.5447610599999999</v>
      </c>
      <c r="M2898" s="9">
        <v>0.15892590000000001</v>
      </c>
      <c r="N2898" s="48">
        <f t="shared" si="320"/>
        <v>3.1589258999999998</v>
      </c>
      <c r="O2898" s="26">
        <v>5.6851400000000003E-2</v>
      </c>
      <c r="P2898" s="93">
        <f t="shared" si="321"/>
        <v>3.5568514000000002</v>
      </c>
    </row>
    <row r="2899" spans="1:16">
      <c r="A2899" s="10">
        <v>1796.367</v>
      </c>
      <c r="B2899" s="31">
        <v>0.18363170000000001</v>
      </c>
      <c r="C2899" s="9">
        <v>0.20298869999999999</v>
      </c>
      <c r="D2899" s="31">
        <f t="shared" si="315"/>
        <v>0.70298870000000002</v>
      </c>
      <c r="E2899" s="9">
        <v>6.0569579999999998E-2</v>
      </c>
      <c r="F2899" s="31">
        <f t="shared" si="316"/>
        <v>1.0605695799999999</v>
      </c>
      <c r="G2899" s="9">
        <v>0.17836949999999999</v>
      </c>
      <c r="H2899" s="32">
        <f t="shared" si="317"/>
        <v>1.6783695000000001</v>
      </c>
      <c r="I2899" s="9">
        <v>0.1186357</v>
      </c>
      <c r="J2899" s="31">
        <f t="shared" si="318"/>
        <v>2.1186357</v>
      </c>
      <c r="K2899" s="9">
        <v>4.3775210000000002E-2</v>
      </c>
      <c r="L2899" s="48">
        <f t="shared" si="319"/>
        <v>2.5437752100000002</v>
      </c>
      <c r="M2899" s="9">
        <v>0.15784580000000001</v>
      </c>
      <c r="N2899" s="48">
        <f t="shared" si="320"/>
        <v>3.1578458</v>
      </c>
      <c r="O2899" s="26">
        <v>5.6081810000000003E-2</v>
      </c>
      <c r="P2899" s="93">
        <f t="shared" si="321"/>
        <v>3.5560818099999998</v>
      </c>
    </row>
    <row r="2900" spans="1:16">
      <c r="A2900" s="10">
        <v>1796.8489999999999</v>
      </c>
      <c r="B2900" s="31">
        <v>0.1830581</v>
      </c>
      <c r="C2900" s="9">
        <v>0.2023643</v>
      </c>
      <c r="D2900" s="31">
        <f t="shared" si="315"/>
        <v>0.70236429999999994</v>
      </c>
      <c r="E2900" s="9">
        <v>6.0171820000000001E-2</v>
      </c>
      <c r="F2900" s="31">
        <f t="shared" si="316"/>
        <v>1.0601718200000001</v>
      </c>
      <c r="G2900" s="9">
        <v>0.17801900000000001</v>
      </c>
      <c r="H2900" s="32">
        <f t="shared" si="317"/>
        <v>1.6780189999999999</v>
      </c>
      <c r="I2900" s="9">
        <v>0.1180956</v>
      </c>
      <c r="J2900" s="31">
        <f t="shared" si="318"/>
        <v>2.1180956000000002</v>
      </c>
      <c r="K2900" s="9">
        <v>4.3140369999999997E-2</v>
      </c>
      <c r="L2900" s="48">
        <f t="shared" si="319"/>
        <v>2.5431403700000001</v>
      </c>
      <c r="M2900" s="9">
        <v>0.15726399999999999</v>
      </c>
      <c r="N2900" s="48">
        <f t="shared" si="320"/>
        <v>3.1572640000000001</v>
      </c>
      <c r="O2900" s="26">
        <v>5.5596390000000002E-2</v>
      </c>
      <c r="P2900" s="93">
        <f t="shared" si="321"/>
        <v>3.5555963899999998</v>
      </c>
    </row>
    <row r="2901" spans="1:16">
      <c r="A2901" s="10">
        <v>1797.3309999999999</v>
      </c>
      <c r="B2901" s="31">
        <v>0.18270929999999999</v>
      </c>
      <c r="C2901" s="9">
        <v>0.20199259999999999</v>
      </c>
      <c r="D2901" s="31">
        <f t="shared" si="315"/>
        <v>0.70199259999999997</v>
      </c>
      <c r="E2901" s="9">
        <v>5.9900410000000001E-2</v>
      </c>
      <c r="F2901" s="31">
        <f t="shared" si="316"/>
        <v>1.05990041</v>
      </c>
      <c r="G2901" s="9">
        <v>0.17780889999999999</v>
      </c>
      <c r="H2901" s="32">
        <f t="shared" si="317"/>
        <v>1.6778089</v>
      </c>
      <c r="I2901" s="9">
        <v>0.117728</v>
      </c>
      <c r="J2901" s="31">
        <f t="shared" si="318"/>
        <v>2.1177280000000001</v>
      </c>
      <c r="K2901" s="9">
        <v>4.2697100000000002E-2</v>
      </c>
      <c r="L2901" s="48">
        <f t="shared" si="319"/>
        <v>2.5426970999999998</v>
      </c>
      <c r="M2901" s="9">
        <v>0.15693380000000001</v>
      </c>
      <c r="N2901" s="48">
        <f t="shared" si="320"/>
        <v>3.1569338</v>
      </c>
      <c r="O2901" s="26">
        <v>5.5251689999999999E-2</v>
      </c>
      <c r="P2901" s="93">
        <f t="shared" si="321"/>
        <v>3.55525169</v>
      </c>
    </row>
    <row r="2902" spans="1:16">
      <c r="A2902" s="10">
        <v>1797.8130000000001</v>
      </c>
      <c r="B2902" s="31">
        <v>0.18231839999999999</v>
      </c>
      <c r="C2902" s="9">
        <v>0.20163310000000001</v>
      </c>
      <c r="D2902" s="31">
        <f t="shared" si="315"/>
        <v>0.70163310000000001</v>
      </c>
      <c r="E2902" s="9">
        <v>5.9632640000000001E-2</v>
      </c>
      <c r="F2902" s="31">
        <f t="shared" si="316"/>
        <v>1.05963264</v>
      </c>
      <c r="G2902" s="9">
        <v>0.17756350000000001</v>
      </c>
      <c r="H2902" s="32">
        <f t="shared" si="317"/>
        <v>1.6775635</v>
      </c>
      <c r="I2902" s="9">
        <v>0.1173217</v>
      </c>
      <c r="J2902" s="31">
        <f t="shared" si="318"/>
        <v>2.1173217000000002</v>
      </c>
      <c r="K2902" s="9">
        <v>4.2268779999999999E-2</v>
      </c>
      <c r="L2902" s="48">
        <f t="shared" si="319"/>
        <v>2.5422687800000001</v>
      </c>
      <c r="M2902" s="9">
        <v>0.15659010000000001</v>
      </c>
      <c r="N2902" s="48">
        <f t="shared" si="320"/>
        <v>3.1565900999999998</v>
      </c>
      <c r="O2902" s="26">
        <v>5.4893619999999997E-2</v>
      </c>
      <c r="P2902" s="93">
        <f t="shared" si="321"/>
        <v>3.5548936200000001</v>
      </c>
    </row>
    <row r="2903" spans="1:16">
      <c r="A2903" s="10">
        <v>1798.2950000000001</v>
      </c>
      <c r="B2903" s="31">
        <v>0.1817674</v>
      </c>
      <c r="C2903" s="9">
        <v>0.20115939999999999</v>
      </c>
      <c r="D2903" s="31">
        <f t="shared" si="315"/>
        <v>0.70115939999999999</v>
      </c>
      <c r="E2903" s="9">
        <v>5.9309460000000001E-2</v>
      </c>
      <c r="F2903" s="31">
        <f t="shared" si="316"/>
        <v>1.0593094599999999</v>
      </c>
      <c r="G2903" s="9">
        <v>0.17719789999999999</v>
      </c>
      <c r="H2903" s="32">
        <f t="shared" si="317"/>
        <v>1.6771978999999999</v>
      </c>
      <c r="I2903" s="9">
        <v>0.1167735</v>
      </c>
      <c r="J2903" s="31">
        <f t="shared" si="318"/>
        <v>2.1167734999999999</v>
      </c>
      <c r="K2903" s="9">
        <v>4.1751910000000003E-2</v>
      </c>
      <c r="L2903" s="48">
        <f t="shared" si="319"/>
        <v>2.5417519099999999</v>
      </c>
      <c r="M2903" s="9">
        <v>0.15609120000000001</v>
      </c>
      <c r="N2903" s="48">
        <f t="shared" si="320"/>
        <v>3.1560912000000001</v>
      </c>
      <c r="O2903" s="26">
        <v>5.443572E-2</v>
      </c>
      <c r="P2903" s="93">
        <f t="shared" si="321"/>
        <v>3.5544357199999999</v>
      </c>
    </row>
    <row r="2904" spans="1:16">
      <c r="A2904" s="10">
        <v>1798.777</v>
      </c>
      <c r="B2904" s="31">
        <v>0.18112600000000001</v>
      </c>
      <c r="C2904" s="9">
        <v>0.20060500000000001</v>
      </c>
      <c r="D2904" s="31">
        <f t="shared" si="315"/>
        <v>0.70060500000000003</v>
      </c>
      <c r="E2904" s="9">
        <v>5.8957530000000001E-2</v>
      </c>
      <c r="F2904" s="31">
        <f t="shared" si="316"/>
        <v>1.05895753</v>
      </c>
      <c r="G2904" s="9">
        <v>0.17675060000000001</v>
      </c>
      <c r="H2904" s="32">
        <f t="shared" si="317"/>
        <v>1.6767506000000001</v>
      </c>
      <c r="I2904" s="9">
        <v>0.1161315</v>
      </c>
      <c r="J2904" s="31">
        <f t="shared" si="318"/>
        <v>2.1161314999999998</v>
      </c>
      <c r="K2904" s="9">
        <v>4.1160599999999999E-2</v>
      </c>
      <c r="L2904" s="48">
        <f t="shared" si="319"/>
        <v>2.5411606</v>
      </c>
      <c r="M2904" s="9">
        <v>0.15547549999999999</v>
      </c>
      <c r="N2904" s="48">
        <f t="shared" si="320"/>
        <v>3.1554755000000001</v>
      </c>
      <c r="O2904" s="26">
        <v>5.3892919999999997E-2</v>
      </c>
      <c r="P2904" s="93">
        <f t="shared" si="321"/>
        <v>3.55389292</v>
      </c>
    </row>
    <row r="2905" spans="1:16">
      <c r="A2905" s="10">
        <v>1799.26</v>
      </c>
      <c r="B2905" s="31">
        <v>0.18060090000000001</v>
      </c>
      <c r="C2905" s="9">
        <v>0.20012759999999999</v>
      </c>
      <c r="D2905" s="31">
        <f t="shared" si="315"/>
        <v>0.70012759999999996</v>
      </c>
      <c r="E2905" s="9">
        <v>5.8669239999999998E-2</v>
      </c>
      <c r="F2905" s="31">
        <f t="shared" si="316"/>
        <v>1.05866924</v>
      </c>
      <c r="G2905" s="9">
        <v>0.17635239999999999</v>
      </c>
      <c r="H2905" s="32">
        <f t="shared" si="317"/>
        <v>1.6763524000000001</v>
      </c>
      <c r="I2905" s="9">
        <v>0.11555849999999999</v>
      </c>
      <c r="J2905" s="31">
        <f t="shared" si="318"/>
        <v>2.1155585000000001</v>
      </c>
      <c r="K2905" s="9">
        <v>4.0606089999999997E-2</v>
      </c>
      <c r="L2905" s="48">
        <f t="shared" si="319"/>
        <v>2.5406060899999998</v>
      </c>
      <c r="M2905" s="9">
        <v>0.15492420000000001</v>
      </c>
      <c r="N2905" s="48">
        <f t="shared" si="320"/>
        <v>3.1549242</v>
      </c>
      <c r="O2905" s="26">
        <v>5.3359549999999999E-2</v>
      </c>
      <c r="P2905" s="93">
        <f t="shared" si="321"/>
        <v>3.5533595500000001</v>
      </c>
    </row>
    <row r="2906" spans="1:16">
      <c r="A2906" s="10">
        <v>1799.742</v>
      </c>
      <c r="B2906" s="31">
        <v>0.1804298</v>
      </c>
      <c r="C2906" s="9">
        <v>0.19992219999999999</v>
      </c>
      <c r="D2906" s="31">
        <f t="shared" si="315"/>
        <v>0.69992220000000005</v>
      </c>
      <c r="E2906" s="9">
        <v>5.8554750000000003E-2</v>
      </c>
      <c r="F2906" s="31">
        <f t="shared" si="316"/>
        <v>1.0585547500000001</v>
      </c>
      <c r="G2906" s="9">
        <v>0.17616270000000001</v>
      </c>
      <c r="H2906" s="32">
        <f t="shared" si="317"/>
        <v>1.6761626999999999</v>
      </c>
      <c r="I2906" s="9">
        <v>0.1152527</v>
      </c>
      <c r="J2906" s="31">
        <f t="shared" si="318"/>
        <v>2.1152527000000001</v>
      </c>
      <c r="K2906" s="9">
        <v>4.0240110000000003E-2</v>
      </c>
      <c r="L2906" s="48">
        <f t="shared" si="319"/>
        <v>2.5402401100000001</v>
      </c>
      <c r="M2906" s="9">
        <v>0.154669</v>
      </c>
      <c r="N2906" s="48">
        <f t="shared" si="320"/>
        <v>3.1546690000000002</v>
      </c>
      <c r="O2906" s="26">
        <v>5.295942E-2</v>
      </c>
      <c r="P2906" s="93">
        <f t="shared" si="321"/>
        <v>3.5529594200000001</v>
      </c>
    </row>
    <row r="2907" spans="1:16">
      <c r="A2907" s="10">
        <v>1800.2239999999999</v>
      </c>
      <c r="B2907" s="31">
        <v>0.18077029999999999</v>
      </c>
      <c r="C2907" s="9">
        <v>0.20013259999999999</v>
      </c>
      <c r="D2907" s="31">
        <f t="shared" si="315"/>
        <v>0.70013259999999999</v>
      </c>
      <c r="E2907" s="9">
        <v>5.8689770000000002E-2</v>
      </c>
      <c r="F2907" s="31">
        <f t="shared" si="316"/>
        <v>1.05868977</v>
      </c>
      <c r="G2907" s="9">
        <v>0.1762978</v>
      </c>
      <c r="H2907" s="32">
        <f t="shared" si="317"/>
        <v>1.6762977999999999</v>
      </c>
      <c r="I2907" s="9">
        <v>0.11536399999999999</v>
      </c>
      <c r="J2907" s="31">
        <f t="shared" si="318"/>
        <v>2.115364</v>
      </c>
      <c r="K2907" s="9">
        <v>4.0185499999999999E-2</v>
      </c>
      <c r="L2907" s="48">
        <f t="shared" si="319"/>
        <v>2.5401855000000002</v>
      </c>
      <c r="M2907" s="9">
        <v>0.154887</v>
      </c>
      <c r="N2907" s="48">
        <f t="shared" si="320"/>
        <v>3.154887</v>
      </c>
      <c r="O2907" s="26">
        <v>5.2795130000000003E-2</v>
      </c>
      <c r="P2907" s="93">
        <f t="shared" si="321"/>
        <v>3.5527951299999998</v>
      </c>
    </row>
    <row r="2908" spans="1:16">
      <c r="A2908" s="10">
        <v>1800.7059999999999</v>
      </c>
      <c r="B2908" s="31">
        <v>0.1816411</v>
      </c>
      <c r="C2908" s="9">
        <v>0.2007941</v>
      </c>
      <c r="D2908" s="31">
        <f t="shared" si="315"/>
        <v>0.70079409999999998</v>
      </c>
      <c r="E2908" s="9">
        <v>5.9082519999999999E-2</v>
      </c>
      <c r="F2908" s="31">
        <f t="shared" si="316"/>
        <v>1.05908252</v>
      </c>
      <c r="G2908" s="9">
        <v>0.176787</v>
      </c>
      <c r="H2908" s="32">
        <f t="shared" si="317"/>
        <v>1.676787</v>
      </c>
      <c r="I2908" s="9">
        <v>0.1159312</v>
      </c>
      <c r="J2908" s="31">
        <f t="shared" si="318"/>
        <v>2.1159311999999999</v>
      </c>
      <c r="K2908" s="9">
        <v>4.0486620000000001E-2</v>
      </c>
      <c r="L2908" s="48">
        <f t="shared" si="319"/>
        <v>2.5404866199999998</v>
      </c>
      <c r="M2908" s="9">
        <v>0.15562870000000001</v>
      </c>
      <c r="N2908" s="48">
        <f t="shared" si="320"/>
        <v>3.1556286999999998</v>
      </c>
      <c r="O2908" s="26">
        <v>5.2904399999999997E-2</v>
      </c>
      <c r="P2908" s="93">
        <f t="shared" si="321"/>
        <v>3.5529044000000001</v>
      </c>
    </row>
    <row r="2909" spans="1:16">
      <c r="A2909" s="10">
        <v>1801.1880000000001</v>
      </c>
      <c r="B2909" s="31">
        <v>0.18290970000000001</v>
      </c>
      <c r="C2909" s="9">
        <v>0.20181450000000001</v>
      </c>
      <c r="D2909" s="31">
        <f t="shared" si="315"/>
        <v>0.70181450000000001</v>
      </c>
      <c r="E2909" s="9">
        <v>5.966685E-2</v>
      </c>
      <c r="F2909" s="31">
        <f t="shared" si="316"/>
        <v>1.0596668499999999</v>
      </c>
      <c r="G2909" s="9">
        <v>0.1775612</v>
      </c>
      <c r="H2909" s="32">
        <f t="shared" si="317"/>
        <v>1.6775612</v>
      </c>
      <c r="I2909" s="9">
        <v>0.116864</v>
      </c>
      <c r="J2909" s="31">
        <f t="shared" si="318"/>
        <v>2.1168640000000001</v>
      </c>
      <c r="K2909" s="9">
        <v>4.1082630000000002E-2</v>
      </c>
      <c r="L2909" s="48">
        <f t="shared" si="319"/>
        <v>2.54108263</v>
      </c>
      <c r="M2909" s="9">
        <v>0.15679409999999999</v>
      </c>
      <c r="N2909" s="48">
        <f t="shared" si="320"/>
        <v>3.1567940999999999</v>
      </c>
      <c r="O2909" s="26">
        <v>5.3244779999999998E-2</v>
      </c>
      <c r="P2909" s="93">
        <f t="shared" si="321"/>
        <v>3.55324478</v>
      </c>
    </row>
    <row r="2910" spans="1:16">
      <c r="A2910" s="10">
        <v>1801.67</v>
      </c>
      <c r="B2910" s="31">
        <v>0.1843843</v>
      </c>
      <c r="C2910" s="9">
        <v>0.20304269999999999</v>
      </c>
      <c r="D2910" s="31">
        <f t="shared" si="315"/>
        <v>0.70304270000000002</v>
      </c>
      <c r="E2910" s="9">
        <v>6.0342649999999998E-2</v>
      </c>
      <c r="F2910" s="31">
        <f t="shared" si="316"/>
        <v>1.0603426499999999</v>
      </c>
      <c r="G2910" s="9">
        <v>0.17850189999999999</v>
      </c>
      <c r="H2910" s="32">
        <f t="shared" si="317"/>
        <v>1.6785019000000001</v>
      </c>
      <c r="I2910" s="9">
        <v>0.1180036</v>
      </c>
      <c r="J2910" s="31">
        <f t="shared" si="318"/>
        <v>2.1180036000000002</v>
      </c>
      <c r="K2910" s="9">
        <v>4.1853910000000001E-2</v>
      </c>
      <c r="L2910" s="48">
        <f t="shared" si="319"/>
        <v>2.5418539099999999</v>
      </c>
      <c r="M2910" s="9">
        <v>0.15820500000000001</v>
      </c>
      <c r="N2910" s="48">
        <f t="shared" si="320"/>
        <v>3.1582050000000002</v>
      </c>
      <c r="O2910" s="26">
        <v>5.3729020000000002E-2</v>
      </c>
      <c r="P2910" s="93">
        <f t="shared" si="321"/>
        <v>3.55372902</v>
      </c>
    </row>
    <row r="2911" spans="1:16">
      <c r="A2911" s="10">
        <v>1802.152</v>
      </c>
      <c r="B2911" s="31">
        <v>0.18586820000000001</v>
      </c>
      <c r="C2911" s="9">
        <v>0.2043121</v>
      </c>
      <c r="D2911" s="31">
        <f t="shared" si="315"/>
        <v>0.7043121</v>
      </c>
      <c r="E2911" s="9">
        <v>6.1004530000000001E-2</v>
      </c>
      <c r="F2911" s="31">
        <f t="shared" si="316"/>
        <v>1.0610045299999999</v>
      </c>
      <c r="G2911" s="9">
        <v>0.17947479999999999</v>
      </c>
      <c r="H2911" s="32">
        <f t="shared" si="317"/>
        <v>1.6794747999999999</v>
      </c>
      <c r="I2911" s="9">
        <v>0.11916939999999999</v>
      </c>
      <c r="J2911" s="31">
        <f t="shared" si="318"/>
        <v>2.1191694000000001</v>
      </c>
      <c r="K2911" s="9">
        <v>4.2654589999999999E-2</v>
      </c>
      <c r="L2911" s="48">
        <f t="shared" si="319"/>
        <v>2.5426545900000002</v>
      </c>
      <c r="M2911" s="9">
        <v>0.15965380000000001</v>
      </c>
      <c r="N2911" s="48">
        <f t="shared" si="320"/>
        <v>3.1596538000000001</v>
      </c>
      <c r="O2911" s="26">
        <v>5.425373E-2</v>
      </c>
      <c r="P2911" s="93">
        <f t="shared" si="321"/>
        <v>3.5542537300000001</v>
      </c>
    </row>
    <row r="2912" spans="1:16">
      <c r="A2912" s="10">
        <v>1802.634</v>
      </c>
      <c r="B2912" s="31">
        <v>0.187251</v>
      </c>
      <c r="C2912" s="9">
        <v>0.2055208</v>
      </c>
      <c r="D2912" s="31">
        <f t="shared" si="315"/>
        <v>0.70552079999999995</v>
      </c>
      <c r="E2912" s="9">
        <v>6.1589089999999999E-2</v>
      </c>
      <c r="F2912" s="31">
        <f t="shared" si="316"/>
        <v>1.06158909</v>
      </c>
      <c r="G2912" s="9">
        <v>0.18039140000000001</v>
      </c>
      <c r="H2912" s="32">
        <f t="shared" si="317"/>
        <v>1.6803914</v>
      </c>
      <c r="I2912" s="9">
        <v>0.12024310000000001</v>
      </c>
      <c r="J2912" s="31">
        <f t="shared" si="318"/>
        <v>2.1202431000000002</v>
      </c>
      <c r="K2912" s="9">
        <v>4.338318E-2</v>
      </c>
      <c r="L2912" s="48">
        <f t="shared" si="319"/>
        <v>2.5433831800000002</v>
      </c>
      <c r="M2912" s="9">
        <v>0.160999</v>
      </c>
      <c r="N2912" s="48">
        <f t="shared" si="320"/>
        <v>3.1609989999999999</v>
      </c>
      <c r="O2912" s="26">
        <v>5.4747799999999999E-2</v>
      </c>
      <c r="P2912" s="93">
        <f t="shared" si="321"/>
        <v>3.5547477999999999</v>
      </c>
    </row>
    <row r="2913" spans="1:16">
      <c r="A2913" s="10">
        <v>1803.116</v>
      </c>
      <c r="B2913" s="31">
        <v>0.1885039</v>
      </c>
      <c r="C2913" s="9">
        <v>0.20662759999999999</v>
      </c>
      <c r="D2913" s="31">
        <f t="shared" si="315"/>
        <v>0.70662760000000002</v>
      </c>
      <c r="E2913" s="9">
        <v>6.2080829999999997E-2</v>
      </c>
      <c r="F2913" s="31">
        <f t="shared" si="316"/>
        <v>1.06208083</v>
      </c>
      <c r="G2913" s="9">
        <v>0.18121180000000001</v>
      </c>
      <c r="H2913" s="32">
        <f t="shared" si="317"/>
        <v>1.6812118</v>
      </c>
      <c r="I2913" s="9">
        <v>0.12117120000000001</v>
      </c>
      <c r="J2913" s="31">
        <f t="shared" si="318"/>
        <v>2.1211712</v>
      </c>
      <c r="K2913" s="9">
        <v>4.3996340000000002E-2</v>
      </c>
      <c r="L2913" s="48">
        <f t="shared" si="319"/>
        <v>2.5439963400000001</v>
      </c>
      <c r="M2913" s="9">
        <v>0.16217609999999999</v>
      </c>
      <c r="N2913" s="48">
        <f t="shared" si="320"/>
        <v>3.1621760999999999</v>
      </c>
      <c r="O2913" s="26">
        <v>5.5177009999999999E-2</v>
      </c>
      <c r="P2913" s="93">
        <f t="shared" si="321"/>
        <v>3.55517701</v>
      </c>
    </row>
    <row r="2914" spans="1:16">
      <c r="A2914" s="10">
        <v>1803.5989999999999</v>
      </c>
      <c r="B2914" s="31">
        <v>0.1896352</v>
      </c>
      <c r="C2914" s="9">
        <v>0.2076239</v>
      </c>
      <c r="D2914" s="31">
        <f t="shared" si="315"/>
        <v>0.70762389999999997</v>
      </c>
      <c r="E2914" s="9">
        <v>6.2490690000000002E-2</v>
      </c>
      <c r="F2914" s="31">
        <f t="shared" si="316"/>
        <v>1.06249069</v>
      </c>
      <c r="G2914" s="9">
        <v>0.18192169999999999</v>
      </c>
      <c r="H2914" s="32">
        <f t="shared" si="317"/>
        <v>1.6819217</v>
      </c>
      <c r="I2914" s="9">
        <v>0.1219522</v>
      </c>
      <c r="J2914" s="31">
        <f t="shared" si="318"/>
        <v>2.1219522</v>
      </c>
      <c r="K2914" s="9">
        <v>4.449053E-2</v>
      </c>
      <c r="L2914" s="48">
        <f t="shared" si="319"/>
        <v>2.54449053</v>
      </c>
      <c r="M2914" s="9">
        <v>0.16316829999999999</v>
      </c>
      <c r="N2914" s="48">
        <f t="shared" si="320"/>
        <v>3.1631683000000002</v>
      </c>
      <c r="O2914" s="26">
        <v>5.5536259999999997E-2</v>
      </c>
      <c r="P2914" s="93">
        <f t="shared" si="321"/>
        <v>3.5555362599999998</v>
      </c>
    </row>
    <row r="2915" spans="1:16">
      <c r="A2915" s="10">
        <v>1804.0809999999999</v>
      </c>
      <c r="B2915" s="31">
        <v>0.190613</v>
      </c>
      <c r="C2915" s="9">
        <v>0.20847250000000001</v>
      </c>
      <c r="D2915" s="31">
        <f t="shared" si="315"/>
        <v>0.70847250000000006</v>
      </c>
      <c r="E2915" s="9">
        <v>6.2820029999999999E-2</v>
      </c>
      <c r="F2915" s="31">
        <f t="shared" si="316"/>
        <v>1.0628200299999999</v>
      </c>
      <c r="G2915" s="9">
        <v>0.18249489999999999</v>
      </c>
      <c r="H2915" s="32">
        <f t="shared" si="317"/>
        <v>1.6824949</v>
      </c>
      <c r="I2915" s="9">
        <v>0.1225762</v>
      </c>
      <c r="J2915" s="31">
        <f t="shared" si="318"/>
        <v>2.1225762000000001</v>
      </c>
      <c r="K2915" s="9">
        <v>4.4861039999999998E-2</v>
      </c>
      <c r="L2915" s="48">
        <f t="shared" si="319"/>
        <v>2.5448610399999998</v>
      </c>
      <c r="M2915" s="9">
        <v>0.16394719999999999</v>
      </c>
      <c r="N2915" s="48">
        <f t="shared" si="320"/>
        <v>3.1639472</v>
      </c>
      <c r="O2915" s="26">
        <v>5.5809419999999998E-2</v>
      </c>
      <c r="P2915" s="93">
        <f t="shared" si="321"/>
        <v>3.5558094200000001</v>
      </c>
    </row>
    <row r="2916" spans="1:16">
      <c r="A2916" s="10">
        <v>1804.5630000000001</v>
      </c>
      <c r="B2916" s="31">
        <v>0.19134670000000001</v>
      </c>
      <c r="C2916" s="9">
        <v>0.20909</v>
      </c>
      <c r="D2916" s="31">
        <f t="shared" si="315"/>
        <v>0.70909</v>
      </c>
      <c r="E2916" s="9">
        <v>6.3043089999999996E-2</v>
      </c>
      <c r="F2916" s="31">
        <f t="shared" si="316"/>
        <v>1.0630430900000001</v>
      </c>
      <c r="G2916" s="9">
        <v>0.18287719999999999</v>
      </c>
      <c r="H2916" s="32">
        <f t="shared" si="317"/>
        <v>1.6828772000000001</v>
      </c>
      <c r="I2916" s="9">
        <v>0.1229975</v>
      </c>
      <c r="J2916" s="31">
        <f t="shared" si="318"/>
        <v>2.1229974999999999</v>
      </c>
      <c r="K2916" s="9">
        <v>4.5074110000000001E-2</v>
      </c>
      <c r="L2916" s="48">
        <f t="shared" si="319"/>
        <v>2.5450741099999998</v>
      </c>
      <c r="M2916" s="9">
        <v>0.1644468</v>
      </c>
      <c r="N2916" s="48">
        <f t="shared" si="320"/>
        <v>3.1644467999999999</v>
      </c>
      <c r="O2916" s="26">
        <v>5.5957600000000003E-2</v>
      </c>
      <c r="P2916" s="93">
        <f t="shared" si="321"/>
        <v>3.5559576000000002</v>
      </c>
    </row>
    <row r="2917" spans="1:16">
      <c r="A2917" s="10">
        <v>1805.0450000000001</v>
      </c>
      <c r="B2917" s="31">
        <v>0.19172049999999999</v>
      </c>
      <c r="C2917" s="9">
        <v>0.20937819999999999</v>
      </c>
      <c r="D2917" s="31">
        <f t="shared" si="315"/>
        <v>0.70937819999999996</v>
      </c>
      <c r="E2917" s="9">
        <v>6.3120629999999997E-2</v>
      </c>
      <c r="F2917" s="31">
        <f t="shared" si="316"/>
        <v>1.06312063</v>
      </c>
      <c r="G2917" s="9">
        <v>0.18301319999999999</v>
      </c>
      <c r="H2917" s="32">
        <f t="shared" si="317"/>
        <v>1.6830132</v>
      </c>
      <c r="I2917" s="9">
        <v>0.1231574</v>
      </c>
      <c r="J2917" s="31">
        <f t="shared" si="318"/>
        <v>2.1231574000000002</v>
      </c>
      <c r="K2917" s="9">
        <v>4.5083350000000001E-2</v>
      </c>
      <c r="L2917" s="48">
        <f t="shared" si="319"/>
        <v>2.5450833500000001</v>
      </c>
      <c r="M2917" s="9">
        <v>0.16459750000000001</v>
      </c>
      <c r="N2917" s="48">
        <f t="shared" si="320"/>
        <v>3.1645975000000002</v>
      </c>
      <c r="O2917" s="26">
        <v>5.5930090000000002E-2</v>
      </c>
      <c r="P2917" s="93">
        <f t="shared" si="321"/>
        <v>3.5559300899999999</v>
      </c>
    </row>
    <row r="2918" spans="1:16">
      <c r="A2918" s="10">
        <v>1805.527</v>
      </c>
      <c r="B2918" s="31">
        <v>0.19166030000000001</v>
      </c>
      <c r="C2918" s="9">
        <v>0.20927609999999999</v>
      </c>
      <c r="D2918" s="31">
        <f t="shared" si="315"/>
        <v>0.70927609999999996</v>
      </c>
      <c r="E2918" s="9">
        <v>6.3024839999999999E-2</v>
      </c>
      <c r="F2918" s="31">
        <f t="shared" si="316"/>
        <v>1.06302484</v>
      </c>
      <c r="G2918" s="9">
        <v>0.18287970000000001</v>
      </c>
      <c r="H2918" s="32">
        <f t="shared" si="317"/>
        <v>1.6828797</v>
      </c>
      <c r="I2918" s="9">
        <v>0.1230195</v>
      </c>
      <c r="J2918" s="31">
        <f t="shared" si="318"/>
        <v>2.1230194999999998</v>
      </c>
      <c r="K2918" s="9">
        <v>4.48555E-2</v>
      </c>
      <c r="L2918" s="48">
        <f t="shared" si="319"/>
        <v>2.5448555000000002</v>
      </c>
      <c r="M2918" s="9">
        <v>0.1643712</v>
      </c>
      <c r="N2918" s="48">
        <f t="shared" si="320"/>
        <v>3.1643712000000002</v>
      </c>
      <c r="O2918" s="26">
        <v>5.5694649999999998E-2</v>
      </c>
      <c r="P2918" s="93">
        <f t="shared" si="321"/>
        <v>3.55569465</v>
      </c>
    </row>
    <row r="2919" spans="1:16">
      <c r="A2919" s="10">
        <v>1806.009</v>
      </c>
      <c r="B2919" s="31">
        <v>0.19118470000000001</v>
      </c>
      <c r="C2919" s="9">
        <v>0.2088035</v>
      </c>
      <c r="D2919" s="31">
        <f t="shared" si="315"/>
        <v>0.70880350000000003</v>
      </c>
      <c r="E2919" s="9">
        <v>6.2762100000000001E-2</v>
      </c>
      <c r="F2919" s="31">
        <f t="shared" si="316"/>
        <v>1.0627621</v>
      </c>
      <c r="G2919" s="9">
        <v>0.1825118</v>
      </c>
      <c r="H2919" s="32">
        <f t="shared" si="317"/>
        <v>1.6825117999999999</v>
      </c>
      <c r="I2919" s="9">
        <v>0.12260210000000001</v>
      </c>
      <c r="J2919" s="31">
        <f t="shared" si="318"/>
        <v>2.1226020999999999</v>
      </c>
      <c r="K2919" s="9">
        <v>4.440231E-2</v>
      </c>
      <c r="L2919" s="48">
        <f t="shared" si="319"/>
        <v>2.5444023100000002</v>
      </c>
      <c r="M2919" s="9">
        <v>0.16382070000000001</v>
      </c>
      <c r="N2919" s="48">
        <f t="shared" si="320"/>
        <v>3.1638207</v>
      </c>
      <c r="O2919" s="26">
        <v>5.5260730000000001E-2</v>
      </c>
      <c r="P2919" s="93">
        <f t="shared" si="321"/>
        <v>3.5552607300000001</v>
      </c>
    </row>
    <row r="2920" spans="1:16">
      <c r="A2920" s="10">
        <v>1806.491</v>
      </c>
      <c r="B2920" s="31">
        <v>0.19039929999999999</v>
      </c>
      <c r="C2920" s="9">
        <v>0.20805219999999999</v>
      </c>
      <c r="D2920" s="31">
        <f t="shared" si="315"/>
        <v>0.70805220000000002</v>
      </c>
      <c r="E2920" s="9">
        <v>6.2375739999999999E-2</v>
      </c>
      <c r="F2920" s="31">
        <f t="shared" si="316"/>
        <v>1.06237574</v>
      </c>
      <c r="G2920" s="9">
        <v>0.18199709999999999</v>
      </c>
      <c r="H2920" s="32">
        <f t="shared" si="317"/>
        <v>1.6819971</v>
      </c>
      <c r="I2920" s="9">
        <v>0.1219788</v>
      </c>
      <c r="J2920" s="31">
        <f t="shared" si="318"/>
        <v>2.1219787999999999</v>
      </c>
      <c r="K2920" s="9">
        <v>4.3780079999999999E-2</v>
      </c>
      <c r="L2920" s="48">
        <f t="shared" si="319"/>
        <v>2.5437800799999999</v>
      </c>
      <c r="M2920" s="9">
        <v>0.16306909999999999</v>
      </c>
      <c r="N2920" s="48">
        <f t="shared" si="320"/>
        <v>3.1630691</v>
      </c>
      <c r="O2920" s="26">
        <v>5.4680590000000001E-2</v>
      </c>
      <c r="P2920" s="93">
        <f t="shared" si="321"/>
        <v>3.5546805899999998</v>
      </c>
    </row>
    <row r="2921" spans="1:16">
      <c r="A2921" s="10">
        <v>1806.973</v>
      </c>
      <c r="B2921" s="31">
        <v>0.18945290000000001</v>
      </c>
      <c r="C2921" s="9">
        <v>0.20715169999999999</v>
      </c>
      <c r="D2921" s="31">
        <f t="shared" si="315"/>
        <v>0.70715170000000005</v>
      </c>
      <c r="E2921" s="9">
        <v>6.1926420000000003E-2</v>
      </c>
      <c r="F2921" s="31">
        <f t="shared" si="316"/>
        <v>1.06192642</v>
      </c>
      <c r="G2921" s="9">
        <v>0.18144009999999999</v>
      </c>
      <c r="H2921" s="32">
        <f t="shared" si="317"/>
        <v>1.6814401000000001</v>
      </c>
      <c r="I2921" s="9">
        <v>0.1212478</v>
      </c>
      <c r="J2921" s="31">
        <f t="shared" si="318"/>
        <v>2.1212477999999999</v>
      </c>
      <c r="K2921" s="9">
        <v>4.3070810000000001E-2</v>
      </c>
      <c r="L2921" s="48">
        <f t="shared" si="319"/>
        <v>2.5430708100000001</v>
      </c>
      <c r="M2921" s="9">
        <v>0.1622662</v>
      </c>
      <c r="N2921" s="48">
        <f t="shared" si="320"/>
        <v>3.1622661999999999</v>
      </c>
      <c r="O2921" s="26">
        <v>5.4026949999999997E-2</v>
      </c>
      <c r="P2921" s="93">
        <f t="shared" si="321"/>
        <v>3.5540269499999999</v>
      </c>
    </row>
    <row r="2922" spans="1:16">
      <c r="A2922" s="10">
        <v>1807.4559999999999</v>
      </c>
      <c r="B2922" s="31">
        <v>0.18846099999999999</v>
      </c>
      <c r="C2922" s="9">
        <v>0.20620179999999999</v>
      </c>
      <c r="D2922" s="31">
        <f t="shared" si="315"/>
        <v>0.70620179999999999</v>
      </c>
      <c r="E2922" s="9">
        <v>6.1463419999999998E-2</v>
      </c>
      <c r="F2922" s="31">
        <f t="shared" si="316"/>
        <v>1.0614634199999999</v>
      </c>
      <c r="G2922" s="9">
        <v>0.1809153</v>
      </c>
      <c r="H2922" s="32">
        <f t="shared" si="317"/>
        <v>1.6809153000000001</v>
      </c>
      <c r="I2922" s="9">
        <v>0.120486</v>
      </c>
      <c r="J2922" s="31">
        <f t="shared" si="318"/>
        <v>2.1204860000000001</v>
      </c>
      <c r="K2922" s="9">
        <v>4.234272E-2</v>
      </c>
      <c r="L2922" s="48">
        <f t="shared" si="319"/>
        <v>2.5423427200000002</v>
      </c>
      <c r="M2922" s="9">
        <v>0.16151689999999999</v>
      </c>
      <c r="N2922" s="48">
        <f t="shared" si="320"/>
        <v>3.1615169000000001</v>
      </c>
      <c r="O2922" s="26">
        <v>5.3358759999999998E-2</v>
      </c>
      <c r="P2922" s="93">
        <f t="shared" si="321"/>
        <v>3.5533587600000001</v>
      </c>
    </row>
    <row r="2923" spans="1:16">
      <c r="A2923" s="10">
        <v>1807.9380000000001</v>
      </c>
      <c r="B2923" s="31">
        <v>0.1874837</v>
      </c>
      <c r="C2923" s="9">
        <v>0.2052563</v>
      </c>
      <c r="D2923" s="31">
        <f t="shared" si="315"/>
        <v>0.70525630000000006</v>
      </c>
      <c r="E2923" s="9">
        <v>6.100978E-2</v>
      </c>
      <c r="F2923" s="31">
        <f t="shared" si="316"/>
        <v>1.06100978</v>
      </c>
      <c r="G2923" s="9">
        <v>0.18044840000000001</v>
      </c>
      <c r="H2923" s="32">
        <f t="shared" si="317"/>
        <v>1.6804484</v>
      </c>
      <c r="I2923" s="9">
        <v>0.1197334</v>
      </c>
      <c r="J2923" s="31">
        <f t="shared" si="318"/>
        <v>2.1197333999999999</v>
      </c>
      <c r="K2923" s="9">
        <v>4.1635970000000001E-2</v>
      </c>
      <c r="L2923" s="48">
        <f t="shared" si="319"/>
        <v>2.5416359700000002</v>
      </c>
      <c r="M2923" s="9">
        <v>0.1608578</v>
      </c>
      <c r="N2923" s="48">
        <f t="shared" si="320"/>
        <v>3.1608578000000001</v>
      </c>
      <c r="O2923" s="26">
        <v>5.2704729999999998E-2</v>
      </c>
      <c r="P2923" s="93">
        <f t="shared" si="321"/>
        <v>3.5527047299999999</v>
      </c>
    </row>
    <row r="2924" spans="1:16">
      <c r="A2924" s="10">
        <v>1808.42</v>
      </c>
      <c r="B2924" s="31">
        <v>0.1865184</v>
      </c>
      <c r="C2924" s="9">
        <v>0.20431830000000001</v>
      </c>
      <c r="D2924" s="31">
        <f t="shared" si="315"/>
        <v>0.70431829999999995</v>
      </c>
      <c r="E2924" s="9">
        <v>6.0562289999999998E-2</v>
      </c>
      <c r="F2924" s="31">
        <f t="shared" si="316"/>
        <v>1.06056229</v>
      </c>
      <c r="G2924" s="9">
        <v>0.18001610000000001</v>
      </c>
      <c r="H2924" s="32">
        <f t="shared" si="317"/>
        <v>1.6800161</v>
      </c>
      <c r="I2924" s="9">
        <v>0.1189881</v>
      </c>
      <c r="J2924" s="31">
        <f t="shared" si="318"/>
        <v>2.1189881000000002</v>
      </c>
      <c r="K2924" s="9">
        <v>4.0950050000000002E-2</v>
      </c>
      <c r="L2924" s="48">
        <f t="shared" si="319"/>
        <v>2.5409500500000002</v>
      </c>
      <c r="M2924" s="9">
        <v>0.16025529999999999</v>
      </c>
      <c r="N2924" s="48">
        <f t="shared" si="320"/>
        <v>3.1602553000000002</v>
      </c>
      <c r="O2924" s="26">
        <v>5.2059340000000003E-2</v>
      </c>
      <c r="P2924" s="93">
        <f t="shared" si="321"/>
        <v>3.55205934</v>
      </c>
    </row>
    <row r="2925" spans="1:16">
      <c r="A2925" s="10">
        <v>1808.902</v>
      </c>
      <c r="B2925" s="31">
        <v>0.185556</v>
      </c>
      <c r="C2925" s="9">
        <v>0.20338700000000001</v>
      </c>
      <c r="D2925" s="31">
        <f t="shared" si="315"/>
        <v>0.70338699999999998</v>
      </c>
      <c r="E2925" s="9">
        <v>6.0112520000000003E-2</v>
      </c>
      <c r="F2925" s="31">
        <f t="shared" si="316"/>
        <v>1.0601125200000001</v>
      </c>
      <c r="G2925" s="9">
        <v>0.179586</v>
      </c>
      <c r="H2925" s="32">
        <f t="shared" si="317"/>
        <v>1.679586</v>
      </c>
      <c r="I2925" s="9">
        <v>0.1182463</v>
      </c>
      <c r="J2925" s="31">
        <f t="shared" si="318"/>
        <v>2.1182463</v>
      </c>
      <c r="K2925" s="9">
        <v>4.0277920000000002E-2</v>
      </c>
      <c r="L2925" s="48">
        <f t="shared" si="319"/>
        <v>2.5402779199999999</v>
      </c>
      <c r="M2925" s="9">
        <v>0.1596611</v>
      </c>
      <c r="N2925" s="48">
        <f t="shared" si="320"/>
        <v>3.1596611000000001</v>
      </c>
      <c r="O2925" s="26">
        <v>5.1410810000000001E-2</v>
      </c>
      <c r="P2925" s="93">
        <f t="shared" si="321"/>
        <v>3.5514108100000001</v>
      </c>
    </row>
    <row r="2926" spans="1:16">
      <c r="A2926" s="10">
        <v>1809.384</v>
      </c>
      <c r="B2926" s="31">
        <v>0.18464649999999999</v>
      </c>
      <c r="C2926" s="9">
        <v>0.20251230000000001</v>
      </c>
      <c r="D2926" s="31">
        <f t="shared" si="315"/>
        <v>0.70251229999999998</v>
      </c>
      <c r="E2926" s="9">
        <v>5.9678259999999997E-2</v>
      </c>
      <c r="F2926" s="31">
        <f t="shared" si="316"/>
        <v>1.0596782600000001</v>
      </c>
      <c r="G2926" s="9">
        <v>0.1791585</v>
      </c>
      <c r="H2926" s="32">
        <f t="shared" si="317"/>
        <v>1.6791585</v>
      </c>
      <c r="I2926" s="9">
        <v>0.1175416</v>
      </c>
      <c r="J2926" s="31">
        <f t="shared" si="318"/>
        <v>2.1175416</v>
      </c>
      <c r="K2926" s="9">
        <v>3.963535E-2</v>
      </c>
      <c r="L2926" s="48">
        <f t="shared" si="319"/>
        <v>2.5396353500000002</v>
      </c>
      <c r="M2926" s="9">
        <v>0.15907279999999999</v>
      </c>
      <c r="N2926" s="48">
        <f t="shared" si="320"/>
        <v>3.1590728000000001</v>
      </c>
      <c r="O2926" s="26">
        <v>5.0769750000000002E-2</v>
      </c>
      <c r="P2926" s="93">
        <f t="shared" si="321"/>
        <v>3.5507697500000002</v>
      </c>
    </row>
    <row r="2927" spans="1:16">
      <c r="A2927" s="10">
        <v>1809.866</v>
      </c>
      <c r="B2927" s="31">
        <v>0.18392610000000001</v>
      </c>
      <c r="C2927" s="9">
        <v>0.201816</v>
      </c>
      <c r="D2927" s="31">
        <f t="shared" si="315"/>
        <v>0.701816</v>
      </c>
      <c r="E2927" s="9">
        <v>5.9318580000000003E-2</v>
      </c>
      <c r="F2927" s="31">
        <f t="shared" si="316"/>
        <v>1.05931858</v>
      </c>
      <c r="G2927" s="9">
        <v>0.17879529999999999</v>
      </c>
      <c r="H2927" s="32">
        <f t="shared" si="317"/>
        <v>1.6787953</v>
      </c>
      <c r="I2927" s="9">
        <v>0.11697050000000001</v>
      </c>
      <c r="J2927" s="31">
        <f t="shared" si="318"/>
        <v>2.1169704999999999</v>
      </c>
      <c r="K2927" s="9">
        <v>3.9088230000000002E-2</v>
      </c>
      <c r="L2927" s="48">
        <f t="shared" si="319"/>
        <v>2.5390882299999999</v>
      </c>
      <c r="M2927" s="9">
        <v>0.15857650000000001</v>
      </c>
      <c r="N2927" s="48">
        <f t="shared" si="320"/>
        <v>3.1585765000000001</v>
      </c>
      <c r="O2927" s="26">
        <v>5.0192750000000001E-2</v>
      </c>
      <c r="P2927" s="93">
        <f t="shared" si="321"/>
        <v>3.5501927499999999</v>
      </c>
    </row>
    <row r="2928" spans="1:16">
      <c r="A2928" s="10">
        <v>1810.348</v>
      </c>
      <c r="B2928" s="31">
        <v>0.1835927</v>
      </c>
      <c r="C2928" s="9">
        <v>0.2014717</v>
      </c>
      <c r="D2928" s="31">
        <f t="shared" si="315"/>
        <v>0.70147170000000003</v>
      </c>
      <c r="E2928" s="9">
        <v>5.912448E-2</v>
      </c>
      <c r="F2928" s="31">
        <f t="shared" si="316"/>
        <v>1.0591244799999999</v>
      </c>
      <c r="G2928" s="9">
        <v>0.17860819999999999</v>
      </c>
      <c r="H2928" s="32">
        <f t="shared" si="317"/>
        <v>1.6786082</v>
      </c>
      <c r="I2928" s="9">
        <v>0.116675</v>
      </c>
      <c r="J2928" s="31">
        <f t="shared" si="318"/>
        <v>2.1166749999999999</v>
      </c>
      <c r="K2928" s="9">
        <v>3.8744609999999999E-2</v>
      </c>
      <c r="L2928" s="48">
        <f t="shared" si="319"/>
        <v>2.5387446100000002</v>
      </c>
      <c r="M2928" s="9">
        <v>0.15833259999999999</v>
      </c>
      <c r="N2928" s="48">
        <f t="shared" si="320"/>
        <v>3.1583326</v>
      </c>
      <c r="O2928" s="26">
        <v>4.9780049999999999E-2</v>
      </c>
      <c r="P2928" s="93">
        <f t="shared" si="321"/>
        <v>3.5497800499999999</v>
      </c>
    </row>
    <row r="2929" spans="1:16">
      <c r="A2929" s="10">
        <v>1810.83</v>
      </c>
      <c r="B2929" s="31">
        <v>0.1838283</v>
      </c>
      <c r="C2929" s="9">
        <v>0.2016329</v>
      </c>
      <c r="D2929" s="31">
        <f t="shared" si="315"/>
        <v>0.7016329</v>
      </c>
      <c r="E2929" s="9">
        <v>5.9185380000000003E-2</v>
      </c>
      <c r="F2929" s="31">
        <f t="shared" si="316"/>
        <v>1.05918538</v>
      </c>
      <c r="G2929" s="9">
        <v>0.17871329999999999</v>
      </c>
      <c r="H2929" s="32">
        <f t="shared" si="317"/>
        <v>1.6787133000000001</v>
      </c>
      <c r="I2929" s="9">
        <v>0.1167863</v>
      </c>
      <c r="J2929" s="31">
        <f t="shared" si="318"/>
        <v>2.1167862999999998</v>
      </c>
      <c r="K2929" s="9">
        <v>3.8714529999999997E-2</v>
      </c>
      <c r="L2929" s="48">
        <f t="shared" si="319"/>
        <v>2.53871453</v>
      </c>
      <c r="M2929" s="9">
        <v>0.1585085</v>
      </c>
      <c r="N2929" s="48">
        <f t="shared" si="320"/>
        <v>3.1585084999999999</v>
      </c>
      <c r="O2929" s="26">
        <v>4.9633049999999998E-2</v>
      </c>
      <c r="P2929" s="93">
        <f t="shared" si="321"/>
        <v>3.5496330500000002</v>
      </c>
    </row>
    <row r="2930" spans="1:16">
      <c r="A2930" s="10">
        <v>1811.3130000000001</v>
      </c>
      <c r="B2930" s="31">
        <v>0.18470690000000001</v>
      </c>
      <c r="C2930" s="9">
        <v>0.2023587</v>
      </c>
      <c r="D2930" s="31">
        <f t="shared" si="315"/>
        <v>0.7023587</v>
      </c>
      <c r="E2930" s="9">
        <v>5.9545290000000001E-2</v>
      </c>
      <c r="F2930" s="31">
        <f t="shared" si="316"/>
        <v>1.05954529</v>
      </c>
      <c r="G2930" s="9">
        <v>0.1791722</v>
      </c>
      <c r="H2930" s="32">
        <f t="shared" si="317"/>
        <v>1.6791722</v>
      </c>
      <c r="I2930" s="9">
        <v>0.1173627</v>
      </c>
      <c r="J2930" s="31">
        <f t="shared" si="318"/>
        <v>2.1173627000000002</v>
      </c>
      <c r="K2930" s="9">
        <v>3.9058160000000001E-2</v>
      </c>
      <c r="L2930" s="48">
        <f t="shared" si="319"/>
        <v>2.5390581600000002</v>
      </c>
      <c r="M2930" s="9">
        <v>0.1591939</v>
      </c>
      <c r="N2930" s="48">
        <f t="shared" si="320"/>
        <v>3.1591939</v>
      </c>
      <c r="O2930" s="26">
        <v>4.9813860000000001E-2</v>
      </c>
      <c r="P2930" s="93">
        <f t="shared" si="321"/>
        <v>3.54981386</v>
      </c>
    </row>
    <row r="2931" spans="1:16">
      <c r="A2931" s="10">
        <v>1811.7950000000001</v>
      </c>
      <c r="B2931" s="31">
        <v>0.18613299999999999</v>
      </c>
      <c r="C2931" s="9">
        <v>0.2035632</v>
      </c>
      <c r="D2931" s="31">
        <f t="shared" si="315"/>
        <v>0.70356320000000006</v>
      </c>
      <c r="E2931" s="9">
        <v>6.0169769999999997E-2</v>
      </c>
      <c r="F2931" s="31">
        <f t="shared" si="316"/>
        <v>1.0601697699999999</v>
      </c>
      <c r="G2931" s="9">
        <v>0.1799491</v>
      </c>
      <c r="H2931" s="32">
        <f t="shared" si="317"/>
        <v>1.6799491</v>
      </c>
      <c r="I2931" s="9">
        <v>0.1183449</v>
      </c>
      <c r="J2931" s="31">
        <f t="shared" si="318"/>
        <v>2.1183448999999999</v>
      </c>
      <c r="K2931" s="9">
        <v>3.9743399999999998E-2</v>
      </c>
      <c r="L2931" s="48">
        <f t="shared" si="319"/>
        <v>2.5397433999999999</v>
      </c>
      <c r="M2931" s="9">
        <v>0.16034200000000001</v>
      </c>
      <c r="N2931" s="48">
        <f t="shared" si="320"/>
        <v>3.160342</v>
      </c>
      <c r="O2931" s="26">
        <v>5.0304769999999999E-2</v>
      </c>
      <c r="P2931" s="93">
        <f t="shared" si="321"/>
        <v>3.5503047699999999</v>
      </c>
    </row>
    <row r="2932" spans="1:16">
      <c r="A2932" s="10">
        <v>1812.277</v>
      </c>
      <c r="B2932" s="31">
        <v>0.18784410000000001</v>
      </c>
      <c r="C2932" s="9">
        <v>0.20501469999999999</v>
      </c>
      <c r="D2932" s="31">
        <f t="shared" si="315"/>
        <v>0.70501469999999999</v>
      </c>
      <c r="E2932" s="9">
        <v>6.0942490000000002E-2</v>
      </c>
      <c r="F2932" s="31">
        <f t="shared" si="316"/>
        <v>1.06094249</v>
      </c>
      <c r="G2932" s="9">
        <v>0.18090539999999999</v>
      </c>
      <c r="H2932" s="32">
        <f t="shared" si="317"/>
        <v>1.6809053999999999</v>
      </c>
      <c r="I2932" s="9">
        <v>0.1195488</v>
      </c>
      <c r="J2932" s="31">
        <f t="shared" si="318"/>
        <v>2.1195488</v>
      </c>
      <c r="K2932" s="9">
        <v>4.0634150000000001E-2</v>
      </c>
      <c r="L2932" s="48">
        <f t="shared" si="319"/>
        <v>2.5406341499999998</v>
      </c>
      <c r="M2932" s="9">
        <v>0.16175239999999999</v>
      </c>
      <c r="N2932" s="48">
        <f t="shared" si="320"/>
        <v>3.1617524000000001</v>
      </c>
      <c r="O2932" s="26">
        <v>5.0998509999999997E-2</v>
      </c>
      <c r="P2932" s="93">
        <f t="shared" si="321"/>
        <v>3.5509985099999999</v>
      </c>
    </row>
    <row r="2933" spans="1:16">
      <c r="A2933" s="10">
        <v>1812.759</v>
      </c>
      <c r="B2933" s="31">
        <v>0.18951519999999999</v>
      </c>
      <c r="C2933" s="9">
        <v>0.20642940000000001</v>
      </c>
      <c r="D2933" s="31">
        <f t="shared" si="315"/>
        <v>0.70642939999999999</v>
      </c>
      <c r="E2933" s="9">
        <v>6.170838E-2</v>
      </c>
      <c r="F2933" s="31">
        <f t="shared" si="316"/>
        <v>1.06170838</v>
      </c>
      <c r="G2933" s="9">
        <v>0.18185499999999999</v>
      </c>
      <c r="H2933" s="32">
        <f t="shared" si="317"/>
        <v>1.6818550000000001</v>
      </c>
      <c r="I2933" s="9">
        <v>0.1207385</v>
      </c>
      <c r="J2933" s="31">
        <f t="shared" si="318"/>
        <v>2.1207384999999999</v>
      </c>
      <c r="K2933" s="9">
        <v>4.1539180000000002E-2</v>
      </c>
      <c r="L2933" s="48">
        <f t="shared" si="319"/>
        <v>2.54153918</v>
      </c>
      <c r="M2933" s="9">
        <v>0.16315569999999999</v>
      </c>
      <c r="N2933" s="48">
        <f t="shared" si="320"/>
        <v>3.1631556999999999</v>
      </c>
      <c r="O2933" s="26">
        <v>5.1735860000000002E-2</v>
      </c>
      <c r="P2933" s="93">
        <f t="shared" si="321"/>
        <v>3.55173586</v>
      </c>
    </row>
    <row r="2934" spans="1:16">
      <c r="A2934" s="10">
        <v>1813.241</v>
      </c>
      <c r="B2934" s="31">
        <v>0.1908657</v>
      </c>
      <c r="C2934" s="9">
        <v>0.2075641</v>
      </c>
      <c r="D2934" s="31">
        <f t="shared" si="315"/>
        <v>0.70756410000000003</v>
      </c>
      <c r="E2934" s="9">
        <v>6.2324419999999998E-2</v>
      </c>
      <c r="F2934" s="31">
        <f t="shared" si="316"/>
        <v>1.0623244199999999</v>
      </c>
      <c r="G2934" s="9">
        <v>0.18262999999999999</v>
      </c>
      <c r="H2934" s="32">
        <f t="shared" si="317"/>
        <v>1.6826300000000001</v>
      </c>
      <c r="I2934" s="9">
        <v>0.1217033</v>
      </c>
      <c r="J2934" s="31">
        <f t="shared" si="318"/>
        <v>2.1217033000000001</v>
      </c>
      <c r="K2934" s="9">
        <v>4.2275840000000002E-2</v>
      </c>
      <c r="L2934" s="48">
        <f t="shared" si="319"/>
        <v>2.5422758399999998</v>
      </c>
      <c r="M2934" s="9">
        <v>0.16430420000000001</v>
      </c>
      <c r="N2934" s="48">
        <f t="shared" si="320"/>
        <v>3.1643042000000001</v>
      </c>
      <c r="O2934" s="26">
        <v>5.2361209999999998E-2</v>
      </c>
      <c r="P2934" s="93">
        <f t="shared" si="321"/>
        <v>3.5523612099999999</v>
      </c>
    </row>
    <row r="2935" spans="1:16">
      <c r="A2935" s="10">
        <v>1813.723</v>
      </c>
      <c r="B2935" s="31">
        <v>0.19176409999999999</v>
      </c>
      <c r="C2935" s="9">
        <v>0.20830870000000001</v>
      </c>
      <c r="D2935" s="31">
        <f t="shared" si="315"/>
        <v>0.70830870000000001</v>
      </c>
      <c r="E2935" s="9">
        <v>6.2715110000000004E-2</v>
      </c>
      <c r="F2935" s="31">
        <f t="shared" si="316"/>
        <v>1.0627151100000001</v>
      </c>
      <c r="G2935" s="9">
        <v>0.183144</v>
      </c>
      <c r="H2935" s="32">
        <f t="shared" si="317"/>
        <v>1.683144</v>
      </c>
      <c r="I2935" s="9">
        <v>0.1223378</v>
      </c>
      <c r="J2935" s="31">
        <f t="shared" si="318"/>
        <v>2.1223377999999999</v>
      </c>
      <c r="K2935" s="9">
        <v>4.2737089999999998E-2</v>
      </c>
      <c r="L2935" s="48">
        <f t="shared" si="319"/>
        <v>2.5427370900000001</v>
      </c>
      <c r="M2935" s="9">
        <v>0.1650665</v>
      </c>
      <c r="N2935" s="48">
        <f t="shared" si="320"/>
        <v>3.1650665</v>
      </c>
      <c r="O2935" s="26">
        <v>5.2775870000000003E-2</v>
      </c>
      <c r="P2935" s="93">
        <f t="shared" si="321"/>
        <v>3.5527758700000001</v>
      </c>
    </row>
    <row r="2936" spans="1:16">
      <c r="A2936" s="10">
        <v>1814.2049999999999</v>
      </c>
      <c r="B2936" s="31">
        <v>0.1922382</v>
      </c>
      <c r="C2936" s="9">
        <v>0.2086932</v>
      </c>
      <c r="D2936" s="31">
        <f t="shared" si="315"/>
        <v>0.70869320000000002</v>
      </c>
      <c r="E2936" s="9">
        <v>6.288183E-2</v>
      </c>
      <c r="F2936" s="31">
        <f t="shared" si="316"/>
        <v>1.06288183</v>
      </c>
      <c r="G2936" s="9">
        <v>0.1834057</v>
      </c>
      <c r="H2936" s="32">
        <f t="shared" si="317"/>
        <v>1.6834057</v>
      </c>
      <c r="I2936" s="9">
        <v>0.1226487</v>
      </c>
      <c r="J2936" s="31">
        <f t="shared" si="318"/>
        <v>2.1226487000000001</v>
      </c>
      <c r="K2936" s="9">
        <v>4.2911850000000001E-2</v>
      </c>
      <c r="L2936" s="48">
        <f t="shared" si="319"/>
        <v>2.5429118499999999</v>
      </c>
      <c r="M2936" s="9">
        <v>0.16544429999999999</v>
      </c>
      <c r="N2936" s="48">
        <f t="shared" si="320"/>
        <v>3.1654442999999999</v>
      </c>
      <c r="O2936" s="26">
        <v>5.2957070000000002E-2</v>
      </c>
      <c r="P2936" s="93">
        <f t="shared" si="321"/>
        <v>3.5529570700000002</v>
      </c>
    </row>
    <row r="2937" spans="1:16">
      <c r="A2937" s="10">
        <v>1814.6869999999999</v>
      </c>
      <c r="B2937" s="31">
        <v>0.19243289999999999</v>
      </c>
      <c r="C2937" s="9">
        <v>0.20884949999999999</v>
      </c>
      <c r="D2937" s="31">
        <f t="shared" si="315"/>
        <v>0.70884950000000002</v>
      </c>
      <c r="E2937" s="9">
        <v>6.2890280000000007E-2</v>
      </c>
      <c r="F2937" s="31">
        <f t="shared" si="316"/>
        <v>1.06289028</v>
      </c>
      <c r="G2937" s="9">
        <v>0.18349570000000001</v>
      </c>
      <c r="H2937" s="32">
        <f t="shared" si="317"/>
        <v>1.6834956999999999</v>
      </c>
      <c r="I2937" s="9">
        <v>0.1227352</v>
      </c>
      <c r="J2937" s="31">
        <f t="shared" si="318"/>
        <v>2.1227352000000002</v>
      </c>
      <c r="K2937" s="9">
        <v>4.2872529999999999E-2</v>
      </c>
      <c r="L2937" s="48">
        <f t="shared" si="319"/>
        <v>2.5428725299999999</v>
      </c>
      <c r="M2937" s="9">
        <v>0.16554659999999999</v>
      </c>
      <c r="N2937" s="48">
        <f t="shared" si="320"/>
        <v>3.1655465999999999</v>
      </c>
      <c r="O2937" s="26">
        <v>5.2949990000000002E-2</v>
      </c>
      <c r="P2937" s="93">
        <f t="shared" si="321"/>
        <v>3.5529499900000001</v>
      </c>
    </row>
    <row r="2938" spans="1:16">
      <c r="A2938" s="10">
        <v>1815.1690000000001</v>
      </c>
      <c r="B2938" s="31">
        <v>0.19251679999999999</v>
      </c>
      <c r="C2938" s="9">
        <v>0.2089308</v>
      </c>
      <c r="D2938" s="31">
        <f t="shared" si="315"/>
        <v>0.70893079999999997</v>
      </c>
      <c r="E2938" s="9">
        <v>6.2828919999999996E-2</v>
      </c>
      <c r="F2938" s="31">
        <f t="shared" si="316"/>
        <v>1.0628289200000001</v>
      </c>
      <c r="G2938" s="9">
        <v>0.18351719999999999</v>
      </c>
      <c r="H2938" s="32">
        <f t="shared" si="317"/>
        <v>1.6835172</v>
      </c>
      <c r="I2938" s="9">
        <v>0.1227232</v>
      </c>
      <c r="J2938" s="31">
        <f t="shared" si="318"/>
        <v>2.1227231999999998</v>
      </c>
      <c r="K2938" s="9">
        <v>4.2727519999999998E-2</v>
      </c>
      <c r="L2938" s="48">
        <f t="shared" si="319"/>
        <v>2.5427275200000001</v>
      </c>
      <c r="M2938" s="9">
        <v>0.1655134</v>
      </c>
      <c r="N2938" s="48">
        <f t="shared" si="320"/>
        <v>3.1655134</v>
      </c>
      <c r="O2938" s="26">
        <v>5.2829330000000001E-2</v>
      </c>
      <c r="P2938" s="93">
        <f t="shared" si="321"/>
        <v>3.5528293299999998</v>
      </c>
    </row>
    <row r="2939" spans="1:16">
      <c r="A2939" s="10">
        <v>1815.6510000000001</v>
      </c>
      <c r="B2939" s="31">
        <v>0.1925953</v>
      </c>
      <c r="C2939" s="9">
        <v>0.20903279999999999</v>
      </c>
      <c r="D2939" s="31">
        <f t="shared" si="315"/>
        <v>0.70903280000000002</v>
      </c>
      <c r="E2939" s="9">
        <v>6.2764609999999998E-2</v>
      </c>
      <c r="F2939" s="31">
        <f t="shared" si="316"/>
        <v>1.0627646099999999</v>
      </c>
      <c r="G2939" s="9">
        <v>0.18353939999999999</v>
      </c>
      <c r="H2939" s="32">
        <f t="shared" si="317"/>
        <v>1.6835393999999999</v>
      </c>
      <c r="I2939" s="9">
        <v>0.1227018</v>
      </c>
      <c r="J2939" s="31">
        <f t="shared" si="318"/>
        <v>2.1227018000000002</v>
      </c>
      <c r="K2939" s="9">
        <v>4.2564690000000002E-2</v>
      </c>
      <c r="L2939" s="48">
        <f t="shared" si="319"/>
        <v>2.5425646899999998</v>
      </c>
      <c r="M2939" s="9">
        <v>0.1654456</v>
      </c>
      <c r="N2939" s="48">
        <f t="shared" si="320"/>
        <v>3.1654456</v>
      </c>
      <c r="O2939" s="26">
        <v>5.2656389999999997E-2</v>
      </c>
      <c r="P2939" s="93">
        <f t="shared" si="321"/>
        <v>3.5526563900000001</v>
      </c>
    </row>
    <row r="2940" spans="1:16">
      <c r="A2940" s="10">
        <v>1816.134</v>
      </c>
      <c r="B2940" s="31">
        <v>0.1927027</v>
      </c>
      <c r="C2940" s="9">
        <v>0.2091866</v>
      </c>
      <c r="D2940" s="31">
        <f t="shared" si="315"/>
        <v>0.7091866</v>
      </c>
      <c r="E2940" s="9">
        <v>6.2732449999999995E-2</v>
      </c>
      <c r="F2940" s="31">
        <f t="shared" si="316"/>
        <v>1.0627324499999999</v>
      </c>
      <c r="G2940" s="9">
        <v>0.1835957</v>
      </c>
      <c r="H2940" s="32">
        <f t="shared" si="317"/>
        <v>1.6835956999999999</v>
      </c>
      <c r="I2940" s="9">
        <v>0.1227123</v>
      </c>
      <c r="J2940" s="31">
        <f t="shared" si="318"/>
        <v>2.1227122999999999</v>
      </c>
      <c r="K2940" s="9">
        <v>4.2436979999999999E-2</v>
      </c>
      <c r="L2940" s="48">
        <f t="shared" si="319"/>
        <v>2.5424369800000002</v>
      </c>
      <c r="M2940" s="9">
        <v>0.16539209999999999</v>
      </c>
      <c r="N2940" s="48">
        <f t="shared" si="320"/>
        <v>3.1653921</v>
      </c>
      <c r="O2940" s="26">
        <v>5.2468899999999999E-2</v>
      </c>
      <c r="P2940" s="93">
        <f t="shared" si="321"/>
        <v>3.5524689</v>
      </c>
    </row>
    <row r="2941" spans="1:16">
      <c r="A2941" s="10">
        <v>1816.616</v>
      </c>
      <c r="B2941" s="31">
        <v>0.19281139999999999</v>
      </c>
      <c r="C2941" s="9">
        <v>0.20936379999999999</v>
      </c>
      <c r="D2941" s="31">
        <f t="shared" si="315"/>
        <v>0.70936379999999999</v>
      </c>
      <c r="E2941" s="9">
        <v>6.273405E-2</v>
      </c>
      <c r="F2941" s="31">
        <f t="shared" si="316"/>
        <v>1.06273405</v>
      </c>
      <c r="G2941" s="9">
        <v>0.1836805</v>
      </c>
      <c r="H2941" s="32">
        <f t="shared" si="317"/>
        <v>1.6836804999999999</v>
      </c>
      <c r="I2941" s="9">
        <v>0.1227476</v>
      </c>
      <c r="J2941" s="31">
        <f t="shared" si="318"/>
        <v>2.1227475999999998</v>
      </c>
      <c r="K2941" s="9">
        <v>4.2355660000000003E-2</v>
      </c>
      <c r="L2941" s="48">
        <f t="shared" si="319"/>
        <v>2.5423556600000001</v>
      </c>
      <c r="M2941" s="9">
        <v>0.16535569999999999</v>
      </c>
      <c r="N2941" s="48">
        <f t="shared" si="320"/>
        <v>3.1653557000000001</v>
      </c>
      <c r="O2941" s="26">
        <v>5.2277490000000003E-2</v>
      </c>
      <c r="P2941" s="93">
        <f t="shared" si="321"/>
        <v>3.5522774899999998</v>
      </c>
    </row>
    <row r="2942" spans="1:16">
      <c r="A2942" s="10">
        <v>1817.098</v>
      </c>
      <c r="B2942" s="31">
        <v>0.1928994</v>
      </c>
      <c r="C2942" s="9">
        <v>0.20953550000000001</v>
      </c>
      <c r="D2942" s="31">
        <f t="shared" si="315"/>
        <v>0.70953549999999999</v>
      </c>
      <c r="E2942" s="9">
        <v>6.2761639999999994E-2</v>
      </c>
      <c r="F2942" s="31">
        <f t="shared" si="316"/>
        <v>1.06276164</v>
      </c>
      <c r="G2942" s="9">
        <v>0.1837858</v>
      </c>
      <c r="H2942" s="32">
        <f t="shared" si="317"/>
        <v>1.6837857999999999</v>
      </c>
      <c r="I2942" s="9">
        <v>0.12279760000000001</v>
      </c>
      <c r="J2942" s="31">
        <f t="shared" si="318"/>
        <v>2.1227976000000002</v>
      </c>
      <c r="K2942" s="9">
        <v>4.2315829999999999E-2</v>
      </c>
      <c r="L2942" s="48">
        <f t="shared" si="319"/>
        <v>2.5423158300000002</v>
      </c>
      <c r="M2942" s="9">
        <v>0.1653395</v>
      </c>
      <c r="N2942" s="48">
        <f t="shared" si="320"/>
        <v>3.1653395</v>
      </c>
      <c r="O2942" s="26">
        <v>5.2088429999999998E-2</v>
      </c>
      <c r="P2942" s="93">
        <f t="shared" si="321"/>
        <v>3.55208843</v>
      </c>
    </row>
    <row r="2943" spans="1:16">
      <c r="A2943" s="10">
        <v>1817.58</v>
      </c>
      <c r="B2943" s="31">
        <v>0.19295960000000001</v>
      </c>
      <c r="C2943" s="9">
        <v>0.20968329999999999</v>
      </c>
      <c r="D2943" s="31">
        <f t="shared" si="315"/>
        <v>0.70968330000000002</v>
      </c>
      <c r="E2943" s="9">
        <v>6.280521E-2</v>
      </c>
      <c r="F2943" s="31">
        <f t="shared" si="316"/>
        <v>1.0628052100000001</v>
      </c>
      <c r="G2943" s="9">
        <v>0.1839046</v>
      </c>
      <c r="H2943" s="32">
        <f t="shared" si="317"/>
        <v>1.6839046</v>
      </c>
      <c r="I2943" s="9">
        <v>0.12285119999999999</v>
      </c>
      <c r="J2943" s="31">
        <f t="shared" si="318"/>
        <v>2.1228511999999999</v>
      </c>
      <c r="K2943" s="9">
        <v>4.2302560000000003E-2</v>
      </c>
      <c r="L2943" s="48">
        <f t="shared" si="319"/>
        <v>2.54230256</v>
      </c>
      <c r="M2943" s="9">
        <v>0.1653538</v>
      </c>
      <c r="N2943" s="48">
        <f t="shared" si="320"/>
        <v>3.1653538000000001</v>
      </c>
      <c r="O2943" s="26">
        <v>5.1908410000000002E-2</v>
      </c>
      <c r="P2943" s="93">
        <f t="shared" si="321"/>
        <v>3.5519084099999998</v>
      </c>
    </row>
    <row r="2944" spans="1:16">
      <c r="A2944" s="10">
        <v>1818.0619999999999</v>
      </c>
      <c r="B2944" s="31">
        <v>0.19302839999999999</v>
      </c>
      <c r="C2944" s="9">
        <v>0.20982580000000001</v>
      </c>
      <c r="D2944" s="31">
        <f t="shared" si="315"/>
        <v>0.70982579999999995</v>
      </c>
      <c r="E2944" s="9">
        <v>6.2868160000000006E-2</v>
      </c>
      <c r="F2944" s="31">
        <f t="shared" si="316"/>
        <v>1.0628681600000001</v>
      </c>
      <c r="G2944" s="9">
        <v>0.1840482</v>
      </c>
      <c r="H2944" s="32">
        <f t="shared" si="317"/>
        <v>1.6840481999999999</v>
      </c>
      <c r="I2944" s="9">
        <v>0.1229209</v>
      </c>
      <c r="J2944" s="31">
        <f t="shared" si="318"/>
        <v>2.1229209</v>
      </c>
      <c r="K2944" s="9">
        <v>4.2312469999999998E-2</v>
      </c>
      <c r="L2944" s="48">
        <f t="shared" si="319"/>
        <v>2.5423124700000002</v>
      </c>
      <c r="M2944" s="9">
        <v>0.16543350000000001</v>
      </c>
      <c r="N2944" s="48">
        <f t="shared" si="320"/>
        <v>3.1654334999999998</v>
      </c>
      <c r="O2944" s="26">
        <v>5.1754729999999999E-2</v>
      </c>
      <c r="P2944" s="93">
        <f t="shared" si="321"/>
        <v>3.5517547299999999</v>
      </c>
    </row>
    <row r="2945" spans="1:16">
      <c r="A2945" s="10">
        <v>1818.5440000000001</v>
      </c>
      <c r="B2945" s="31">
        <v>0.19315089999999999</v>
      </c>
      <c r="C2945" s="9">
        <v>0.20999309999999999</v>
      </c>
      <c r="D2945" s="31">
        <f t="shared" si="315"/>
        <v>0.70999309999999993</v>
      </c>
      <c r="E2945" s="9">
        <v>6.2959390000000004E-2</v>
      </c>
      <c r="F2945" s="31">
        <f t="shared" si="316"/>
        <v>1.0629593900000001</v>
      </c>
      <c r="G2945" s="9">
        <v>0.1842279</v>
      </c>
      <c r="H2945" s="32">
        <f t="shared" si="317"/>
        <v>1.6842279</v>
      </c>
      <c r="I2945" s="9">
        <v>0.1230253</v>
      </c>
      <c r="J2945" s="31">
        <f t="shared" si="318"/>
        <v>2.1230253000000001</v>
      </c>
      <c r="K2945" s="9">
        <v>4.2349770000000002E-2</v>
      </c>
      <c r="L2945" s="48">
        <f t="shared" si="319"/>
        <v>2.54234977</v>
      </c>
      <c r="M2945" s="9">
        <v>0.16561129999999999</v>
      </c>
      <c r="N2945" s="48">
        <f t="shared" si="320"/>
        <v>3.1656113000000001</v>
      </c>
      <c r="O2945" s="26">
        <v>5.1647819999999997E-2</v>
      </c>
      <c r="P2945" s="93">
        <f t="shared" si="321"/>
        <v>3.5516478199999999</v>
      </c>
    </row>
    <row r="2946" spans="1:16">
      <c r="A2946" s="10">
        <v>1819.0260000000001</v>
      </c>
      <c r="B2946" s="31">
        <v>0.19334380000000001</v>
      </c>
      <c r="C2946" s="9">
        <v>0.21019489999999999</v>
      </c>
      <c r="D2946" s="31">
        <f t="shared" si="315"/>
        <v>0.71019489999999996</v>
      </c>
      <c r="E2946" s="9">
        <v>6.3077069999999999E-2</v>
      </c>
      <c r="F2946" s="31">
        <f t="shared" si="316"/>
        <v>1.0630770700000001</v>
      </c>
      <c r="G2946" s="9">
        <v>0.18443660000000001</v>
      </c>
      <c r="H2946" s="32">
        <f t="shared" si="317"/>
        <v>1.6844366</v>
      </c>
      <c r="I2946" s="9">
        <v>0.12316589999999999</v>
      </c>
      <c r="J2946" s="31">
        <f t="shared" si="318"/>
        <v>2.1231659000000001</v>
      </c>
      <c r="K2946" s="9">
        <v>4.2408250000000002E-2</v>
      </c>
      <c r="L2946" s="48">
        <f t="shared" si="319"/>
        <v>2.5424082499999998</v>
      </c>
      <c r="M2946" s="9">
        <v>0.1658849</v>
      </c>
      <c r="N2946" s="48">
        <f t="shared" si="320"/>
        <v>3.1658849</v>
      </c>
      <c r="O2946" s="26">
        <v>5.1594370000000001E-2</v>
      </c>
      <c r="P2946" s="93">
        <f t="shared" si="321"/>
        <v>3.5515943700000001</v>
      </c>
    </row>
    <row r="2947" spans="1:16">
      <c r="A2947" s="10">
        <v>1819.508</v>
      </c>
      <c r="B2947" s="31">
        <v>0.19354540000000001</v>
      </c>
      <c r="C2947" s="9">
        <v>0.21037739999999999</v>
      </c>
      <c r="D2947" s="31">
        <f t="shared" ref="D2947:D3010" si="322">C2947+0.5</f>
        <v>0.71037740000000005</v>
      </c>
      <c r="E2947" s="9">
        <v>6.3187229999999997E-2</v>
      </c>
      <c r="F2947" s="31">
        <f t="shared" ref="F2947:F3010" si="323">E2947+1</f>
        <v>1.06318723</v>
      </c>
      <c r="G2947" s="9">
        <v>0.18462400000000001</v>
      </c>
      <c r="H2947" s="32">
        <f t="shared" ref="H2947:H3010" si="324">G2947+1.5</f>
        <v>1.6846239999999999</v>
      </c>
      <c r="I2947" s="9">
        <v>0.1232949</v>
      </c>
      <c r="J2947" s="31">
        <f t="shared" ref="J2947:J3010" si="325">I2947+2</f>
        <v>2.1232948999999999</v>
      </c>
      <c r="K2947" s="9">
        <v>4.244875E-2</v>
      </c>
      <c r="L2947" s="48">
        <f t="shared" ref="L2947:L3010" si="326">K2947+2.5</f>
        <v>2.5424487500000001</v>
      </c>
      <c r="M2947" s="9">
        <v>0.16618169999999999</v>
      </c>
      <c r="N2947" s="48">
        <f t="shared" ref="N2947:N3010" si="327">M2947+3</f>
        <v>3.1661817000000001</v>
      </c>
      <c r="O2947" s="26">
        <v>5.1564890000000002E-2</v>
      </c>
      <c r="P2947" s="93">
        <f t="shared" ref="P2947:P3010" si="328">O2947+3.5</f>
        <v>3.5515648899999999</v>
      </c>
    </row>
    <row r="2948" spans="1:16">
      <c r="A2948" s="10">
        <v>1819.991</v>
      </c>
      <c r="B2948" s="31">
        <v>0.1936224</v>
      </c>
      <c r="C2948" s="9">
        <v>0.210428</v>
      </c>
      <c r="D2948" s="31">
        <f t="shared" si="322"/>
        <v>0.71042800000000006</v>
      </c>
      <c r="E2948" s="9">
        <v>6.3225550000000005E-2</v>
      </c>
      <c r="F2948" s="31">
        <f t="shared" si="323"/>
        <v>1.0632255500000001</v>
      </c>
      <c r="G2948" s="9">
        <v>0.1847046</v>
      </c>
      <c r="H2948" s="32">
        <f t="shared" si="324"/>
        <v>1.6847045999999999</v>
      </c>
      <c r="I2948" s="9">
        <v>0.12331549999999999</v>
      </c>
      <c r="J2948" s="31">
        <f t="shared" si="325"/>
        <v>2.1233154999999999</v>
      </c>
      <c r="K2948" s="9">
        <v>4.2394809999999998E-2</v>
      </c>
      <c r="L2948" s="48">
        <f t="shared" si="326"/>
        <v>2.5423948099999998</v>
      </c>
      <c r="M2948" s="9">
        <v>0.16636409999999999</v>
      </c>
      <c r="N2948" s="48">
        <f t="shared" si="327"/>
        <v>3.1663641</v>
      </c>
      <c r="O2948" s="26">
        <v>5.1493749999999998E-2</v>
      </c>
      <c r="P2948" s="93">
        <f t="shared" si="328"/>
        <v>3.5514937500000001</v>
      </c>
    </row>
    <row r="2949" spans="1:16">
      <c r="A2949" s="10">
        <v>1820.473</v>
      </c>
      <c r="B2949" s="31">
        <v>0.19340160000000001</v>
      </c>
      <c r="C2949" s="9">
        <v>0.21019959999999999</v>
      </c>
      <c r="D2949" s="31">
        <f t="shared" si="322"/>
        <v>0.71019959999999993</v>
      </c>
      <c r="E2949" s="9">
        <v>6.3106490000000001E-2</v>
      </c>
      <c r="F2949" s="31">
        <f t="shared" si="323"/>
        <v>1.06310649</v>
      </c>
      <c r="G2949" s="9">
        <v>0.18457609999999999</v>
      </c>
      <c r="H2949" s="32">
        <f t="shared" si="324"/>
        <v>1.6845760999999999</v>
      </c>
      <c r="I2949" s="9">
        <v>0.1231032</v>
      </c>
      <c r="J2949" s="31">
        <f t="shared" si="325"/>
        <v>2.1231032000000001</v>
      </c>
      <c r="K2949" s="9">
        <v>4.21483E-2</v>
      </c>
      <c r="L2949" s="48">
        <f t="shared" si="326"/>
        <v>2.5421483</v>
      </c>
      <c r="M2949" s="9">
        <v>0.16626489999999999</v>
      </c>
      <c r="N2949" s="48">
        <f t="shared" si="327"/>
        <v>3.1662648999999998</v>
      </c>
      <c r="O2949" s="26">
        <v>5.1291320000000001E-2</v>
      </c>
      <c r="P2949" s="93">
        <f t="shared" si="328"/>
        <v>3.5512913199999998</v>
      </c>
    </row>
    <row r="2950" spans="1:16">
      <c r="A2950" s="10">
        <v>1820.9549999999999</v>
      </c>
      <c r="B2950" s="31">
        <v>0.19275310000000001</v>
      </c>
      <c r="C2950" s="9">
        <v>0.20958170000000001</v>
      </c>
      <c r="D2950" s="31">
        <f t="shared" si="322"/>
        <v>0.70958169999999998</v>
      </c>
      <c r="E2950" s="9">
        <v>6.2763470000000002E-2</v>
      </c>
      <c r="F2950" s="31">
        <f t="shared" si="323"/>
        <v>1.0627634699999999</v>
      </c>
      <c r="G2950" s="9">
        <v>0.18416850000000001</v>
      </c>
      <c r="H2950" s="32">
        <f t="shared" si="324"/>
        <v>1.6841685</v>
      </c>
      <c r="I2950" s="9">
        <v>0.1225604</v>
      </c>
      <c r="J2950" s="31">
        <f t="shared" si="325"/>
        <v>2.1225603999999998</v>
      </c>
      <c r="K2950" s="9">
        <v>4.1629920000000001E-2</v>
      </c>
      <c r="L2950" s="48">
        <f t="shared" si="326"/>
        <v>2.5416299200000001</v>
      </c>
      <c r="M2950" s="9">
        <v>0.1657573</v>
      </c>
      <c r="N2950" s="48">
        <f t="shared" si="327"/>
        <v>3.1657573000000001</v>
      </c>
      <c r="O2950" s="26">
        <v>5.0882950000000003E-2</v>
      </c>
      <c r="P2950" s="93">
        <f t="shared" si="328"/>
        <v>3.5508829500000001</v>
      </c>
    </row>
    <row r="2951" spans="1:16">
      <c r="A2951" s="10">
        <v>1821.4369999999999</v>
      </c>
      <c r="B2951" s="31">
        <v>0.19165560000000001</v>
      </c>
      <c r="C2951" s="9">
        <v>0.2085564</v>
      </c>
      <c r="D2951" s="31">
        <f t="shared" si="322"/>
        <v>0.70855639999999998</v>
      </c>
      <c r="E2951" s="9">
        <v>6.2183009999999997E-2</v>
      </c>
      <c r="F2951" s="31">
        <f t="shared" si="323"/>
        <v>1.06218301</v>
      </c>
      <c r="G2951" s="9">
        <v>0.18348059999999999</v>
      </c>
      <c r="H2951" s="32">
        <f t="shared" si="324"/>
        <v>1.6834806</v>
      </c>
      <c r="I2951" s="9">
        <v>0.121665</v>
      </c>
      <c r="J2951" s="31">
        <f t="shared" si="325"/>
        <v>2.1216650000000001</v>
      </c>
      <c r="K2951" s="9">
        <v>4.082218E-2</v>
      </c>
      <c r="L2951" s="48">
        <f t="shared" si="326"/>
        <v>2.5408221800000002</v>
      </c>
      <c r="M2951" s="9">
        <v>0.16481760000000001</v>
      </c>
      <c r="N2951" s="48">
        <f t="shared" si="327"/>
        <v>3.1648176000000001</v>
      </c>
      <c r="O2951" s="26">
        <v>5.0244240000000003E-2</v>
      </c>
      <c r="P2951" s="93">
        <f t="shared" si="328"/>
        <v>3.5502442400000001</v>
      </c>
    </row>
    <row r="2952" spans="1:16">
      <c r="A2952" s="10">
        <v>1821.9190000000001</v>
      </c>
      <c r="B2952" s="31">
        <v>0.190215</v>
      </c>
      <c r="C2952" s="9">
        <v>0.20721880000000001</v>
      </c>
      <c r="D2952" s="31">
        <f t="shared" si="322"/>
        <v>0.70721880000000004</v>
      </c>
      <c r="E2952" s="9">
        <v>6.1414610000000001E-2</v>
      </c>
      <c r="F2952" s="31">
        <f t="shared" si="323"/>
        <v>1.0614146099999999</v>
      </c>
      <c r="G2952" s="9">
        <v>0.18258659999999999</v>
      </c>
      <c r="H2952" s="32">
        <f t="shared" si="324"/>
        <v>1.6825866</v>
      </c>
      <c r="I2952" s="9">
        <v>0.1204916</v>
      </c>
      <c r="J2952" s="31">
        <f t="shared" si="325"/>
        <v>2.1204915999999998</v>
      </c>
      <c r="K2952" s="9">
        <v>3.978541E-2</v>
      </c>
      <c r="L2952" s="48">
        <f t="shared" si="326"/>
        <v>2.5397854099999999</v>
      </c>
      <c r="M2952" s="9">
        <v>0.1635424</v>
      </c>
      <c r="N2952" s="48">
        <f t="shared" si="327"/>
        <v>3.1635423999999999</v>
      </c>
      <c r="O2952" s="26">
        <v>4.9418450000000003E-2</v>
      </c>
      <c r="P2952" s="93">
        <f t="shared" si="328"/>
        <v>3.5494184500000001</v>
      </c>
    </row>
    <row r="2953" spans="1:16">
      <c r="A2953" s="10">
        <v>1822.4010000000001</v>
      </c>
      <c r="B2953" s="31">
        <v>0.18863189999999999</v>
      </c>
      <c r="C2953" s="9">
        <v>0.20574690000000001</v>
      </c>
      <c r="D2953" s="31">
        <f t="shared" si="322"/>
        <v>0.70574690000000007</v>
      </c>
      <c r="E2953" s="9">
        <v>6.0562970000000001E-2</v>
      </c>
      <c r="F2953" s="31">
        <f t="shared" si="323"/>
        <v>1.0605629700000001</v>
      </c>
      <c r="G2953" s="9">
        <v>0.18161630000000001</v>
      </c>
      <c r="H2953" s="32">
        <f t="shared" si="324"/>
        <v>1.6816163</v>
      </c>
      <c r="I2953" s="9">
        <v>0.1191919</v>
      </c>
      <c r="J2953" s="31">
        <f t="shared" si="325"/>
        <v>2.1191919000000001</v>
      </c>
      <c r="K2953" s="9">
        <v>3.864799E-2</v>
      </c>
      <c r="L2953" s="48">
        <f t="shared" si="326"/>
        <v>2.5386479899999999</v>
      </c>
      <c r="M2953" s="9">
        <v>0.16212260000000001</v>
      </c>
      <c r="N2953" s="48">
        <f t="shared" si="327"/>
        <v>3.1621226</v>
      </c>
      <c r="O2953" s="26">
        <v>4.8499500000000001E-2</v>
      </c>
      <c r="P2953" s="93">
        <f t="shared" si="328"/>
        <v>3.5484995000000001</v>
      </c>
    </row>
    <row r="2954" spans="1:16">
      <c r="A2954" s="10">
        <v>1822.883</v>
      </c>
      <c r="B2954" s="31">
        <v>0.18711820000000001</v>
      </c>
      <c r="C2954" s="9">
        <v>0.20433219999999999</v>
      </c>
      <c r="D2954" s="31">
        <f t="shared" si="322"/>
        <v>0.70433219999999996</v>
      </c>
      <c r="E2954" s="9">
        <v>5.9745769999999997E-2</v>
      </c>
      <c r="F2954" s="31">
        <f t="shared" si="323"/>
        <v>1.0597457699999999</v>
      </c>
      <c r="G2954" s="9">
        <v>0.1807</v>
      </c>
      <c r="H2954" s="32">
        <f t="shared" si="324"/>
        <v>1.6807000000000001</v>
      </c>
      <c r="I2954" s="9">
        <v>0.1179352</v>
      </c>
      <c r="J2954" s="31">
        <f t="shared" si="325"/>
        <v>2.1179351999999998</v>
      </c>
      <c r="K2954" s="9">
        <v>3.7555770000000002E-2</v>
      </c>
      <c r="L2954" s="48">
        <f t="shared" si="326"/>
        <v>2.53755577</v>
      </c>
      <c r="M2954" s="9">
        <v>0.16076309999999999</v>
      </c>
      <c r="N2954" s="48">
        <f t="shared" si="327"/>
        <v>3.1607631</v>
      </c>
      <c r="O2954" s="26">
        <v>4.7601770000000002E-2</v>
      </c>
      <c r="P2954" s="93">
        <f t="shared" si="328"/>
        <v>3.54760177</v>
      </c>
    </row>
    <row r="2955" spans="1:16">
      <c r="A2955" s="10">
        <v>1823.365</v>
      </c>
      <c r="B2955" s="31">
        <v>0.18587529999999999</v>
      </c>
      <c r="C2955" s="9">
        <v>0.2031587</v>
      </c>
      <c r="D2955" s="31">
        <f t="shared" si="322"/>
        <v>0.70315870000000003</v>
      </c>
      <c r="E2955" s="9">
        <v>5.9082290000000003E-2</v>
      </c>
      <c r="F2955" s="31">
        <f t="shared" si="323"/>
        <v>1.0590822900000001</v>
      </c>
      <c r="G2955" s="9">
        <v>0.17995929999999999</v>
      </c>
      <c r="H2955" s="32">
        <f t="shared" si="324"/>
        <v>1.6799592999999999</v>
      </c>
      <c r="I2955" s="9">
        <v>0.11689280000000001</v>
      </c>
      <c r="J2955" s="31">
        <f t="shared" si="325"/>
        <v>2.1168928</v>
      </c>
      <c r="K2955" s="9">
        <v>3.6658629999999998E-2</v>
      </c>
      <c r="L2955" s="48">
        <f t="shared" si="326"/>
        <v>2.5366586299999998</v>
      </c>
      <c r="M2955" s="9">
        <v>0.15966569999999999</v>
      </c>
      <c r="N2955" s="48">
        <f t="shared" si="327"/>
        <v>3.1596657000000001</v>
      </c>
      <c r="O2955" s="26">
        <v>4.6835330000000001E-2</v>
      </c>
      <c r="P2955" s="93">
        <f t="shared" si="328"/>
        <v>3.54683533</v>
      </c>
    </row>
    <row r="2956" spans="1:16">
      <c r="A2956" s="10">
        <v>1823.848</v>
      </c>
      <c r="B2956" s="31">
        <v>0.18502979999999999</v>
      </c>
      <c r="C2956" s="9">
        <v>0.2023431</v>
      </c>
      <c r="D2956" s="31">
        <f t="shared" si="322"/>
        <v>0.7023431</v>
      </c>
      <c r="E2956" s="9">
        <v>5.8650309999999997E-2</v>
      </c>
      <c r="F2956" s="31">
        <f t="shared" si="323"/>
        <v>1.05865031</v>
      </c>
      <c r="G2956" s="9">
        <v>0.17946519999999999</v>
      </c>
      <c r="H2956" s="32">
        <f t="shared" si="324"/>
        <v>1.6794652000000001</v>
      </c>
      <c r="I2956" s="9">
        <v>0.116185</v>
      </c>
      <c r="J2956" s="31">
        <f t="shared" si="325"/>
        <v>2.1161850000000002</v>
      </c>
      <c r="K2956" s="9">
        <v>3.6057569999999997E-2</v>
      </c>
      <c r="L2956" s="48">
        <f t="shared" si="326"/>
        <v>2.5360575700000001</v>
      </c>
      <c r="M2956" s="9">
        <v>0.15896450000000001</v>
      </c>
      <c r="N2956" s="48">
        <f t="shared" si="327"/>
        <v>3.1589645000000002</v>
      </c>
      <c r="O2956" s="26">
        <v>4.6274450000000002E-2</v>
      </c>
      <c r="P2956" s="93">
        <f t="shared" si="328"/>
        <v>3.5462744499999999</v>
      </c>
    </row>
    <row r="2957" spans="1:16">
      <c r="A2957" s="10">
        <v>1824.33</v>
      </c>
      <c r="B2957" s="31">
        <v>0.184641</v>
      </c>
      <c r="C2957" s="9">
        <v>0.20194480000000001</v>
      </c>
      <c r="D2957" s="31">
        <f t="shared" si="322"/>
        <v>0.70194480000000004</v>
      </c>
      <c r="E2957" s="9">
        <v>5.8486099999999999E-2</v>
      </c>
      <c r="F2957" s="31">
        <f t="shared" si="323"/>
        <v>1.0584861000000001</v>
      </c>
      <c r="G2957" s="9">
        <v>0.1792512</v>
      </c>
      <c r="H2957" s="32">
        <f t="shared" si="324"/>
        <v>1.6792511999999999</v>
      </c>
      <c r="I2957" s="9">
        <v>0.1158816</v>
      </c>
      <c r="J2957" s="31">
        <f t="shared" si="325"/>
        <v>2.1158815999999998</v>
      </c>
      <c r="K2957" s="9">
        <v>3.5802500000000001E-2</v>
      </c>
      <c r="L2957" s="48">
        <f t="shared" si="326"/>
        <v>2.5358025</v>
      </c>
      <c r="M2957" s="9">
        <v>0.15872829999999999</v>
      </c>
      <c r="N2957" s="48">
        <f t="shared" si="327"/>
        <v>3.1587282999999999</v>
      </c>
      <c r="O2957" s="26">
        <v>4.5962370000000002E-2</v>
      </c>
      <c r="P2957" s="93">
        <f t="shared" si="328"/>
        <v>3.5459623699999998</v>
      </c>
    </row>
    <row r="2958" spans="1:16">
      <c r="A2958" s="10">
        <v>1824.8119999999999</v>
      </c>
      <c r="B2958" s="31">
        <v>0.18465999999999999</v>
      </c>
      <c r="C2958" s="9">
        <v>0.20191770000000001</v>
      </c>
      <c r="D2958" s="31">
        <f t="shared" si="322"/>
        <v>0.70191769999999998</v>
      </c>
      <c r="E2958" s="9">
        <v>5.855726E-2</v>
      </c>
      <c r="F2958" s="31">
        <f t="shared" si="323"/>
        <v>1.0585572599999999</v>
      </c>
      <c r="G2958" s="9">
        <v>0.17928240000000001</v>
      </c>
      <c r="H2958" s="32">
        <f t="shared" si="324"/>
        <v>1.6792824</v>
      </c>
      <c r="I2958" s="9">
        <v>0.11594359999999999</v>
      </c>
      <c r="J2958" s="31">
        <f t="shared" si="325"/>
        <v>2.1159436</v>
      </c>
      <c r="K2958" s="9">
        <v>3.5848539999999998E-2</v>
      </c>
      <c r="L2958" s="48">
        <f t="shared" si="326"/>
        <v>2.5358485399999999</v>
      </c>
      <c r="M2958" s="9">
        <v>0.1589131</v>
      </c>
      <c r="N2958" s="48">
        <f t="shared" si="327"/>
        <v>3.1589130999999999</v>
      </c>
      <c r="O2958" s="26">
        <v>4.587157E-2</v>
      </c>
      <c r="P2958" s="93">
        <f t="shared" si="328"/>
        <v>3.5458715700000001</v>
      </c>
    </row>
    <row r="2959" spans="1:16">
      <c r="A2959" s="10">
        <v>1825.2940000000001</v>
      </c>
      <c r="B2959" s="31">
        <v>0.1849172</v>
      </c>
      <c r="C2959" s="9">
        <v>0.20210800000000001</v>
      </c>
      <c r="D2959" s="31">
        <f t="shared" si="322"/>
        <v>0.70210799999999995</v>
      </c>
      <c r="E2959" s="9">
        <v>5.8761380000000002E-2</v>
      </c>
      <c r="F2959" s="31">
        <f t="shared" si="323"/>
        <v>1.05876138</v>
      </c>
      <c r="G2959" s="9">
        <v>0.17945430000000001</v>
      </c>
      <c r="H2959" s="32">
        <f t="shared" si="324"/>
        <v>1.6794543</v>
      </c>
      <c r="I2959" s="9">
        <v>0.1162233</v>
      </c>
      <c r="J2959" s="31">
        <f t="shared" si="325"/>
        <v>2.1162233000000001</v>
      </c>
      <c r="K2959" s="9">
        <v>3.6056900000000003E-2</v>
      </c>
      <c r="L2959" s="48">
        <f t="shared" si="326"/>
        <v>2.5360569000000002</v>
      </c>
      <c r="M2959" s="9">
        <v>0.1593511</v>
      </c>
      <c r="N2959" s="48">
        <f t="shared" si="327"/>
        <v>3.1593510999999999</v>
      </c>
      <c r="O2959" s="26">
        <v>4.5908520000000001E-2</v>
      </c>
      <c r="P2959" s="93">
        <f t="shared" si="328"/>
        <v>3.5459085199999998</v>
      </c>
    </row>
    <row r="2960" spans="1:16">
      <c r="A2960" s="10">
        <v>1825.7760000000001</v>
      </c>
      <c r="B2960" s="31">
        <v>0.1851256</v>
      </c>
      <c r="C2960" s="9">
        <v>0.20225560000000001</v>
      </c>
      <c r="D2960" s="31">
        <f t="shared" si="322"/>
        <v>0.70225559999999998</v>
      </c>
      <c r="E2960" s="9">
        <v>5.8934269999999997E-2</v>
      </c>
      <c r="F2960" s="31">
        <f t="shared" si="323"/>
        <v>1.05893427</v>
      </c>
      <c r="G2960" s="9">
        <v>0.17959130000000001</v>
      </c>
      <c r="H2960" s="32">
        <f t="shared" si="324"/>
        <v>1.6795913</v>
      </c>
      <c r="I2960" s="9">
        <v>0.116464</v>
      </c>
      <c r="J2960" s="31">
        <f t="shared" si="325"/>
        <v>2.1164640000000001</v>
      </c>
      <c r="K2960" s="9">
        <v>3.620309E-2</v>
      </c>
      <c r="L2960" s="48">
        <f t="shared" si="326"/>
        <v>2.5362030899999999</v>
      </c>
      <c r="M2960" s="9">
        <v>0.15975059999999999</v>
      </c>
      <c r="N2960" s="48">
        <f t="shared" si="327"/>
        <v>3.1597506000000002</v>
      </c>
      <c r="O2960" s="26">
        <v>4.5913229999999999E-2</v>
      </c>
      <c r="P2960" s="93">
        <f t="shared" si="328"/>
        <v>3.54591323</v>
      </c>
    </row>
    <row r="2961" spans="1:16">
      <c r="A2961" s="10">
        <v>1826.258</v>
      </c>
      <c r="B2961" s="31">
        <v>0.18496219999999999</v>
      </c>
      <c r="C2961" s="9">
        <v>0.2020729</v>
      </c>
      <c r="D2961" s="31">
        <f t="shared" si="322"/>
        <v>0.7020729</v>
      </c>
      <c r="E2961" s="9">
        <v>5.889983E-2</v>
      </c>
      <c r="F2961" s="31">
        <f t="shared" si="323"/>
        <v>1.0588998300000001</v>
      </c>
      <c r="G2961" s="9">
        <v>0.1794975</v>
      </c>
      <c r="H2961" s="32">
        <f t="shared" si="324"/>
        <v>1.6794975000000001</v>
      </c>
      <c r="I2961" s="9">
        <v>0.11638809999999999</v>
      </c>
      <c r="J2961" s="31">
        <f t="shared" si="325"/>
        <v>2.1163881</v>
      </c>
      <c r="K2961" s="9">
        <v>3.6049339999999999E-2</v>
      </c>
      <c r="L2961" s="48">
        <f t="shared" si="326"/>
        <v>2.5360493399999999</v>
      </c>
      <c r="M2961" s="9">
        <v>0.15978220000000001</v>
      </c>
      <c r="N2961" s="48">
        <f t="shared" si="327"/>
        <v>3.1597822</v>
      </c>
      <c r="O2961" s="26">
        <v>4.5712389999999999E-2</v>
      </c>
      <c r="P2961" s="93">
        <f t="shared" si="328"/>
        <v>3.5457123899999998</v>
      </c>
    </row>
    <row r="2962" spans="1:16">
      <c r="A2962" s="10">
        <v>1826.74</v>
      </c>
      <c r="B2962" s="31">
        <v>0.18423800000000001</v>
      </c>
      <c r="C2962" s="9">
        <v>0.20139660000000001</v>
      </c>
      <c r="D2962" s="31">
        <f t="shared" si="322"/>
        <v>0.70139660000000004</v>
      </c>
      <c r="E2962" s="9">
        <v>5.8560679999999997E-2</v>
      </c>
      <c r="F2962" s="31">
        <f t="shared" si="323"/>
        <v>1.05856068</v>
      </c>
      <c r="G2962" s="9">
        <v>0.17906159999999999</v>
      </c>
      <c r="H2962" s="32">
        <f t="shared" si="324"/>
        <v>1.6790616</v>
      </c>
      <c r="I2962" s="9">
        <v>0.1158304</v>
      </c>
      <c r="J2962" s="31">
        <f t="shared" si="325"/>
        <v>2.1158304000000001</v>
      </c>
      <c r="K2962" s="9">
        <v>3.5464410000000002E-2</v>
      </c>
      <c r="L2962" s="48">
        <f t="shared" si="326"/>
        <v>2.5354644099999999</v>
      </c>
      <c r="M2962" s="9">
        <v>0.15924150000000001</v>
      </c>
      <c r="N2962" s="48">
        <f t="shared" si="327"/>
        <v>3.1592414999999998</v>
      </c>
      <c r="O2962" s="26">
        <v>4.5204170000000002E-2</v>
      </c>
      <c r="P2962" s="93">
        <f t="shared" si="328"/>
        <v>3.5452041699999999</v>
      </c>
    </row>
    <row r="2963" spans="1:16">
      <c r="A2963" s="10">
        <v>1827.222</v>
      </c>
      <c r="B2963" s="31">
        <v>0.1829606</v>
      </c>
      <c r="C2963" s="9">
        <v>0.20024230000000001</v>
      </c>
      <c r="D2963" s="31">
        <f t="shared" si="322"/>
        <v>0.70024229999999998</v>
      </c>
      <c r="E2963" s="9">
        <v>5.7925940000000002E-2</v>
      </c>
      <c r="F2963" s="31">
        <f t="shared" si="323"/>
        <v>1.0579259400000001</v>
      </c>
      <c r="G2963" s="9">
        <v>0.1782918</v>
      </c>
      <c r="H2963" s="32">
        <f t="shared" si="324"/>
        <v>1.6782918</v>
      </c>
      <c r="I2963" s="9">
        <v>0.1148029</v>
      </c>
      <c r="J2963" s="31">
        <f t="shared" si="325"/>
        <v>2.1148028999999999</v>
      </c>
      <c r="K2963" s="9">
        <v>3.4471170000000002E-2</v>
      </c>
      <c r="L2963" s="48">
        <f t="shared" si="326"/>
        <v>2.5344711700000002</v>
      </c>
      <c r="M2963" s="9">
        <v>0.1581188</v>
      </c>
      <c r="N2963" s="48">
        <f t="shared" si="327"/>
        <v>3.1581188</v>
      </c>
      <c r="O2963" s="26">
        <v>4.4399599999999997E-2</v>
      </c>
      <c r="P2963" s="93">
        <f t="shared" si="328"/>
        <v>3.5443996000000002</v>
      </c>
    </row>
    <row r="2964" spans="1:16">
      <c r="A2964" s="10">
        <v>1827.704</v>
      </c>
      <c r="B2964" s="31">
        <v>0.18135009999999999</v>
      </c>
      <c r="C2964" s="9">
        <v>0.19881489999999999</v>
      </c>
      <c r="D2964" s="31">
        <f t="shared" si="322"/>
        <v>0.69881490000000002</v>
      </c>
      <c r="E2964" s="9">
        <v>5.7116489999999999E-2</v>
      </c>
      <c r="F2964" s="31">
        <f t="shared" si="323"/>
        <v>1.0571164900000001</v>
      </c>
      <c r="G2964" s="9">
        <v>0.17732500000000001</v>
      </c>
      <c r="H2964" s="32">
        <f t="shared" si="324"/>
        <v>1.677325</v>
      </c>
      <c r="I2964" s="9">
        <v>0.1135008</v>
      </c>
      <c r="J2964" s="31">
        <f t="shared" si="325"/>
        <v>2.1135008000000002</v>
      </c>
      <c r="K2964" s="9">
        <v>3.3244009999999997E-2</v>
      </c>
      <c r="L2964" s="48">
        <f t="shared" si="326"/>
        <v>2.5332440100000002</v>
      </c>
      <c r="M2964" s="9">
        <v>0.15661240000000001</v>
      </c>
      <c r="N2964" s="48">
        <f t="shared" si="327"/>
        <v>3.1566124000000002</v>
      </c>
      <c r="O2964" s="26">
        <v>4.3421309999999998E-2</v>
      </c>
      <c r="P2964" s="93">
        <f t="shared" si="328"/>
        <v>3.5434213099999998</v>
      </c>
    </row>
    <row r="2965" spans="1:16">
      <c r="A2965" s="10">
        <v>1828.1869999999999</v>
      </c>
      <c r="B2965" s="31">
        <v>0.1797166</v>
      </c>
      <c r="C2965" s="9">
        <v>0.19739709999999999</v>
      </c>
      <c r="D2965" s="31">
        <f t="shared" si="322"/>
        <v>0.69739709999999999</v>
      </c>
      <c r="E2965" s="9">
        <v>5.6296550000000001E-2</v>
      </c>
      <c r="F2965" s="31">
        <f t="shared" si="323"/>
        <v>1.0562965499999999</v>
      </c>
      <c r="G2965" s="9">
        <v>0.1763508</v>
      </c>
      <c r="H2965" s="32">
        <f t="shared" si="324"/>
        <v>1.6763508</v>
      </c>
      <c r="I2965" s="9">
        <v>0.11219850000000001</v>
      </c>
      <c r="J2965" s="31">
        <f t="shared" si="325"/>
        <v>2.1121984999999999</v>
      </c>
      <c r="K2965" s="9">
        <v>3.2014340000000002E-2</v>
      </c>
      <c r="L2965" s="48">
        <f t="shared" si="326"/>
        <v>2.5320143399999999</v>
      </c>
      <c r="M2965" s="9">
        <v>0.1550211</v>
      </c>
      <c r="N2965" s="48">
        <f t="shared" si="327"/>
        <v>3.1550210999999999</v>
      </c>
      <c r="O2965" s="26">
        <v>4.2436719999999997E-2</v>
      </c>
      <c r="P2965" s="93">
        <f t="shared" si="328"/>
        <v>3.54243672</v>
      </c>
    </row>
    <row r="2966" spans="1:16">
      <c r="A2966" s="10">
        <v>1828.6690000000001</v>
      </c>
      <c r="B2966" s="31">
        <v>0.1784789</v>
      </c>
      <c r="C2966" s="9">
        <v>0.19635820000000001</v>
      </c>
      <c r="D2966" s="31">
        <f t="shared" si="322"/>
        <v>0.69635820000000004</v>
      </c>
      <c r="E2966" s="9">
        <v>5.5676179999999999E-2</v>
      </c>
      <c r="F2966" s="31">
        <f t="shared" si="323"/>
        <v>1.0556761800000001</v>
      </c>
      <c r="G2966" s="9">
        <v>0.17562330000000001</v>
      </c>
      <c r="H2966" s="32">
        <f t="shared" si="324"/>
        <v>1.6756233</v>
      </c>
      <c r="I2966" s="9">
        <v>0.11124779999999999</v>
      </c>
      <c r="J2966" s="31">
        <f t="shared" si="325"/>
        <v>2.1112478000000001</v>
      </c>
      <c r="K2966" s="9">
        <v>3.1071169999999999E-2</v>
      </c>
      <c r="L2966" s="48">
        <f t="shared" si="326"/>
        <v>2.5310711700000001</v>
      </c>
      <c r="M2966" s="9">
        <v>0.15375230000000001</v>
      </c>
      <c r="N2966" s="48">
        <f t="shared" si="327"/>
        <v>3.1537522999999998</v>
      </c>
      <c r="O2966" s="26">
        <v>4.1657300000000001E-2</v>
      </c>
      <c r="P2966" s="93">
        <f t="shared" si="328"/>
        <v>3.5416572999999998</v>
      </c>
    </row>
    <row r="2967" spans="1:16">
      <c r="A2967" s="10">
        <v>1829.1510000000001</v>
      </c>
      <c r="B2967" s="31">
        <v>0.17809420000000001</v>
      </c>
      <c r="C2967" s="9">
        <v>0.19608800000000001</v>
      </c>
      <c r="D2967" s="31">
        <f t="shared" si="322"/>
        <v>0.69608800000000004</v>
      </c>
      <c r="E2967" s="9">
        <v>5.5474330000000002E-2</v>
      </c>
      <c r="F2967" s="31">
        <f t="shared" si="323"/>
        <v>1.05547433</v>
      </c>
      <c r="G2967" s="9">
        <v>0.17541670000000001</v>
      </c>
      <c r="H2967" s="32">
        <f t="shared" si="324"/>
        <v>1.6754167</v>
      </c>
      <c r="I2967" s="9">
        <v>0.11100839999999999</v>
      </c>
      <c r="J2967" s="31">
        <f t="shared" si="325"/>
        <v>2.1110083999999998</v>
      </c>
      <c r="K2967" s="9">
        <v>3.0704349999999998E-2</v>
      </c>
      <c r="L2967" s="48">
        <f t="shared" si="326"/>
        <v>2.5307043500000002</v>
      </c>
      <c r="M2967" s="9">
        <v>0.15324760000000001</v>
      </c>
      <c r="N2967" s="48">
        <f t="shared" si="327"/>
        <v>3.1532475999999998</v>
      </c>
      <c r="O2967" s="26">
        <v>4.1303159999999998E-2</v>
      </c>
      <c r="P2967" s="93">
        <f t="shared" si="328"/>
        <v>3.54130316</v>
      </c>
    </row>
    <row r="2968" spans="1:16">
      <c r="A2968" s="10">
        <v>1829.633</v>
      </c>
      <c r="B2968" s="31">
        <v>0.17893809999999999</v>
      </c>
      <c r="C2968" s="9">
        <v>0.19690350000000001</v>
      </c>
      <c r="D2968" s="31">
        <f t="shared" si="322"/>
        <v>0.69690350000000001</v>
      </c>
      <c r="E2968" s="9">
        <v>5.5861830000000001E-2</v>
      </c>
      <c r="F2968" s="31">
        <f t="shared" si="323"/>
        <v>1.05586183</v>
      </c>
      <c r="G2968" s="9">
        <v>0.175957</v>
      </c>
      <c r="H2968" s="32">
        <f t="shared" si="324"/>
        <v>1.6759569999999999</v>
      </c>
      <c r="I2968" s="9">
        <v>0.1117648</v>
      </c>
      <c r="J2968" s="31">
        <f t="shared" si="325"/>
        <v>2.1117648</v>
      </c>
      <c r="K2968" s="9">
        <v>3.1140729999999998E-2</v>
      </c>
      <c r="L2968" s="48">
        <f t="shared" si="326"/>
        <v>2.5311407300000002</v>
      </c>
      <c r="M2968" s="9">
        <v>0.1538727</v>
      </c>
      <c r="N2968" s="48">
        <f t="shared" si="327"/>
        <v>3.1538727</v>
      </c>
      <c r="O2968" s="26">
        <v>4.1563749999999997E-2</v>
      </c>
      <c r="P2968" s="93">
        <f t="shared" si="328"/>
        <v>3.5415637499999999</v>
      </c>
    </row>
    <row r="2969" spans="1:16">
      <c r="A2969" s="10">
        <v>1830.115</v>
      </c>
      <c r="B2969" s="31">
        <v>0.18109700000000001</v>
      </c>
      <c r="C2969" s="9">
        <v>0.19885520000000001</v>
      </c>
      <c r="D2969" s="31">
        <f t="shared" si="322"/>
        <v>0.69885520000000001</v>
      </c>
      <c r="E2969" s="9">
        <v>5.6869709999999997E-2</v>
      </c>
      <c r="F2969" s="31">
        <f t="shared" si="323"/>
        <v>1.05686971</v>
      </c>
      <c r="G2969" s="9">
        <v>0.17729020000000001</v>
      </c>
      <c r="H2969" s="32">
        <f t="shared" si="324"/>
        <v>1.6772902000000001</v>
      </c>
      <c r="I2969" s="9">
        <v>0.1135487</v>
      </c>
      <c r="J2969" s="31">
        <f t="shared" si="325"/>
        <v>2.1135486999999999</v>
      </c>
      <c r="K2969" s="9">
        <v>3.2410899999999999E-2</v>
      </c>
      <c r="L2969" s="48">
        <f t="shared" si="326"/>
        <v>2.5324108999999999</v>
      </c>
      <c r="M2969" s="9">
        <v>0.15571189999999999</v>
      </c>
      <c r="N2969" s="48">
        <f t="shared" si="327"/>
        <v>3.1557119</v>
      </c>
      <c r="O2969" s="26">
        <v>4.2479950000000002E-2</v>
      </c>
      <c r="P2969" s="93">
        <f t="shared" si="328"/>
        <v>3.5424799500000002</v>
      </c>
    </row>
    <row r="2970" spans="1:16">
      <c r="A2970" s="10">
        <v>1830.597</v>
      </c>
      <c r="B2970" s="31">
        <v>0.18420819999999999</v>
      </c>
      <c r="C2970" s="9">
        <v>0.20160510000000001</v>
      </c>
      <c r="D2970" s="31">
        <f t="shared" si="322"/>
        <v>0.70160509999999998</v>
      </c>
      <c r="E2970" s="9">
        <v>5.8315270000000002E-2</v>
      </c>
      <c r="F2970" s="31">
        <f t="shared" si="323"/>
        <v>1.05831527</v>
      </c>
      <c r="G2970" s="9">
        <v>0.1791903</v>
      </c>
      <c r="H2970" s="32">
        <f t="shared" si="324"/>
        <v>1.6791902999999999</v>
      </c>
      <c r="I2970" s="9">
        <v>0.1160384</v>
      </c>
      <c r="J2970" s="31">
        <f t="shared" si="325"/>
        <v>2.1160383999999999</v>
      </c>
      <c r="K2970" s="9">
        <v>3.426734E-2</v>
      </c>
      <c r="L2970" s="48">
        <f t="shared" si="326"/>
        <v>2.53426734</v>
      </c>
      <c r="M2970" s="9">
        <v>0.1584305</v>
      </c>
      <c r="N2970" s="48">
        <f t="shared" si="327"/>
        <v>3.1584305000000001</v>
      </c>
      <c r="O2970" s="26">
        <v>4.3878420000000001E-2</v>
      </c>
      <c r="P2970" s="93">
        <f t="shared" si="328"/>
        <v>3.54387842</v>
      </c>
    </row>
    <row r="2971" spans="1:16">
      <c r="A2971" s="10">
        <v>1831.079</v>
      </c>
      <c r="B2971" s="31">
        <v>0.1876062</v>
      </c>
      <c r="C2971" s="9">
        <v>0.20455709999999999</v>
      </c>
      <c r="D2971" s="31">
        <f t="shared" si="322"/>
        <v>0.70455709999999994</v>
      </c>
      <c r="E2971" s="9">
        <v>5.9879420000000003E-2</v>
      </c>
      <c r="F2971" s="31">
        <f t="shared" si="323"/>
        <v>1.0598794199999999</v>
      </c>
      <c r="G2971" s="9">
        <v>0.18124779999999999</v>
      </c>
      <c r="H2971" s="32">
        <f t="shared" si="324"/>
        <v>1.6812478</v>
      </c>
      <c r="I2971" s="9">
        <v>0.1186852</v>
      </c>
      <c r="J2971" s="31">
        <f t="shared" si="325"/>
        <v>2.1186851999999998</v>
      </c>
      <c r="K2971" s="9">
        <v>3.628257E-2</v>
      </c>
      <c r="L2971" s="48">
        <f t="shared" si="326"/>
        <v>2.53628257</v>
      </c>
      <c r="M2971" s="9">
        <v>0.16140779999999999</v>
      </c>
      <c r="N2971" s="48">
        <f t="shared" si="327"/>
        <v>3.1614078000000001</v>
      </c>
      <c r="O2971" s="26">
        <v>4.5432140000000003E-2</v>
      </c>
      <c r="P2971" s="93">
        <f t="shared" si="328"/>
        <v>3.54543214</v>
      </c>
    </row>
    <row r="2972" spans="1:16">
      <c r="A2972" s="10">
        <v>1831.5609999999999</v>
      </c>
      <c r="B2972" s="31">
        <v>0.1905519</v>
      </c>
      <c r="C2972" s="9">
        <v>0.20706289999999999</v>
      </c>
      <c r="D2972" s="31">
        <f t="shared" si="322"/>
        <v>0.70706289999999994</v>
      </c>
      <c r="E2972" s="9">
        <v>6.1210479999999998E-2</v>
      </c>
      <c r="F2972" s="31">
        <f t="shared" si="323"/>
        <v>1.06121048</v>
      </c>
      <c r="G2972" s="9">
        <v>0.18301249999999999</v>
      </c>
      <c r="H2972" s="32">
        <f t="shared" si="324"/>
        <v>1.6830125</v>
      </c>
      <c r="I2972" s="9">
        <v>0.1209088</v>
      </c>
      <c r="J2972" s="31">
        <f t="shared" si="325"/>
        <v>2.1209088</v>
      </c>
      <c r="K2972" s="9">
        <v>3.7995849999999998E-2</v>
      </c>
      <c r="L2972" s="48">
        <f t="shared" si="326"/>
        <v>2.5379958500000002</v>
      </c>
      <c r="M2972" s="9">
        <v>0.16395660000000001</v>
      </c>
      <c r="N2972" s="48">
        <f t="shared" si="327"/>
        <v>3.1639566000000001</v>
      </c>
      <c r="O2972" s="26">
        <v>4.6779519999999998E-2</v>
      </c>
      <c r="P2972" s="93">
        <f t="shared" si="328"/>
        <v>3.5467795199999999</v>
      </c>
    </row>
    <row r="2973" spans="1:16">
      <c r="A2973" s="10">
        <v>1832.0429999999999</v>
      </c>
      <c r="B2973" s="31">
        <v>0.19257920000000001</v>
      </c>
      <c r="C2973" s="9">
        <v>0.20872979999999999</v>
      </c>
      <c r="D2973" s="31">
        <f t="shared" si="322"/>
        <v>0.70872979999999997</v>
      </c>
      <c r="E2973" s="9">
        <v>6.2090640000000002E-2</v>
      </c>
      <c r="F2973" s="31">
        <f t="shared" si="323"/>
        <v>1.0620906400000001</v>
      </c>
      <c r="G2973" s="9">
        <v>0.18420310000000001</v>
      </c>
      <c r="H2973" s="32">
        <f t="shared" si="324"/>
        <v>1.6842031</v>
      </c>
      <c r="I2973" s="9">
        <v>0.1223673</v>
      </c>
      <c r="J2973" s="31">
        <f t="shared" si="325"/>
        <v>2.1223673000000001</v>
      </c>
      <c r="K2973" s="9">
        <v>3.9129740000000003E-2</v>
      </c>
      <c r="L2973" s="48">
        <f t="shared" si="326"/>
        <v>2.5391297399999999</v>
      </c>
      <c r="M2973" s="9">
        <v>0.16565099999999999</v>
      </c>
      <c r="N2973" s="48">
        <f t="shared" si="327"/>
        <v>3.165651</v>
      </c>
      <c r="O2973" s="26">
        <v>4.7690999999999997E-2</v>
      </c>
      <c r="P2973" s="93">
        <f t="shared" si="328"/>
        <v>3.5476909999999999</v>
      </c>
    </row>
    <row r="2974" spans="1:16">
      <c r="A2974" s="10">
        <v>1832.5260000000001</v>
      </c>
      <c r="B2974" s="31">
        <v>0.19360289999999999</v>
      </c>
      <c r="C2974" s="9">
        <v>0.2095014</v>
      </c>
      <c r="D2974" s="31">
        <f t="shared" si="322"/>
        <v>0.70950139999999995</v>
      </c>
      <c r="E2974" s="9">
        <v>6.2482019999999999E-2</v>
      </c>
      <c r="F2974" s="31">
        <f t="shared" si="323"/>
        <v>1.06248202</v>
      </c>
      <c r="G2974" s="9">
        <v>0.18477460000000001</v>
      </c>
      <c r="H2974" s="32">
        <f t="shared" si="324"/>
        <v>1.6847745999999999</v>
      </c>
      <c r="I2974" s="9">
        <v>0.1230178</v>
      </c>
      <c r="J2974" s="31">
        <f t="shared" si="325"/>
        <v>2.1230178</v>
      </c>
      <c r="K2974" s="9">
        <v>3.9645270000000003E-2</v>
      </c>
      <c r="L2974" s="48">
        <f t="shared" si="326"/>
        <v>2.5396452699999998</v>
      </c>
      <c r="M2974" s="9">
        <v>0.16642129999999999</v>
      </c>
      <c r="N2974" s="48">
        <f t="shared" si="327"/>
        <v>3.1664213000000001</v>
      </c>
      <c r="O2974" s="26">
        <v>4.8117849999999997E-2</v>
      </c>
      <c r="P2974" s="93">
        <f t="shared" si="328"/>
        <v>3.5481178500000001</v>
      </c>
    </row>
    <row r="2975" spans="1:16">
      <c r="A2975" s="10">
        <v>1833.008</v>
      </c>
      <c r="B2975" s="31">
        <v>0.19385659999999999</v>
      </c>
      <c r="C2975" s="9">
        <v>0.20960280000000001</v>
      </c>
      <c r="D2975" s="31">
        <f t="shared" si="322"/>
        <v>0.70960279999999998</v>
      </c>
      <c r="E2975" s="9">
        <v>6.2498440000000002E-2</v>
      </c>
      <c r="F2975" s="31">
        <f t="shared" si="323"/>
        <v>1.0624984399999999</v>
      </c>
      <c r="G2975" s="9">
        <v>0.18487339999999999</v>
      </c>
      <c r="H2975" s="32">
        <f t="shared" si="324"/>
        <v>1.6848734000000001</v>
      </c>
      <c r="I2975" s="9">
        <v>0.12307369999999999</v>
      </c>
      <c r="J2975" s="31">
        <f t="shared" si="325"/>
        <v>2.1230737</v>
      </c>
      <c r="K2975" s="9">
        <v>3.9697860000000001E-2</v>
      </c>
      <c r="L2975" s="48">
        <f t="shared" si="326"/>
        <v>2.53969786</v>
      </c>
      <c r="M2975" s="9">
        <v>0.16649990000000001</v>
      </c>
      <c r="N2975" s="48">
        <f t="shared" si="327"/>
        <v>3.1664998999999998</v>
      </c>
      <c r="O2975" s="26">
        <v>4.816894E-2</v>
      </c>
      <c r="P2975" s="93">
        <f t="shared" si="328"/>
        <v>3.54816894</v>
      </c>
    </row>
    <row r="2976" spans="1:16">
      <c r="A2976" s="10">
        <v>1833.49</v>
      </c>
      <c r="B2976" s="31">
        <v>0.19369600000000001</v>
      </c>
      <c r="C2976" s="9">
        <v>0.20935999999999999</v>
      </c>
      <c r="D2976" s="31">
        <f t="shared" si="322"/>
        <v>0.70935999999999999</v>
      </c>
      <c r="E2976" s="9">
        <v>6.2314149999999999E-2</v>
      </c>
      <c r="F2976" s="31">
        <f t="shared" si="323"/>
        <v>1.06231415</v>
      </c>
      <c r="G2976" s="9">
        <v>0.18472</v>
      </c>
      <c r="H2976" s="32">
        <f t="shared" si="324"/>
        <v>1.68472</v>
      </c>
      <c r="I2976" s="9">
        <v>0.1228342</v>
      </c>
      <c r="J2976" s="31">
        <f t="shared" si="325"/>
        <v>2.1228341999999998</v>
      </c>
      <c r="K2976" s="9">
        <v>3.9511009999999999E-2</v>
      </c>
      <c r="L2976" s="48">
        <f t="shared" si="326"/>
        <v>2.53951101</v>
      </c>
      <c r="M2976" s="9">
        <v>0.16623850000000001</v>
      </c>
      <c r="N2976" s="48">
        <f t="shared" si="327"/>
        <v>3.1662385</v>
      </c>
      <c r="O2976" s="26">
        <v>4.8014080000000001E-2</v>
      </c>
      <c r="P2976" s="93">
        <f t="shared" si="328"/>
        <v>3.5480140800000002</v>
      </c>
    </row>
    <row r="2977" spans="1:16">
      <c r="A2977" s="10">
        <v>1833.972</v>
      </c>
      <c r="B2977" s="31">
        <v>0.19340470000000001</v>
      </c>
      <c r="C2977" s="9">
        <v>0.2090254</v>
      </c>
      <c r="D2977" s="31">
        <f t="shared" si="322"/>
        <v>0.70902540000000003</v>
      </c>
      <c r="E2977" s="9">
        <v>6.2072160000000001E-2</v>
      </c>
      <c r="F2977" s="31">
        <f t="shared" si="323"/>
        <v>1.06207216</v>
      </c>
      <c r="G2977" s="9">
        <v>0.18448639999999999</v>
      </c>
      <c r="H2977" s="32">
        <f t="shared" si="324"/>
        <v>1.6844863999999999</v>
      </c>
      <c r="I2977" s="9">
        <v>0.12253</v>
      </c>
      <c r="J2977" s="31">
        <f t="shared" si="325"/>
        <v>2.1225299999999998</v>
      </c>
      <c r="K2977" s="9">
        <v>3.9255760000000001E-2</v>
      </c>
      <c r="L2977" s="48">
        <f t="shared" si="326"/>
        <v>2.5392557600000001</v>
      </c>
      <c r="M2977" s="9">
        <v>0.16591700000000001</v>
      </c>
      <c r="N2977" s="48">
        <f t="shared" si="327"/>
        <v>3.1659169999999999</v>
      </c>
      <c r="O2977" s="26">
        <v>4.7790829999999999E-2</v>
      </c>
      <c r="P2977" s="93">
        <f t="shared" si="328"/>
        <v>3.5477908299999998</v>
      </c>
    </row>
    <row r="2978" spans="1:16">
      <c r="A2978" s="10">
        <v>1834.454</v>
      </c>
      <c r="B2978" s="31">
        <v>0.1931418</v>
      </c>
      <c r="C2978" s="9">
        <v>0.2087338</v>
      </c>
      <c r="D2978" s="31">
        <f t="shared" si="322"/>
        <v>0.70873379999999997</v>
      </c>
      <c r="E2978" s="9">
        <v>6.1860730000000003E-2</v>
      </c>
      <c r="F2978" s="31">
        <f t="shared" si="323"/>
        <v>1.06186073</v>
      </c>
      <c r="G2978" s="9">
        <v>0.18426819999999999</v>
      </c>
      <c r="H2978" s="32">
        <f t="shared" si="324"/>
        <v>1.6842682</v>
      </c>
      <c r="I2978" s="9">
        <v>0.1222828</v>
      </c>
      <c r="J2978" s="31">
        <f t="shared" si="325"/>
        <v>2.1222827999999998</v>
      </c>
      <c r="K2978" s="9">
        <v>3.9022870000000001E-2</v>
      </c>
      <c r="L2978" s="48">
        <f t="shared" si="326"/>
        <v>2.5390228700000002</v>
      </c>
      <c r="M2978" s="9">
        <v>0.1656908</v>
      </c>
      <c r="N2978" s="48">
        <f t="shared" si="327"/>
        <v>3.1656908000000001</v>
      </c>
      <c r="O2978" s="26">
        <v>4.7576229999999997E-2</v>
      </c>
      <c r="P2978" s="93">
        <f t="shared" si="328"/>
        <v>3.5475762299999998</v>
      </c>
    </row>
    <row r="2979" spans="1:16">
      <c r="A2979" s="10">
        <v>1834.9359999999999</v>
      </c>
      <c r="B2979" s="31">
        <v>0.19291649999999999</v>
      </c>
      <c r="C2979" s="9">
        <v>0.20847869999999999</v>
      </c>
      <c r="D2979" s="31">
        <f t="shared" si="322"/>
        <v>0.70847870000000002</v>
      </c>
      <c r="E2979" s="9">
        <v>6.1697200000000001E-2</v>
      </c>
      <c r="F2979" s="31">
        <f t="shared" si="323"/>
        <v>1.0616972</v>
      </c>
      <c r="G2979" s="9">
        <v>0.18406729999999999</v>
      </c>
      <c r="H2979" s="32">
        <f t="shared" si="324"/>
        <v>1.6840672999999999</v>
      </c>
      <c r="I2979" s="9">
        <v>0.12208529999999999</v>
      </c>
      <c r="J2979" s="31">
        <f t="shared" si="325"/>
        <v>2.1220853000000002</v>
      </c>
      <c r="K2979" s="9">
        <v>3.881014E-2</v>
      </c>
      <c r="L2979" s="48">
        <f t="shared" si="326"/>
        <v>2.5388101399999998</v>
      </c>
      <c r="M2979" s="9">
        <v>0.1655585</v>
      </c>
      <c r="N2979" s="48">
        <f t="shared" si="327"/>
        <v>3.1655584999999999</v>
      </c>
      <c r="O2979" s="26">
        <v>4.7379310000000001E-2</v>
      </c>
      <c r="P2979" s="93">
        <f t="shared" si="328"/>
        <v>3.5473793100000002</v>
      </c>
    </row>
    <row r="2980" spans="1:16">
      <c r="A2980" s="10">
        <v>1835.4179999999999</v>
      </c>
      <c r="B2980" s="31">
        <v>0.1926629</v>
      </c>
      <c r="C2980" s="9">
        <v>0.20819489999999999</v>
      </c>
      <c r="D2980" s="31">
        <f t="shared" si="322"/>
        <v>0.70819489999999996</v>
      </c>
      <c r="E2980" s="9">
        <v>6.1561949999999997E-2</v>
      </c>
      <c r="F2980" s="31">
        <f t="shared" si="323"/>
        <v>1.06156195</v>
      </c>
      <c r="G2980" s="9">
        <v>0.18384590000000001</v>
      </c>
      <c r="H2980" s="32">
        <f t="shared" si="324"/>
        <v>1.6838459000000001</v>
      </c>
      <c r="I2980" s="9">
        <v>0.121876</v>
      </c>
      <c r="J2980" s="31">
        <f t="shared" si="325"/>
        <v>2.1218759999999999</v>
      </c>
      <c r="K2980" s="9">
        <v>3.8575560000000002E-2</v>
      </c>
      <c r="L2980" s="48">
        <f t="shared" si="326"/>
        <v>2.53857556</v>
      </c>
      <c r="M2980" s="9">
        <v>0.16544130000000001</v>
      </c>
      <c r="N2980" s="48">
        <f t="shared" si="327"/>
        <v>3.1654412999999999</v>
      </c>
      <c r="O2980" s="26">
        <v>4.7176889999999999E-2</v>
      </c>
      <c r="P2980" s="93">
        <f t="shared" si="328"/>
        <v>3.5471768899999998</v>
      </c>
    </row>
    <row r="2981" spans="1:16">
      <c r="A2981" s="10">
        <v>1835.9</v>
      </c>
      <c r="B2981" s="31">
        <v>0.192331</v>
      </c>
      <c r="C2981" s="9">
        <v>0.20782729999999999</v>
      </c>
      <c r="D2981" s="31">
        <f t="shared" si="322"/>
        <v>0.70782729999999994</v>
      </c>
      <c r="E2981" s="9">
        <v>6.1432399999999998E-2</v>
      </c>
      <c r="F2981" s="31">
        <f t="shared" si="323"/>
        <v>1.0614323999999999</v>
      </c>
      <c r="G2981" s="9">
        <v>0.18357789999999999</v>
      </c>
      <c r="H2981" s="32">
        <f t="shared" si="324"/>
        <v>1.6835779</v>
      </c>
      <c r="I2981" s="9">
        <v>0.1215968</v>
      </c>
      <c r="J2981" s="31">
        <f t="shared" si="325"/>
        <v>2.1215967999999998</v>
      </c>
      <c r="K2981" s="9">
        <v>3.8286710000000002E-2</v>
      </c>
      <c r="L2981" s="48">
        <f t="shared" si="326"/>
        <v>2.5382867099999999</v>
      </c>
      <c r="M2981" s="9">
        <v>0.16526089999999999</v>
      </c>
      <c r="N2981" s="48">
        <f t="shared" si="327"/>
        <v>3.1652608999999998</v>
      </c>
      <c r="O2981" s="26">
        <v>4.6949310000000001E-2</v>
      </c>
      <c r="P2981" s="93">
        <f t="shared" si="328"/>
        <v>3.54694931</v>
      </c>
    </row>
    <row r="2982" spans="1:16">
      <c r="A2982" s="10">
        <v>1836.383</v>
      </c>
      <c r="B2982" s="31">
        <v>0.1919603</v>
      </c>
      <c r="C2982" s="9">
        <v>0.20741319999999999</v>
      </c>
      <c r="D2982" s="31">
        <f t="shared" si="322"/>
        <v>0.70741319999999996</v>
      </c>
      <c r="E2982" s="9">
        <v>6.132087E-2</v>
      </c>
      <c r="F2982" s="31">
        <f t="shared" si="323"/>
        <v>1.0613208700000001</v>
      </c>
      <c r="G2982" s="9">
        <v>0.18329790000000001</v>
      </c>
      <c r="H2982" s="32">
        <f t="shared" si="324"/>
        <v>1.6832978999999999</v>
      </c>
      <c r="I2982" s="9">
        <v>0.1212685</v>
      </c>
      <c r="J2982" s="31">
        <f t="shared" si="325"/>
        <v>2.1212685000000002</v>
      </c>
      <c r="K2982" s="9">
        <v>3.7968960000000003E-2</v>
      </c>
      <c r="L2982" s="48">
        <f t="shared" si="326"/>
        <v>2.5379689600000002</v>
      </c>
      <c r="M2982" s="9">
        <v>0.16502649999999999</v>
      </c>
      <c r="N2982" s="48">
        <f t="shared" si="327"/>
        <v>3.1650265000000002</v>
      </c>
      <c r="O2982" s="26">
        <v>4.6717809999999999E-2</v>
      </c>
      <c r="P2982" s="93">
        <f t="shared" si="328"/>
        <v>3.5467178100000001</v>
      </c>
    </row>
    <row r="2983" spans="1:16">
      <c r="A2983" s="10">
        <v>1836.865</v>
      </c>
      <c r="B2983" s="31">
        <v>0.19168650000000001</v>
      </c>
      <c r="C2983" s="9">
        <v>0.2070805</v>
      </c>
      <c r="D2983" s="31">
        <f t="shared" si="322"/>
        <v>0.7070805</v>
      </c>
      <c r="E2983" s="9">
        <v>6.1275490000000002E-2</v>
      </c>
      <c r="F2983" s="31">
        <f t="shared" si="323"/>
        <v>1.0612754900000001</v>
      </c>
      <c r="G2983" s="9">
        <v>0.18309890000000001</v>
      </c>
      <c r="H2983" s="32">
        <f t="shared" si="324"/>
        <v>1.6830989000000001</v>
      </c>
      <c r="I2983" s="9">
        <v>0.12099169999999999</v>
      </c>
      <c r="J2983" s="31">
        <f t="shared" si="325"/>
        <v>2.1209916999999998</v>
      </c>
      <c r="K2983" s="9">
        <v>3.7707669999999999E-2</v>
      </c>
      <c r="L2983" s="48">
        <f t="shared" si="326"/>
        <v>2.5377076700000001</v>
      </c>
      <c r="M2983" s="9">
        <v>0.16484689999999999</v>
      </c>
      <c r="N2983" s="48">
        <f t="shared" si="327"/>
        <v>3.1648469000000001</v>
      </c>
      <c r="O2983" s="26">
        <v>4.6543290000000001E-2</v>
      </c>
      <c r="P2983" s="93">
        <f t="shared" si="328"/>
        <v>3.5465432899999998</v>
      </c>
    </row>
    <row r="2984" spans="1:16">
      <c r="A2984" s="10">
        <v>1837.347</v>
      </c>
      <c r="B2984" s="31">
        <v>0.19166910000000001</v>
      </c>
      <c r="C2984" s="9">
        <v>0.20698920000000001</v>
      </c>
      <c r="D2984" s="31">
        <f t="shared" si="322"/>
        <v>0.70698919999999998</v>
      </c>
      <c r="E2984" s="9">
        <v>6.135372E-2</v>
      </c>
      <c r="F2984" s="31">
        <f t="shared" si="323"/>
        <v>1.0613537200000001</v>
      </c>
      <c r="G2984" s="9">
        <v>0.1830881</v>
      </c>
      <c r="H2984" s="32">
        <f t="shared" si="324"/>
        <v>1.6830881</v>
      </c>
      <c r="I2984" s="9">
        <v>0.1208969</v>
      </c>
      <c r="J2984" s="31">
        <f t="shared" si="325"/>
        <v>2.1208969</v>
      </c>
      <c r="K2984" s="9">
        <v>3.7603150000000002E-2</v>
      </c>
      <c r="L2984" s="48">
        <f t="shared" si="326"/>
        <v>2.5376031499999998</v>
      </c>
      <c r="M2984" s="9">
        <v>0.16487180000000001</v>
      </c>
      <c r="N2984" s="48">
        <f t="shared" si="327"/>
        <v>3.1648718000000002</v>
      </c>
      <c r="O2984" s="26">
        <v>4.649416E-2</v>
      </c>
      <c r="P2984" s="93">
        <f t="shared" si="328"/>
        <v>3.54649416</v>
      </c>
    </row>
    <row r="2985" spans="1:16">
      <c r="A2985" s="10">
        <v>1837.829</v>
      </c>
      <c r="B2985" s="31">
        <v>0.1919872</v>
      </c>
      <c r="C2985" s="9">
        <v>0.20722789999999999</v>
      </c>
      <c r="D2985" s="31">
        <f t="shared" si="322"/>
        <v>0.70722790000000002</v>
      </c>
      <c r="E2985" s="9">
        <v>6.1578149999999998E-2</v>
      </c>
      <c r="F2985" s="31">
        <f t="shared" si="323"/>
        <v>1.0615781499999999</v>
      </c>
      <c r="G2985" s="9">
        <v>0.18331800000000001</v>
      </c>
      <c r="H2985" s="32">
        <f t="shared" si="324"/>
        <v>1.6833180000000001</v>
      </c>
      <c r="I2985" s="9">
        <v>0.1210591</v>
      </c>
      <c r="J2985" s="31">
        <f t="shared" si="325"/>
        <v>2.1210591000000001</v>
      </c>
      <c r="K2985" s="9">
        <v>3.7706320000000002E-2</v>
      </c>
      <c r="L2985" s="48">
        <f t="shared" si="326"/>
        <v>2.5377063199999998</v>
      </c>
      <c r="M2985" s="9">
        <v>0.1651937</v>
      </c>
      <c r="N2985" s="48">
        <f t="shared" si="327"/>
        <v>3.1651937000000001</v>
      </c>
      <c r="O2985" s="26">
        <v>4.6598710000000002E-2</v>
      </c>
      <c r="P2985" s="93">
        <f t="shared" si="328"/>
        <v>3.54659871</v>
      </c>
    </row>
    <row r="2986" spans="1:16">
      <c r="A2986" s="10">
        <v>1838.3109999999999</v>
      </c>
      <c r="B2986" s="31">
        <v>0.19255159999999999</v>
      </c>
      <c r="C2986" s="9">
        <v>0.20773420000000001</v>
      </c>
      <c r="D2986" s="31">
        <f t="shared" si="322"/>
        <v>0.70773419999999998</v>
      </c>
      <c r="E2986" s="9">
        <v>6.1899280000000001E-2</v>
      </c>
      <c r="F2986" s="31">
        <f t="shared" si="323"/>
        <v>1.06189928</v>
      </c>
      <c r="G2986" s="9">
        <v>0.1837329</v>
      </c>
      <c r="H2986" s="32">
        <f t="shared" si="324"/>
        <v>1.6837329000000001</v>
      </c>
      <c r="I2986" s="9">
        <v>0.1214282</v>
      </c>
      <c r="J2986" s="31">
        <f t="shared" si="325"/>
        <v>2.1214282</v>
      </c>
      <c r="K2986" s="9">
        <v>3.7965770000000003E-2</v>
      </c>
      <c r="L2986" s="48">
        <f t="shared" si="326"/>
        <v>2.53796577</v>
      </c>
      <c r="M2986" s="9">
        <v>0.16575970000000001</v>
      </c>
      <c r="N2986" s="48">
        <f t="shared" si="327"/>
        <v>3.1657597000000002</v>
      </c>
      <c r="O2986" s="26">
        <v>4.6802709999999997E-2</v>
      </c>
      <c r="P2986" s="93">
        <f t="shared" si="328"/>
        <v>3.5468027100000001</v>
      </c>
    </row>
    <row r="2987" spans="1:16">
      <c r="A2987" s="10">
        <v>1838.7929999999999</v>
      </c>
      <c r="B2987" s="31">
        <v>0.1930859</v>
      </c>
      <c r="C2987" s="9">
        <v>0.2082678</v>
      </c>
      <c r="D2987" s="31">
        <f t="shared" si="322"/>
        <v>0.7082678</v>
      </c>
      <c r="E2987" s="9">
        <v>6.2184379999999997E-2</v>
      </c>
      <c r="F2987" s="31">
        <f t="shared" si="323"/>
        <v>1.0621843799999999</v>
      </c>
      <c r="G2987" s="9">
        <v>0.1841537</v>
      </c>
      <c r="H2987" s="32">
        <f t="shared" si="324"/>
        <v>1.6841537</v>
      </c>
      <c r="I2987" s="9">
        <v>0.12180539999999999</v>
      </c>
      <c r="J2987" s="31">
        <f t="shared" si="325"/>
        <v>2.1218054</v>
      </c>
      <c r="K2987" s="9">
        <v>3.8210760000000003E-2</v>
      </c>
      <c r="L2987" s="48">
        <f t="shared" si="326"/>
        <v>2.5382107600000001</v>
      </c>
      <c r="M2987" s="9">
        <v>0.16634550000000001</v>
      </c>
      <c r="N2987" s="48">
        <f t="shared" si="327"/>
        <v>3.1663454999999998</v>
      </c>
      <c r="O2987" s="26">
        <v>4.6964640000000002E-2</v>
      </c>
      <c r="P2987" s="93">
        <f t="shared" si="328"/>
        <v>3.5469646400000001</v>
      </c>
    </row>
    <row r="2988" spans="1:16">
      <c r="A2988" s="10">
        <v>1839.2750000000001</v>
      </c>
      <c r="B2988" s="31">
        <v>0.1932315</v>
      </c>
      <c r="C2988" s="9">
        <v>0.20850109999999999</v>
      </c>
      <c r="D2988" s="31">
        <f t="shared" si="322"/>
        <v>0.70850109999999999</v>
      </c>
      <c r="E2988" s="9">
        <v>6.226694E-2</v>
      </c>
      <c r="F2988" s="31">
        <f t="shared" si="323"/>
        <v>1.06226694</v>
      </c>
      <c r="G2988" s="9">
        <v>0.18434790000000001</v>
      </c>
      <c r="H2988" s="32">
        <f t="shared" si="324"/>
        <v>1.6843479000000001</v>
      </c>
      <c r="I2988" s="9">
        <v>0.12191929999999999</v>
      </c>
      <c r="J2988" s="31">
        <f t="shared" si="325"/>
        <v>2.1219193000000001</v>
      </c>
      <c r="K2988" s="9">
        <v>3.8213789999999997E-2</v>
      </c>
      <c r="L2988" s="48">
        <f t="shared" si="326"/>
        <v>2.5382137899999999</v>
      </c>
      <c r="M2988" s="9">
        <v>0.16663359999999999</v>
      </c>
      <c r="N2988" s="48">
        <f t="shared" si="327"/>
        <v>3.1666335999999999</v>
      </c>
      <c r="O2988" s="26">
        <v>4.690333E-2</v>
      </c>
      <c r="P2988" s="93">
        <f t="shared" si="328"/>
        <v>3.5469033300000001</v>
      </c>
    </row>
    <row r="2989" spans="1:16">
      <c r="A2989" s="10">
        <v>1839.7570000000001</v>
      </c>
      <c r="B2989" s="31">
        <v>0.19270480000000001</v>
      </c>
      <c r="C2989" s="9">
        <v>0.20816109999999999</v>
      </c>
      <c r="D2989" s="31">
        <f t="shared" si="322"/>
        <v>0.70816109999999999</v>
      </c>
      <c r="E2989" s="9">
        <v>6.2013550000000001E-2</v>
      </c>
      <c r="F2989" s="31">
        <f t="shared" si="323"/>
        <v>1.0620135500000001</v>
      </c>
      <c r="G2989" s="9">
        <v>0.1841285</v>
      </c>
      <c r="H2989" s="32">
        <f t="shared" si="324"/>
        <v>1.6841284999999999</v>
      </c>
      <c r="I2989" s="9">
        <v>0.1215392</v>
      </c>
      <c r="J2989" s="31">
        <f t="shared" si="325"/>
        <v>2.1215392</v>
      </c>
      <c r="K2989" s="9">
        <v>3.7788490000000001E-2</v>
      </c>
      <c r="L2989" s="48">
        <f t="shared" si="326"/>
        <v>2.5377884900000001</v>
      </c>
      <c r="M2989" s="9">
        <v>0.16635610000000001</v>
      </c>
      <c r="N2989" s="48">
        <f t="shared" si="327"/>
        <v>3.1663560999999998</v>
      </c>
      <c r="O2989" s="26">
        <v>4.6479619999999999E-2</v>
      </c>
      <c r="P2989" s="93">
        <f t="shared" si="328"/>
        <v>3.5464796199999999</v>
      </c>
    </row>
    <row r="2990" spans="1:16">
      <c r="A2990" s="10">
        <v>1840.24</v>
      </c>
      <c r="B2990" s="31">
        <v>0.19143789999999999</v>
      </c>
      <c r="C2990" s="9">
        <v>0.20715839999999999</v>
      </c>
      <c r="D2990" s="31">
        <f t="shared" si="322"/>
        <v>0.70715839999999996</v>
      </c>
      <c r="E2990" s="9">
        <v>6.1390899999999998E-2</v>
      </c>
      <c r="F2990" s="31">
        <f t="shared" si="323"/>
        <v>1.0613908999999999</v>
      </c>
      <c r="G2990" s="9">
        <v>0.18344099999999999</v>
      </c>
      <c r="H2990" s="32">
        <f t="shared" si="324"/>
        <v>1.683441</v>
      </c>
      <c r="I2990" s="9">
        <v>0.12059540000000001</v>
      </c>
      <c r="J2990" s="31">
        <f t="shared" si="325"/>
        <v>2.1205954</v>
      </c>
      <c r="K2990" s="9">
        <v>3.687758E-2</v>
      </c>
      <c r="L2990" s="48">
        <f t="shared" si="326"/>
        <v>2.5368775800000001</v>
      </c>
      <c r="M2990" s="9">
        <v>0.1654225</v>
      </c>
      <c r="N2990" s="48">
        <f t="shared" si="327"/>
        <v>3.1654225</v>
      </c>
      <c r="O2990" s="26">
        <v>4.5669540000000002E-2</v>
      </c>
      <c r="P2990" s="93">
        <f t="shared" si="328"/>
        <v>3.54566954</v>
      </c>
    </row>
    <row r="2991" spans="1:16">
      <c r="A2991" s="10">
        <v>1840.722</v>
      </c>
      <c r="B2991" s="31">
        <v>0.18965399999999999</v>
      </c>
      <c r="C2991" s="9">
        <v>0.2056645</v>
      </c>
      <c r="D2991" s="31">
        <f t="shared" si="322"/>
        <v>0.70566450000000003</v>
      </c>
      <c r="E2991" s="9">
        <v>6.0502529999999999E-2</v>
      </c>
      <c r="F2991" s="31">
        <f t="shared" si="323"/>
        <v>1.0605025299999999</v>
      </c>
      <c r="G2991" s="9">
        <v>0.18241679999999999</v>
      </c>
      <c r="H2991" s="32">
        <f t="shared" si="324"/>
        <v>1.6824167999999999</v>
      </c>
      <c r="I2991" s="9">
        <v>0.1192347</v>
      </c>
      <c r="J2991" s="31">
        <f t="shared" si="325"/>
        <v>2.1192346999999998</v>
      </c>
      <c r="K2991" s="9">
        <v>3.5609259999999997E-2</v>
      </c>
      <c r="L2991" s="48">
        <f t="shared" si="326"/>
        <v>2.5356092600000002</v>
      </c>
      <c r="M2991" s="9">
        <v>0.16399659999999999</v>
      </c>
      <c r="N2991" s="48">
        <f t="shared" si="327"/>
        <v>3.1639965999999999</v>
      </c>
      <c r="O2991" s="26">
        <v>4.459573E-2</v>
      </c>
      <c r="P2991" s="93">
        <f t="shared" si="328"/>
        <v>3.5445957300000002</v>
      </c>
    </row>
    <row r="2992" spans="1:16">
      <c r="A2992" s="10">
        <v>1841.204</v>
      </c>
      <c r="B2992" s="31">
        <v>0.18779129999999999</v>
      </c>
      <c r="C2992" s="9">
        <v>0.20405290000000001</v>
      </c>
      <c r="D2992" s="31">
        <f t="shared" si="322"/>
        <v>0.70405289999999998</v>
      </c>
      <c r="E2992" s="9">
        <v>5.9553950000000001E-2</v>
      </c>
      <c r="F2992" s="31">
        <f t="shared" si="323"/>
        <v>1.05955395</v>
      </c>
      <c r="G2992" s="9">
        <v>0.18132329999999999</v>
      </c>
      <c r="H2992" s="32">
        <f t="shared" si="324"/>
        <v>1.6813233000000001</v>
      </c>
      <c r="I2992" s="9">
        <v>0.1177766</v>
      </c>
      <c r="J2992" s="31">
        <f t="shared" si="325"/>
        <v>2.1177766</v>
      </c>
      <c r="K2992" s="9">
        <v>3.4255069999999999E-2</v>
      </c>
      <c r="L2992" s="48">
        <f t="shared" si="326"/>
        <v>2.5342550699999999</v>
      </c>
      <c r="M2992" s="9">
        <v>0.1624437</v>
      </c>
      <c r="N2992" s="48">
        <f t="shared" si="327"/>
        <v>3.1624436999999999</v>
      </c>
      <c r="O2992" s="26">
        <v>4.3494409999999997E-2</v>
      </c>
      <c r="P2992" s="93">
        <f t="shared" si="328"/>
        <v>3.5434944100000001</v>
      </c>
    </row>
    <row r="2993" spans="1:16">
      <c r="A2993" s="10">
        <v>1841.6859999999999</v>
      </c>
      <c r="B2993" s="31">
        <v>0.18637999999999999</v>
      </c>
      <c r="C2993" s="9">
        <v>0.2027939</v>
      </c>
      <c r="D2993" s="31">
        <f t="shared" si="322"/>
        <v>0.70279389999999997</v>
      </c>
      <c r="E2993" s="9">
        <v>5.8802899999999998E-2</v>
      </c>
      <c r="F2993" s="31">
        <f t="shared" si="323"/>
        <v>1.0588029000000001</v>
      </c>
      <c r="G2993" s="9">
        <v>0.1804905</v>
      </c>
      <c r="H2993" s="32">
        <f t="shared" si="324"/>
        <v>1.6804904999999999</v>
      </c>
      <c r="I2993" s="9">
        <v>0.1166254</v>
      </c>
      <c r="J2993" s="31">
        <f t="shared" si="325"/>
        <v>2.1166254000000002</v>
      </c>
      <c r="K2993" s="9">
        <v>3.3159660000000001E-2</v>
      </c>
      <c r="L2993" s="48">
        <f t="shared" si="326"/>
        <v>2.5331596599999999</v>
      </c>
      <c r="M2993" s="9">
        <v>0.16122149999999999</v>
      </c>
      <c r="N2993" s="48">
        <f t="shared" si="327"/>
        <v>3.1612214999999999</v>
      </c>
      <c r="O2993" s="26">
        <v>4.2650140000000003E-2</v>
      </c>
      <c r="P2993" s="93">
        <f t="shared" si="328"/>
        <v>3.5426501400000001</v>
      </c>
    </row>
    <row r="2994" spans="1:16">
      <c r="A2994" s="10">
        <v>1842.1679999999999</v>
      </c>
      <c r="B2994" s="31">
        <v>0.1857887</v>
      </c>
      <c r="C2994" s="9">
        <v>0.2022304</v>
      </c>
      <c r="D2994" s="31">
        <f t="shared" si="322"/>
        <v>0.70223040000000003</v>
      </c>
      <c r="E2994" s="9">
        <v>5.8435460000000002E-2</v>
      </c>
      <c r="F2994" s="31">
        <f t="shared" si="323"/>
        <v>1.0584354600000001</v>
      </c>
      <c r="G2994" s="9">
        <v>0.18014959999999999</v>
      </c>
      <c r="H2994" s="32">
        <f t="shared" si="324"/>
        <v>1.6801496</v>
      </c>
      <c r="I2994" s="9">
        <v>0.11608209999999999</v>
      </c>
      <c r="J2994" s="31">
        <f t="shared" si="325"/>
        <v>2.1160820999999999</v>
      </c>
      <c r="K2994" s="9">
        <v>3.2579610000000002E-2</v>
      </c>
      <c r="L2994" s="48">
        <f t="shared" si="326"/>
        <v>2.53257961</v>
      </c>
      <c r="M2994" s="9">
        <v>0.16066240000000001</v>
      </c>
      <c r="N2994" s="48">
        <f t="shared" si="327"/>
        <v>3.1606624000000001</v>
      </c>
      <c r="O2994" s="26">
        <v>4.2260239999999998E-2</v>
      </c>
      <c r="P2994" s="93">
        <f t="shared" si="328"/>
        <v>3.5422602400000001</v>
      </c>
    </row>
    <row r="2995" spans="1:16">
      <c r="A2995" s="10">
        <v>1842.65</v>
      </c>
      <c r="B2995" s="31">
        <v>0.18617700000000001</v>
      </c>
      <c r="C2995" s="9">
        <v>0.2025277</v>
      </c>
      <c r="D2995" s="31">
        <f t="shared" si="322"/>
        <v>0.70252769999999998</v>
      </c>
      <c r="E2995" s="9">
        <v>5.8545850000000003E-2</v>
      </c>
      <c r="F2995" s="31">
        <f t="shared" si="323"/>
        <v>1.05854585</v>
      </c>
      <c r="G2995" s="9">
        <v>0.18040529999999999</v>
      </c>
      <c r="H2995" s="32">
        <f t="shared" si="324"/>
        <v>1.6804052999999999</v>
      </c>
      <c r="I2995" s="9">
        <v>0.1162986</v>
      </c>
      <c r="J2995" s="31">
        <f t="shared" si="325"/>
        <v>2.1162985999999999</v>
      </c>
      <c r="K2995" s="9">
        <v>3.2646649999999999E-2</v>
      </c>
      <c r="L2995" s="48">
        <f t="shared" si="326"/>
        <v>2.5326466500000002</v>
      </c>
      <c r="M2995" s="9">
        <v>0.1609247</v>
      </c>
      <c r="N2995" s="48">
        <f t="shared" si="327"/>
        <v>3.1609246999999998</v>
      </c>
      <c r="O2995" s="26">
        <v>4.2405270000000002E-2</v>
      </c>
      <c r="P2995" s="93">
        <f t="shared" si="328"/>
        <v>3.5424052700000002</v>
      </c>
    </row>
    <row r="2996" spans="1:16">
      <c r="A2996" s="10">
        <v>1843.1320000000001</v>
      </c>
      <c r="B2996" s="31">
        <v>0.18748010000000001</v>
      </c>
      <c r="C2996" s="9">
        <v>0.2036453</v>
      </c>
      <c r="D2996" s="31">
        <f t="shared" si="322"/>
        <v>0.70364530000000003</v>
      </c>
      <c r="E2996" s="9">
        <v>5.9120150000000003E-2</v>
      </c>
      <c r="F2996" s="31">
        <f t="shared" si="323"/>
        <v>1.05912015</v>
      </c>
      <c r="G2996" s="9">
        <v>0.1812223</v>
      </c>
      <c r="H2996" s="32">
        <f t="shared" si="324"/>
        <v>1.6812222999999999</v>
      </c>
      <c r="I2996" s="9">
        <v>0.11724569999999999</v>
      </c>
      <c r="J2996" s="31">
        <f t="shared" si="325"/>
        <v>2.1172456999999998</v>
      </c>
      <c r="K2996" s="9">
        <v>3.3347019999999998E-2</v>
      </c>
      <c r="L2996" s="48">
        <f t="shared" si="326"/>
        <v>2.5333470199999999</v>
      </c>
      <c r="M2996" s="9">
        <v>0.1619708</v>
      </c>
      <c r="N2996" s="48">
        <f t="shared" si="327"/>
        <v>3.1619708000000002</v>
      </c>
      <c r="O2996" s="26">
        <v>4.3028650000000002E-2</v>
      </c>
      <c r="P2996" s="93">
        <f t="shared" si="328"/>
        <v>3.5430286500000001</v>
      </c>
    </row>
    <row r="2997" spans="1:16">
      <c r="A2997" s="10">
        <v>1843.614</v>
      </c>
      <c r="B2997" s="31">
        <v>0.1894605</v>
      </c>
      <c r="C2997" s="9">
        <v>0.20538500000000001</v>
      </c>
      <c r="D2997" s="31">
        <f t="shared" si="322"/>
        <v>0.70538500000000004</v>
      </c>
      <c r="E2997" s="9">
        <v>6.0053450000000001E-2</v>
      </c>
      <c r="F2997" s="31">
        <f t="shared" si="323"/>
        <v>1.0600534500000001</v>
      </c>
      <c r="G2997" s="9">
        <v>0.18245700000000001</v>
      </c>
      <c r="H2997" s="32">
        <f t="shared" si="324"/>
        <v>1.6824570000000001</v>
      </c>
      <c r="I2997" s="9">
        <v>0.1187631</v>
      </c>
      <c r="J2997" s="31">
        <f t="shared" si="325"/>
        <v>2.1187630999999998</v>
      </c>
      <c r="K2997" s="9">
        <v>3.454426E-2</v>
      </c>
      <c r="L2997" s="48">
        <f t="shared" si="326"/>
        <v>2.5345442600000001</v>
      </c>
      <c r="M2997" s="9">
        <v>0.1636156</v>
      </c>
      <c r="N2997" s="48">
        <f t="shared" si="327"/>
        <v>3.1636156</v>
      </c>
      <c r="O2997" s="26">
        <v>4.399869E-2</v>
      </c>
      <c r="P2997" s="93">
        <f t="shared" si="328"/>
        <v>3.54399869</v>
      </c>
    </row>
    <row r="2998" spans="1:16">
      <c r="A2998" s="10">
        <v>1844.096</v>
      </c>
      <c r="B2998" s="31">
        <v>0.19174479999999999</v>
      </c>
      <c r="C2998" s="9">
        <v>0.20740890000000001</v>
      </c>
      <c r="D2998" s="31">
        <f t="shared" si="322"/>
        <v>0.70740890000000001</v>
      </c>
      <c r="E2998" s="9">
        <v>6.1164639999999999E-2</v>
      </c>
      <c r="F2998" s="31">
        <f t="shared" si="323"/>
        <v>1.0611646400000001</v>
      </c>
      <c r="G2998" s="9">
        <v>0.18387980000000001</v>
      </c>
      <c r="H2998" s="32">
        <f t="shared" si="324"/>
        <v>1.6838797999999999</v>
      </c>
      <c r="I2998" s="9">
        <v>0.1205524</v>
      </c>
      <c r="J2998" s="31">
        <f t="shared" si="325"/>
        <v>2.1205524000000002</v>
      </c>
      <c r="K2998" s="9">
        <v>3.5995399999999997E-2</v>
      </c>
      <c r="L2998" s="48">
        <f t="shared" si="326"/>
        <v>2.5359954</v>
      </c>
      <c r="M2998" s="9">
        <v>0.16554140000000001</v>
      </c>
      <c r="N2998" s="48">
        <f t="shared" si="327"/>
        <v>3.1655413999999999</v>
      </c>
      <c r="O2998" s="26">
        <v>4.5110629999999999E-2</v>
      </c>
      <c r="P2998" s="93">
        <f t="shared" si="328"/>
        <v>3.5451106299999999</v>
      </c>
    </row>
    <row r="2999" spans="1:16">
      <c r="A2999" s="10">
        <v>1844.578</v>
      </c>
      <c r="B2999" s="31">
        <v>0.19382869999999999</v>
      </c>
      <c r="C2999" s="9">
        <v>0.20925089999999999</v>
      </c>
      <c r="D2999" s="31">
        <f t="shared" si="322"/>
        <v>0.70925090000000002</v>
      </c>
      <c r="E2999" s="9">
        <v>6.2196460000000002E-2</v>
      </c>
      <c r="F2999" s="31">
        <f t="shared" si="323"/>
        <v>1.06219646</v>
      </c>
      <c r="G2999" s="9">
        <v>0.1851787</v>
      </c>
      <c r="H2999" s="32">
        <f t="shared" si="324"/>
        <v>1.6851787</v>
      </c>
      <c r="I2999" s="9">
        <v>0.12219140000000001</v>
      </c>
      <c r="J2999" s="31">
        <f t="shared" si="325"/>
        <v>2.1221914000000002</v>
      </c>
      <c r="K2999" s="9">
        <v>3.7350929999999997E-2</v>
      </c>
      <c r="L2999" s="48">
        <f t="shared" si="326"/>
        <v>2.5373509300000001</v>
      </c>
      <c r="M2999" s="9">
        <v>0.16730010000000001</v>
      </c>
      <c r="N2999" s="48">
        <f t="shared" si="327"/>
        <v>3.1673000999999998</v>
      </c>
      <c r="O2999" s="26">
        <v>4.6103079999999998E-2</v>
      </c>
      <c r="P2999" s="93">
        <f t="shared" si="328"/>
        <v>3.54610308</v>
      </c>
    </row>
    <row r="3000" spans="1:16">
      <c r="A3000" s="10">
        <v>1845.0609999999999</v>
      </c>
      <c r="B3000" s="31">
        <v>0.19525909999999999</v>
      </c>
      <c r="C3000" s="9">
        <v>0.21048729999999999</v>
      </c>
      <c r="D3000" s="31">
        <f t="shared" si="322"/>
        <v>0.71048730000000004</v>
      </c>
      <c r="E3000" s="9">
        <v>6.291149E-2</v>
      </c>
      <c r="F3000" s="31">
        <f t="shared" si="323"/>
        <v>1.0629114900000001</v>
      </c>
      <c r="G3000" s="9">
        <v>0.18606909999999999</v>
      </c>
      <c r="H3000" s="32">
        <f t="shared" si="324"/>
        <v>1.6860691000000001</v>
      </c>
      <c r="I3000" s="9">
        <v>0.1232864</v>
      </c>
      <c r="J3000" s="31">
        <f t="shared" si="325"/>
        <v>2.1232864</v>
      </c>
      <c r="K3000" s="9">
        <v>3.8285710000000001E-2</v>
      </c>
      <c r="L3000" s="48">
        <f t="shared" si="326"/>
        <v>2.5382857099999998</v>
      </c>
      <c r="M3000" s="9">
        <v>0.16846949999999999</v>
      </c>
      <c r="N3000" s="48">
        <f t="shared" si="327"/>
        <v>3.1684695</v>
      </c>
      <c r="O3000" s="26">
        <v>4.674296E-2</v>
      </c>
      <c r="P3000" s="93">
        <f t="shared" si="328"/>
        <v>3.54674296</v>
      </c>
    </row>
    <row r="3001" spans="1:16">
      <c r="A3001" s="10">
        <v>1845.5429999999999</v>
      </c>
      <c r="B3001" s="31">
        <v>0.19571140000000001</v>
      </c>
      <c r="C3001" s="9">
        <v>0.2108196</v>
      </c>
      <c r="D3001" s="31">
        <f t="shared" si="322"/>
        <v>0.7108196</v>
      </c>
      <c r="E3001" s="9">
        <v>6.3137970000000002E-2</v>
      </c>
      <c r="F3001" s="31">
        <f t="shared" si="323"/>
        <v>1.0631379700000001</v>
      </c>
      <c r="G3001" s="9">
        <v>0.18634690000000001</v>
      </c>
      <c r="H3001" s="32">
        <f t="shared" si="324"/>
        <v>1.6863469</v>
      </c>
      <c r="I3001" s="9">
        <v>0.12356109999999999</v>
      </c>
      <c r="J3001" s="31">
        <f t="shared" si="325"/>
        <v>2.1235610999999999</v>
      </c>
      <c r="K3001" s="9">
        <v>3.8564809999999998E-2</v>
      </c>
      <c r="L3001" s="48">
        <f t="shared" si="326"/>
        <v>2.53856481</v>
      </c>
      <c r="M3001" s="9">
        <v>0.16873740000000001</v>
      </c>
      <c r="N3001" s="48">
        <f t="shared" si="327"/>
        <v>3.1687373999999999</v>
      </c>
      <c r="O3001" s="26">
        <v>4.6871099999999999E-2</v>
      </c>
      <c r="P3001" s="93">
        <f t="shared" si="328"/>
        <v>3.5468711000000002</v>
      </c>
    </row>
    <row r="3002" spans="1:16">
      <c r="A3002" s="10">
        <v>1846.0250000000001</v>
      </c>
      <c r="B3002" s="31">
        <v>0.19520650000000001</v>
      </c>
      <c r="C3002" s="9">
        <v>0.21027029999999999</v>
      </c>
      <c r="D3002" s="31">
        <f t="shared" si="322"/>
        <v>0.71027030000000002</v>
      </c>
      <c r="E3002" s="9">
        <v>6.2881160000000005E-2</v>
      </c>
      <c r="F3002" s="31">
        <f t="shared" si="323"/>
        <v>1.0628811600000001</v>
      </c>
      <c r="G3002" s="9">
        <v>0.18602360000000001</v>
      </c>
      <c r="H3002" s="32">
        <f t="shared" si="324"/>
        <v>1.6860236</v>
      </c>
      <c r="I3002" s="9">
        <v>0.1230362</v>
      </c>
      <c r="J3002" s="31">
        <f t="shared" si="325"/>
        <v>2.1230362</v>
      </c>
      <c r="K3002" s="9">
        <v>3.8197660000000001E-2</v>
      </c>
      <c r="L3002" s="48">
        <f t="shared" si="326"/>
        <v>2.5381976599999998</v>
      </c>
      <c r="M3002" s="9">
        <v>0.1681088</v>
      </c>
      <c r="N3002" s="48">
        <f t="shared" si="327"/>
        <v>3.1681088000000002</v>
      </c>
      <c r="O3002" s="26">
        <v>4.6515389999999997E-2</v>
      </c>
      <c r="P3002" s="93">
        <f t="shared" si="328"/>
        <v>3.5465153900000002</v>
      </c>
    </row>
    <row r="3003" spans="1:16">
      <c r="A3003" s="10">
        <v>1846.5070000000001</v>
      </c>
      <c r="B3003" s="31">
        <v>0.19408729999999999</v>
      </c>
      <c r="C3003" s="9">
        <v>0.2091537</v>
      </c>
      <c r="D3003" s="31">
        <f t="shared" si="322"/>
        <v>0.7091537</v>
      </c>
      <c r="E3003" s="9">
        <v>6.2311869999999998E-2</v>
      </c>
      <c r="F3003" s="31">
        <f t="shared" si="323"/>
        <v>1.06231187</v>
      </c>
      <c r="G3003" s="9">
        <v>0.18530959999999999</v>
      </c>
      <c r="H3003" s="32">
        <f t="shared" si="324"/>
        <v>1.6853096000000001</v>
      </c>
      <c r="I3003" s="9">
        <v>0.12199400000000001</v>
      </c>
      <c r="J3003" s="31">
        <f t="shared" si="325"/>
        <v>2.1219939999999999</v>
      </c>
      <c r="K3003" s="9">
        <v>3.7417140000000002E-2</v>
      </c>
      <c r="L3003" s="48">
        <f t="shared" si="326"/>
        <v>2.5374171400000001</v>
      </c>
      <c r="M3003" s="9">
        <v>0.16688600000000001</v>
      </c>
      <c r="N3003" s="48">
        <f t="shared" si="327"/>
        <v>3.1668859999999999</v>
      </c>
      <c r="O3003" s="26">
        <v>4.5858599999999999E-2</v>
      </c>
      <c r="P3003" s="93">
        <f t="shared" si="328"/>
        <v>3.5458585999999999</v>
      </c>
    </row>
    <row r="3004" spans="1:16">
      <c r="A3004" s="10">
        <v>1846.989</v>
      </c>
      <c r="B3004" s="31">
        <v>0.19286890000000001</v>
      </c>
      <c r="C3004" s="9">
        <v>0.20794869999999999</v>
      </c>
      <c r="D3004" s="31">
        <f t="shared" si="322"/>
        <v>0.70794869999999999</v>
      </c>
      <c r="E3004" s="9">
        <v>6.169173E-2</v>
      </c>
      <c r="F3004" s="31">
        <f t="shared" si="323"/>
        <v>1.0616917299999999</v>
      </c>
      <c r="G3004" s="9">
        <v>0.18452779999999999</v>
      </c>
      <c r="H3004" s="32">
        <f t="shared" si="324"/>
        <v>1.6845277999999999</v>
      </c>
      <c r="I3004" s="9">
        <v>0.12087680000000001</v>
      </c>
      <c r="J3004" s="31">
        <f t="shared" si="325"/>
        <v>2.1208768</v>
      </c>
      <c r="K3004" s="9">
        <v>3.6582339999999998E-2</v>
      </c>
      <c r="L3004" s="48">
        <f t="shared" si="326"/>
        <v>2.5365823399999998</v>
      </c>
      <c r="M3004" s="9">
        <v>0.16554959999999999</v>
      </c>
      <c r="N3004" s="48">
        <f t="shared" si="327"/>
        <v>3.1655495999999999</v>
      </c>
      <c r="O3004" s="26">
        <v>4.5182159999999999E-2</v>
      </c>
      <c r="P3004" s="93">
        <f t="shared" si="328"/>
        <v>3.54518216</v>
      </c>
    </row>
    <row r="3005" spans="1:16">
      <c r="A3005" s="10">
        <v>1847.471</v>
      </c>
      <c r="B3005" s="31">
        <v>0.19201699999999999</v>
      </c>
      <c r="C3005" s="9">
        <v>0.20708499999999999</v>
      </c>
      <c r="D3005" s="31">
        <f t="shared" si="322"/>
        <v>0.70708499999999996</v>
      </c>
      <c r="E3005" s="9">
        <v>6.1257470000000001E-2</v>
      </c>
      <c r="F3005" s="31">
        <f t="shared" si="323"/>
        <v>1.0612574699999999</v>
      </c>
      <c r="G3005" s="9">
        <v>0.18396940000000001</v>
      </c>
      <c r="H3005" s="32">
        <f t="shared" si="324"/>
        <v>1.6839694000000001</v>
      </c>
      <c r="I3005" s="9">
        <v>0.1200855</v>
      </c>
      <c r="J3005" s="31">
        <f t="shared" si="325"/>
        <v>2.1200855000000001</v>
      </c>
      <c r="K3005" s="9">
        <v>3.6015569999999997E-2</v>
      </c>
      <c r="L3005" s="48">
        <f t="shared" si="326"/>
        <v>2.53601557</v>
      </c>
      <c r="M3005" s="9">
        <v>0.16455049999999999</v>
      </c>
      <c r="N3005" s="48">
        <f t="shared" si="327"/>
        <v>3.1645504999999998</v>
      </c>
      <c r="O3005" s="26">
        <v>4.4733299999999997E-2</v>
      </c>
      <c r="P3005" s="93">
        <f t="shared" si="328"/>
        <v>3.5447332999999999</v>
      </c>
    </row>
    <row r="3006" spans="1:16">
      <c r="A3006" s="10">
        <v>1847.953</v>
      </c>
      <c r="B3006" s="31">
        <v>0.1917712</v>
      </c>
      <c r="C3006" s="9">
        <v>0.20678530000000001</v>
      </c>
      <c r="D3006" s="31">
        <f t="shared" si="322"/>
        <v>0.70678529999999995</v>
      </c>
      <c r="E3006" s="9">
        <v>6.1132020000000002E-2</v>
      </c>
      <c r="F3006" s="31">
        <f t="shared" si="323"/>
        <v>1.0611320200000001</v>
      </c>
      <c r="G3006" s="9">
        <v>0.18378910000000001</v>
      </c>
      <c r="H3006" s="32">
        <f t="shared" si="324"/>
        <v>1.6837891</v>
      </c>
      <c r="I3006" s="9">
        <v>0.11983000000000001</v>
      </c>
      <c r="J3006" s="31">
        <f t="shared" si="325"/>
        <v>2.1198299999999999</v>
      </c>
      <c r="K3006" s="9">
        <v>3.5876600000000002E-2</v>
      </c>
      <c r="L3006" s="48">
        <f t="shared" si="326"/>
        <v>2.5358765999999999</v>
      </c>
      <c r="M3006" s="9">
        <v>0.16413659999999999</v>
      </c>
      <c r="N3006" s="48">
        <f t="shared" si="327"/>
        <v>3.1641366</v>
      </c>
      <c r="O3006" s="26">
        <v>4.4630320000000001E-2</v>
      </c>
      <c r="P3006" s="93">
        <f t="shared" si="328"/>
        <v>3.54463032</v>
      </c>
    </row>
    <row r="3007" spans="1:16">
      <c r="A3007" s="10">
        <v>1848.4349999999999</v>
      </c>
      <c r="B3007" s="31">
        <v>0.19216279999999999</v>
      </c>
      <c r="C3007" s="9">
        <v>0.20707880000000001</v>
      </c>
      <c r="D3007" s="31">
        <f t="shared" si="322"/>
        <v>0.70707880000000001</v>
      </c>
      <c r="E3007" s="9">
        <v>6.1327260000000001E-2</v>
      </c>
      <c r="F3007" s="31">
        <f t="shared" si="323"/>
        <v>1.0613272600000001</v>
      </c>
      <c r="G3007" s="9">
        <v>0.1840137</v>
      </c>
      <c r="H3007" s="32">
        <f t="shared" si="324"/>
        <v>1.6840136999999999</v>
      </c>
      <c r="I3007" s="9">
        <v>0.1201349</v>
      </c>
      <c r="J3007" s="31">
        <f t="shared" si="325"/>
        <v>2.1201349</v>
      </c>
      <c r="K3007" s="9">
        <v>3.6171000000000002E-2</v>
      </c>
      <c r="L3007" s="48">
        <f t="shared" si="326"/>
        <v>2.536171</v>
      </c>
      <c r="M3007" s="9">
        <v>0.1643666</v>
      </c>
      <c r="N3007" s="48">
        <f t="shared" si="327"/>
        <v>3.1643666000000001</v>
      </c>
      <c r="O3007" s="26">
        <v>4.4869300000000001E-2</v>
      </c>
      <c r="P3007" s="93">
        <f t="shared" si="328"/>
        <v>3.5448693000000002</v>
      </c>
    </row>
    <row r="3008" spans="1:16">
      <c r="A3008" s="10">
        <v>1848.9179999999999</v>
      </c>
      <c r="B3008" s="31">
        <v>0.19303409999999999</v>
      </c>
      <c r="C3008" s="9">
        <v>0.2078199</v>
      </c>
      <c r="D3008" s="31">
        <f t="shared" si="322"/>
        <v>0.70781990000000006</v>
      </c>
      <c r="E3008" s="9">
        <v>6.1757640000000003E-2</v>
      </c>
      <c r="F3008" s="31">
        <f t="shared" si="323"/>
        <v>1.0617576399999999</v>
      </c>
      <c r="G3008" s="9">
        <v>0.18454989999999999</v>
      </c>
      <c r="H3008" s="32">
        <f t="shared" si="324"/>
        <v>1.6845498999999999</v>
      </c>
      <c r="I3008" s="9">
        <v>0.1208584</v>
      </c>
      <c r="J3008" s="31">
        <f t="shared" si="325"/>
        <v>2.1208583999999999</v>
      </c>
      <c r="K3008" s="9">
        <v>3.6767519999999998E-2</v>
      </c>
      <c r="L3008" s="48">
        <f t="shared" si="326"/>
        <v>2.5367675200000002</v>
      </c>
      <c r="M3008" s="9">
        <v>0.1651135</v>
      </c>
      <c r="N3008" s="48">
        <f t="shared" si="327"/>
        <v>3.1651134999999999</v>
      </c>
      <c r="O3008" s="26">
        <v>4.5345280000000002E-2</v>
      </c>
      <c r="P3008" s="93">
        <f t="shared" si="328"/>
        <v>3.5453452799999998</v>
      </c>
    </row>
    <row r="3009" spans="1:16">
      <c r="A3009" s="10">
        <v>1849.4</v>
      </c>
      <c r="B3009" s="31">
        <v>0.19414819999999999</v>
      </c>
      <c r="C3009" s="9">
        <v>0.20879210000000001</v>
      </c>
      <c r="D3009" s="31">
        <f t="shared" si="322"/>
        <v>0.70879210000000004</v>
      </c>
      <c r="E3009" s="9">
        <v>6.2295679999999999E-2</v>
      </c>
      <c r="F3009" s="31">
        <f t="shared" si="323"/>
        <v>1.0622956800000001</v>
      </c>
      <c r="G3009" s="9">
        <v>0.18525330000000001</v>
      </c>
      <c r="H3009" s="32">
        <f t="shared" si="324"/>
        <v>1.6852533000000001</v>
      </c>
      <c r="I3009" s="9">
        <v>0.1217874</v>
      </c>
      <c r="J3009" s="31">
        <f t="shared" si="325"/>
        <v>2.1217874000000001</v>
      </c>
      <c r="K3009" s="9">
        <v>3.7484690000000001E-2</v>
      </c>
      <c r="L3009" s="48">
        <f t="shared" si="326"/>
        <v>2.5374846899999999</v>
      </c>
      <c r="M3009" s="9">
        <v>0.16616</v>
      </c>
      <c r="N3009" s="48">
        <f t="shared" si="327"/>
        <v>3.1661600000000001</v>
      </c>
      <c r="O3009" s="26">
        <v>4.5919130000000002E-2</v>
      </c>
      <c r="P3009" s="93">
        <f t="shared" si="328"/>
        <v>3.5459191300000001</v>
      </c>
    </row>
    <row r="3010" spans="1:16">
      <c r="A3010" s="10">
        <v>1849.8820000000001</v>
      </c>
      <c r="B3010" s="31">
        <v>0.19525999999999999</v>
      </c>
      <c r="C3010" s="9">
        <v>0.20977229999999999</v>
      </c>
      <c r="D3010" s="31">
        <f t="shared" si="322"/>
        <v>0.70977230000000002</v>
      </c>
      <c r="E3010" s="9">
        <v>6.2814789999999995E-2</v>
      </c>
      <c r="F3010" s="31">
        <f t="shared" si="323"/>
        <v>1.06281479</v>
      </c>
      <c r="G3010" s="9">
        <v>0.18597</v>
      </c>
      <c r="H3010" s="32">
        <f t="shared" si="324"/>
        <v>1.68597</v>
      </c>
      <c r="I3010" s="9">
        <v>0.12269960000000001</v>
      </c>
      <c r="J3010" s="31">
        <f t="shared" si="325"/>
        <v>2.1226995999999998</v>
      </c>
      <c r="K3010" s="9">
        <v>3.8148590000000003E-2</v>
      </c>
      <c r="L3010" s="48">
        <f t="shared" si="326"/>
        <v>2.53814859</v>
      </c>
      <c r="M3010" s="9">
        <v>0.16726740000000001</v>
      </c>
      <c r="N3010" s="48">
        <f t="shared" si="327"/>
        <v>3.1672674000000001</v>
      </c>
      <c r="O3010" s="26">
        <v>4.6455249999999997E-2</v>
      </c>
      <c r="P3010" s="93">
        <f t="shared" si="328"/>
        <v>3.5464552500000002</v>
      </c>
    </row>
    <row r="3011" spans="1:16">
      <c r="A3011" s="10">
        <v>1850.364</v>
      </c>
      <c r="B3011" s="31">
        <v>0.1961946</v>
      </c>
      <c r="C3011" s="9">
        <v>0.21060590000000001</v>
      </c>
      <c r="D3011" s="31">
        <f t="shared" ref="D3011:D3074" si="329">C3011+0.5</f>
        <v>0.71060590000000001</v>
      </c>
      <c r="E3011" s="9">
        <v>6.3228969999999995E-2</v>
      </c>
      <c r="F3011" s="31">
        <f t="shared" ref="F3011:F3074" si="330">E3011+1</f>
        <v>1.0632289699999999</v>
      </c>
      <c r="G3011" s="9">
        <v>0.18658710000000001</v>
      </c>
      <c r="H3011" s="32">
        <f t="shared" ref="H3011:H3074" si="331">G3011+1.5</f>
        <v>1.6865871000000001</v>
      </c>
      <c r="I3011" s="9">
        <v>0.12344280000000001</v>
      </c>
      <c r="J3011" s="31">
        <f t="shared" ref="J3011:J3074" si="332">I3011+2</f>
        <v>2.1234427999999999</v>
      </c>
      <c r="K3011" s="9">
        <v>3.8652520000000003E-2</v>
      </c>
      <c r="L3011" s="48">
        <f t="shared" ref="L3011:L3074" si="333">K3011+2.5</f>
        <v>2.5386525199999999</v>
      </c>
      <c r="M3011" s="9">
        <v>0.1682516</v>
      </c>
      <c r="N3011" s="48">
        <f t="shared" ref="N3011:N3074" si="334">M3011+3</f>
        <v>3.1682516000000001</v>
      </c>
      <c r="O3011" s="26">
        <v>4.6868739999999999E-2</v>
      </c>
      <c r="P3011" s="93">
        <f t="shared" ref="P3011:P3074" si="335">O3011+3.5</f>
        <v>3.5468687399999999</v>
      </c>
    </row>
    <row r="3012" spans="1:16">
      <c r="A3012" s="10">
        <v>1850.846</v>
      </c>
      <c r="B3012" s="31">
        <v>0.1968731</v>
      </c>
      <c r="C3012" s="9">
        <v>0.2112251</v>
      </c>
      <c r="D3012" s="31">
        <f t="shared" si="329"/>
        <v>0.71122510000000005</v>
      </c>
      <c r="E3012" s="9">
        <v>6.3506309999999996E-2</v>
      </c>
      <c r="F3012" s="31">
        <f t="shared" si="330"/>
        <v>1.06350631</v>
      </c>
      <c r="G3012" s="9">
        <v>0.1870494</v>
      </c>
      <c r="H3012" s="32">
        <f t="shared" si="331"/>
        <v>1.6870494</v>
      </c>
      <c r="I3012" s="9">
        <v>0.12395440000000001</v>
      </c>
      <c r="J3012" s="31">
        <f t="shared" si="332"/>
        <v>2.1239544000000001</v>
      </c>
      <c r="K3012" s="9">
        <v>3.8966069999999998E-2</v>
      </c>
      <c r="L3012" s="48">
        <f t="shared" si="333"/>
        <v>2.5389660699999999</v>
      </c>
      <c r="M3012" s="9">
        <v>0.16901579999999999</v>
      </c>
      <c r="N3012" s="48">
        <f t="shared" si="334"/>
        <v>3.1690157999999999</v>
      </c>
      <c r="O3012" s="26">
        <v>4.7131689999999997E-2</v>
      </c>
      <c r="P3012" s="93">
        <f t="shared" si="335"/>
        <v>3.5471316900000001</v>
      </c>
    </row>
    <row r="3013" spans="1:16">
      <c r="A3013" s="10">
        <v>1851.328</v>
      </c>
      <c r="B3013" s="31">
        <v>0.1973009</v>
      </c>
      <c r="C3013" s="9">
        <v>0.2116354</v>
      </c>
      <c r="D3013" s="31">
        <f t="shared" si="329"/>
        <v>0.71163540000000003</v>
      </c>
      <c r="E3013" s="9">
        <v>6.3660040000000001E-2</v>
      </c>
      <c r="F3013" s="31">
        <f t="shared" si="330"/>
        <v>1.06366004</v>
      </c>
      <c r="G3013" s="9">
        <v>0.1873533</v>
      </c>
      <c r="H3013" s="32">
        <f t="shared" si="331"/>
        <v>1.6873533000000001</v>
      </c>
      <c r="I3013" s="9">
        <v>0.1242504</v>
      </c>
      <c r="J3013" s="31">
        <f t="shared" si="332"/>
        <v>2.1242504000000002</v>
      </c>
      <c r="K3013" s="9">
        <v>3.9122179999999999E-2</v>
      </c>
      <c r="L3013" s="48">
        <f t="shared" si="333"/>
        <v>2.5391221800000001</v>
      </c>
      <c r="M3013" s="9">
        <v>0.16954569999999999</v>
      </c>
      <c r="N3013" s="48">
        <f t="shared" si="334"/>
        <v>3.1695457</v>
      </c>
      <c r="O3013" s="26">
        <v>4.7259429999999998E-2</v>
      </c>
      <c r="P3013" s="93">
        <f t="shared" si="335"/>
        <v>3.54725943</v>
      </c>
    </row>
    <row r="3014" spans="1:16">
      <c r="A3014" s="10">
        <v>1851.81</v>
      </c>
      <c r="B3014" s="31">
        <v>0.19753480000000001</v>
      </c>
      <c r="C3014" s="9">
        <v>0.2118872</v>
      </c>
      <c r="D3014" s="31">
        <f t="shared" si="329"/>
        <v>0.71188720000000005</v>
      </c>
      <c r="E3014" s="9">
        <v>6.3727099999999995E-2</v>
      </c>
      <c r="F3014" s="31">
        <f t="shared" si="330"/>
        <v>1.0637270999999999</v>
      </c>
      <c r="G3014" s="9">
        <v>0.1875318</v>
      </c>
      <c r="H3014" s="32">
        <f t="shared" si="331"/>
        <v>1.6875317999999999</v>
      </c>
      <c r="I3014" s="9">
        <v>0.1243948</v>
      </c>
      <c r="J3014" s="31">
        <f t="shared" si="332"/>
        <v>2.1243948000000001</v>
      </c>
      <c r="K3014" s="9">
        <v>3.918133E-2</v>
      </c>
      <c r="L3014" s="48">
        <f t="shared" si="333"/>
        <v>2.5391813299999999</v>
      </c>
      <c r="M3014" s="9">
        <v>0.1698847</v>
      </c>
      <c r="N3014" s="48">
        <f t="shared" si="334"/>
        <v>3.1698846999999999</v>
      </c>
      <c r="O3014" s="26">
        <v>4.7292439999999998E-2</v>
      </c>
      <c r="P3014" s="93">
        <f t="shared" si="335"/>
        <v>3.5472924400000001</v>
      </c>
    </row>
    <row r="3015" spans="1:16">
      <c r="A3015" s="10">
        <v>1852.2919999999999</v>
      </c>
      <c r="B3015" s="31">
        <v>0.19765279999999999</v>
      </c>
      <c r="C3015" s="9">
        <v>0.21204200000000001</v>
      </c>
      <c r="D3015" s="31">
        <f t="shared" si="329"/>
        <v>0.71204200000000006</v>
      </c>
      <c r="E3015" s="9">
        <v>6.3751269999999999E-2</v>
      </c>
      <c r="F3015" s="31">
        <f t="shared" si="330"/>
        <v>1.06375127</v>
      </c>
      <c r="G3015" s="9">
        <v>0.1876303</v>
      </c>
      <c r="H3015" s="32">
        <f t="shared" si="331"/>
        <v>1.6876302999999999</v>
      </c>
      <c r="I3015" s="9">
        <v>0.12445920000000001</v>
      </c>
      <c r="J3015" s="31">
        <f t="shared" si="332"/>
        <v>2.1244592</v>
      </c>
      <c r="K3015" s="9">
        <v>3.9201159999999999E-2</v>
      </c>
      <c r="L3015" s="48">
        <f t="shared" si="333"/>
        <v>2.5392011600000002</v>
      </c>
      <c r="M3015" s="9">
        <v>0.17010020000000001</v>
      </c>
      <c r="N3015" s="48">
        <f t="shared" si="334"/>
        <v>3.1701001999999998</v>
      </c>
      <c r="O3015" s="26">
        <v>4.7273969999999998E-2</v>
      </c>
      <c r="P3015" s="93">
        <f t="shared" si="335"/>
        <v>3.54727397</v>
      </c>
    </row>
    <row r="3016" spans="1:16">
      <c r="A3016" s="10">
        <v>1852.7750000000001</v>
      </c>
      <c r="B3016" s="31">
        <v>0.19772300000000001</v>
      </c>
      <c r="C3016" s="9">
        <v>0.21215419999999999</v>
      </c>
      <c r="D3016" s="31">
        <f t="shared" si="329"/>
        <v>0.71215419999999996</v>
      </c>
      <c r="E3016" s="9">
        <v>6.3769519999999996E-2</v>
      </c>
      <c r="F3016" s="31">
        <f t="shared" si="330"/>
        <v>1.0637695199999999</v>
      </c>
      <c r="G3016" s="9">
        <v>0.1876939</v>
      </c>
      <c r="H3016" s="32">
        <f t="shared" si="331"/>
        <v>1.6876939</v>
      </c>
      <c r="I3016" s="9">
        <v>0.1245042</v>
      </c>
      <c r="J3016" s="31">
        <f t="shared" si="332"/>
        <v>2.1245042000000001</v>
      </c>
      <c r="K3016" s="9">
        <v>3.9221319999999997E-2</v>
      </c>
      <c r="L3016" s="48">
        <f t="shared" si="333"/>
        <v>2.5392213199999998</v>
      </c>
      <c r="M3016" s="9">
        <v>0.1702581</v>
      </c>
      <c r="N3016" s="48">
        <f t="shared" si="334"/>
        <v>3.1702580999999999</v>
      </c>
      <c r="O3016" s="26">
        <v>4.7240949999999997E-2</v>
      </c>
      <c r="P3016" s="93">
        <f t="shared" si="335"/>
        <v>3.5472409499999999</v>
      </c>
    </row>
    <row r="3017" spans="1:16">
      <c r="A3017" s="10">
        <v>1853.2570000000001</v>
      </c>
      <c r="B3017" s="31">
        <v>0.19779240000000001</v>
      </c>
      <c r="C3017" s="9">
        <v>0.21225730000000001</v>
      </c>
      <c r="D3017" s="31">
        <f t="shared" si="329"/>
        <v>0.71225729999999998</v>
      </c>
      <c r="E3017" s="9">
        <v>6.380305E-2</v>
      </c>
      <c r="F3017" s="31">
        <f t="shared" si="330"/>
        <v>1.06380305</v>
      </c>
      <c r="G3017" s="9">
        <v>0.18775359999999999</v>
      </c>
      <c r="H3017" s="32">
        <f t="shared" si="331"/>
        <v>1.6877536</v>
      </c>
      <c r="I3017" s="9">
        <v>0.1245619</v>
      </c>
      <c r="J3017" s="31">
        <f t="shared" si="332"/>
        <v>2.1245618999999998</v>
      </c>
      <c r="K3017" s="9">
        <v>3.9257109999999998E-2</v>
      </c>
      <c r="L3017" s="48">
        <f t="shared" si="333"/>
        <v>2.5392571099999999</v>
      </c>
      <c r="M3017" s="9">
        <v>0.1703992</v>
      </c>
      <c r="N3017" s="48">
        <f t="shared" si="334"/>
        <v>3.1703991999999999</v>
      </c>
      <c r="O3017" s="26">
        <v>4.7219730000000001E-2</v>
      </c>
      <c r="P3017" s="93">
        <f t="shared" si="335"/>
        <v>3.5472197300000001</v>
      </c>
    </row>
    <row r="3018" spans="1:16">
      <c r="A3018" s="10">
        <v>1853.739</v>
      </c>
      <c r="B3018" s="31">
        <v>0.19787450000000001</v>
      </c>
      <c r="C3018" s="9">
        <v>0.2123602</v>
      </c>
      <c r="D3018" s="31">
        <f t="shared" si="329"/>
        <v>0.7123602</v>
      </c>
      <c r="E3018" s="9">
        <v>6.3858239999999997E-2</v>
      </c>
      <c r="F3018" s="31">
        <f t="shared" si="330"/>
        <v>1.0638582400000001</v>
      </c>
      <c r="G3018" s="9">
        <v>0.18781970000000001</v>
      </c>
      <c r="H3018" s="32">
        <f t="shared" si="331"/>
        <v>1.6878196999999999</v>
      </c>
      <c r="I3018" s="9">
        <v>0.1246353</v>
      </c>
      <c r="J3018" s="31">
        <f t="shared" si="332"/>
        <v>2.1246353</v>
      </c>
      <c r="K3018" s="9">
        <v>3.9304329999999998E-2</v>
      </c>
      <c r="L3018" s="48">
        <f t="shared" si="333"/>
        <v>2.5393043300000002</v>
      </c>
      <c r="M3018" s="9">
        <v>0.17053299999999999</v>
      </c>
      <c r="N3018" s="48">
        <f t="shared" si="334"/>
        <v>3.1705329999999998</v>
      </c>
      <c r="O3018" s="26">
        <v>4.7224049999999997E-2</v>
      </c>
      <c r="P3018" s="93">
        <f t="shared" si="335"/>
        <v>3.5472240500000001</v>
      </c>
    </row>
    <row r="3019" spans="1:16">
      <c r="A3019" s="10">
        <v>1854.221</v>
      </c>
      <c r="B3019" s="31">
        <v>0.1979535</v>
      </c>
      <c r="C3019" s="9">
        <v>0.2124481</v>
      </c>
      <c r="D3019" s="31">
        <f t="shared" si="329"/>
        <v>0.71244810000000003</v>
      </c>
      <c r="E3019" s="9">
        <v>6.392552E-2</v>
      </c>
      <c r="F3019" s="31">
        <f t="shared" si="330"/>
        <v>1.06392552</v>
      </c>
      <c r="G3019" s="9">
        <v>0.18788289999999999</v>
      </c>
      <c r="H3019" s="32">
        <f t="shared" si="331"/>
        <v>1.6878829</v>
      </c>
      <c r="I3019" s="9">
        <v>0.12470299999999999</v>
      </c>
      <c r="J3019" s="31">
        <f t="shared" si="332"/>
        <v>2.1247029999999998</v>
      </c>
      <c r="K3019" s="9">
        <v>3.9343980000000001E-2</v>
      </c>
      <c r="L3019" s="48">
        <f t="shared" si="333"/>
        <v>2.5393439799999999</v>
      </c>
      <c r="M3019" s="9">
        <v>0.1706377</v>
      </c>
      <c r="N3019" s="48">
        <f t="shared" si="334"/>
        <v>3.1706376999999999</v>
      </c>
      <c r="O3019" s="26">
        <v>4.7248810000000002E-2</v>
      </c>
      <c r="P3019" s="93">
        <f t="shared" si="335"/>
        <v>3.5472488100000001</v>
      </c>
    </row>
    <row r="3020" spans="1:16">
      <c r="A3020" s="10">
        <v>1854.703</v>
      </c>
      <c r="B3020" s="31">
        <v>0.19800090000000001</v>
      </c>
      <c r="C3020" s="9">
        <v>0.2124962</v>
      </c>
      <c r="D3020" s="31">
        <f t="shared" si="329"/>
        <v>0.71249620000000002</v>
      </c>
      <c r="E3020" s="9">
        <v>6.3989840000000006E-2</v>
      </c>
      <c r="F3020" s="31">
        <f t="shared" si="330"/>
        <v>1.0639898400000001</v>
      </c>
      <c r="G3020" s="9">
        <v>0.1879248</v>
      </c>
      <c r="H3020" s="32">
        <f t="shared" si="331"/>
        <v>1.6879248</v>
      </c>
      <c r="I3020" s="9">
        <v>0.124735</v>
      </c>
      <c r="J3020" s="31">
        <f t="shared" si="332"/>
        <v>2.1247349999999998</v>
      </c>
      <c r="K3020" s="9">
        <v>3.9355069999999999E-2</v>
      </c>
      <c r="L3020" s="48">
        <f t="shared" si="333"/>
        <v>2.53935507</v>
      </c>
      <c r="M3020" s="9">
        <v>0.17068249999999999</v>
      </c>
      <c r="N3020" s="48">
        <f t="shared" si="334"/>
        <v>3.1706824999999998</v>
      </c>
      <c r="O3020" s="26">
        <v>4.7281049999999998E-2</v>
      </c>
      <c r="P3020" s="93">
        <f t="shared" si="335"/>
        <v>3.54728105</v>
      </c>
    </row>
    <row r="3021" spans="1:16">
      <c r="A3021" s="10">
        <v>1855.1849999999999</v>
      </c>
      <c r="B3021" s="31">
        <v>0.19799130000000001</v>
      </c>
      <c r="C3021" s="9">
        <v>0.21247969999999999</v>
      </c>
      <c r="D3021" s="31">
        <f t="shared" si="329"/>
        <v>0.71247970000000005</v>
      </c>
      <c r="E3021" s="9">
        <v>6.4033629999999994E-2</v>
      </c>
      <c r="F3021" s="31">
        <f t="shared" si="330"/>
        <v>1.06403363</v>
      </c>
      <c r="G3021" s="9">
        <v>0.18792890000000001</v>
      </c>
      <c r="H3021" s="32">
        <f t="shared" si="331"/>
        <v>1.6879289</v>
      </c>
      <c r="I3021" s="9">
        <v>0.12470589999999999</v>
      </c>
      <c r="J3021" s="31">
        <f t="shared" si="332"/>
        <v>2.1247058999999999</v>
      </c>
      <c r="K3021" s="9">
        <v>3.9321130000000003E-2</v>
      </c>
      <c r="L3021" s="48">
        <f t="shared" si="333"/>
        <v>2.5393211299999998</v>
      </c>
      <c r="M3021" s="9">
        <v>0.17064309999999999</v>
      </c>
      <c r="N3021" s="48">
        <f t="shared" si="334"/>
        <v>3.1706430999999999</v>
      </c>
      <c r="O3021" s="26">
        <v>4.7296379999999999E-2</v>
      </c>
      <c r="P3021" s="93">
        <f t="shared" si="335"/>
        <v>3.5472963800000001</v>
      </c>
    </row>
    <row r="3022" spans="1:16">
      <c r="A3022" s="10">
        <v>1855.6669999999999</v>
      </c>
      <c r="B3022" s="31">
        <v>0.1979195</v>
      </c>
      <c r="C3022" s="9">
        <v>0.21238989999999999</v>
      </c>
      <c r="D3022" s="31">
        <f t="shared" si="329"/>
        <v>0.71238990000000002</v>
      </c>
      <c r="E3022" s="9">
        <v>6.4045489999999997E-2</v>
      </c>
      <c r="F3022" s="31">
        <f t="shared" si="330"/>
        <v>1.06404549</v>
      </c>
      <c r="G3022" s="9">
        <v>0.1878928</v>
      </c>
      <c r="H3022" s="32">
        <f t="shared" si="331"/>
        <v>1.6878928</v>
      </c>
      <c r="I3022" s="9">
        <v>0.1246058</v>
      </c>
      <c r="J3022" s="31">
        <f t="shared" si="332"/>
        <v>2.1246057999999999</v>
      </c>
      <c r="K3022" s="9">
        <v>3.9237109999999999E-2</v>
      </c>
      <c r="L3022" s="48">
        <f t="shared" si="333"/>
        <v>2.5392371100000002</v>
      </c>
      <c r="M3022" s="9">
        <v>0.17051920000000001</v>
      </c>
      <c r="N3022" s="48">
        <f t="shared" si="334"/>
        <v>3.1705192000000002</v>
      </c>
      <c r="O3022" s="26">
        <v>4.7273580000000003E-2</v>
      </c>
      <c r="P3022" s="93">
        <f t="shared" si="335"/>
        <v>3.5472735800000001</v>
      </c>
    </row>
    <row r="3023" spans="1:16">
      <c r="A3023" s="10">
        <v>1856.1489999999999</v>
      </c>
      <c r="B3023" s="31">
        <v>0.19779910000000001</v>
      </c>
      <c r="C3023" s="9">
        <v>0.21223620000000001</v>
      </c>
      <c r="D3023" s="31">
        <f t="shared" si="329"/>
        <v>0.71223619999999999</v>
      </c>
      <c r="E3023" s="9">
        <v>6.4021770000000006E-2</v>
      </c>
      <c r="F3023" s="31">
        <f t="shared" si="330"/>
        <v>1.0640217700000001</v>
      </c>
      <c r="G3023" s="9">
        <v>0.1878291</v>
      </c>
      <c r="H3023" s="32">
        <f t="shared" si="331"/>
        <v>1.6878291000000001</v>
      </c>
      <c r="I3023" s="9">
        <v>0.1244434</v>
      </c>
      <c r="J3023" s="31">
        <f t="shared" si="332"/>
        <v>2.1244434000000001</v>
      </c>
      <c r="K3023" s="9">
        <v>3.9109240000000003E-2</v>
      </c>
      <c r="L3023" s="48">
        <f t="shared" si="333"/>
        <v>2.5391092400000002</v>
      </c>
      <c r="M3023" s="9">
        <v>0.1703383</v>
      </c>
      <c r="N3023" s="48">
        <f t="shared" si="334"/>
        <v>3.1703383000000001</v>
      </c>
      <c r="O3023" s="26">
        <v>4.7197330000000003E-2</v>
      </c>
      <c r="P3023" s="93">
        <f t="shared" si="335"/>
        <v>3.5471973299999999</v>
      </c>
    </row>
    <row r="3024" spans="1:16">
      <c r="A3024" s="10">
        <v>1856.6310000000001</v>
      </c>
      <c r="B3024" s="31">
        <v>0.19766139999999999</v>
      </c>
      <c r="C3024" s="9">
        <v>0.2120445</v>
      </c>
      <c r="D3024" s="31">
        <f t="shared" si="329"/>
        <v>0.71204449999999997</v>
      </c>
      <c r="E3024" s="9">
        <v>6.3969079999999998E-2</v>
      </c>
      <c r="F3024" s="31">
        <f t="shared" si="330"/>
        <v>1.0639690799999999</v>
      </c>
      <c r="G3024" s="9">
        <v>0.1877626</v>
      </c>
      <c r="H3024" s="32">
        <f t="shared" si="331"/>
        <v>1.6877626000000001</v>
      </c>
      <c r="I3024" s="9">
        <v>0.1242446</v>
      </c>
      <c r="J3024" s="31">
        <f t="shared" si="332"/>
        <v>2.1242445999999999</v>
      </c>
      <c r="K3024" s="9">
        <v>3.8953300000000003E-2</v>
      </c>
      <c r="L3024" s="48">
        <f t="shared" si="333"/>
        <v>2.5389533000000002</v>
      </c>
      <c r="M3024" s="9">
        <v>0.17014399999999999</v>
      </c>
      <c r="N3024" s="48">
        <f t="shared" si="334"/>
        <v>3.1701440000000001</v>
      </c>
      <c r="O3024" s="26">
        <v>4.7067619999999998E-2</v>
      </c>
      <c r="P3024" s="93">
        <f t="shared" si="335"/>
        <v>3.54706762</v>
      </c>
    </row>
    <row r="3025" spans="1:16">
      <c r="A3025" s="10">
        <v>1857.114</v>
      </c>
      <c r="B3025" s="31">
        <v>0.19753760000000001</v>
      </c>
      <c r="C3025" s="9">
        <v>0.2118506</v>
      </c>
      <c r="D3025" s="31">
        <f t="shared" si="329"/>
        <v>0.7118506</v>
      </c>
      <c r="E3025" s="9">
        <v>6.3898609999999995E-2</v>
      </c>
      <c r="F3025" s="31">
        <f t="shared" si="330"/>
        <v>1.0638986100000001</v>
      </c>
      <c r="G3025" s="9">
        <v>0.18771940000000001</v>
      </c>
      <c r="H3025" s="32">
        <f t="shared" si="331"/>
        <v>1.6877194</v>
      </c>
      <c r="I3025" s="9">
        <v>0.124042</v>
      </c>
      <c r="J3025" s="31">
        <f t="shared" si="332"/>
        <v>2.1240420000000002</v>
      </c>
      <c r="K3025" s="9">
        <v>3.8791659999999999E-2</v>
      </c>
      <c r="L3025" s="48">
        <f t="shared" si="333"/>
        <v>2.5387916599999998</v>
      </c>
      <c r="M3025" s="9">
        <v>0.16997999999999999</v>
      </c>
      <c r="N3025" s="48">
        <f t="shared" si="334"/>
        <v>3.1699799999999998</v>
      </c>
      <c r="O3025" s="26">
        <v>4.6899400000000001E-2</v>
      </c>
      <c r="P3025" s="93">
        <f t="shared" si="335"/>
        <v>3.5468994</v>
      </c>
    </row>
    <row r="3026" spans="1:16">
      <c r="A3026" s="10">
        <v>1857.596</v>
      </c>
      <c r="B3026" s="31">
        <v>0.19744790000000001</v>
      </c>
      <c r="C3026" s="9">
        <v>0.2116864</v>
      </c>
      <c r="D3026" s="31">
        <f t="shared" si="329"/>
        <v>0.71168640000000005</v>
      </c>
      <c r="E3026" s="9">
        <v>6.3825170000000001E-2</v>
      </c>
      <c r="F3026" s="31">
        <f t="shared" si="330"/>
        <v>1.0638251700000001</v>
      </c>
      <c r="G3026" s="9">
        <v>0.18771479999999999</v>
      </c>
      <c r="H3026" s="32">
        <f t="shared" si="331"/>
        <v>1.6877148</v>
      </c>
      <c r="I3026" s="9">
        <v>0.12386759999999999</v>
      </c>
      <c r="J3026" s="31">
        <f t="shared" si="332"/>
        <v>2.1238676000000001</v>
      </c>
      <c r="K3026" s="9">
        <v>3.8646640000000003E-2</v>
      </c>
      <c r="L3026" s="48">
        <f t="shared" si="333"/>
        <v>2.5386466400000001</v>
      </c>
      <c r="M3026" s="9">
        <v>0.1698749</v>
      </c>
      <c r="N3026" s="48">
        <f t="shared" si="334"/>
        <v>3.1698748999999999</v>
      </c>
      <c r="O3026" s="26">
        <v>4.6716630000000002E-2</v>
      </c>
      <c r="P3026" s="93">
        <f t="shared" si="335"/>
        <v>3.5467166300000001</v>
      </c>
    </row>
    <row r="3027" spans="1:16">
      <c r="A3027" s="10">
        <v>1858.078</v>
      </c>
      <c r="B3027" s="31">
        <v>0.1973916</v>
      </c>
      <c r="C3027" s="9">
        <v>0.21157129999999999</v>
      </c>
      <c r="D3027" s="31">
        <f t="shared" si="329"/>
        <v>0.71157130000000002</v>
      </c>
      <c r="E3027" s="9">
        <v>6.3759479999999993E-2</v>
      </c>
      <c r="F3027" s="31">
        <f t="shared" si="330"/>
        <v>1.0637594800000001</v>
      </c>
      <c r="G3027" s="9">
        <v>0.187746</v>
      </c>
      <c r="H3027" s="32">
        <f t="shared" si="331"/>
        <v>1.687746</v>
      </c>
      <c r="I3027" s="9">
        <v>0.1237424</v>
      </c>
      <c r="J3027" s="31">
        <f t="shared" si="332"/>
        <v>2.1237423999999998</v>
      </c>
      <c r="K3027" s="9">
        <v>3.8534400000000003E-2</v>
      </c>
      <c r="L3027" s="48">
        <f t="shared" si="333"/>
        <v>2.5385344000000001</v>
      </c>
      <c r="M3027" s="9">
        <v>0.16983010000000001</v>
      </c>
      <c r="N3027" s="48">
        <f t="shared" si="334"/>
        <v>3.1698301</v>
      </c>
      <c r="O3027" s="26">
        <v>4.6544080000000002E-2</v>
      </c>
      <c r="P3027" s="93">
        <f t="shared" si="335"/>
        <v>3.5465440799999999</v>
      </c>
    </row>
    <row r="3028" spans="1:16">
      <c r="A3028" s="10">
        <v>1858.56</v>
      </c>
      <c r="B3028" s="31">
        <v>0.19735159999999999</v>
      </c>
      <c r="C3028" s="9">
        <v>0.2115069</v>
      </c>
      <c r="D3028" s="31">
        <f t="shared" si="329"/>
        <v>0.71150690000000005</v>
      </c>
      <c r="E3028" s="9">
        <v>6.3709080000000001E-2</v>
      </c>
      <c r="F3028" s="31">
        <f t="shared" si="330"/>
        <v>1.06370908</v>
      </c>
      <c r="G3028" s="9">
        <v>0.18779650000000001</v>
      </c>
      <c r="H3028" s="32">
        <f t="shared" si="331"/>
        <v>1.6877964999999999</v>
      </c>
      <c r="I3028" s="9">
        <v>0.1236733</v>
      </c>
      <c r="J3028" s="31">
        <f t="shared" si="332"/>
        <v>2.1236733000000001</v>
      </c>
      <c r="K3028" s="9">
        <v>3.8460460000000002E-2</v>
      </c>
      <c r="L3028" s="48">
        <f t="shared" si="333"/>
        <v>2.53846046</v>
      </c>
      <c r="M3028" s="9">
        <v>0.16982659999999999</v>
      </c>
      <c r="N3028" s="48">
        <f t="shared" si="334"/>
        <v>3.1698265999999999</v>
      </c>
      <c r="O3028" s="26">
        <v>4.6400219999999999E-2</v>
      </c>
      <c r="P3028" s="93">
        <f t="shared" si="335"/>
        <v>3.5464002200000002</v>
      </c>
    </row>
    <row r="3029" spans="1:16">
      <c r="A3029" s="10">
        <v>1859.0419999999999</v>
      </c>
      <c r="B3029" s="31">
        <v>0.19730880000000001</v>
      </c>
      <c r="C3029" s="9">
        <v>0.21148320000000001</v>
      </c>
      <c r="D3029" s="31">
        <f t="shared" si="329"/>
        <v>0.71148319999999998</v>
      </c>
      <c r="E3029" s="9">
        <v>6.3675549999999997E-2</v>
      </c>
      <c r="F3029" s="31">
        <f t="shared" si="330"/>
        <v>1.0636755499999999</v>
      </c>
      <c r="G3029" s="9">
        <v>0.18784500000000001</v>
      </c>
      <c r="H3029" s="32">
        <f t="shared" si="331"/>
        <v>1.687845</v>
      </c>
      <c r="I3029" s="9">
        <v>0.1236564</v>
      </c>
      <c r="J3029" s="31">
        <f t="shared" si="332"/>
        <v>2.1236563999999998</v>
      </c>
      <c r="K3029" s="9">
        <v>3.8422320000000003E-2</v>
      </c>
      <c r="L3029" s="48">
        <f t="shared" si="333"/>
        <v>2.53842232</v>
      </c>
      <c r="M3029" s="9">
        <v>0.16984009999999999</v>
      </c>
      <c r="N3029" s="48">
        <f t="shared" si="334"/>
        <v>3.1698401</v>
      </c>
      <c r="O3029" s="26">
        <v>4.6288990000000002E-2</v>
      </c>
      <c r="P3029" s="93">
        <f t="shared" si="335"/>
        <v>3.5462889899999999</v>
      </c>
    </row>
    <row r="3030" spans="1:16">
      <c r="A3030" s="10">
        <v>1859.5239999999999</v>
      </c>
      <c r="B3030" s="31">
        <v>0.19725880000000001</v>
      </c>
      <c r="C3030" s="9">
        <v>0.2114866</v>
      </c>
      <c r="D3030" s="31">
        <f t="shared" si="329"/>
        <v>0.71148659999999997</v>
      </c>
      <c r="E3030" s="9">
        <v>6.3661179999999998E-2</v>
      </c>
      <c r="F3030" s="31">
        <f t="shared" si="330"/>
        <v>1.06366118</v>
      </c>
      <c r="G3030" s="9">
        <v>0.18788079999999999</v>
      </c>
      <c r="H3030" s="32">
        <f t="shared" si="331"/>
        <v>1.6878808000000001</v>
      </c>
      <c r="I3030" s="9">
        <v>0.1236844</v>
      </c>
      <c r="J3030" s="31">
        <f t="shared" si="332"/>
        <v>2.1236844000000001</v>
      </c>
      <c r="K3030" s="9">
        <v>3.8411899999999999E-2</v>
      </c>
      <c r="L3030" s="48">
        <f t="shared" si="333"/>
        <v>2.5384118999999998</v>
      </c>
      <c r="M3030" s="9">
        <v>0.16985910000000001</v>
      </c>
      <c r="N3030" s="48">
        <f t="shared" si="334"/>
        <v>3.1698591</v>
      </c>
      <c r="O3030" s="26">
        <v>4.6206839999999999E-2</v>
      </c>
      <c r="P3030" s="93">
        <f t="shared" si="335"/>
        <v>3.54620684</v>
      </c>
    </row>
    <row r="3031" spans="1:16">
      <c r="A3031" s="10">
        <v>1860.0060000000001</v>
      </c>
      <c r="B3031" s="31">
        <v>0.1972179</v>
      </c>
      <c r="C3031" s="9">
        <v>0.2115088</v>
      </c>
      <c r="D3031" s="31">
        <f t="shared" si="329"/>
        <v>0.71150880000000005</v>
      </c>
      <c r="E3031" s="9">
        <v>6.366985E-2</v>
      </c>
      <c r="F3031" s="31">
        <f t="shared" si="330"/>
        <v>1.0636698499999999</v>
      </c>
      <c r="G3031" s="9">
        <v>0.18790970000000001</v>
      </c>
      <c r="H3031" s="32">
        <f t="shared" si="331"/>
        <v>1.6879097000000001</v>
      </c>
      <c r="I3031" s="9">
        <v>0.12375029999999999</v>
      </c>
      <c r="J3031" s="31">
        <f t="shared" si="332"/>
        <v>2.1237503000000002</v>
      </c>
      <c r="K3031" s="9">
        <v>3.8422820000000003E-2</v>
      </c>
      <c r="L3031" s="48">
        <f t="shared" si="333"/>
        <v>2.5384228200000001</v>
      </c>
      <c r="M3031" s="9">
        <v>0.1698933</v>
      </c>
      <c r="N3031" s="48">
        <f t="shared" si="334"/>
        <v>3.1698933</v>
      </c>
      <c r="O3031" s="26">
        <v>4.6147489999999999E-2</v>
      </c>
      <c r="P3031" s="93">
        <f t="shared" si="335"/>
        <v>3.5461474900000001</v>
      </c>
    </row>
    <row r="3032" spans="1:16">
      <c r="A3032" s="10">
        <v>1860.4880000000001</v>
      </c>
      <c r="B3032" s="31">
        <v>0.19721340000000001</v>
      </c>
      <c r="C3032" s="9">
        <v>0.21154780000000001</v>
      </c>
      <c r="D3032" s="31">
        <f t="shared" si="329"/>
        <v>0.71154779999999995</v>
      </c>
      <c r="E3032" s="9">
        <v>6.3705200000000003E-2</v>
      </c>
      <c r="F3032" s="31">
        <f t="shared" si="330"/>
        <v>1.0637052</v>
      </c>
      <c r="G3032" s="9">
        <v>0.18795339999999999</v>
      </c>
      <c r="H3032" s="32">
        <f t="shared" si="331"/>
        <v>1.6879534</v>
      </c>
      <c r="I3032" s="9">
        <v>0.1238513</v>
      </c>
      <c r="J3032" s="31">
        <f t="shared" si="332"/>
        <v>2.1238513000000001</v>
      </c>
      <c r="K3032" s="9">
        <v>3.8451220000000001E-2</v>
      </c>
      <c r="L3032" s="48">
        <f t="shared" si="333"/>
        <v>2.5384512199999998</v>
      </c>
      <c r="M3032" s="9">
        <v>0.16996790000000001</v>
      </c>
      <c r="N3032" s="48">
        <f t="shared" si="334"/>
        <v>3.1699679000000001</v>
      </c>
      <c r="O3032" s="26">
        <v>4.61074E-2</v>
      </c>
      <c r="P3032" s="93">
        <f t="shared" si="335"/>
        <v>3.5461073999999999</v>
      </c>
    </row>
    <row r="3033" spans="1:16">
      <c r="A3033" s="10">
        <v>1860.97</v>
      </c>
      <c r="B3033" s="31">
        <v>0.19727140000000001</v>
      </c>
      <c r="C3033" s="9">
        <v>0.21160200000000001</v>
      </c>
      <c r="D3033" s="31">
        <f t="shared" si="329"/>
        <v>0.71160200000000007</v>
      </c>
      <c r="E3033" s="9">
        <v>6.3768829999999999E-2</v>
      </c>
      <c r="F3033" s="31">
        <f t="shared" si="330"/>
        <v>1.0637688299999999</v>
      </c>
      <c r="G3033" s="9">
        <v>0.18803529999999999</v>
      </c>
      <c r="H3033" s="32">
        <f t="shared" si="331"/>
        <v>1.6880352999999999</v>
      </c>
      <c r="I3033" s="9">
        <v>0.12398380000000001</v>
      </c>
      <c r="J3033" s="31">
        <f t="shared" si="332"/>
        <v>2.1239838</v>
      </c>
      <c r="K3033" s="9">
        <v>3.8494239999999999E-2</v>
      </c>
      <c r="L3033" s="48">
        <f t="shared" si="333"/>
        <v>2.5384942399999999</v>
      </c>
      <c r="M3033" s="9">
        <v>0.1701037</v>
      </c>
      <c r="N3033" s="48">
        <f t="shared" si="334"/>
        <v>3.1701036999999999</v>
      </c>
      <c r="O3033" s="26">
        <v>4.6086179999999997E-2</v>
      </c>
      <c r="P3033" s="93">
        <f t="shared" si="335"/>
        <v>3.5460861800000001</v>
      </c>
    </row>
    <row r="3034" spans="1:16">
      <c r="A3034" s="10">
        <v>1861.453</v>
      </c>
      <c r="B3034" s="31">
        <v>0.19739039999999999</v>
      </c>
      <c r="C3034" s="9">
        <v>0.21166019999999999</v>
      </c>
      <c r="D3034" s="31">
        <f t="shared" si="329"/>
        <v>0.71166019999999997</v>
      </c>
      <c r="E3034" s="9">
        <v>6.3854140000000004E-2</v>
      </c>
      <c r="F3034" s="31">
        <f t="shared" si="330"/>
        <v>1.0638541400000001</v>
      </c>
      <c r="G3034" s="9">
        <v>0.18816559999999999</v>
      </c>
      <c r="H3034" s="32">
        <f t="shared" si="331"/>
        <v>1.6881656</v>
      </c>
      <c r="I3034" s="9">
        <v>0.1241346</v>
      </c>
      <c r="J3034" s="31">
        <f t="shared" si="332"/>
        <v>2.1241346000000001</v>
      </c>
      <c r="K3034" s="9">
        <v>3.8543130000000002E-2</v>
      </c>
      <c r="L3034" s="48">
        <f t="shared" si="333"/>
        <v>2.5385431299999999</v>
      </c>
      <c r="M3034" s="9">
        <v>0.1702987</v>
      </c>
      <c r="N3034" s="48">
        <f t="shared" si="334"/>
        <v>3.1702987</v>
      </c>
      <c r="O3034" s="26">
        <v>4.608657E-2</v>
      </c>
      <c r="P3034" s="93">
        <f t="shared" si="335"/>
        <v>3.5460865699999999</v>
      </c>
    </row>
    <row r="3035" spans="1:16">
      <c r="A3035" s="10">
        <v>1861.9349999999999</v>
      </c>
      <c r="B3035" s="31">
        <v>0.1975336</v>
      </c>
      <c r="C3035" s="9">
        <v>0.2116932</v>
      </c>
      <c r="D3035" s="31">
        <f t="shared" si="329"/>
        <v>0.71169320000000003</v>
      </c>
      <c r="E3035" s="9">
        <v>6.3943089999999994E-2</v>
      </c>
      <c r="F3035" s="31">
        <f t="shared" si="330"/>
        <v>1.06394309</v>
      </c>
      <c r="G3035" s="9">
        <v>0.18832670000000001</v>
      </c>
      <c r="H3035" s="32">
        <f t="shared" si="331"/>
        <v>1.6883267</v>
      </c>
      <c r="I3035" s="9">
        <v>0.1242775</v>
      </c>
      <c r="J3035" s="31">
        <f t="shared" si="332"/>
        <v>2.1242774999999998</v>
      </c>
      <c r="K3035" s="9">
        <v>3.8578920000000003E-2</v>
      </c>
      <c r="L3035" s="48">
        <f t="shared" si="333"/>
        <v>2.53857892</v>
      </c>
      <c r="M3035" s="9">
        <v>0.170514</v>
      </c>
      <c r="N3035" s="48">
        <f t="shared" si="334"/>
        <v>3.1705139999999998</v>
      </c>
      <c r="O3035" s="26">
        <v>4.6101110000000001E-2</v>
      </c>
      <c r="P3035" s="93">
        <f t="shared" si="335"/>
        <v>3.5461011099999999</v>
      </c>
    </row>
    <row r="3036" spans="1:16">
      <c r="A3036" s="10">
        <v>1862.4169999999999</v>
      </c>
      <c r="B3036" s="31">
        <v>0.19761780000000001</v>
      </c>
      <c r="C3036" s="9">
        <v>0.21164810000000001</v>
      </c>
      <c r="D3036" s="31">
        <f t="shared" si="329"/>
        <v>0.71164810000000001</v>
      </c>
      <c r="E3036" s="9">
        <v>6.4001249999999996E-2</v>
      </c>
      <c r="F3036" s="31">
        <f t="shared" si="330"/>
        <v>1.06400125</v>
      </c>
      <c r="G3036" s="9">
        <v>0.18846650000000001</v>
      </c>
      <c r="H3036" s="32">
        <f t="shared" si="331"/>
        <v>1.6884665000000001</v>
      </c>
      <c r="I3036" s="9">
        <v>0.1243601</v>
      </c>
      <c r="J3036" s="31">
        <f t="shared" si="332"/>
        <v>2.1243601000000001</v>
      </c>
      <c r="K3036" s="9">
        <v>3.8561449999999997E-2</v>
      </c>
      <c r="L3036" s="48">
        <f t="shared" si="333"/>
        <v>2.53856145</v>
      </c>
      <c r="M3036" s="9">
        <v>0.1706695</v>
      </c>
      <c r="N3036" s="48">
        <f t="shared" si="334"/>
        <v>3.1706694999999998</v>
      </c>
      <c r="O3036" s="26">
        <v>4.6106220000000003E-2</v>
      </c>
      <c r="P3036" s="93">
        <f t="shared" si="335"/>
        <v>3.54610622</v>
      </c>
    </row>
    <row r="3037" spans="1:16">
      <c r="A3037" s="10">
        <v>1862.8989999999999</v>
      </c>
      <c r="B3037" s="31">
        <v>0.1975296</v>
      </c>
      <c r="C3037" s="9">
        <v>0.21144840000000001</v>
      </c>
      <c r="D3037" s="31">
        <f t="shared" si="329"/>
        <v>0.71144839999999998</v>
      </c>
      <c r="E3037" s="9">
        <v>6.3980259999999997E-2</v>
      </c>
      <c r="F3037" s="31">
        <f t="shared" si="330"/>
        <v>1.0639802599999999</v>
      </c>
      <c r="G3037" s="9">
        <v>0.18850410000000001</v>
      </c>
      <c r="H3037" s="32">
        <f t="shared" si="331"/>
        <v>1.6885041000000001</v>
      </c>
      <c r="I3037" s="9">
        <v>0.12430919999999999</v>
      </c>
      <c r="J3037" s="31">
        <f t="shared" si="332"/>
        <v>2.1243091999999999</v>
      </c>
      <c r="K3037" s="9">
        <v>3.8429709999999999E-2</v>
      </c>
      <c r="L3037" s="48">
        <f t="shared" si="333"/>
        <v>2.53842971</v>
      </c>
      <c r="M3037" s="9">
        <v>0.170653</v>
      </c>
      <c r="N3037" s="48">
        <f t="shared" si="334"/>
        <v>3.1706530000000002</v>
      </c>
      <c r="O3037" s="26">
        <v>4.6053549999999999E-2</v>
      </c>
      <c r="P3037" s="93">
        <f t="shared" si="335"/>
        <v>3.5460535499999999</v>
      </c>
    </row>
    <row r="3038" spans="1:16">
      <c r="A3038" s="10">
        <v>1863.3810000000001</v>
      </c>
      <c r="B3038" s="31">
        <v>0.19714509999999999</v>
      </c>
      <c r="C3038" s="9">
        <v>0.21100650000000001</v>
      </c>
      <c r="D3038" s="31">
        <f t="shared" si="329"/>
        <v>0.71100649999999999</v>
      </c>
      <c r="E3038" s="9">
        <v>6.3826079999999993E-2</v>
      </c>
      <c r="F3038" s="31">
        <f t="shared" si="330"/>
        <v>1.0638260799999999</v>
      </c>
      <c r="G3038" s="9">
        <v>0.1883485</v>
      </c>
      <c r="H3038" s="32">
        <f t="shared" si="331"/>
        <v>1.6883485</v>
      </c>
      <c r="I3038" s="9">
        <v>0.124033</v>
      </c>
      <c r="J3038" s="31">
        <f t="shared" si="332"/>
        <v>2.1240329999999998</v>
      </c>
      <c r="K3038" s="9">
        <v>3.8106920000000002E-2</v>
      </c>
      <c r="L3038" s="48">
        <f t="shared" si="333"/>
        <v>2.5381069200000002</v>
      </c>
      <c r="M3038" s="9">
        <v>0.170347</v>
      </c>
      <c r="N3038" s="48">
        <f t="shared" si="334"/>
        <v>3.170347</v>
      </c>
      <c r="O3038" s="26">
        <v>4.5877069999999999E-2</v>
      </c>
      <c r="P3038" s="93">
        <f t="shared" si="335"/>
        <v>3.54587707</v>
      </c>
    </row>
    <row r="3039" spans="1:16">
      <c r="A3039" s="10">
        <v>1863.8630000000001</v>
      </c>
      <c r="B3039" s="31">
        <v>0.19635279999999999</v>
      </c>
      <c r="C3039" s="9">
        <v>0.21023600000000001</v>
      </c>
      <c r="D3039" s="31">
        <f t="shared" si="329"/>
        <v>0.71023599999999998</v>
      </c>
      <c r="E3039" s="9">
        <v>6.3484879999999994E-2</v>
      </c>
      <c r="F3039" s="31">
        <f t="shared" si="330"/>
        <v>1.0634848800000001</v>
      </c>
      <c r="G3039" s="9">
        <v>0.18791289999999999</v>
      </c>
      <c r="H3039" s="32">
        <f t="shared" si="331"/>
        <v>1.6879128999999999</v>
      </c>
      <c r="I3039" s="9">
        <v>0.12343700000000001</v>
      </c>
      <c r="J3039" s="31">
        <f t="shared" si="332"/>
        <v>2.123437</v>
      </c>
      <c r="K3039" s="9">
        <v>3.7514930000000002E-2</v>
      </c>
      <c r="L3039" s="48">
        <f t="shared" si="333"/>
        <v>2.5375149299999999</v>
      </c>
      <c r="M3039" s="9">
        <v>0.16964419999999999</v>
      </c>
      <c r="N3039" s="48">
        <f t="shared" si="334"/>
        <v>3.1696442</v>
      </c>
      <c r="O3039" s="26">
        <v>4.5501710000000001E-2</v>
      </c>
      <c r="P3039" s="93">
        <f t="shared" si="335"/>
        <v>3.5455017099999999</v>
      </c>
    </row>
    <row r="3040" spans="1:16">
      <c r="A3040" s="10">
        <v>1864.345</v>
      </c>
      <c r="B3040" s="31">
        <v>0.1950778</v>
      </c>
      <c r="C3040" s="9">
        <v>0.20907139999999999</v>
      </c>
      <c r="D3040" s="31">
        <f t="shared" si="329"/>
        <v>0.70907140000000002</v>
      </c>
      <c r="E3040" s="9">
        <v>6.2916280000000005E-2</v>
      </c>
      <c r="F3040" s="31">
        <f t="shared" si="330"/>
        <v>1.06291628</v>
      </c>
      <c r="G3040" s="9">
        <v>0.18714020000000001</v>
      </c>
      <c r="H3040" s="32">
        <f t="shared" si="331"/>
        <v>1.6871402</v>
      </c>
      <c r="I3040" s="9">
        <v>0.1224422</v>
      </c>
      <c r="J3040" s="31">
        <f t="shared" si="332"/>
        <v>2.1224422000000001</v>
      </c>
      <c r="K3040" s="9">
        <v>3.659142E-2</v>
      </c>
      <c r="L3040" s="48">
        <f t="shared" si="333"/>
        <v>2.5365914200000002</v>
      </c>
      <c r="M3040" s="9">
        <v>0.16847680000000001</v>
      </c>
      <c r="N3040" s="48">
        <f t="shared" si="334"/>
        <v>3.1684768000000001</v>
      </c>
      <c r="O3040" s="26">
        <v>4.4866549999999998E-2</v>
      </c>
      <c r="P3040" s="93">
        <f t="shared" si="335"/>
        <v>3.5448665500000001</v>
      </c>
    </row>
    <row r="3041" spans="1:16">
      <c r="A3041" s="10">
        <v>1864.827</v>
      </c>
      <c r="B3041" s="31">
        <v>0.19330600000000001</v>
      </c>
      <c r="C3041" s="9">
        <v>0.20749210000000001</v>
      </c>
      <c r="D3041" s="31">
        <f t="shared" si="329"/>
        <v>0.70749210000000007</v>
      </c>
      <c r="E3041" s="9">
        <v>6.2107969999999998E-2</v>
      </c>
      <c r="F3041" s="31">
        <f t="shared" si="330"/>
        <v>1.06210797</v>
      </c>
      <c r="G3041" s="9">
        <v>0.1860175</v>
      </c>
      <c r="H3041" s="32">
        <f t="shared" si="331"/>
        <v>1.6860174999999999</v>
      </c>
      <c r="I3041" s="9">
        <v>0.12101430000000001</v>
      </c>
      <c r="J3041" s="31">
        <f t="shared" si="332"/>
        <v>2.1210143000000001</v>
      </c>
      <c r="K3041" s="9">
        <v>3.5316380000000001E-2</v>
      </c>
      <c r="L3041" s="48">
        <f t="shared" si="333"/>
        <v>2.5353163799999998</v>
      </c>
      <c r="M3041" s="9">
        <v>0.16682939999999999</v>
      </c>
      <c r="N3041" s="48">
        <f t="shared" si="334"/>
        <v>3.1668294000000001</v>
      </c>
      <c r="O3041" s="26">
        <v>4.3942879999999997E-2</v>
      </c>
      <c r="P3041" s="93">
        <f t="shared" si="335"/>
        <v>3.5439428799999999</v>
      </c>
    </row>
    <row r="3042" spans="1:16">
      <c r="A3042" s="10">
        <v>1865.31</v>
      </c>
      <c r="B3042" s="31">
        <v>0.19109909999999999</v>
      </c>
      <c r="C3042" s="9">
        <v>0.2055409</v>
      </c>
      <c r="D3042" s="31">
        <f t="shared" si="329"/>
        <v>0.70554090000000003</v>
      </c>
      <c r="E3042" s="9">
        <v>6.108504E-2</v>
      </c>
      <c r="F3042" s="31">
        <f t="shared" si="330"/>
        <v>1.06108504</v>
      </c>
      <c r="G3042" s="9">
        <v>0.18458840000000001</v>
      </c>
      <c r="H3042" s="32">
        <f t="shared" si="331"/>
        <v>1.6845884</v>
      </c>
      <c r="I3042" s="9">
        <v>0.1191837</v>
      </c>
      <c r="J3042" s="31">
        <f t="shared" si="332"/>
        <v>2.1191836999999998</v>
      </c>
      <c r="K3042" s="9">
        <v>3.3726939999999997E-2</v>
      </c>
      <c r="L3042" s="48">
        <f t="shared" si="333"/>
        <v>2.5337269400000002</v>
      </c>
      <c r="M3042" s="9">
        <v>0.16475809999999999</v>
      </c>
      <c r="N3042" s="48">
        <f t="shared" si="334"/>
        <v>3.1647580999999998</v>
      </c>
      <c r="O3042" s="26">
        <v>4.2756660000000002E-2</v>
      </c>
      <c r="P3042" s="93">
        <f t="shared" si="335"/>
        <v>3.5427566600000002</v>
      </c>
    </row>
    <row r="3043" spans="1:16">
      <c r="A3043" s="10">
        <v>1865.7919999999999</v>
      </c>
      <c r="B3043" s="31">
        <v>0.1886014</v>
      </c>
      <c r="C3043" s="9">
        <v>0.20333619999999999</v>
      </c>
      <c r="D3043" s="31">
        <f t="shared" si="329"/>
        <v>0.70333619999999997</v>
      </c>
      <c r="E3043" s="9">
        <v>5.9915690000000001E-2</v>
      </c>
      <c r="F3043" s="31">
        <f t="shared" si="330"/>
        <v>1.05991569</v>
      </c>
      <c r="G3043" s="9">
        <v>0.1829546</v>
      </c>
      <c r="H3043" s="32">
        <f t="shared" si="331"/>
        <v>1.6829546</v>
      </c>
      <c r="I3043" s="9">
        <v>0.1170653</v>
      </c>
      <c r="J3043" s="31">
        <f t="shared" si="332"/>
        <v>2.1170653000000001</v>
      </c>
      <c r="K3043" s="9">
        <v>3.1928140000000001E-2</v>
      </c>
      <c r="L3043" s="48">
        <f t="shared" si="333"/>
        <v>2.5319281400000002</v>
      </c>
      <c r="M3043" s="9">
        <v>0.16239429999999999</v>
      </c>
      <c r="N3043" s="48">
        <f t="shared" si="334"/>
        <v>3.1623942999999999</v>
      </c>
      <c r="O3043" s="26">
        <v>4.1386100000000002E-2</v>
      </c>
      <c r="P3043" s="93">
        <f t="shared" si="335"/>
        <v>3.5413861</v>
      </c>
    </row>
    <row r="3044" spans="1:16">
      <c r="A3044" s="10">
        <v>1866.2739999999999</v>
      </c>
      <c r="B3044" s="31">
        <v>0.18602859999999999</v>
      </c>
      <c r="C3044" s="9">
        <v>0.20106180000000001</v>
      </c>
      <c r="D3044" s="31">
        <f t="shared" si="329"/>
        <v>0.70106179999999996</v>
      </c>
      <c r="E3044" s="9">
        <v>5.8705279999999999E-2</v>
      </c>
      <c r="F3044" s="31">
        <f t="shared" si="330"/>
        <v>1.0587052800000001</v>
      </c>
      <c r="G3044" s="9">
        <v>0.1812617</v>
      </c>
      <c r="H3044" s="32">
        <f t="shared" si="331"/>
        <v>1.6812617000000001</v>
      </c>
      <c r="I3044" s="9">
        <v>0.1148433</v>
      </c>
      <c r="J3044" s="31">
        <f t="shared" si="332"/>
        <v>2.1148433</v>
      </c>
      <c r="K3044" s="9">
        <v>3.007926E-2</v>
      </c>
      <c r="L3044" s="48">
        <f t="shared" si="333"/>
        <v>2.5300792599999999</v>
      </c>
      <c r="M3044" s="9">
        <v>0.15993560000000001</v>
      </c>
      <c r="N3044" s="48">
        <f t="shared" si="334"/>
        <v>3.1599355999999998</v>
      </c>
      <c r="O3044" s="26">
        <v>3.9957760000000002E-2</v>
      </c>
      <c r="P3044" s="93">
        <f t="shared" si="335"/>
        <v>3.5399577600000001</v>
      </c>
    </row>
    <row r="3045" spans="1:16">
      <c r="A3045" s="10">
        <v>1866.7560000000001</v>
      </c>
      <c r="B3045" s="31">
        <v>0.18368309999999999</v>
      </c>
      <c r="C3045" s="9">
        <v>0.19898370000000001</v>
      </c>
      <c r="D3045" s="31">
        <f t="shared" si="329"/>
        <v>0.69898369999999999</v>
      </c>
      <c r="E3045" s="9">
        <v>5.7602069999999998E-2</v>
      </c>
      <c r="F3045" s="31">
        <f t="shared" si="330"/>
        <v>1.0576020699999999</v>
      </c>
      <c r="G3045" s="9">
        <v>0.17970949999999999</v>
      </c>
      <c r="H3045" s="32">
        <f t="shared" si="331"/>
        <v>1.6797095</v>
      </c>
      <c r="I3045" s="9">
        <v>0.11278589999999999</v>
      </c>
      <c r="J3045" s="31">
        <f t="shared" si="332"/>
        <v>2.1127859</v>
      </c>
      <c r="K3045" s="9">
        <v>2.8398920000000001E-2</v>
      </c>
      <c r="L3045" s="48">
        <f t="shared" si="333"/>
        <v>2.5283989199999999</v>
      </c>
      <c r="M3045" s="9">
        <v>0.15766469999999999</v>
      </c>
      <c r="N3045" s="48">
        <f t="shared" si="334"/>
        <v>3.1576646999999998</v>
      </c>
      <c r="O3045" s="26">
        <v>3.8638289999999999E-2</v>
      </c>
      <c r="P3045" s="93">
        <f t="shared" si="335"/>
        <v>3.5386382900000002</v>
      </c>
    </row>
    <row r="3046" spans="1:16">
      <c r="A3046" s="10">
        <v>1867.2380000000001</v>
      </c>
      <c r="B3046" s="31">
        <v>0.18191060000000001</v>
      </c>
      <c r="C3046" s="9">
        <v>0.19740849999999999</v>
      </c>
      <c r="D3046" s="31">
        <f t="shared" si="329"/>
        <v>0.69740849999999999</v>
      </c>
      <c r="E3046" s="9">
        <v>5.6774600000000001E-2</v>
      </c>
      <c r="F3046" s="31">
        <f t="shared" si="330"/>
        <v>1.0567746</v>
      </c>
      <c r="G3046" s="9">
        <v>0.17851839999999999</v>
      </c>
      <c r="H3046" s="32">
        <f t="shared" si="331"/>
        <v>1.6785184</v>
      </c>
      <c r="I3046" s="9">
        <v>0.1111978</v>
      </c>
      <c r="J3046" s="31">
        <f t="shared" si="332"/>
        <v>2.1111977999999998</v>
      </c>
      <c r="K3046" s="9">
        <v>2.712707E-2</v>
      </c>
      <c r="L3046" s="48">
        <f t="shared" si="333"/>
        <v>2.5271270700000001</v>
      </c>
      <c r="M3046" s="9">
        <v>0.1559055</v>
      </c>
      <c r="N3046" s="48">
        <f t="shared" si="334"/>
        <v>3.1559054999999998</v>
      </c>
      <c r="O3046" s="26">
        <v>3.761047E-2</v>
      </c>
      <c r="P3046" s="93">
        <f t="shared" si="335"/>
        <v>3.5376104700000002</v>
      </c>
    </row>
    <row r="3047" spans="1:16">
      <c r="A3047" s="10">
        <v>1867.72</v>
      </c>
      <c r="B3047" s="31">
        <v>0.181061</v>
      </c>
      <c r="C3047" s="9">
        <v>0.19664899999999999</v>
      </c>
      <c r="D3047" s="31">
        <f t="shared" si="329"/>
        <v>0.69664899999999996</v>
      </c>
      <c r="E3047" s="9">
        <v>5.6389599999999998E-2</v>
      </c>
      <c r="F3047" s="31">
        <f t="shared" si="330"/>
        <v>1.0563895999999999</v>
      </c>
      <c r="G3047" s="9">
        <v>0.17790880000000001</v>
      </c>
      <c r="H3047" s="32">
        <f t="shared" si="331"/>
        <v>1.6779088</v>
      </c>
      <c r="I3047" s="9">
        <v>0.1103859</v>
      </c>
      <c r="J3047" s="31">
        <f t="shared" si="332"/>
        <v>2.1103858999999998</v>
      </c>
      <c r="K3047" s="9">
        <v>2.6496780000000001E-2</v>
      </c>
      <c r="L3047" s="48">
        <f t="shared" si="333"/>
        <v>2.52649678</v>
      </c>
      <c r="M3047" s="9">
        <v>0.15499660000000001</v>
      </c>
      <c r="N3047" s="48">
        <f t="shared" si="334"/>
        <v>3.1549966</v>
      </c>
      <c r="O3047" s="26">
        <v>3.705352E-2</v>
      </c>
      <c r="P3047" s="93">
        <f t="shared" si="335"/>
        <v>3.5370535200000002</v>
      </c>
    </row>
    <row r="3048" spans="1:16">
      <c r="A3048" s="10">
        <v>1868.202</v>
      </c>
      <c r="B3048" s="31">
        <v>0.1814201</v>
      </c>
      <c r="C3048" s="9">
        <v>0.19696</v>
      </c>
      <c r="D3048" s="31">
        <f t="shared" si="329"/>
        <v>0.69696000000000002</v>
      </c>
      <c r="E3048" s="9">
        <v>5.6582100000000003E-2</v>
      </c>
      <c r="F3048" s="31">
        <f t="shared" si="330"/>
        <v>1.0565821</v>
      </c>
      <c r="G3048" s="9">
        <v>0.1780593</v>
      </c>
      <c r="H3048" s="32">
        <f t="shared" si="331"/>
        <v>1.6780592999999999</v>
      </c>
      <c r="I3048" s="9">
        <v>0.1105879</v>
      </c>
      <c r="J3048" s="31">
        <f t="shared" si="332"/>
        <v>2.1105879000000001</v>
      </c>
      <c r="K3048" s="9">
        <v>2.6688670000000001E-2</v>
      </c>
      <c r="L3048" s="48">
        <f t="shared" si="333"/>
        <v>2.52668867</v>
      </c>
      <c r="M3048" s="9">
        <v>0.15521689999999999</v>
      </c>
      <c r="N3048" s="48">
        <f t="shared" si="334"/>
        <v>3.1552169000000001</v>
      </c>
      <c r="O3048" s="26">
        <v>3.7105399999999997E-2</v>
      </c>
      <c r="P3048" s="93">
        <f t="shared" si="335"/>
        <v>3.5371054000000002</v>
      </c>
    </row>
    <row r="3049" spans="1:16">
      <c r="A3049" s="10">
        <v>1868.684</v>
      </c>
      <c r="B3049" s="31">
        <v>0.18308360000000001</v>
      </c>
      <c r="C3049" s="9">
        <v>0.19842950000000001</v>
      </c>
      <c r="D3049" s="31">
        <f t="shared" si="329"/>
        <v>0.69842950000000004</v>
      </c>
      <c r="E3049" s="9">
        <v>5.7394290000000001E-2</v>
      </c>
      <c r="F3049" s="31">
        <f t="shared" si="330"/>
        <v>1.05739429</v>
      </c>
      <c r="G3049" s="9">
        <v>0.1790332</v>
      </c>
      <c r="H3049" s="32">
        <f t="shared" si="331"/>
        <v>1.6790332000000001</v>
      </c>
      <c r="I3049" s="9">
        <v>0.1118808</v>
      </c>
      <c r="J3049" s="31">
        <f t="shared" si="332"/>
        <v>2.1118807999999998</v>
      </c>
      <c r="K3049" s="9">
        <v>2.775501E-2</v>
      </c>
      <c r="L3049" s="48">
        <f t="shared" si="333"/>
        <v>2.5277550099999999</v>
      </c>
      <c r="M3049" s="9">
        <v>0.15667149999999999</v>
      </c>
      <c r="N3049" s="48">
        <f t="shared" si="334"/>
        <v>3.1566714999999999</v>
      </c>
      <c r="O3049" s="26">
        <v>3.781603E-2</v>
      </c>
      <c r="P3049" s="93">
        <f t="shared" si="335"/>
        <v>3.5378160300000001</v>
      </c>
    </row>
    <row r="3050" spans="1:16">
      <c r="A3050" s="10">
        <v>1869.1669999999999</v>
      </c>
      <c r="B3050" s="31">
        <v>0.18586269999999999</v>
      </c>
      <c r="C3050" s="9">
        <v>0.20089319999999999</v>
      </c>
      <c r="D3050" s="31">
        <f t="shared" si="329"/>
        <v>0.70089319999999999</v>
      </c>
      <c r="E3050" s="9">
        <v>5.8734010000000003E-2</v>
      </c>
      <c r="F3050" s="31">
        <f t="shared" si="330"/>
        <v>1.05873401</v>
      </c>
      <c r="G3050" s="9">
        <v>0.1807183</v>
      </c>
      <c r="H3050" s="32">
        <f t="shared" si="331"/>
        <v>1.6807183000000001</v>
      </c>
      <c r="I3050" s="9">
        <v>0.1141057</v>
      </c>
      <c r="J3050" s="31">
        <f t="shared" si="332"/>
        <v>2.1141057000000001</v>
      </c>
      <c r="K3050" s="9">
        <v>2.956524E-2</v>
      </c>
      <c r="L3050" s="48">
        <f t="shared" si="333"/>
        <v>2.5295652400000002</v>
      </c>
      <c r="M3050" s="9">
        <v>0.15919759999999999</v>
      </c>
      <c r="N3050" s="48">
        <f t="shared" si="334"/>
        <v>3.1591976000000002</v>
      </c>
      <c r="O3050" s="26">
        <v>3.9100120000000002E-2</v>
      </c>
      <c r="P3050" s="93">
        <f t="shared" si="335"/>
        <v>3.5391001200000001</v>
      </c>
    </row>
    <row r="3051" spans="1:16">
      <c r="A3051" s="10">
        <v>1869.6489999999999</v>
      </c>
      <c r="B3051" s="31">
        <v>0.1892462</v>
      </c>
      <c r="C3051" s="9">
        <v>0.20390449999999999</v>
      </c>
      <c r="D3051" s="31">
        <f t="shared" si="329"/>
        <v>0.70390449999999993</v>
      </c>
      <c r="E3051" s="9">
        <v>6.0355190000000003E-2</v>
      </c>
      <c r="F3051" s="31">
        <f t="shared" si="330"/>
        <v>1.0603551900000001</v>
      </c>
      <c r="G3051" s="9">
        <v>0.1828063</v>
      </c>
      <c r="H3051" s="32">
        <f t="shared" si="331"/>
        <v>1.6828063</v>
      </c>
      <c r="I3051" s="9">
        <v>0.1168438</v>
      </c>
      <c r="J3051" s="31">
        <f t="shared" si="332"/>
        <v>2.1168437999999998</v>
      </c>
      <c r="K3051" s="9">
        <v>3.1781950000000003E-2</v>
      </c>
      <c r="L3051" s="48">
        <f t="shared" si="333"/>
        <v>2.5317819500000001</v>
      </c>
      <c r="M3051" s="9">
        <v>0.1623271</v>
      </c>
      <c r="N3051" s="48">
        <f t="shared" si="334"/>
        <v>3.1623271000000002</v>
      </c>
      <c r="O3051" s="26">
        <v>4.0717910000000003E-2</v>
      </c>
      <c r="P3051" s="93">
        <f t="shared" si="335"/>
        <v>3.5407179100000001</v>
      </c>
    </row>
    <row r="3052" spans="1:16">
      <c r="A3052" s="10">
        <v>1870.1310000000001</v>
      </c>
      <c r="B3052" s="31">
        <v>0.19260820000000001</v>
      </c>
      <c r="C3052" s="9">
        <v>0.20691090000000001</v>
      </c>
      <c r="D3052" s="31">
        <f t="shared" si="329"/>
        <v>0.70691090000000001</v>
      </c>
      <c r="E3052" s="9">
        <v>6.1959489999999999E-2</v>
      </c>
      <c r="F3052" s="31">
        <f t="shared" si="330"/>
        <v>1.06195949</v>
      </c>
      <c r="G3052" s="9">
        <v>0.184915</v>
      </c>
      <c r="H3052" s="32">
        <f t="shared" si="331"/>
        <v>1.6849149999999999</v>
      </c>
      <c r="I3052" s="9">
        <v>0.1195841</v>
      </c>
      <c r="J3052" s="31">
        <f t="shared" si="332"/>
        <v>2.1195841</v>
      </c>
      <c r="K3052" s="9">
        <v>3.3994620000000003E-2</v>
      </c>
      <c r="L3052" s="48">
        <f t="shared" si="333"/>
        <v>2.5339946200000001</v>
      </c>
      <c r="M3052" s="9">
        <v>0.16547400000000001</v>
      </c>
      <c r="N3052" s="48">
        <f t="shared" si="334"/>
        <v>3.1654740000000001</v>
      </c>
      <c r="O3052" s="26">
        <v>4.2365180000000002E-2</v>
      </c>
      <c r="P3052" s="93">
        <f t="shared" si="335"/>
        <v>3.54236518</v>
      </c>
    </row>
    <row r="3053" spans="1:16">
      <c r="A3053" s="10">
        <v>1870.6130000000001</v>
      </c>
      <c r="B3053" s="31">
        <v>0.195414</v>
      </c>
      <c r="C3053" s="9">
        <v>0.2094394</v>
      </c>
      <c r="D3053" s="31">
        <f t="shared" si="329"/>
        <v>0.70943939999999994</v>
      </c>
      <c r="E3053" s="9">
        <v>6.3292609999999999E-2</v>
      </c>
      <c r="F3053" s="31">
        <f t="shared" si="330"/>
        <v>1.06329261</v>
      </c>
      <c r="G3053" s="9">
        <v>0.18671509999999999</v>
      </c>
      <c r="H3053" s="32">
        <f t="shared" si="331"/>
        <v>1.6867151</v>
      </c>
      <c r="I3053" s="9">
        <v>0.1218904</v>
      </c>
      <c r="J3053" s="31">
        <f t="shared" si="332"/>
        <v>2.1218903999999998</v>
      </c>
      <c r="K3053" s="9">
        <v>3.585257E-2</v>
      </c>
      <c r="L3053" s="48">
        <f t="shared" si="333"/>
        <v>2.5358525699999999</v>
      </c>
      <c r="M3053" s="9">
        <v>0.16813069999999999</v>
      </c>
      <c r="N3053" s="48">
        <f t="shared" si="334"/>
        <v>3.1681306999999999</v>
      </c>
      <c r="O3053" s="26">
        <v>4.3773479999999997E-2</v>
      </c>
      <c r="P3053" s="93">
        <f t="shared" si="335"/>
        <v>3.54377348</v>
      </c>
    </row>
    <row r="3054" spans="1:16">
      <c r="A3054" s="10">
        <v>1871.095</v>
      </c>
      <c r="B3054" s="31">
        <v>0.19740079999999999</v>
      </c>
      <c r="C3054" s="9">
        <v>0.211256</v>
      </c>
      <c r="D3054" s="31">
        <f t="shared" si="329"/>
        <v>0.711256</v>
      </c>
      <c r="E3054" s="9">
        <v>6.4229999999999995E-2</v>
      </c>
      <c r="F3054" s="31">
        <f t="shared" si="330"/>
        <v>1.06423</v>
      </c>
      <c r="G3054" s="9">
        <v>0.18803919999999999</v>
      </c>
      <c r="H3054" s="32">
        <f t="shared" si="331"/>
        <v>1.6880392</v>
      </c>
      <c r="I3054" s="9">
        <v>0.1235494</v>
      </c>
      <c r="J3054" s="31">
        <f t="shared" si="332"/>
        <v>2.1235493999999999</v>
      </c>
      <c r="K3054" s="9">
        <v>3.718055E-2</v>
      </c>
      <c r="L3054" s="48">
        <f t="shared" si="333"/>
        <v>2.53718055</v>
      </c>
      <c r="M3054" s="9">
        <v>0.17004069999999999</v>
      </c>
      <c r="N3054" s="48">
        <f t="shared" si="334"/>
        <v>3.1700406999999999</v>
      </c>
      <c r="O3054" s="26">
        <v>4.4803660000000002E-2</v>
      </c>
      <c r="P3054" s="93">
        <f t="shared" si="335"/>
        <v>3.5448036599999999</v>
      </c>
    </row>
    <row r="3055" spans="1:16">
      <c r="A3055" s="10">
        <v>1871.577</v>
      </c>
      <c r="B3055" s="31">
        <v>0.1986049</v>
      </c>
      <c r="C3055" s="9">
        <v>0.2123842</v>
      </c>
      <c r="D3055" s="31">
        <f t="shared" si="329"/>
        <v>0.71238420000000002</v>
      </c>
      <c r="E3055" s="9">
        <v>6.4792219999999998E-2</v>
      </c>
      <c r="F3055" s="31">
        <f t="shared" si="330"/>
        <v>1.06479222</v>
      </c>
      <c r="G3055" s="9">
        <v>0.18889980000000001</v>
      </c>
      <c r="H3055" s="32">
        <f t="shared" si="331"/>
        <v>1.6888998</v>
      </c>
      <c r="I3055" s="9">
        <v>0.1245782</v>
      </c>
      <c r="J3055" s="31">
        <f t="shared" si="332"/>
        <v>2.1245782000000002</v>
      </c>
      <c r="K3055" s="9">
        <v>3.79945E-2</v>
      </c>
      <c r="L3055" s="48">
        <f t="shared" si="333"/>
        <v>2.5379944999999999</v>
      </c>
      <c r="M3055" s="9">
        <v>0.17122709999999999</v>
      </c>
      <c r="N3055" s="48">
        <f t="shared" si="334"/>
        <v>3.1712270999999999</v>
      </c>
      <c r="O3055" s="26">
        <v>4.5452579999999999E-2</v>
      </c>
      <c r="P3055" s="93">
        <f t="shared" si="335"/>
        <v>3.5454525800000001</v>
      </c>
    </row>
    <row r="3056" spans="1:16">
      <c r="A3056" s="10">
        <v>1872.059</v>
      </c>
      <c r="B3056" s="31">
        <v>0.1992573</v>
      </c>
      <c r="C3056" s="9">
        <v>0.2130196</v>
      </c>
      <c r="D3056" s="31">
        <f t="shared" si="329"/>
        <v>0.71301959999999998</v>
      </c>
      <c r="E3056" s="9">
        <v>6.5095559999999997E-2</v>
      </c>
      <c r="F3056" s="31">
        <f t="shared" si="330"/>
        <v>1.0650955600000001</v>
      </c>
      <c r="G3056" s="9">
        <v>0.18942629999999999</v>
      </c>
      <c r="H3056" s="32">
        <f t="shared" si="331"/>
        <v>1.6894263</v>
      </c>
      <c r="I3056" s="9">
        <v>0.1251517</v>
      </c>
      <c r="J3056" s="31">
        <f t="shared" si="332"/>
        <v>2.1251517</v>
      </c>
      <c r="K3056" s="9">
        <v>3.8439460000000002E-2</v>
      </c>
      <c r="L3056" s="48">
        <f t="shared" si="333"/>
        <v>2.5384394600000002</v>
      </c>
      <c r="M3056" s="9">
        <v>0.17190040000000001</v>
      </c>
      <c r="N3056" s="48">
        <f t="shared" si="334"/>
        <v>3.1719004000000002</v>
      </c>
      <c r="O3056" s="26">
        <v>4.5815759999999997E-2</v>
      </c>
      <c r="P3056" s="93">
        <f t="shared" si="335"/>
        <v>3.54581576</v>
      </c>
    </row>
    <row r="3057" spans="1:16">
      <c r="A3057" s="10">
        <v>1872.5409999999999</v>
      </c>
      <c r="B3057" s="31">
        <v>0.1996416</v>
      </c>
      <c r="C3057" s="9">
        <v>0.2134037</v>
      </c>
      <c r="D3057" s="31">
        <f t="shared" si="329"/>
        <v>0.71340369999999997</v>
      </c>
      <c r="E3057" s="9">
        <v>6.5282809999999997E-2</v>
      </c>
      <c r="F3057" s="31">
        <f t="shared" si="330"/>
        <v>1.06528281</v>
      </c>
      <c r="G3057" s="9">
        <v>0.18978120000000001</v>
      </c>
      <c r="H3057" s="32">
        <f t="shared" si="331"/>
        <v>1.6897812000000001</v>
      </c>
      <c r="I3057" s="9">
        <v>0.1254914</v>
      </c>
      <c r="J3057" s="31">
        <f t="shared" si="332"/>
        <v>2.1254914</v>
      </c>
      <c r="K3057" s="9">
        <v>3.8699909999999997E-2</v>
      </c>
      <c r="L3057" s="48">
        <f t="shared" si="333"/>
        <v>2.5386999100000001</v>
      </c>
      <c r="M3057" s="9">
        <v>0.17232839999999999</v>
      </c>
      <c r="N3057" s="48">
        <f t="shared" si="334"/>
        <v>3.1723284</v>
      </c>
      <c r="O3057" s="26">
        <v>4.6022500000000001E-2</v>
      </c>
      <c r="P3057" s="93">
        <f t="shared" si="335"/>
        <v>3.5460224999999999</v>
      </c>
    </row>
    <row r="3058" spans="1:16">
      <c r="A3058" s="10">
        <v>1873.0229999999999</v>
      </c>
      <c r="B3058" s="31">
        <v>0.19994700000000001</v>
      </c>
      <c r="C3058" s="9">
        <v>0.21369850000000001</v>
      </c>
      <c r="D3058" s="31">
        <f t="shared" si="329"/>
        <v>0.71369850000000001</v>
      </c>
      <c r="E3058" s="9">
        <v>6.5453639999999993E-2</v>
      </c>
      <c r="F3058" s="31">
        <f t="shared" si="330"/>
        <v>1.0654536400000001</v>
      </c>
      <c r="G3058" s="9">
        <v>0.1900712</v>
      </c>
      <c r="H3058" s="32">
        <f t="shared" si="331"/>
        <v>1.6900712</v>
      </c>
      <c r="I3058" s="9">
        <v>0.125751</v>
      </c>
      <c r="J3058" s="31">
        <f t="shared" si="332"/>
        <v>2.1257510000000002</v>
      </c>
      <c r="K3058" s="9">
        <v>3.8905420000000003E-2</v>
      </c>
      <c r="L3058" s="48">
        <f t="shared" si="333"/>
        <v>2.5389054199999999</v>
      </c>
      <c r="M3058" s="9">
        <v>0.17269190000000001</v>
      </c>
      <c r="N3058" s="48">
        <f t="shared" si="334"/>
        <v>3.1726919000000002</v>
      </c>
      <c r="O3058" s="26">
        <v>4.6167149999999997E-2</v>
      </c>
      <c r="P3058" s="93">
        <f t="shared" si="335"/>
        <v>3.54616715</v>
      </c>
    </row>
    <row r="3059" spans="1:16">
      <c r="A3059" s="10">
        <v>1873.5050000000001</v>
      </c>
      <c r="B3059" s="31">
        <v>0.20025090000000001</v>
      </c>
      <c r="C3059" s="9">
        <v>0.21396889999999999</v>
      </c>
      <c r="D3059" s="31">
        <f t="shared" si="329"/>
        <v>0.71396890000000002</v>
      </c>
      <c r="E3059" s="9">
        <v>6.5651619999999994E-2</v>
      </c>
      <c r="F3059" s="31">
        <f t="shared" si="330"/>
        <v>1.0656516199999999</v>
      </c>
      <c r="G3059" s="9">
        <v>0.19033919999999999</v>
      </c>
      <c r="H3059" s="32">
        <f t="shared" si="331"/>
        <v>1.6903391999999999</v>
      </c>
      <c r="I3059" s="9">
        <v>0.1259999</v>
      </c>
      <c r="J3059" s="31">
        <f t="shared" si="332"/>
        <v>2.1259999000000001</v>
      </c>
      <c r="K3059" s="9">
        <v>3.9115289999999997E-2</v>
      </c>
      <c r="L3059" s="48">
        <f t="shared" si="333"/>
        <v>2.5391152899999998</v>
      </c>
      <c r="M3059" s="9">
        <v>0.1730641</v>
      </c>
      <c r="N3059" s="48">
        <f t="shared" si="334"/>
        <v>3.1730640999999999</v>
      </c>
      <c r="O3059" s="26">
        <v>4.629921E-2</v>
      </c>
      <c r="P3059" s="93">
        <f t="shared" si="335"/>
        <v>3.5462992099999999</v>
      </c>
    </row>
    <row r="3060" spans="1:16">
      <c r="A3060" s="10">
        <v>1873.9880000000001</v>
      </c>
      <c r="B3060" s="31">
        <v>0.20053019999999999</v>
      </c>
      <c r="C3060" s="9">
        <v>0.21419589999999999</v>
      </c>
      <c r="D3060" s="31">
        <f t="shared" si="329"/>
        <v>0.71419589999999999</v>
      </c>
      <c r="E3060" s="9">
        <v>6.5866690000000006E-2</v>
      </c>
      <c r="F3060" s="31">
        <f t="shared" si="330"/>
        <v>1.06586669</v>
      </c>
      <c r="G3060" s="9">
        <v>0.19057170000000001</v>
      </c>
      <c r="H3060" s="32">
        <f t="shared" si="331"/>
        <v>1.6905717</v>
      </c>
      <c r="I3060" s="9">
        <v>0.12623139999999999</v>
      </c>
      <c r="J3060" s="31">
        <f t="shared" si="332"/>
        <v>2.1262314</v>
      </c>
      <c r="K3060" s="9">
        <v>3.9320790000000001E-2</v>
      </c>
      <c r="L3060" s="48">
        <f t="shared" si="333"/>
        <v>2.5393207900000001</v>
      </c>
      <c r="M3060" s="9">
        <v>0.1734185</v>
      </c>
      <c r="N3060" s="48">
        <f t="shared" si="334"/>
        <v>3.1734184999999999</v>
      </c>
      <c r="O3060" s="26">
        <v>4.6424590000000002E-2</v>
      </c>
      <c r="P3060" s="93">
        <f t="shared" si="335"/>
        <v>3.54642459</v>
      </c>
    </row>
    <row r="3061" spans="1:16">
      <c r="A3061" s="10">
        <v>1874.47</v>
      </c>
      <c r="B3061" s="31">
        <v>0.20073170000000001</v>
      </c>
      <c r="C3061" s="9">
        <v>0.21433389999999999</v>
      </c>
      <c r="D3061" s="31">
        <f t="shared" si="329"/>
        <v>0.71433389999999997</v>
      </c>
      <c r="E3061" s="9">
        <v>6.6065799999999994E-2</v>
      </c>
      <c r="F3061" s="31">
        <f t="shared" si="330"/>
        <v>1.0660658000000001</v>
      </c>
      <c r="G3061" s="9">
        <v>0.19073960000000001</v>
      </c>
      <c r="H3061" s="32">
        <f t="shared" si="331"/>
        <v>1.6907396000000001</v>
      </c>
      <c r="I3061" s="9">
        <v>0.12641330000000001</v>
      </c>
      <c r="J3061" s="31">
        <f t="shared" si="332"/>
        <v>2.1264132999999998</v>
      </c>
      <c r="K3061" s="9">
        <v>3.9484459999999999E-2</v>
      </c>
      <c r="L3061" s="48">
        <f t="shared" si="333"/>
        <v>2.5394844600000002</v>
      </c>
      <c r="M3061" s="9">
        <v>0.17369029999999999</v>
      </c>
      <c r="N3061" s="48">
        <f t="shared" si="334"/>
        <v>3.1736903000000001</v>
      </c>
      <c r="O3061" s="26">
        <v>4.6531110000000001E-2</v>
      </c>
      <c r="P3061" s="93">
        <f t="shared" si="335"/>
        <v>3.5465311100000001</v>
      </c>
    </row>
    <row r="3062" spans="1:16">
      <c r="A3062" s="10">
        <v>1874.952</v>
      </c>
      <c r="B3062" s="31">
        <v>0.20082040000000001</v>
      </c>
      <c r="C3062" s="9">
        <v>0.21435509999999999</v>
      </c>
      <c r="D3062" s="31">
        <f t="shared" si="329"/>
        <v>0.71435510000000002</v>
      </c>
      <c r="E3062" s="9">
        <v>6.6216570000000002E-2</v>
      </c>
      <c r="F3062" s="31">
        <f t="shared" si="330"/>
        <v>1.0662165699999999</v>
      </c>
      <c r="G3062" s="9">
        <v>0.19082759999999999</v>
      </c>
      <c r="H3062" s="32">
        <f t="shared" si="331"/>
        <v>1.6908276</v>
      </c>
      <c r="I3062" s="9">
        <v>0.12652089999999999</v>
      </c>
      <c r="J3062" s="31">
        <f t="shared" si="332"/>
        <v>2.1265209</v>
      </c>
      <c r="K3062" s="9">
        <v>3.9569319999999998E-2</v>
      </c>
      <c r="L3062" s="48">
        <f t="shared" si="333"/>
        <v>2.53956932</v>
      </c>
      <c r="M3062" s="9">
        <v>0.17383090000000001</v>
      </c>
      <c r="N3062" s="48">
        <f t="shared" si="334"/>
        <v>3.1738309</v>
      </c>
      <c r="O3062" s="26">
        <v>4.660736E-2</v>
      </c>
      <c r="P3062" s="93">
        <f t="shared" si="335"/>
        <v>3.5466073599999999</v>
      </c>
    </row>
    <row r="3063" spans="1:16">
      <c r="A3063" s="10">
        <v>1875.434</v>
      </c>
      <c r="B3063" s="31">
        <v>0.2008171</v>
      </c>
      <c r="C3063" s="9">
        <v>0.21427950000000001</v>
      </c>
      <c r="D3063" s="31">
        <f t="shared" si="329"/>
        <v>0.71427949999999996</v>
      </c>
      <c r="E3063" s="9">
        <v>6.6310079999999993E-2</v>
      </c>
      <c r="F3063" s="31">
        <f t="shared" si="330"/>
        <v>1.06631008</v>
      </c>
      <c r="G3063" s="9">
        <v>0.190855</v>
      </c>
      <c r="H3063" s="32">
        <f t="shared" si="331"/>
        <v>1.690855</v>
      </c>
      <c r="I3063" s="9">
        <v>0.12656329999999999</v>
      </c>
      <c r="J3063" s="31">
        <f t="shared" si="332"/>
        <v>2.1265632999999999</v>
      </c>
      <c r="K3063" s="9">
        <v>3.95673E-2</v>
      </c>
      <c r="L3063" s="48">
        <f t="shared" si="333"/>
        <v>2.5395672999999999</v>
      </c>
      <c r="M3063" s="9">
        <v>0.17384459999999999</v>
      </c>
      <c r="N3063" s="48">
        <f t="shared" si="334"/>
        <v>3.1738445999999998</v>
      </c>
      <c r="O3063" s="26">
        <v>4.6656099999999999E-2</v>
      </c>
      <c r="P3063" s="93">
        <f t="shared" si="335"/>
        <v>3.5466560999999999</v>
      </c>
    </row>
    <row r="3064" spans="1:16">
      <c r="A3064" s="10">
        <v>1875.9159999999999</v>
      </c>
      <c r="B3064" s="31">
        <v>0.2007862</v>
      </c>
      <c r="C3064" s="9">
        <v>0.21416859999999999</v>
      </c>
      <c r="D3064" s="31">
        <f t="shared" si="329"/>
        <v>0.71416860000000004</v>
      </c>
      <c r="E3064" s="9">
        <v>6.6361169999999997E-2</v>
      </c>
      <c r="F3064" s="31">
        <f t="shared" si="330"/>
        <v>1.06636117</v>
      </c>
      <c r="G3064" s="9">
        <v>0.19086539999999999</v>
      </c>
      <c r="H3064" s="32">
        <f t="shared" si="331"/>
        <v>1.6908654000000001</v>
      </c>
      <c r="I3064" s="9">
        <v>0.12657850000000001</v>
      </c>
      <c r="J3064" s="31">
        <f t="shared" si="332"/>
        <v>2.1265784999999999</v>
      </c>
      <c r="K3064" s="9">
        <v>3.9500420000000001E-2</v>
      </c>
      <c r="L3064" s="48">
        <f t="shared" si="333"/>
        <v>2.53950042</v>
      </c>
      <c r="M3064" s="9">
        <v>0.17378759999999999</v>
      </c>
      <c r="N3064" s="48">
        <f t="shared" si="334"/>
        <v>3.1737875999999998</v>
      </c>
      <c r="O3064" s="26">
        <v>4.6695790000000001E-2</v>
      </c>
      <c r="P3064" s="93">
        <f t="shared" si="335"/>
        <v>3.5466957899999998</v>
      </c>
    </row>
    <row r="3065" spans="1:16">
      <c r="A3065" s="10">
        <v>1876.3979999999999</v>
      </c>
      <c r="B3065" s="31">
        <v>0.20080139999999999</v>
      </c>
      <c r="C3065" s="9">
        <v>0.21409259999999999</v>
      </c>
      <c r="D3065" s="31">
        <f t="shared" si="329"/>
        <v>0.71409259999999997</v>
      </c>
      <c r="E3065" s="9">
        <v>6.6396739999999996E-2</v>
      </c>
      <c r="F3065" s="31">
        <f t="shared" si="330"/>
        <v>1.0663967400000001</v>
      </c>
      <c r="G3065" s="9">
        <v>0.19090389999999999</v>
      </c>
      <c r="H3065" s="32">
        <f t="shared" si="331"/>
        <v>1.6909038999999999</v>
      </c>
      <c r="I3065" s="9">
        <v>0.12661059999999999</v>
      </c>
      <c r="J3065" s="31">
        <f t="shared" si="332"/>
        <v>2.1266105999999998</v>
      </c>
      <c r="K3065" s="9">
        <v>3.9406150000000001E-2</v>
      </c>
      <c r="L3065" s="48">
        <f t="shared" si="333"/>
        <v>2.53940615</v>
      </c>
      <c r="M3065" s="9">
        <v>0.173736</v>
      </c>
      <c r="N3065" s="48">
        <f t="shared" si="334"/>
        <v>3.1737359999999999</v>
      </c>
      <c r="O3065" s="26">
        <v>4.6744929999999997E-2</v>
      </c>
      <c r="P3065" s="93">
        <f t="shared" si="335"/>
        <v>3.54674493</v>
      </c>
    </row>
    <row r="3066" spans="1:16">
      <c r="A3066" s="10">
        <v>1876.88</v>
      </c>
      <c r="B3066" s="31">
        <v>0.20089989999999999</v>
      </c>
      <c r="C3066" s="9">
        <v>0.21409449999999999</v>
      </c>
      <c r="D3066" s="31">
        <f t="shared" si="329"/>
        <v>0.71409449999999997</v>
      </c>
      <c r="E3066" s="9">
        <v>6.6437570000000001E-2</v>
      </c>
      <c r="F3066" s="31">
        <f t="shared" si="330"/>
        <v>1.0664375699999999</v>
      </c>
      <c r="G3066" s="9">
        <v>0.19099369999999999</v>
      </c>
      <c r="H3066" s="32">
        <f t="shared" si="331"/>
        <v>1.6909936999999999</v>
      </c>
      <c r="I3066" s="9">
        <v>0.12667929999999999</v>
      </c>
      <c r="J3066" s="31">
        <f t="shared" si="332"/>
        <v>2.1266793000000002</v>
      </c>
      <c r="K3066" s="9">
        <v>3.9316759999999999E-2</v>
      </c>
      <c r="L3066" s="48">
        <f t="shared" si="333"/>
        <v>2.5393167600000002</v>
      </c>
      <c r="M3066" s="9">
        <v>0.17374490000000001</v>
      </c>
      <c r="N3066" s="48">
        <f t="shared" si="334"/>
        <v>3.1737449</v>
      </c>
      <c r="O3066" s="26">
        <v>4.6811350000000002E-2</v>
      </c>
      <c r="P3066" s="93">
        <f t="shared" si="335"/>
        <v>3.54681135</v>
      </c>
    </row>
    <row r="3067" spans="1:16">
      <c r="A3067" s="10">
        <v>1877.3620000000001</v>
      </c>
      <c r="B3067" s="31">
        <v>0.2010691</v>
      </c>
      <c r="C3067" s="9">
        <v>0.21417169999999999</v>
      </c>
      <c r="D3067" s="31">
        <f t="shared" si="329"/>
        <v>0.71417169999999996</v>
      </c>
      <c r="E3067" s="9">
        <v>6.6487740000000004E-2</v>
      </c>
      <c r="F3067" s="31">
        <f t="shared" si="330"/>
        <v>1.0664877399999999</v>
      </c>
      <c r="G3067" s="9">
        <v>0.1911216</v>
      </c>
      <c r="H3067" s="32">
        <f t="shared" si="331"/>
        <v>1.6911216</v>
      </c>
      <c r="I3067" s="9">
        <v>0.1267741</v>
      </c>
      <c r="J3067" s="31">
        <f t="shared" si="332"/>
        <v>2.1267741</v>
      </c>
      <c r="K3067" s="9">
        <v>3.9243670000000001E-2</v>
      </c>
      <c r="L3067" s="48">
        <f t="shared" si="333"/>
        <v>2.5392436699999998</v>
      </c>
      <c r="M3067" s="9">
        <v>0.17382139999999999</v>
      </c>
      <c r="N3067" s="48">
        <f t="shared" si="334"/>
        <v>3.1738214</v>
      </c>
      <c r="O3067" s="26">
        <v>4.6885639999999999E-2</v>
      </c>
      <c r="P3067" s="93">
        <f t="shared" si="335"/>
        <v>3.5468856400000002</v>
      </c>
    </row>
    <row r="3068" spans="1:16">
      <c r="A3068" s="10">
        <v>1877.845</v>
      </c>
      <c r="B3068" s="31">
        <v>0.20125560000000001</v>
      </c>
      <c r="C3068" s="9">
        <v>0.2142859</v>
      </c>
      <c r="D3068" s="31">
        <f t="shared" si="329"/>
        <v>0.71428590000000003</v>
      </c>
      <c r="E3068" s="9">
        <v>6.6537470000000001E-2</v>
      </c>
      <c r="F3068" s="31">
        <f t="shared" si="330"/>
        <v>1.0665374700000001</v>
      </c>
      <c r="G3068" s="9">
        <v>0.19125210000000001</v>
      </c>
      <c r="H3068" s="32">
        <f t="shared" si="331"/>
        <v>1.6912521</v>
      </c>
      <c r="I3068" s="9">
        <v>0.12685640000000001</v>
      </c>
      <c r="J3068" s="31">
        <f t="shared" si="332"/>
        <v>2.1268563999999999</v>
      </c>
      <c r="K3068" s="9">
        <v>3.9180489999999998E-2</v>
      </c>
      <c r="L3068" s="48">
        <f t="shared" si="333"/>
        <v>2.5391804900000001</v>
      </c>
      <c r="M3068" s="9">
        <v>0.17393339999999999</v>
      </c>
      <c r="N3068" s="48">
        <f t="shared" si="334"/>
        <v>3.1739334000000001</v>
      </c>
      <c r="O3068" s="26">
        <v>4.6948129999999998E-2</v>
      </c>
      <c r="P3068" s="93">
        <f t="shared" si="335"/>
        <v>3.5469481300000001</v>
      </c>
    </row>
    <row r="3069" spans="1:16">
      <c r="A3069" s="10">
        <v>1878.327</v>
      </c>
      <c r="B3069" s="31">
        <v>0.20140169999999999</v>
      </c>
      <c r="C3069" s="9">
        <v>0.21438860000000001</v>
      </c>
      <c r="D3069" s="31">
        <f t="shared" si="329"/>
        <v>0.71438860000000004</v>
      </c>
      <c r="E3069" s="9">
        <v>6.6571000000000005E-2</v>
      </c>
      <c r="F3069" s="31">
        <f t="shared" si="330"/>
        <v>1.0665709999999999</v>
      </c>
      <c r="G3069" s="9">
        <v>0.1913456</v>
      </c>
      <c r="H3069" s="32">
        <f t="shared" si="331"/>
        <v>1.6913456</v>
      </c>
      <c r="I3069" s="9">
        <v>0.12688640000000001</v>
      </c>
      <c r="J3069" s="31">
        <f t="shared" si="332"/>
        <v>2.1268864000000001</v>
      </c>
      <c r="K3069" s="9">
        <v>3.9113950000000001E-2</v>
      </c>
      <c r="L3069" s="48">
        <f t="shared" si="333"/>
        <v>2.53911395</v>
      </c>
      <c r="M3069" s="9">
        <v>0.17403299999999999</v>
      </c>
      <c r="N3069" s="48">
        <f t="shared" si="334"/>
        <v>3.1740330000000001</v>
      </c>
      <c r="O3069" s="26">
        <v>4.6978399999999997E-2</v>
      </c>
      <c r="P3069" s="93">
        <f t="shared" si="335"/>
        <v>3.5469784</v>
      </c>
    </row>
    <row r="3070" spans="1:16">
      <c r="A3070" s="10">
        <v>1878.809</v>
      </c>
      <c r="B3070" s="31">
        <v>0.2014833</v>
      </c>
      <c r="C3070" s="9">
        <v>0.21445649999999999</v>
      </c>
      <c r="D3070" s="31">
        <f t="shared" si="329"/>
        <v>0.71445650000000005</v>
      </c>
      <c r="E3070" s="9">
        <v>6.6583080000000003E-2</v>
      </c>
      <c r="F3070" s="31">
        <f t="shared" si="330"/>
        <v>1.06658308</v>
      </c>
      <c r="G3070" s="9">
        <v>0.19138469999999999</v>
      </c>
      <c r="H3070" s="32">
        <f t="shared" si="331"/>
        <v>1.6913847</v>
      </c>
      <c r="I3070" s="9">
        <v>0.12685070000000001</v>
      </c>
      <c r="J3070" s="31">
        <f t="shared" si="332"/>
        <v>2.1268506999999999</v>
      </c>
      <c r="K3070" s="9">
        <v>3.903968E-2</v>
      </c>
      <c r="L3070" s="48">
        <f t="shared" si="333"/>
        <v>2.5390396800000001</v>
      </c>
      <c r="M3070" s="9">
        <v>0.17408960000000001</v>
      </c>
      <c r="N3070" s="48">
        <f t="shared" si="334"/>
        <v>3.1740895999999998</v>
      </c>
      <c r="O3070" s="26">
        <v>4.6969360000000002E-2</v>
      </c>
      <c r="P3070" s="93">
        <f t="shared" si="335"/>
        <v>3.5469693599999998</v>
      </c>
    </row>
    <row r="3071" spans="1:16">
      <c r="A3071" s="10">
        <v>1879.2909999999999</v>
      </c>
      <c r="B3071" s="31">
        <v>0.2015199</v>
      </c>
      <c r="C3071" s="9">
        <v>0.2144991</v>
      </c>
      <c r="D3071" s="31">
        <f t="shared" si="329"/>
        <v>0.71449910000000005</v>
      </c>
      <c r="E3071" s="9">
        <v>6.65824E-2</v>
      </c>
      <c r="F3071" s="31">
        <f t="shared" si="330"/>
        <v>1.0665823999999999</v>
      </c>
      <c r="G3071" s="9">
        <v>0.19138150000000001</v>
      </c>
      <c r="H3071" s="32">
        <f t="shared" si="331"/>
        <v>1.6913815000000001</v>
      </c>
      <c r="I3071" s="9">
        <v>0.1267655</v>
      </c>
      <c r="J3071" s="31">
        <f t="shared" si="332"/>
        <v>2.1267654999999999</v>
      </c>
      <c r="K3071" s="9">
        <v>3.8968429999999998E-2</v>
      </c>
      <c r="L3071" s="48">
        <f t="shared" si="333"/>
        <v>2.5389684300000002</v>
      </c>
      <c r="M3071" s="9">
        <v>0.1741067</v>
      </c>
      <c r="N3071" s="48">
        <f t="shared" si="334"/>
        <v>3.1741066999999998</v>
      </c>
      <c r="O3071" s="26">
        <v>4.693398E-2</v>
      </c>
      <c r="P3071" s="93">
        <f t="shared" si="335"/>
        <v>3.5469339799999999</v>
      </c>
    </row>
    <row r="3072" spans="1:16">
      <c r="A3072" s="10">
        <v>1879.7729999999999</v>
      </c>
      <c r="B3072" s="31">
        <v>0.20156080000000001</v>
      </c>
      <c r="C3072" s="9">
        <v>0.21455270000000001</v>
      </c>
      <c r="D3072" s="31">
        <f t="shared" si="329"/>
        <v>0.71455270000000004</v>
      </c>
      <c r="E3072" s="9">
        <v>6.6588789999999995E-2</v>
      </c>
      <c r="F3072" s="31">
        <f t="shared" si="330"/>
        <v>1.06658879</v>
      </c>
      <c r="G3072" s="9">
        <v>0.19136839999999999</v>
      </c>
      <c r="H3072" s="32">
        <f t="shared" si="331"/>
        <v>1.6913684</v>
      </c>
      <c r="I3072" s="9">
        <v>0.1266699</v>
      </c>
      <c r="J3072" s="31">
        <f t="shared" si="332"/>
        <v>2.1266699</v>
      </c>
      <c r="K3072" s="9">
        <v>3.8924060000000003E-2</v>
      </c>
      <c r="L3072" s="48">
        <f t="shared" si="333"/>
        <v>2.5389240599999998</v>
      </c>
      <c r="M3072" s="9">
        <v>0.17411160000000001</v>
      </c>
      <c r="N3072" s="48">
        <f t="shared" si="334"/>
        <v>3.1741115999999998</v>
      </c>
      <c r="O3072" s="26">
        <v>4.6891929999999998E-2</v>
      </c>
      <c r="P3072" s="93">
        <f t="shared" si="335"/>
        <v>3.5468919300000001</v>
      </c>
    </row>
    <row r="3073" spans="1:16">
      <c r="A3073" s="10">
        <v>1880.2550000000001</v>
      </c>
      <c r="B3073" s="31">
        <v>0.20165150000000001</v>
      </c>
      <c r="C3073" s="9">
        <v>0.21465010000000001</v>
      </c>
      <c r="D3073" s="31">
        <f t="shared" si="329"/>
        <v>0.71465010000000007</v>
      </c>
      <c r="E3073" s="9">
        <v>6.6618209999999997E-2</v>
      </c>
      <c r="F3073" s="31">
        <f t="shared" si="330"/>
        <v>1.0666182099999999</v>
      </c>
      <c r="G3073" s="9">
        <v>0.19137480000000001</v>
      </c>
      <c r="H3073" s="32">
        <f t="shared" si="331"/>
        <v>1.6913748</v>
      </c>
      <c r="I3073" s="9">
        <v>0.1266005</v>
      </c>
      <c r="J3073" s="31">
        <f t="shared" si="332"/>
        <v>2.1266004999999999</v>
      </c>
      <c r="K3073" s="9">
        <v>3.892574E-2</v>
      </c>
      <c r="L3073" s="48">
        <f t="shared" si="333"/>
        <v>2.5389257399999998</v>
      </c>
      <c r="M3073" s="9">
        <v>0.17413200000000001</v>
      </c>
      <c r="N3073" s="48">
        <f t="shared" si="334"/>
        <v>3.1741320000000002</v>
      </c>
      <c r="O3073" s="26">
        <v>4.6861659999999999E-2</v>
      </c>
      <c r="P3073" s="93">
        <f t="shared" si="335"/>
        <v>3.5468616599999998</v>
      </c>
    </row>
    <row r="3074" spans="1:16">
      <c r="A3074" s="10">
        <v>1880.7370000000001</v>
      </c>
      <c r="B3074" s="31">
        <v>0.20179639999999999</v>
      </c>
      <c r="C3074" s="9">
        <v>0.2147934</v>
      </c>
      <c r="D3074" s="31">
        <f t="shared" si="329"/>
        <v>0.71479340000000002</v>
      </c>
      <c r="E3074" s="9">
        <v>6.667294E-2</v>
      </c>
      <c r="F3074" s="31">
        <f t="shared" si="330"/>
        <v>1.0666729399999999</v>
      </c>
      <c r="G3074" s="9">
        <v>0.1914063</v>
      </c>
      <c r="H3074" s="32">
        <f t="shared" si="331"/>
        <v>1.6914062999999999</v>
      </c>
      <c r="I3074" s="9">
        <v>0.12656780000000001</v>
      </c>
      <c r="J3074" s="31">
        <f t="shared" si="332"/>
        <v>2.1265678000000001</v>
      </c>
      <c r="K3074" s="9">
        <v>3.8973969999999997E-2</v>
      </c>
      <c r="L3074" s="48">
        <f t="shared" si="333"/>
        <v>2.5389739699999998</v>
      </c>
      <c r="M3074" s="9">
        <v>0.17416670000000001</v>
      </c>
      <c r="N3074" s="48">
        <f t="shared" si="334"/>
        <v>3.1741666999999998</v>
      </c>
      <c r="O3074" s="26">
        <v>4.6842790000000002E-2</v>
      </c>
      <c r="P3074" s="93">
        <f t="shared" si="335"/>
        <v>3.5468427899999999</v>
      </c>
    </row>
    <row r="3075" spans="1:16">
      <c r="A3075" s="10">
        <v>1881.2190000000001</v>
      </c>
      <c r="B3075" s="31">
        <v>0.20195009999999999</v>
      </c>
      <c r="C3075" s="9">
        <v>0.2149459</v>
      </c>
      <c r="D3075" s="31">
        <f t="shared" ref="D3075:D3138" si="336">C3075+0.5</f>
        <v>0.71494590000000002</v>
      </c>
      <c r="E3075" s="9">
        <v>6.6734299999999996E-2</v>
      </c>
      <c r="F3075" s="31">
        <f t="shared" ref="F3075:F3138" si="337">E3075+1</f>
        <v>1.0667343</v>
      </c>
      <c r="G3075" s="9">
        <v>0.19143859999999999</v>
      </c>
      <c r="H3075" s="32">
        <f t="shared" ref="H3075:H3138" si="338">G3075+1.5</f>
        <v>1.6914385999999999</v>
      </c>
      <c r="I3075" s="9">
        <v>0.1265492</v>
      </c>
      <c r="J3075" s="31">
        <f t="shared" ref="J3075:J3138" si="339">I3075+2</f>
        <v>2.1265491999999999</v>
      </c>
      <c r="K3075" s="9">
        <v>3.9045719999999999E-2</v>
      </c>
      <c r="L3075" s="48">
        <f t="shared" ref="L3075:L3138" si="340">K3075+2.5</f>
        <v>2.5390457199999998</v>
      </c>
      <c r="M3075" s="9">
        <v>0.17417769999999999</v>
      </c>
      <c r="N3075" s="48">
        <f t="shared" ref="N3075:N3138" si="341">M3075+3</f>
        <v>3.1741777</v>
      </c>
      <c r="O3075" s="26">
        <v>4.6816860000000002E-2</v>
      </c>
      <c r="P3075" s="93">
        <f t="shared" ref="P3075:P3138" si="342">O3075+3.5</f>
        <v>3.5468168599999998</v>
      </c>
    </row>
    <row r="3076" spans="1:16">
      <c r="A3076" s="10">
        <v>1881.702</v>
      </c>
      <c r="B3076" s="31">
        <v>0.2020383</v>
      </c>
      <c r="C3076" s="9">
        <v>0.21504480000000001</v>
      </c>
      <c r="D3076" s="31">
        <f t="shared" si="336"/>
        <v>0.71504480000000004</v>
      </c>
      <c r="E3076" s="9">
        <v>6.6773299999999994E-2</v>
      </c>
      <c r="F3076" s="31">
        <f t="shared" si="337"/>
        <v>1.0667732999999999</v>
      </c>
      <c r="G3076" s="9">
        <v>0.19142919999999999</v>
      </c>
      <c r="H3076" s="32">
        <f t="shared" si="338"/>
        <v>1.6914292</v>
      </c>
      <c r="I3076" s="9">
        <v>0.12650169999999999</v>
      </c>
      <c r="J3076" s="31">
        <f t="shared" si="339"/>
        <v>2.1265016999999999</v>
      </c>
      <c r="K3076" s="9">
        <v>3.9102680000000001E-2</v>
      </c>
      <c r="L3076" s="48">
        <f t="shared" si="340"/>
        <v>2.5391026800000001</v>
      </c>
      <c r="M3076" s="9">
        <v>0.1741086</v>
      </c>
      <c r="N3076" s="48">
        <f t="shared" si="341"/>
        <v>3.1741085999999998</v>
      </c>
      <c r="O3076" s="26">
        <v>4.6753179999999998E-2</v>
      </c>
      <c r="P3076" s="93">
        <f t="shared" si="342"/>
        <v>3.5467531800000001</v>
      </c>
    </row>
    <row r="3077" spans="1:16">
      <c r="A3077" s="10">
        <v>1882.184</v>
      </c>
      <c r="B3077" s="31">
        <v>0.20199980000000001</v>
      </c>
      <c r="C3077" s="9">
        <v>0.2150397</v>
      </c>
      <c r="D3077" s="31">
        <f t="shared" si="336"/>
        <v>0.71503969999999994</v>
      </c>
      <c r="E3077" s="9">
        <v>6.6765089999999999E-2</v>
      </c>
      <c r="F3077" s="31">
        <f t="shared" si="337"/>
        <v>1.0667650900000001</v>
      </c>
      <c r="G3077" s="9">
        <v>0.19134509999999999</v>
      </c>
      <c r="H3077" s="32">
        <f t="shared" si="338"/>
        <v>1.6913450999999999</v>
      </c>
      <c r="I3077" s="9">
        <v>0.12639139999999999</v>
      </c>
      <c r="J3077" s="31">
        <f t="shared" si="339"/>
        <v>2.1263914000000002</v>
      </c>
      <c r="K3077" s="9">
        <v>3.9112090000000002E-2</v>
      </c>
      <c r="L3077" s="48">
        <f t="shared" si="340"/>
        <v>2.5391120900000002</v>
      </c>
      <c r="M3077" s="9">
        <v>0.17391970000000001</v>
      </c>
      <c r="N3077" s="48">
        <f t="shared" si="341"/>
        <v>3.1739196999999999</v>
      </c>
      <c r="O3077" s="26">
        <v>4.663134E-2</v>
      </c>
      <c r="P3077" s="93">
        <f t="shared" si="342"/>
        <v>3.5466313399999998</v>
      </c>
    </row>
    <row r="3078" spans="1:16">
      <c r="A3078" s="10">
        <v>1882.6659999999999</v>
      </c>
      <c r="B3078" s="31">
        <v>0.201823</v>
      </c>
      <c r="C3078" s="9">
        <v>0.214922</v>
      </c>
      <c r="D3078" s="31">
        <f t="shared" si="336"/>
        <v>0.71492200000000006</v>
      </c>
      <c r="E3078" s="9">
        <v>6.6705559999999997E-2</v>
      </c>
      <c r="F3078" s="31">
        <f t="shared" si="337"/>
        <v>1.0667055599999999</v>
      </c>
      <c r="G3078" s="9">
        <v>0.19118850000000001</v>
      </c>
      <c r="H3078" s="32">
        <f t="shared" si="338"/>
        <v>1.6911885</v>
      </c>
      <c r="I3078" s="9">
        <v>0.12621640000000001</v>
      </c>
      <c r="J3078" s="31">
        <f t="shared" si="339"/>
        <v>2.1262164000000001</v>
      </c>
      <c r="K3078" s="9">
        <v>3.9065219999999998E-2</v>
      </c>
      <c r="L3078" s="48">
        <f t="shared" si="340"/>
        <v>2.5390652199999999</v>
      </c>
      <c r="M3078" s="9">
        <v>0.17362269999999999</v>
      </c>
      <c r="N3078" s="48">
        <f t="shared" si="341"/>
        <v>3.1736227000000001</v>
      </c>
      <c r="O3078" s="26">
        <v>4.6453290000000001E-2</v>
      </c>
      <c r="P3078" s="93">
        <f t="shared" si="342"/>
        <v>3.5464532900000001</v>
      </c>
    </row>
    <row r="3079" spans="1:16">
      <c r="A3079" s="10">
        <v>1883.1479999999999</v>
      </c>
      <c r="B3079" s="31">
        <v>0.20156250000000001</v>
      </c>
      <c r="C3079" s="9">
        <v>0.2147337</v>
      </c>
      <c r="D3079" s="31">
        <f t="shared" si="336"/>
        <v>0.71473370000000003</v>
      </c>
      <c r="E3079" s="9">
        <v>6.6617300000000004E-2</v>
      </c>
      <c r="F3079" s="31">
        <f t="shared" si="337"/>
        <v>1.0666173000000001</v>
      </c>
      <c r="G3079" s="9">
        <v>0.1910009</v>
      </c>
      <c r="H3079" s="32">
        <f t="shared" si="338"/>
        <v>1.6910008999999999</v>
      </c>
      <c r="I3079" s="9">
        <v>0.12601490000000001</v>
      </c>
      <c r="J3079" s="31">
        <f t="shared" si="339"/>
        <v>2.1260148999999999</v>
      </c>
      <c r="K3079" s="9">
        <v>3.8985400000000003E-2</v>
      </c>
      <c r="L3079" s="48">
        <f t="shared" si="340"/>
        <v>2.5389854000000001</v>
      </c>
      <c r="M3079" s="9">
        <v>0.17328679999999999</v>
      </c>
      <c r="N3079" s="48">
        <f t="shared" si="341"/>
        <v>3.1732868000000001</v>
      </c>
      <c r="O3079" s="26">
        <v>4.6250079999999999E-2</v>
      </c>
      <c r="P3079" s="93">
        <f t="shared" si="342"/>
        <v>3.5462500800000001</v>
      </c>
    </row>
    <row r="3080" spans="1:16">
      <c r="A3080" s="10">
        <v>1883.63</v>
      </c>
      <c r="B3080" s="31">
        <v>0.20131099999999999</v>
      </c>
      <c r="C3080" s="9">
        <v>0.21455099999999999</v>
      </c>
      <c r="D3080" s="31">
        <f t="shared" si="336"/>
        <v>0.71455099999999994</v>
      </c>
      <c r="E3080" s="9">
        <v>6.6538840000000002E-2</v>
      </c>
      <c r="F3080" s="31">
        <f t="shared" si="337"/>
        <v>1.06653884</v>
      </c>
      <c r="G3080" s="9">
        <v>0.19084999999999999</v>
      </c>
      <c r="H3080" s="32">
        <f t="shared" si="338"/>
        <v>1.69085</v>
      </c>
      <c r="I3080" s="9">
        <v>0.1258503</v>
      </c>
      <c r="J3080" s="31">
        <f t="shared" si="339"/>
        <v>2.1258503000000002</v>
      </c>
      <c r="K3080" s="9">
        <v>3.8914829999999997E-2</v>
      </c>
      <c r="L3080" s="48">
        <f t="shared" si="340"/>
        <v>2.53891483</v>
      </c>
      <c r="M3080" s="9">
        <v>0.17301810000000001</v>
      </c>
      <c r="N3080" s="48">
        <f t="shared" si="341"/>
        <v>3.1730181000000002</v>
      </c>
      <c r="O3080" s="26">
        <v>4.6072420000000003E-2</v>
      </c>
      <c r="P3080" s="93">
        <f t="shared" si="342"/>
        <v>3.5460724199999998</v>
      </c>
    </row>
    <row r="3081" spans="1:16">
      <c r="A3081" s="10">
        <v>1884.1120000000001</v>
      </c>
      <c r="B3081" s="31">
        <v>0.20114950000000001</v>
      </c>
      <c r="C3081" s="9">
        <v>0.21443899999999999</v>
      </c>
      <c r="D3081" s="31">
        <f t="shared" si="336"/>
        <v>0.71443900000000005</v>
      </c>
      <c r="E3081" s="9">
        <v>6.6503939999999998E-2</v>
      </c>
      <c r="F3081" s="31">
        <f t="shared" si="337"/>
        <v>1.06650394</v>
      </c>
      <c r="G3081" s="9">
        <v>0.1907924</v>
      </c>
      <c r="H3081" s="32">
        <f t="shared" si="338"/>
        <v>1.6907924000000001</v>
      </c>
      <c r="I3081" s="9">
        <v>0.12577260000000001</v>
      </c>
      <c r="J3081" s="31">
        <f t="shared" si="339"/>
        <v>2.1257725999999999</v>
      </c>
      <c r="K3081" s="9">
        <v>3.888962E-2</v>
      </c>
      <c r="L3081" s="48">
        <f t="shared" si="340"/>
        <v>2.53888962</v>
      </c>
      <c r="M3081" s="9">
        <v>0.172904</v>
      </c>
      <c r="N3081" s="48">
        <f t="shared" si="341"/>
        <v>3.1729039999999999</v>
      </c>
      <c r="O3081" s="26">
        <v>4.5961969999999998E-2</v>
      </c>
      <c r="P3081" s="93">
        <f t="shared" si="342"/>
        <v>3.54596197</v>
      </c>
    </row>
    <row r="3082" spans="1:16">
      <c r="A3082" s="10">
        <v>1884.5940000000001</v>
      </c>
      <c r="B3082" s="31">
        <v>0.2010979</v>
      </c>
      <c r="C3082" s="9">
        <v>0.21440980000000001</v>
      </c>
      <c r="D3082" s="31">
        <f t="shared" si="336"/>
        <v>0.71440979999999998</v>
      </c>
      <c r="E3082" s="9">
        <v>6.6519910000000002E-2</v>
      </c>
      <c r="F3082" s="31">
        <f t="shared" si="337"/>
        <v>1.06651991</v>
      </c>
      <c r="G3082" s="9">
        <v>0.19084100000000001</v>
      </c>
      <c r="H3082" s="32">
        <f t="shared" si="338"/>
        <v>1.690841</v>
      </c>
      <c r="I3082" s="9">
        <v>0.12578590000000001</v>
      </c>
      <c r="J3082" s="31">
        <f t="shared" si="339"/>
        <v>2.1257858999999999</v>
      </c>
      <c r="K3082" s="9">
        <v>3.891331E-2</v>
      </c>
      <c r="L3082" s="48">
        <f t="shared" si="340"/>
        <v>2.5389133099999999</v>
      </c>
      <c r="M3082" s="9">
        <v>0.17296619999999999</v>
      </c>
      <c r="N3082" s="48">
        <f t="shared" si="341"/>
        <v>3.1729661999999998</v>
      </c>
      <c r="O3082" s="26">
        <v>4.5930140000000001E-2</v>
      </c>
      <c r="P3082" s="93">
        <f t="shared" si="342"/>
        <v>3.5459301399999998</v>
      </c>
    </row>
    <row r="3083" spans="1:16">
      <c r="A3083" s="10">
        <v>1885.076</v>
      </c>
      <c r="B3083" s="31">
        <v>0.20108480000000001</v>
      </c>
      <c r="C3083" s="9">
        <v>0.2143977</v>
      </c>
      <c r="D3083" s="31">
        <f t="shared" si="336"/>
        <v>0.71439770000000002</v>
      </c>
      <c r="E3083" s="9">
        <v>6.6552520000000004E-2</v>
      </c>
      <c r="F3083" s="31">
        <f t="shared" si="337"/>
        <v>1.0665525200000001</v>
      </c>
      <c r="G3083" s="9">
        <v>0.19094449999999999</v>
      </c>
      <c r="H3083" s="32">
        <f t="shared" si="338"/>
        <v>1.6909445000000001</v>
      </c>
      <c r="I3083" s="9">
        <v>0.12582779999999999</v>
      </c>
      <c r="J3083" s="31">
        <f t="shared" si="339"/>
        <v>2.1258278000000002</v>
      </c>
      <c r="K3083" s="9">
        <v>3.8937340000000001E-2</v>
      </c>
      <c r="L3083" s="48">
        <f t="shared" si="340"/>
        <v>2.5389373399999999</v>
      </c>
      <c r="M3083" s="9">
        <v>0.17312710000000001</v>
      </c>
      <c r="N3083" s="48">
        <f t="shared" si="341"/>
        <v>3.1731270999999999</v>
      </c>
      <c r="O3083" s="26">
        <v>4.5941139999999998E-2</v>
      </c>
      <c r="P3083" s="93">
        <f t="shared" si="342"/>
        <v>3.54594114</v>
      </c>
    </row>
    <row r="3084" spans="1:16">
      <c r="A3084" s="10">
        <v>1885.558</v>
      </c>
      <c r="B3084" s="31">
        <v>0.20097699999999999</v>
      </c>
      <c r="C3084" s="9">
        <v>0.21428269999999999</v>
      </c>
      <c r="D3084" s="31">
        <f t="shared" si="336"/>
        <v>0.71428270000000005</v>
      </c>
      <c r="E3084" s="9">
        <v>6.6540890000000005E-2</v>
      </c>
      <c r="F3084" s="31">
        <f t="shared" si="337"/>
        <v>1.06654089</v>
      </c>
      <c r="G3084" s="9">
        <v>0.19100639999999999</v>
      </c>
      <c r="H3084" s="32">
        <f t="shared" si="338"/>
        <v>1.6910064</v>
      </c>
      <c r="I3084" s="9">
        <v>0.12579129999999999</v>
      </c>
      <c r="J3084" s="31">
        <f t="shared" si="339"/>
        <v>2.1257912999999999</v>
      </c>
      <c r="K3084" s="9">
        <v>3.8879700000000003E-2</v>
      </c>
      <c r="L3084" s="48">
        <f t="shared" si="340"/>
        <v>2.5388796999999999</v>
      </c>
      <c r="M3084" s="9">
        <v>0.17324229999999999</v>
      </c>
      <c r="N3084" s="48">
        <f t="shared" si="341"/>
        <v>3.1732423000000001</v>
      </c>
      <c r="O3084" s="26">
        <v>4.5922669999999999E-2</v>
      </c>
      <c r="P3084" s="93">
        <f t="shared" si="342"/>
        <v>3.5459226699999999</v>
      </c>
    </row>
    <row r="3085" spans="1:16">
      <c r="A3085" s="10">
        <v>1886.0409999999999</v>
      </c>
      <c r="B3085" s="31">
        <v>0.2006337</v>
      </c>
      <c r="C3085" s="9">
        <v>0.21393989999999999</v>
      </c>
      <c r="D3085" s="31">
        <f t="shared" si="336"/>
        <v>0.71393989999999996</v>
      </c>
      <c r="E3085" s="9">
        <v>6.6419779999999998E-2</v>
      </c>
      <c r="F3085" s="31">
        <f t="shared" si="337"/>
        <v>1.0664197799999999</v>
      </c>
      <c r="G3085" s="9">
        <v>0.19091910000000001</v>
      </c>
      <c r="H3085" s="32">
        <f t="shared" si="338"/>
        <v>1.6909190999999999</v>
      </c>
      <c r="I3085" s="9">
        <v>0.12556590000000001</v>
      </c>
      <c r="J3085" s="31">
        <f t="shared" si="339"/>
        <v>2.1255658999999998</v>
      </c>
      <c r="K3085" s="9">
        <v>3.8651850000000001E-2</v>
      </c>
      <c r="L3085" s="48">
        <f t="shared" si="340"/>
        <v>2.5386518499999999</v>
      </c>
      <c r="M3085" s="9">
        <v>0.1731453</v>
      </c>
      <c r="N3085" s="48">
        <f t="shared" si="341"/>
        <v>3.1731452999999998</v>
      </c>
      <c r="O3085" s="26">
        <v>4.5792960000000001E-2</v>
      </c>
      <c r="P3085" s="93">
        <f t="shared" si="342"/>
        <v>3.54579296</v>
      </c>
    </row>
    <row r="3086" spans="1:16">
      <c r="A3086" s="10">
        <v>1886.5229999999999</v>
      </c>
      <c r="B3086" s="31">
        <v>0.1999754</v>
      </c>
      <c r="C3086" s="9">
        <v>0.2133004</v>
      </c>
      <c r="D3086" s="31">
        <f t="shared" si="336"/>
        <v>0.71330040000000006</v>
      </c>
      <c r="E3086" s="9">
        <v>6.6152929999999999E-2</v>
      </c>
      <c r="F3086" s="31">
        <f t="shared" si="337"/>
        <v>1.0661529299999999</v>
      </c>
      <c r="G3086" s="9">
        <v>0.19061510000000001</v>
      </c>
      <c r="H3086" s="32">
        <f t="shared" si="338"/>
        <v>1.6906151</v>
      </c>
      <c r="I3086" s="9">
        <v>0.12508939999999999</v>
      </c>
      <c r="J3086" s="31">
        <f t="shared" si="339"/>
        <v>2.1250893999999998</v>
      </c>
      <c r="K3086" s="9">
        <v>3.8202359999999998E-2</v>
      </c>
      <c r="L3086" s="48">
        <f t="shared" si="340"/>
        <v>2.5382023600000001</v>
      </c>
      <c r="M3086" s="9">
        <v>0.1727253</v>
      </c>
      <c r="N3086" s="48">
        <f t="shared" si="341"/>
        <v>3.1727253000000002</v>
      </c>
      <c r="O3086" s="26">
        <v>4.5497000000000003E-2</v>
      </c>
      <c r="P3086" s="93">
        <f t="shared" si="342"/>
        <v>3.5454970000000001</v>
      </c>
    </row>
    <row r="3087" spans="1:16">
      <c r="A3087" s="10">
        <v>1887.0050000000001</v>
      </c>
      <c r="B3087" s="31">
        <v>0.19902149999999999</v>
      </c>
      <c r="C3087" s="9">
        <v>0.2123852</v>
      </c>
      <c r="D3087" s="31">
        <f t="shared" si="336"/>
        <v>0.71238519999999994</v>
      </c>
      <c r="E3087" s="9">
        <v>6.5748089999999995E-2</v>
      </c>
      <c r="F3087" s="31">
        <f t="shared" si="337"/>
        <v>1.06574809</v>
      </c>
      <c r="G3087" s="9">
        <v>0.19009219999999999</v>
      </c>
      <c r="H3087" s="32">
        <f t="shared" si="338"/>
        <v>1.6900922</v>
      </c>
      <c r="I3087" s="9">
        <v>0.1243747</v>
      </c>
      <c r="J3087" s="31">
        <f t="shared" si="339"/>
        <v>2.1243747000000002</v>
      </c>
      <c r="K3087" s="9">
        <v>3.754031E-2</v>
      </c>
      <c r="L3087" s="48">
        <f t="shared" si="340"/>
        <v>2.5375403099999998</v>
      </c>
      <c r="M3087" s="9">
        <v>0.17197100000000001</v>
      </c>
      <c r="N3087" s="48">
        <f t="shared" si="341"/>
        <v>3.1719710000000001</v>
      </c>
      <c r="O3087" s="26">
        <v>4.503045E-2</v>
      </c>
      <c r="P3087" s="93">
        <f t="shared" si="342"/>
        <v>3.5450304500000001</v>
      </c>
    </row>
    <row r="3088" spans="1:16">
      <c r="A3088" s="10">
        <v>1887.4870000000001</v>
      </c>
      <c r="B3088" s="31">
        <v>0.1979021</v>
      </c>
      <c r="C3088" s="9">
        <v>0.211317</v>
      </c>
      <c r="D3088" s="31">
        <f t="shared" si="336"/>
        <v>0.71131699999999998</v>
      </c>
      <c r="E3088" s="9">
        <v>6.5267530000000004E-2</v>
      </c>
      <c r="F3088" s="31">
        <f t="shared" si="337"/>
        <v>1.0652675300000001</v>
      </c>
      <c r="G3088" s="9">
        <v>0.18942790000000001</v>
      </c>
      <c r="H3088" s="32">
        <f t="shared" si="338"/>
        <v>1.6894279000000001</v>
      </c>
      <c r="I3088" s="9">
        <v>0.12352200000000001</v>
      </c>
      <c r="J3088" s="31">
        <f t="shared" si="339"/>
        <v>2.1235219999999999</v>
      </c>
      <c r="K3088" s="9">
        <v>3.6748030000000001E-2</v>
      </c>
      <c r="L3088" s="48">
        <f t="shared" si="340"/>
        <v>2.53674803</v>
      </c>
      <c r="M3088" s="9">
        <v>0.17098920000000001</v>
      </c>
      <c r="N3088" s="48">
        <f t="shared" si="341"/>
        <v>3.1709892000000002</v>
      </c>
      <c r="O3088" s="26">
        <v>4.445031E-2</v>
      </c>
      <c r="P3088" s="93">
        <f t="shared" si="342"/>
        <v>3.5444503100000002</v>
      </c>
    </row>
    <row r="3089" spans="1:16">
      <c r="A3089" s="10">
        <v>1887.9690000000001</v>
      </c>
      <c r="B3089" s="31">
        <v>0.1968327</v>
      </c>
      <c r="C3089" s="9">
        <v>0.2102984</v>
      </c>
      <c r="D3089" s="31">
        <f t="shared" si="336"/>
        <v>0.7102984</v>
      </c>
      <c r="E3089" s="9">
        <v>6.4814570000000002E-2</v>
      </c>
      <c r="F3089" s="31">
        <f t="shared" si="337"/>
        <v>1.06481457</v>
      </c>
      <c r="G3089" s="9">
        <v>0.18876209999999999</v>
      </c>
      <c r="H3089" s="32">
        <f t="shared" si="338"/>
        <v>1.6887620999999999</v>
      </c>
      <c r="I3089" s="9">
        <v>0.12269960000000001</v>
      </c>
      <c r="J3089" s="31">
        <f t="shared" si="339"/>
        <v>2.1226995999999998</v>
      </c>
      <c r="K3089" s="9">
        <v>3.5969859999999999E-2</v>
      </c>
      <c r="L3089" s="48">
        <f t="shared" si="340"/>
        <v>2.5359698599999998</v>
      </c>
      <c r="M3089" s="9">
        <v>0.1699869</v>
      </c>
      <c r="N3089" s="48">
        <f t="shared" si="341"/>
        <v>3.1699869000000001</v>
      </c>
      <c r="O3089" s="26">
        <v>4.386545E-2</v>
      </c>
      <c r="P3089" s="93">
        <f t="shared" si="342"/>
        <v>3.5438654500000002</v>
      </c>
    </row>
    <row r="3090" spans="1:16">
      <c r="A3090" s="10">
        <v>1888.451</v>
      </c>
      <c r="B3090" s="31">
        <v>0.196043</v>
      </c>
      <c r="C3090" s="9">
        <v>0.2095484</v>
      </c>
      <c r="D3090" s="31">
        <f t="shared" si="336"/>
        <v>0.70954839999999997</v>
      </c>
      <c r="E3090" s="9">
        <v>6.4499589999999996E-2</v>
      </c>
      <c r="F3090" s="31">
        <f t="shared" si="337"/>
        <v>1.0644995900000001</v>
      </c>
      <c r="G3090" s="9">
        <v>0.1882527</v>
      </c>
      <c r="H3090" s="32">
        <f t="shared" si="338"/>
        <v>1.6882527000000001</v>
      </c>
      <c r="I3090" s="9">
        <v>0.12209490000000001</v>
      </c>
      <c r="J3090" s="31">
        <f t="shared" si="339"/>
        <v>2.1220949</v>
      </c>
      <c r="K3090" s="9">
        <v>3.5370480000000003E-2</v>
      </c>
      <c r="L3090" s="48">
        <f t="shared" si="340"/>
        <v>2.5353704800000001</v>
      </c>
      <c r="M3090" s="9">
        <v>0.1692012</v>
      </c>
      <c r="N3090" s="48">
        <f t="shared" si="341"/>
        <v>3.1692011999999998</v>
      </c>
      <c r="O3090" s="26">
        <v>4.3407149999999999E-2</v>
      </c>
      <c r="P3090" s="93">
        <f t="shared" si="342"/>
        <v>3.5434071500000002</v>
      </c>
    </row>
    <row r="3091" spans="1:16">
      <c r="A3091" s="10">
        <v>1888.933</v>
      </c>
      <c r="B3091" s="31">
        <v>0.1957354</v>
      </c>
      <c r="C3091" s="9">
        <v>0.20925879999999999</v>
      </c>
      <c r="D3091" s="31">
        <f t="shared" si="336"/>
        <v>0.70925879999999997</v>
      </c>
      <c r="E3091" s="9">
        <v>6.4419539999999997E-2</v>
      </c>
      <c r="F3091" s="31">
        <f t="shared" si="337"/>
        <v>1.0644195400000001</v>
      </c>
      <c r="G3091" s="9">
        <v>0.1880455</v>
      </c>
      <c r="H3091" s="32">
        <f t="shared" si="338"/>
        <v>1.6880455000000001</v>
      </c>
      <c r="I3091" s="9">
        <v>0.12187770000000001</v>
      </c>
      <c r="J3091" s="31">
        <f t="shared" si="339"/>
        <v>2.1218777000000002</v>
      </c>
      <c r="K3091" s="9">
        <v>3.5104650000000001E-2</v>
      </c>
      <c r="L3091" s="48">
        <f t="shared" si="340"/>
        <v>2.5351046500000001</v>
      </c>
      <c r="M3091" s="9">
        <v>0.1688538</v>
      </c>
      <c r="N3091" s="48">
        <f t="shared" si="341"/>
        <v>3.1688537999999999</v>
      </c>
      <c r="O3091" s="26">
        <v>4.3198050000000002E-2</v>
      </c>
      <c r="P3091" s="93">
        <f t="shared" si="342"/>
        <v>3.54319805</v>
      </c>
    </row>
    <row r="3092" spans="1:16">
      <c r="A3092" s="10">
        <v>1889.415</v>
      </c>
      <c r="B3092" s="31">
        <v>0.1960083</v>
      </c>
      <c r="C3092" s="9">
        <v>0.2095177</v>
      </c>
      <c r="D3092" s="31">
        <f t="shared" si="336"/>
        <v>0.70951770000000003</v>
      </c>
      <c r="E3092" s="9">
        <v>6.4617049999999995E-2</v>
      </c>
      <c r="F3092" s="31">
        <f t="shared" si="337"/>
        <v>1.0646170500000001</v>
      </c>
      <c r="G3092" s="9">
        <v>0.18821969999999999</v>
      </c>
      <c r="H3092" s="32">
        <f t="shared" si="338"/>
        <v>1.6882196999999999</v>
      </c>
      <c r="I3092" s="9">
        <v>0.12213350000000001</v>
      </c>
      <c r="J3092" s="31">
        <f t="shared" si="339"/>
        <v>2.1221334999999999</v>
      </c>
      <c r="K3092" s="9">
        <v>3.5258240000000003E-2</v>
      </c>
      <c r="L3092" s="48">
        <f t="shared" si="340"/>
        <v>2.5352582400000001</v>
      </c>
      <c r="M3092" s="9">
        <v>0.1690643</v>
      </c>
      <c r="N3092" s="48">
        <f t="shared" si="341"/>
        <v>3.1690643000000001</v>
      </c>
      <c r="O3092" s="26">
        <v>4.330693E-2</v>
      </c>
      <c r="P3092" s="93">
        <f t="shared" si="342"/>
        <v>3.54330693</v>
      </c>
    </row>
    <row r="3093" spans="1:16">
      <c r="A3093" s="10">
        <v>1889.8969999999999</v>
      </c>
      <c r="B3093" s="31">
        <v>0.19682839999999999</v>
      </c>
      <c r="C3093" s="9">
        <v>0.2102917</v>
      </c>
      <c r="D3093" s="31">
        <f t="shared" si="336"/>
        <v>0.71029169999999997</v>
      </c>
      <c r="E3093" s="9">
        <v>6.5068879999999996E-2</v>
      </c>
      <c r="F3093" s="31">
        <f t="shared" si="337"/>
        <v>1.0650688800000001</v>
      </c>
      <c r="G3093" s="9">
        <v>0.1887663</v>
      </c>
      <c r="H3093" s="32">
        <f t="shared" si="338"/>
        <v>1.6887662999999999</v>
      </c>
      <c r="I3093" s="9">
        <v>0.1228402</v>
      </c>
      <c r="J3093" s="31">
        <f t="shared" si="339"/>
        <v>2.1228402000000002</v>
      </c>
      <c r="K3093" s="9">
        <v>3.5822159999999999E-2</v>
      </c>
      <c r="L3093" s="48">
        <f t="shared" si="340"/>
        <v>2.5358221599999999</v>
      </c>
      <c r="M3093" s="9">
        <v>0.1698201</v>
      </c>
      <c r="N3093" s="48">
        <f t="shared" si="341"/>
        <v>3.1698200999999999</v>
      </c>
      <c r="O3093" s="26">
        <v>4.3726710000000002E-2</v>
      </c>
      <c r="P3093" s="93">
        <f t="shared" si="342"/>
        <v>3.5437267100000001</v>
      </c>
    </row>
    <row r="3094" spans="1:16">
      <c r="A3094" s="10">
        <v>1890.38</v>
      </c>
      <c r="B3094" s="31">
        <v>0.19799900000000001</v>
      </c>
      <c r="C3094" s="9">
        <v>0.2113873</v>
      </c>
      <c r="D3094" s="31">
        <f t="shared" si="336"/>
        <v>0.71138729999999994</v>
      </c>
      <c r="E3094" s="9">
        <v>6.5670320000000004E-2</v>
      </c>
      <c r="F3094" s="31">
        <f t="shared" si="337"/>
        <v>1.0656703199999999</v>
      </c>
      <c r="G3094" s="9">
        <v>0.1895654</v>
      </c>
      <c r="H3094" s="32">
        <f t="shared" si="338"/>
        <v>1.6895654</v>
      </c>
      <c r="I3094" s="9">
        <v>0.1238363</v>
      </c>
      <c r="J3094" s="31">
        <f t="shared" si="339"/>
        <v>2.1238362999999998</v>
      </c>
      <c r="K3094" s="9">
        <v>3.666266E-2</v>
      </c>
      <c r="L3094" s="48">
        <f t="shared" si="340"/>
        <v>2.5366626600000002</v>
      </c>
      <c r="M3094" s="9">
        <v>0.1709368</v>
      </c>
      <c r="N3094" s="48">
        <f t="shared" si="341"/>
        <v>3.1709367999999998</v>
      </c>
      <c r="O3094" s="26">
        <v>4.4352830000000003E-2</v>
      </c>
      <c r="P3094" s="93">
        <f t="shared" si="342"/>
        <v>3.5443528299999998</v>
      </c>
    </row>
    <row r="3095" spans="1:16">
      <c r="A3095" s="10">
        <v>1890.8620000000001</v>
      </c>
      <c r="B3095" s="31">
        <v>0.1992371</v>
      </c>
      <c r="C3095" s="9">
        <v>0.21253130000000001</v>
      </c>
      <c r="D3095" s="31">
        <f t="shared" si="336"/>
        <v>0.71253129999999998</v>
      </c>
      <c r="E3095" s="9">
        <v>6.6277240000000001E-2</v>
      </c>
      <c r="F3095" s="31">
        <f t="shared" si="337"/>
        <v>1.06627724</v>
      </c>
      <c r="G3095" s="9">
        <v>0.19043360000000001</v>
      </c>
      <c r="H3095" s="32">
        <f t="shared" si="338"/>
        <v>1.6904336</v>
      </c>
      <c r="I3095" s="9">
        <v>0.124887</v>
      </c>
      <c r="J3095" s="31">
        <f t="shared" si="339"/>
        <v>2.1248870000000002</v>
      </c>
      <c r="K3095" s="9">
        <v>3.7573740000000001E-2</v>
      </c>
      <c r="L3095" s="48">
        <f t="shared" si="340"/>
        <v>2.53757374</v>
      </c>
      <c r="M3095" s="9">
        <v>0.17213410000000001</v>
      </c>
      <c r="N3095" s="48">
        <f t="shared" si="341"/>
        <v>3.1721341000000001</v>
      </c>
      <c r="O3095" s="26">
        <v>4.5021800000000001E-2</v>
      </c>
      <c r="P3095" s="93">
        <f t="shared" si="342"/>
        <v>3.5450217999999998</v>
      </c>
    </row>
    <row r="3096" spans="1:16">
      <c r="A3096" s="10">
        <v>1891.3440000000001</v>
      </c>
      <c r="B3096" s="31">
        <v>0.20028560000000001</v>
      </c>
      <c r="C3096" s="9">
        <v>0.21347740000000001</v>
      </c>
      <c r="D3096" s="31">
        <f t="shared" si="336"/>
        <v>0.71347740000000004</v>
      </c>
      <c r="E3096" s="9">
        <v>6.6764409999999996E-2</v>
      </c>
      <c r="F3096" s="31">
        <f t="shared" si="337"/>
        <v>1.06676441</v>
      </c>
      <c r="G3096" s="9">
        <v>0.1911987</v>
      </c>
      <c r="H3096" s="32">
        <f t="shared" si="338"/>
        <v>1.6911986999999999</v>
      </c>
      <c r="I3096" s="9">
        <v>0.1257683</v>
      </c>
      <c r="J3096" s="31">
        <f t="shared" si="339"/>
        <v>2.1257682999999998</v>
      </c>
      <c r="K3096" s="9">
        <v>3.8357120000000001E-2</v>
      </c>
      <c r="L3096" s="48">
        <f t="shared" si="340"/>
        <v>2.5383571200000001</v>
      </c>
      <c r="M3096" s="9">
        <v>0.173149</v>
      </c>
      <c r="N3096" s="48">
        <f t="shared" si="341"/>
        <v>3.173149</v>
      </c>
      <c r="O3096" s="26">
        <v>4.5575610000000003E-2</v>
      </c>
      <c r="P3096" s="93">
        <f t="shared" si="342"/>
        <v>3.5455756100000002</v>
      </c>
    </row>
    <row r="3097" spans="1:16">
      <c r="A3097" s="10">
        <v>1891.826</v>
      </c>
      <c r="B3097" s="31">
        <v>0.20097680000000001</v>
      </c>
      <c r="C3097" s="9">
        <v>0.21407219999999999</v>
      </c>
      <c r="D3097" s="31">
        <f t="shared" si="336"/>
        <v>0.71407219999999993</v>
      </c>
      <c r="E3097" s="9">
        <v>6.7061129999999997E-2</v>
      </c>
      <c r="F3097" s="31">
        <f t="shared" si="337"/>
        <v>1.0670611299999999</v>
      </c>
      <c r="G3097" s="9">
        <v>0.1917423</v>
      </c>
      <c r="H3097" s="32">
        <f t="shared" si="338"/>
        <v>1.6917423</v>
      </c>
      <c r="I3097" s="9">
        <v>0.1263369</v>
      </c>
      <c r="J3097" s="31">
        <f t="shared" si="339"/>
        <v>2.1263369000000001</v>
      </c>
      <c r="K3097" s="9">
        <v>3.8876849999999998E-2</v>
      </c>
      <c r="L3097" s="48">
        <f t="shared" si="340"/>
        <v>2.5388768499999999</v>
      </c>
      <c r="M3097" s="9">
        <v>0.17380880000000001</v>
      </c>
      <c r="N3097" s="48">
        <f t="shared" si="341"/>
        <v>3.1738088000000002</v>
      </c>
      <c r="O3097" s="26">
        <v>4.5912840000000003E-2</v>
      </c>
      <c r="P3097" s="93">
        <f t="shared" si="342"/>
        <v>3.5459128400000002</v>
      </c>
    </row>
    <row r="3098" spans="1:16">
      <c r="A3098" s="10">
        <v>1892.308</v>
      </c>
      <c r="B3098" s="31">
        <v>0.20126869999999999</v>
      </c>
      <c r="C3098" s="9">
        <v>0.21428539999999999</v>
      </c>
      <c r="D3098" s="31">
        <f t="shared" si="336"/>
        <v>0.71428539999999996</v>
      </c>
      <c r="E3098" s="9">
        <v>6.7163310000000004E-2</v>
      </c>
      <c r="F3098" s="31">
        <f t="shared" si="337"/>
        <v>1.06716331</v>
      </c>
      <c r="G3098" s="9">
        <v>0.19202459999999999</v>
      </c>
      <c r="H3098" s="32">
        <f t="shared" si="338"/>
        <v>1.6920245999999999</v>
      </c>
      <c r="I3098" s="9">
        <v>0.12655540000000001</v>
      </c>
      <c r="J3098" s="31">
        <f t="shared" si="339"/>
        <v>2.1265554</v>
      </c>
      <c r="K3098" s="9">
        <v>3.9089749999999999E-2</v>
      </c>
      <c r="L3098" s="48">
        <f t="shared" si="340"/>
        <v>2.53908975</v>
      </c>
      <c r="M3098" s="9">
        <v>0.1740681</v>
      </c>
      <c r="N3098" s="48">
        <f t="shared" si="341"/>
        <v>3.1740680999999999</v>
      </c>
      <c r="O3098" s="26">
        <v>4.6007960000000001E-2</v>
      </c>
      <c r="P3098" s="93">
        <f t="shared" si="342"/>
        <v>3.5460079599999998</v>
      </c>
    </row>
    <row r="3099" spans="1:16">
      <c r="A3099" s="10">
        <v>1892.79</v>
      </c>
      <c r="B3099" s="31">
        <v>0.20119419999999999</v>
      </c>
      <c r="C3099" s="9">
        <v>0.21416389999999999</v>
      </c>
      <c r="D3099" s="31">
        <f t="shared" si="336"/>
        <v>0.71416389999999996</v>
      </c>
      <c r="E3099" s="9">
        <v>6.7108119999999993E-2</v>
      </c>
      <c r="F3099" s="31">
        <f t="shared" si="337"/>
        <v>1.0671081199999999</v>
      </c>
      <c r="G3099" s="9">
        <v>0.19205800000000001</v>
      </c>
      <c r="H3099" s="32">
        <f t="shared" si="338"/>
        <v>1.6920580000000001</v>
      </c>
      <c r="I3099" s="9">
        <v>0.1264557</v>
      </c>
      <c r="J3099" s="31">
        <f t="shared" si="339"/>
        <v>2.1264557000000002</v>
      </c>
      <c r="K3099" s="9">
        <v>3.9017830000000003E-2</v>
      </c>
      <c r="L3099" s="48">
        <f t="shared" si="340"/>
        <v>2.5390178300000001</v>
      </c>
      <c r="M3099" s="9">
        <v>0.17396629999999999</v>
      </c>
      <c r="N3099" s="48">
        <f t="shared" si="341"/>
        <v>3.1739663</v>
      </c>
      <c r="O3099" s="26">
        <v>4.5887690000000002E-2</v>
      </c>
      <c r="P3099" s="93">
        <f t="shared" si="342"/>
        <v>3.5458876899999998</v>
      </c>
    </row>
    <row r="3100" spans="1:16">
      <c r="A3100" s="10">
        <v>1893.2719999999999</v>
      </c>
      <c r="B3100" s="31">
        <v>0.20086280000000001</v>
      </c>
      <c r="C3100" s="9">
        <v>0.21382619999999999</v>
      </c>
      <c r="D3100" s="31">
        <f t="shared" si="336"/>
        <v>0.71382619999999997</v>
      </c>
      <c r="E3100" s="9">
        <v>6.6966479999999995E-2</v>
      </c>
      <c r="F3100" s="31">
        <f t="shared" si="337"/>
        <v>1.0669664800000001</v>
      </c>
      <c r="G3100" s="9">
        <v>0.1919051</v>
      </c>
      <c r="H3100" s="32">
        <f t="shared" si="338"/>
        <v>1.6919051000000001</v>
      </c>
      <c r="I3100" s="9">
        <v>0.12613730000000001</v>
      </c>
      <c r="J3100" s="31">
        <f t="shared" si="339"/>
        <v>2.1261372999999999</v>
      </c>
      <c r="K3100" s="9">
        <v>3.8743090000000001E-2</v>
      </c>
      <c r="L3100" s="48">
        <f t="shared" si="340"/>
        <v>2.5387430900000001</v>
      </c>
      <c r="M3100" s="9">
        <v>0.17362449999999999</v>
      </c>
      <c r="N3100" s="48">
        <f t="shared" si="341"/>
        <v>3.1736244999999998</v>
      </c>
      <c r="O3100" s="26">
        <v>4.5626310000000003E-2</v>
      </c>
      <c r="P3100" s="93">
        <f t="shared" si="342"/>
        <v>3.5456263099999998</v>
      </c>
    </row>
    <row r="3101" spans="1:16">
      <c r="A3101" s="10">
        <v>1893.7539999999999</v>
      </c>
      <c r="B3101" s="31">
        <v>0.20041600000000001</v>
      </c>
      <c r="C3101" s="9">
        <v>0.2134133</v>
      </c>
      <c r="D3101" s="31">
        <f t="shared" si="336"/>
        <v>0.71341330000000003</v>
      </c>
      <c r="E3101" s="9">
        <v>6.6814120000000005E-2</v>
      </c>
      <c r="F3101" s="31">
        <f t="shared" si="337"/>
        <v>1.0668141200000001</v>
      </c>
      <c r="G3101" s="9">
        <v>0.19165560000000001</v>
      </c>
      <c r="H3101" s="32">
        <f t="shared" si="338"/>
        <v>1.6916556</v>
      </c>
      <c r="I3101" s="9">
        <v>0.12572639999999999</v>
      </c>
      <c r="J3101" s="31">
        <f t="shared" si="339"/>
        <v>2.1257264</v>
      </c>
      <c r="K3101" s="9">
        <v>3.8372919999999998E-2</v>
      </c>
      <c r="L3101" s="48">
        <f t="shared" si="340"/>
        <v>2.53837292</v>
      </c>
      <c r="M3101" s="9">
        <v>0.17319490000000001</v>
      </c>
      <c r="N3101" s="48">
        <f t="shared" si="341"/>
        <v>3.1731948999999999</v>
      </c>
      <c r="O3101" s="26">
        <v>4.5313050000000001E-2</v>
      </c>
      <c r="P3101" s="93">
        <f t="shared" si="342"/>
        <v>3.5453130499999999</v>
      </c>
    </row>
    <row r="3102" spans="1:16">
      <c r="A3102" s="10">
        <v>1894.2370000000001</v>
      </c>
      <c r="B3102" s="31">
        <v>0.20001869999999999</v>
      </c>
      <c r="C3102" s="9">
        <v>0.2130793</v>
      </c>
      <c r="D3102" s="31">
        <f t="shared" si="336"/>
        <v>0.71307929999999997</v>
      </c>
      <c r="E3102" s="9">
        <v>6.6724489999999997E-2</v>
      </c>
      <c r="F3102" s="31">
        <f t="shared" si="337"/>
        <v>1.0667244899999999</v>
      </c>
      <c r="G3102" s="9">
        <v>0.19141649999999999</v>
      </c>
      <c r="H3102" s="32">
        <f t="shared" si="338"/>
        <v>1.6914164999999999</v>
      </c>
      <c r="I3102" s="9">
        <v>0.12536649999999999</v>
      </c>
      <c r="J3102" s="31">
        <f t="shared" si="339"/>
        <v>2.1253665000000002</v>
      </c>
      <c r="K3102" s="9">
        <v>3.8025419999999997E-2</v>
      </c>
      <c r="L3102" s="48">
        <f t="shared" si="340"/>
        <v>2.5380254199999999</v>
      </c>
      <c r="M3102" s="9">
        <v>0.1728461</v>
      </c>
      <c r="N3102" s="48">
        <f t="shared" si="341"/>
        <v>3.1728461000000001</v>
      </c>
      <c r="O3102" s="26">
        <v>4.50442E-2</v>
      </c>
      <c r="P3102" s="93">
        <f t="shared" si="342"/>
        <v>3.5450442</v>
      </c>
    </row>
    <row r="3103" spans="1:16">
      <c r="A3103" s="10">
        <v>1894.7190000000001</v>
      </c>
      <c r="B3103" s="31">
        <v>0.1998328</v>
      </c>
      <c r="C3103" s="9">
        <v>0.2129595</v>
      </c>
      <c r="D3103" s="31">
        <f t="shared" si="336"/>
        <v>0.71295949999999997</v>
      </c>
      <c r="E3103" s="9">
        <v>6.6757109999999995E-2</v>
      </c>
      <c r="F3103" s="31">
        <f t="shared" si="337"/>
        <v>1.06675711</v>
      </c>
      <c r="G3103" s="9">
        <v>0.19129650000000001</v>
      </c>
      <c r="H3103" s="32">
        <f t="shared" si="338"/>
        <v>1.6912965</v>
      </c>
      <c r="I3103" s="9">
        <v>0.12518480000000001</v>
      </c>
      <c r="J3103" s="31">
        <f t="shared" si="339"/>
        <v>2.1251848</v>
      </c>
      <c r="K3103" s="9">
        <v>3.7810669999999998E-2</v>
      </c>
      <c r="L3103" s="48">
        <f t="shared" si="340"/>
        <v>2.5378106699999998</v>
      </c>
      <c r="M3103" s="9">
        <v>0.17272850000000001</v>
      </c>
      <c r="N3103" s="48">
        <f t="shared" si="341"/>
        <v>3.1727284999999998</v>
      </c>
      <c r="O3103" s="26">
        <v>4.4901530000000002E-2</v>
      </c>
      <c r="P3103" s="93">
        <f t="shared" si="342"/>
        <v>3.5449015300000002</v>
      </c>
    </row>
    <row r="3104" spans="1:16">
      <c r="A3104" s="10">
        <v>1895.201</v>
      </c>
      <c r="B3104" s="31">
        <v>0.19997680000000001</v>
      </c>
      <c r="C3104" s="9">
        <v>0.21314430000000001</v>
      </c>
      <c r="D3104" s="31">
        <f t="shared" si="336"/>
        <v>0.71314429999999995</v>
      </c>
      <c r="E3104" s="9">
        <v>6.6945959999999999E-2</v>
      </c>
      <c r="F3104" s="31">
        <f t="shared" si="337"/>
        <v>1.06694596</v>
      </c>
      <c r="G3104" s="9">
        <v>0.19137760000000001</v>
      </c>
      <c r="H3104" s="32">
        <f t="shared" si="338"/>
        <v>1.6913776</v>
      </c>
      <c r="I3104" s="9">
        <v>0.12526760000000001</v>
      </c>
      <c r="J3104" s="31">
        <f t="shared" si="339"/>
        <v>2.1252675999999999</v>
      </c>
      <c r="K3104" s="9">
        <v>3.7804789999999998E-2</v>
      </c>
      <c r="L3104" s="48">
        <f t="shared" si="340"/>
        <v>2.53780479</v>
      </c>
      <c r="M3104" s="9">
        <v>0.1729376</v>
      </c>
      <c r="N3104" s="48">
        <f t="shared" si="341"/>
        <v>3.1729376</v>
      </c>
      <c r="O3104" s="26">
        <v>4.4938869999999999E-2</v>
      </c>
      <c r="P3104" s="93">
        <f t="shared" si="342"/>
        <v>3.5449388700000002</v>
      </c>
    </row>
    <row r="3105" spans="1:16">
      <c r="A3105" s="10">
        <v>1895.683</v>
      </c>
      <c r="B3105" s="31">
        <v>0.20048740000000001</v>
      </c>
      <c r="C3105" s="9">
        <v>0.21365129999999999</v>
      </c>
      <c r="D3105" s="31">
        <f t="shared" si="336"/>
        <v>0.71365129999999999</v>
      </c>
      <c r="E3105" s="9">
        <v>6.7290580000000003E-2</v>
      </c>
      <c r="F3105" s="31">
        <f t="shared" si="337"/>
        <v>1.0672905800000001</v>
      </c>
      <c r="G3105" s="9">
        <v>0.19168979999999999</v>
      </c>
      <c r="H3105" s="32">
        <f t="shared" si="338"/>
        <v>1.6916898</v>
      </c>
      <c r="I3105" s="9">
        <v>0.12563379999999999</v>
      </c>
      <c r="J3105" s="31">
        <f t="shared" si="339"/>
        <v>2.1256338000000001</v>
      </c>
      <c r="K3105" s="9">
        <v>3.8032980000000001E-2</v>
      </c>
      <c r="L3105" s="48">
        <f t="shared" si="340"/>
        <v>2.5380329800000001</v>
      </c>
      <c r="M3105" s="9">
        <v>0.173488</v>
      </c>
      <c r="N3105" s="48">
        <f t="shared" si="341"/>
        <v>3.1734879999999999</v>
      </c>
      <c r="O3105" s="26">
        <v>4.5169979999999998E-2</v>
      </c>
      <c r="P3105" s="93">
        <f t="shared" si="342"/>
        <v>3.5451699799999998</v>
      </c>
    </row>
    <row r="3106" spans="1:16">
      <c r="A3106" s="10">
        <v>1896.165</v>
      </c>
      <c r="B3106" s="31">
        <v>0.2012968</v>
      </c>
      <c r="C3106" s="9">
        <v>0.21440909999999999</v>
      </c>
      <c r="D3106" s="31">
        <f t="shared" si="336"/>
        <v>0.71440910000000002</v>
      </c>
      <c r="E3106" s="9">
        <v>6.774811E-2</v>
      </c>
      <c r="F3106" s="31">
        <f t="shared" si="337"/>
        <v>1.0677481099999999</v>
      </c>
      <c r="G3106" s="9">
        <v>0.19219639999999999</v>
      </c>
      <c r="H3106" s="32">
        <f t="shared" si="338"/>
        <v>1.6921964</v>
      </c>
      <c r="I3106" s="9">
        <v>0.1262211</v>
      </c>
      <c r="J3106" s="31">
        <f t="shared" si="339"/>
        <v>2.1262211</v>
      </c>
      <c r="K3106" s="9">
        <v>3.8458109999999997E-2</v>
      </c>
      <c r="L3106" s="48">
        <f t="shared" si="340"/>
        <v>2.5384581100000001</v>
      </c>
      <c r="M3106" s="9">
        <v>0.1742947</v>
      </c>
      <c r="N3106" s="48">
        <f t="shared" si="341"/>
        <v>3.1742946999999999</v>
      </c>
      <c r="O3106" s="26">
        <v>4.5556350000000002E-2</v>
      </c>
      <c r="P3106" s="93">
        <f t="shared" si="342"/>
        <v>3.54555635</v>
      </c>
    </row>
    <row r="3107" spans="1:16">
      <c r="A3107" s="10">
        <v>1896.6469999999999</v>
      </c>
      <c r="B3107" s="31">
        <v>0.2022632</v>
      </c>
      <c r="C3107" s="9">
        <v>0.21529000000000001</v>
      </c>
      <c r="D3107" s="31">
        <f t="shared" si="336"/>
        <v>0.71528999999999998</v>
      </c>
      <c r="E3107" s="9">
        <v>6.8253980000000006E-2</v>
      </c>
      <c r="F3107" s="31">
        <f t="shared" si="337"/>
        <v>1.0682539799999999</v>
      </c>
      <c r="G3107" s="9">
        <v>0.19280890000000001</v>
      </c>
      <c r="H3107" s="32">
        <f t="shared" si="338"/>
        <v>1.6928088999999999</v>
      </c>
      <c r="I3107" s="9">
        <v>0.12691549999999999</v>
      </c>
      <c r="J3107" s="31">
        <f t="shared" si="339"/>
        <v>2.1269155</v>
      </c>
      <c r="K3107" s="9">
        <v>3.9000350000000003E-2</v>
      </c>
      <c r="L3107" s="48">
        <f t="shared" si="340"/>
        <v>2.5390003499999998</v>
      </c>
      <c r="M3107" s="9">
        <v>0.1752108</v>
      </c>
      <c r="N3107" s="48">
        <f t="shared" si="341"/>
        <v>3.1752107999999999</v>
      </c>
      <c r="O3107" s="26">
        <v>4.602958E-2</v>
      </c>
      <c r="P3107" s="93">
        <f t="shared" si="342"/>
        <v>3.5460295799999999</v>
      </c>
    </row>
    <row r="3108" spans="1:16">
      <c r="A3108" s="10">
        <v>1897.1289999999999</v>
      </c>
      <c r="B3108" s="31">
        <v>0.2032156</v>
      </c>
      <c r="C3108" s="9">
        <v>0.21614439999999999</v>
      </c>
      <c r="D3108" s="31">
        <f t="shared" si="336"/>
        <v>0.71614440000000001</v>
      </c>
      <c r="E3108" s="9">
        <v>6.8736820000000004E-2</v>
      </c>
      <c r="F3108" s="31">
        <f t="shared" si="337"/>
        <v>1.06873682</v>
      </c>
      <c r="G3108" s="9">
        <v>0.19341839999999999</v>
      </c>
      <c r="H3108" s="32">
        <f t="shared" si="338"/>
        <v>1.6934184000000001</v>
      </c>
      <c r="I3108" s="9">
        <v>0.12758700000000001</v>
      </c>
      <c r="J3108" s="31">
        <f t="shared" si="339"/>
        <v>2.1275870000000001</v>
      </c>
      <c r="K3108" s="9">
        <v>3.9563099999999997E-2</v>
      </c>
      <c r="L3108" s="48">
        <f t="shared" si="340"/>
        <v>2.5395631000000001</v>
      </c>
      <c r="M3108" s="9">
        <v>0.17607339999999999</v>
      </c>
      <c r="N3108" s="48">
        <f t="shared" si="341"/>
        <v>3.1760733999999999</v>
      </c>
      <c r="O3108" s="26">
        <v>4.6507130000000001E-2</v>
      </c>
      <c r="P3108" s="93">
        <f t="shared" si="342"/>
        <v>3.5465071300000002</v>
      </c>
    </row>
    <row r="3109" spans="1:16">
      <c r="A3109" s="10">
        <v>1897.6110000000001</v>
      </c>
      <c r="B3109" s="31">
        <v>0.20400779999999999</v>
      </c>
      <c r="C3109" s="9">
        <v>0.2168504</v>
      </c>
      <c r="D3109" s="31">
        <f t="shared" si="336"/>
        <v>0.7168504</v>
      </c>
      <c r="E3109" s="9">
        <v>6.91412E-2</v>
      </c>
      <c r="F3109" s="31">
        <f t="shared" si="337"/>
        <v>1.0691412</v>
      </c>
      <c r="G3109" s="9">
        <v>0.19392889999999999</v>
      </c>
      <c r="H3109" s="32">
        <f t="shared" si="338"/>
        <v>1.6939289</v>
      </c>
      <c r="I3109" s="9">
        <v>0.128132</v>
      </c>
      <c r="J3109" s="31">
        <f t="shared" si="339"/>
        <v>2.1281319999999999</v>
      </c>
      <c r="K3109" s="9">
        <v>4.0061819999999998E-2</v>
      </c>
      <c r="L3109" s="48">
        <f t="shared" si="340"/>
        <v>2.54006182</v>
      </c>
      <c r="M3109" s="9">
        <v>0.1767543</v>
      </c>
      <c r="N3109" s="48">
        <f t="shared" si="341"/>
        <v>3.1767542999999998</v>
      </c>
      <c r="O3109" s="26">
        <v>4.6919830000000003E-2</v>
      </c>
      <c r="P3109" s="93">
        <f t="shared" si="342"/>
        <v>3.5469198300000002</v>
      </c>
    </row>
    <row r="3110" spans="1:16">
      <c r="A3110" s="10">
        <v>1898.0940000000001</v>
      </c>
      <c r="B3110" s="31">
        <v>0.20456360000000001</v>
      </c>
      <c r="C3110" s="9">
        <v>0.21734139999999999</v>
      </c>
      <c r="D3110" s="31">
        <f t="shared" si="336"/>
        <v>0.71734140000000002</v>
      </c>
      <c r="E3110" s="9">
        <v>6.94409E-2</v>
      </c>
      <c r="F3110" s="31">
        <f t="shared" si="337"/>
        <v>1.0694409</v>
      </c>
      <c r="G3110" s="9">
        <v>0.1942876</v>
      </c>
      <c r="H3110" s="32">
        <f t="shared" si="338"/>
        <v>1.6942876</v>
      </c>
      <c r="I3110" s="9">
        <v>0.1285009</v>
      </c>
      <c r="J3110" s="31">
        <f t="shared" si="339"/>
        <v>2.1285009000000001</v>
      </c>
      <c r="K3110" s="9">
        <v>4.0445780000000001E-2</v>
      </c>
      <c r="L3110" s="48">
        <f t="shared" si="340"/>
        <v>2.5404457800000002</v>
      </c>
      <c r="M3110" s="9">
        <v>0.17719360000000001</v>
      </c>
      <c r="N3110" s="48">
        <f t="shared" si="341"/>
        <v>3.1771935999999998</v>
      </c>
      <c r="O3110" s="26">
        <v>4.7225620000000003E-2</v>
      </c>
      <c r="P3110" s="93">
        <f t="shared" si="342"/>
        <v>3.5472256199999999</v>
      </c>
    </row>
    <row r="3111" spans="1:16">
      <c r="A3111" s="10">
        <v>1898.576</v>
      </c>
      <c r="B3111" s="31">
        <v>0.20488219999999999</v>
      </c>
      <c r="C3111" s="9">
        <v>0.21762049999999999</v>
      </c>
      <c r="D3111" s="31">
        <f t="shared" si="336"/>
        <v>0.71762049999999999</v>
      </c>
      <c r="E3111" s="9">
        <v>6.9641839999999997E-2</v>
      </c>
      <c r="F3111" s="31">
        <f t="shared" si="337"/>
        <v>1.0696418400000001</v>
      </c>
      <c r="G3111" s="9">
        <v>0.1944949</v>
      </c>
      <c r="H3111" s="32">
        <f t="shared" si="338"/>
        <v>1.6944949</v>
      </c>
      <c r="I3111" s="9">
        <v>0.12870500000000001</v>
      </c>
      <c r="J3111" s="31">
        <f t="shared" si="339"/>
        <v>2.1287050000000001</v>
      </c>
      <c r="K3111" s="9">
        <v>4.0704560000000001E-2</v>
      </c>
      <c r="L3111" s="48">
        <f t="shared" si="340"/>
        <v>2.54070456</v>
      </c>
      <c r="M3111" s="9">
        <v>0.1774078</v>
      </c>
      <c r="N3111" s="48">
        <f t="shared" si="341"/>
        <v>3.1774078000000001</v>
      </c>
      <c r="O3111" s="26">
        <v>4.741861E-2</v>
      </c>
      <c r="P3111" s="93">
        <f t="shared" si="342"/>
        <v>3.5474186099999998</v>
      </c>
    </row>
    <row r="3112" spans="1:16">
      <c r="A3112" s="10">
        <v>1899.058</v>
      </c>
      <c r="B3112" s="31">
        <v>0.2050302</v>
      </c>
      <c r="C3112" s="9">
        <v>0.21774370000000001</v>
      </c>
      <c r="D3112" s="31">
        <f t="shared" si="336"/>
        <v>0.71774369999999998</v>
      </c>
      <c r="E3112" s="9">
        <v>6.9776169999999998E-2</v>
      </c>
      <c r="F3112" s="31">
        <f t="shared" si="337"/>
        <v>1.0697761699999999</v>
      </c>
      <c r="G3112" s="9">
        <v>0.19459589999999999</v>
      </c>
      <c r="H3112" s="32">
        <f t="shared" si="338"/>
        <v>1.6945958999999999</v>
      </c>
      <c r="I3112" s="9">
        <v>0.12880130000000001</v>
      </c>
      <c r="J3112" s="31">
        <f t="shared" si="339"/>
        <v>2.1288013000000001</v>
      </c>
      <c r="K3112" s="9">
        <v>4.0862000000000002E-2</v>
      </c>
      <c r="L3112" s="48">
        <f t="shared" si="340"/>
        <v>2.5408620000000002</v>
      </c>
      <c r="M3112" s="9">
        <v>0.17747560000000001</v>
      </c>
      <c r="N3112" s="48">
        <f t="shared" si="341"/>
        <v>3.1774756000000002</v>
      </c>
      <c r="O3112" s="26">
        <v>4.752199E-2</v>
      </c>
      <c r="P3112" s="93">
        <f t="shared" si="342"/>
        <v>3.5475219899999999</v>
      </c>
    </row>
    <row r="3113" spans="1:16">
      <c r="A3113" s="10">
        <v>1899.54</v>
      </c>
      <c r="B3113" s="31">
        <v>0.20509469999999999</v>
      </c>
      <c r="C3113" s="9">
        <v>0.2177878</v>
      </c>
      <c r="D3113" s="31">
        <f t="shared" si="336"/>
        <v>0.71778779999999998</v>
      </c>
      <c r="E3113" s="9">
        <v>6.9882910000000006E-2</v>
      </c>
      <c r="F3113" s="31">
        <f t="shared" si="337"/>
        <v>1.06988291</v>
      </c>
      <c r="G3113" s="9">
        <v>0.19465189999999999</v>
      </c>
      <c r="H3113" s="32">
        <f t="shared" si="338"/>
        <v>1.6946519</v>
      </c>
      <c r="I3113" s="9">
        <v>0.12886310000000001</v>
      </c>
      <c r="J3113" s="31">
        <f t="shared" si="339"/>
        <v>2.1288631000000002</v>
      </c>
      <c r="K3113" s="9">
        <v>4.0957449999999999E-2</v>
      </c>
      <c r="L3113" s="48">
        <f t="shared" si="340"/>
        <v>2.5409574500000001</v>
      </c>
      <c r="M3113" s="9">
        <v>0.1774886</v>
      </c>
      <c r="N3113" s="48">
        <f t="shared" si="341"/>
        <v>3.1774886000000002</v>
      </c>
      <c r="O3113" s="26">
        <v>4.7573869999999997E-2</v>
      </c>
      <c r="P3113" s="93">
        <f t="shared" si="342"/>
        <v>3.5475738699999999</v>
      </c>
    </row>
    <row r="3114" spans="1:16">
      <c r="A3114" s="10">
        <v>1900.0219999999999</v>
      </c>
      <c r="B3114" s="31">
        <v>0.20514389999999999</v>
      </c>
      <c r="C3114" s="9">
        <v>0.2178168</v>
      </c>
      <c r="D3114" s="31">
        <f t="shared" si="336"/>
        <v>0.71781680000000003</v>
      </c>
      <c r="E3114" s="9">
        <v>6.9993299999999994E-2</v>
      </c>
      <c r="F3114" s="31">
        <f t="shared" si="337"/>
        <v>1.0699932999999999</v>
      </c>
      <c r="G3114" s="9">
        <v>0.1947151</v>
      </c>
      <c r="H3114" s="32">
        <f t="shared" si="338"/>
        <v>1.6947151</v>
      </c>
      <c r="I3114" s="9">
        <v>0.12894430000000001</v>
      </c>
      <c r="J3114" s="31">
        <f t="shared" si="339"/>
        <v>2.1289443000000001</v>
      </c>
      <c r="K3114" s="9">
        <v>4.102567E-2</v>
      </c>
      <c r="L3114" s="48">
        <f t="shared" si="340"/>
        <v>2.5410256699999998</v>
      </c>
      <c r="M3114" s="9">
        <v>0.17752090000000001</v>
      </c>
      <c r="N3114" s="48">
        <f t="shared" si="341"/>
        <v>3.1775209000000002</v>
      </c>
      <c r="O3114" s="26">
        <v>4.7608850000000001E-2</v>
      </c>
      <c r="P3114" s="93">
        <f t="shared" si="342"/>
        <v>3.54760885</v>
      </c>
    </row>
    <row r="3115" spans="1:16">
      <c r="A3115" s="10">
        <v>1900.5039999999999</v>
      </c>
      <c r="B3115" s="31">
        <v>0.20520740000000001</v>
      </c>
      <c r="C3115" s="9">
        <v>0.21786040000000001</v>
      </c>
      <c r="D3115" s="31">
        <f t="shared" si="336"/>
        <v>0.71786039999999995</v>
      </c>
      <c r="E3115" s="9">
        <v>7.0119429999999996E-2</v>
      </c>
      <c r="F3115" s="31">
        <f t="shared" si="337"/>
        <v>1.0701194300000001</v>
      </c>
      <c r="G3115" s="9">
        <v>0.19480800000000001</v>
      </c>
      <c r="H3115" s="32">
        <f t="shared" si="338"/>
        <v>1.6948080000000001</v>
      </c>
      <c r="I3115" s="9">
        <v>0.1290647</v>
      </c>
      <c r="J3115" s="31">
        <f t="shared" si="339"/>
        <v>2.1290646999999998</v>
      </c>
      <c r="K3115" s="9">
        <v>4.1082970000000003E-2</v>
      </c>
      <c r="L3115" s="48">
        <f t="shared" si="340"/>
        <v>2.5410829700000002</v>
      </c>
      <c r="M3115" s="9">
        <v>0.1776008</v>
      </c>
      <c r="N3115" s="48">
        <f t="shared" si="341"/>
        <v>3.1776008</v>
      </c>
      <c r="O3115" s="26">
        <v>4.7646580000000001E-2</v>
      </c>
      <c r="P3115" s="93">
        <f t="shared" si="342"/>
        <v>3.5476465799999999</v>
      </c>
    </row>
    <row r="3116" spans="1:16">
      <c r="A3116" s="10">
        <v>1900.9860000000001</v>
      </c>
      <c r="B3116" s="31">
        <v>0.20527119999999999</v>
      </c>
      <c r="C3116" s="9">
        <v>0.2179121</v>
      </c>
      <c r="D3116" s="31">
        <f t="shared" si="336"/>
        <v>0.71791209999999994</v>
      </c>
      <c r="E3116" s="9">
        <v>7.0253769999999993E-2</v>
      </c>
      <c r="F3116" s="31">
        <f t="shared" si="337"/>
        <v>1.0702537699999999</v>
      </c>
      <c r="G3116" s="9">
        <v>0.19492080000000001</v>
      </c>
      <c r="H3116" s="32">
        <f t="shared" si="338"/>
        <v>1.6949208</v>
      </c>
      <c r="I3116" s="9">
        <v>0.12920680000000001</v>
      </c>
      <c r="J3116" s="31">
        <f t="shared" si="339"/>
        <v>2.1292068</v>
      </c>
      <c r="K3116" s="9">
        <v>4.1125309999999998E-2</v>
      </c>
      <c r="L3116" s="48">
        <f t="shared" si="340"/>
        <v>2.54112531</v>
      </c>
      <c r="M3116" s="9">
        <v>0.17771239999999999</v>
      </c>
      <c r="N3116" s="48">
        <f t="shared" si="341"/>
        <v>3.1777123999999999</v>
      </c>
      <c r="O3116" s="26">
        <v>4.7687460000000001E-2</v>
      </c>
      <c r="P3116" s="93">
        <f t="shared" si="342"/>
        <v>3.5476874600000001</v>
      </c>
    </row>
    <row r="3117" spans="1:16">
      <c r="A3117" s="10">
        <v>1901.4680000000001</v>
      </c>
      <c r="B3117" s="31">
        <v>0.2053055</v>
      </c>
      <c r="C3117" s="9">
        <v>0.2179449</v>
      </c>
      <c r="D3117" s="31">
        <f t="shared" si="336"/>
        <v>0.7179449</v>
      </c>
      <c r="E3117" s="9">
        <v>7.0377609999999993E-2</v>
      </c>
      <c r="F3117" s="31">
        <f t="shared" si="337"/>
        <v>1.07037761</v>
      </c>
      <c r="G3117" s="9">
        <v>0.19502630000000001</v>
      </c>
      <c r="H3117" s="32">
        <f t="shared" si="338"/>
        <v>1.6950263000000001</v>
      </c>
      <c r="I3117" s="9">
        <v>0.1293358</v>
      </c>
      <c r="J3117" s="31">
        <f t="shared" si="339"/>
        <v>2.1293357999999998</v>
      </c>
      <c r="K3117" s="9">
        <v>4.1138250000000001E-2</v>
      </c>
      <c r="L3117" s="48">
        <f t="shared" si="340"/>
        <v>2.5411382499999999</v>
      </c>
      <c r="M3117" s="9">
        <v>0.17781959999999999</v>
      </c>
      <c r="N3117" s="48">
        <f t="shared" si="341"/>
        <v>3.1778195999999999</v>
      </c>
      <c r="O3117" s="26">
        <v>4.7719690000000002E-2</v>
      </c>
      <c r="P3117" s="93">
        <f t="shared" si="342"/>
        <v>3.5477196900000001</v>
      </c>
    </row>
    <row r="3118" spans="1:16">
      <c r="A3118" s="10">
        <v>1901.95</v>
      </c>
      <c r="B3118" s="31">
        <v>0.20529049999999999</v>
      </c>
      <c r="C3118" s="9">
        <v>0.2179354</v>
      </c>
      <c r="D3118" s="31">
        <f t="shared" si="336"/>
        <v>0.7179354</v>
      </c>
      <c r="E3118" s="9">
        <v>7.0474770000000006E-2</v>
      </c>
      <c r="F3118" s="31">
        <f t="shared" si="337"/>
        <v>1.0704747699999999</v>
      </c>
      <c r="G3118" s="9">
        <v>0.19509860000000001</v>
      </c>
      <c r="H3118" s="32">
        <f t="shared" si="338"/>
        <v>1.6950986000000001</v>
      </c>
      <c r="I3118" s="9">
        <v>0.1294187</v>
      </c>
      <c r="J3118" s="31">
        <f t="shared" si="339"/>
        <v>2.1294187</v>
      </c>
      <c r="K3118" s="9">
        <v>4.1111200000000001E-2</v>
      </c>
      <c r="L3118" s="48">
        <f t="shared" si="340"/>
        <v>2.5411112</v>
      </c>
      <c r="M3118" s="9">
        <v>0.1778904</v>
      </c>
      <c r="N3118" s="48">
        <f t="shared" si="341"/>
        <v>3.1778903999999999</v>
      </c>
      <c r="O3118" s="26">
        <v>4.7730300000000003E-2</v>
      </c>
      <c r="P3118" s="93">
        <f t="shared" si="342"/>
        <v>3.5477303</v>
      </c>
    </row>
    <row r="3119" spans="1:16">
      <c r="A3119" s="10">
        <v>1902.432</v>
      </c>
      <c r="B3119" s="31">
        <v>0.2052407</v>
      </c>
      <c r="C3119" s="9">
        <v>0.2178824</v>
      </c>
      <c r="D3119" s="31">
        <f t="shared" si="336"/>
        <v>0.71788240000000003</v>
      </c>
      <c r="E3119" s="9">
        <v>7.0541610000000005E-2</v>
      </c>
      <c r="F3119" s="31">
        <f t="shared" si="337"/>
        <v>1.07054161</v>
      </c>
      <c r="G3119" s="9">
        <v>0.19513359999999999</v>
      </c>
      <c r="H3119" s="32">
        <f t="shared" si="338"/>
        <v>1.6951335999999999</v>
      </c>
      <c r="I3119" s="9">
        <v>0.1294505</v>
      </c>
      <c r="J3119" s="31">
        <f t="shared" si="339"/>
        <v>2.1294504999999999</v>
      </c>
      <c r="K3119" s="9">
        <v>4.1050200000000002E-2</v>
      </c>
      <c r="L3119" s="48">
        <f t="shared" si="340"/>
        <v>2.5410501999999999</v>
      </c>
      <c r="M3119" s="9">
        <v>0.17792269999999999</v>
      </c>
      <c r="N3119" s="48">
        <f t="shared" si="341"/>
        <v>3.1779226999999999</v>
      </c>
      <c r="O3119" s="26">
        <v>4.7716149999999999E-2</v>
      </c>
      <c r="P3119" s="93">
        <f t="shared" si="342"/>
        <v>3.5477161499999998</v>
      </c>
    </row>
    <row r="3120" spans="1:16">
      <c r="A3120" s="10">
        <v>1902.915</v>
      </c>
      <c r="B3120" s="31">
        <v>0.20519390000000001</v>
      </c>
      <c r="C3120" s="9">
        <v>0.217806</v>
      </c>
      <c r="D3120" s="31">
        <f t="shared" si="336"/>
        <v>0.71780599999999994</v>
      </c>
      <c r="E3120" s="9">
        <v>7.0586990000000002E-2</v>
      </c>
      <c r="F3120" s="31">
        <f t="shared" si="337"/>
        <v>1.07058699</v>
      </c>
      <c r="G3120" s="9">
        <v>0.19514719999999999</v>
      </c>
      <c r="H3120" s="32">
        <f t="shared" si="338"/>
        <v>1.6951472000000001</v>
      </c>
      <c r="I3120" s="9">
        <v>0.1294469</v>
      </c>
      <c r="J3120" s="31">
        <f t="shared" si="339"/>
        <v>2.1294469</v>
      </c>
      <c r="K3120" s="9">
        <v>4.0975259999999999E-2</v>
      </c>
      <c r="L3120" s="48">
        <f t="shared" si="340"/>
        <v>2.5409752600000002</v>
      </c>
      <c r="M3120" s="9">
        <v>0.17793809999999999</v>
      </c>
      <c r="N3120" s="48">
        <f t="shared" si="341"/>
        <v>3.1779381</v>
      </c>
      <c r="O3120" s="26">
        <v>4.7686279999999998E-2</v>
      </c>
      <c r="P3120" s="93">
        <f t="shared" si="342"/>
        <v>3.5476862800000002</v>
      </c>
    </row>
    <row r="3121" spans="1:16">
      <c r="A3121" s="10">
        <v>1903.3969999999999</v>
      </c>
      <c r="B3121" s="31">
        <v>0.20519029999999999</v>
      </c>
      <c r="C3121" s="9">
        <v>0.2177306</v>
      </c>
      <c r="D3121" s="31">
        <f t="shared" si="336"/>
        <v>0.7177306</v>
      </c>
      <c r="E3121" s="9">
        <v>7.062736E-2</v>
      </c>
      <c r="F3121" s="31">
        <f t="shared" si="337"/>
        <v>1.07062736</v>
      </c>
      <c r="G3121" s="9">
        <v>0.19516530000000001</v>
      </c>
      <c r="H3121" s="32">
        <f t="shared" si="338"/>
        <v>1.6951653</v>
      </c>
      <c r="I3121" s="9">
        <v>0.12943660000000001</v>
      </c>
      <c r="J3121" s="31">
        <f t="shared" si="339"/>
        <v>2.1294366</v>
      </c>
      <c r="K3121" s="9">
        <v>4.0912919999999998E-2</v>
      </c>
      <c r="L3121" s="48">
        <f t="shared" si="340"/>
        <v>2.5409129199999998</v>
      </c>
      <c r="M3121" s="9">
        <v>0.1779675</v>
      </c>
      <c r="N3121" s="48">
        <f t="shared" si="341"/>
        <v>3.1779674999999998</v>
      </c>
      <c r="O3121" s="26">
        <v>4.7656799999999999E-2</v>
      </c>
      <c r="P3121" s="93">
        <f t="shared" si="342"/>
        <v>3.5476567999999999</v>
      </c>
    </row>
    <row r="3122" spans="1:16">
      <c r="A3122" s="10">
        <v>1903.8789999999999</v>
      </c>
      <c r="B3122" s="31">
        <v>0.2052438</v>
      </c>
      <c r="C3122" s="9">
        <v>0.21766659999999999</v>
      </c>
      <c r="D3122" s="31">
        <f t="shared" si="336"/>
        <v>0.71766660000000004</v>
      </c>
      <c r="E3122" s="9">
        <v>7.0672520000000003E-2</v>
      </c>
      <c r="F3122" s="31">
        <f t="shared" si="337"/>
        <v>1.07067252</v>
      </c>
      <c r="G3122" s="9">
        <v>0.19520399999999999</v>
      </c>
      <c r="H3122" s="32">
        <f t="shared" si="338"/>
        <v>1.6952039999999999</v>
      </c>
      <c r="I3122" s="9">
        <v>0.12943640000000001</v>
      </c>
      <c r="J3122" s="31">
        <f t="shared" si="339"/>
        <v>2.1294363999999999</v>
      </c>
      <c r="K3122" s="9">
        <v>4.0879310000000002E-2</v>
      </c>
      <c r="L3122" s="48">
        <f t="shared" si="340"/>
        <v>2.5408793100000002</v>
      </c>
      <c r="M3122" s="9">
        <v>0.1780243</v>
      </c>
      <c r="N3122" s="48">
        <f t="shared" si="341"/>
        <v>3.1780243000000001</v>
      </c>
      <c r="O3122" s="26">
        <v>4.7636749999999999E-2</v>
      </c>
      <c r="P3122" s="93">
        <f t="shared" si="342"/>
        <v>3.5476367500000001</v>
      </c>
    </row>
    <row r="3123" spans="1:16">
      <c r="A3123" s="10">
        <v>1904.3610000000001</v>
      </c>
      <c r="B3123" s="31">
        <v>0.20532400000000001</v>
      </c>
      <c r="C3123" s="9">
        <v>0.2175938</v>
      </c>
      <c r="D3123" s="31">
        <f t="shared" si="336"/>
        <v>0.71759379999999995</v>
      </c>
      <c r="E3123" s="9">
        <v>7.0719270000000001E-2</v>
      </c>
      <c r="F3123" s="31">
        <f t="shared" si="337"/>
        <v>1.0707192700000001</v>
      </c>
      <c r="G3123" s="9">
        <v>0.1952574</v>
      </c>
      <c r="H3123" s="32">
        <f t="shared" si="338"/>
        <v>1.6952574</v>
      </c>
      <c r="I3123" s="9">
        <v>0.12943660000000001</v>
      </c>
      <c r="J3123" s="31">
        <f t="shared" si="339"/>
        <v>2.1294366</v>
      </c>
      <c r="K3123" s="9">
        <v>4.0868389999999997E-2</v>
      </c>
      <c r="L3123" s="48">
        <f t="shared" si="340"/>
        <v>2.54086839</v>
      </c>
      <c r="M3123" s="9">
        <v>0.17808930000000001</v>
      </c>
      <c r="N3123" s="48">
        <f t="shared" si="341"/>
        <v>3.1780892999999999</v>
      </c>
      <c r="O3123" s="26">
        <v>4.7622999999999999E-2</v>
      </c>
      <c r="P3123" s="93">
        <f t="shared" si="342"/>
        <v>3.5476230000000002</v>
      </c>
    </row>
    <row r="3124" spans="1:16">
      <c r="A3124" s="10">
        <v>1904.8430000000001</v>
      </c>
      <c r="B3124" s="31">
        <v>0.20535829999999999</v>
      </c>
      <c r="C3124" s="9">
        <v>0.21746589999999999</v>
      </c>
      <c r="D3124" s="31">
        <f t="shared" si="336"/>
        <v>0.71746589999999999</v>
      </c>
      <c r="E3124" s="9">
        <v>7.0748690000000003E-2</v>
      </c>
      <c r="F3124" s="31">
        <f t="shared" si="337"/>
        <v>1.0707486900000001</v>
      </c>
      <c r="G3124" s="9">
        <v>0.19529550000000001</v>
      </c>
      <c r="H3124" s="32">
        <f t="shared" si="338"/>
        <v>1.6952955000000001</v>
      </c>
      <c r="I3124" s="9">
        <v>0.12940260000000001</v>
      </c>
      <c r="J3124" s="31">
        <f t="shared" si="339"/>
        <v>2.1294026000000001</v>
      </c>
      <c r="K3124" s="9">
        <v>4.084923E-2</v>
      </c>
      <c r="L3124" s="48">
        <f t="shared" si="340"/>
        <v>2.5408492300000001</v>
      </c>
      <c r="M3124" s="9">
        <v>0.17811250000000001</v>
      </c>
      <c r="N3124" s="48">
        <f t="shared" si="341"/>
        <v>3.1781125000000001</v>
      </c>
      <c r="O3124" s="26">
        <v>4.7593910000000003E-2</v>
      </c>
      <c r="P3124" s="93">
        <f t="shared" si="342"/>
        <v>3.5475939099999998</v>
      </c>
    </row>
    <row r="3125" spans="1:16">
      <c r="A3125" s="10">
        <v>1905.325</v>
      </c>
      <c r="B3125" s="31">
        <v>0.20526759999999999</v>
      </c>
      <c r="C3125" s="9">
        <v>0.21722959999999999</v>
      </c>
      <c r="D3125" s="31">
        <f t="shared" si="336"/>
        <v>0.71722960000000002</v>
      </c>
      <c r="E3125" s="9">
        <v>7.0737060000000004E-2</v>
      </c>
      <c r="F3125" s="31">
        <f t="shared" si="337"/>
        <v>1.0707370599999999</v>
      </c>
      <c r="G3125" s="9">
        <v>0.1952758</v>
      </c>
      <c r="H3125" s="32">
        <f t="shared" si="338"/>
        <v>1.6952758000000001</v>
      </c>
      <c r="I3125" s="9">
        <v>0.12928680000000001</v>
      </c>
      <c r="J3125" s="31">
        <f t="shared" si="339"/>
        <v>2.1292868</v>
      </c>
      <c r="K3125" s="9">
        <v>4.077799E-2</v>
      </c>
      <c r="L3125" s="48">
        <f t="shared" si="340"/>
        <v>2.54077799</v>
      </c>
      <c r="M3125" s="9">
        <v>0.178033</v>
      </c>
      <c r="N3125" s="48">
        <f t="shared" si="341"/>
        <v>3.1780330000000001</v>
      </c>
      <c r="O3125" s="26">
        <v>4.7519230000000003E-2</v>
      </c>
      <c r="P3125" s="93">
        <f t="shared" si="342"/>
        <v>3.5475192299999998</v>
      </c>
    </row>
    <row r="3126" spans="1:16">
      <c r="A3126" s="10">
        <v>1905.807</v>
      </c>
      <c r="B3126" s="31">
        <v>0.2049907</v>
      </c>
      <c r="C3126" s="9">
        <v>0.21684870000000001</v>
      </c>
      <c r="D3126" s="31">
        <f t="shared" si="336"/>
        <v>0.71684870000000001</v>
      </c>
      <c r="E3126" s="9">
        <v>7.0664989999999997E-2</v>
      </c>
      <c r="F3126" s="31">
        <f t="shared" si="337"/>
        <v>1.07066499</v>
      </c>
      <c r="G3126" s="9">
        <v>0.19516449999999999</v>
      </c>
      <c r="H3126" s="32">
        <f t="shared" si="338"/>
        <v>1.6951645</v>
      </c>
      <c r="I3126" s="9">
        <v>0.12905230000000001</v>
      </c>
      <c r="J3126" s="31">
        <f t="shared" si="339"/>
        <v>2.1290523000000001</v>
      </c>
      <c r="K3126" s="9">
        <v>4.0611800000000003E-2</v>
      </c>
      <c r="L3126" s="48">
        <f t="shared" si="340"/>
        <v>2.5406118000000002</v>
      </c>
      <c r="M3126" s="9">
        <v>0.17780750000000001</v>
      </c>
      <c r="N3126" s="48">
        <f t="shared" si="341"/>
        <v>3.1778075000000001</v>
      </c>
      <c r="O3126" s="26">
        <v>4.7372230000000001E-2</v>
      </c>
      <c r="P3126" s="93">
        <f t="shared" si="342"/>
        <v>3.5473722300000001</v>
      </c>
    </row>
    <row r="3127" spans="1:16">
      <c r="A3127" s="10">
        <v>1906.289</v>
      </c>
      <c r="B3127" s="31">
        <v>0.20451820000000001</v>
      </c>
      <c r="C3127" s="9">
        <v>0.2163284</v>
      </c>
      <c r="D3127" s="31">
        <f t="shared" si="336"/>
        <v>0.71632839999999998</v>
      </c>
      <c r="E3127" s="9">
        <v>7.0531109999999994E-2</v>
      </c>
      <c r="F3127" s="31">
        <f t="shared" si="337"/>
        <v>1.0705311099999999</v>
      </c>
      <c r="G3127" s="9">
        <v>0.19495460000000001</v>
      </c>
      <c r="H3127" s="32">
        <f t="shared" si="338"/>
        <v>1.6949546</v>
      </c>
      <c r="I3127" s="9">
        <v>0.128695</v>
      </c>
      <c r="J3127" s="31">
        <f t="shared" si="339"/>
        <v>2.128695</v>
      </c>
      <c r="K3127" s="9">
        <v>4.033018E-2</v>
      </c>
      <c r="L3127" s="48">
        <f t="shared" si="340"/>
        <v>2.5403301800000002</v>
      </c>
      <c r="M3127" s="9">
        <v>0.17743529999999999</v>
      </c>
      <c r="N3127" s="48">
        <f t="shared" si="341"/>
        <v>3.1774353</v>
      </c>
      <c r="O3127" s="26">
        <v>4.7143089999999999E-2</v>
      </c>
      <c r="P3127" s="93">
        <f t="shared" si="342"/>
        <v>3.5471430900000001</v>
      </c>
    </row>
    <row r="3128" spans="1:16">
      <c r="A3128" s="10">
        <v>1906.7719999999999</v>
      </c>
      <c r="B3128" s="31">
        <v>0.20389740000000001</v>
      </c>
      <c r="C3128" s="9">
        <v>0.2157162</v>
      </c>
      <c r="D3128" s="31">
        <f t="shared" si="336"/>
        <v>0.71571620000000002</v>
      </c>
      <c r="E3128" s="9">
        <v>7.0353899999999997E-2</v>
      </c>
      <c r="F3128" s="31">
        <f t="shared" si="337"/>
        <v>1.0703539</v>
      </c>
      <c r="G3128" s="9">
        <v>0.1946705</v>
      </c>
      <c r="H3128" s="32">
        <f t="shared" si="338"/>
        <v>1.6946705</v>
      </c>
      <c r="I3128" s="9">
        <v>0.12824840000000001</v>
      </c>
      <c r="J3128" s="31">
        <f t="shared" si="339"/>
        <v>2.1282483999999999</v>
      </c>
      <c r="K3128" s="9">
        <v>3.9944540000000001E-2</v>
      </c>
      <c r="L3128" s="48">
        <f t="shared" si="340"/>
        <v>2.53994454</v>
      </c>
      <c r="M3128" s="9">
        <v>0.1769587</v>
      </c>
      <c r="N3128" s="48">
        <f t="shared" si="341"/>
        <v>3.1769587000000001</v>
      </c>
      <c r="O3128" s="26">
        <v>4.6848689999999998E-2</v>
      </c>
      <c r="P3128" s="93">
        <f t="shared" si="342"/>
        <v>3.54684869</v>
      </c>
    </row>
    <row r="3129" spans="1:16">
      <c r="A3129" s="10">
        <v>1907.2539999999999</v>
      </c>
      <c r="B3129" s="31">
        <v>0.2032187</v>
      </c>
      <c r="C3129" s="9">
        <v>0.21509619999999999</v>
      </c>
      <c r="D3129" s="31">
        <f t="shared" si="336"/>
        <v>0.71509619999999996</v>
      </c>
      <c r="E3129" s="9">
        <v>7.0170979999999994E-2</v>
      </c>
      <c r="F3129" s="31">
        <f t="shared" si="337"/>
        <v>1.0701709799999999</v>
      </c>
      <c r="G3129" s="9">
        <v>0.19436490000000001</v>
      </c>
      <c r="H3129" s="32">
        <f t="shared" si="338"/>
        <v>1.6943649000000001</v>
      </c>
      <c r="I3129" s="9">
        <v>0.1277789</v>
      </c>
      <c r="J3129" s="31">
        <f t="shared" si="339"/>
        <v>2.1277789</v>
      </c>
      <c r="K3129" s="9">
        <v>3.9497060000000001E-2</v>
      </c>
      <c r="L3129" s="48">
        <f t="shared" si="340"/>
        <v>2.53949706</v>
      </c>
      <c r="M3129" s="9">
        <v>0.17645530000000001</v>
      </c>
      <c r="N3129" s="48">
        <f t="shared" si="341"/>
        <v>3.1764553000000002</v>
      </c>
      <c r="O3129" s="26">
        <v>4.6526789999999998E-2</v>
      </c>
      <c r="P3129" s="93">
        <f t="shared" si="342"/>
        <v>3.5465267900000002</v>
      </c>
    </row>
    <row r="3130" spans="1:16">
      <c r="A3130" s="10">
        <v>1907.7360000000001</v>
      </c>
      <c r="B3130" s="31">
        <v>0.2025882</v>
      </c>
      <c r="C3130" s="9">
        <v>0.21456410000000001</v>
      </c>
      <c r="D3130" s="31">
        <f t="shared" si="336"/>
        <v>0.71456410000000004</v>
      </c>
      <c r="E3130" s="9">
        <v>7.0026379999999999E-2</v>
      </c>
      <c r="F3130" s="31">
        <f t="shared" si="337"/>
        <v>1.0700263800000001</v>
      </c>
      <c r="G3130" s="9">
        <v>0.194104</v>
      </c>
      <c r="H3130" s="32">
        <f t="shared" si="338"/>
        <v>1.6941040000000001</v>
      </c>
      <c r="I3130" s="9">
        <v>0.1273647</v>
      </c>
      <c r="J3130" s="31">
        <f t="shared" si="339"/>
        <v>2.1273647000000002</v>
      </c>
      <c r="K3130" s="9">
        <v>3.9052110000000001E-2</v>
      </c>
      <c r="L3130" s="48">
        <f t="shared" si="340"/>
        <v>2.5390521100000001</v>
      </c>
      <c r="M3130" s="9">
        <v>0.17601620000000001</v>
      </c>
      <c r="N3130" s="48">
        <f t="shared" si="341"/>
        <v>3.1760161999999998</v>
      </c>
      <c r="O3130" s="26">
        <v>4.6231210000000002E-2</v>
      </c>
      <c r="P3130" s="93">
        <f t="shared" si="342"/>
        <v>3.5462312100000002</v>
      </c>
    </row>
    <row r="3131" spans="1:16">
      <c r="A3131" s="10">
        <v>1908.2180000000001</v>
      </c>
      <c r="B3131" s="31">
        <v>0.20210310000000001</v>
      </c>
      <c r="C3131" s="9">
        <v>0.21420310000000001</v>
      </c>
      <c r="D3131" s="31">
        <f t="shared" si="336"/>
        <v>0.71420309999999998</v>
      </c>
      <c r="E3131" s="9">
        <v>6.9959549999999995E-2</v>
      </c>
      <c r="F3131" s="31">
        <f t="shared" si="337"/>
        <v>1.0699595500000001</v>
      </c>
      <c r="G3131" s="9">
        <v>0.19394739999999999</v>
      </c>
      <c r="H3131" s="32">
        <f t="shared" si="338"/>
        <v>1.6939473999999999</v>
      </c>
      <c r="I3131" s="9">
        <v>0.127077</v>
      </c>
      <c r="J3131" s="31">
        <f t="shared" si="339"/>
        <v>2.1270769999999999</v>
      </c>
      <c r="K3131" s="9">
        <v>3.8681760000000003E-2</v>
      </c>
      <c r="L3131" s="48">
        <f t="shared" si="340"/>
        <v>2.5386817599999998</v>
      </c>
      <c r="M3131" s="9">
        <v>0.1757184</v>
      </c>
      <c r="N3131" s="48">
        <f t="shared" si="341"/>
        <v>3.1757184000000001</v>
      </c>
      <c r="O3131" s="26">
        <v>4.6013850000000002E-2</v>
      </c>
      <c r="P3131" s="93">
        <f t="shared" si="342"/>
        <v>3.54601385</v>
      </c>
    </row>
    <row r="3132" spans="1:16">
      <c r="A3132" s="10">
        <v>1908.7</v>
      </c>
      <c r="B3132" s="31">
        <v>0.20183870000000001</v>
      </c>
      <c r="C3132" s="9">
        <v>0.2140754</v>
      </c>
      <c r="D3132" s="31">
        <f t="shared" si="336"/>
        <v>0.71407540000000003</v>
      </c>
      <c r="E3132" s="9">
        <v>7.0001289999999994E-2</v>
      </c>
      <c r="F3132" s="31">
        <f t="shared" si="337"/>
        <v>1.07000129</v>
      </c>
      <c r="G3132" s="9">
        <v>0.193943</v>
      </c>
      <c r="H3132" s="32">
        <f t="shared" si="338"/>
        <v>1.693943</v>
      </c>
      <c r="I3132" s="9">
        <v>0.12696579999999999</v>
      </c>
      <c r="J3132" s="31">
        <f t="shared" si="339"/>
        <v>2.1269657999999998</v>
      </c>
      <c r="K3132" s="9">
        <v>3.845407E-2</v>
      </c>
      <c r="L3132" s="48">
        <f t="shared" si="340"/>
        <v>2.5384540699999998</v>
      </c>
      <c r="M3132" s="9">
        <v>0.17562169999999999</v>
      </c>
      <c r="N3132" s="48">
        <f t="shared" si="341"/>
        <v>3.1756216999999998</v>
      </c>
      <c r="O3132" s="26">
        <v>4.591874E-2</v>
      </c>
      <c r="P3132" s="93">
        <f t="shared" si="342"/>
        <v>3.5459187399999998</v>
      </c>
    </row>
    <row r="3133" spans="1:16">
      <c r="A3133" s="10">
        <v>1909.182</v>
      </c>
      <c r="B3133" s="31">
        <v>0.20184250000000001</v>
      </c>
      <c r="C3133" s="9">
        <v>0.2142105</v>
      </c>
      <c r="D3133" s="31">
        <f t="shared" si="336"/>
        <v>0.71421049999999997</v>
      </c>
      <c r="E3133" s="9">
        <v>7.0168469999999997E-2</v>
      </c>
      <c r="F3133" s="31">
        <f t="shared" si="337"/>
        <v>1.07016847</v>
      </c>
      <c r="G3133" s="9">
        <v>0.19411719999999999</v>
      </c>
      <c r="H3133" s="32">
        <f t="shared" si="338"/>
        <v>1.6941172</v>
      </c>
      <c r="I3133" s="9">
        <v>0.12705630000000001</v>
      </c>
      <c r="J3133" s="31">
        <f t="shared" si="339"/>
        <v>2.1270563</v>
      </c>
      <c r="K3133" s="9">
        <v>3.8419120000000001E-2</v>
      </c>
      <c r="L3133" s="48">
        <f t="shared" si="340"/>
        <v>2.5384191199999999</v>
      </c>
      <c r="M3133" s="9">
        <v>0.17575760000000001</v>
      </c>
      <c r="N3133" s="48">
        <f t="shared" si="341"/>
        <v>3.1757575999999998</v>
      </c>
      <c r="O3133" s="26">
        <v>4.597101E-2</v>
      </c>
      <c r="P3133" s="93">
        <f t="shared" si="342"/>
        <v>3.5459710100000001</v>
      </c>
    </row>
    <row r="3134" spans="1:16">
      <c r="A3134" s="10">
        <v>1909.664</v>
      </c>
      <c r="B3134" s="31">
        <v>0.20213800000000001</v>
      </c>
      <c r="C3134" s="9">
        <v>0.21461350000000001</v>
      </c>
      <c r="D3134" s="31">
        <f t="shared" si="336"/>
        <v>0.71461350000000001</v>
      </c>
      <c r="E3134" s="9">
        <v>7.0466559999999998E-2</v>
      </c>
      <c r="F3134" s="31">
        <f t="shared" si="337"/>
        <v>1.0704665600000001</v>
      </c>
      <c r="G3134" s="9">
        <v>0.1944794</v>
      </c>
      <c r="H3134" s="32">
        <f t="shared" si="338"/>
        <v>1.6944794000000001</v>
      </c>
      <c r="I3134" s="9">
        <v>0.12735070000000001</v>
      </c>
      <c r="J3134" s="31">
        <f t="shared" si="339"/>
        <v>2.1273507</v>
      </c>
      <c r="K3134" s="9">
        <v>3.8606479999999999E-2</v>
      </c>
      <c r="L3134" s="48">
        <f t="shared" si="340"/>
        <v>2.5386064799999999</v>
      </c>
      <c r="M3134" s="9">
        <v>0.17613799999999999</v>
      </c>
      <c r="N3134" s="48">
        <f t="shared" si="341"/>
        <v>3.1761379999999999</v>
      </c>
      <c r="O3134" s="26">
        <v>4.6176179999999997E-2</v>
      </c>
      <c r="P3134" s="93">
        <f t="shared" si="342"/>
        <v>3.5461761799999998</v>
      </c>
    </row>
    <row r="3135" spans="1:16">
      <c r="A3135" s="10">
        <v>1910.146</v>
      </c>
      <c r="B3135" s="31">
        <v>0.20271140000000001</v>
      </c>
      <c r="C3135" s="9">
        <v>0.21525420000000001</v>
      </c>
      <c r="D3135" s="31">
        <f t="shared" si="336"/>
        <v>0.71525419999999995</v>
      </c>
      <c r="E3135" s="9">
        <v>7.0883940000000006E-2</v>
      </c>
      <c r="F3135" s="31">
        <f t="shared" si="337"/>
        <v>1.0708839400000001</v>
      </c>
      <c r="G3135" s="9">
        <v>0.19501260000000001</v>
      </c>
      <c r="H3135" s="32">
        <f t="shared" si="338"/>
        <v>1.6950126000000001</v>
      </c>
      <c r="I3135" s="9">
        <v>0.12782360000000001</v>
      </c>
      <c r="J3135" s="31">
        <f t="shared" si="339"/>
        <v>2.1278236000000001</v>
      </c>
      <c r="K3135" s="9">
        <v>3.9009429999999998E-2</v>
      </c>
      <c r="L3135" s="48">
        <f t="shared" si="340"/>
        <v>2.5390094300000001</v>
      </c>
      <c r="M3135" s="9">
        <v>0.17674339999999999</v>
      </c>
      <c r="N3135" s="48">
        <f t="shared" si="341"/>
        <v>3.1767433999999999</v>
      </c>
      <c r="O3135" s="26">
        <v>4.6514600000000003E-2</v>
      </c>
      <c r="P3135" s="93">
        <f t="shared" si="342"/>
        <v>3.5465146000000001</v>
      </c>
    </row>
    <row r="3136" spans="1:16">
      <c r="A3136" s="10">
        <v>1910.6289999999999</v>
      </c>
      <c r="B3136" s="31">
        <v>0.203517</v>
      </c>
      <c r="C3136" s="9">
        <v>0.21607770000000001</v>
      </c>
      <c r="D3136" s="31">
        <f t="shared" si="336"/>
        <v>0.71607770000000004</v>
      </c>
      <c r="E3136" s="9">
        <v>7.1398939999999994E-2</v>
      </c>
      <c r="F3136" s="31">
        <f t="shared" si="337"/>
        <v>1.0713989399999999</v>
      </c>
      <c r="G3136" s="9">
        <v>0.19568240000000001</v>
      </c>
      <c r="H3136" s="32">
        <f t="shared" si="338"/>
        <v>1.6956823999999999</v>
      </c>
      <c r="I3136" s="9">
        <v>0.1284341</v>
      </c>
      <c r="J3136" s="31">
        <f t="shared" si="339"/>
        <v>2.1284340999999998</v>
      </c>
      <c r="K3136" s="9">
        <v>3.9592500000000003E-2</v>
      </c>
      <c r="L3136" s="48">
        <f t="shared" si="340"/>
        <v>2.5395924999999999</v>
      </c>
      <c r="M3136" s="9">
        <v>0.1775313</v>
      </c>
      <c r="N3136" s="48">
        <f t="shared" si="341"/>
        <v>3.1775313000000001</v>
      </c>
      <c r="O3136" s="26">
        <v>4.6950100000000002E-2</v>
      </c>
      <c r="P3136" s="93">
        <f t="shared" si="342"/>
        <v>3.5469501000000001</v>
      </c>
    </row>
    <row r="3137" spans="1:16">
      <c r="A3137" s="10">
        <v>1911.1110000000001</v>
      </c>
      <c r="B3137" s="31">
        <v>0.20447750000000001</v>
      </c>
      <c r="C3137" s="9">
        <v>0.21700810000000001</v>
      </c>
      <c r="D3137" s="31">
        <f t="shared" si="336"/>
        <v>0.71700810000000004</v>
      </c>
      <c r="E3137" s="9">
        <v>7.1979180000000004E-2</v>
      </c>
      <c r="F3137" s="31">
        <f t="shared" si="337"/>
        <v>1.07197918</v>
      </c>
      <c r="G3137" s="9">
        <v>0.19643740000000001</v>
      </c>
      <c r="H3137" s="32">
        <f t="shared" si="338"/>
        <v>1.6964374</v>
      </c>
      <c r="I3137" s="9">
        <v>0.12912699999999999</v>
      </c>
      <c r="J3137" s="31">
        <f t="shared" si="339"/>
        <v>2.129127</v>
      </c>
      <c r="K3137" s="9">
        <v>4.0292370000000001E-2</v>
      </c>
      <c r="L3137" s="48">
        <f t="shared" si="340"/>
        <v>2.54029237</v>
      </c>
      <c r="M3137" s="9">
        <v>0.17843310000000001</v>
      </c>
      <c r="N3137" s="48">
        <f t="shared" si="341"/>
        <v>3.1784330999999999</v>
      </c>
      <c r="O3137" s="26">
        <v>4.7433940000000001E-2</v>
      </c>
      <c r="P3137" s="93">
        <f t="shared" si="342"/>
        <v>3.5474339399999999</v>
      </c>
    </row>
    <row r="3138" spans="1:16">
      <c r="A3138" s="10">
        <v>1911.5930000000001</v>
      </c>
      <c r="B3138" s="31">
        <v>0.20548179999999999</v>
      </c>
      <c r="C3138" s="9">
        <v>0.21795059999999999</v>
      </c>
      <c r="D3138" s="31">
        <f t="shared" si="336"/>
        <v>0.71795059999999999</v>
      </c>
      <c r="E3138" s="9">
        <v>7.2579699999999997E-2</v>
      </c>
      <c r="F3138" s="31">
        <f t="shared" si="337"/>
        <v>1.0725796999999999</v>
      </c>
      <c r="G3138" s="9">
        <v>0.1972092</v>
      </c>
      <c r="H3138" s="32">
        <f t="shared" si="338"/>
        <v>1.6972092000000001</v>
      </c>
      <c r="I3138" s="9">
        <v>0.12983739999999999</v>
      </c>
      <c r="J3138" s="31">
        <f t="shared" si="339"/>
        <v>2.1298374</v>
      </c>
      <c r="K3138" s="9">
        <v>4.1024829999999998E-2</v>
      </c>
      <c r="L3138" s="48">
        <f t="shared" si="340"/>
        <v>2.54102483</v>
      </c>
      <c r="M3138" s="9">
        <v>0.17935499999999999</v>
      </c>
      <c r="N3138" s="48">
        <f t="shared" si="341"/>
        <v>3.1793550000000002</v>
      </c>
      <c r="O3138" s="26">
        <v>4.7911099999999998E-2</v>
      </c>
      <c r="P3138" s="93">
        <f t="shared" si="342"/>
        <v>3.5479110999999999</v>
      </c>
    </row>
    <row r="3139" spans="1:16">
      <c r="A3139" s="10">
        <v>1912.075</v>
      </c>
      <c r="B3139" s="31">
        <v>0.20639560000000001</v>
      </c>
      <c r="C3139" s="9">
        <v>0.21879699999999999</v>
      </c>
      <c r="D3139" s="31">
        <f t="shared" ref="D3139:D3202" si="343">C3139+0.5</f>
        <v>0.71879700000000002</v>
      </c>
      <c r="E3139" s="9">
        <v>7.314785E-2</v>
      </c>
      <c r="F3139" s="31">
        <f t="shared" ref="F3139:F3202" si="344">E3139+1</f>
        <v>1.07314785</v>
      </c>
      <c r="G3139" s="9">
        <v>0.19792029999999999</v>
      </c>
      <c r="H3139" s="32">
        <f t="shared" ref="H3139:H3202" si="345">G3139+1.5</f>
        <v>1.6979203</v>
      </c>
      <c r="I3139" s="9">
        <v>0.13048750000000001</v>
      </c>
      <c r="J3139" s="31">
        <f t="shared" ref="J3139:J3202" si="346">I3139+2</f>
        <v>2.1304875000000001</v>
      </c>
      <c r="K3139" s="9">
        <v>4.1694950000000001E-2</v>
      </c>
      <c r="L3139" s="48">
        <f t="shared" ref="L3139:L3202" si="347">K3139+2.5</f>
        <v>2.5416949500000001</v>
      </c>
      <c r="M3139" s="9">
        <v>0.18018600000000001</v>
      </c>
      <c r="N3139" s="48">
        <f t="shared" ref="N3139:N3202" si="348">M3139+3</f>
        <v>3.180186</v>
      </c>
      <c r="O3139" s="26">
        <v>4.8323409999999997E-2</v>
      </c>
      <c r="P3139" s="93">
        <f t="shared" ref="P3139:P3202" si="349">O3139+3.5</f>
        <v>3.5483234100000001</v>
      </c>
    </row>
    <row r="3140" spans="1:16">
      <c r="A3140" s="10">
        <v>1912.557</v>
      </c>
      <c r="B3140" s="31">
        <v>0.20708560000000001</v>
      </c>
      <c r="C3140" s="9">
        <v>0.2194403</v>
      </c>
      <c r="D3140" s="31">
        <f t="shared" si="343"/>
        <v>0.71944030000000003</v>
      </c>
      <c r="E3140" s="9">
        <v>7.3626349999999993E-2</v>
      </c>
      <c r="F3140" s="31">
        <f t="shared" si="344"/>
        <v>1.0736263500000001</v>
      </c>
      <c r="G3140" s="9">
        <v>0.19849069999999999</v>
      </c>
      <c r="H3140" s="32">
        <f t="shared" si="345"/>
        <v>1.6984907</v>
      </c>
      <c r="I3140" s="9">
        <v>0.13099459999999999</v>
      </c>
      <c r="J3140" s="31">
        <f t="shared" si="346"/>
        <v>2.1309946000000002</v>
      </c>
      <c r="K3140" s="9">
        <v>4.2209799999999999E-2</v>
      </c>
      <c r="L3140" s="48">
        <f t="shared" si="347"/>
        <v>2.5422098000000002</v>
      </c>
      <c r="M3140" s="9">
        <v>0.1808092</v>
      </c>
      <c r="N3140" s="48">
        <f t="shared" si="348"/>
        <v>3.1808092000000001</v>
      </c>
      <c r="O3140" s="26">
        <v>4.8617019999999997E-2</v>
      </c>
      <c r="P3140" s="93">
        <f t="shared" si="349"/>
        <v>3.54861702</v>
      </c>
    </row>
    <row r="3141" spans="1:16">
      <c r="A3141" s="10">
        <v>1913.039</v>
      </c>
      <c r="B3141" s="31">
        <v>0.20743909999999999</v>
      </c>
      <c r="C3141" s="9">
        <v>0.2197867</v>
      </c>
      <c r="D3141" s="31">
        <f t="shared" si="343"/>
        <v>0.7197867</v>
      </c>
      <c r="E3141" s="9">
        <v>7.3960949999999998E-2</v>
      </c>
      <c r="F3141" s="31">
        <f t="shared" si="344"/>
        <v>1.07396095</v>
      </c>
      <c r="G3141" s="9">
        <v>0.19885169999999999</v>
      </c>
      <c r="H3141" s="32">
        <f t="shared" si="345"/>
        <v>1.6988517000000001</v>
      </c>
      <c r="I3141" s="9">
        <v>0.1312798</v>
      </c>
      <c r="J3141" s="31">
        <f t="shared" si="346"/>
        <v>2.1312798000000002</v>
      </c>
      <c r="K3141" s="9">
        <v>4.2490750000000001E-2</v>
      </c>
      <c r="L3141" s="48">
        <f t="shared" si="347"/>
        <v>2.5424907499999998</v>
      </c>
      <c r="M3141" s="9">
        <v>0.18112329999999999</v>
      </c>
      <c r="N3141" s="48">
        <f t="shared" si="348"/>
        <v>3.1811232999999999</v>
      </c>
      <c r="O3141" s="26">
        <v>4.8743580000000002E-2</v>
      </c>
      <c r="P3141" s="93">
        <f t="shared" si="349"/>
        <v>3.54874358</v>
      </c>
    </row>
    <row r="3142" spans="1:16">
      <c r="A3142" s="10">
        <v>1913.521</v>
      </c>
      <c r="B3142" s="31">
        <v>0.2074056</v>
      </c>
      <c r="C3142" s="9">
        <v>0.21978619999999999</v>
      </c>
      <c r="D3142" s="31">
        <f t="shared" si="343"/>
        <v>0.71978619999999993</v>
      </c>
      <c r="E3142" s="9">
        <v>7.4116269999999998E-2</v>
      </c>
      <c r="F3142" s="31">
        <f t="shared" si="344"/>
        <v>1.07411627</v>
      </c>
      <c r="G3142" s="9">
        <v>0.1989669</v>
      </c>
      <c r="H3142" s="32">
        <f t="shared" si="345"/>
        <v>1.6989669000000001</v>
      </c>
      <c r="I3142" s="9">
        <v>0.13129460000000001</v>
      </c>
      <c r="J3142" s="31">
        <f t="shared" si="346"/>
        <v>2.1312945999999999</v>
      </c>
      <c r="K3142" s="9">
        <v>4.2497649999999998E-2</v>
      </c>
      <c r="L3142" s="48">
        <f t="shared" si="347"/>
        <v>2.5424976500000001</v>
      </c>
      <c r="M3142" s="9">
        <v>0.18107519999999999</v>
      </c>
      <c r="N3142" s="48">
        <f t="shared" si="348"/>
        <v>3.1810752</v>
      </c>
      <c r="O3142" s="26">
        <v>4.8681090000000003E-2</v>
      </c>
      <c r="P3142" s="93">
        <f t="shared" si="349"/>
        <v>3.5486810900000001</v>
      </c>
    </row>
    <row r="3143" spans="1:16">
      <c r="A3143" s="10">
        <v>1914.0029999999999</v>
      </c>
      <c r="B3143" s="31">
        <v>0.20700940000000001</v>
      </c>
      <c r="C3143" s="9">
        <v>0.219446</v>
      </c>
      <c r="D3143" s="31">
        <f t="shared" si="343"/>
        <v>0.71944600000000003</v>
      </c>
      <c r="E3143" s="9">
        <v>7.4089349999999998E-2</v>
      </c>
      <c r="F3143" s="31">
        <f t="shared" si="344"/>
        <v>1.0740893499999999</v>
      </c>
      <c r="G3143" s="9">
        <v>0.1988433</v>
      </c>
      <c r="H3143" s="32">
        <f t="shared" si="345"/>
        <v>1.6988433000000001</v>
      </c>
      <c r="I3143" s="9">
        <v>0.1310344</v>
      </c>
      <c r="J3143" s="31">
        <f t="shared" si="346"/>
        <v>2.1310343999999999</v>
      </c>
      <c r="K3143" s="9">
        <v>4.2238869999999998E-2</v>
      </c>
      <c r="L3143" s="48">
        <f t="shared" si="347"/>
        <v>2.5422388699999998</v>
      </c>
      <c r="M3143" s="9">
        <v>0.18067749999999999</v>
      </c>
      <c r="N3143" s="48">
        <f t="shared" si="348"/>
        <v>3.1806774999999998</v>
      </c>
      <c r="O3143" s="26">
        <v>4.8437790000000001E-2</v>
      </c>
      <c r="P3143" s="93">
        <f t="shared" si="349"/>
        <v>3.5484377899999999</v>
      </c>
    </row>
    <row r="3144" spans="1:16">
      <c r="A3144" s="10">
        <v>1914.4849999999999</v>
      </c>
      <c r="B3144" s="31">
        <v>0.20635210000000001</v>
      </c>
      <c r="C3144" s="9">
        <v>0.218837</v>
      </c>
      <c r="D3144" s="31">
        <f t="shared" si="343"/>
        <v>0.71883699999999995</v>
      </c>
      <c r="E3144" s="9">
        <v>7.3912140000000001E-2</v>
      </c>
      <c r="F3144" s="31">
        <f t="shared" si="344"/>
        <v>1.07391214</v>
      </c>
      <c r="G3144" s="9">
        <v>0.1985336</v>
      </c>
      <c r="H3144" s="32">
        <f t="shared" si="345"/>
        <v>1.6985336</v>
      </c>
      <c r="I3144" s="9">
        <v>0.13055359999999999</v>
      </c>
      <c r="J3144" s="31">
        <f t="shared" si="346"/>
        <v>2.1305535999999998</v>
      </c>
      <c r="K3144" s="9">
        <v>4.1775939999999998E-2</v>
      </c>
      <c r="L3144" s="48">
        <f t="shared" si="347"/>
        <v>2.54177594</v>
      </c>
      <c r="M3144" s="9">
        <v>0.180011</v>
      </c>
      <c r="N3144" s="48">
        <f t="shared" si="348"/>
        <v>3.1800109999999999</v>
      </c>
      <c r="O3144" s="26">
        <v>4.8059280000000003E-2</v>
      </c>
      <c r="P3144" s="93">
        <f t="shared" si="349"/>
        <v>3.5480592799999999</v>
      </c>
    </row>
    <row r="3145" spans="1:16">
      <c r="A3145" s="10">
        <v>1914.9680000000001</v>
      </c>
      <c r="B3145" s="31">
        <v>0.20557929999999999</v>
      </c>
      <c r="C3145" s="9">
        <v>0.21807699999999999</v>
      </c>
      <c r="D3145" s="31">
        <f t="shared" si="343"/>
        <v>0.71807699999999997</v>
      </c>
      <c r="E3145" s="9">
        <v>7.3645290000000002E-2</v>
      </c>
      <c r="F3145" s="31">
        <f t="shared" si="344"/>
        <v>1.07364529</v>
      </c>
      <c r="G3145" s="9">
        <v>0.19812360000000001</v>
      </c>
      <c r="H3145" s="32">
        <f t="shared" si="345"/>
        <v>1.6981236</v>
      </c>
      <c r="I3145" s="9">
        <v>0.1299506</v>
      </c>
      <c r="J3145" s="31">
        <f t="shared" si="346"/>
        <v>2.1299505999999999</v>
      </c>
      <c r="K3145" s="9">
        <v>4.1207979999999998E-2</v>
      </c>
      <c r="L3145" s="48">
        <f t="shared" si="347"/>
        <v>2.5412079799999998</v>
      </c>
      <c r="M3145" s="9">
        <v>0.17920990000000001</v>
      </c>
      <c r="N3145" s="48">
        <f t="shared" si="348"/>
        <v>3.1792099</v>
      </c>
      <c r="O3145" s="26">
        <v>4.7617100000000002E-2</v>
      </c>
      <c r="P3145" s="93">
        <f t="shared" si="349"/>
        <v>3.5476171000000001</v>
      </c>
    </row>
    <row r="3146" spans="1:16">
      <c r="A3146" s="10">
        <v>1915.45</v>
      </c>
      <c r="B3146" s="31">
        <v>0.20485100000000001</v>
      </c>
      <c r="C3146" s="9">
        <v>0.2173062</v>
      </c>
      <c r="D3146" s="31">
        <f t="shared" si="343"/>
        <v>0.7173062</v>
      </c>
      <c r="E3146" s="9">
        <v>7.3368169999999996E-2</v>
      </c>
      <c r="F3146" s="31">
        <f t="shared" si="344"/>
        <v>1.07336817</v>
      </c>
      <c r="G3146" s="9">
        <v>0.19771250000000001</v>
      </c>
      <c r="H3146" s="32">
        <f t="shared" si="345"/>
        <v>1.6977125</v>
      </c>
      <c r="I3146" s="9">
        <v>0.12935379999999999</v>
      </c>
      <c r="J3146" s="31">
        <f t="shared" si="346"/>
        <v>2.1293538000000001</v>
      </c>
      <c r="K3146" s="9">
        <v>4.0651960000000001E-2</v>
      </c>
      <c r="L3146" s="48">
        <f t="shared" si="347"/>
        <v>2.5406519599999999</v>
      </c>
      <c r="M3146" s="9">
        <v>0.178429</v>
      </c>
      <c r="N3146" s="48">
        <f t="shared" si="348"/>
        <v>3.1784289999999999</v>
      </c>
      <c r="O3146" s="26">
        <v>4.7199690000000002E-2</v>
      </c>
      <c r="P3146" s="93">
        <f t="shared" si="349"/>
        <v>3.5471996899999998</v>
      </c>
    </row>
    <row r="3147" spans="1:16">
      <c r="A3147" s="10">
        <v>1915.932</v>
      </c>
      <c r="B3147" s="31">
        <v>0.2043179</v>
      </c>
      <c r="C3147" s="9">
        <v>0.21667059999999999</v>
      </c>
      <c r="D3147" s="31">
        <f t="shared" si="343"/>
        <v>0.71667060000000005</v>
      </c>
      <c r="E3147" s="9">
        <v>7.3166780000000001E-2</v>
      </c>
      <c r="F3147" s="31">
        <f t="shared" si="344"/>
        <v>1.07316678</v>
      </c>
      <c r="G3147" s="9">
        <v>0.1974031</v>
      </c>
      <c r="H3147" s="32">
        <f t="shared" si="345"/>
        <v>1.6974031000000001</v>
      </c>
      <c r="I3147" s="9">
        <v>0.12890190000000001</v>
      </c>
      <c r="J3147" s="31">
        <f t="shared" si="346"/>
        <v>2.1289018999999998</v>
      </c>
      <c r="K3147" s="9">
        <v>4.0226829999999998E-2</v>
      </c>
      <c r="L3147" s="48">
        <f t="shared" si="347"/>
        <v>2.5402268299999999</v>
      </c>
      <c r="M3147" s="9">
        <v>0.1778274</v>
      </c>
      <c r="N3147" s="48">
        <f t="shared" si="348"/>
        <v>3.1778274</v>
      </c>
      <c r="O3147" s="26">
        <v>4.6891929999999998E-2</v>
      </c>
      <c r="P3147" s="93">
        <f t="shared" si="349"/>
        <v>3.5468919300000001</v>
      </c>
    </row>
    <row r="3148" spans="1:16">
      <c r="A3148" s="10">
        <v>1916.414</v>
      </c>
      <c r="B3148" s="31">
        <v>0.20407069999999999</v>
      </c>
      <c r="C3148" s="9">
        <v>0.21627759999999999</v>
      </c>
      <c r="D3148" s="31">
        <f t="shared" si="343"/>
        <v>0.71627759999999996</v>
      </c>
      <c r="E3148" s="9">
        <v>7.3103600000000005E-2</v>
      </c>
      <c r="F3148" s="31">
        <f t="shared" si="344"/>
        <v>1.0731036</v>
      </c>
      <c r="G3148" s="9">
        <v>0.1972653</v>
      </c>
      <c r="H3148" s="32">
        <f t="shared" si="345"/>
        <v>1.6972653</v>
      </c>
      <c r="I3148" s="9">
        <v>0.12869920000000001</v>
      </c>
      <c r="J3148" s="31">
        <f t="shared" si="346"/>
        <v>2.1286991999999998</v>
      </c>
      <c r="K3148" s="9">
        <v>4.0014939999999999E-2</v>
      </c>
      <c r="L3148" s="48">
        <f t="shared" si="347"/>
        <v>2.5400149399999998</v>
      </c>
      <c r="M3148" s="9">
        <v>0.1775196</v>
      </c>
      <c r="N3148" s="48">
        <f t="shared" si="348"/>
        <v>3.1775196000000001</v>
      </c>
      <c r="O3148" s="26">
        <v>4.6755539999999998E-2</v>
      </c>
      <c r="P3148" s="93">
        <f t="shared" si="349"/>
        <v>3.5467555399999999</v>
      </c>
    </row>
    <row r="3149" spans="1:16">
      <c r="A3149" s="10">
        <v>1916.896</v>
      </c>
      <c r="B3149" s="31">
        <v>0.20417270000000001</v>
      </c>
      <c r="C3149" s="9">
        <v>0.2162134</v>
      </c>
      <c r="D3149" s="31">
        <f t="shared" si="343"/>
        <v>0.7162134</v>
      </c>
      <c r="E3149" s="9">
        <v>7.3229039999999995E-2</v>
      </c>
      <c r="F3149" s="31">
        <f t="shared" si="344"/>
        <v>1.07322904</v>
      </c>
      <c r="G3149" s="9">
        <v>0.19735430000000001</v>
      </c>
      <c r="H3149" s="32">
        <f t="shared" si="345"/>
        <v>1.6973543</v>
      </c>
      <c r="I3149" s="9">
        <v>0.12882270000000001</v>
      </c>
      <c r="J3149" s="31">
        <f t="shared" si="346"/>
        <v>2.1288227000000002</v>
      </c>
      <c r="K3149" s="9">
        <v>4.0073079999999997E-2</v>
      </c>
      <c r="L3149" s="48">
        <f t="shared" si="347"/>
        <v>2.54007308</v>
      </c>
      <c r="M3149" s="9">
        <v>0.17759150000000001</v>
      </c>
      <c r="N3149" s="48">
        <f t="shared" si="348"/>
        <v>3.1775915000000001</v>
      </c>
      <c r="O3149" s="26">
        <v>4.6829429999999998E-2</v>
      </c>
      <c r="P3149" s="93">
        <f t="shared" si="349"/>
        <v>3.5468294299999998</v>
      </c>
    </row>
    <row r="3150" spans="1:16">
      <c r="A3150" s="10">
        <v>1917.3779999999999</v>
      </c>
      <c r="B3150" s="31">
        <v>0.20464189999999999</v>
      </c>
      <c r="C3150" s="9">
        <v>0.21651860000000001</v>
      </c>
      <c r="D3150" s="31">
        <f t="shared" si="343"/>
        <v>0.71651860000000001</v>
      </c>
      <c r="E3150" s="9">
        <v>7.3564779999999996E-2</v>
      </c>
      <c r="F3150" s="31">
        <f t="shared" si="344"/>
        <v>1.0735647799999999</v>
      </c>
      <c r="G3150" s="9">
        <v>0.1976947</v>
      </c>
      <c r="H3150" s="32">
        <f t="shared" si="345"/>
        <v>1.6976947</v>
      </c>
      <c r="I3150" s="9">
        <v>0.12929170000000001</v>
      </c>
      <c r="J3150" s="31">
        <f t="shared" si="346"/>
        <v>2.1292917</v>
      </c>
      <c r="K3150" s="9">
        <v>4.0414690000000003E-2</v>
      </c>
      <c r="L3150" s="48">
        <f t="shared" si="347"/>
        <v>2.54041469</v>
      </c>
      <c r="M3150" s="9">
        <v>0.1780757</v>
      </c>
      <c r="N3150" s="48">
        <f t="shared" si="348"/>
        <v>3.1780756999999999</v>
      </c>
      <c r="O3150" s="26">
        <v>4.7118720000000003E-2</v>
      </c>
      <c r="P3150" s="93">
        <f t="shared" si="349"/>
        <v>3.5471187199999998</v>
      </c>
    </row>
    <row r="3151" spans="1:16">
      <c r="A3151" s="10">
        <v>1917.86</v>
      </c>
      <c r="B3151" s="31">
        <v>0.20544009999999999</v>
      </c>
      <c r="C3151" s="9">
        <v>0.21717429999999999</v>
      </c>
      <c r="D3151" s="31">
        <f t="shared" si="343"/>
        <v>0.71717429999999993</v>
      </c>
      <c r="E3151" s="9">
        <v>7.4095279999999999E-2</v>
      </c>
      <c r="F3151" s="31">
        <f t="shared" si="344"/>
        <v>1.0740952800000001</v>
      </c>
      <c r="G3151" s="9">
        <v>0.19827230000000001</v>
      </c>
      <c r="H3151" s="32">
        <f t="shared" si="345"/>
        <v>1.6982723</v>
      </c>
      <c r="I3151" s="9">
        <v>0.1300664</v>
      </c>
      <c r="J3151" s="31">
        <f t="shared" si="346"/>
        <v>2.1300664</v>
      </c>
      <c r="K3151" s="9">
        <v>4.1007019999999998E-2</v>
      </c>
      <c r="L3151" s="48">
        <f t="shared" si="347"/>
        <v>2.5410070199999999</v>
      </c>
      <c r="M3151" s="9">
        <v>0.1789424</v>
      </c>
      <c r="N3151" s="48">
        <f t="shared" si="348"/>
        <v>3.1789423999999999</v>
      </c>
      <c r="O3151" s="26">
        <v>4.7599019999999999E-2</v>
      </c>
      <c r="P3151" s="93">
        <f t="shared" si="349"/>
        <v>3.5475990199999998</v>
      </c>
    </row>
    <row r="3152" spans="1:16">
      <c r="A3152" s="10">
        <v>1918.3420000000001</v>
      </c>
      <c r="B3152" s="31">
        <v>0.20641409999999999</v>
      </c>
      <c r="C3152" s="9">
        <v>0.2180414</v>
      </c>
      <c r="D3152" s="31">
        <f t="shared" si="343"/>
        <v>0.71804139999999994</v>
      </c>
      <c r="E3152" s="9">
        <v>7.4740970000000004E-2</v>
      </c>
      <c r="F3152" s="31">
        <f t="shared" si="344"/>
        <v>1.0747409699999999</v>
      </c>
      <c r="G3152" s="9">
        <v>0.19899269999999999</v>
      </c>
      <c r="H3152" s="32">
        <f t="shared" si="345"/>
        <v>1.6989927</v>
      </c>
      <c r="I3152" s="9">
        <v>0.13099160000000001</v>
      </c>
      <c r="J3152" s="31">
        <f t="shared" si="346"/>
        <v>2.1309916000000002</v>
      </c>
      <c r="K3152" s="9">
        <v>4.1731240000000003E-2</v>
      </c>
      <c r="L3152" s="48">
        <f t="shared" si="347"/>
        <v>2.5417312399999998</v>
      </c>
      <c r="M3152" s="9">
        <v>0.18003240000000001</v>
      </c>
      <c r="N3152" s="48">
        <f t="shared" si="348"/>
        <v>3.1800324</v>
      </c>
      <c r="O3152" s="26">
        <v>4.8178770000000003E-2</v>
      </c>
      <c r="P3152" s="93">
        <f t="shared" si="349"/>
        <v>3.5481787699999998</v>
      </c>
    </row>
    <row r="3153" spans="1:16">
      <c r="A3153" s="10">
        <v>1918.8240000000001</v>
      </c>
      <c r="B3153" s="31">
        <v>0.2072899</v>
      </c>
      <c r="C3153" s="9">
        <v>0.21886430000000001</v>
      </c>
      <c r="D3153" s="31">
        <f t="shared" si="343"/>
        <v>0.71886430000000001</v>
      </c>
      <c r="E3153" s="9">
        <v>7.5357469999999996E-2</v>
      </c>
      <c r="F3153" s="31">
        <f t="shared" si="344"/>
        <v>1.0753574699999999</v>
      </c>
      <c r="G3153" s="9">
        <v>0.19968140000000001</v>
      </c>
      <c r="H3153" s="32">
        <f t="shared" si="345"/>
        <v>1.6996814</v>
      </c>
      <c r="I3153" s="9">
        <v>0.1318165</v>
      </c>
      <c r="J3153" s="31">
        <f t="shared" si="346"/>
        <v>2.1318165000000002</v>
      </c>
      <c r="K3153" s="9">
        <v>4.2390610000000002E-2</v>
      </c>
      <c r="L3153" s="48">
        <f t="shared" si="347"/>
        <v>2.54239061</v>
      </c>
      <c r="M3153" s="9">
        <v>0.18106549999999999</v>
      </c>
      <c r="N3153" s="48">
        <f t="shared" si="348"/>
        <v>3.1810654999999999</v>
      </c>
      <c r="O3153" s="26">
        <v>4.8708990000000001E-2</v>
      </c>
      <c r="P3153" s="93">
        <f t="shared" si="349"/>
        <v>3.5487089900000002</v>
      </c>
    </row>
    <row r="3154" spans="1:16">
      <c r="A3154" s="10">
        <v>1919.307</v>
      </c>
      <c r="B3154" s="31">
        <v>0.207786</v>
      </c>
      <c r="C3154" s="9">
        <v>0.2193708</v>
      </c>
      <c r="D3154" s="31">
        <f t="shared" si="343"/>
        <v>0.71937079999999998</v>
      </c>
      <c r="E3154" s="9">
        <v>7.5797649999999994E-2</v>
      </c>
      <c r="F3154" s="31">
        <f t="shared" si="344"/>
        <v>1.0757976499999999</v>
      </c>
      <c r="G3154" s="9">
        <v>0.200154</v>
      </c>
      <c r="H3154" s="32">
        <f t="shared" si="345"/>
        <v>1.7001539999999999</v>
      </c>
      <c r="I3154" s="9">
        <v>0.13228860000000001</v>
      </c>
      <c r="J3154" s="31">
        <f t="shared" si="346"/>
        <v>2.1322885999999999</v>
      </c>
      <c r="K3154" s="9">
        <v>4.2788350000000003E-2</v>
      </c>
      <c r="L3154" s="48">
        <f t="shared" si="347"/>
        <v>2.5427883499999999</v>
      </c>
      <c r="M3154" s="9">
        <v>0.18174789999999999</v>
      </c>
      <c r="N3154" s="48">
        <f t="shared" si="348"/>
        <v>3.1817479</v>
      </c>
      <c r="O3154" s="26">
        <v>4.9034040000000001E-2</v>
      </c>
      <c r="P3154" s="93">
        <f t="shared" si="349"/>
        <v>3.54903404</v>
      </c>
    </row>
    <row r="3155" spans="1:16">
      <c r="A3155" s="10">
        <v>1919.789</v>
      </c>
      <c r="B3155" s="31">
        <v>0.2076913</v>
      </c>
      <c r="C3155" s="9">
        <v>0.2193551</v>
      </c>
      <c r="D3155" s="31">
        <f t="shared" si="343"/>
        <v>0.71935510000000003</v>
      </c>
      <c r="E3155" s="9">
        <v>7.5951379999999999E-2</v>
      </c>
      <c r="F3155" s="31">
        <f t="shared" si="344"/>
        <v>1.07595138</v>
      </c>
      <c r="G3155" s="9">
        <v>0.20026840000000001</v>
      </c>
      <c r="H3155" s="32">
        <f t="shared" si="345"/>
        <v>1.7002684000000001</v>
      </c>
      <c r="I3155" s="9">
        <v>0.1322364</v>
      </c>
      <c r="J3155" s="31">
        <f t="shared" si="346"/>
        <v>2.1322364</v>
      </c>
      <c r="K3155" s="9">
        <v>4.278498E-2</v>
      </c>
      <c r="L3155" s="48">
        <f t="shared" si="347"/>
        <v>2.54278498</v>
      </c>
      <c r="M3155" s="9">
        <v>0.18185699999999999</v>
      </c>
      <c r="N3155" s="48">
        <f t="shared" si="348"/>
        <v>3.1818569999999999</v>
      </c>
      <c r="O3155" s="26">
        <v>4.904505E-2</v>
      </c>
      <c r="P3155" s="93">
        <f t="shared" si="349"/>
        <v>3.5490450500000001</v>
      </c>
    </row>
    <row r="3156" spans="1:16">
      <c r="A3156" s="10">
        <v>1920.271</v>
      </c>
      <c r="B3156" s="31">
        <v>0.206984</v>
      </c>
      <c r="C3156" s="9">
        <v>0.21878259999999999</v>
      </c>
      <c r="D3156" s="31">
        <f t="shared" si="343"/>
        <v>0.71878259999999994</v>
      </c>
      <c r="E3156" s="9">
        <v>7.5799930000000001E-2</v>
      </c>
      <c r="F3156" s="31">
        <f t="shared" si="344"/>
        <v>1.0757999300000001</v>
      </c>
      <c r="G3156" s="9">
        <v>0.1999968</v>
      </c>
      <c r="H3156" s="32">
        <f t="shared" si="345"/>
        <v>1.6999968000000001</v>
      </c>
      <c r="I3156" s="9">
        <v>0.1316533</v>
      </c>
      <c r="J3156" s="31">
        <f t="shared" si="346"/>
        <v>2.1316533</v>
      </c>
      <c r="K3156" s="9">
        <v>4.2368429999999999E-2</v>
      </c>
      <c r="L3156" s="48">
        <f t="shared" si="347"/>
        <v>2.5423684299999998</v>
      </c>
      <c r="M3156" s="9">
        <v>0.1813536</v>
      </c>
      <c r="N3156" s="48">
        <f t="shared" si="348"/>
        <v>3.1813536</v>
      </c>
      <c r="O3156" s="26">
        <v>4.8730999999999997E-2</v>
      </c>
      <c r="P3156" s="93">
        <f t="shared" si="349"/>
        <v>3.5487310000000001</v>
      </c>
    </row>
    <row r="3157" spans="1:16">
      <c r="A3157" s="10">
        <v>1920.7529999999999</v>
      </c>
      <c r="B3157" s="31">
        <v>0.2058025</v>
      </c>
      <c r="C3157" s="9">
        <v>0.21776760000000001</v>
      </c>
      <c r="D3157" s="31">
        <f t="shared" si="343"/>
        <v>0.71776759999999995</v>
      </c>
      <c r="E3157" s="9">
        <v>7.5406500000000001E-2</v>
      </c>
      <c r="F3157" s="31">
        <f t="shared" si="344"/>
        <v>1.0754064999999999</v>
      </c>
      <c r="G3157" s="9">
        <v>0.1994148</v>
      </c>
      <c r="H3157" s="32">
        <f t="shared" si="345"/>
        <v>1.6994148</v>
      </c>
      <c r="I3157" s="9">
        <v>0.13066810000000001</v>
      </c>
      <c r="J3157" s="31">
        <f t="shared" si="346"/>
        <v>2.1306680999999998</v>
      </c>
      <c r="K3157" s="9">
        <v>4.1633280000000002E-2</v>
      </c>
      <c r="L3157" s="48">
        <f t="shared" si="347"/>
        <v>2.5416332800000001</v>
      </c>
      <c r="M3157" s="9">
        <v>0.18036099999999999</v>
      </c>
      <c r="N3157" s="48">
        <f t="shared" si="348"/>
        <v>3.180361</v>
      </c>
      <c r="O3157" s="26">
        <v>4.8160689999999999E-2</v>
      </c>
      <c r="P3157" s="93">
        <f t="shared" si="349"/>
        <v>3.54816069</v>
      </c>
    </row>
    <row r="3158" spans="1:16">
      <c r="A3158" s="10">
        <v>1921.2349999999999</v>
      </c>
      <c r="B3158" s="31">
        <v>0.2044425</v>
      </c>
      <c r="C3158" s="9">
        <v>0.21657019999999999</v>
      </c>
      <c r="D3158" s="31">
        <f t="shared" si="343"/>
        <v>0.71657020000000005</v>
      </c>
      <c r="E3158" s="9">
        <v>7.4908379999999997E-2</v>
      </c>
      <c r="F3158" s="31">
        <f t="shared" si="344"/>
        <v>1.0749083800000001</v>
      </c>
      <c r="G3158" s="9">
        <v>0.1986947</v>
      </c>
      <c r="H3158" s="32">
        <f t="shared" si="345"/>
        <v>1.6986946999999999</v>
      </c>
      <c r="I3158" s="9">
        <v>0.1295335</v>
      </c>
      <c r="J3158" s="31">
        <f t="shared" si="346"/>
        <v>2.1295335</v>
      </c>
      <c r="K3158" s="9">
        <v>4.077194E-2</v>
      </c>
      <c r="L3158" s="48">
        <f t="shared" si="347"/>
        <v>2.54077194</v>
      </c>
      <c r="M3158" s="9">
        <v>0.17915339999999999</v>
      </c>
      <c r="N3158" s="48">
        <f t="shared" si="348"/>
        <v>3.1791534000000001</v>
      </c>
      <c r="O3158" s="26">
        <v>4.7478359999999997E-2</v>
      </c>
      <c r="P3158" s="93">
        <f t="shared" si="349"/>
        <v>3.5474783599999999</v>
      </c>
    </row>
    <row r="3159" spans="1:16">
      <c r="A3159" s="10">
        <v>1921.7170000000001</v>
      </c>
      <c r="B3159" s="31">
        <v>0.2032513</v>
      </c>
      <c r="C3159" s="9">
        <v>0.21550169999999999</v>
      </c>
      <c r="D3159" s="31">
        <f t="shared" si="343"/>
        <v>0.71550170000000002</v>
      </c>
      <c r="E3159" s="9">
        <v>7.4470469999999997E-2</v>
      </c>
      <c r="F3159" s="31">
        <f t="shared" si="344"/>
        <v>1.0744704700000001</v>
      </c>
      <c r="G3159" s="9">
        <v>0.19804530000000001</v>
      </c>
      <c r="H3159" s="32">
        <f t="shared" si="345"/>
        <v>1.6980453</v>
      </c>
      <c r="I3159" s="9">
        <v>0.12853709999999999</v>
      </c>
      <c r="J3159" s="31">
        <f t="shared" si="346"/>
        <v>2.1285371</v>
      </c>
      <c r="K3159" s="9">
        <v>4.0006710000000001E-2</v>
      </c>
      <c r="L3159" s="48">
        <f t="shared" si="347"/>
        <v>2.5400067100000001</v>
      </c>
      <c r="M3159" s="9">
        <v>0.17806089999999999</v>
      </c>
      <c r="N3159" s="48">
        <f t="shared" si="348"/>
        <v>3.1780609000000002</v>
      </c>
      <c r="O3159" s="26">
        <v>4.6851049999999998E-2</v>
      </c>
      <c r="P3159" s="93">
        <f t="shared" si="349"/>
        <v>3.5468510499999999</v>
      </c>
    </row>
    <row r="3160" spans="1:16">
      <c r="A3160" s="10">
        <v>1922.1990000000001</v>
      </c>
      <c r="B3160" s="31">
        <v>0.2025411</v>
      </c>
      <c r="C3160" s="9">
        <v>0.2148495</v>
      </c>
      <c r="D3160" s="31">
        <f t="shared" si="343"/>
        <v>0.71484950000000003</v>
      </c>
      <c r="E3160" s="9">
        <v>7.4240570000000006E-2</v>
      </c>
      <c r="F3160" s="31">
        <f t="shared" si="344"/>
        <v>1.07424057</v>
      </c>
      <c r="G3160" s="9">
        <v>0.19766120000000001</v>
      </c>
      <c r="H3160" s="32">
        <f t="shared" si="345"/>
        <v>1.6976612</v>
      </c>
      <c r="I3160" s="9">
        <v>0.12793599999999999</v>
      </c>
      <c r="J3160" s="31">
        <f t="shared" si="346"/>
        <v>2.127936</v>
      </c>
      <c r="K3160" s="9">
        <v>3.9537219999999998E-2</v>
      </c>
      <c r="L3160" s="48">
        <f t="shared" si="347"/>
        <v>2.5395372200000002</v>
      </c>
      <c r="M3160" s="9">
        <v>0.1773853</v>
      </c>
      <c r="N3160" s="48">
        <f t="shared" si="348"/>
        <v>3.1773853000000001</v>
      </c>
      <c r="O3160" s="26">
        <v>4.6436779999999997E-2</v>
      </c>
      <c r="P3160" s="93">
        <f t="shared" si="349"/>
        <v>3.5464367800000001</v>
      </c>
    </row>
    <row r="3161" spans="1:16">
      <c r="A3161" s="10">
        <v>1922.681</v>
      </c>
      <c r="B3161" s="31">
        <v>0.2025235</v>
      </c>
      <c r="C3161" s="9">
        <v>0.21481249999999999</v>
      </c>
      <c r="D3161" s="31">
        <f t="shared" si="343"/>
        <v>0.71481249999999996</v>
      </c>
      <c r="E3161" s="9">
        <v>7.4323589999999995E-2</v>
      </c>
      <c r="F3161" s="31">
        <f t="shared" si="344"/>
        <v>1.0743235900000001</v>
      </c>
      <c r="G3161" s="9">
        <v>0.19767960000000001</v>
      </c>
      <c r="H3161" s="32">
        <f t="shared" si="345"/>
        <v>1.6976796000000001</v>
      </c>
      <c r="I3161" s="9">
        <v>0.1278985</v>
      </c>
      <c r="J3161" s="31">
        <f t="shared" si="346"/>
        <v>2.1278985000000001</v>
      </c>
      <c r="K3161" s="9">
        <v>3.9501429999999997E-2</v>
      </c>
      <c r="L3161" s="48">
        <f t="shared" si="347"/>
        <v>2.5395014300000001</v>
      </c>
      <c r="M3161" s="9">
        <v>0.1773354</v>
      </c>
      <c r="N3161" s="48">
        <f t="shared" si="348"/>
        <v>3.1773354</v>
      </c>
      <c r="O3161" s="26">
        <v>4.6347159999999998E-2</v>
      </c>
      <c r="P3161" s="93">
        <f t="shared" si="349"/>
        <v>3.5463471599999998</v>
      </c>
    </row>
    <row r="3162" spans="1:16">
      <c r="A3162" s="10">
        <v>1923.164</v>
      </c>
      <c r="B3162" s="31">
        <v>0.2032284</v>
      </c>
      <c r="C3162" s="9">
        <v>0.21543329999999999</v>
      </c>
      <c r="D3162" s="31">
        <f t="shared" si="343"/>
        <v>0.71543329999999994</v>
      </c>
      <c r="E3162" s="9">
        <v>7.4740280000000006E-2</v>
      </c>
      <c r="F3162" s="31">
        <f t="shared" si="344"/>
        <v>1.0747402800000001</v>
      </c>
      <c r="G3162" s="9">
        <v>0.19813269999999999</v>
      </c>
      <c r="H3162" s="32">
        <f t="shared" si="345"/>
        <v>1.6981326999999999</v>
      </c>
      <c r="I3162" s="9">
        <v>0.1284506</v>
      </c>
      <c r="J3162" s="31">
        <f t="shared" si="346"/>
        <v>2.1284505999999999</v>
      </c>
      <c r="K3162" s="9">
        <v>3.9927400000000002E-2</v>
      </c>
      <c r="L3162" s="48">
        <f t="shared" si="347"/>
        <v>2.5399273999999998</v>
      </c>
      <c r="M3162" s="9">
        <v>0.177953</v>
      </c>
      <c r="N3162" s="48">
        <f t="shared" si="348"/>
        <v>3.177953</v>
      </c>
      <c r="O3162" s="26">
        <v>4.6616009999999999E-2</v>
      </c>
      <c r="P3162" s="93">
        <f t="shared" si="349"/>
        <v>3.5466160100000002</v>
      </c>
    </row>
    <row r="3163" spans="1:16">
      <c r="A3163" s="10">
        <v>1923.646</v>
      </c>
      <c r="B3163" s="31">
        <v>0.2045072</v>
      </c>
      <c r="C3163" s="9">
        <v>0.21659049999999999</v>
      </c>
      <c r="D3163" s="31">
        <f t="shared" si="343"/>
        <v>0.71659050000000002</v>
      </c>
      <c r="E3163" s="9">
        <v>7.5427709999999995E-2</v>
      </c>
      <c r="F3163" s="31">
        <f t="shared" si="344"/>
        <v>1.07542771</v>
      </c>
      <c r="G3163" s="9">
        <v>0.19894319999999999</v>
      </c>
      <c r="H3163" s="32">
        <f t="shared" si="345"/>
        <v>1.6989432</v>
      </c>
      <c r="I3163" s="9">
        <v>0.12947639999999999</v>
      </c>
      <c r="J3163" s="31">
        <f t="shared" si="346"/>
        <v>2.1294764000000002</v>
      </c>
      <c r="K3163" s="9">
        <v>4.0733459999999999E-2</v>
      </c>
      <c r="L3163" s="48">
        <f t="shared" si="347"/>
        <v>2.5407334600000002</v>
      </c>
      <c r="M3163" s="9">
        <v>0.17911479999999999</v>
      </c>
      <c r="N3163" s="48">
        <f t="shared" si="348"/>
        <v>3.1791147999999998</v>
      </c>
      <c r="O3163" s="26">
        <v>4.7194970000000003E-2</v>
      </c>
      <c r="P3163" s="93">
        <f t="shared" si="349"/>
        <v>3.5471949700000001</v>
      </c>
    </row>
    <row r="3164" spans="1:16">
      <c r="A3164" s="10">
        <v>1924.1279999999999</v>
      </c>
      <c r="B3164" s="31">
        <v>0.2060573</v>
      </c>
      <c r="C3164" s="9">
        <v>0.2180243</v>
      </c>
      <c r="D3164" s="31">
        <f t="shared" si="343"/>
        <v>0.71802429999999995</v>
      </c>
      <c r="E3164" s="9">
        <v>7.6247190000000006E-2</v>
      </c>
      <c r="F3164" s="31">
        <f t="shared" si="344"/>
        <v>1.0762471899999999</v>
      </c>
      <c r="G3164" s="9">
        <v>0.19993830000000001</v>
      </c>
      <c r="H3164" s="32">
        <f t="shared" si="345"/>
        <v>1.6999382999999999</v>
      </c>
      <c r="I3164" s="9">
        <v>0.1307393</v>
      </c>
      <c r="J3164" s="31">
        <f t="shared" si="346"/>
        <v>2.1307393000000001</v>
      </c>
      <c r="K3164" s="9">
        <v>4.174166E-2</v>
      </c>
      <c r="L3164" s="48">
        <f t="shared" si="347"/>
        <v>2.54174166</v>
      </c>
      <c r="M3164" s="9">
        <v>0.18055579999999999</v>
      </c>
      <c r="N3164" s="48">
        <f t="shared" si="348"/>
        <v>3.1805558</v>
      </c>
      <c r="O3164" s="26">
        <v>4.7955129999999999E-2</v>
      </c>
      <c r="P3164" s="93">
        <f t="shared" si="349"/>
        <v>3.5479551300000001</v>
      </c>
    </row>
    <row r="3165" spans="1:16">
      <c r="A3165" s="10">
        <v>1924.61</v>
      </c>
      <c r="B3165" s="31">
        <v>0.20756620000000001</v>
      </c>
      <c r="C3165" s="9">
        <v>0.21945319999999999</v>
      </c>
      <c r="D3165" s="31">
        <f t="shared" si="343"/>
        <v>0.71945320000000001</v>
      </c>
      <c r="E3165" s="9">
        <v>7.7048660000000005E-2</v>
      </c>
      <c r="F3165" s="31">
        <f t="shared" si="344"/>
        <v>1.07704866</v>
      </c>
      <c r="G3165" s="9">
        <v>0.20093179999999999</v>
      </c>
      <c r="H3165" s="32">
        <f t="shared" si="345"/>
        <v>1.7009318</v>
      </c>
      <c r="I3165" s="9">
        <v>0.1319883</v>
      </c>
      <c r="J3165" s="31">
        <f t="shared" si="346"/>
        <v>2.1319883000000002</v>
      </c>
      <c r="K3165" s="9">
        <v>4.2759779999999997E-2</v>
      </c>
      <c r="L3165" s="48">
        <f t="shared" si="347"/>
        <v>2.5427597799999999</v>
      </c>
      <c r="M3165" s="9">
        <v>0.18199480000000001</v>
      </c>
      <c r="N3165" s="48">
        <f t="shared" si="348"/>
        <v>3.1819948</v>
      </c>
      <c r="O3165" s="26">
        <v>4.8750660000000001E-2</v>
      </c>
      <c r="P3165" s="93">
        <f t="shared" si="349"/>
        <v>3.5487506600000001</v>
      </c>
    </row>
    <row r="3166" spans="1:16">
      <c r="A3166" s="10">
        <v>1925.0920000000001</v>
      </c>
      <c r="B3166" s="31">
        <v>0.20880879999999999</v>
      </c>
      <c r="C3166" s="9">
        <v>0.220665</v>
      </c>
      <c r="D3166" s="31">
        <f t="shared" si="343"/>
        <v>0.720665</v>
      </c>
      <c r="E3166" s="9">
        <v>7.7717389999999997E-2</v>
      </c>
      <c r="F3166" s="31">
        <f t="shared" si="344"/>
        <v>1.0777173900000001</v>
      </c>
      <c r="G3166" s="9">
        <v>0.20178209999999999</v>
      </c>
      <c r="H3166" s="32">
        <f t="shared" si="345"/>
        <v>1.7017821</v>
      </c>
      <c r="I3166" s="9">
        <v>0.13303110000000001</v>
      </c>
      <c r="J3166" s="31">
        <f t="shared" si="346"/>
        <v>2.1330311000000002</v>
      </c>
      <c r="K3166" s="9">
        <v>4.364229E-2</v>
      </c>
      <c r="L3166" s="48">
        <f t="shared" si="347"/>
        <v>2.5436422900000002</v>
      </c>
      <c r="M3166" s="9">
        <v>0.18322720000000001</v>
      </c>
      <c r="N3166" s="48">
        <f t="shared" si="348"/>
        <v>3.1832272000000001</v>
      </c>
      <c r="O3166" s="26">
        <v>4.9457750000000002E-2</v>
      </c>
      <c r="P3166" s="93">
        <f t="shared" si="349"/>
        <v>3.5494577500000002</v>
      </c>
    </row>
    <row r="3167" spans="1:16">
      <c r="A3167" s="10">
        <v>1925.5740000000001</v>
      </c>
      <c r="B3167" s="31">
        <v>0.2097031</v>
      </c>
      <c r="C3167" s="9">
        <v>0.22156809999999999</v>
      </c>
      <c r="D3167" s="31">
        <f t="shared" si="343"/>
        <v>0.72156810000000005</v>
      </c>
      <c r="E3167" s="9">
        <v>7.8198859999999995E-2</v>
      </c>
      <c r="F3167" s="31">
        <f t="shared" si="344"/>
        <v>1.0781988600000001</v>
      </c>
      <c r="G3167" s="9">
        <v>0.2024261</v>
      </c>
      <c r="H3167" s="32">
        <f t="shared" si="345"/>
        <v>1.7024261000000001</v>
      </c>
      <c r="I3167" s="9">
        <v>0.1337826</v>
      </c>
      <c r="J3167" s="31">
        <f t="shared" si="346"/>
        <v>2.1337826</v>
      </c>
      <c r="K3167" s="9">
        <v>4.4323330000000001E-2</v>
      </c>
      <c r="L3167" s="48">
        <f t="shared" si="347"/>
        <v>2.5443233300000001</v>
      </c>
      <c r="M3167" s="9">
        <v>0.18416750000000001</v>
      </c>
      <c r="N3167" s="48">
        <f t="shared" si="348"/>
        <v>3.1841675</v>
      </c>
      <c r="O3167" s="26">
        <v>5.001038E-2</v>
      </c>
      <c r="P3167" s="93">
        <f t="shared" si="349"/>
        <v>3.5500103799999998</v>
      </c>
    </row>
    <row r="3168" spans="1:16">
      <c r="A3168" s="10">
        <v>1926.056</v>
      </c>
      <c r="B3168" s="31">
        <v>0.21028369999999999</v>
      </c>
      <c r="C3168" s="9">
        <v>0.22217120000000001</v>
      </c>
      <c r="D3168" s="31">
        <f t="shared" si="343"/>
        <v>0.72217120000000001</v>
      </c>
      <c r="E3168" s="9">
        <v>7.8493540000000001E-2</v>
      </c>
      <c r="F3168" s="31">
        <f t="shared" si="344"/>
        <v>1.07849354</v>
      </c>
      <c r="G3168" s="9">
        <v>0.2028681</v>
      </c>
      <c r="H3168" s="32">
        <f t="shared" si="345"/>
        <v>1.7028680999999999</v>
      </c>
      <c r="I3168" s="9">
        <v>0.13424749999999999</v>
      </c>
      <c r="J3168" s="31">
        <f t="shared" si="346"/>
        <v>2.1342474999999999</v>
      </c>
      <c r="K3168" s="9">
        <v>4.4806100000000001E-2</v>
      </c>
      <c r="L3168" s="48">
        <f t="shared" si="347"/>
        <v>2.5448061000000002</v>
      </c>
      <c r="M3168" s="9">
        <v>0.18482979999999999</v>
      </c>
      <c r="N3168" s="48">
        <f t="shared" si="348"/>
        <v>3.1848298000000002</v>
      </c>
      <c r="O3168" s="26">
        <v>5.039242E-2</v>
      </c>
      <c r="P3168" s="93">
        <f t="shared" si="349"/>
        <v>3.5503924200000001</v>
      </c>
    </row>
    <row r="3169" spans="1:16">
      <c r="A3169" s="10">
        <v>1926.538</v>
      </c>
      <c r="B3169" s="31">
        <v>0.2106439</v>
      </c>
      <c r="C3169" s="9">
        <v>0.22254280000000001</v>
      </c>
      <c r="D3169" s="31">
        <f t="shared" si="343"/>
        <v>0.72254280000000004</v>
      </c>
      <c r="E3169" s="9">
        <v>7.8635170000000004E-2</v>
      </c>
      <c r="F3169" s="31">
        <f t="shared" si="344"/>
        <v>1.0786351700000001</v>
      </c>
      <c r="G3169" s="9">
        <v>0.20314760000000001</v>
      </c>
      <c r="H3169" s="32">
        <f t="shared" si="345"/>
        <v>1.7031476000000001</v>
      </c>
      <c r="I3169" s="9">
        <v>0.1344842</v>
      </c>
      <c r="J3169" s="31">
        <f t="shared" si="346"/>
        <v>2.1344842000000002</v>
      </c>
      <c r="K3169" s="9">
        <v>4.5132079999999998E-2</v>
      </c>
      <c r="L3169" s="48">
        <f t="shared" si="347"/>
        <v>2.5451320800000001</v>
      </c>
      <c r="M3169" s="9">
        <v>0.18527689999999999</v>
      </c>
      <c r="N3169" s="48">
        <f t="shared" si="348"/>
        <v>3.1852768999999999</v>
      </c>
      <c r="O3169" s="26">
        <v>5.0623540000000002E-2</v>
      </c>
      <c r="P3169" s="93">
        <f t="shared" si="349"/>
        <v>3.5506235400000001</v>
      </c>
    </row>
    <row r="3170" spans="1:16">
      <c r="A3170" s="10">
        <v>1927.021</v>
      </c>
      <c r="B3170" s="31">
        <v>0.21088299999999999</v>
      </c>
      <c r="C3170" s="9">
        <v>0.2227643</v>
      </c>
      <c r="D3170" s="31">
        <f t="shared" si="343"/>
        <v>0.72276430000000003</v>
      </c>
      <c r="E3170" s="9">
        <v>7.8670519999999994E-2</v>
      </c>
      <c r="F3170" s="31">
        <f t="shared" si="344"/>
        <v>1.07867052</v>
      </c>
      <c r="G3170" s="9">
        <v>0.20331450000000001</v>
      </c>
      <c r="H3170" s="32">
        <f t="shared" si="345"/>
        <v>1.7033145000000001</v>
      </c>
      <c r="I3170" s="9">
        <v>0.1345713</v>
      </c>
      <c r="J3170" s="31">
        <f t="shared" si="346"/>
        <v>2.1345713000000002</v>
      </c>
      <c r="K3170" s="9">
        <v>4.5353890000000001E-2</v>
      </c>
      <c r="L3170" s="48">
        <f t="shared" si="347"/>
        <v>2.5453538899999999</v>
      </c>
      <c r="M3170" s="9">
        <v>0.18557650000000001</v>
      </c>
      <c r="N3170" s="48">
        <f t="shared" si="348"/>
        <v>3.1855764999999998</v>
      </c>
      <c r="O3170" s="26">
        <v>5.0740269999999997E-2</v>
      </c>
      <c r="P3170" s="93">
        <f t="shared" si="349"/>
        <v>3.5507402699999999</v>
      </c>
    </row>
    <row r="3171" spans="1:16">
      <c r="A3171" s="10">
        <v>1927.5029999999999</v>
      </c>
      <c r="B3171" s="31">
        <v>0.2110638</v>
      </c>
      <c r="C3171" s="9">
        <v>0.22289320000000001</v>
      </c>
      <c r="D3171" s="31">
        <f t="shared" si="343"/>
        <v>0.72289320000000001</v>
      </c>
      <c r="E3171" s="9">
        <v>7.8637680000000001E-2</v>
      </c>
      <c r="F3171" s="31">
        <f t="shared" si="344"/>
        <v>1.0786376799999999</v>
      </c>
      <c r="G3171" s="9">
        <v>0.20340220000000001</v>
      </c>
      <c r="H3171" s="32">
        <f t="shared" si="345"/>
        <v>1.7034022</v>
      </c>
      <c r="I3171" s="9">
        <v>0.13457450000000001</v>
      </c>
      <c r="J3171" s="31">
        <f t="shared" si="346"/>
        <v>2.1345744999999998</v>
      </c>
      <c r="K3171" s="9">
        <v>4.5508140000000002E-2</v>
      </c>
      <c r="L3171" s="48">
        <f t="shared" si="347"/>
        <v>2.5455081399999999</v>
      </c>
      <c r="M3171" s="9">
        <v>0.18576709999999999</v>
      </c>
      <c r="N3171" s="48">
        <f t="shared" si="348"/>
        <v>3.1857671000000001</v>
      </c>
      <c r="O3171" s="26">
        <v>5.078154E-2</v>
      </c>
      <c r="P3171" s="93">
        <f t="shared" si="349"/>
        <v>3.55078154</v>
      </c>
    </row>
    <row r="3172" spans="1:16">
      <c r="A3172" s="10">
        <v>1927.9849999999999</v>
      </c>
      <c r="B3172" s="31">
        <v>0.21120369999999999</v>
      </c>
      <c r="C3172" s="9">
        <v>0.2229555</v>
      </c>
      <c r="D3172" s="31">
        <f t="shared" si="343"/>
        <v>0.72295549999999997</v>
      </c>
      <c r="E3172" s="9">
        <v>7.8562419999999994E-2</v>
      </c>
      <c r="F3172" s="31">
        <f t="shared" si="344"/>
        <v>1.0785624199999999</v>
      </c>
      <c r="G3172" s="9">
        <v>0.20342869999999999</v>
      </c>
      <c r="H3172" s="32">
        <f t="shared" si="345"/>
        <v>1.7034286999999999</v>
      </c>
      <c r="I3172" s="9">
        <v>0.1345373</v>
      </c>
      <c r="J3172" s="31">
        <f t="shared" si="346"/>
        <v>2.1345372999999999</v>
      </c>
      <c r="K3172" s="9">
        <v>4.5611150000000003E-2</v>
      </c>
      <c r="L3172" s="48">
        <f t="shared" si="347"/>
        <v>2.54561115</v>
      </c>
      <c r="M3172" s="9">
        <v>0.18585979999999999</v>
      </c>
      <c r="N3172" s="48">
        <f t="shared" si="348"/>
        <v>3.1858597999999998</v>
      </c>
      <c r="O3172" s="26">
        <v>5.0778789999999997E-2</v>
      </c>
      <c r="P3172" s="93">
        <f t="shared" si="349"/>
        <v>3.5507787899999999</v>
      </c>
    </row>
    <row r="3173" spans="1:16">
      <c r="A3173" s="10">
        <v>1928.4670000000001</v>
      </c>
      <c r="B3173" s="31">
        <v>0.2112967</v>
      </c>
      <c r="C3173" s="9">
        <v>0.2229544</v>
      </c>
      <c r="D3173" s="31">
        <f t="shared" si="343"/>
        <v>0.7229544</v>
      </c>
      <c r="E3173" s="9">
        <v>7.8460459999999996E-2</v>
      </c>
      <c r="F3173" s="31">
        <f t="shared" si="344"/>
        <v>1.0784604600000001</v>
      </c>
      <c r="G3173" s="9">
        <v>0.20340269999999999</v>
      </c>
      <c r="H3173" s="32">
        <f t="shared" si="345"/>
        <v>1.7034027</v>
      </c>
      <c r="I3173" s="9">
        <v>0.13448209999999999</v>
      </c>
      <c r="J3173" s="31">
        <f t="shared" si="346"/>
        <v>2.1344821</v>
      </c>
      <c r="K3173" s="9">
        <v>4.5663740000000001E-2</v>
      </c>
      <c r="L3173" s="48">
        <f t="shared" si="347"/>
        <v>2.5456637400000002</v>
      </c>
      <c r="M3173" s="9">
        <v>0.18585399999999999</v>
      </c>
      <c r="N3173" s="48">
        <f t="shared" si="348"/>
        <v>3.185854</v>
      </c>
      <c r="O3173" s="26">
        <v>5.0755210000000002E-2</v>
      </c>
      <c r="P3173" s="93">
        <f t="shared" si="349"/>
        <v>3.5507552100000002</v>
      </c>
    </row>
    <row r="3174" spans="1:16">
      <c r="A3174" s="10">
        <v>1928.9490000000001</v>
      </c>
      <c r="B3174" s="31">
        <v>0.21133840000000001</v>
      </c>
      <c r="C3174" s="9">
        <v>0.22289490000000001</v>
      </c>
      <c r="D3174" s="31">
        <f t="shared" si="343"/>
        <v>0.72289490000000001</v>
      </c>
      <c r="E3174" s="9">
        <v>7.8343910000000003E-2</v>
      </c>
      <c r="F3174" s="31">
        <f t="shared" si="344"/>
        <v>1.0783439100000001</v>
      </c>
      <c r="G3174" s="9">
        <v>0.2033364</v>
      </c>
      <c r="H3174" s="32">
        <f t="shared" si="345"/>
        <v>1.7033364</v>
      </c>
      <c r="I3174" s="9">
        <v>0.13442319999999999</v>
      </c>
      <c r="J3174" s="31">
        <f t="shared" si="346"/>
        <v>2.1344232000000001</v>
      </c>
      <c r="K3174" s="9">
        <v>4.5664410000000002E-2</v>
      </c>
      <c r="L3174" s="48">
        <f t="shared" si="347"/>
        <v>2.5456644100000001</v>
      </c>
      <c r="M3174" s="9">
        <v>0.18575929999999999</v>
      </c>
      <c r="N3174" s="48">
        <f t="shared" si="348"/>
        <v>3.1857593</v>
      </c>
      <c r="O3174" s="26">
        <v>5.0728870000000002E-2</v>
      </c>
      <c r="P3174" s="93">
        <f t="shared" si="349"/>
        <v>3.5507288699999999</v>
      </c>
    </row>
    <row r="3175" spans="1:16">
      <c r="A3175" s="10">
        <v>1929.431</v>
      </c>
      <c r="B3175" s="31">
        <v>0.2113419</v>
      </c>
      <c r="C3175" s="9">
        <v>0.22279009999999999</v>
      </c>
      <c r="D3175" s="31">
        <f t="shared" si="343"/>
        <v>0.72279009999999999</v>
      </c>
      <c r="E3175" s="9">
        <v>7.822577E-2</v>
      </c>
      <c r="F3175" s="31">
        <f t="shared" si="344"/>
        <v>1.07822577</v>
      </c>
      <c r="G3175" s="9">
        <v>0.20325070000000001</v>
      </c>
      <c r="H3175" s="32">
        <f t="shared" si="345"/>
        <v>1.7032506999999999</v>
      </c>
      <c r="I3175" s="9">
        <v>0.1343712</v>
      </c>
      <c r="J3175" s="31">
        <f t="shared" si="346"/>
        <v>2.1343711999999999</v>
      </c>
      <c r="K3175" s="9">
        <v>4.5617869999999998E-2</v>
      </c>
      <c r="L3175" s="48">
        <f t="shared" si="347"/>
        <v>2.5456178700000001</v>
      </c>
      <c r="M3175" s="9">
        <v>0.18560769999999999</v>
      </c>
      <c r="N3175" s="48">
        <f t="shared" si="348"/>
        <v>3.1856076999999998</v>
      </c>
      <c r="O3175" s="26">
        <v>5.0710789999999999E-2</v>
      </c>
      <c r="P3175" s="93">
        <f t="shared" si="349"/>
        <v>3.5507107900000001</v>
      </c>
    </row>
    <row r="3176" spans="1:16">
      <c r="A3176" s="10">
        <v>1929.913</v>
      </c>
      <c r="B3176" s="31">
        <v>0.21133740000000001</v>
      </c>
      <c r="C3176" s="9">
        <v>0.2226679</v>
      </c>
      <c r="D3176" s="31">
        <f t="shared" si="343"/>
        <v>0.72266790000000003</v>
      </c>
      <c r="E3176" s="9">
        <v>7.811949E-2</v>
      </c>
      <c r="F3176" s="31">
        <f t="shared" si="344"/>
        <v>1.07811949</v>
      </c>
      <c r="G3176" s="9">
        <v>0.2031722</v>
      </c>
      <c r="H3176" s="32">
        <f t="shared" si="345"/>
        <v>1.7031722</v>
      </c>
      <c r="I3176" s="9">
        <v>0.13433419999999999</v>
      </c>
      <c r="J3176" s="31">
        <f t="shared" si="346"/>
        <v>2.1343342000000001</v>
      </c>
      <c r="K3176" s="9">
        <v>4.5535869999999999E-2</v>
      </c>
      <c r="L3176" s="48">
        <f t="shared" si="347"/>
        <v>2.5455358700000001</v>
      </c>
      <c r="M3176" s="9">
        <v>0.1854452</v>
      </c>
      <c r="N3176" s="48">
        <f t="shared" si="348"/>
        <v>3.1854452000000002</v>
      </c>
      <c r="O3176" s="26">
        <v>5.0706859999999999E-2</v>
      </c>
      <c r="P3176" s="93">
        <f t="shared" si="349"/>
        <v>3.55070686</v>
      </c>
    </row>
    <row r="3177" spans="1:16">
      <c r="A3177" s="10">
        <v>1930.395</v>
      </c>
      <c r="B3177" s="31">
        <v>0.21135329999999999</v>
      </c>
      <c r="C3177" s="9">
        <v>0.22255610000000001</v>
      </c>
      <c r="D3177" s="31">
        <f t="shared" si="343"/>
        <v>0.72255610000000003</v>
      </c>
      <c r="E3177" s="9">
        <v>7.8033500000000006E-2</v>
      </c>
      <c r="F3177" s="31">
        <f t="shared" si="344"/>
        <v>1.0780335000000001</v>
      </c>
      <c r="G3177" s="9">
        <v>0.20311950000000001</v>
      </c>
      <c r="H3177" s="32">
        <f t="shared" si="345"/>
        <v>1.7031195000000001</v>
      </c>
      <c r="I3177" s="9">
        <v>0.13431280000000001</v>
      </c>
      <c r="J3177" s="31">
        <f t="shared" si="346"/>
        <v>2.1343128</v>
      </c>
      <c r="K3177" s="9">
        <v>4.5431680000000002E-2</v>
      </c>
      <c r="L3177" s="48">
        <f t="shared" si="347"/>
        <v>2.5454316800000001</v>
      </c>
      <c r="M3177" s="9">
        <v>0.1853098</v>
      </c>
      <c r="N3177" s="48">
        <f t="shared" si="348"/>
        <v>3.1853098000000002</v>
      </c>
      <c r="O3177" s="26">
        <v>5.0715110000000001E-2</v>
      </c>
      <c r="P3177" s="93">
        <f t="shared" si="349"/>
        <v>3.5507151100000001</v>
      </c>
    </row>
    <row r="3178" spans="1:16">
      <c r="A3178" s="10">
        <v>1930.877</v>
      </c>
      <c r="B3178" s="31">
        <v>0.21140120000000001</v>
      </c>
      <c r="C3178" s="9">
        <v>0.22247120000000001</v>
      </c>
      <c r="D3178" s="31">
        <f t="shared" si="343"/>
        <v>0.72247119999999998</v>
      </c>
      <c r="E3178" s="9">
        <v>7.7964850000000002E-2</v>
      </c>
      <c r="F3178" s="31">
        <f t="shared" si="344"/>
        <v>1.0779648500000001</v>
      </c>
      <c r="G3178" s="9">
        <v>0.20309479999999999</v>
      </c>
      <c r="H3178" s="32">
        <f t="shared" si="345"/>
        <v>1.7030947999999999</v>
      </c>
      <c r="I3178" s="9">
        <v>0.13429659999999999</v>
      </c>
      <c r="J3178" s="31">
        <f t="shared" si="346"/>
        <v>2.1342965999999999</v>
      </c>
      <c r="K3178" s="9">
        <v>4.5314569999999998E-2</v>
      </c>
      <c r="L3178" s="48">
        <f t="shared" si="347"/>
        <v>2.5453145699999999</v>
      </c>
      <c r="M3178" s="9">
        <v>0.18521670000000001</v>
      </c>
      <c r="N3178" s="48">
        <f t="shared" si="348"/>
        <v>3.1852166999999998</v>
      </c>
      <c r="O3178" s="26">
        <v>5.0724940000000003E-2</v>
      </c>
      <c r="P3178" s="93">
        <f t="shared" si="349"/>
        <v>3.5507249399999998</v>
      </c>
    </row>
    <row r="3179" spans="1:16">
      <c r="A3179" s="10">
        <v>1931.3589999999999</v>
      </c>
      <c r="B3179" s="31">
        <v>0.2114644</v>
      </c>
      <c r="C3179" s="9">
        <v>0.22241230000000001</v>
      </c>
      <c r="D3179" s="31">
        <f t="shared" si="343"/>
        <v>0.72241230000000001</v>
      </c>
      <c r="E3179" s="9">
        <v>7.7899620000000003E-2</v>
      </c>
      <c r="F3179" s="31">
        <f t="shared" si="344"/>
        <v>1.0778996199999999</v>
      </c>
      <c r="G3179" s="9">
        <v>0.2030814</v>
      </c>
      <c r="H3179" s="32">
        <f t="shared" si="345"/>
        <v>1.7030814000000001</v>
      </c>
      <c r="I3179" s="9">
        <v>0.13426579999999999</v>
      </c>
      <c r="J3179" s="31">
        <f t="shared" si="346"/>
        <v>2.1342658000000001</v>
      </c>
      <c r="K3179" s="9">
        <v>4.5183000000000001E-2</v>
      </c>
      <c r="L3179" s="48">
        <f t="shared" si="347"/>
        <v>2.5451830000000002</v>
      </c>
      <c r="M3179" s="9">
        <v>0.18514910000000001</v>
      </c>
      <c r="N3179" s="48">
        <f t="shared" si="348"/>
        <v>3.1851490999999998</v>
      </c>
      <c r="O3179" s="26">
        <v>5.071983E-2</v>
      </c>
      <c r="P3179" s="93">
        <f t="shared" si="349"/>
        <v>3.5507198299999998</v>
      </c>
    </row>
    <row r="3180" spans="1:16">
      <c r="A3180" s="10">
        <v>1931.8420000000001</v>
      </c>
      <c r="B3180" s="31">
        <v>0.21151349999999999</v>
      </c>
      <c r="C3180" s="9">
        <v>0.22236620000000001</v>
      </c>
      <c r="D3180" s="31">
        <f t="shared" si="343"/>
        <v>0.72236619999999996</v>
      </c>
      <c r="E3180" s="9">
        <v>7.7818880000000007E-2</v>
      </c>
      <c r="F3180" s="31">
        <f t="shared" si="344"/>
        <v>1.0778188799999999</v>
      </c>
      <c r="G3180" s="9">
        <v>0.2030534</v>
      </c>
      <c r="H3180" s="32">
        <f t="shared" si="345"/>
        <v>1.7030533999999999</v>
      </c>
      <c r="I3180" s="9">
        <v>0.13420499999999999</v>
      </c>
      <c r="J3180" s="31">
        <f t="shared" si="346"/>
        <v>2.1342050000000001</v>
      </c>
      <c r="K3180" s="9">
        <v>4.5032610000000001E-2</v>
      </c>
      <c r="L3180" s="48">
        <f t="shared" si="347"/>
        <v>2.5450326099999998</v>
      </c>
      <c r="M3180" s="9">
        <v>0.18507480000000001</v>
      </c>
      <c r="N3180" s="48">
        <f t="shared" si="348"/>
        <v>3.1850748000000002</v>
      </c>
      <c r="O3180" s="26">
        <v>5.0686420000000003E-2</v>
      </c>
      <c r="P3180" s="93">
        <f t="shared" si="349"/>
        <v>3.5506864199999999</v>
      </c>
    </row>
    <row r="3181" spans="1:16">
      <c r="A3181" s="10">
        <v>1932.3240000000001</v>
      </c>
      <c r="B3181" s="31">
        <v>0.2115235</v>
      </c>
      <c r="C3181" s="9">
        <v>0.22231960000000001</v>
      </c>
      <c r="D3181" s="31">
        <f t="shared" si="343"/>
        <v>0.72231960000000006</v>
      </c>
      <c r="E3181" s="9">
        <v>7.7707799999999994E-2</v>
      </c>
      <c r="F3181" s="31">
        <f t="shared" si="344"/>
        <v>1.0777078</v>
      </c>
      <c r="G3181" s="9">
        <v>0.202991</v>
      </c>
      <c r="H3181" s="32">
        <f t="shared" si="345"/>
        <v>1.7029909999999999</v>
      </c>
      <c r="I3181" s="9">
        <v>0.1341089</v>
      </c>
      <c r="J3181" s="31">
        <f t="shared" si="346"/>
        <v>2.1341089000000002</v>
      </c>
      <c r="K3181" s="9">
        <v>4.4863559999999997E-2</v>
      </c>
      <c r="L3181" s="48">
        <f t="shared" si="347"/>
        <v>2.54486356</v>
      </c>
      <c r="M3181" s="9">
        <v>0.1849673</v>
      </c>
      <c r="N3181" s="48">
        <f t="shared" si="348"/>
        <v>3.1849672999999998</v>
      </c>
      <c r="O3181" s="26">
        <v>5.0622359999999998E-2</v>
      </c>
      <c r="P3181" s="93">
        <f t="shared" si="349"/>
        <v>3.5506223600000002</v>
      </c>
    </row>
    <row r="3182" spans="1:16">
      <c r="A3182" s="10">
        <v>1932.806</v>
      </c>
      <c r="B3182" s="31">
        <v>0.21149299999999999</v>
      </c>
      <c r="C3182" s="9">
        <v>0.2222739</v>
      </c>
      <c r="D3182" s="31">
        <f t="shared" si="343"/>
        <v>0.72227390000000002</v>
      </c>
      <c r="E3182" s="9">
        <v>7.7563660000000006E-2</v>
      </c>
      <c r="F3182" s="31">
        <f t="shared" si="344"/>
        <v>1.07756366</v>
      </c>
      <c r="G3182" s="9">
        <v>0.20289109999999999</v>
      </c>
      <c r="H3182" s="32">
        <f t="shared" si="345"/>
        <v>1.7028911</v>
      </c>
      <c r="I3182" s="9">
        <v>0.1339948</v>
      </c>
      <c r="J3182" s="31">
        <f t="shared" si="346"/>
        <v>2.1339948</v>
      </c>
      <c r="K3182" s="9">
        <v>4.4686789999999997E-2</v>
      </c>
      <c r="L3182" s="48">
        <f t="shared" si="347"/>
        <v>2.5446867900000001</v>
      </c>
      <c r="M3182" s="9">
        <v>0.18482460000000001</v>
      </c>
      <c r="N3182" s="48">
        <f t="shared" si="348"/>
        <v>3.1848245999999998</v>
      </c>
      <c r="O3182" s="26">
        <v>5.0535879999999998E-2</v>
      </c>
      <c r="P3182" s="93">
        <f t="shared" si="349"/>
        <v>3.55053588</v>
      </c>
    </row>
    <row r="3183" spans="1:16">
      <c r="A3183" s="10">
        <v>1933.288</v>
      </c>
      <c r="B3183" s="31">
        <v>0.21144950000000001</v>
      </c>
      <c r="C3183" s="9">
        <v>0.22224269999999999</v>
      </c>
      <c r="D3183" s="31">
        <f t="shared" si="343"/>
        <v>0.72224270000000002</v>
      </c>
      <c r="E3183" s="9">
        <v>7.7397160000000007E-2</v>
      </c>
      <c r="F3183" s="31">
        <f t="shared" si="344"/>
        <v>1.0773971600000001</v>
      </c>
      <c r="G3183" s="9">
        <v>0.20277129999999999</v>
      </c>
      <c r="H3183" s="32">
        <f t="shared" si="345"/>
        <v>1.7027713</v>
      </c>
      <c r="I3183" s="9">
        <v>0.1338936</v>
      </c>
      <c r="J3183" s="31">
        <f t="shared" si="346"/>
        <v>2.1338935999999999</v>
      </c>
      <c r="K3183" s="9">
        <v>4.4523630000000002E-2</v>
      </c>
      <c r="L3183" s="48">
        <f t="shared" si="347"/>
        <v>2.54452363</v>
      </c>
      <c r="M3183" s="9">
        <v>0.1846729</v>
      </c>
      <c r="N3183" s="48">
        <f t="shared" si="348"/>
        <v>3.1846728999999998</v>
      </c>
      <c r="O3183" s="26">
        <v>5.0447449999999998E-2</v>
      </c>
      <c r="P3183" s="93">
        <f t="shared" si="349"/>
        <v>3.5504474500000001</v>
      </c>
    </row>
    <row r="3184" spans="1:16">
      <c r="A3184" s="10">
        <v>1933.77</v>
      </c>
      <c r="B3184" s="31">
        <v>0.21143110000000001</v>
      </c>
      <c r="C3184" s="9">
        <v>0.22224820000000001</v>
      </c>
      <c r="D3184" s="31">
        <f t="shared" si="343"/>
        <v>0.72224820000000001</v>
      </c>
      <c r="E3184" s="9">
        <v>7.7227470000000006E-2</v>
      </c>
      <c r="F3184" s="31">
        <f t="shared" si="344"/>
        <v>1.07722747</v>
      </c>
      <c r="G3184" s="9">
        <v>0.2026588</v>
      </c>
      <c r="H3184" s="32">
        <f t="shared" si="345"/>
        <v>1.7026588</v>
      </c>
      <c r="I3184" s="9">
        <v>0.1338395</v>
      </c>
      <c r="J3184" s="31">
        <f t="shared" si="346"/>
        <v>2.1338395000000001</v>
      </c>
      <c r="K3184" s="9">
        <v>4.4401639999999999E-2</v>
      </c>
      <c r="L3184" s="48">
        <f t="shared" si="347"/>
        <v>2.5444016399999998</v>
      </c>
      <c r="M3184" s="9">
        <v>0.18455589999999999</v>
      </c>
      <c r="N3184" s="48">
        <f t="shared" si="348"/>
        <v>3.1845558999999999</v>
      </c>
      <c r="O3184" s="26">
        <v>5.0378270000000003E-2</v>
      </c>
      <c r="P3184" s="93">
        <f t="shared" si="349"/>
        <v>3.5503782699999999</v>
      </c>
    </row>
    <row r="3185" spans="1:16">
      <c r="A3185" s="10">
        <v>1934.252</v>
      </c>
      <c r="B3185" s="31">
        <v>0.21146490000000001</v>
      </c>
      <c r="C3185" s="9">
        <v>0.22230030000000001</v>
      </c>
      <c r="D3185" s="31">
        <f t="shared" si="343"/>
        <v>0.72230030000000001</v>
      </c>
      <c r="E3185" s="9">
        <v>7.7072150000000006E-2</v>
      </c>
      <c r="F3185" s="31">
        <f t="shared" si="344"/>
        <v>1.07707215</v>
      </c>
      <c r="G3185" s="9">
        <v>0.20257500000000001</v>
      </c>
      <c r="H3185" s="32">
        <f t="shared" si="345"/>
        <v>1.7025749999999999</v>
      </c>
      <c r="I3185" s="9">
        <v>0.13385059999999999</v>
      </c>
      <c r="J3185" s="31">
        <f t="shared" si="346"/>
        <v>2.1338506000000002</v>
      </c>
      <c r="K3185" s="9">
        <v>4.4338460000000003E-2</v>
      </c>
      <c r="L3185" s="48">
        <f t="shared" si="347"/>
        <v>2.5443384600000001</v>
      </c>
      <c r="M3185" s="9">
        <v>0.18450720000000001</v>
      </c>
      <c r="N3185" s="48">
        <f t="shared" si="348"/>
        <v>3.1845072000000001</v>
      </c>
      <c r="O3185" s="26">
        <v>5.0340540000000003E-2</v>
      </c>
      <c r="P3185" s="93">
        <f t="shared" si="349"/>
        <v>3.5503405400000001</v>
      </c>
    </row>
    <row r="3186" spans="1:16">
      <c r="A3186" s="10">
        <v>1934.7339999999999</v>
      </c>
      <c r="B3186" s="31">
        <v>0.2115475</v>
      </c>
      <c r="C3186" s="9">
        <v>0.2223899</v>
      </c>
      <c r="D3186" s="31">
        <f t="shared" si="343"/>
        <v>0.72238990000000003</v>
      </c>
      <c r="E3186" s="9">
        <v>7.6938039999999999E-2</v>
      </c>
      <c r="F3186" s="31">
        <f t="shared" si="344"/>
        <v>1.0769380399999999</v>
      </c>
      <c r="G3186" s="9">
        <v>0.20252339999999999</v>
      </c>
      <c r="H3186" s="32">
        <f t="shared" si="345"/>
        <v>1.7025234</v>
      </c>
      <c r="I3186" s="9">
        <v>0.13392100000000001</v>
      </c>
      <c r="J3186" s="31">
        <f t="shared" si="346"/>
        <v>2.133921</v>
      </c>
      <c r="K3186" s="9">
        <v>4.4336439999999998E-2</v>
      </c>
      <c r="L3186" s="48">
        <f t="shared" si="347"/>
        <v>2.5443364399999999</v>
      </c>
      <c r="M3186" s="9">
        <v>0.1845328</v>
      </c>
      <c r="N3186" s="48">
        <f t="shared" si="348"/>
        <v>3.1845327999999999</v>
      </c>
      <c r="O3186" s="26">
        <v>5.0331889999999997E-2</v>
      </c>
      <c r="P3186" s="93">
        <f t="shared" si="349"/>
        <v>3.5503318899999998</v>
      </c>
    </row>
    <row r="3187" spans="1:16">
      <c r="A3187" s="10">
        <v>1935.2159999999999</v>
      </c>
      <c r="B3187" s="31">
        <v>0.21164169999999999</v>
      </c>
      <c r="C3187" s="9">
        <v>0.22248979999999999</v>
      </c>
      <c r="D3187" s="31">
        <f t="shared" si="343"/>
        <v>0.72248979999999996</v>
      </c>
      <c r="E3187" s="9">
        <v>7.6821039999999993E-2</v>
      </c>
      <c r="F3187" s="31">
        <f t="shared" si="344"/>
        <v>1.07682104</v>
      </c>
      <c r="G3187" s="9">
        <v>0.20248749999999999</v>
      </c>
      <c r="H3187" s="32">
        <f t="shared" si="345"/>
        <v>1.7024874999999999</v>
      </c>
      <c r="I3187" s="9">
        <v>0.134022</v>
      </c>
      <c r="J3187" s="31">
        <f t="shared" si="346"/>
        <v>2.1340219999999999</v>
      </c>
      <c r="K3187" s="9">
        <v>4.4380129999999997E-2</v>
      </c>
      <c r="L3187" s="48">
        <f t="shared" si="347"/>
        <v>2.54438013</v>
      </c>
      <c r="M3187" s="9">
        <v>0.18460840000000001</v>
      </c>
      <c r="N3187" s="48">
        <f t="shared" si="348"/>
        <v>3.1846084000000001</v>
      </c>
      <c r="O3187" s="26">
        <v>5.0336220000000001E-2</v>
      </c>
      <c r="P3187" s="93">
        <f t="shared" si="349"/>
        <v>3.5503362200000002</v>
      </c>
    </row>
    <row r="3188" spans="1:16">
      <c r="A3188" s="10">
        <v>1935.6990000000001</v>
      </c>
      <c r="B3188" s="31">
        <v>0.2116981</v>
      </c>
      <c r="C3188" s="9">
        <v>0.22256780000000001</v>
      </c>
      <c r="D3188" s="31">
        <f t="shared" si="343"/>
        <v>0.72256779999999998</v>
      </c>
      <c r="E3188" s="9">
        <v>7.6709959999999994E-2</v>
      </c>
      <c r="F3188" s="31">
        <f t="shared" si="344"/>
        <v>1.0767099600000001</v>
      </c>
      <c r="G3188" s="9">
        <v>0.2024407</v>
      </c>
      <c r="H3188" s="32">
        <f t="shared" si="345"/>
        <v>1.7024406999999999</v>
      </c>
      <c r="I3188" s="9">
        <v>0.13411419999999999</v>
      </c>
      <c r="J3188" s="31">
        <f t="shared" si="346"/>
        <v>2.1341142</v>
      </c>
      <c r="K3188" s="9">
        <v>4.4443650000000001E-2</v>
      </c>
      <c r="L3188" s="48">
        <f t="shared" si="347"/>
        <v>2.5444436499999998</v>
      </c>
      <c r="M3188" s="9">
        <v>0.1846942</v>
      </c>
      <c r="N3188" s="48">
        <f t="shared" si="348"/>
        <v>3.1846942</v>
      </c>
      <c r="O3188" s="26">
        <v>5.0331500000000001E-2</v>
      </c>
      <c r="P3188" s="93">
        <f t="shared" si="349"/>
        <v>3.5503315</v>
      </c>
    </row>
    <row r="3189" spans="1:16">
      <c r="A3189" s="10">
        <v>1936.181</v>
      </c>
      <c r="B3189" s="31">
        <v>0.2116767</v>
      </c>
      <c r="C3189" s="9">
        <v>0.22260379999999999</v>
      </c>
      <c r="D3189" s="31">
        <f t="shared" si="343"/>
        <v>0.72260380000000002</v>
      </c>
      <c r="E3189" s="9">
        <v>7.6593880000000003E-2</v>
      </c>
      <c r="F3189" s="31">
        <f t="shared" si="344"/>
        <v>1.0765938799999999</v>
      </c>
      <c r="G3189" s="9">
        <v>0.20236290000000001</v>
      </c>
      <c r="H3189" s="32">
        <f t="shared" si="345"/>
        <v>1.7023629</v>
      </c>
      <c r="I3189" s="9">
        <v>0.13416600000000001</v>
      </c>
      <c r="J3189" s="31">
        <f t="shared" si="346"/>
        <v>2.134166</v>
      </c>
      <c r="K3189" s="9">
        <v>4.4502630000000001E-2</v>
      </c>
      <c r="L3189" s="48">
        <f t="shared" si="347"/>
        <v>2.5445026300000002</v>
      </c>
      <c r="M3189" s="9">
        <v>0.18475569999999999</v>
      </c>
      <c r="N3189" s="48">
        <f t="shared" si="348"/>
        <v>3.1847557000000002</v>
      </c>
      <c r="O3189" s="26">
        <v>5.0300449999999997E-2</v>
      </c>
      <c r="P3189" s="93">
        <f t="shared" si="349"/>
        <v>3.5503004499999999</v>
      </c>
    </row>
    <row r="3190" spans="1:16">
      <c r="A3190" s="10">
        <v>1936.663</v>
      </c>
      <c r="B3190" s="31">
        <v>0.21156530000000001</v>
      </c>
      <c r="C3190" s="9">
        <v>0.22259609999999999</v>
      </c>
      <c r="D3190" s="31">
        <f t="shared" si="343"/>
        <v>0.72259609999999996</v>
      </c>
      <c r="E3190" s="9">
        <v>7.6468659999999994E-2</v>
      </c>
      <c r="F3190" s="31">
        <f t="shared" si="344"/>
        <v>1.07646866</v>
      </c>
      <c r="G3190" s="9">
        <v>0.2022475</v>
      </c>
      <c r="H3190" s="32">
        <f t="shared" si="345"/>
        <v>1.7022474999999999</v>
      </c>
      <c r="I3190" s="9">
        <v>0.13416220000000001</v>
      </c>
      <c r="J3190" s="31">
        <f t="shared" si="346"/>
        <v>2.1341622</v>
      </c>
      <c r="K3190" s="9">
        <v>4.4538590000000003E-2</v>
      </c>
      <c r="L3190" s="48">
        <f t="shared" si="347"/>
        <v>2.5445385900000002</v>
      </c>
      <c r="M3190" s="9">
        <v>0.1847791</v>
      </c>
      <c r="N3190" s="48">
        <f t="shared" si="348"/>
        <v>3.1847791000000001</v>
      </c>
      <c r="O3190" s="26">
        <v>5.0237169999999998E-2</v>
      </c>
      <c r="P3190" s="93">
        <f t="shared" si="349"/>
        <v>3.5502371699999999</v>
      </c>
    </row>
    <row r="3191" spans="1:16">
      <c r="A3191" s="10">
        <v>1937.145</v>
      </c>
      <c r="B3191" s="31">
        <v>0.21137639999999999</v>
      </c>
      <c r="C3191" s="9">
        <v>0.2225531</v>
      </c>
      <c r="D3191" s="31">
        <f t="shared" si="343"/>
        <v>0.72255310000000006</v>
      </c>
      <c r="E3191" s="9">
        <v>7.633363E-2</v>
      </c>
      <c r="F3191" s="31">
        <f t="shared" si="344"/>
        <v>1.0763336299999999</v>
      </c>
      <c r="G3191" s="9">
        <v>0.20210120000000001</v>
      </c>
      <c r="H3191" s="32">
        <f t="shared" si="345"/>
        <v>1.7021012</v>
      </c>
      <c r="I3191" s="9">
        <v>0.1340944</v>
      </c>
      <c r="J3191" s="31">
        <f t="shared" si="346"/>
        <v>2.1340943999999999</v>
      </c>
      <c r="K3191" s="9">
        <v>4.4538080000000001E-2</v>
      </c>
      <c r="L3191" s="48">
        <f t="shared" si="347"/>
        <v>2.5445380800000001</v>
      </c>
      <c r="M3191" s="9">
        <v>0.18476480000000001</v>
      </c>
      <c r="N3191" s="48">
        <f t="shared" si="348"/>
        <v>3.1847648</v>
      </c>
      <c r="O3191" s="26">
        <v>5.0142840000000001E-2</v>
      </c>
      <c r="P3191" s="93">
        <f t="shared" si="349"/>
        <v>3.5501428399999999</v>
      </c>
    </row>
    <row r="3192" spans="1:16">
      <c r="A3192" s="10">
        <v>1937.627</v>
      </c>
      <c r="B3192" s="31">
        <v>0.21112729999999999</v>
      </c>
      <c r="C3192" s="9">
        <v>0.2224748</v>
      </c>
      <c r="D3192" s="31">
        <f t="shared" si="343"/>
        <v>0.72247479999999997</v>
      </c>
      <c r="E3192" s="9">
        <v>7.6185160000000002E-2</v>
      </c>
      <c r="F3192" s="31">
        <f t="shared" si="344"/>
        <v>1.0761851600000001</v>
      </c>
      <c r="G3192" s="9">
        <v>0.20192889999999999</v>
      </c>
      <c r="H3192" s="32">
        <f t="shared" si="345"/>
        <v>1.7019289</v>
      </c>
      <c r="I3192" s="9">
        <v>0.13395399999999999</v>
      </c>
      <c r="J3192" s="31">
        <f t="shared" si="346"/>
        <v>2.1339540000000001</v>
      </c>
      <c r="K3192" s="9">
        <v>4.4482630000000002E-2</v>
      </c>
      <c r="L3192" s="48">
        <f t="shared" si="347"/>
        <v>2.5444826300000001</v>
      </c>
      <c r="M3192" s="9">
        <v>0.18471000000000001</v>
      </c>
      <c r="N3192" s="48">
        <f t="shared" si="348"/>
        <v>3.1847099999999999</v>
      </c>
      <c r="O3192" s="26">
        <v>5.0017840000000001E-2</v>
      </c>
      <c r="P3192" s="93">
        <f t="shared" si="349"/>
        <v>3.5500178400000002</v>
      </c>
    </row>
    <row r="3193" spans="1:16">
      <c r="A3193" s="10">
        <v>1938.1089999999999</v>
      </c>
      <c r="B3193" s="31">
        <v>0.2108073</v>
      </c>
      <c r="C3193" s="9">
        <v>0.2223281</v>
      </c>
      <c r="D3193" s="31">
        <f t="shared" si="343"/>
        <v>0.72232810000000003</v>
      </c>
      <c r="E3193" s="9">
        <v>7.6003379999999995E-2</v>
      </c>
      <c r="F3193" s="31">
        <f t="shared" si="344"/>
        <v>1.07600338</v>
      </c>
      <c r="G3193" s="9">
        <v>0.2017168</v>
      </c>
      <c r="H3193" s="32">
        <f t="shared" si="345"/>
        <v>1.7017168</v>
      </c>
      <c r="I3193" s="9">
        <v>0.13370870000000001</v>
      </c>
      <c r="J3193" s="31">
        <f t="shared" si="346"/>
        <v>2.1337087000000001</v>
      </c>
      <c r="K3193" s="9">
        <v>4.4336269999999997E-2</v>
      </c>
      <c r="L3193" s="48">
        <f t="shared" si="347"/>
        <v>2.5443362700000001</v>
      </c>
      <c r="M3193" s="9">
        <v>0.18458189999999999</v>
      </c>
      <c r="N3193" s="48">
        <f t="shared" si="348"/>
        <v>3.1845819</v>
      </c>
      <c r="O3193" s="26">
        <v>4.9846870000000001E-2</v>
      </c>
      <c r="P3193" s="93">
        <f t="shared" si="349"/>
        <v>3.5498468700000001</v>
      </c>
    </row>
    <row r="3194" spans="1:16">
      <c r="A3194" s="10">
        <v>1938.5909999999999</v>
      </c>
      <c r="B3194" s="31">
        <v>0.21037</v>
      </c>
      <c r="C3194" s="9">
        <v>0.22204409999999999</v>
      </c>
      <c r="D3194" s="31">
        <f t="shared" si="343"/>
        <v>0.72204409999999997</v>
      </c>
      <c r="E3194" s="9">
        <v>7.575432E-2</v>
      </c>
      <c r="F3194" s="31">
        <f t="shared" si="344"/>
        <v>1.0757543199999999</v>
      </c>
      <c r="G3194" s="9">
        <v>0.20142640000000001</v>
      </c>
      <c r="H3194" s="32">
        <f t="shared" si="345"/>
        <v>1.7014263999999999</v>
      </c>
      <c r="I3194" s="9">
        <v>0.13330610000000001</v>
      </c>
      <c r="J3194" s="31">
        <f t="shared" si="346"/>
        <v>2.1333061</v>
      </c>
      <c r="K3194" s="9">
        <v>4.40486E-2</v>
      </c>
      <c r="L3194" s="48">
        <f t="shared" si="347"/>
        <v>2.5440486</v>
      </c>
      <c r="M3194" s="9">
        <v>0.18431159999999999</v>
      </c>
      <c r="N3194" s="48">
        <f t="shared" si="348"/>
        <v>3.1843116</v>
      </c>
      <c r="O3194" s="26">
        <v>4.959964E-2</v>
      </c>
      <c r="P3194" s="93">
        <f t="shared" si="349"/>
        <v>3.5495996399999998</v>
      </c>
    </row>
    <row r="3195" spans="1:16">
      <c r="A3195" s="10">
        <v>1939.0730000000001</v>
      </c>
      <c r="B3195" s="31">
        <v>0.2097445</v>
      </c>
      <c r="C3195" s="9">
        <v>0.22153800000000001</v>
      </c>
      <c r="D3195" s="31">
        <f t="shared" si="343"/>
        <v>0.72153800000000001</v>
      </c>
      <c r="E3195" s="9">
        <v>7.5397829999999999E-2</v>
      </c>
      <c r="F3195" s="31">
        <f t="shared" si="344"/>
        <v>1.07539783</v>
      </c>
      <c r="G3195" s="9">
        <v>0.20100499999999999</v>
      </c>
      <c r="H3195" s="32">
        <f t="shared" si="345"/>
        <v>1.7010049999999999</v>
      </c>
      <c r="I3195" s="9">
        <v>0.1326879</v>
      </c>
      <c r="J3195" s="31">
        <f t="shared" si="346"/>
        <v>2.1326879000000001</v>
      </c>
      <c r="K3195" s="9">
        <v>4.3565329999999999E-2</v>
      </c>
      <c r="L3195" s="48">
        <f t="shared" si="347"/>
        <v>2.5435653299999998</v>
      </c>
      <c r="M3195" s="9">
        <v>0.183811</v>
      </c>
      <c r="N3195" s="48">
        <f t="shared" si="348"/>
        <v>3.1838109999999999</v>
      </c>
      <c r="O3195" s="26">
        <v>4.9237639999999999E-2</v>
      </c>
      <c r="P3195" s="93">
        <f t="shared" si="349"/>
        <v>3.5492376399999999</v>
      </c>
    </row>
    <row r="3196" spans="1:16">
      <c r="A3196" s="10">
        <v>1939.556</v>
      </c>
      <c r="B3196" s="31">
        <v>0.20887539999999999</v>
      </c>
      <c r="C3196" s="9">
        <v>0.22074740000000001</v>
      </c>
      <c r="D3196" s="31">
        <f t="shared" si="343"/>
        <v>0.72074740000000004</v>
      </c>
      <c r="E3196" s="9">
        <v>7.4906559999999997E-2</v>
      </c>
      <c r="F3196" s="31">
        <f t="shared" si="344"/>
        <v>1.0749065600000001</v>
      </c>
      <c r="G3196" s="9">
        <v>0.20041110000000001</v>
      </c>
      <c r="H3196" s="32">
        <f t="shared" si="345"/>
        <v>1.7004111</v>
      </c>
      <c r="I3196" s="9">
        <v>0.13182360000000001</v>
      </c>
      <c r="J3196" s="31">
        <f t="shared" si="346"/>
        <v>2.1318236000000002</v>
      </c>
      <c r="K3196" s="9">
        <v>4.2856400000000003E-2</v>
      </c>
      <c r="L3196" s="48">
        <f t="shared" si="347"/>
        <v>2.5428563999999998</v>
      </c>
      <c r="M3196" s="9">
        <v>0.1830138</v>
      </c>
      <c r="N3196" s="48">
        <f t="shared" si="348"/>
        <v>3.1830137999999999</v>
      </c>
      <c r="O3196" s="26">
        <v>4.873218E-2</v>
      </c>
      <c r="P3196" s="93">
        <f t="shared" si="349"/>
        <v>3.54873218</v>
      </c>
    </row>
    <row r="3197" spans="1:16">
      <c r="A3197" s="10">
        <v>1940.038</v>
      </c>
      <c r="B3197" s="31">
        <v>0.207762</v>
      </c>
      <c r="C3197" s="9">
        <v>0.21967059999999999</v>
      </c>
      <c r="D3197" s="31">
        <f t="shared" si="343"/>
        <v>0.71967059999999994</v>
      </c>
      <c r="E3197" s="9">
        <v>7.4283669999999996E-2</v>
      </c>
      <c r="F3197" s="31">
        <f t="shared" si="344"/>
        <v>1.07428367</v>
      </c>
      <c r="G3197" s="9">
        <v>0.1996435</v>
      </c>
      <c r="H3197" s="32">
        <f t="shared" si="345"/>
        <v>1.6996435000000001</v>
      </c>
      <c r="I3197" s="9">
        <v>0.13073679999999999</v>
      </c>
      <c r="J3197" s="31">
        <f t="shared" si="346"/>
        <v>2.1307368000000002</v>
      </c>
      <c r="K3197" s="9">
        <v>4.1939770000000001E-2</v>
      </c>
      <c r="L3197" s="48">
        <f t="shared" si="347"/>
        <v>2.5419397699999999</v>
      </c>
      <c r="M3197" s="9">
        <v>0.18191850000000001</v>
      </c>
      <c r="N3197" s="48">
        <f t="shared" si="348"/>
        <v>3.1819185000000001</v>
      </c>
      <c r="O3197" s="26">
        <v>4.8085620000000003E-2</v>
      </c>
      <c r="P3197" s="93">
        <f t="shared" si="349"/>
        <v>3.5480856200000002</v>
      </c>
    </row>
    <row r="3198" spans="1:16">
      <c r="A3198" s="10">
        <v>1940.52</v>
      </c>
      <c r="B3198" s="31">
        <v>0.20648530000000001</v>
      </c>
      <c r="C3198" s="9">
        <v>0.2183889</v>
      </c>
      <c r="D3198" s="31">
        <f t="shared" si="343"/>
        <v>0.7183889</v>
      </c>
      <c r="E3198" s="9">
        <v>7.3573890000000003E-2</v>
      </c>
      <c r="F3198" s="31">
        <f t="shared" si="344"/>
        <v>1.07357389</v>
      </c>
      <c r="G3198" s="9">
        <v>0.19875680000000001</v>
      </c>
      <c r="H3198" s="32">
        <f t="shared" si="345"/>
        <v>1.6987568</v>
      </c>
      <c r="I3198" s="9">
        <v>0.1295192</v>
      </c>
      <c r="J3198" s="31">
        <f t="shared" si="346"/>
        <v>2.1295191999999998</v>
      </c>
      <c r="K3198" s="9">
        <v>4.0888380000000002E-2</v>
      </c>
      <c r="L3198" s="48">
        <f t="shared" si="347"/>
        <v>2.5408883800000002</v>
      </c>
      <c r="M3198" s="9">
        <v>0.18061099999999999</v>
      </c>
      <c r="N3198" s="48">
        <f t="shared" si="348"/>
        <v>3.1806109999999999</v>
      </c>
      <c r="O3198" s="26">
        <v>4.7339220000000001E-2</v>
      </c>
      <c r="P3198" s="93">
        <f t="shared" si="349"/>
        <v>3.54733922</v>
      </c>
    </row>
    <row r="3199" spans="1:16">
      <c r="A3199" s="10">
        <v>1941.002</v>
      </c>
      <c r="B3199" s="31">
        <v>0.2052262</v>
      </c>
      <c r="C3199" s="9">
        <v>0.21708069999999999</v>
      </c>
      <c r="D3199" s="31">
        <f t="shared" si="343"/>
        <v>0.71708070000000002</v>
      </c>
      <c r="E3199" s="9">
        <v>7.2871870000000005E-2</v>
      </c>
      <c r="F3199" s="31">
        <f t="shared" si="344"/>
        <v>1.0728718699999999</v>
      </c>
      <c r="G3199" s="9">
        <v>0.1978753</v>
      </c>
      <c r="H3199" s="32">
        <f t="shared" si="345"/>
        <v>1.6978753</v>
      </c>
      <c r="I3199" s="9">
        <v>0.1283366</v>
      </c>
      <c r="J3199" s="31">
        <f t="shared" si="346"/>
        <v>2.1283365999999999</v>
      </c>
      <c r="K3199" s="9">
        <v>3.9844730000000002E-2</v>
      </c>
      <c r="L3199" s="48">
        <f t="shared" si="347"/>
        <v>2.53984473</v>
      </c>
      <c r="M3199" s="9">
        <v>0.17928250000000001</v>
      </c>
      <c r="N3199" s="48">
        <f t="shared" si="348"/>
        <v>3.1792825000000002</v>
      </c>
      <c r="O3199" s="26">
        <v>4.6583779999999998E-2</v>
      </c>
      <c r="P3199" s="93">
        <f t="shared" si="349"/>
        <v>3.5465837800000002</v>
      </c>
    </row>
    <row r="3200" spans="1:16">
      <c r="A3200" s="10">
        <v>1941.4839999999999</v>
      </c>
      <c r="B3200" s="31">
        <v>0.20421739999999999</v>
      </c>
      <c r="C3200" s="9">
        <v>0.21597630000000001</v>
      </c>
      <c r="D3200" s="31">
        <f t="shared" si="343"/>
        <v>0.71597630000000001</v>
      </c>
      <c r="E3200" s="9">
        <v>7.2295289999999998E-2</v>
      </c>
      <c r="F3200" s="31">
        <f t="shared" si="344"/>
        <v>1.07229529</v>
      </c>
      <c r="G3200" s="9">
        <v>0.197158</v>
      </c>
      <c r="H3200" s="32">
        <f t="shared" si="345"/>
        <v>1.6971579999999999</v>
      </c>
      <c r="I3200" s="9">
        <v>0.12739049999999999</v>
      </c>
      <c r="J3200" s="31">
        <f t="shared" si="346"/>
        <v>2.1273905000000002</v>
      </c>
      <c r="K3200" s="9">
        <v>3.8981200000000001E-2</v>
      </c>
      <c r="L3200" s="48">
        <f t="shared" si="347"/>
        <v>2.5389811999999998</v>
      </c>
      <c r="M3200" s="9">
        <v>0.1781768</v>
      </c>
      <c r="N3200" s="48">
        <f t="shared" si="348"/>
        <v>3.1781768000000001</v>
      </c>
      <c r="O3200" s="26">
        <v>4.5941540000000003E-2</v>
      </c>
      <c r="P3200" s="93">
        <f t="shared" si="349"/>
        <v>3.5459415399999998</v>
      </c>
    </row>
    <row r="3201" spans="1:16">
      <c r="A3201" s="10">
        <v>1941.9659999999999</v>
      </c>
      <c r="B3201" s="31">
        <v>0.20368240000000001</v>
      </c>
      <c r="C3201" s="9">
        <v>0.2153004</v>
      </c>
      <c r="D3201" s="31">
        <f t="shared" si="343"/>
        <v>0.71530040000000006</v>
      </c>
      <c r="E3201" s="9">
        <v>7.1958419999999995E-2</v>
      </c>
      <c r="F3201" s="31">
        <f t="shared" si="344"/>
        <v>1.0719584200000001</v>
      </c>
      <c r="G3201" s="9">
        <v>0.19675970000000001</v>
      </c>
      <c r="H3201" s="32">
        <f t="shared" si="345"/>
        <v>1.6967597000000001</v>
      </c>
      <c r="I3201" s="9">
        <v>0.1268678</v>
      </c>
      <c r="J3201" s="31">
        <f t="shared" si="346"/>
        <v>2.1268677999999999</v>
      </c>
      <c r="K3201" s="9">
        <v>3.8461639999999998E-2</v>
      </c>
      <c r="L3201" s="48">
        <f t="shared" si="347"/>
        <v>2.53846164</v>
      </c>
      <c r="M3201" s="9">
        <v>0.1775291</v>
      </c>
      <c r="N3201" s="48">
        <f t="shared" si="348"/>
        <v>3.1775291000000001</v>
      </c>
      <c r="O3201" s="26">
        <v>4.5536300000000002E-2</v>
      </c>
      <c r="P3201" s="93">
        <f t="shared" si="349"/>
        <v>3.5455363000000002</v>
      </c>
    </row>
    <row r="3202" spans="1:16">
      <c r="A3202" s="10">
        <v>1942.4480000000001</v>
      </c>
      <c r="B3202" s="31">
        <v>0.2037428</v>
      </c>
      <c r="C3202" s="9">
        <v>0.21518619999999999</v>
      </c>
      <c r="D3202" s="31">
        <f t="shared" si="343"/>
        <v>0.71518619999999999</v>
      </c>
      <c r="E3202" s="9">
        <v>7.192627E-2</v>
      </c>
      <c r="F3202" s="31">
        <f t="shared" si="344"/>
        <v>1.0719262700000001</v>
      </c>
      <c r="G3202" s="9">
        <v>0.19676759999999999</v>
      </c>
      <c r="H3202" s="32">
        <f t="shared" si="345"/>
        <v>1.6967676</v>
      </c>
      <c r="I3202" s="9">
        <v>0.1268637</v>
      </c>
      <c r="J3202" s="31">
        <f t="shared" si="346"/>
        <v>2.1268636999999999</v>
      </c>
      <c r="K3202" s="9">
        <v>3.8378290000000002E-2</v>
      </c>
      <c r="L3202" s="48">
        <f t="shared" si="347"/>
        <v>2.5383782899999998</v>
      </c>
      <c r="M3202" s="9">
        <v>0.17747189999999999</v>
      </c>
      <c r="N3202" s="48">
        <f t="shared" si="348"/>
        <v>3.1774719</v>
      </c>
      <c r="O3202" s="26">
        <v>4.5443150000000002E-2</v>
      </c>
      <c r="P3202" s="93">
        <f t="shared" si="349"/>
        <v>3.5454431500000001</v>
      </c>
    </row>
    <row r="3203" spans="1:16">
      <c r="A3203" s="10">
        <v>1942.93</v>
      </c>
      <c r="B3203" s="31">
        <v>0.20436760000000001</v>
      </c>
      <c r="C3203" s="9">
        <v>0.21562899999999999</v>
      </c>
      <c r="D3203" s="31">
        <f t="shared" ref="D3203:D3266" si="350">C3203+0.5</f>
        <v>0.71562899999999996</v>
      </c>
      <c r="E3203" s="9">
        <v>7.2188329999999995E-2</v>
      </c>
      <c r="F3203" s="31">
        <f t="shared" ref="F3203:F3266" si="351">E3203+1</f>
        <v>1.0721883299999999</v>
      </c>
      <c r="G3203" s="9">
        <v>0.19716729999999999</v>
      </c>
      <c r="H3203" s="32">
        <f t="shared" ref="H3203:H3266" si="352">G3203+1.5</f>
        <v>1.6971673</v>
      </c>
      <c r="I3203" s="9">
        <v>0.12735369999999999</v>
      </c>
      <c r="J3203" s="31">
        <f t="shared" ref="J3203:J3266" si="353">I3203+2</f>
        <v>2.1273537</v>
      </c>
      <c r="K3203" s="9">
        <v>3.8717389999999997E-2</v>
      </c>
      <c r="L3203" s="48">
        <f t="shared" ref="L3203:L3266" si="354">K3203+2.5</f>
        <v>2.53871739</v>
      </c>
      <c r="M3203" s="9">
        <v>0.17798549999999999</v>
      </c>
      <c r="N3203" s="48">
        <f t="shared" ref="N3203:N3266" si="355">M3203+3</f>
        <v>3.1779855000000001</v>
      </c>
      <c r="O3203" s="26">
        <v>4.56668E-2</v>
      </c>
      <c r="P3203" s="93">
        <f t="shared" ref="P3203:P3266" si="356">O3203+3.5</f>
        <v>3.5456667999999998</v>
      </c>
    </row>
    <row r="3204" spans="1:16">
      <c r="A3204" s="10">
        <v>1943.412</v>
      </c>
      <c r="B3204" s="31">
        <v>0.2053768</v>
      </c>
      <c r="C3204" s="9">
        <v>0.21647810000000001</v>
      </c>
      <c r="D3204" s="31">
        <f t="shared" si="350"/>
        <v>0.71647810000000001</v>
      </c>
      <c r="E3204" s="9">
        <v>7.2657029999999997E-2</v>
      </c>
      <c r="F3204" s="31">
        <f t="shared" si="351"/>
        <v>1.07265703</v>
      </c>
      <c r="G3204" s="9">
        <v>0.19784099999999999</v>
      </c>
      <c r="H3204" s="32">
        <f t="shared" si="352"/>
        <v>1.6978409999999999</v>
      </c>
      <c r="I3204" s="9">
        <v>0.12818830000000001</v>
      </c>
      <c r="J3204" s="31">
        <f t="shared" si="353"/>
        <v>2.1281883000000001</v>
      </c>
      <c r="K3204" s="9">
        <v>3.9356420000000003E-2</v>
      </c>
      <c r="L3204" s="48">
        <f t="shared" si="354"/>
        <v>2.5393564199999998</v>
      </c>
      <c r="M3204" s="9">
        <v>0.17889820000000001</v>
      </c>
      <c r="N3204" s="48">
        <f t="shared" si="355"/>
        <v>3.1788981999999999</v>
      </c>
      <c r="O3204" s="26">
        <v>4.612902E-2</v>
      </c>
      <c r="P3204" s="93">
        <f t="shared" si="356"/>
        <v>3.54612902</v>
      </c>
    </row>
    <row r="3205" spans="1:16">
      <c r="A3205" s="10">
        <v>1943.895</v>
      </c>
      <c r="B3205" s="31">
        <v>0.20650499999999999</v>
      </c>
      <c r="C3205" s="9">
        <v>0.2175002</v>
      </c>
      <c r="D3205" s="31">
        <f t="shared" si="350"/>
        <v>0.71750020000000003</v>
      </c>
      <c r="E3205" s="9">
        <v>7.3200989999999994E-2</v>
      </c>
      <c r="F3205" s="31">
        <f t="shared" si="351"/>
        <v>1.0732009899999999</v>
      </c>
      <c r="G3205" s="9">
        <v>0.1986108</v>
      </c>
      <c r="H3205" s="32">
        <f t="shared" si="352"/>
        <v>1.6986108</v>
      </c>
      <c r="I3205" s="9">
        <v>0.1291523</v>
      </c>
      <c r="J3205" s="31">
        <f t="shared" si="353"/>
        <v>2.1291522999999999</v>
      </c>
      <c r="K3205" s="9">
        <v>4.0110890000000003E-2</v>
      </c>
      <c r="L3205" s="48">
        <f t="shared" si="354"/>
        <v>2.5401108899999998</v>
      </c>
      <c r="M3205" s="9">
        <v>0.17995159999999999</v>
      </c>
      <c r="N3205" s="48">
        <f t="shared" si="355"/>
        <v>3.1799515999999999</v>
      </c>
      <c r="O3205" s="26">
        <v>4.6700119999999998E-2</v>
      </c>
      <c r="P3205" s="93">
        <f t="shared" si="356"/>
        <v>3.5467001200000001</v>
      </c>
    </row>
    <row r="3206" spans="1:16">
      <c r="A3206" s="10">
        <v>1944.377</v>
      </c>
      <c r="B3206" s="31">
        <v>0.20752880000000001</v>
      </c>
      <c r="C3206" s="9">
        <v>0.21848860000000001</v>
      </c>
      <c r="D3206" s="31">
        <f t="shared" si="350"/>
        <v>0.71848860000000003</v>
      </c>
      <c r="E3206" s="9">
        <v>7.3704130000000007E-2</v>
      </c>
      <c r="F3206" s="31">
        <f t="shared" si="351"/>
        <v>1.0737041300000001</v>
      </c>
      <c r="G3206" s="9">
        <v>0.1993229</v>
      </c>
      <c r="H3206" s="32">
        <f t="shared" si="352"/>
        <v>1.6993229000000001</v>
      </c>
      <c r="I3206" s="9">
        <v>0.13005890000000001</v>
      </c>
      <c r="J3206" s="31">
        <f t="shared" si="353"/>
        <v>2.1300588999999999</v>
      </c>
      <c r="K3206" s="9">
        <v>4.0815629999999999E-2</v>
      </c>
      <c r="L3206" s="48">
        <f t="shared" si="354"/>
        <v>2.54081563</v>
      </c>
      <c r="M3206" s="9">
        <v>0.18092340000000001</v>
      </c>
      <c r="N3206" s="48">
        <f t="shared" si="355"/>
        <v>3.1809234000000002</v>
      </c>
      <c r="O3206" s="26">
        <v>4.7256680000000002E-2</v>
      </c>
      <c r="P3206" s="93">
        <f t="shared" si="356"/>
        <v>3.5472566799999998</v>
      </c>
    </row>
    <row r="3207" spans="1:16">
      <c r="A3207" s="10">
        <v>1944.8589999999999</v>
      </c>
      <c r="B3207" s="31">
        <v>0.20833750000000001</v>
      </c>
      <c r="C3207" s="9">
        <v>0.21932650000000001</v>
      </c>
      <c r="D3207" s="31">
        <f t="shared" si="350"/>
        <v>0.71932649999999998</v>
      </c>
      <c r="E3207" s="9">
        <v>7.4102810000000005E-2</v>
      </c>
      <c r="F3207" s="31">
        <f t="shared" si="351"/>
        <v>1.0741028100000001</v>
      </c>
      <c r="G3207" s="9">
        <v>0.19989319999999999</v>
      </c>
      <c r="H3207" s="32">
        <f t="shared" si="352"/>
        <v>1.6998932</v>
      </c>
      <c r="I3207" s="9">
        <v>0.13080700000000001</v>
      </c>
      <c r="J3207" s="31">
        <f t="shared" si="353"/>
        <v>2.1308069999999999</v>
      </c>
      <c r="K3207" s="9">
        <v>4.1377030000000002E-2</v>
      </c>
      <c r="L3207" s="48">
        <f t="shared" si="354"/>
        <v>2.54137703</v>
      </c>
      <c r="M3207" s="9">
        <v>0.18169669999999999</v>
      </c>
      <c r="N3207" s="48">
        <f t="shared" si="355"/>
        <v>3.1816966999999998</v>
      </c>
      <c r="O3207" s="26">
        <v>4.7720470000000001E-2</v>
      </c>
      <c r="P3207" s="93">
        <f t="shared" si="356"/>
        <v>3.5477204699999998</v>
      </c>
    </row>
    <row r="3208" spans="1:16">
      <c r="A3208" s="10">
        <v>1945.3409999999999</v>
      </c>
      <c r="B3208" s="31">
        <v>0.20894850000000001</v>
      </c>
      <c r="C3208" s="9">
        <v>0.22000939999999999</v>
      </c>
      <c r="D3208" s="31">
        <f t="shared" si="350"/>
        <v>0.72000940000000002</v>
      </c>
      <c r="E3208" s="9">
        <v>7.4397710000000006E-2</v>
      </c>
      <c r="F3208" s="31">
        <f t="shared" si="351"/>
        <v>1.07439771</v>
      </c>
      <c r="G3208" s="9">
        <v>0.20032469999999999</v>
      </c>
      <c r="H3208" s="32">
        <f t="shared" si="352"/>
        <v>1.7003246999999999</v>
      </c>
      <c r="I3208" s="9">
        <v>0.1313986</v>
      </c>
      <c r="J3208" s="31">
        <f t="shared" si="353"/>
        <v>2.1313985999999998</v>
      </c>
      <c r="K3208" s="9">
        <v>4.1791399999999999E-2</v>
      </c>
      <c r="L3208" s="48">
        <f t="shared" si="354"/>
        <v>2.5417914000000001</v>
      </c>
      <c r="M3208" s="9">
        <v>0.18227969999999999</v>
      </c>
      <c r="N3208" s="48">
        <f t="shared" si="355"/>
        <v>3.1822797</v>
      </c>
      <c r="O3208" s="26">
        <v>4.8075399999999997E-2</v>
      </c>
      <c r="P3208" s="93">
        <f t="shared" si="356"/>
        <v>3.5480754000000001</v>
      </c>
    </row>
    <row r="3209" spans="1:16">
      <c r="A3209" s="10">
        <v>1945.8230000000001</v>
      </c>
      <c r="B3209" s="31">
        <v>0.20944360000000001</v>
      </c>
      <c r="C3209" s="9">
        <v>0.22059090000000001</v>
      </c>
      <c r="D3209" s="31">
        <f t="shared" si="350"/>
        <v>0.72059090000000003</v>
      </c>
      <c r="E3209" s="9">
        <v>7.4627379999999993E-2</v>
      </c>
      <c r="F3209" s="31">
        <f t="shared" si="351"/>
        <v>1.0746273799999999</v>
      </c>
      <c r="G3209" s="9">
        <v>0.20066829999999999</v>
      </c>
      <c r="H3209" s="32">
        <f t="shared" si="352"/>
        <v>1.7006683</v>
      </c>
      <c r="I3209" s="9">
        <v>0.1318889</v>
      </c>
      <c r="J3209" s="31">
        <f t="shared" si="353"/>
        <v>2.1318888999999999</v>
      </c>
      <c r="K3209" s="9">
        <v>4.2108979999999997E-2</v>
      </c>
      <c r="L3209" s="48">
        <f t="shared" si="354"/>
        <v>2.5421089800000001</v>
      </c>
      <c r="M3209" s="9">
        <v>0.1827491</v>
      </c>
      <c r="N3209" s="48">
        <f t="shared" si="355"/>
        <v>3.1827491000000001</v>
      </c>
      <c r="O3209" s="26">
        <v>4.8347000000000001E-2</v>
      </c>
      <c r="P3209" s="93">
        <f t="shared" si="356"/>
        <v>3.5483470000000001</v>
      </c>
    </row>
    <row r="3210" spans="1:16">
      <c r="A3210" s="10">
        <v>1946.3050000000001</v>
      </c>
      <c r="B3210" s="31">
        <v>0.20991750000000001</v>
      </c>
      <c r="C3210" s="9">
        <v>0.22113930000000001</v>
      </c>
      <c r="D3210" s="31">
        <f t="shared" si="350"/>
        <v>0.72113930000000004</v>
      </c>
      <c r="E3210" s="9">
        <v>7.4842469999999994E-2</v>
      </c>
      <c r="F3210" s="31">
        <f t="shared" si="351"/>
        <v>1.0748424700000001</v>
      </c>
      <c r="G3210" s="9">
        <v>0.20098849999999999</v>
      </c>
      <c r="H3210" s="32">
        <f t="shared" si="352"/>
        <v>1.7009885</v>
      </c>
      <c r="I3210" s="9">
        <v>0.13234799999999999</v>
      </c>
      <c r="J3210" s="31">
        <f t="shared" si="353"/>
        <v>2.1323479999999999</v>
      </c>
      <c r="K3210" s="9">
        <v>4.239598E-2</v>
      </c>
      <c r="L3210" s="48">
        <f t="shared" si="354"/>
        <v>2.5423959800000002</v>
      </c>
      <c r="M3210" s="9">
        <v>0.18319469999999999</v>
      </c>
      <c r="N3210" s="48">
        <f t="shared" si="355"/>
        <v>3.1831947</v>
      </c>
      <c r="O3210" s="26">
        <v>4.8573390000000001E-2</v>
      </c>
      <c r="P3210" s="93">
        <f t="shared" si="356"/>
        <v>3.54857339</v>
      </c>
    </row>
    <row r="3211" spans="1:16">
      <c r="A3211" s="10">
        <v>1946.787</v>
      </c>
      <c r="B3211" s="31">
        <v>0.21041789999999999</v>
      </c>
      <c r="C3211" s="9">
        <v>0.221688</v>
      </c>
      <c r="D3211" s="31">
        <f t="shared" si="350"/>
        <v>0.721688</v>
      </c>
      <c r="E3211" s="9">
        <v>7.507693E-2</v>
      </c>
      <c r="F3211" s="31">
        <f t="shared" si="351"/>
        <v>1.07507693</v>
      </c>
      <c r="G3211" s="9">
        <v>0.2013249</v>
      </c>
      <c r="H3211" s="32">
        <f t="shared" si="352"/>
        <v>1.7013248999999999</v>
      </c>
      <c r="I3211" s="9">
        <v>0.1328145</v>
      </c>
      <c r="J3211" s="31">
        <f t="shared" si="353"/>
        <v>2.1328144999999998</v>
      </c>
      <c r="K3211" s="9">
        <v>4.2698449999999999E-2</v>
      </c>
      <c r="L3211" s="48">
        <f t="shared" si="354"/>
        <v>2.5426984500000001</v>
      </c>
      <c r="M3211" s="9">
        <v>0.18366540000000001</v>
      </c>
      <c r="N3211" s="48">
        <f t="shared" si="355"/>
        <v>3.1836654000000002</v>
      </c>
      <c r="O3211" s="26">
        <v>4.8783670000000001E-2</v>
      </c>
      <c r="P3211" s="93">
        <f t="shared" si="356"/>
        <v>3.5487836700000002</v>
      </c>
    </row>
    <row r="3212" spans="1:16">
      <c r="A3212" s="10">
        <v>1947.269</v>
      </c>
      <c r="B3212" s="31">
        <v>0.21093390000000001</v>
      </c>
      <c r="C3212" s="9">
        <v>0.22222410000000001</v>
      </c>
      <c r="D3212" s="31">
        <f t="shared" si="350"/>
        <v>0.72222410000000004</v>
      </c>
      <c r="E3212" s="9">
        <v>7.533716E-2</v>
      </c>
      <c r="F3212" s="31">
        <f t="shared" si="351"/>
        <v>1.0753371599999999</v>
      </c>
      <c r="G3212" s="9">
        <v>0.20167959999999999</v>
      </c>
      <c r="H3212" s="32">
        <f t="shared" si="352"/>
        <v>1.7016796000000001</v>
      </c>
      <c r="I3212" s="9">
        <v>0.13328509999999999</v>
      </c>
      <c r="J3212" s="31">
        <f t="shared" si="353"/>
        <v>2.1332851000000002</v>
      </c>
      <c r="K3212" s="9">
        <v>4.3021909999999997E-2</v>
      </c>
      <c r="L3212" s="48">
        <f t="shared" si="354"/>
        <v>2.5430219100000002</v>
      </c>
      <c r="M3212" s="9">
        <v>0.1841535</v>
      </c>
      <c r="N3212" s="48">
        <f t="shared" si="355"/>
        <v>3.1841534999999999</v>
      </c>
      <c r="O3212" s="26">
        <v>4.8987660000000002E-2</v>
      </c>
      <c r="P3212" s="93">
        <f t="shared" si="356"/>
        <v>3.5489876599999999</v>
      </c>
    </row>
    <row r="3213" spans="1:16">
      <c r="A3213" s="10">
        <v>1947.751</v>
      </c>
      <c r="B3213" s="31">
        <v>0.2114173</v>
      </c>
      <c r="C3213" s="9">
        <v>0.22270139999999999</v>
      </c>
      <c r="D3213" s="31">
        <f t="shared" si="350"/>
        <v>0.72270140000000005</v>
      </c>
      <c r="E3213" s="9">
        <v>7.5606069999999997E-2</v>
      </c>
      <c r="F3213" s="31">
        <f t="shared" si="351"/>
        <v>1.0756060700000001</v>
      </c>
      <c r="G3213" s="9">
        <v>0.20202419999999999</v>
      </c>
      <c r="H3213" s="32">
        <f t="shared" si="352"/>
        <v>1.7020241999999999</v>
      </c>
      <c r="I3213" s="9">
        <v>0.13372400000000001</v>
      </c>
      <c r="J3213" s="31">
        <f t="shared" si="353"/>
        <v>2.133724</v>
      </c>
      <c r="K3213" s="9">
        <v>4.3340669999999998E-2</v>
      </c>
      <c r="L3213" s="48">
        <f t="shared" si="354"/>
        <v>2.5433406700000001</v>
      </c>
      <c r="M3213" s="9">
        <v>0.18460689999999999</v>
      </c>
      <c r="N3213" s="48">
        <f t="shared" si="355"/>
        <v>3.1846068999999999</v>
      </c>
      <c r="O3213" s="26">
        <v>4.9173969999999997E-2</v>
      </c>
      <c r="P3213" s="93">
        <f t="shared" si="356"/>
        <v>3.54917397</v>
      </c>
    </row>
    <row r="3214" spans="1:16">
      <c r="A3214" s="10">
        <v>1948.2339999999999</v>
      </c>
      <c r="B3214" s="31">
        <v>0.21181610000000001</v>
      </c>
      <c r="C3214" s="9">
        <v>0.22307450000000001</v>
      </c>
      <c r="D3214" s="31">
        <f t="shared" si="350"/>
        <v>0.72307450000000006</v>
      </c>
      <c r="E3214" s="9">
        <v>7.5858090000000003E-2</v>
      </c>
      <c r="F3214" s="31">
        <f t="shared" si="351"/>
        <v>1.0758580900000001</v>
      </c>
      <c r="G3214" s="9">
        <v>0.20232320000000001</v>
      </c>
      <c r="H3214" s="32">
        <f t="shared" si="352"/>
        <v>1.7023231999999999</v>
      </c>
      <c r="I3214" s="9">
        <v>0.13409090000000001</v>
      </c>
      <c r="J3214" s="31">
        <f t="shared" si="353"/>
        <v>2.1340908999999999</v>
      </c>
      <c r="K3214" s="9">
        <v>4.3614899999999998E-2</v>
      </c>
      <c r="L3214" s="48">
        <f t="shared" si="354"/>
        <v>2.5436149000000001</v>
      </c>
      <c r="M3214" s="9">
        <v>0.18496860000000001</v>
      </c>
      <c r="N3214" s="48">
        <f t="shared" si="355"/>
        <v>3.1849685999999999</v>
      </c>
      <c r="O3214" s="26">
        <v>4.9328440000000001E-2</v>
      </c>
      <c r="P3214" s="93">
        <f t="shared" si="356"/>
        <v>3.54932844</v>
      </c>
    </row>
    <row r="3215" spans="1:16">
      <c r="A3215" s="10">
        <v>1948.7159999999999</v>
      </c>
      <c r="B3215" s="31">
        <v>0.2121142</v>
      </c>
      <c r="C3215" s="9">
        <v>0.22332750000000001</v>
      </c>
      <c r="D3215" s="31">
        <f t="shared" si="350"/>
        <v>0.72332750000000001</v>
      </c>
      <c r="E3215" s="9">
        <v>7.6073399999999999E-2</v>
      </c>
      <c r="F3215" s="31">
        <f t="shared" si="351"/>
        <v>1.0760734000000001</v>
      </c>
      <c r="G3215" s="9">
        <v>0.20255799999999999</v>
      </c>
      <c r="H3215" s="32">
        <f t="shared" si="352"/>
        <v>1.702558</v>
      </c>
      <c r="I3215" s="9">
        <v>0.1343646</v>
      </c>
      <c r="J3215" s="31">
        <f t="shared" si="353"/>
        <v>2.1343646000000001</v>
      </c>
      <c r="K3215" s="9">
        <v>4.382175E-2</v>
      </c>
      <c r="L3215" s="48">
        <f t="shared" si="354"/>
        <v>2.5438217500000002</v>
      </c>
      <c r="M3215" s="9">
        <v>0.18521119999999999</v>
      </c>
      <c r="N3215" s="48">
        <f t="shared" si="355"/>
        <v>3.1852111999999999</v>
      </c>
      <c r="O3215" s="26">
        <v>4.9443210000000001E-2</v>
      </c>
      <c r="P3215" s="93">
        <f t="shared" si="356"/>
        <v>3.5494432100000002</v>
      </c>
    </row>
    <row r="3216" spans="1:16">
      <c r="A3216" s="10">
        <v>1949.1980000000001</v>
      </c>
      <c r="B3216" s="31">
        <v>0.21233379999999999</v>
      </c>
      <c r="C3216" s="9">
        <v>0.22348509999999999</v>
      </c>
      <c r="D3216" s="31">
        <f t="shared" si="350"/>
        <v>0.72348509999999999</v>
      </c>
      <c r="E3216" s="9">
        <v>7.6249929999999994E-2</v>
      </c>
      <c r="F3216" s="31">
        <f t="shared" si="351"/>
        <v>1.0762499299999999</v>
      </c>
      <c r="G3216" s="9">
        <v>0.20273459999999999</v>
      </c>
      <c r="H3216" s="32">
        <f t="shared" si="352"/>
        <v>1.7027345999999999</v>
      </c>
      <c r="I3216" s="9">
        <v>0.13455629999999999</v>
      </c>
      <c r="J3216" s="31">
        <f t="shared" si="353"/>
        <v>2.1345562999999999</v>
      </c>
      <c r="K3216" s="9">
        <v>4.3960550000000001E-2</v>
      </c>
      <c r="L3216" s="48">
        <f t="shared" si="354"/>
        <v>2.54396055</v>
      </c>
      <c r="M3216" s="9">
        <v>0.18534709999999999</v>
      </c>
      <c r="N3216" s="48">
        <f t="shared" si="355"/>
        <v>3.1853471</v>
      </c>
      <c r="O3216" s="26">
        <v>4.9525350000000003E-2</v>
      </c>
      <c r="P3216" s="93">
        <f t="shared" si="356"/>
        <v>3.5495253500000001</v>
      </c>
    </row>
    <row r="3217" spans="1:16">
      <c r="A3217" s="10">
        <v>1949.68</v>
      </c>
      <c r="B3217" s="31">
        <v>0.2125203</v>
      </c>
      <c r="C3217" s="9">
        <v>0.2235945</v>
      </c>
      <c r="D3217" s="31">
        <f t="shared" si="350"/>
        <v>0.72359450000000003</v>
      </c>
      <c r="E3217" s="9">
        <v>7.639522E-2</v>
      </c>
      <c r="F3217" s="31">
        <f t="shared" si="351"/>
        <v>1.07639522</v>
      </c>
      <c r="G3217" s="9">
        <v>0.2028739</v>
      </c>
      <c r="H3217" s="32">
        <f t="shared" si="352"/>
        <v>1.7028738999999999</v>
      </c>
      <c r="I3217" s="9">
        <v>0.1346958</v>
      </c>
      <c r="J3217" s="31">
        <f t="shared" si="353"/>
        <v>2.1346957999999998</v>
      </c>
      <c r="K3217" s="9">
        <v>4.4053299999999997E-2</v>
      </c>
      <c r="L3217" s="48">
        <f t="shared" si="354"/>
        <v>2.5440532999999999</v>
      </c>
      <c r="M3217" s="9">
        <v>0.18541379999999999</v>
      </c>
      <c r="N3217" s="48">
        <f t="shared" si="355"/>
        <v>3.1854138000000001</v>
      </c>
      <c r="O3217" s="26">
        <v>4.9591389999999999E-2</v>
      </c>
      <c r="P3217" s="93">
        <f t="shared" si="356"/>
        <v>3.5495913899999998</v>
      </c>
    </row>
    <row r="3218" spans="1:16">
      <c r="A3218" s="10">
        <v>1950.162</v>
      </c>
      <c r="B3218" s="31">
        <v>0.2127076</v>
      </c>
      <c r="C3218" s="9">
        <v>0.22369829999999999</v>
      </c>
      <c r="D3218" s="31">
        <f t="shared" si="350"/>
        <v>0.72369830000000002</v>
      </c>
      <c r="E3218" s="9">
        <v>7.6516550000000003E-2</v>
      </c>
      <c r="F3218" s="31">
        <f t="shared" si="351"/>
        <v>1.07651655</v>
      </c>
      <c r="G3218" s="9">
        <v>0.20299610000000001</v>
      </c>
      <c r="H3218" s="32">
        <f t="shared" si="352"/>
        <v>1.7029961</v>
      </c>
      <c r="I3218" s="9">
        <v>0.1348123</v>
      </c>
      <c r="J3218" s="31">
        <f t="shared" si="353"/>
        <v>2.1348123000000001</v>
      </c>
      <c r="K3218" s="9">
        <v>4.4125560000000001E-2</v>
      </c>
      <c r="L3218" s="48">
        <f t="shared" si="354"/>
        <v>2.5441255599999999</v>
      </c>
      <c r="M3218" s="9">
        <v>0.18544820000000001</v>
      </c>
      <c r="N3218" s="48">
        <f t="shared" si="355"/>
        <v>3.1854482000000002</v>
      </c>
      <c r="O3218" s="26">
        <v>4.965663E-2</v>
      </c>
      <c r="P3218" s="93">
        <f t="shared" si="356"/>
        <v>3.5496566299999999</v>
      </c>
    </row>
    <row r="3219" spans="1:16">
      <c r="A3219" s="10">
        <v>1950.644</v>
      </c>
      <c r="B3219" s="31">
        <v>0.2128977</v>
      </c>
      <c r="C3219" s="9">
        <v>0.22381409999999999</v>
      </c>
      <c r="D3219" s="31">
        <f t="shared" si="350"/>
        <v>0.72381410000000002</v>
      </c>
      <c r="E3219" s="9">
        <v>7.6615089999999997E-2</v>
      </c>
      <c r="F3219" s="31">
        <f t="shared" si="351"/>
        <v>1.07661509</v>
      </c>
      <c r="G3219" s="9">
        <v>0.20310729999999999</v>
      </c>
      <c r="H3219" s="32">
        <f t="shared" si="352"/>
        <v>1.7031073000000001</v>
      </c>
      <c r="I3219" s="9">
        <v>0.13491800000000001</v>
      </c>
      <c r="J3219" s="31">
        <f t="shared" si="353"/>
        <v>2.1349179999999999</v>
      </c>
      <c r="K3219" s="9">
        <v>4.4192769999999999E-2</v>
      </c>
      <c r="L3219" s="48">
        <f t="shared" si="354"/>
        <v>2.54419277</v>
      </c>
      <c r="M3219" s="9">
        <v>0.1854645</v>
      </c>
      <c r="N3219" s="48">
        <f t="shared" si="355"/>
        <v>3.1854645000000001</v>
      </c>
      <c r="O3219" s="26">
        <v>4.9724629999999999E-2</v>
      </c>
      <c r="P3219" s="93">
        <f t="shared" si="356"/>
        <v>3.54972463</v>
      </c>
    </row>
    <row r="3220" spans="1:16">
      <c r="A3220" s="10">
        <v>1951.126</v>
      </c>
      <c r="B3220" s="31">
        <v>0.21305760000000001</v>
      </c>
      <c r="C3220" s="9">
        <v>0.2239255</v>
      </c>
      <c r="D3220" s="31">
        <f t="shared" si="350"/>
        <v>0.7239255</v>
      </c>
      <c r="E3220" s="9">
        <v>7.6682139999999996E-2</v>
      </c>
      <c r="F3220" s="31">
        <f t="shared" si="351"/>
        <v>1.07668214</v>
      </c>
      <c r="G3220" s="9">
        <v>0.20319380000000001</v>
      </c>
      <c r="H3220" s="32">
        <f t="shared" si="352"/>
        <v>1.7031938</v>
      </c>
      <c r="I3220" s="9">
        <v>0.13500229999999999</v>
      </c>
      <c r="J3220" s="31">
        <f t="shared" si="353"/>
        <v>2.1350023</v>
      </c>
      <c r="K3220" s="9">
        <v>4.4252090000000001E-2</v>
      </c>
      <c r="L3220" s="48">
        <f t="shared" si="354"/>
        <v>2.5442520900000001</v>
      </c>
      <c r="M3220" s="9">
        <v>0.1854471</v>
      </c>
      <c r="N3220" s="48">
        <f t="shared" si="355"/>
        <v>3.1854471000000002</v>
      </c>
      <c r="O3220" s="26">
        <v>4.9786730000000001E-2</v>
      </c>
      <c r="P3220" s="93">
        <f t="shared" si="356"/>
        <v>3.5497867300000001</v>
      </c>
    </row>
    <row r="3221" spans="1:16">
      <c r="A3221" s="10">
        <v>1951.6079999999999</v>
      </c>
      <c r="B3221" s="31">
        <v>0.213143</v>
      </c>
      <c r="C3221" s="9">
        <v>0.2239979</v>
      </c>
      <c r="D3221" s="31">
        <f t="shared" si="350"/>
        <v>0.72399789999999997</v>
      </c>
      <c r="E3221" s="9">
        <v>7.670449E-2</v>
      </c>
      <c r="F3221" s="31">
        <f t="shared" si="351"/>
        <v>1.07670449</v>
      </c>
      <c r="G3221" s="9">
        <v>0.2032352</v>
      </c>
      <c r="H3221" s="32">
        <f t="shared" si="352"/>
        <v>1.7032351999999999</v>
      </c>
      <c r="I3221" s="9">
        <v>0.13504269999999999</v>
      </c>
      <c r="J3221" s="31">
        <f t="shared" si="353"/>
        <v>2.1350427000000001</v>
      </c>
      <c r="K3221" s="9">
        <v>4.4286869999999999E-2</v>
      </c>
      <c r="L3221" s="48">
        <f t="shared" si="354"/>
        <v>2.5442868700000001</v>
      </c>
      <c r="M3221" s="9">
        <v>0.1853707</v>
      </c>
      <c r="N3221" s="48">
        <f t="shared" si="355"/>
        <v>3.1853707</v>
      </c>
      <c r="O3221" s="26">
        <v>4.9826820000000001E-2</v>
      </c>
      <c r="P3221" s="93">
        <f t="shared" si="356"/>
        <v>3.5498268199999998</v>
      </c>
    </row>
    <row r="3222" spans="1:16">
      <c r="A3222" s="10">
        <v>1952.0909999999999</v>
      </c>
      <c r="B3222" s="31">
        <v>0.21312159999999999</v>
      </c>
      <c r="C3222" s="9">
        <v>0.22399959999999999</v>
      </c>
      <c r="D3222" s="31">
        <f t="shared" si="350"/>
        <v>0.72399959999999997</v>
      </c>
      <c r="E3222" s="9">
        <v>7.6675069999999998E-2</v>
      </c>
      <c r="F3222" s="31">
        <f t="shared" si="351"/>
        <v>1.0766750700000001</v>
      </c>
      <c r="G3222" s="9">
        <v>0.20321690000000001</v>
      </c>
      <c r="H3222" s="32">
        <f t="shared" si="352"/>
        <v>1.7032168999999999</v>
      </c>
      <c r="I3222" s="9">
        <v>0.1350228</v>
      </c>
      <c r="J3222" s="31">
        <f t="shared" si="353"/>
        <v>2.1350227999999998</v>
      </c>
      <c r="K3222" s="9">
        <v>4.4279140000000002E-2</v>
      </c>
      <c r="L3222" s="48">
        <f t="shared" si="354"/>
        <v>2.54427914</v>
      </c>
      <c r="M3222" s="9">
        <v>0.18521969999999999</v>
      </c>
      <c r="N3222" s="48">
        <f t="shared" si="355"/>
        <v>3.1852197000000002</v>
      </c>
      <c r="O3222" s="26">
        <v>4.9829970000000001E-2</v>
      </c>
      <c r="P3222" s="93">
        <f t="shared" si="356"/>
        <v>3.5498299700000002</v>
      </c>
    </row>
    <row r="3223" spans="1:16">
      <c r="A3223" s="10">
        <v>1952.5730000000001</v>
      </c>
      <c r="B3223" s="31">
        <v>0.2130012</v>
      </c>
      <c r="C3223" s="9">
        <v>0.2239247</v>
      </c>
      <c r="D3223" s="31">
        <f t="shared" si="350"/>
        <v>0.72392469999999998</v>
      </c>
      <c r="E3223" s="9">
        <v>7.6602089999999998E-2</v>
      </c>
      <c r="F3223" s="31">
        <f t="shared" si="351"/>
        <v>1.07660209</v>
      </c>
      <c r="G3223" s="9">
        <v>0.2031434</v>
      </c>
      <c r="H3223" s="32">
        <f t="shared" si="352"/>
        <v>1.7031434000000001</v>
      </c>
      <c r="I3223" s="9">
        <v>0.13494680000000001</v>
      </c>
      <c r="J3223" s="31">
        <f t="shared" si="353"/>
        <v>2.1349467999999998</v>
      </c>
      <c r="K3223" s="9">
        <v>4.4222350000000001E-2</v>
      </c>
      <c r="L3223" s="48">
        <f t="shared" si="354"/>
        <v>2.5442223500000001</v>
      </c>
      <c r="M3223" s="9">
        <v>0.1850096</v>
      </c>
      <c r="N3223" s="48">
        <f t="shared" si="355"/>
        <v>3.1850095999999999</v>
      </c>
      <c r="O3223" s="26">
        <v>4.9792240000000001E-2</v>
      </c>
      <c r="P3223" s="93">
        <f t="shared" si="356"/>
        <v>3.5497922399999999</v>
      </c>
    </row>
    <row r="3224" spans="1:16">
      <c r="A3224" s="10">
        <v>1953.0550000000001</v>
      </c>
      <c r="B3224" s="31">
        <v>0.21282229999999999</v>
      </c>
      <c r="C3224" s="9">
        <v>0.2237934</v>
      </c>
      <c r="D3224" s="31">
        <f t="shared" si="350"/>
        <v>0.72379340000000003</v>
      </c>
      <c r="E3224" s="9">
        <v>7.6503779999999993E-2</v>
      </c>
      <c r="F3224" s="31">
        <f t="shared" si="351"/>
        <v>1.0765037799999999</v>
      </c>
      <c r="G3224" s="9">
        <v>0.203037</v>
      </c>
      <c r="H3224" s="32">
        <f t="shared" si="352"/>
        <v>1.7030369999999999</v>
      </c>
      <c r="I3224" s="9">
        <v>0.1348394</v>
      </c>
      <c r="J3224" s="31">
        <f t="shared" si="353"/>
        <v>2.1348394000000002</v>
      </c>
      <c r="K3224" s="9">
        <v>4.4126730000000003E-2</v>
      </c>
      <c r="L3224" s="48">
        <f t="shared" si="354"/>
        <v>2.5441267299999999</v>
      </c>
      <c r="M3224" s="9">
        <v>0.18478410000000001</v>
      </c>
      <c r="N3224" s="48">
        <f t="shared" si="355"/>
        <v>3.1847840999999999</v>
      </c>
      <c r="O3224" s="26">
        <v>4.972149E-2</v>
      </c>
      <c r="P3224" s="93">
        <f t="shared" si="356"/>
        <v>3.54972149</v>
      </c>
    </row>
    <row r="3225" spans="1:16">
      <c r="A3225" s="10">
        <v>1953.537</v>
      </c>
      <c r="B3225" s="31">
        <v>0.2126469</v>
      </c>
      <c r="C3225" s="9">
        <v>0.2236464</v>
      </c>
      <c r="D3225" s="31">
        <f t="shared" si="350"/>
        <v>0.72364640000000002</v>
      </c>
      <c r="E3225" s="9">
        <v>7.6406849999999998E-2</v>
      </c>
      <c r="F3225" s="31">
        <f t="shared" si="351"/>
        <v>1.0764068499999999</v>
      </c>
      <c r="G3225" s="9">
        <v>0.20293069999999999</v>
      </c>
      <c r="H3225" s="32">
        <f t="shared" si="352"/>
        <v>1.7029307</v>
      </c>
      <c r="I3225" s="9">
        <v>0.13473869999999999</v>
      </c>
      <c r="J3225" s="31">
        <f t="shared" si="353"/>
        <v>2.1347386999999998</v>
      </c>
      <c r="K3225" s="9">
        <v>4.4015829999999999E-2</v>
      </c>
      <c r="L3225" s="48">
        <f t="shared" si="354"/>
        <v>2.5440158300000002</v>
      </c>
      <c r="M3225" s="9">
        <v>0.18459970000000001</v>
      </c>
      <c r="N3225" s="48">
        <f t="shared" si="355"/>
        <v>3.1845997000000001</v>
      </c>
      <c r="O3225" s="26">
        <v>4.9633049999999998E-2</v>
      </c>
      <c r="P3225" s="93">
        <f t="shared" si="356"/>
        <v>3.5496330500000002</v>
      </c>
    </row>
    <row r="3226" spans="1:16">
      <c r="A3226" s="10">
        <v>1954.019</v>
      </c>
      <c r="B3226" s="31">
        <v>0.2125232</v>
      </c>
      <c r="C3226" s="9">
        <v>0.22352169999999999</v>
      </c>
      <c r="D3226" s="31">
        <f t="shared" si="350"/>
        <v>0.72352170000000005</v>
      </c>
      <c r="E3226" s="9">
        <v>7.6329759999999997E-2</v>
      </c>
      <c r="F3226" s="31">
        <f t="shared" si="351"/>
        <v>1.0763297599999999</v>
      </c>
      <c r="G3226" s="9">
        <v>0.20284940000000001</v>
      </c>
      <c r="H3226" s="32">
        <f t="shared" si="352"/>
        <v>1.7028494000000001</v>
      </c>
      <c r="I3226" s="9">
        <v>0.13467599999999999</v>
      </c>
      <c r="J3226" s="31">
        <f t="shared" si="353"/>
        <v>2.1346759999999998</v>
      </c>
      <c r="K3226" s="9">
        <v>4.391316E-2</v>
      </c>
      <c r="L3226" s="48">
        <f t="shared" si="354"/>
        <v>2.5439131599999998</v>
      </c>
      <c r="M3226" s="9">
        <v>0.1844983</v>
      </c>
      <c r="N3226" s="48">
        <f t="shared" si="355"/>
        <v>3.1844983</v>
      </c>
      <c r="O3226" s="26">
        <v>4.9543040000000003E-2</v>
      </c>
      <c r="P3226" s="93">
        <f t="shared" si="356"/>
        <v>3.5495430400000001</v>
      </c>
    </row>
    <row r="3227" spans="1:16">
      <c r="A3227" s="10">
        <v>1954.501</v>
      </c>
      <c r="B3227" s="31">
        <v>0.2124694</v>
      </c>
      <c r="C3227" s="9">
        <v>0.22344</v>
      </c>
      <c r="D3227" s="31">
        <f t="shared" si="350"/>
        <v>0.72343999999999997</v>
      </c>
      <c r="E3227" s="9">
        <v>7.6279360000000004E-2</v>
      </c>
      <c r="F3227" s="31">
        <f t="shared" si="351"/>
        <v>1.07627936</v>
      </c>
      <c r="G3227" s="9">
        <v>0.20280100000000001</v>
      </c>
      <c r="H3227" s="32">
        <f t="shared" si="352"/>
        <v>1.702801</v>
      </c>
      <c r="I3227" s="9">
        <v>0.13466529999999999</v>
      </c>
      <c r="J3227" s="31">
        <f t="shared" si="353"/>
        <v>2.1346653</v>
      </c>
      <c r="K3227" s="9">
        <v>4.3835029999999997E-2</v>
      </c>
      <c r="L3227" s="48">
        <f t="shared" si="354"/>
        <v>2.5438350299999999</v>
      </c>
      <c r="M3227" s="9">
        <v>0.18449270000000001</v>
      </c>
      <c r="N3227" s="48">
        <f t="shared" si="355"/>
        <v>3.1844926999999998</v>
      </c>
      <c r="O3227" s="26">
        <v>4.9460900000000002E-2</v>
      </c>
      <c r="P3227" s="93">
        <f t="shared" si="356"/>
        <v>3.5494609000000001</v>
      </c>
    </row>
    <row r="3228" spans="1:16">
      <c r="A3228" s="10">
        <v>1954.9829999999999</v>
      </c>
      <c r="B3228" s="31">
        <v>0.2124732</v>
      </c>
      <c r="C3228" s="9">
        <v>0.22340160000000001</v>
      </c>
      <c r="D3228" s="31">
        <f t="shared" si="350"/>
        <v>0.72340159999999998</v>
      </c>
      <c r="E3228" s="9">
        <v>7.625084E-2</v>
      </c>
      <c r="F3228" s="31">
        <f t="shared" si="351"/>
        <v>1.0762508399999999</v>
      </c>
      <c r="G3228" s="9">
        <v>0.20277609999999999</v>
      </c>
      <c r="H3228" s="32">
        <f t="shared" si="352"/>
        <v>1.7027760999999999</v>
      </c>
      <c r="I3228" s="9">
        <v>0.13469990000000001</v>
      </c>
      <c r="J3228" s="31">
        <f t="shared" si="353"/>
        <v>2.1346999000000002</v>
      </c>
      <c r="K3228" s="9">
        <v>4.3785119999999997E-2</v>
      </c>
      <c r="L3228" s="48">
        <f t="shared" si="354"/>
        <v>2.5437851199999999</v>
      </c>
      <c r="M3228" s="9">
        <v>0.18456310000000001</v>
      </c>
      <c r="N3228" s="48">
        <f t="shared" si="355"/>
        <v>3.1845631000000001</v>
      </c>
      <c r="O3228" s="26">
        <v>4.938936E-2</v>
      </c>
      <c r="P3228" s="93">
        <f t="shared" si="356"/>
        <v>3.5493893600000002</v>
      </c>
    </row>
    <row r="3229" spans="1:16">
      <c r="A3229" s="10">
        <v>1955.4649999999999</v>
      </c>
      <c r="B3229" s="31">
        <v>0.2125108</v>
      </c>
      <c r="C3229" s="9">
        <v>0.2233984</v>
      </c>
      <c r="D3229" s="31">
        <f t="shared" si="350"/>
        <v>0.7233984</v>
      </c>
      <c r="E3229" s="9">
        <v>7.6234880000000005E-2</v>
      </c>
      <c r="F3229" s="31">
        <f t="shared" si="351"/>
        <v>1.0762348799999999</v>
      </c>
      <c r="G3229" s="9">
        <v>0.20276089999999999</v>
      </c>
      <c r="H3229" s="32">
        <f t="shared" si="352"/>
        <v>1.7027608999999999</v>
      </c>
      <c r="I3229" s="9">
        <v>0.13476369999999999</v>
      </c>
      <c r="J3229" s="31">
        <f t="shared" si="353"/>
        <v>2.1347637000000002</v>
      </c>
      <c r="K3229" s="9">
        <v>4.3763280000000002E-2</v>
      </c>
      <c r="L3229" s="48">
        <f t="shared" si="354"/>
        <v>2.5437632799999998</v>
      </c>
      <c r="M3229" s="9">
        <v>0.1846796</v>
      </c>
      <c r="N3229" s="48">
        <f t="shared" si="355"/>
        <v>3.1846795999999999</v>
      </c>
      <c r="O3229" s="26">
        <v>4.9334330000000003E-2</v>
      </c>
      <c r="P3229" s="93">
        <f t="shared" si="356"/>
        <v>3.5493343300000002</v>
      </c>
    </row>
    <row r="3230" spans="1:16">
      <c r="A3230" s="10">
        <v>1955.9480000000001</v>
      </c>
      <c r="B3230" s="31">
        <v>0.2125705</v>
      </c>
      <c r="C3230" s="9">
        <v>0.22342790000000001</v>
      </c>
      <c r="D3230" s="31">
        <f t="shared" si="350"/>
        <v>0.72342790000000001</v>
      </c>
      <c r="E3230" s="9">
        <v>7.6230770000000003E-2</v>
      </c>
      <c r="F3230" s="31">
        <f t="shared" si="351"/>
        <v>1.07623077</v>
      </c>
      <c r="G3230" s="9">
        <v>0.20275209999999999</v>
      </c>
      <c r="H3230" s="32">
        <f t="shared" si="352"/>
        <v>1.7027521000000001</v>
      </c>
      <c r="I3230" s="9">
        <v>0.13484589999999999</v>
      </c>
      <c r="J3230" s="31">
        <f t="shared" si="353"/>
        <v>2.1348459000000002</v>
      </c>
      <c r="K3230" s="9">
        <v>4.3773699999999999E-2</v>
      </c>
      <c r="L3230" s="48">
        <f t="shared" si="354"/>
        <v>2.5437737</v>
      </c>
      <c r="M3230" s="9">
        <v>0.18482460000000001</v>
      </c>
      <c r="N3230" s="48">
        <f t="shared" si="355"/>
        <v>3.1848245999999998</v>
      </c>
      <c r="O3230" s="26">
        <v>4.9309180000000001E-2</v>
      </c>
      <c r="P3230" s="93">
        <f t="shared" si="356"/>
        <v>3.5493091799999998</v>
      </c>
    </row>
    <row r="3231" spans="1:16">
      <c r="A3231" s="10">
        <v>1956.43</v>
      </c>
      <c r="B3231" s="31">
        <v>0.21266789999999999</v>
      </c>
      <c r="C3231" s="9">
        <v>0.22350429999999999</v>
      </c>
      <c r="D3231" s="31">
        <f t="shared" si="350"/>
        <v>0.72350429999999999</v>
      </c>
      <c r="E3231" s="9">
        <v>7.6250620000000005E-2</v>
      </c>
      <c r="F3231" s="31">
        <f t="shared" si="351"/>
        <v>1.0762506199999999</v>
      </c>
      <c r="G3231" s="9">
        <v>0.202765</v>
      </c>
      <c r="H3231" s="32">
        <f t="shared" si="352"/>
        <v>1.7027650000000001</v>
      </c>
      <c r="I3231" s="9">
        <v>0.13495260000000001</v>
      </c>
      <c r="J3231" s="31">
        <f t="shared" si="353"/>
        <v>2.1349526000000001</v>
      </c>
      <c r="K3231" s="9">
        <v>4.3829149999999997E-2</v>
      </c>
      <c r="L3231" s="48">
        <f t="shared" si="354"/>
        <v>2.5438291500000001</v>
      </c>
      <c r="M3231" s="9">
        <v>0.18500720000000001</v>
      </c>
      <c r="N3231" s="48">
        <f t="shared" si="355"/>
        <v>3.1850071999999998</v>
      </c>
      <c r="O3231" s="26">
        <v>4.9338269999999997E-2</v>
      </c>
      <c r="P3231" s="93">
        <f t="shared" si="356"/>
        <v>3.5493382699999998</v>
      </c>
    </row>
    <row r="3232" spans="1:16">
      <c r="A3232" s="10">
        <v>1956.912</v>
      </c>
      <c r="B3232" s="31">
        <v>0.21283840000000001</v>
      </c>
      <c r="C3232" s="9">
        <v>0.2236523</v>
      </c>
      <c r="D3232" s="31">
        <f t="shared" si="350"/>
        <v>0.72365230000000003</v>
      </c>
      <c r="E3232" s="9">
        <v>7.6316529999999994E-2</v>
      </c>
      <c r="F3232" s="31">
        <f t="shared" si="351"/>
        <v>1.0763165299999999</v>
      </c>
      <c r="G3232" s="9">
        <v>0.2028288</v>
      </c>
      <c r="H3232" s="32">
        <f t="shared" si="352"/>
        <v>1.7028288</v>
      </c>
      <c r="I3232" s="9">
        <v>0.1351009</v>
      </c>
      <c r="J3232" s="31">
        <f t="shared" si="353"/>
        <v>2.1351008999999999</v>
      </c>
      <c r="K3232" s="9">
        <v>4.3948620000000001E-2</v>
      </c>
      <c r="L3232" s="48">
        <f t="shared" si="354"/>
        <v>2.5439486200000001</v>
      </c>
      <c r="M3232" s="9">
        <v>0.18525759999999999</v>
      </c>
      <c r="N3232" s="48">
        <f t="shared" si="355"/>
        <v>3.1852575999999999</v>
      </c>
      <c r="O3232" s="26">
        <v>4.945107E-2</v>
      </c>
      <c r="P3232" s="93">
        <f t="shared" si="356"/>
        <v>3.5494510699999999</v>
      </c>
    </row>
    <row r="3233" spans="1:16">
      <c r="A3233" s="10">
        <v>1957.394</v>
      </c>
      <c r="B3233" s="31">
        <v>0.21311350000000001</v>
      </c>
      <c r="C3233" s="9">
        <v>0.2238887</v>
      </c>
      <c r="D3233" s="31">
        <f t="shared" si="350"/>
        <v>0.72388870000000005</v>
      </c>
      <c r="E3233" s="9">
        <v>7.6446310000000003E-2</v>
      </c>
      <c r="F3233" s="31">
        <f t="shared" si="351"/>
        <v>1.0764463099999999</v>
      </c>
      <c r="G3233" s="9">
        <v>0.20297090000000001</v>
      </c>
      <c r="H3233" s="32">
        <f t="shared" si="352"/>
        <v>1.7029709</v>
      </c>
      <c r="I3233" s="9">
        <v>0.13530590000000001</v>
      </c>
      <c r="J3233" s="31">
        <f t="shared" si="353"/>
        <v>2.1353059000000001</v>
      </c>
      <c r="K3233" s="9">
        <v>4.414539E-2</v>
      </c>
      <c r="L3233" s="48">
        <f t="shared" si="354"/>
        <v>2.5441453900000002</v>
      </c>
      <c r="M3233" s="9">
        <v>0.18560499999999999</v>
      </c>
      <c r="N3233" s="48">
        <f t="shared" si="355"/>
        <v>3.1856049999999998</v>
      </c>
      <c r="O3233" s="26">
        <v>4.9664489999999999E-2</v>
      </c>
      <c r="P3233" s="93">
        <f t="shared" si="356"/>
        <v>3.5496644900000001</v>
      </c>
    </row>
    <row r="3234" spans="1:16">
      <c r="A3234" s="10">
        <v>1957.876</v>
      </c>
      <c r="B3234" s="31">
        <v>0.21349489999999999</v>
      </c>
      <c r="C3234" s="9">
        <v>0.2242056</v>
      </c>
      <c r="D3234" s="31">
        <f t="shared" si="350"/>
        <v>0.7242056</v>
      </c>
      <c r="E3234" s="9">
        <v>7.6643370000000002E-2</v>
      </c>
      <c r="F3234" s="31">
        <f t="shared" si="351"/>
        <v>1.07664337</v>
      </c>
      <c r="G3234" s="9">
        <v>0.20319960000000001</v>
      </c>
      <c r="H3234" s="32">
        <f t="shared" si="352"/>
        <v>1.7031996</v>
      </c>
      <c r="I3234" s="9">
        <v>0.13556570000000001</v>
      </c>
      <c r="J3234" s="31">
        <f t="shared" si="353"/>
        <v>2.1355656999999999</v>
      </c>
      <c r="K3234" s="9">
        <v>4.4413229999999998E-2</v>
      </c>
      <c r="L3234" s="48">
        <f t="shared" si="354"/>
        <v>2.54441323</v>
      </c>
      <c r="M3234" s="9">
        <v>0.1860522</v>
      </c>
      <c r="N3234" s="48">
        <f t="shared" si="355"/>
        <v>3.1860521999999998</v>
      </c>
      <c r="O3234" s="26">
        <v>4.9973429999999999E-2</v>
      </c>
      <c r="P3234" s="93">
        <f t="shared" si="356"/>
        <v>3.5499734300000001</v>
      </c>
    </row>
    <row r="3235" spans="1:16">
      <c r="A3235" s="10">
        <v>1958.3579999999999</v>
      </c>
      <c r="B3235" s="31">
        <v>0.21393670000000001</v>
      </c>
      <c r="C3235" s="9">
        <v>0.22455649999999999</v>
      </c>
      <c r="D3235" s="31">
        <f t="shared" si="350"/>
        <v>0.72455650000000005</v>
      </c>
      <c r="E3235" s="9">
        <v>7.6884670000000002E-2</v>
      </c>
      <c r="F3235" s="31">
        <f t="shared" si="351"/>
        <v>1.0768846700000001</v>
      </c>
      <c r="G3235" s="9">
        <v>0.2034907</v>
      </c>
      <c r="H3235" s="32">
        <f t="shared" si="352"/>
        <v>1.7034906999999999</v>
      </c>
      <c r="I3235" s="9">
        <v>0.13584979999999999</v>
      </c>
      <c r="J3235" s="31">
        <f t="shared" si="353"/>
        <v>2.1358497999999999</v>
      </c>
      <c r="K3235" s="9">
        <v>4.4719559999999998E-2</v>
      </c>
      <c r="L3235" s="48">
        <f t="shared" si="354"/>
        <v>2.5447195599999999</v>
      </c>
      <c r="M3235" s="9">
        <v>0.18655559999999999</v>
      </c>
      <c r="N3235" s="48">
        <f t="shared" si="355"/>
        <v>3.1865556000000002</v>
      </c>
      <c r="O3235" s="26">
        <v>5.0342499999999998E-2</v>
      </c>
      <c r="P3235" s="93">
        <f t="shared" si="356"/>
        <v>3.5503425000000002</v>
      </c>
    </row>
    <row r="3236" spans="1:16">
      <c r="A3236" s="10">
        <v>1958.84</v>
      </c>
      <c r="B3236" s="31">
        <v>0.21436140000000001</v>
      </c>
      <c r="C3236" s="9">
        <v>0.2248733</v>
      </c>
      <c r="D3236" s="31">
        <f t="shared" si="350"/>
        <v>0.72487330000000005</v>
      </c>
      <c r="E3236" s="9">
        <v>7.7127580000000001E-2</v>
      </c>
      <c r="F3236" s="31">
        <f t="shared" si="351"/>
        <v>1.07712758</v>
      </c>
      <c r="G3236" s="9">
        <v>0.20379520000000001</v>
      </c>
      <c r="H3236" s="32">
        <f t="shared" si="352"/>
        <v>1.7037952000000001</v>
      </c>
      <c r="I3236" s="9">
        <v>0.13610659999999999</v>
      </c>
      <c r="J3236" s="31">
        <f t="shared" si="353"/>
        <v>2.1361066000000002</v>
      </c>
      <c r="K3236" s="9">
        <v>4.5012780000000002E-2</v>
      </c>
      <c r="L3236" s="48">
        <f t="shared" si="354"/>
        <v>2.54501278</v>
      </c>
      <c r="M3236" s="9">
        <v>0.1870356</v>
      </c>
      <c r="N3236" s="48">
        <f t="shared" si="355"/>
        <v>3.1870356000000002</v>
      </c>
      <c r="O3236" s="26">
        <v>5.0709999999999998E-2</v>
      </c>
      <c r="P3236" s="93">
        <f t="shared" si="356"/>
        <v>3.55071</v>
      </c>
    </row>
    <row r="3237" spans="1:16">
      <c r="A3237" s="10">
        <v>1959.3219999999999</v>
      </c>
      <c r="B3237" s="31">
        <v>0.21468280000000001</v>
      </c>
      <c r="C3237" s="9">
        <v>0.2250848</v>
      </c>
      <c r="D3237" s="31">
        <f t="shared" si="350"/>
        <v>0.72508479999999997</v>
      </c>
      <c r="E3237" s="9">
        <v>7.7322810000000006E-2</v>
      </c>
      <c r="F3237" s="31">
        <f t="shared" si="351"/>
        <v>1.0773228100000001</v>
      </c>
      <c r="G3237" s="9">
        <v>0.20405390000000001</v>
      </c>
      <c r="H3237" s="32">
        <f t="shared" si="352"/>
        <v>1.7040538999999999</v>
      </c>
      <c r="I3237" s="9">
        <v>0.1362806</v>
      </c>
      <c r="J3237" s="31">
        <f t="shared" si="353"/>
        <v>2.1362806000000001</v>
      </c>
      <c r="K3237" s="9">
        <v>4.5238449999999999E-2</v>
      </c>
      <c r="L3237" s="48">
        <f t="shared" si="354"/>
        <v>2.5452384499999998</v>
      </c>
      <c r="M3237" s="9">
        <v>0.18740129999999999</v>
      </c>
      <c r="N3237" s="48">
        <f t="shared" si="355"/>
        <v>3.1874012999999999</v>
      </c>
      <c r="O3237" s="26">
        <v>5.101108E-2</v>
      </c>
      <c r="P3237" s="93">
        <f t="shared" si="356"/>
        <v>3.5510110799999999</v>
      </c>
    </row>
    <row r="3238" spans="1:16">
      <c r="A3238" s="10">
        <v>1959.8040000000001</v>
      </c>
      <c r="B3238" s="31">
        <v>0.21485670000000001</v>
      </c>
      <c r="C3238" s="9">
        <v>0.225157</v>
      </c>
      <c r="D3238" s="31">
        <f t="shared" si="350"/>
        <v>0.72515700000000005</v>
      </c>
      <c r="E3238" s="9">
        <v>7.7436850000000002E-2</v>
      </c>
      <c r="F3238" s="31">
        <f t="shared" si="351"/>
        <v>1.07743685</v>
      </c>
      <c r="G3238" s="9">
        <v>0.20422789999999999</v>
      </c>
      <c r="H3238" s="32">
        <f t="shared" si="352"/>
        <v>1.7042279</v>
      </c>
      <c r="I3238" s="9">
        <v>0.13634199999999999</v>
      </c>
      <c r="J3238" s="31">
        <f t="shared" si="353"/>
        <v>2.136342</v>
      </c>
      <c r="K3238" s="9">
        <v>4.5363630000000002E-2</v>
      </c>
      <c r="L3238" s="48">
        <f t="shared" si="354"/>
        <v>2.5453636300000002</v>
      </c>
      <c r="M3238" s="9">
        <v>0.1875937</v>
      </c>
      <c r="N3238" s="48">
        <f t="shared" si="355"/>
        <v>3.1875936999999999</v>
      </c>
      <c r="O3238" s="26">
        <v>5.1199349999999998E-2</v>
      </c>
      <c r="P3238" s="93">
        <f t="shared" si="356"/>
        <v>3.5511993500000001</v>
      </c>
    </row>
    <row r="3239" spans="1:16">
      <c r="A3239" s="10">
        <v>1960.2860000000001</v>
      </c>
      <c r="B3239" s="31">
        <v>0.2148912</v>
      </c>
      <c r="C3239" s="9">
        <v>0.2251041</v>
      </c>
      <c r="D3239" s="31">
        <f t="shared" si="350"/>
        <v>0.72510410000000003</v>
      </c>
      <c r="E3239" s="9">
        <v>7.7464900000000003E-2</v>
      </c>
      <c r="F3239" s="31">
        <f t="shared" si="351"/>
        <v>1.0774649000000001</v>
      </c>
      <c r="G3239" s="9">
        <v>0.20431160000000001</v>
      </c>
      <c r="H3239" s="32">
        <f t="shared" si="352"/>
        <v>1.7043116</v>
      </c>
      <c r="I3239" s="9">
        <v>0.13629730000000001</v>
      </c>
      <c r="J3239" s="31">
        <f t="shared" si="353"/>
        <v>2.1362972999999998</v>
      </c>
      <c r="K3239" s="9">
        <v>4.5390350000000003E-2</v>
      </c>
      <c r="L3239" s="48">
        <f t="shared" si="354"/>
        <v>2.5453903499999999</v>
      </c>
      <c r="M3239" s="9">
        <v>0.18760769999999999</v>
      </c>
      <c r="N3239" s="48">
        <f t="shared" si="355"/>
        <v>3.1876077</v>
      </c>
      <c r="O3239" s="26">
        <v>5.1262240000000001E-2</v>
      </c>
      <c r="P3239" s="93">
        <f t="shared" si="356"/>
        <v>3.5512622399999998</v>
      </c>
    </row>
    <row r="3240" spans="1:16">
      <c r="A3240" s="10">
        <v>1960.769</v>
      </c>
      <c r="B3240" s="31">
        <v>0.21484839999999999</v>
      </c>
      <c r="C3240" s="9">
        <v>0.2249863</v>
      </c>
      <c r="D3240" s="31">
        <f t="shared" si="350"/>
        <v>0.72498629999999997</v>
      </c>
      <c r="E3240" s="9">
        <v>7.7430230000000003E-2</v>
      </c>
      <c r="F3240" s="31">
        <f t="shared" si="351"/>
        <v>1.07743023</v>
      </c>
      <c r="G3240" s="9">
        <v>0.2043334</v>
      </c>
      <c r="H3240" s="32">
        <f t="shared" si="352"/>
        <v>1.7043333999999999</v>
      </c>
      <c r="I3240" s="9">
        <v>0.13618920000000001</v>
      </c>
      <c r="J3240" s="31">
        <f t="shared" si="353"/>
        <v>2.1361892</v>
      </c>
      <c r="K3240" s="9">
        <v>4.5354220000000001E-2</v>
      </c>
      <c r="L3240" s="48">
        <f t="shared" si="354"/>
        <v>2.5453542200000001</v>
      </c>
      <c r="M3240" s="9">
        <v>0.18749009999999999</v>
      </c>
      <c r="N3240" s="48">
        <f t="shared" si="355"/>
        <v>3.1874900999999998</v>
      </c>
      <c r="O3240" s="26">
        <v>5.1225680000000003E-2</v>
      </c>
      <c r="P3240" s="93">
        <f t="shared" si="356"/>
        <v>3.5512256799999999</v>
      </c>
    </row>
    <row r="3241" spans="1:16">
      <c r="A3241" s="10">
        <v>1961.251</v>
      </c>
      <c r="B3241" s="31">
        <v>0.2148032</v>
      </c>
      <c r="C3241" s="9">
        <v>0.2248773</v>
      </c>
      <c r="D3241" s="31">
        <f t="shared" si="350"/>
        <v>0.72487729999999995</v>
      </c>
      <c r="E3241" s="9">
        <v>7.7371620000000002E-2</v>
      </c>
      <c r="F3241" s="31">
        <f t="shared" si="351"/>
        <v>1.0773716200000001</v>
      </c>
      <c r="G3241" s="9">
        <v>0.2043363</v>
      </c>
      <c r="H3241" s="32">
        <f t="shared" si="352"/>
        <v>1.7043363</v>
      </c>
      <c r="I3241" s="9">
        <v>0.13607259999999999</v>
      </c>
      <c r="J3241" s="31">
        <f t="shared" si="353"/>
        <v>2.1360725999999999</v>
      </c>
      <c r="K3241" s="9">
        <v>4.5302799999999997E-2</v>
      </c>
      <c r="L3241" s="48">
        <f t="shared" si="354"/>
        <v>2.5453028</v>
      </c>
      <c r="M3241" s="9">
        <v>0.18731329999999999</v>
      </c>
      <c r="N3241" s="48">
        <f t="shared" si="355"/>
        <v>3.1873133</v>
      </c>
      <c r="O3241" s="26">
        <v>5.1134890000000002E-2</v>
      </c>
      <c r="P3241" s="93">
        <f t="shared" si="356"/>
        <v>3.5511348900000002</v>
      </c>
    </row>
    <row r="3242" spans="1:16">
      <c r="A3242" s="10">
        <v>1961.7329999999999</v>
      </c>
      <c r="B3242" s="31">
        <v>0.21480669999999999</v>
      </c>
      <c r="C3242" s="9">
        <v>0.2248309</v>
      </c>
      <c r="D3242" s="31">
        <f t="shared" si="350"/>
        <v>0.72483089999999994</v>
      </c>
      <c r="E3242" s="9">
        <v>7.7323500000000003E-2</v>
      </c>
      <c r="F3242" s="31">
        <f t="shared" si="351"/>
        <v>1.0773235000000001</v>
      </c>
      <c r="G3242" s="9">
        <v>0.20435500000000001</v>
      </c>
      <c r="H3242" s="32">
        <f t="shared" si="352"/>
        <v>1.7043550000000001</v>
      </c>
      <c r="I3242" s="9">
        <v>0.13599040000000001</v>
      </c>
      <c r="J3242" s="31">
        <f t="shared" si="353"/>
        <v>2.1359903999999998</v>
      </c>
      <c r="K3242" s="9">
        <v>4.5274740000000001E-2</v>
      </c>
      <c r="L3242" s="48">
        <f t="shared" si="354"/>
        <v>2.54527474</v>
      </c>
      <c r="M3242" s="9">
        <v>0.18714030000000001</v>
      </c>
      <c r="N3242" s="48">
        <f t="shared" si="355"/>
        <v>3.1871402999999998</v>
      </c>
      <c r="O3242" s="26">
        <v>5.1035450000000003E-2</v>
      </c>
      <c r="P3242" s="93">
        <f t="shared" si="356"/>
        <v>3.5510354500000001</v>
      </c>
    </row>
    <row r="3243" spans="1:16">
      <c r="A3243" s="10">
        <v>1962.2149999999999</v>
      </c>
      <c r="B3243" s="31">
        <v>0.2148486</v>
      </c>
      <c r="C3243" s="9">
        <v>0.2248493</v>
      </c>
      <c r="D3243" s="31">
        <f t="shared" si="350"/>
        <v>0.72484930000000003</v>
      </c>
      <c r="E3243" s="9">
        <v>7.7296809999999994E-2</v>
      </c>
      <c r="F3243" s="31">
        <f t="shared" si="351"/>
        <v>1.07729681</v>
      </c>
      <c r="G3243" s="9">
        <v>0.20439260000000001</v>
      </c>
      <c r="H3243" s="32">
        <f t="shared" si="352"/>
        <v>1.7043926</v>
      </c>
      <c r="I3243" s="9">
        <v>0.1359466</v>
      </c>
      <c r="J3243" s="31">
        <f t="shared" si="353"/>
        <v>2.1359466</v>
      </c>
      <c r="K3243" s="9">
        <v>4.5275250000000003E-2</v>
      </c>
      <c r="L3243" s="48">
        <f t="shared" si="354"/>
        <v>2.54527525</v>
      </c>
      <c r="M3243" s="9">
        <v>0.18698970000000001</v>
      </c>
      <c r="N3243" s="48">
        <f t="shared" si="355"/>
        <v>3.1869896999999998</v>
      </c>
      <c r="O3243" s="26">
        <v>5.0949370000000001E-2</v>
      </c>
      <c r="P3243" s="93">
        <f t="shared" si="356"/>
        <v>3.5509493700000001</v>
      </c>
    </row>
    <row r="3244" spans="1:16">
      <c r="A3244" s="10">
        <v>1962.6969999999999</v>
      </c>
      <c r="B3244" s="31">
        <v>0.21486269999999999</v>
      </c>
      <c r="C3244" s="9">
        <v>0.22487940000000001</v>
      </c>
      <c r="D3244" s="31">
        <f t="shared" si="350"/>
        <v>0.72487940000000006</v>
      </c>
      <c r="E3244" s="9">
        <v>7.7274910000000002E-2</v>
      </c>
      <c r="F3244" s="31">
        <f t="shared" si="351"/>
        <v>1.0772749100000001</v>
      </c>
      <c r="G3244" s="9">
        <v>0.2044176</v>
      </c>
      <c r="H3244" s="32">
        <f t="shared" si="352"/>
        <v>1.7044176</v>
      </c>
      <c r="I3244" s="9">
        <v>0.1359051</v>
      </c>
      <c r="J3244" s="31">
        <f t="shared" si="353"/>
        <v>2.1359051</v>
      </c>
      <c r="K3244" s="9">
        <v>4.5273229999999998E-2</v>
      </c>
      <c r="L3244" s="48">
        <f t="shared" si="354"/>
        <v>2.5452732299999998</v>
      </c>
      <c r="M3244" s="9">
        <v>0.18683050000000001</v>
      </c>
      <c r="N3244" s="48">
        <f t="shared" si="355"/>
        <v>3.1868305000000001</v>
      </c>
      <c r="O3244" s="26">
        <v>5.0866439999999999E-2</v>
      </c>
      <c r="P3244" s="93">
        <f t="shared" si="356"/>
        <v>3.5508664400000001</v>
      </c>
    </row>
    <row r="3245" spans="1:16">
      <c r="A3245" s="10">
        <v>1963.1790000000001</v>
      </c>
      <c r="B3245" s="31">
        <v>0.2147444</v>
      </c>
      <c r="C3245" s="9">
        <v>0.2248339</v>
      </c>
      <c r="D3245" s="31">
        <f t="shared" si="350"/>
        <v>0.72483390000000003</v>
      </c>
      <c r="E3245" s="9">
        <v>7.7219259999999998E-2</v>
      </c>
      <c r="F3245" s="31">
        <f t="shared" si="351"/>
        <v>1.0772192599999999</v>
      </c>
      <c r="G3245" s="9">
        <v>0.20437559999999999</v>
      </c>
      <c r="H3245" s="32">
        <f t="shared" si="352"/>
        <v>1.7043756000000001</v>
      </c>
      <c r="I3245" s="9">
        <v>0.13580239999999999</v>
      </c>
      <c r="J3245" s="31">
        <f t="shared" si="353"/>
        <v>2.1358024000000002</v>
      </c>
      <c r="K3245" s="9">
        <v>4.5213749999999997E-2</v>
      </c>
      <c r="L3245" s="48">
        <f t="shared" si="354"/>
        <v>2.5452137499999998</v>
      </c>
      <c r="M3245" s="9">
        <v>0.18659870000000001</v>
      </c>
      <c r="N3245" s="48">
        <f t="shared" si="355"/>
        <v>3.1865987000000002</v>
      </c>
      <c r="O3245" s="26">
        <v>5.0750490000000002E-2</v>
      </c>
      <c r="P3245" s="93">
        <f t="shared" si="356"/>
        <v>3.55075049</v>
      </c>
    </row>
    <row r="3246" spans="1:16">
      <c r="A3246" s="10">
        <v>1963.6610000000001</v>
      </c>
      <c r="B3246" s="31">
        <v>0.2144066</v>
      </c>
      <c r="C3246" s="9">
        <v>0.22462760000000001</v>
      </c>
      <c r="D3246" s="31">
        <f t="shared" si="350"/>
        <v>0.72462760000000004</v>
      </c>
      <c r="E3246" s="9">
        <v>7.7093140000000004E-2</v>
      </c>
      <c r="F3246" s="31">
        <f t="shared" si="351"/>
        <v>1.0770931400000001</v>
      </c>
      <c r="G3246" s="9">
        <v>0.20421539999999999</v>
      </c>
      <c r="H3246" s="32">
        <f t="shared" si="352"/>
        <v>1.7042154</v>
      </c>
      <c r="I3246" s="9">
        <v>0.13557849999999999</v>
      </c>
      <c r="J3246" s="31">
        <f t="shared" si="353"/>
        <v>2.1355784999999998</v>
      </c>
      <c r="K3246" s="9">
        <v>4.5042690000000003E-2</v>
      </c>
      <c r="L3246" s="48">
        <f t="shared" si="354"/>
        <v>2.5450426899999998</v>
      </c>
      <c r="M3246" s="9">
        <v>0.1862354</v>
      </c>
      <c r="N3246" s="48">
        <f t="shared" si="355"/>
        <v>3.1862354000000002</v>
      </c>
      <c r="O3246" s="26">
        <v>5.0561040000000002E-2</v>
      </c>
      <c r="P3246" s="93">
        <f t="shared" si="356"/>
        <v>3.5505610399999998</v>
      </c>
    </row>
    <row r="3247" spans="1:16">
      <c r="A3247" s="10">
        <v>1964.143</v>
      </c>
      <c r="B3247" s="31">
        <v>0.21381600000000001</v>
      </c>
      <c r="C3247" s="9">
        <v>0.2242179</v>
      </c>
      <c r="D3247" s="31">
        <f t="shared" si="350"/>
        <v>0.72421789999999997</v>
      </c>
      <c r="E3247" s="9">
        <v>7.6877829999999994E-2</v>
      </c>
      <c r="F3247" s="31">
        <f t="shared" si="351"/>
        <v>1.0768778299999999</v>
      </c>
      <c r="G3247" s="9">
        <v>0.20391409999999999</v>
      </c>
      <c r="H3247" s="32">
        <f t="shared" si="352"/>
        <v>1.7039141</v>
      </c>
      <c r="I3247" s="9">
        <v>0.1352043</v>
      </c>
      <c r="J3247" s="31">
        <f t="shared" si="353"/>
        <v>2.1352042999999998</v>
      </c>
      <c r="K3247" s="9">
        <v>4.4733170000000003E-2</v>
      </c>
      <c r="L3247" s="48">
        <f t="shared" si="354"/>
        <v>2.5447331700000002</v>
      </c>
      <c r="M3247" s="9">
        <v>0.18571679999999999</v>
      </c>
      <c r="N3247" s="48">
        <f t="shared" si="355"/>
        <v>3.1857167999999998</v>
      </c>
      <c r="O3247" s="26">
        <v>5.0272539999999998E-2</v>
      </c>
      <c r="P3247" s="93">
        <f t="shared" si="356"/>
        <v>3.5502725399999999</v>
      </c>
    </row>
    <row r="3248" spans="1:16">
      <c r="A3248" s="10">
        <v>1964.626</v>
      </c>
      <c r="B3248" s="31">
        <v>0.21301829999999999</v>
      </c>
      <c r="C3248" s="9">
        <v>0.22362480000000001</v>
      </c>
      <c r="D3248" s="31">
        <f t="shared" si="350"/>
        <v>0.72362480000000007</v>
      </c>
      <c r="E3248" s="9">
        <v>7.658703E-2</v>
      </c>
      <c r="F3248" s="31">
        <f t="shared" si="351"/>
        <v>1.07658703</v>
      </c>
      <c r="G3248" s="9">
        <v>0.20349110000000001</v>
      </c>
      <c r="H3248" s="32">
        <f t="shared" si="352"/>
        <v>1.7034910999999999</v>
      </c>
      <c r="I3248" s="9">
        <v>0.13469929999999999</v>
      </c>
      <c r="J3248" s="31">
        <f t="shared" si="353"/>
        <v>2.1346992999999999</v>
      </c>
      <c r="K3248" s="9">
        <v>4.4303339999999997E-2</v>
      </c>
      <c r="L3248" s="48">
        <f t="shared" si="354"/>
        <v>2.5443033399999999</v>
      </c>
      <c r="M3248" s="9">
        <v>0.18507970000000001</v>
      </c>
      <c r="N3248" s="48">
        <f t="shared" si="355"/>
        <v>3.1850797000000002</v>
      </c>
      <c r="O3248" s="26">
        <v>4.9894429999999997E-2</v>
      </c>
      <c r="P3248" s="93">
        <f t="shared" si="356"/>
        <v>3.5498944300000002</v>
      </c>
    </row>
    <row r="3249" spans="1:16">
      <c r="A3249" s="10">
        <v>1965.1079999999999</v>
      </c>
      <c r="B3249" s="31">
        <v>0.21212800000000001</v>
      </c>
      <c r="C3249" s="9">
        <v>0.22292919999999999</v>
      </c>
      <c r="D3249" s="31">
        <f t="shared" si="350"/>
        <v>0.72292920000000005</v>
      </c>
      <c r="E3249" s="9">
        <v>7.6266810000000004E-2</v>
      </c>
      <c r="F3249" s="31">
        <f t="shared" si="351"/>
        <v>1.0762668099999999</v>
      </c>
      <c r="G3249" s="9">
        <v>0.2030071</v>
      </c>
      <c r="H3249" s="32">
        <f t="shared" si="352"/>
        <v>1.7030071</v>
      </c>
      <c r="I3249" s="9">
        <v>0.13413120000000001</v>
      </c>
      <c r="J3249" s="31">
        <f t="shared" si="353"/>
        <v>2.1341312000000001</v>
      </c>
      <c r="K3249" s="9">
        <v>4.3813850000000001E-2</v>
      </c>
      <c r="L3249" s="48">
        <f t="shared" si="354"/>
        <v>2.5438138499999998</v>
      </c>
      <c r="M3249" s="9">
        <v>0.18441099999999999</v>
      </c>
      <c r="N3249" s="48">
        <f t="shared" si="355"/>
        <v>3.1844109999999999</v>
      </c>
      <c r="O3249" s="26">
        <v>4.9473469999999999E-2</v>
      </c>
      <c r="P3249" s="93">
        <f t="shared" si="356"/>
        <v>3.5494734700000001</v>
      </c>
    </row>
    <row r="3250" spans="1:16">
      <c r="A3250" s="10">
        <v>1965.59</v>
      </c>
      <c r="B3250" s="31">
        <v>0.21129319999999999</v>
      </c>
      <c r="C3250" s="9">
        <v>0.22224869999999999</v>
      </c>
      <c r="D3250" s="31">
        <f t="shared" si="350"/>
        <v>0.72224869999999997</v>
      </c>
      <c r="E3250" s="9">
        <v>7.5980339999999993E-2</v>
      </c>
      <c r="F3250" s="31">
        <f t="shared" si="351"/>
        <v>1.0759803400000001</v>
      </c>
      <c r="G3250" s="9">
        <v>0.202544</v>
      </c>
      <c r="H3250" s="32">
        <f t="shared" si="352"/>
        <v>1.7025440000000001</v>
      </c>
      <c r="I3250" s="9">
        <v>0.1335953</v>
      </c>
      <c r="J3250" s="31">
        <f t="shared" si="353"/>
        <v>2.1335953000000001</v>
      </c>
      <c r="K3250" s="9">
        <v>4.3349909999999998E-2</v>
      </c>
      <c r="L3250" s="48">
        <f t="shared" si="354"/>
        <v>2.5433499099999999</v>
      </c>
      <c r="M3250" s="9">
        <v>0.18382090000000001</v>
      </c>
      <c r="N3250" s="48">
        <f t="shared" si="355"/>
        <v>3.1838209000000002</v>
      </c>
      <c r="O3250" s="26">
        <v>4.9076880000000003E-2</v>
      </c>
      <c r="P3250" s="93">
        <f t="shared" si="356"/>
        <v>3.5490768799999999</v>
      </c>
    </row>
    <row r="3251" spans="1:16">
      <c r="A3251" s="10">
        <v>1966.0719999999999</v>
      </c>
      <c r="B3251" s="31">
        <v>0.21066499999999999</v>
      </c>
      <c r="C3251" s="9">
        <v>0.22170999999999999</v>
      </c>
      <c r="D3251" s="31">
        <f t="shared" si="350"/>
        <v>0.72170999999999996</v>
      </c>
      <c r="E3251" s="9">
        <v>7.5794459999999994E-2</v>
      </c>
      <c r="F3251" s="31">
        <f t="shared" si="351"/>
        <v>1.07579446</v>
      </c>
      <c r="G3251" s="9">
        <v>0.20218939999999999</v>
      </c>
      <c r="H3251" s="32">
        <f t="shared" si="352"/>
        <v>1.7021894</v>
      </c>
      <c r="I3251" s="9">
        <v>0.1331958</v>
      </c>
      <c r="J3251" s="31">
        <f t="shared" si="353"/>
        <v>2.1331958000000002</v>
      </c>
      <c r="K3251" s="9">
        <v>4.3002749999999999E-2</v>
      </c>
      <c r="L3251" s="48">
        <f t="shared" si="354"/>
        <v>2.5430027499999999</v>
      </c>
      <c r="M3251" s="9">
        <v>0.18342149999999999</v>
      </c>
      <c r="N3251" s="48">
        <f t="shared" si="355"/>
        <v>3.1834215000000001</v>
      </c>
      <c r="O3251" s="26">
        <v>4.8779349999999999E-2</v>
      </c>
      <c r="P3251" s="93">
        <f t="shared" si="356"/>
        <v>3.5487793500000002</v>
      </c>
    </row>
    <row r="3252" spans="1:16">
      <c r="A3252" s="10">
        <v>1966.5540000000001</v>
      </c>
      <c r="B3252" s="31">
        <v>0.21035699999999999</v>
      </c>
      <c r="C3252" s="9">
        <v>0.22141839999999999</v>
      </c>
      <c r="D3252" s="31">
        <f t="shared" si="350"/>
        <v>0.72141840000000002</v>
      </c>
      <c r="E3252" s="9">
        <v>7.5759569999999998E-2</v>
      </c>
      <c r="F3252" s="31">
        <f t="shared" si="351"/>
        <v>1.07575957</v>
      </c>
      <c r="G3252" s="9">
        <v>0.20201440000000001</v>
      </c>
      <c r="H3252" s="32">
        <f t="shared" si="352"/>
        <v>1.7020143999999999</v>
      </c>
      <c r="I3252" s="9">
        <v>0.1330182</v>
      </c>
      <c r="J3252" s="31">
        <f t="shared" si="353"/>
        <v>2.1330182</v>
      </c>
      <c r="K3252" s="9">
        <v>4.2843800000000001E-2</v>
      </c>
      <c r="L3252" s="48">
        <f t="shared" si="354"/>
        <v>2.5428438</v>
      </c>
      <c r="M3252" s="9">
        <v>0.18329300000000001</v>
      </c>
      <c r="N3252" s="48">
        <f t="shared" si="355"/>
        <v>3.1832929999999999</v>
      </c>
      <c r="O3252" s="26">
        <v>4.8637850000000003E-2</v>
      </c>
      <c r="P3252" s="93">
        <f t="shared" si="356"/>
        <v>3.54863785</v>
      </c>
    </row>
    <row r="3253" spans="1:16">
      <c r="A3253" s="10">
        <v>1967.0360000000001</v>
      </c>
      <c r="B3253" s="31">
        <v>0.2104279</v>
      </c>
      <c r="C3253" s="9">
        <v>0.22143409999999999</v>
      </c>
      <c r="D3253" s="31">
        <f t="shared" si="350"/>
        <v>0.72143409999999997</v>
      </c>
      <c r="E3253" s="9">
        <v>7.5897549999999994E-2</v>
      </c>
      <c r="F3253" s="31">
        <f t="shared" si="351"/>
        <v>1.0758975500000001</v>
      </c>
      <c r="G3253" s="9">
        <v>0.20205809999999999</v>
      </c>
      <c r="H3253" s="32">
        <f t="shared" si="352"/>
        <v>1.7020580999999999</v>
      </c>
      <c r="I3253" s="9">
        <v>0.13311410000000001</v>
      </c>
      <c r="J3253" s="31">
        <f t="shared" si="353"/>
        <v>2.1331141000000002</v>
      </c>
      <c r="K3253" s="9">
        <v>4.2912020000000002E-2</v>
      </c>
      <c r="L3253" s="48">
        <f t="shared" si="354"/>
        <v>2.5429120200000002</v>
      </c>
      <c r="M3253" s="9">
        <v>0.18347459999999999</v>
      </c>
      <c r="N3253" s="48">
        <f t="shared" si="355"/>
        <v>3.1834745999999998</v>
      </c>
      <c r="O3253" s="26">
        <v>4.8683049999999999E-2</v>
      </c>
      <c r="P3253" s="93">
        <f t="shared" si="356"/>
        <v>3.5486830500000002</v>
      </c>
    </row>
    <row r="3254" spans="1:16">
      <c r="A3254" s="10">
        <v>1967.518</v>
      </c>
      <c r="B3254" s="31">
        <v>0.21086199999999999</v>
      </c>
      <c r="C3254" s="9">
        <v>0.22175339999999999</v>
      </c>
      <c r="D3254" s="31">
        <f t="shared" si="350"/>
        <v>0.72175339999999999</v>
      </c>
      <c r="E3254" s="9">
        <v>7.6194280000000003E-2</v>
      </c>
      <c r="F3254" s="31">
        <f t="shared" si="351"/>
        <v>1.0761942799999999</v>
      </c>
      <c r="G3254" s="9">
        <v>0.2023182</v>
      </c>
      <c r="H3254" s="32">
        <f t="shared" si="352"/>
        <v>1.7023182000000001</v>
      </c>
      <c r="I3254" s="9">
        <v>0.13348090000000001</v>
      </c>
      <c r="J3254" s="31">
        <f t="shared" si="353"/>
        <v>2.1334808999999999</v>
      </c>
      <c r="K3254" s="9">
        <v>4.3196499999999999E-2</v>
      </c>
      <c r="L3254" s="48">
        <f t="shared" si="354"/>
        <v>2.5431965000000001</v>
      </c>
      <c r="M3254" s="9">
        <v>0.18394440000000001</v>
      </c>
      <c r="N3254" s="48">
        <f t="shared" si="355"/>
        <v>3.1839444000000001</v>
      </c>
      <c r="O3254" s="26">
        <v>4.8902370000000001E-2</v>
      </c>
      <c r="P3254" s="93">
        <f t="shared" si="356"/>
        <v>3.54890237</v>
      </c>
    </row>
    <row r="3255" spans="1:16">
      <c r="A3255" s="10">
        <v>1968</v>
      </c>
      <c r="B3255" s="31">
        <v>0.211586</v>
      </c>
      <c r="C3255" s="9">
        <v>0.22232109999999999</v>
      </c>
      <c r="D3255" s="31">
        <f t="shared" si="350"/>
        <v>0.72232110000000005</v>
      </c>
      <c r="E3255" s="9">
        <v>7.6605510000000002E-2</v>
      </c>
      <c r="F3255" s="31">
        <f t="shared" si="351"/>
        <v>1.07660551</v>
      </c>
      <c r="G3255" s="9">
        <v>0.20275589999999999</v>
      </c>
      <c r="H3255" s="32">
        <f t="shared" si="352"/>
        <v>1.7027559000000001</v>
      </c>
      <c r="I3255" s="9">
        <v>0.13406999999999999</v>
      </c>
      <c r="J3255" s="31">
        <f t="shared" si="353"/>
        <v>2.1340699999999999</v>
      </c>
      <c r="K3255" s="9">
        <v>4.3649519999999997E-2</v>
      </c>
      <c r="L3255" s="48">
        <f t="shared" si="354"/>
        <v>2.5436495199999998</v>
      </c>
      <c r="M3255" s="9">
        <v>0.18463889999999999</v>
      </c>
      <c r="N3255" s="48">
        <f t="shared" si="355"/>
        <v>3.1846388999999999</v>
      </c>
      <c r="O3255" s="26">
        <v>4.9251400000000001E-2</v>
      </c>
      <c r="P3255" s="93">
        <f t="shared" si="356"/>
        <v>3.5492514000000002</v>
      </c>
    </row>
    <row r="3256" spans="1:16">
      <c r="A3256" s="10">
        <v>1968.4829999999999</v>
      </c>
      <c r="B3256" s="31">
        <v>0.2124944</v>
      </c>
      <c r="C3256" s="9">
        <v>0.2230472</v>
      </c>
      <c r="D3256" s="31">
        <f t="shared" si="350"/>
        <v>0.7230472</v>
      </c>
      <c r="E3256" s="9">
        <v>7.7074660000000003E-2</v>
      </c>
      <c r="F3256" s="31">
        <f t="shared" si="351"/>
        <v>1.0770746600000001</v>
      </c>
      <c r="G3256" s="9">
        <v>0.20331070000000001</v>
      </c>
      <c r="H3256" s="32">
        <f t="shared" si="352"/>
        <v>1.7033107000000001</v>
      </c>
      <c r="I3256" s="9">
        <v>0.13480310000000001</v>
      </c>
      <c r="J3256" s="31">
        <f t="shared" si="353"/>
        <v>2.1348031000000001</v>
      </c>
      <c r="K3256" s="9">
        <v>4.4200839999999998E-2</v>
      </c>
      <c r="L3256" s="48">
        <f t="shared" si="354"/>
        <v>2.5442008399999998</v>
      </c>
      <c r="M3256" s="9">
        <v>0.18546989999999999</v>
      </c>
      <c r="N3256" s="48">
        <f t="shared" si="355"/>
        <v>3.1854699000000002</v>
      </c>
      <c r="O3256" s="26">
        <v>4.9669999999999999E-2</v>
      </c>
      <c r="P3256" s="93">
        <f t="shared" si="356"/>
        <v>3.5496699999999999</v>
      </c>
    </row>
    <row r="3257" spans="1:16">
      <c r="A3257" s="10">
        <v>1968.9649999999999</v>
      </c>
      <c r="B3257" s="31">
        <v>0.21346419999999999</v>
      </c>
      <c r="C3257" s="9">
        <v>0.2238281</v>
      </c>
      <c r="D3257" s="31">
        <f t="shared" si="350"/>
        <v>0.72382809999999997</v>
      </c>
      <c r="E3257" s="9">
        <v>7.7540620000000005E-2</v>
      </c>
      <c r="F3257" s="31">
        <f t="shared" si="351"/>
        <v>1.0775406199999999</v>
      </c>
      <c r="G3257" s="9">
        <v>0.2039097</v>
      </c>
      <c r="H3257" s="32">
        <f t="shared" si="352"/>
        <v>1.7039097000000001</v>
      </c>
      <c r="I3257" s="9">
        <v>0.13558709999999999</v>
      </c>
      <c r="J3257" s="31">
        <f t="shared" si="353"/>
        <v>2.1355871</v>
      </c>
      <c r="K3257" s="9">
        <v>4.4773159999999999E-2</v>
      </c>
      <c r="L3257" s="48">
        <f t="shared" si="354"/>
        <v>2.5447731600000001</v>
      </c>
      <c r="M3257" s="9">
        <v>0.18634029999999999</v>
      </c>
      <c r="N3257" s="48">
        <f t="shared" si="355"/>
        <v>3.1863402999999999</v>
      </c>
      <c r="O3257" s="26">
        <v>5.0098030000000002E-2</v>
      </c>
      <c r="P3257" s="93">
        <f t="shared" si="356"/>
        <v>3.55009803</v>
      </c>
    </row>
    <row r="3258" spans="1:16">
      <c r="A3258" s="10">
        <v>1969.4469999999999</v>
      </c>
      <c r="B3258" s="31">
        <v>0.21438399999999999</v>
      </c>
      <c r="C3258" s="9">
        <v>0.22457070000000001</v>
      </c>
      <c r="D3258" s="31">
        <f t="shared" si="350"/>
        <v>0.72457070000000001</v>
      </c>
      <c r="E3258" s="9">
        <v>7.7954579999999996E-2</v>
      </c>
      <c r="F3258" s="31">
        <f t="shared" si="351"/>
        <v>1.0779545800000001</v>
      </c>
      <c r="G3258" s="9">
        <v>0.204485</v>
      </c>
      <c r="H3258" s="32">
        <f t="shared" si="352"/>
        <v>1.704485</v>
      </c>
      <c r="I3258" s="9">
        <v>0.13633410000000001</v>
      </c>
      <c r="J3258" s="31">
        <f t="shared" si="353"/>
        <v>2.1363341</v>
      </c>
      <c r="K3258" s="9">
        <v>4.5299609999999997E-2</v>
      </c>
      <c r="L3258" s="48">
        <f t="shared" si="354"/>
        <v>2.5452996099999998</v>
      </c>
      <c r="M3258" s="9">
        <v>0.1871611</v>
      </c>
      <c r="N3258" s="48">
        <f t="shared" si="355"/>
        <v>3.1871611</v>
      </c>
      <c r="O3258" s="26">
        <v>5.0491469999999997E-2</v>
      </c>
      <c r="P3258" s="93">
        <f t="shared" si="356"/>
        <v>3.5504914699999999</v>
      </c>
    </row>
    <row r="3259" spans="1:16">
      <c r="A3259" s="10">
        <v>1969.9290000000001</v>
      </c>
      <c r="B3259" s="31">
        <v>0.21516289999999999</v>
      </c>
      <c r="C3259" s="9">
        <v>0.2252006</v>
      </c>
      <c r="D3259" s="31">
        <f t="shared" si="350"/>
        <v>0.72520059999999997</v>
      </c>
      <c r="E3259" s="9">
        <v>7.8282329999999997E-2</v>
      </c>
      <c r="F3259" s="31">
        <f t="shared" si="351"/>
        <v>1.07828233</v>
      </c>
      <c r="G3259" s="9">
        <v>0.20498150000000001</v>
      </c>
      <c r="H3259" s="32">
        <f t="shared" si="352"/>
        <v>1.7049814999999999</v>
      </c>
      <c r="I3259" s="9">
        <v>0.1369718</v>
      </c>
      <c r="J3259" s="31">
        <f t="shared" si="353"/>
        <v>2.1369718</v>
      </c>
      <c r="K3259" s="9">
        <v>4.573112E-2</v>
      </c>
      <c r="L3259" s="48">
        <f t="shared" si="354"/>
        <v>2.5457311200000001</v>
      </c>
      <c r="M3259" s="9">
        <v>0.1878562</v>
      </c>
      <c r="N3259" s="48">
        <f t="shared" si="355"/>
        <v>3.1878562000000001</v>
      </c>
      <c r="O3259" s="26">
        <v>5.0818879999999997E-2</v>
      </c>
      <c r="P3259" s="93">
        <f t="shared" si="356"/>
        <v>3.55081888</v>
      </c>
    </row>
    <row r="3260" spans="1:16">
      <c r="A3260" s="10">
        <v>1970.4110000000001</v>
      </c>
      <c r="B3260" s="31">
        <v>0.21574650000000001</v>
      </c>
      <c r="C3260" s="9">
        <v>0.2256794</v>
      </c>
      <c r="D3260" s="31">
        <f t="shared" si="350"/>
        <v>0.72567939999999997</v>
      </c>
      <c r="E3260" s="9">
        <v>7.8510410000000003E-2</v>
      </c>
      <c r="F3260" s="31">
        <f t="shared" si="351"/>
        <v>1.07851041</v>
      </c>
      <c r="G3260" s="9">
        <v>0.2053654</v>
      </c>
      <c r="H3260" s="32">
        <f t="shared" si="352"/>
        <v>1.7053654</v>
      </c>
      <c r="I3260" s="9">
        <v>0.1374551</v>
      </c>
      <c r="J3260" s="31">
        <f t="shared" si="353"/>
        <v>2.1374550999999999</v>
      </c>
      <c r="K3260" s="9">
        <v>4.6041980000000003E-2</v>
      </c>
      <c r="L3260" s="48">
        <f t="shared" si="354"/>
        <v>2.54604198</v>
      </c>
      <c r="M3260" s="9">
        <v>0.1883765</v>
      </c>
      <c r="N3260" s="48">
        <f t="shared" si="355"/>
        <v>3.1883764999999999</v>
      </c>
      <c r="O3260" s="26">
        <v>5.107279E-2</v>
      </c>
      <c r="P3260" s="93">
        <f t="shared" si="356"/>
        <v>3.5510727900000001</v>
      </c>
    </row>
    <row r="3261" spans="1:16">
      <c r="A3261" s="10">
        <v>1970.893</v>
      </c>
      <c r="B3261" s="31">
        <v>0.21611839999999999</v>
      </c>
      <c r="C3261" s="9">
        <v>0.22600000000000001</v>
      </c>
      <c r="D3261" s="31">
        <f t="shared" si="350"/>
        <v>0.72599999999999998</v>
      </c>
      <c r="E3261" s="9">
        <v>7.8641790000000003E-2</v>
      </c>
      <c r="F3261" s="31">
        <f t="shared" si="351"/>
        <v>1.07864179</v>
      </c>
      <c r="G3261" s="9">
        <v>0.20562820000000001</v>
      </c>
      <c r="H3261" s="32">
        <f t="shared" si="352"/>
        <v>1.7056282</v>
      </c>
      <c r="I3261" s="9">
        <v>0.13776620000000001</v>
      </c>
      <c r="J3261" s="31">
        <f t="shared" si="353"/>
        <v>2.1377662000000002</v>
      </c>
      <c r="K3261" s="9">
        <v>4.6230350000000003E-2</v>
      </c>
      <c r="L3261" s="48">
        <f t="shared" si="354"/>
        <v>2.5462303500000001</v>
      </c>
      <c r="M3261" s="9">
        <v>0.18870100000000001</v>
      </c>
      <c r="N3261" s="48">
        <f t="shared" si="355"/>
        <v>3.188701</v>
      </c>
      <c r="O3261" s="26">
        <v>5.1255160000000001E-2</v>
      </c>
      <c r="P3261" s="93">
        <f t="shared" si="356"/>
        <v>3.5512551600000002</v>
      </c>
    </row>
    <row r="3262" spans="1:16">
      <c r="A3262" s="10">
        <v>1971.375</v>
      </c>
      <c r="B3262" s="31">
        <v>0.21630350000000001</v>
      </c>
      <c r="C3262" s="9">
        <v>0.2261889</v>
      </c>
      <c r="D3262" s="31">
        <f t="shared" si="350"/>
        <v>0.72618890000000003</v>
      </c>
      <c r="E3262" s="9">
        <v>7.869698E-2</v>
      </c>
      <c r="F3262" s="31">
        <f t="shared" si="351"/>
        <v>1.0786969799999999</v>
      </c>
      <c r="G3262" s="9">
        <v>0.20578879999999999</v>
      </c>
      <c r="H3262" s="32">
        <f t="shared" si="352"/>
        <v>1.7057888000000001</v>
      </c>
      <c r="I3262" s="9">
        <v>0.13791990000000001</v>
      </c>
      <c r="J3262" s="31">
        <f t="shared" si="353"/>
        <v>2.1379199</v>
      </c>
      <c r="K3262" s="9">
        <v>4.6317230000000001E-2</v>
      </c>
      <c r="L3262" s="48">
        <f t="shared" si="354"/>
        <v>2.5463172300000001</v>
      </c>
      <c r="M3262" s="9">
        <v>0.18884339999999999</v>
      </c>
      <c r="N3262" s="48">
        <f t="shared" si="355"/>
        <v>3.1888434000000001</v>
      </c>
      <c r="O3262" s="26">
        <v>5.1378979999999998E-2</v>
      </c>
      <c r="P3262" s="93">
        <f t="shared" si="356"/>
        <v>3.55137898</v>
      </c>
    </row>
    <row r="3263" spans="1:16">
      <c r="A3263" s="10">
        <v>1971.857</v>
      </c>
      <c r="B3263" s="31">
        <v>0.21636320000000001</v>
      </c>
      <c r="C3263" s="9">
        <v>0.2262952</v>
      </c>
      <c r="D3263" s="31">
        <f t="shared" si="350"/>
        <v>0.72629520000000003</v>
      </c>
      <c r="E3263" s="9">
        <v>7.8707239999999998E-2</v>
      </c>
      <c r="F3263" s="31">
        <f t="shared" si="351"/>
        <v>1.07870724</v>
      </c>
      <c r="G3263" s="9">
        <v>0.20588790000000001</v>
      </c>
      <c r="H3263" s="32">
        <f t="shared" si="352"/>
        <v>1.7058879</v>
      </c>
      <c r="I3263" s="9">
        <v>0.13795579999999999</v>
      </c>
      <c r="J3263" s="31">
        <f t="shared" si="353"/>
        <v>2.1379557999999999</v>
      </c>
      <c r="K3263" s="9">
        <v>4.634075E-2</v>
      </c>
      <c r="L3263" s="48">
        <f t="shared" si="354"/>
        <v>2.5463407500000002</v>
      </c>
      <c r="M3263" s="9">
        <v>0.18885009999999999</v>
      </c>
      <c r="N3263" s="48">
        <f t="shared" si="355"/>
        <v>3.1888500999999998</v>
      </c>
      <c r="O3263" s="26">
        <v>5.14627E-2</v>
      </c>
      <c r="P3263" s="93">
        <f t="shared" si="356"/>
        <v>3.5514627000000001</v>
      </c>
    </row>
    <row r="3264" spans="1:16">
      <c r="A3264" s="10">
        <v>1972.3389999999999</v>
      </c>
      <c r="B3264" s="31">
        <v>0.21636920000000001</v>
      </c>
      <c r="C3264" s="9">
        <v>0.22637350000000001</v>
      </c>
      <c r="D3264" s="31">
        <f t="shared" si="350"/>
        <v>0.72637350000000001</v>
      </c>
      <c r="E3264" s="9">
        <v>7.8707470000000002E-2</v>
      </c>
      <c r="F3264" s="31">
        <f t="shared" si="351"/>
        <v>1.0787074699999999</v>
      </c>
      <c r="G3264" s="9">
        <v>0.2059724</v>
      </c>
      <c r="H3264" s="32">
        <f t="shared" si="352"/>
        <v>1.7059724000000001</v>
      </c>
      <c r="I3264" s="9">
        <v>0.13792840000000001</v>
      </c>
      <c r="J3264" s="31">
        <f t="shared" si="353"/>
        <v>2.1379283999999998</v>
      </c>
      <c r="K3264" s="9">
        <v>4.6345289999999997E-2</v>
      </c>
      <c r="L3264" s="48">
        <f t="shared" si="354"/>
        <v>2.5463452900000001</v>
      </c>
      <c r="M3264" s="9">
        <v>0.18878439999999999</v>
      </c>
      <c r="N3264" s="48">
        <f t="shared" si="355"/>
        <v>3.1887843999999999</v>
      </c>
      <c r="O3264" s="26">
        <v>5.1525189999999998E-2</v>
      </c>
      <c r="P3264" s="93">
        <f t="shared" si="356"/>
        <v>3.55152519</v>
      </c>
    </row>
    <row r="3265" spans="1:16">
      <c r="A3265" s="10">
        <v>1972.8219999999999</v>
      </c>
      <c r="B3265" s="31">
        <v>0.21638489999999999</v>
      </c>
      <c r="C3265" s="9">
        <v>0.22646330000000001</v>
      </c>
      <c r="D3265" s="31">
        <f t="shared" si="350"/>
        <v>0.72646330000000003</v>
      </c>
      <c r="E3265" s="9">
        <v>7.872709E-2</v>
      </c>
      <c r="F3265" s="31">
        <f t="shared" si="351"/>
        <v>1.0787270900000001</v>
      </c>
      <c r="G3265" s="9">
        <v>0.20608000000000001</v>
      </c>
      <c r="H3265" s="32">
        <f t="shared" si="352"/>
        <v>1.70608</v>
      </c>
      <c r="I3265" s="9">
        <v>0.1378876</v>
      </c>
      <c r="J3265" s="31">
        <f t="shared" si="353"/>
        <v>2.1378876</v>
      </c>
      <c r="K3265" s="9">
        <v>4.6366459999999998E-2</v>
      </c>
      <c r="L3265" s="48">
        <f t="shared" si="354"/>
        <v>2.5463664599999998</v>
      </c>
      <c r="M3265" s="9">
        <v>0.18870990000000001</v>
      </c>
      <c r="N3265" s="48">
        <f t="shared" si="355"/>
        <v>3.1887099000000001</v>
      </c>
      <c r="O3265" s="26">
        <v>5.1581790000000002E-2</v>
      </c>
      <c r="P3265" s="93">
        <f t="shared" si="356"/>
        <v>3.5515817900000002</v>
      </c>
    </row>
    <row r="3266" spans="1:16">
      <c r="A3266" s="10">
        <v>1973.3040000000001</v>
      </c>
      <c r="B3266" s="31">
        <v>0.21643960000000001</v>
      </c>
      <c r="C3266" s="9">
        <v>0.226574</v>
      </c>
      <c r="D3266" s="31">
        <f t="shared" si="350"/>
        <v>0.72657400000000005</v>
      </c>
      <c r="E3266" s="9">
        <v>7.8779769999999999E-2</v>
      </c>
      <c r="F3266" s="31">
        <f t="shared" si="351"/>
        <v>1.0787797699999999</v>
      </c>
      <c r="G3266" s="9">
        <v>0.2062242</v>
      </c>
      <c r="H3266" s="32">
        <f t="shared" si="352"/>
        <v>1.7062242000000001</v>
      </c>
      <c r="I3266" s="9">
        <v>0.13786619999999999</v>
      </c>
      <c r="J3266" s="31">
        <f t="shared" si="353"/>
        <v>2.1378661999999999</v>
      </c>
      <c r="K3266" s="9">
        <v>4.642023E-2</v>
      </c>
      <c r="L3266" s="48">
        <f t="shared" si="354"/>
        <v>2.5464202299999998</v>
      </c>
      <c r="M3266" s="9">
        <v>0.1886688</v>
      </c>
      <c r="N3266" s="48">
        <f t="shared" si="355"/>
        <v>3.1886687999999999</v>
      </c>
      <c r="O3266" s="26">
        <v>5.1640350000000002E-2</v>
      </c>
      <c r="P3266" s="93">
        <f t="shared" si="356"/>
        <v>3.55164035</v>
      </c>
    </row>
    <row r="3267" spans="1:16">
      <c r="A3267" s="10">
        <v>1973.7860000000001</v>
      </c>
      <c r="B3267" s="31">
        <v>0.216525</v>
      </c>
      <c r="C3267" s="9">
        <v>0.2266869</v>
      </c>
      <c r="D3267" s="31">
        <f t="shared" ref="D3267:D3330" si="357">C3267+0.5</f>
        <v>0.72668690000000002</v>
      </c>
      <c r="E3267" s="9">
        <v>7.8863929999999999E-2</v>
      </c>
      <c r="F3267" s="31">
        <f t="shared" ref="F3267:F3330" si="358">E3267+1</f>
        <v>1.07886393</v>
      </c>
      <c r="G3267" s="9">
        <v>0.20639370000000001</v>
      </c>
      <c r="H3267" s="32">
        <f t="shared" ref="H3267:H3330" si="359">G3267+1.5</f>
        <v>1.7063937</v>
      </c>
      <c r="I3267" s="9">
        <v>0.13787579999999999</v>
      </c>
      <c r="J3267" s="31">
        <f t="shared" ref="J3267:J3330" si="360">I3267+2</f>
        <v>2.1378757999999998</v>
      </c>
      <c r="K3267" s="9">
        <v>4.6499539999999999E-2</v>
      </c>
      <c r="L3267" s="48">
        <f t="shared" ref="L3267:L3330" si="361">K3267+2.5</f>
        <v>2.5464995400000001</v>
      </c>
      <c r="M3267" s="9">
        <v>0.18867400000000001</v>
      </c>
      <c r="N3267" s="48">
        <f t="shared" ref="N3267:N3330" si="362">M3267+3</f>
        <v>3.1886739999999998</v>
      </c>
      <c r="O3267" s="26">
        <v>5.1697739999999999E-2</v>
      </c>
      <c r="P3267" s="93">
        <f t="shared" ref="P3267:P3330" si="363">O3267+3.5</f>
        <v>3.5516977399999998</v>
      </c>
    </row>
    <row r="3268" spans="1:16">
      <c r="A3268" s="10">
        <v>1974.268</v>
      </c>
      <c r="B3268" s="31">
        <v>0.216609</v>
      </c>
      <c r="C3268" s="9">
        <v>0.2267663</v>
      </c>
      <c r="D3268" s="31">
        <f t="shared" si="357"/>
        <v>0.72676629999999998</v>
      </c>
      <c r="E3268" s="9">
        <v>7.8965659999999993E-2</v>
      </c>
      <c r="F3268" s="31">
        <f t="shared" si="358"/>
        <v>1.0789656599999999</v>
      </c>
      <c r="G3268" s="9">
        <v>0.20655609999999999</v>
      </c>
      <c r="H3268" s="32">
        <f t="shared" si="359"/>
        <v>1.7065561</v>
      </c>
      <c r="I3268" s="9">
        <v>0.13790859999999999</v>
      </c>
      <c r="J3268" s="31">
        <f t="shared" si="360"/>
        <v>2.1379085999999998</v>
      </c>
      <c r="K3268" s="9">
        <v>4.6580370000000003E-2</v>
      </c>
      <c r="L3268" s="48">
        <f t="shared" si="361"/>
        <v>2.54658037</v>
      </c>
      <c r="M3268" s="9">
        <v>0.1887151</v>
      </c>
      <c r="N3268" s="48">
        <f t="shared" si="362"/>
        <v>3.1887151</v>
      </c>
      <c r="O3268" s="26">
        <v>5.1745689999999997E-2</v>
      </c>
      <c r="P3268" s="93">
        <f t="shared" si="363"/>
        <v>3.5517456900000002</v>
      </c>
    </row>
    <row r="3269" spans="1:16">
      <c r="A3269" s="10">
        <v>1974.75</v>
      </c>
      <c r="B3269" s="31">
        <v>0.2166575</v>
      </c>
      <c r="C3269" s="9">
        <v>0.22678110000000001</v>
      </c>
      <c r="D3269" s="31">
        <f t="shared" si="357"/>
        <v>0.72678109999999996</v>
      </c>
      <c r="E3269" s="9">
        <v>7.9066460000000005E-2</v>
      </c>
      <c r="F3269" s="31">
        <f t="shared" si="358"/>
        <v>1.0790664599999999</v>
      </c>
      <c r="G3269" s="9">
        <v>0.20667959999999999</v>
      </c>
      <c r="H3269" s="32">
        <f t="shared" si="359"/>
        <v>1.7066796</v>
      </c>
      <c r="I3269" s="9">
        <v>0.1379541</v>
      </c>
      <c r="J3269" s="31">
        <f t="shared" si="360"/>
        <v>2.1379541</v>
      </c>
      <c r="K3269" s="9">
        <v>4.6635820000000001E-2</v>
      </c>
      <c r="L3269" s="48">
        <f t="shared" si="361"/>
        <v>2.5466358200000001</v>
      </c>
      <c r="M3269" s="9">
        <v>0.1887723</v>
      </c>
      <c r="N3269" s="48">
        <f t="shared" si="362"/>
        <v>3.1887723000000001</v>
      </c>
      <c r="O3269" s="26">
        <v>5.1773199999999998E-2</v>
      </c>
      <c r="P3269" s="93">
        <f t="shared" si="363"/>
        <v>3.5517732</v>
      </c>
    </row>
    <row r="3270" spans="1:16">
      <c r="A3270" s="10">
        <v>1975.232</v>
      </c>
      <c r="B3270" s="31">
        <v>0.2166556</v>
      </c>
      <c r="C3270" s="9">
        <v>0.22672539999999999</v>
      </c>
      <c r="D3270" s="31">
        <f t="shared" si="357"/>
        <v>0.72672539999999997</v>
      </c>
      <c r="E3270" s="9">
        <v>7.9154959999999996E-2</v>
      </c>
      <c r="F3270" s="31">
        <f t="shared" si="358"/>
        <v>1.0791549599999999</v>
      </c>
      <c r="G3270" s="9">
        <v>0.2067475</v>
      </c>
      <c r="H3270" s="32">
        <f t="shared" si="359"/>
        <v>1.7067475000000001</v>
      </c>
      <c r="I3270" s="9">
        <v>0.1380063</v>
      </c>
      <c r="J3270" s="31">
        <f t="shared" si="360"/>
        <v>2.1380062999999998</v>
      </c>
      <c r="K3270" s="9">
        <v>4.6649089999999997E-2</v>
      </c>
      <c r="L3270" s="48">
        <f t="shared" si="361"/>
        <v>2.5466490899999998</v>
      </c>
      <c r="M3270" s="9">
        <v>0.18883359999999999</v>
      </c>
      <c r="N3270" s="48">
        <f t="shared" si="362"/>
        <v>3.1888336000000002</v>
      </c>
      <c r="O3270" s="26">
        <v>5.1776740000000002E-2</v>
      </c>
      <c r="P3270" s="93">
        <f t="shared" si="363"/>
        <v>3.5517767400000002</v>
      </c>
    </row>
    <row r="3271" spans="1:16">
      <c r="A3271" s="10">
        <v>1975.7139999999999</v>
      </c>
      <c r="B3271" s="31">
        <v>0.21662110000000001</v>
      </c>
      <c r="C3271" s="9">
        <v>0.22662399999999999</v>
      </c>
      <c r="D3271" s="31">
        <f t="shared" si="357"/>
        <v>0.72662399999999994</v>
      </c>
      <c r="E3271" s="9">
        <v>7.9229999999999995E-2</v>
      </c>
      <c r="F3271" s="31">
        <f t="shared" si="358"/>
        <v>1.0792299999999999</v>
      </c>
      <c r="G3271" s="9">
        <v>0.20676610000000001</v>
      </c>
      <c r="H3271" s="32">
        <f t="shared" si="359"/>
        <v>1.7067661000000001</v>
      </c>
      <c r="I3271" s="9">
        <v>0.13807230000000001</v>
      </c>
      <c r="J3271" s="31">
        <f t="shared" si="360"/>
        <v>2.1380723000000001</v>
      </c>
      <c r="K3271" s="9">
        <v>4.662322E-2</v>
      </c>
      <c r="L3271" s="48">
        <f t="shared" si="361"/>
        <v>2.5466232199999999</v>
      </c>
      <c r="M3271" s="9">
        <v>0.18890290000000001</v>
      </c>
      <c r="N3271" s="48">
        <f t="shared" si="362"/>
        <v>3.1889029</v>
      </c>
      <c r="O3271" s="26">
        <v>5.1757879999999999E-2</v>
      </c>
      <c r="P3271" s="93">
        <f t="shared" si="363"/>
        <v>3.5517578799999998</v>
      </c>
    </row>
    <row r="3272" spans="1:16">
      <c r="A3272" s="10">
        <v>1976.1959999999999</v>
      </c>
      <c r="B3272" s="31">
        <v>0.2165926</v>
      </c>
      <c r="C3272" s="9">
        <v>0.2265228</v>
      </c>
      <c r="D3272" s="31">
        <f t="shared" si="357"/>
        <v>0.72652280000000002</v>
      </c>
      <c r="E3272" s="9">
        <v>7.9299110000000006E-2</v>
      </c>
      <c r="F3272" s="31">
        <f t="shared" si="358"/>
        <v>1.07929911</v>
      </c>
      <c r="G3272" s="9">
        <v>0.20676120000000001</v>
      </c>
      <c r="H3272" s="32">
        <f t="shared" si="359"/>
        <v>1.7067612000000001</v>
      </c>
      <c r="I3272" s="9">
        <v>0.13816700000000001</v>
      </c>
      <c r="J3272" s="31">
        <f t="shared" si="360"/>
        <v>2.1381670000000002</v>
      </c>
      <c r="K3272" s="9">
        <v>4.6575829999999999E-2</v>
      </c>
      <c r="L3272" s="48">
        <f t="shared" si="361"/>
        <v>2.5465758300000001</v>
      </c>
      <c r="M3272" s="9">
        <v>0.1889941</v>
      </c>
      <c r="N3272" s="48">
        <f t="shared" si="362"/>
        <v>3.1889940999999999</v>
      </c>
      <c r="O3272" s="26">
        <v>5.1728789999999997E-2</v>
      </c>
      <c r="P3272" s="93">
        <f t="shared" si="363"/>
        <v>3.5517287899999999</v>
      </c>
    </row>
    <row r="3273" spans="1:16">
      <c r="A3273" s="10">
        <v>1976.6780000000001</v>
      </c>
      <c r="B3273" s="31">
        <v>0.2166083</v>
      </c>
      <c r="C3273" s="9">
        <v>0.226466</v>
      </c>
      <c r="D3273" s="31">
        <f t="shared" si="357"/>
        <v>0.72646600000000006</v>
      </c>
      <c r="E3273" s="9">
        <v>7.9371629999999999E-2</v>
      </c>
      <c r="F3273" s="31">
        <f t="shared" si="358"/>
        <v>1.07937163</v>
      </c>
      <c r="G3273" s="9">
        <v>0.20676410000000001</v>
      </c>
      <c r="H3273" s="32">
        <f t="shared" si="359"/>
        <v>1.7067641</v>
      </c>
      <c r="I3273" s="9">
        <v>0.13830120000000001</v>
      </c>
      <c r="J3273" s="31">
        <f t="shared" si="360"/>
        <v>2.1383011999999999</v>
      </c>
      <c r="K3273" s="9">
        <v>4.6530460000000003E-2</v>
      </c>
      <c r="L3273" s="48">
        <f t="shared" si="361"/>
        <v>2.5465304600000001</v>
      </c>
      <c r="M3273" s="9">
        <v>0.1891206</v>
      </c>
      <c r="N3273" s="48">
        <f t="shared" si="362"/>
        <v>3.1891205999999999</v>
      </c>
      <c r="O3273" s="26">
        <v>5.1699700000000001E-2</v>
      </c>
      <c r="P3273" s="93">
        <f t="shared" si="363"/>
        <v>3.5516996999999999</v>
      </c>
    </row>
    <row r="3274" spans="1:16">
      <c r="A3274" s="10">
        <v>1977.1610000000001</v>
      </c>
      <c r="B3274" s="31">
        <v>0.21668889999999999</v>
      </c>
      <c r="C3274" s="9">
        <v>0.2264813</v>
      </c>
      <c r="D3274" s="31">
        <f t="shared" si="357"/>
        <v>0.7264813</v>
      </c>
      <c r="E3274" s="9">
        <v>7.9453060000000006E-2</v>
      </c>
      <c r="F3274" s="31">
        <f t="shared" si="358"/>
        <v>1.0794530600000001</v>
      </c>
      <c r="G3274" s="9">
        <v>0.2067966</v>
      </c>
      <c r="H3274" s="32">
        <f t="shared" si="359"/>
        <v>1.7067966000000001</v>
      </c>
      <c r="I3274" s="9">
        <v>0.13847110000000001</v>
      </c>
      <c r="J3274" s="31">
        <f t="shared" si="360"/>
        <v>2.1384710999999998</v>
      </c>
      <c r="K3274" s="9">
        <v>4.6503070000000001E-2</v>
      </c>
      <c r="L3274" s="48">
        <f t="shared" si="361"/>
        <v>2.54650307</v>
      </c>
      <c r="M3274" s="9">
        <v>0.1892799</v>
      </c>
      <c r="N3274" s="48">
        <f t="shared" si="362"/>
        <v>3.1892798999999998</v>
      </c>
      <c r="O3274" s="26">
        <v>5.1679660000000002E-2</v>
      </c>
      <c r="P3274" s="93">
        <f t="shared" si="363"/>
        <v>3.55167966</v>
      </c>
    </row>
    <row r="3275" spans="1:16">
      <c r="A3275" s="10">
        <v>1977.643</v>
      </c>
      <c r="B3275" s="31">
        <v>0.21682499999999999</v>
      </c>
      <c r="C3275" s="9">
        <v>0.22656699999999999</v>
      </c>
      <c r="D3275" s="31">
        <f t="shared" si="357"/>
        <v>0.72656699999999996</v>
      </c>
      <c r="E3275" s="9">
        <v>7.9539499999999999E-2</v>
      </c>
      <c r="F3275" s="31">
        <f t="shared" si="358"/>
        <v>1.0795395000000001</v>
      </c>
      <c r="G3275" s="9">
        <v>0.20686189999999999</v>
      </c>
      <c r="H3275" s="32">
        <f t="shared" si="359"/>
        <v>1.7068619</v>
      </c>
      <c r="I3275" s="9">
        <v>0.13865469999999999</v>
      </c>
      <c r="J3275" s="31">
        <f t="shared" si="360"/>
        <v>2.1386547</v>
      </c>
      <c r="K3275" s="9">
        <v>4.6495170000000002E-2</v>
      </c>
      <c r="L3275" s="48">
        <f t="shared" si="361"/>
        <v>2.54649517</v>
      </c>
      <c r="M3275" s="9">
        <v>0.18945190000000001</v>
      </c>
      <c r="N3275" s="48">
        <f t="shared" si="362"/>
        <v>3.1894518999999999</v>
      </c>
      <c r="O3275" s="26">
        <v>5.1670220000000003E-2</v>
      </c>
      <c r="P3275" s="93">
        <f t="shared" si="363"/>
        <v>3.5516702200000001</v>
      </c>
    </row>
    <row r="3276" spans="1:16">
      <c r="A3276" s="10">
        <v>1978.125</v>
      </c>
      <c r="B3276" s="31">
        <v>0.2169835</v>
      </c>
      <c r="C3276" s="9">
        <v>0.2266966</v>
      </c>
      <c r="D3276" s="31">
        <f t="shared" si="357"/>
        <v>0.72669660000000003</v>
      </c>
      <c r="E3276" s="9">
        <v>7.9620010000000005E-2</v>
      </c>
      <c r="F3276" s="31">
        <f t="shared" si="358"/>
        <v>1.07962001</v>
      </c>
      <c r="G3276" s="9">
        <v>0.20694609999999999</v>
      </c>
      <c r="H3276" s="32">
        <f t="shared" si="359"/>
        <v>1.7069460999999999</v>
      </c>
      <c r="I3276" s="9">
        <v>0.13881760000000001</v>
      </c>
      <c r="J3276" s="31">
        <f t="shared" si="360"/>
        <v>2.1388175999999999</v>
      </c>
      <c r="K3276" s="9">
        <v>4.649433E-2</v>
      </c>
      <c r="L3276" s="48">
        <f t="shared" si="361"/>
        <v>2.5464943299999998</v>
      </c>
      <c r="M3276" s="9">
        <v>0.189607</v>
      </c>
      <c r="N3276" s="48">
        <f t="shared" si="362"/>
        <v>3.1896070000000001</v>
      </c>
      <c r="O3276" s="26">
        <v>5.1669050000000001E-2</v>
      </c>
      <c r="P3276" s="93">
        <f t="shared" si="363"/>
        <v>3.5516690500000001</v>
      </c>
    </row>
    <row r="3277" spans="1:16">
      <c r="A3277" s="10">
        <v>1978.607</v>
      </c>
      <c r="B3277" s="31">
        <v>0.21713170000000001</v>
      </c>
      <c r="C3277" s="9">
        <v>0.2268375</v>
      </c>
      <c r="D3277" s="31">
        <f t="shared" si="357"/>
        <v>0.72683750000000003</v>
      </c>
      <c r="E3277" s="9">
        <v>7.9682509999999998E-2</v>
      </c>
      <c r="F3277" s="31">
        <f t="shared" si="358"/>
        <v>1.07968251</v>
      </c>
      <c r="G3277" s="9">
        <v>0.2070284</v>
      </c>
      <c r="H3277" s="32">
        <f t="shared" si="359"/>
        <v>1.7070284</v>
      </c>
      <c r="I3277" s="9">
        <v>0.1389271</v>
      </c>
      <c r="J3277" s="31">
        <f t="shared" si="360"/>
        <v>2.1389271000000001</v>
      </c>
      <c r="K3277" s="9">
        <v>4.6485600000000002E-2</v>
      </c>
      <c r="L3277" s="48">
        <f t="shared" si="361"/>
        <v>2.5464856</v>
      </c>
      <c r="M3277" s="9">
        <v>0.1897209</v>
      </c>
      <c r="N3277" s="48">
        <f t="shared" si="362"/>
        <v>3.1897209000000002</v>
      </c>
      <c r="O3277" s="26">
        <v>5.167298E-2</v>
      </c>
      <c r="P3277" s="93">
        <f t="shared" si="363"/>
        <v>3.5516729800000002</v>
      </c>
    </row>
    <row r="3278" spans="1:16">
      <c r="A3278" s="10">
        <v>1979.0889999999999</v>
      </c>
      <c r="B3278" s="31">
        <v>0.2172499</v>
      </c>
      <c r="C3278" s="9">
        <v>0.2269658</v>
      </c>
      <c r="D3278" s="31">
        <f t="shared" si="357"/>
        <v>0.7269658</v>
      </c>
      <c r="E3278" s="9">
        <v>7.9722870000000001E-2</v>
      </c>
      <c r="F3278" s="31">
        <f t="shared" si="358"/>
        <v>1.0797228699999999</v>
      </c>
      <c r="G3278" s="9">
        <v>0.20709420000000001</v>
      </c>
      <c r="H3278" s="32">
        <f t="shared" si="359"/>
        <v>1.7070942</v>
      </c>
      <c r="I3278" s="9">
        <v>0.1389637</v>
      </c>
      <c r="J3278" s="31">
        <f t="shared" si="360"/>
        <v>2.1389637000000001</v>
      </c>
      <c r="K3278" s="9">
        <v>4.6460559999999998E-2</v>
      </c>
      <c r="L3278" s="48">
        <f t="shared" si="361"/>
        <v>2.5464605599999999</v>
      </c>
      <c r="M3278" s="9">
        <v>0.18979109999999999</v>
      </c>
      <c r="N3278" s="48">
        <f t="shared" si="362"/>
        <v>3.1897910999999999</v>
      </c>
      <c r="O3278" s="26">
        <v>5.1682409999999998E-2</v>
      </c>
      <c r="P3278" s="93">
        <f t="shared" si="363"/>
        <v>3.5516824100000002</v>
      </c>
    </row>
    <row r="3279" spans="1:16">
      <c r="A3279" s="10">
        <v>1979.5709999999999</v>
      </c>
      <c r="B3279" s="31">
        <v>0.21734629999999999</v>
      </c>
      <c r="C3279" s="9">
        <v>0.22708010000000001</v>
      </c>
      <c r="D3279" s="31">
        <f t="shared" si="357"/>
        <v>0.72708010000000001</v>
      </c>
      <c r="E3279" s="9">
        <v>7.9746369999999997E-2</v>
      </c>
      <c r="F3279" s="31">
        <f t="shared" si="358"/>
        <v>1.0797463700000001</v>
      </c>
      <c r="G3279" s="9">
        <v>0.20714350000000001</v>
      </c>
      <c r="H3279" s="32">
        <f t="shared" si="359"/>
        <v>1.7071434999999999</v>
      </c>
      <c r="I3279" s="9">
        <v>0.13893069999999999</v>
      </c>
      <c r="J3279" s="31">
        <f t="shared" si="360"/>
        <v>2.1389307</v>
      </c>
      <c r="K3279" s="9">
        <v>4.6425269999999998E-2</v>
      </c>
      <c r="L3279" s="48">
        <f t="shared" si="361"/>
        <v>2.5464252699999999</v>
      </c>
      <c r="M3279" s="9">
        <v>0.18983720000000001</v>
      </c>
      <c r="N3279" s="48">
        <f t="shared" si="362"/>
        <v>3.1898371999999999</v>
      </c>
      <c r="O3279" s="26">
        <v>5.1703239999999998E-2</v>
      </c>
      <c r="P3279" s="93">
        <f t="shared" si="363"/>
        <v>3.5517032400000002</v>
      </c>
    </row>
    <row r="3280" spans="1:16">
      <c r="A3280" s="10">
        <v>1980.0530000000001</v>
      </c>
      <c r="B3280" s="31">
        <v>0.21744459999999999</v>
      </c>
      <c r="C3280" s="9">
        <v>0.22719490000000001</v>
      </c>
      <c r="D3280" s="31">
        <f t="shared" si="357"/>
        <v>0.72719489999999998</v>
      </c>
      <c r="E3280" s="9">
        <v>7.9765299999999997E-2</v>
      </c>
      <c r="F3280" s="31">
        <f t="shared" si="358"/>
        <v>1.0797653</v>
      </c>
      <c r="G3280" s="9">
        <v>0.20718829999999999</v>
      </c>
      <c r="H3280" s="32">
        <f t="shared" si="359"/>
        <v>1.7071882999999999</v>
      </c>
      <c r="I3280" s="9">
        <v>0.13884959999999999</v>
      </c>
      <c r="J3280" s="31">
        <f t="shared" si="360"/>
        <v>2.1388495999999999</v>
      </c>
      <c r="K3280" s="9">
        <v>4.6397880000000002E-2</v>
      </c>
      <c r="L3280" s="48">
        <f t="shared" si="361"/>
        <v>2.5463978799999998</v>
      </c>
      <c r="M3280" s="9">
        <v>0.18989490000000001</v>
      </c>
      <c r="N3280" s="48">
        <f t="shared" si="362"/>
        <v>3.1898949000000001</v>
      </c>
      <c r="O3280" s="26">
        <v>5.174372E-2</v>
      </c>
      <c r="P3280" s="93">
        <f t="shared" si="363"/>
        <v>3.5517437200000002</v>
      </c>
    </row>
    <row r="3281" spans="1:16">
      <c r="A3281" s="10">
        <v>1980.5350000000001</v>
      </c>
      <c r="B3281" s="31">
        <v>0.2175704</v>
      </c>
      <c r="C3281" s="9">
        <v>0.22732849999999999</v>
      </c>
      <c r="D3281" s="31">
        <f t="shared" si="357"/>
        <v>0.72732850000000004</v>
      </c>
      <c r="E3281" s="9">
        <v>7.9794030000000002E-2</v>
      </c>
      <c r="F3281" s="31">
        <f t="shared" si="358"/>
        <v>1.07979403</v>
      </c>
      <c r="G3281" s="9">
        <v>0.20724509999999999</v>
      </c>
      <c r="H3281" s="32">
        <f t="shared" si="359"/>
        <v>1.7072451</v>
      </c>
      <c r="I3281" s="9">
        <v>0.1387516</v>
      </c>
      <c r="J3281" s="31">
        <f t="shared" si="360"/>
        <v>2.1387516</v>
      </c>
      <c r="K3281" s="9">
        <v>4.6397540000000001E-2</v>
      </c>
      <c r="L3281" s="48">
        <f t="shared" si="361"/>
        <v>2.5463975400000001</v>
      </c>
      <c r="M3281" s="9">
        <v>0.18999250000000001</v>
      </c>
      <c r="N3281" s="48">
        <f t="shared" si="362"/>
        <v>3.1899924999999998</v>
      </c>
      <c r="O3281" s="26">
        <v>5.1810540000000002E-2</v>
      </c>
      <c r="P3281" s="93">
        <f t="shared" si="363"/>
        <v>3.55181054</v>
      </c>
    </row>
    <row r="3282" spans="1:16">
      <c r="A3282" s="10">
        <v>1981.018</v>
      </c>
      <c r="B3282" s="31">
        <v>0.21772910000000001</v>
      </c>
      <c r="C3282" s="9">
        <v>0.22748689999999999</v>
      </c>
      <c r="D3282" s="31">
        <f t="shared" si="357"/>
        <v>0.72748689999999994</v>
      </c>
      <c r="E3282" s="9">
        <v>7.983896E-2</v>
      </c>
      <c r="F3282" s="31">
        <f t="shared" si="358"/>
        <v>1.07983896</v>
      </c>
      <c r="G3282" s="9">
        <v>0.20732200000000001</v>
      </c>
      <c r="H3282" s="32">
        <f t="shared" si="359"/>
        <v>1.707322</v>
      </c>
      <c r="I3282" s="9">
        <v>0.13866220000000001</v>
      </c>
      <c r="J3282" s="31">
        <f t="shared" si="360"/>
        <v>2.1386622000000002</v>
      </c>
      <c r="K3282" s="9">
        <v>4.643518E-2</v>
      </c>
      <c r="L3282" s="48">
        <f t="shared" si="361"/>
        <v>2.54643518</v>
      </c>
      <c r="M3282" s="9">
        <v>0.1901388</v>
      </c>
      <c r="N3282" s="48">
        <f t="shared" si="362"/>
        <v>3.1901388000000002</v>
      </c>
      <c r="O3282" s="26">
        <v>5.1900950000000001E-2</v>
      </c>
      <c r="P3282" s="93">
        <f t="shared" si="363"/>
        <v>3.5519009499999998</v>
      </c>
    </row>
    <row r="3283" spans="1:16">
      <c r="A3283" s="10">
        <v>1981.5</v>
      </c>
      <c r="B3283" s="31">
        <v>0.21790180000000001</v>
      </c>
      <c r="C3283" s="9">
        <v>0.22765879999999999</v>
      </c>
      <c r="D3283" s="31">
        <f t="shared" si="357"/>
        <v>0.72765879999999994</v>
      </c>
      <c r="E3283" s="9">
        <v>7.9898490000000003E-2</v>
      </c>
      <c r="F3283" s="31">
        <f t="shared" si="358"/>
        <v>1.0798984899999999</v>
      </c>
      <c r="G3283" s="9">
        <v>0.20741490000000001</v>
      </c>
      <c r="H3283" s="32">
        <f t="shared" si="359"/>
        <v>1.7074149000000001</v>
      </c>
      <c r="I3283" s="9">
        <v>0.13859779999999999</v>
      </c>
      <c r="J3283" s="31">
        <f t="shared" si="360"/>
        <v>2.1385977999999999</v>
      </c>
      <c r="K3283" s="9">
        <v>4.6506430000000001E-2</v>
      </c>
      <c r="L3283" s="48">
        <f t="shared" si="361"/>
        <v>2.54650643</v>
      </c>
      <c r="M3283" s="9">
        <v>0.19031419999999999</v>
      </c>
      <c r="N3283" s="48">
        <f t="shared" si="362"/>
        <v>3.1903142</v>
      </c>
      <c r="O3283" s="26">
        <v>5.2007459999999998E-2</v>
      </c>
      <c r="P3283" s="93">
        <f t="shared" si="363"/>
        <v>3.55200746</v>
      </c>
    </row>
    <row r="3284" spans="1:16">
      <c r="A3284" s="10">
        <v>1981.982</v>
      </c>
      <c r="B3284" s="31">
        <v>0.21805389999999999</v>
      </c>
      <c r="C3284" s="9">
        <v>0.22781589999999999</v>
      </c>
      <c r="D3284" s="31">
        <f t="shared" si="357"/>
        <v>0.72781589999999996</v>
      </c>
      <c r="E3284" s="9">
        <v>7.9961439999999995E-2</v>
      </c>
      <c r="F3284" s="31">
        <f t="shared" si="358"/>
        <v>1.0799614399999999</v>
      </c>
      <c r="G3284" s="9">
        <v>0.2075082</v>
      </c>
      <c r="H3284" s="32">
        <f t="shared" si="359"/>
        <v>1.7075081999999999</v>
      </c>
      <c r="I3284" s="9">
        <v>0.1385644</v>
      </c>
      <c r="J3284" s="31">
        <f t="shared" si="360"/>
        <v>2.1385643999999999</v>
      </c>
      <c r="K3284" s="9">
        <v>4.6592630000000003E-2</v>
      </c>
      <c r="L3284" s="48">
        <f t="shared" si="361"/>
        <v>2.5465926300000001</v>
      </c>
      <c r="M3284" s="9">
        <v>0.19047990000000001</v>
      </c>
      <c r="N3284" s="48">
        <f t="shared" si="362"/>
        <v>3.1904799000000001</v>
      </c>
      <c r="O3284" s="26">
        <v>5.2113189999999997E-2</v>
      </c>
      <c r="P3284" s="93">
        <f t="shared" si="363"/>
        <v>3.55211319</v>
      </c>
    </row>
    <row r="3285" spans="1:16">
      <c r="A3285" s="10">
        <v>1982.4639999999999</v>
      </c>
      <c r="B3285" s="31">
        <v>0.2181497</v>
      </c>
      <c r="C3285" s="9">
        <v>0.22793050000000001</v>
      </c>
      <c r="D3285" s="31">
        <f t="shared" si="357"/>
        <v>0.72793050000000004</v>
      </c>
      <c r="E3285" s="9">
        <v>8.0016180000000006E-2</v>
      </c>
      <c r="F3285" s="31">
        <f t="shared" si="358"/>
        <v>1.0800161800000001</v>
      </c>
      <c r="G3285" s="9">
        <v>0.20758389999999999</v>
      </c>
      <c r="H3285" s="32">
        <f t="shared" si="359"/>
        <v>1.7075838999999999</v>
      </c>
      <c r="I3285" s="9">
        <v>0.13856009999999999</v>
      </c>
      <c r="J3285" s="31">
        <f t="shared" si="360"/>
        <v>2.1385600999999999</v>
      </c>
      <c r="K3285" s="9">
        <v>4.6671949999999997E-2</v>
      </c>
      <c r="L3285" s="48">
        <f t="shared" si="361"/>
        <v>2.5466719499999999</v>
      </c>
      <c r="M3285" s="9">
        <v>0.19060060000000001</v>
      </c>
      <c r="N3285" s="48">
        <f t="shared" si="362"/>
        <v>3.1906005999999998</v>
      </c>
      <c r="O3285" s="26">
        <v>5.2203979999999997E-2</v>
      </c>
      <c r="P3285" s="93">
        <f t="shared" si="363"/>
        <v>3.5522039799999998</v>
      </c>
    </row>
    <row r="3286" spans="1:16">
      <c r="A3286" s="10">
        <v>1982.9459999999999</v>
      </c>
      <c r="B3286" s="31">
        <v>0.2181719</v>
      </c>
      <c r="C3286" s="9">
        <v>0.2279853</v>
      </c>
      <c r="D3286" s="31">
        <f t="shared" si="357"/>
        <v>0.72798530000000006</v>
      </c>
      <c r="E3286" s="9">
        <v>8.0053810000000003E-2</v>
      </c>
      <c r="F3286" s="31">
        <f t="shared" si="358"/>
        <v>1.0800538099999999</v>
      </c>
      <c r="G3286" s="9">
        <v>0.20763010000000001</v>
      </c>
      <c r="H3286" s="32">
        <f t="shared" si="359"/>
        <v>1.7076301</v>
      </c>
      <c r="I3286" s="9">
        <v>0.13858280000000001</v>
      </c>
      <c r="J3286" s="31">
        <f t="shared" si="360"/>
        <v>2.1385828</v>
      </c>
      <c r="K3286" s="9">
        <v>4.6727900000000003E-2</v>
      </c>
      <c r="L3286" s="48">
        <f t="shared" si="361"/>
        <v>2.5467279</v>
      </c>
      <c r="M3286" s="9">
        <v>0.1906535</v>
      </c>
      <c r="N3286" s="48">
        <f t="shared" si="362"/>
        <v>3.1906534999999998</v>
      </c>
      <c r="O3286" s="26">
        <v>5.2268450000000001E-2</v>
      </c>
      <c r="P3286" s="93">
        <f t="shared" si="363"/>
        <v>3.5522684500000001</v>
      </c>
    </row>
    <row r="3287" spans="1:16">
      <c r="A3287" s="10">
        <v>1983.4280000000001</v>
      </c>
      <c r="B3287" s="31">
        <v>0.2181264</v>
      </c>
      <c r="C3287" s="9">
        <v>0.22797880000000001</v>
      </c>
      <c r="D3287" s="31">
        <f t="shared" si="357"/>
        <v>0.72797880000000004</v>
      </c>
      <c r="E3287" s="9">
        <v>8.0074110000000004E-2</v>
      </c>
      <c r="F3287" s="31">
        <f t="shared" si="358"/>
        <v>1.08007411</v>
      </c>
      <c r="G3287" s="9">
        <v>0.20764579999999999</v>
      </c>
      <c r="H3287" s="32">
        <f t="shared" si="359"/>
        <v>1.7076457999999999</v>
      </c>
      <c r="I3287" s="9">
        <v>0.13863010000000001</v>
      </c>
      <c r="J3287" s="31">
        <f t="shared" si="360"/>
        <v>2.1386300999999999</v>
      </c>
      <c r="K3287" s="9">
        <v>4.6756970000000002E-2</v>
      </c>
      <c r="L3287" s="48">
        <f t="shared" si="361"/>
        <v>2.5467569700000001</v>
      </c>
      <c r="M3287" s="9">
        <v>0.1906426</v>
      </c>
      <c r="N3287" s="48">
        <f t="shared" si="362"/>
        <v>3.1906425999999999</v>
      </c>
      <c r="O3287" s="26">
        <v>5.2302639999999997E-2</v>
      </c>
      <c r="P3287" s="93">
        <f t="shared" si="363"/>
        <v>3.5523026400000002</v>
      </c>
    </row>
    <row r="3288" spans="1:16">
      <c r="A3288" s="10">
        <v>1983.91</v>
      </c>
      <c r="B3288" s="31">
        <v>0.21803529999999999</v>
      </c>
      <c r="C3288" s="9">
        <v>0.22792270000000001</v>
      </c>
      <c r="D3288" s="31">
        <f t="shared" si="357"/>
        <v>0.72792270000000003</v>
      </c>
      <c r="E3288" s="9">
        <v>8.0080040000000005E-2</v>
      </c>
      <c r="F3288" s="31">
        <f t="shared" si="358"/>
        <v>1.0800800399999999</v>
      </c>
      <c r="G3288" s="9">
        <v>0.20763709999999999</v>
      </c>
      <c r="H3288" s="32">
        <f t="shared" si="359"/>
        <v>1.7076370999999999</v>
      </c>
      <c r="I3288" s="9">
        <v>0.1386954</v>
      </c>
      <c r="J3288" s="31">
        <f t="shared" si="360"/>
        <v>2.1386954</v>
      </c>
      <c r="K3288" s="9">
        <v>4.6766719999999998E-2</v>
      </c>
      <c r="L3288" s="48">
        <f t="shared" si="361"/>
        <v>2.5467667199999999</v>
      </c>
      <c r="M3288" s="9">
        <v>0.1905867</v>
      </c>
      <c r="N3288" s="48">
        <f t="shared" si="362"/>
        <v>3.1905866999999999</v>
      </c>
      <c r="O3288" s="26">
        <v>5.2308140000000003E-2</v>
      </c>
      <c r="P3288" s="93">
        <f t="shared" si="363"/>
        <v>3.5523081400000001</v>
      </c>
    </row>
    <row r="3289" spans="1:16">
      <c r="A3289" s="10">
        <v>1984.3920000000001</v>
      </c>
      <c r="B3289" s="31">
        <v>0.21791869999999999</v>
      </c>
      <c r="C3289" s="9">
        <v>0.2278308</v>
      </c>
      <c r="D3289" s="31">
        <f t="shared" si="357"/>
        <v>0.7278308</v>
      </c>
      <c r="E3289" s="9">
        <v>8.0076400000000006E-2</v>
      </c>
      <c r="F3289" s="31">
        <f t="shared" si="358"/>
        <v>1.0800764</v>
      </c>
      <c r="G3289" s="9">
        <v>0.2076114</v>
      </c>
      <c r="H3289" s="32">
        <f t="shared" si="359"/>
        <v>1.7076114</v>
      </c>
      <c r="I3289" s="9">
        <v>0.13876240000000001</v>
      </c>
      <c r="J3289" s="31">
        <f t="shared" si="360"/>
        <v>2.1387624000000001</v>
      </c>
      <c r="K3289" s="9">
        <v>4.6767889999999999E-2</v>
      </c>
      <c r="L3289" s="48">
        <f t="shared" si="361"/>
        <v>2.5467678899999999</v>
      </c>
      <c r="M3289" s="9">
        <v>0.1905075</v>
      </c>
      <c r="N3289" s="48">
        <f t="shared" si="362"/>
        <v>3.1905074999999998</v>
      </c>
      <c r="O3289" s="26">
        <v>5.2286520000000003E-2</v>
      </c>
      <c r="P3289" s="93">
        <f t="shared" si="363"/>
        <v>3.55228652</v>
      </c>
    </row>
    <row r="3290" spans="1:16">
      <c r="A3290" s="10">
        <v>1984.875</v>
      </c>
      <c r="B3290" s="31">
        <v>0.21778020000000001</v>
      </c>
      <c r="C3290" s="9">
        <v>0.22770560000000001</v>
      </c>
      <c r="D3290" s="31">
        <f t="shared" si="357"/>
        <v>0.72770559999999995</v>
      </c>
      <c r="E3290" s="9">
        <v>8.0062480000000005E-2</v>
      </c>
      <c r="F3290" s="31">
        <f t="shared" si="358"/>
        <v>1.08006248</v>
      </c>
      <c r="G3290" s="9">
        <v>0.20756759999999999</v>
      </c>
      <c r="H3290" s="32">
        <f t="shared" si="359"/>
        <v>1.7075676</v>
      </c>
      <c r="I3290" s="9">
        <v>0.13880219999999999</v>
      </c>
      <c r="J3290" s="31">
        <f t="shared" si="360"/>
        <v>2.1388021999999998</v>
      </c>
      <c r="K3290" s="9">
        <v>4.6763689999999997E-2</v>
      </c>
      <c r="L3290" s="48">
        <f t="shared" si="361"/>
        <v>2.5467636900000001</v>
      </c>
      <c r="M3290" s="9">
        <v>0.19041369999999999</v>
      </c>
      <c r="N3290" s="48">
        <f t="shared" si="362"/>
        <v>3.1904137000000001</v>
      </c>
      <c r="O3290" s="26">
        <v>5.2234250000000003E-2</v>
      </c>
      <c r="P3290" s="93">
        <f t="shared" si="363"/>
        <v>3.5522342500000001</v>
      </c>
    </row>
    <row r="3291" spans="1:16">
      <c r="A3291" s="10">
        <v>1985.357</v>
      </c>
      <c r="B3291" s="31">
        <v>0.2176042</v>
      </c>
      <c r="C3291" s="9">
        <v>0.22753979999999999</v>
      </c>
      <c r="D3291" s="31">
        <f t="shared" si="357"/>
        <v>0.72753979999999996</v>
      </c>
      <c r="E3291" s="9">
        <v>8.0031229999999995E-2</v>
      </c>
      <c r="F3291" s="31">
        <f t="shared" si="358"/>
        <v>1.0800312299999999</v>
      </c>
      <c r="G3291" s="9">
        <v>0.20749619999999999</v>
      </c>
      <c r="H3291" s="32">
        <f t="shared" si="359"/>
        <v>1.7074962</v>
      </c>
      <c r="I3291" s="9">
        <v>0.13878119999999999</v>
      </c>
      <c r="J3291" s="31">
        <f t="shared" si="360"/>
        <v>2.1387811999999999</v>
      </c>
      <c r="K3291" s="9">
        <v>4.6746719999999999E-2</v>
      </c>
      <c r="L3291" s="48">
        <f t="shared" si="361"/>
        <v>2.5467467199999998</v>
      </c>
      <c r="M3291" s="9">
        <v>0.1902962</v>
      </c>
      <c r="N3291" s="48">
        <f t="shared" si="362"/>
        <v>3.1902962000000001</v>
      </c>
      <c r="O3291" s="26">
        <v>5.2144240000000001E-2</v>
      </c>
      <c r="P3291" s="93">
        <f t="shared" si="363"/>
        <v>3.5521442400000001</v>
      </c>
    </row>
    <row r="3292" spans="1:16">
      <c r="A3292" s="10">
        <v>1985.8389999999999</v>
      </c>
      <c r="B3292" s="31">
        <v>0.2173679</v>
      </c>
      <c r="C3292" s="9">
        <v>0.22732240000000001</v>
      </c>
      <c r="D3292" s="31">
        <f t="shared" si="357"/>
        <v>0.72732240000000004</v>
      </c>
      <c r="E3292" s="9">
        <v>7.9976489999999997E-2</v>
      </c>
      <c r="F3292" s="31">
        <f t="shared" si="358"/>
        <v>1.07997649</v>
      </c>
      <c r="G3292" s="9">
        <v>0.20738519999999999</v>
      </c>
      <c r="H3292" s="32">
        <f t="shared" si="359"/>
        <v>1.7073852</v>
      </c>
      <c r="I3292" s="9">
        <v>0.13867160000000001</v>
      </c>
      <c r="J3292" s="31">
        <f t="shared" si="360"/>
        <v>2.1386715999999999</v>
      </c>
      <c r="K3292" s="9">
        <v>4.6703540000000002E-2</v>
      </c>
      <c r="L3292" s="48">
        <f t="shared" si="361"/>
        <v>2.5467035400000002</v>
      </c>
      <c r="M3292" s="9">
        <v>0.19014200000000001</v>
      </c>
      <c r="N3292" s="48">
        <f t="shared" si="362"/>
        <v>3.1901419999999998</v>
      </c>
      <c r="O3292" s="26">
        <v>5.2011000000000002E-2</v>
      </c>
      <c r="P3292" s="93">
        <f t="shared" si="363"/>
        <v>3.5520109999999998</v>
      </c>
    </row>
    <row r="3293" spans="1:16">
      <c r="A3293" s="10">
        <v>1986.3209999999999</v>
      </c>
      <c r="B3293" s="31">
        <v>0.21706030000000001</v>
      </c>
      <c r="C3293" s="9">
        <v>0.2270509</v>
      </c>
      <c r="D3293" s="31">
        <f t="shared" si="357"/>
        <v>0.72705090000000006</v>
      </c>
      <c r="E3293" s="9">
        <v>7.9896209999999995E-2</v>
      </c>
      <c r="F3293" s="31">
        <f t="shared" si="358"/>
        <v>1.07989621</v>
      </c>
      <c r="G3293" s="9">
        <v>0.20723059999999999</v>
      </c>
      <c r="H3293" s="32">
        <f t="shared" si="359"/>
        <v>1.7072305999999999</v>
      </c>
      <c r="I3293" s="9">
        <v>0.13846620000000001</v>
      </c>
      <c r="J3293" s="31">
        <f t="shared" si="360"/>
        <v>2.1384661999999999</v>
      </c>
      <c r="K3293" s="9">
        <v>4.6621370000000002E-2</v>
      </c>
      <c r="L3293" s="48">
        <f t="shared" si="361"/>
        <v>2.54662137</v>
      </c>
      <c r="M3293" s="9">
        <v>0.18994269999999999</v>
      </c>
      <c r="N3293" s="48">
        <f t="shared" si="362"/>
        <v>3.1899427</v>
      </c>
      <c r="O3293" s="26">
        <v>5.1836090000000001E-2</v>
      </c>
      <c r="P3293" s="93">
        <f t="shared" si="363"/>
        <v>3.5518360900000001</v>
      </c>
    </row>
    <row r="3294" spans="1:16">
      <c r="A3294" s="10">
        <v>1986.8030000000001</v>
      </c>
      <c r="B3294" s="31">
        <v>0.21669559999999999</v>
      </c>
      <c r="C3294" s="9">
        <v>0.22674169999999999</v>
      </c>
      <c r="D3294" s="31">
        <f t="shared" si="357"/>
        <v>0.72674170000000005</v>
      </c>
      <c r="E3294" s="9">
        <v>7.9797450000000006E-2</v>
      </c>
      <c r="F3294" s="31">
        <f t="shared" si="358"/>
        <v>1.07979745</v>
      </c>
      <c r="G3294" s="9">
        <v>0.20704059999999999</v>
      </c>
      <c r="H3294" s="32">
        <f t="shared" si="359"/>
        <v>1.7070406</v>
      </c>
      <c r="I3294" s="9">
        <v>0.13818440000000001</v>
      </c>
      <c r="J3294" s="31">
        <f t="shared" si="360"/>
        <v>2.1381844000000001</v>
      </c>
      <c r="K3294" s="9">
        <v>4.649938E-2</v>
      </c>
      <c r="L3294" s="48">
        <f t="shared" si="361"/>
        <v>2.5464993800000002</v>
      </c>
      <c r="M3294" s="9">
        <v>0.18971009999999999</v>
      </c>
      <c r="N3294" s="48">
        <f t="shared" si="362"/>
        <v>3.1897101000000001</v>
      </c>
      <c r="O3294" s="26">
        <v>5.1632879999999999E-2</v>
      </c>
      <c r="P3294" s="93">
        <f t="shared" si="363"/>
        <v>3.5516328800000001</v>
      </c>
    </row>
    <row r="3295" spans="1:16">
      <c r="A3295" s="10">
        <v>1987.2850000000001</v>
      </c>
      <c r="B3295" s="31">
        <v>0.216309</v>
      </c>
      <c r="C3295" s="9">
        <v>0.22642280000000001</v>
      </c>
      <c r="D3295" s="31">
        <f t="shared" si="357"/>
        <v>0.72642280000000004</v>
      </c>
      <c r="E3295" s="9">
        <v>7.9692079999999998E-2</v>
      </c>
      <c r="F3295" s="31">
        <f t="shared" si="358"/>
        <v>1.0796920800000001</v>
      </c>
      <c r="G3295" s="9">
        <v>0.20683460000000001</v>
      </c>
      <c r="H3295" s="32">
        <f t="shared" si="359"/>
        <v>1.7068346000000001</v>
      </c>
      <c r="I3295" s="9">
        <v>0.13786509999999999</v>
      </c>
      <c r="J3295" s="31">
        <f t="shared" si="360"/>
        <v>2.1378651</v>
      </c>
      <c r="K3295" s="9">
        <v>4.6348140000000003E-2</v>
      </c>
      <c r="L3295" s="48">
        <f t="shared" si="361"/>
        <v>2.5463481400000001</v>
      </c>
      <c r="M3295" s="9">
        <v>0.1894692</v>
      </c>
      <c r="N3295" s="48">
        <f t="shared" si="362"/>
        <v>3.1894692</v>
      </c>
      <c r="O3295" s="26">
        <v>5.1422599999999999E-2</v>
      </c>
      <c r="P3295" s="93">
        <f t="shared" si="363"/>
        <v>3.5514226</v>
      </c>
    </row>
    <row r="3296" spans="1:16">
      <c r="A3296" s="10">
        <v>1987.7670000000001</v>
      </c>
      <c r="B3296" s="31">
        <v>0.21594450000000001</v>
      </c>
      <c r="C3296" s="9">
        <v>0.2261234</v>
      </c>
      <c r="D3296" s="31">
        <f t="shared" si="357"/>
        <v>0.72612339999999997</v>
      </c>
      <c r="E3296" s="9">
        <v>7.9592869999999996E-2</v>
      </c>
      <c r="F3296" s="31">
        <f t="shared" si="358"/>
        <v>1.0795928699999999</v>
      </c>
      <c r="G3296" s="9">
        <v>0.2066346</v>
      </c>
      <c r="H3296" s="32">
        <f t="shared" si="359"/>
        <v>1.7066346000000001</v>
      </c>
      <c r="I3296" s="9">
        <v>0.1375499</v>
      </c>
      <c r="J3296" s="31">
        <f t="shared" si="360"/>
        <v>2.1375498999999998</v>
      </c>
      <c r="K3296" s="9">
        <v>4.6185150000000001E-2</v>
      </c>
      <c r="L3296" s="48">
        <f t="shared" si="361"/>
        <v>2.5461851499999999</v>
      </c>
      <c r="M3296" s="9">
        <v>0.18924630000000001</v>
      </c>
      <c r="N3296" s="48">
        <f t="shared" si="362"/>
        <v>3.1892463000000002</v>
      </c>
      <c r="O3296" s="26">
        <v>5.1224510000000001E-2</v>
      </c>
      <c r="P3296" s="93">
        <f t="shared" si="363"/>
        <v>3.5512245099999999</v>
      </c>
    </row>
    <row r="3297" spans="1:16">
      <c r="A3297" s="10">
        <v>1988.249</v>
      </c>
      <c r="B3297" s="31">
        <v>0.2156266</v>
      </c>
      <c r="C3297" s="9">
        <v>0.225853</v>
      </c>
      <c r="D3297" s="31">
        <f t="shared" si="357"/>
        <v>0.72585299999999997</v>
      </c>
      <c r="E3297" s="9">
        <v>7.9500039999999994E-2</v>
      </c>
      <c r="F3297" s="31">
        <f t="shared" si="358"/>
        <v>1.0795000400000001</v>
      </c>
      <c r="G3297" s="9">
        <v>0.20644799999999999</v>
      </c>
      <c r="H3297" s="32">
        <f t="shared" si="359"/>
        <v>1.706448</v>
      </c>
      <c r="I3297" s="9">
        <v>0.13726260000000001</v>
      </c>
      <c r="J3297" s="31">
        <f t="shared" si="360"/>
        <v>2.1372626000000001</v>
      </c>
      <c r="K3297" s="9">
        <v>4.6021489999999998E-2</v>
      </c>
      <c r="L3297" s="48">
        <f t="shared" si="361"/>
        <v>2.5460214900000002</v>
      </c>
      <c r="M3297" s="9">
        <v>0.1890474</v>
      </c>
      <c r="N3297" s="48">
        <f t="shared" si="362"/>
        <v>3.1890474000000002</v>
      </c>
      <c r="O3297" s="26">
        <v>5.1048030000000001E-2</v>
      </c>
      <c r="P3297" s="93">
        <f t="shared" si="363"/>
        <v>3.55104803</v>
      </c>
    </row>
    <row r="3298" spans="1:16">
      <c r="A3298" s="10">
        <v>1988.731</v>
      </c>
      <c r="B3298" s="31">
        <v>0.21534819999999999</v>
      </c>
      <c r="C3298" s="9">
        <v>0.22559489999999999</v>
      </c>
      <c r="D3298" s="31">
        <f t="shared" si="357"/>
        <v>0.72559489999999993</v>
      </c>
      <c r="E3298" s="9">
        <v>7.9401280000000005E-2</v>
      </c>
      <c r="F3298" s="31">
        <f t="shared" si="358"/>
        <v>1.0794012799999999</v>
      </c>
      <c r="G3298" s="9">
        <v>0.20626439999999999</v>
      </c>
      <c r="H3298" s="32">
        <f t="shared" si="359"/>
        <v>1.7062644</v>
      </c>
      <c r="I3298" s="9">
        <v>0.13700190000000001</v>
      </c>
      <c r="J3298" s="31">
        <f t="shared" si="360"/>
        <v>2.1370019</v>
      </c>
      <c r="K3298" s="9">
        <v>4.585413E-2</v>
      </c>
      <c r="L3298" s="48">
        <f t="shared" si="361"/>
        <v>2.5458541299999999</v>
      </c>
      <c r="M3298" s="9">
        <v>0.18884680000000001</v>
      </c>
      <c r="N3298" s="48">
        <f t="shared" si="362"/>
        <v>3.1888467999999999</v>
      </c>
      <c r="O3298" s="26">
        <v>5.0885300000000001E-2</v>
      </c>
      <c r="P3298" s="93">
        <f t="shared" si="363"/>
        <v>3.5508853</v>
      </c>
    </row>
    <row r="3299" spans="1:16">
      <c r="A3299" s="10">
        <v>1989.2139999999999</v>
      </c>
      <c r="B3299" s="31">
        <v>0.2150715</v>
      </c>
      <c r="C3299" s="9">
        <v>0.22531200000000001</v>
      </c>
      <c r="D3299" s="31">
        <f t="shared" si="357"/>
        <v>0.72531199999999996</v>
      </c>
      <c r="E3299" s="9">
        <v>7.9272419999999996E-2</v>
      </c>
      <c r="F3299" s="31">
        <f t="shared" si="358"/>
        <v>1.0792724199999999</v>
      </c>
      <c r="G3299" s="9">
        <v>0.20605689999999999</v>
      </c>
      <c r="H3299" s="32">
        <f t="shared" si="359"/>
        <v>1.7060569000000001</v>
      </c>
      <c r="I3299" s="9">
        <v>0.1367411</v>
      </c>
      <c r="J3299" s="31">
        <f t="shared" si="360"/>
        <v>2.1367411000000001</v>
      </c>
      <c r="K3299" s="9">
        <v>4.5664410000000002E-2</v>
      </c>
      <c r="L3299" s="48">
        <f t="shared" si="361"/>
        <v>2.5456644100000001</v>
      </c>
      <c r="M3299" s="9">
        <v>0.1885947</v>
      </c>
      <c r="N3299" s="48">
        <f t="shared" si="362"/>
        <v>3.1885946999999999</v>
      </c>
      <c r="O3299" s="26">
        <v>5.0715110000000001E-2</v>
      </c>
      <c r="P3299" s="93">
        <f t="shared" si="363"/>
        <v>3.5507151100000001</v>
      </c>
    </row>
    <row r="3300" spans="1:16">
      <c r="A3300" s="10">
        <v>1989.6959999999999</v>
      </c>
      <c r="B3300" s="31">
        <v>0.214758</v>
      </c>
      <c r="C3300" s="9">
        <v>0.2249717</v>
      </c>
      <c r="D3300" s="31">
        <f t="shared" si="357"/>
        <v>0.7249717</v>
      </c>
      <c r="E3300" s="9">
        <v>7.9094059999999994E-2</v>
      </c>
      <c r="F3300" s="31">
        <f t="shared" si="358"/>
        <v>1.0790940600000001</v>
      </c>
      <c r="G3300" s="9">
        <v>0.20580190000000001</v>
      </c>
      <c r="H3300" s="32">
        <f t="shared" si="359"/>
        <v>1.7058019</v>
      </c>
      <c r="I3300" s="9">
        <v>0.1364543</v>
      </c>
      <c r="J3300" s="31">
        <f t="shared" si="360"/>
        <v>2.1364543</v>
      </c>
      <c r="K3300" s="9">
        <v>4.5433370000000001E-2</v>
      </c>
      <c r="L3300" s="48">
        <f t="shared" si="361"/>
        <v>2.54543337</v>
      </c>
      <c r="M3300" s="9">
        <v>0.18824740000000001</v>
      </c>
      <c r="N3300" s="48">
        <f t="shared" si="362"/>
        <v>3.1882473999999998</v>
      </c>
      <c r="O3300" s="26">
        <v>5.0518199999999999E-2</v>
      </c>
      <c r="P3300" s="93">
        <f t="shared" si="363"/>
        <v>3.5505182</v>
      </c>
    </row>
    <row r="3301" spans="1:16">
      <c r="A3301" s="10">
        <v>1990.1780000000001</v>
      </c>
      <c r="B3301" s="31">
        <v>0.2144018</v>
      </c>
      <c r="C3301" s="9">
        <v>0.22457959999999999</v>
      </c>
      <c r="D3301" s="31">
        <f t="shared" si="357"/>
        <v>0.72457959999999999</v>
      </c>
      <c r="E3301" s="9">
        <v>7.8868489999999999E-2</v>
      </c>
      <c r="F3301" s="31">
        <f t="shared" si="358"/>
        <v>1.0788684900000001</v>
      </c>
      <c r="G3301" s="9">
        <v>0.20550089999999999</v>
      </c>
      <c r="H3301" s="32">
        <f t="shared" si="359"/>
        <v>1.7055009000000001</v>
      </c>
      <c r="I3301" s="9">
        <v>0.13614209999999999</v>
      </c>
      <c r="J3301" s="31">
        <f t="shared" si="360"/>
        <v>2.1361420999999998</v>
      </c>
      <c r="K3301" s="9">
        <v>4.5161489999999999E-2</v>
      </c>
      <c r="L3301" s="48">
        <f t="shared" si="361"/>
        <v>2.5451614899999999</v>
      </c>
      <c r="M3301" s="9">
        <v>0.18780289999999999</v>
      </c>
      <c r="N3301" s="48">
        <f t="shared" si="362"/>
        <v>3.1878028999999999</v>
      </c>
      <c r="O3301" s="26">
        <v>5.0292980000000001E-2</v>
      </c>
      <c r="P3301" s="93">
        <f t="shared" si="363"/>
        <v>3.55029298</v>
      </c>
    </row>
    <row r="3302" spans="1:16">
      <c r="A3302" s="10">
        <v>1990.66</v>
      </c>
      <c r="B3302" s="31">
        <v>0.2140494</v>
      </c>
      <c r="C3302" s="9">
        <v>0.22418979999999999</v>
      </c>
      <c r="D3302" s="31">
        <f t="shared" si="357"/>
        <v>0.72418979999999999</v>
      </c>
      <c r="E3302" s="9">
        <v>7.862537E-2</v>
      </c>
      <c r="F3302" s="31">
        <f t="shared" si="358"/>
        <v>1.0786253699999999</v>
      </c>
      <c r="G3302" s="9">
        <v>0.20519129999999999</v>
      </c>
      <c r="H3302" s="32">
        <f t="shared" si="359"/>
        <v>1.7051913000000001</v>
      </c>
      <c r="I3302" s="9">
        <v>0.1358462</v>
      </c>
      <c r="J3302" s="31">
        <f t="shared" si="360"/>
        <v>2.1358462</v>
      </c>
      <c r="K3302" s="9">
        <v>4.4879860000000001E-2</v>
      </c>
      <c r="L3302" s="48">
        <f t="shared" si="361"/>
        <v>2.54487986</v>
      </c>
      <c r="M3302" s="9">
        <v>0.1873185</v>
      </c>
      <c r="N3302" s="48">
        <f t="shared" si="362"/>
        <v>3.1873184999999999</v>
      </c>
      <c r="O3302" s="26">
        <v>5.0064619999999997E-2</v>
      </c>
      <c r="P3302" s="93">
        <f t="shared" si="363"/>
        <v>3.5500646200000001</v>
      </c>
    </row>
    <row r="3303" spans="1:16">
      <c r="A3303" s="10">
        <v>1991.1420000000001</v>
      </c>
      <c r="B3303" s="31">
        <v>0.213807</v>
      </c>
      <c r="C3303" s="9">
        <v>0.22391069999999999</v>
      </c>
      <c r="D3303" s="31">
        <f t="shared" si="357"/>
        <v>0.72391070000000002</v>
      </c>
      <c r="E3303" s="9">
        <v>7.8425789999999995E-2</v>
      </c>
      <c r="F3303" s="31">
        <f t="shared" si="358"/>
        <v>1.0784257900000001</v>
      </c>
      <c r="G3303" s="9">
        <v>0.2049503</v>
      </c>
      <c r="H3303" s="32">
        <f t="shared" si="359"/>
        <v>1.7049502999999999</v>
      </c>
      <c r="I3303" s="9">
        <v>0.1356532</v>
      </c>
      <c r="J3303" s="31">
        <f t="shared" si="360"/>
        <v>2.1356532000000001</v>
      </c>
      <c r="K3303" s="9">
        <v>4.4657549999999997E-2</v>
      </c>
      <c r="L3303" s="48">
        <f t="shared" si="361"/>
        <v>2.5446575500000002</v>
      </c>
      <c r="M3303" s="9">
        <v>0.18691540000000001</v>
      </c>
      <c r="N3303" s="48">
        <f t="shared" si="362"/>
        <v>3.1869154000000002</v>
      </c>
      <c r="O3303" s="26">
        <v>4.989089E-2</v>
      </c>
      <c r="P3303" s="93">
        <f t="shared" si="363"/>
        <v>3.5498908899999999</v>
      </c>
    </row>
    <row r="3304" spans="1:16">
      <c r="A3304" s="10">
        <v>1991.624</v>
      </c>
      <c r="B3304" s="31">
        <v>0.21380150000000001</v>
      </c>
      <c r="C3304" s="9">
        <v>0.2238666</v>
      </c>
      <c r="D3304" s="31">
        <f t="shared" si="357"/>
        <v>0.72386660000000003</v>
      </c>
      <c r="E3304" s="9">
        <v>7.8342999999999996E-2</v>
      </c>
      <c r="F3304" s="31">
        <f t="shared" si="358"/>
        <v>1.0783430000000001</v>
      </c>
      <c r="G3304" s="9">
        <v>0.2048693</v>
      </c>
      <c r="H3304" s="32">
        <f t="shared" si="359"/>
        <v>1.7048692999999999</v>
      </c>
      <c r="I3304" s="9">
        <v>0.13566159999999999</v>
      </c>
      <c r="J3304" s="31">
        <f t="shared" si="360"/>
        <v>2.1356616000000002</v>
      </c>
      <c r="K3304" s="9">
        <v>4.458194E-2</v>
      </c>
      <c r="L3304" s="48">
        <f t="shared" si="361"/>
        <v>2.54458194</v>
      </c>
      <c r="M3304" s="9">
        <v>0.1867386</v>
      </c>
      <c r="N3304" s="48">
        <f t="shared" si="362"/>
        <v>3.1867386</v>
      </c>
      <c r="O3304" s="26">
        <v>4.9841370000000003E-2</v>
      </c>
      <c r="P3304" s="93">
        <f t="shared" si="363"/>
        <v>3.5498413700000002</v>
      </c>
    </row>
    <row r="3305" spans="1:16">
      <c r="A3305" s="10">
        <v>1992.106</v>
      </c>
      <c r="B3305" s="31">
        <v>0.21413270000000001</v>
      </c>
      <c r="C3305" s="9">
        <v>0.22415309999999999</v>
      </c>
      <c r="D3305" s="31">
        <f t="shared" si="357"/>
        <v>0.72415309999999999</v>
      </c>
      <c r="E3305" s="9">
        <v>7.8436740000000005E-2</v>
      </c>
      <c r="F3305" s="31">
        <f t="shared" si="358"/>
        <v>1.0784367399999999</v>
      </c>
      <c r="G3305" s="9">
        <v>0.2050208</v>
      </c>
      <c r="H3305" s="32">
        <f t="shared" si="359"/>
        <v>1.7050208</v>
      </c>
      <c r="I3305" s="9">
        <v>0.1359504</v>
      </c>
      <c r="J3305" s="31">
        <f t="shared" si="360"/>
        <v>2.1359504</v>
      </c>
      <c r="K3305" s="9">
        <v>4.4726450000000001E-2</v>
      </c>
      <c r="L3305" s="48">
        <f t="shared" si="361"/>
        <v>2.5447264500000002</v>
      </c>
      <c r="M3305" s="9">
        <v>0.18690609999999999</v>
      </c>
      <c r="N3305" s="48">
        <f t="shared" si="362"/>
        <v>3.1869060999999999</v>
      </c>
      <c r="O3305" s="26">
        <v>4.997658E-2</v>
      </c>
      <c r="P3305" s="93">
        <f t="shared" si="363"/>
        <v>3.54997658</v>
      </c>
    </row>
    <row r="3306" spans="1:16">
      <c r="A3306" s="10">
        <v>1992.588</v>
      </c>
      <c r="B3306" s="31">
        <v>0.21481339999999999</v>
      </c>
      <c r="C3306" s="9">
        <v>0.22478119999999999</v>
      </c>
      <c r="D3306" s="31">
        <f t="shared" si="357"/>
        <v>0.72478120000000001</v>
      </c>
      <c r="E3306" s="9">
        <v>7.8721379999999994E-2</v>
      </c>
      <c r="F3306" s="31">
        <f t="shared" si="358"/>
        <v>1.07872138</v>
      </c>
      <c r="G3306" s="9">
        <v>0.2054193</v>
      </c>
      <c r="H3306" s="32">
        <f t="shared" si="359"/>
        <v>1.7054193</v>
      </c>
      <c r="I3306" s="9">
        <v>0.13652500000000001</v>
      </c>
      <c r="J3306" s="31">
        <f t="shared" si="360"/>
        <v>2.1365249999999998</v>
      </c>
      <c r="K3306" s="9">
        <v>4.5112079999999999E-2</v>
      </c>
      <c r="L3306" s="48">
        <f t="shared" si="361"/>
        <v>2.54511208</v>
      </c>
      <c r="M3306" s="9">
        <v>0.1874468</v>
      </c>
      <c r="N3306" s="48">
        <f t="shared" si="362"/>
        <v>3.1874468</v>
      </c>
      <c r="O3306" s="26">
        <v>5.0313419999999998E-2</v>
      </c>
      <c r="P3306" s="93">
        <f t="shared" si="363"/>
        <v>3.5503134200000002</v>
      </c>
    </row>
    <row r="3307" spans="1:16">
      <c r="A3307" s="10">
        <v>1993.07</v>
      </c>
      <c r="B3307" s="31">
        <v>0.215751</v>
      </c>
      <c r="C3307" s="9">
        <v>0.22566140000000001</v>
      </c>
      <c r="D3307" s="31">
        <f t="shared" si="357"/>
        <v>0.72566140000000001</v>
      </c>
      <c r="E3307" s="9">
        <v>7.9159069999999998E-2</v>
      </c>
      <c r="F3307" s="31">
        <f t="shared" si="358"/>
        <v>1.07915907</v>
      </c>
      <c r="G3307" s="9">
        <v>0.2060082</v>
      </c>
      <c r="H3307" s="32">
        <f t="shared" si="359"/>
        <v>1.7060082000000001</v>
      </c>
      <c r="I3307" s="9">
        <v>0.13730709999999999</v>
      </c>
      <c r="J3307" s="31">
        <f t="shared" si="360"/>
        <v>2.1373071000000001</v>
      </c>
      <c r="K3307" s="9">
        <v>4.5691639999999999E-2</v>
      </c>
      <c r="L3307" s="48">
        <f t="shared" si="361"/>
        <v>2.5456916399999998</v>
      </c>
      <c r="M3307" s="9">
        <v>0.188278</v>
      </c>
      <c r="N3307" s="48">
        <f t="shared" si="362"/>
        <v>3.1882779999999999</v>
      </c>
      <c r="O3307" s="26">
        <v>5.0812200000000002E-2</v>
      </c>
      <c r="P3307" s="93">
        <f t="shared" si="363"/>
        <v>3.5508122000000002</v>
      </c>
    </row>
    <row r="3308" spans="1:16">
      <c r="A3308" s="10">
        <v>1993.5530000000001</v>
      </c>
      <c r="B3308" s="31">
        <v>0.21678720000000001</v>
      </c>
      <c r="C3308" s="9">
        <v>0.22664010000000001</v>
      </c>
      <c r="D3308" s="31">
        <f t="shared" si="357"/>
        <v>0.72664010000000001</v>
      </c>
      <c r="E3308" s="9">
        <v>7.9673610000000006E-2</v>
      </c>
      <c r="F3308" s="31">
        <f t="shared" si="358"/>
        <v>1.07967361</v>
      </c>
      <c r="G3308" s="9">
        <v>0.20668529999999999</v>
      </c>
      <c r="H3308" s="32">
        <f t="shared" si="359"/>
        <v>1.7066853</v>
      </c>
      <c r="I3308" s="9">
        <v>0.13816339999999999</v>
      </c>
      <c r="J3308" s="31">
        <f t="shared" si="360"/>
        <v>2.1381633999999998</v>
      </c>
      <c r="K3308" s="9">
        <v>4.6364950000000002E-2</v>
      </c>
      <c r="L3308" s="48">
        <f t="shared" si="361"/>
        <v>2.5463649500000001</v>
      </c>
      <c r="M3308" s="9">
        <v>0.1892413</v>
      </c>
      <c r="N3308" s="48">
        <f t="shared" si="362"/>
        <v>3.1892412999999999</v>
      </c>
      <c r="O3308" s="26">
        <v>5.1389980000000002E-2</v>
      </c>
      <c r="P3308" s="93">
        <f t="shared" si="363"/>
        <v>3.5513899800000002</v>
      </c>
    </row>
    <row r="3309" spans="1:16">
      <c r="A3309" s="10">
        <v>1994.0350000000001</v>
      </c>
      <c r="B3309" s="31">
        <v>0.2177453</v>
      </c>
      <c r="C3309" s="9">
        <v>0.22754550000000001</v>
      </c>
      <c r="D3309" s="31">
        <f t="shared" si="357"/>
        <v>0.72754549999999996</v>
      </c>
      <c r="E3309" s="9">
        <v>8.0174690000000007E-2</v>
      </c>
      <c r="F3309" s="31">
        <f t="shared" si="358"/>
        <v>1.08017469</v>
      </c>
      <c r="G3309" s="9">
        <v>0.2073303</v>
      </c>
      <c r="H3309" s="32">
        <f t="shared" si="359"/>
        <v>1.7073303</v>
      </c>
      <c r="I3309" s="9">
        <v>0.13894509999999999</v>
      </c>
      <c r="J3309" s="31">
        <f t="shared" si="360"/>
        <v>2.1389450999999999</v>
      </c>
      <c r="K3309" s="9">
        <v>4.7012379999999999E-2</v>
      </c>
      <c r="L3309" s="48">
        <f t="shared" si="361"/>
        <v>2.54701238</v>
      </c>
      <c r="M3309" s="9">
        <v>0.19015219999999999</v>
      </c>
      <c r="N3309" s="48">
        <f t="shared" si="362"/>
        <v>3.1901522</v>
      </c>
      <c r="O3309" s="26">
        <v>5.1950469999999999E-2</v>
      </c>
      <c r="P3309" s="93">
        <f t="shared" si="363"/>
        <v>3.55195047</v>
      </c>
    </row>
    <row r="3310" spans="1:16">
      <c r="A3310" s="10">
        <v>1994.5170000000001</v>
      </c>
      <c r="B3310" s="31">
        <v>0.2185019</v>
      </c>
      <c r="C3310" s="9">
        <v>0.2282547</v>
      </c>
      <c r="D3310" s="31">
        <f t="shared" si="357"/>
        <v>0.72825470000000003</v>
      </c>
      <c r="E3310" s="9">
        <v>8.0592300000000006E-2</v>
      </c>
      <c r="F3310" s="31">
        <f t="shared" si="358"/>
        <v>1.0805923</v>
      </c>
      <c r="G3310" s="9">
        <v>0.20785590000000001</v>
      </c>
      <c r="H3310" s="32">
        <f t="shared" si="359"/>
        <v>1.7078559</v>
      </c>
      <c r="I3310" s="9">
        <v>0.1395459</v>
      </c>
      <c r="J3310" s="31">
        <f t="shared" si="360"/>
        <v>2.1395458999999999</v>
      </c>
      <c r="K3310" s="9">
        <v>4.7538499999999997E-2</v>
      </c>
      <c r="L3310" s="48">
        <f t="shared" si="361"/>
        <v>2.5475384999999999</v>
      </c>
      <c r="M3310" s="9">
        <v>0.19087180000000001</v>
      </c>
      <c r="N3310" s="48">
        <f t="shared" si="362"/>
        <v>3.1908718</v>
      </c>
      <c r="O3310" s="26">
        <v>5.2411909999999999E-2</v>
      </c>
      <c r="P3310" s="93">
        <f t="shared" si="363"/>
        <v>3.55241191</v>
      </c>
    </row>
    <row r="3311" spans="1:16">
      <c r="A3311" s="10">
        <v>1994.999</v>
      </c>
      <c r="B3311" s="31">
        <v>0.21901319999999999</v>
      </c>
      <c r="C3311" s="9">
        <v>0.22872010000000001</v>
      </c>
      <c r="D3311" s="31">
        <f t="shared" si="357"/>
        <v>0.72872009999999998</v>
      </c>
      <c r="E3311" s="9">
        <v>8.0893820000000005E-2</v>
      </c>
      <c r="F3311" s="31">
        <f t="shared" si="358"/>
        <v>1.08089382</v>
      </c>
      <c r="G3311" s="9">
        <v>0.2082241</v>
      </c>
      <c r="H3311" s="32">
        <f t="shared" si="359"/>
        <v>1.7082241</v>
      </c>
      <c r="I3311" s="9">
        <v>0.13992189999999999</v>
      </c>
      <c r="J3311" s="31">
        <f t="shared" si="360"/>
        <v>2.1399219</v>
      </c>
      <c r="K3311" s="9">
        <v>4.7898089999999997E-2</v>
      </c>
      <c r="L3311" s="48">
        <f t="shared" si="361"/>
        <v>2.5478980899999999</v>
      </c>
      <c r="M3311" s="9">
        <v>0.19134080000000001</v>
      </c>
      <c r="N3311" s="48">
        <f t="shared" si="362"/>
        <v>3.1913407999999999</v>
      </c>
      <c r="O3311" s="26">
        <v>5.273303E-2</v>
      </c>
      <c r="P3311" s="93">
        <f t="shared" si="363"/>
        <v>3.5527330300000002</v>
      </c>
    </row>
    <row r="3312" spans="1:16">
      <c r="A3312" s="10">
        <v>1995.481</v>
      </c>
      <c r="B3312" s="31">
        <v>0.2193167</v>
      </c>
      <c r="C3312" s="9">
        <v>0.2289757</v>
      </c>
      <c r="D3312" s="31">
        <f t="shared" si="357"/>
        <v>0.7289757</v>
      </c>
      <c r="E3312" s="9">
        <v>8.1087229999999996E-2</v>
      </c>
      <c r="F3312" s="31">
        <f t="shared" si="358"/>
        <v>1.0810872300000001</v>
      </c>
      <c r="G3312" s="9">
        <v>0.2084531</v>
      </c>
      <c r="H3312" s="32">
        <f t="shared" si="359"/>
        <v>1.7084531000000001</v>
      </c>
      <c r="I3312" s="9">
        <v>0.1401029</v>
      </c>
      <c r="J3312" s="31">
        <f t="shared" si="360"/>
        <v>2.1401029</v>
      </c>
      <c r="K3312" s="9">
        <v>4.8105780000000001E-2</v>
      </c>
      <c r="L3312" s="48">
        <f t="shared" si="361"/>
        <v>2.5481057800000002</v>
      </c>
      <c r="M3312" s="9">
        <v>0.1915878</v>
      </c>
      <c r="N3312" s="48">
        <f t="shared" si="362"/>
        <v>3.1915878000000002</v>
      </c>
      <c r="O3312" s="26">
        <v>5.2917760000000001E-2</v>
      </c>
      <c r="P3312" s="93">
        <f t="shared" si="363"/>
        <v>3.5529177600000001</v>
      </c>
    </row>
    <row r="3313" spans="1:16">
      <c r="A3313" s="10">
        <v>1995.963</v>
      </c>
      <c r="B3313" s="31">
        <v>0.2194914</v>
      </c>
      <c r="C3313" s="9">
        <v>0.22910079999999999</v>
      </c>
      <c r="D3313" s="31">
        <f t="shared" si="357"/>
        <v>0.72910079999999999</v>
      </c>
      <c r="E3313" s="9">
        <v>8.1204700000000005E-2</v>
      </c>
      <c r="F3313" s="31">
        <f t="shared" si="358"/>
        <v>1.0812047</v>
      </c>
      <c r="G3313" s="9">
        <v>0.20859130000000001</v>
      </c>
      <c r="H3313" s="32">
        <f t="shared" si="359"/>
        <v>1.7085912999999999</v>
      </c>
      <c r="I3313" s="9">
        <v>0.14015749999999999</v>
      </c>
      <c r="J3313" s="31">
        <f t="shared" si="360"/>
        <v>2.1401574999999999</v>
      </c>
      <c r="K3313" s="9">
        <v>4.8213819999999998E-2</v>
      </c>
      <c r="L3313" s="48">
        <f t="shared" si="361"/>
        <v>2.54821382</v>
      </c>
      <c r="M3313" s="9">
        <v>0.1916959</v>
      </c>
      <c r="N3313" s="48">
        <f t="shared" si="362"/>
        <v>3.1916959</v>
      </c>
      <c r="O3313" s="26">
        <v>5.2999119999999997E-2</v>
      </c>
      <c r="P3313" s="93">
        <f t="shared" si="363"/>
        <v>3.55299912</v>
      </c>
    </row>
    <row r="3314" spans="1:16">
      <c r="A3314" s="10">
        <v>1996.4449999999999</v>
      </c>
      <c r="B3314" s="31">
        <v>0.21961079999999999</v>
      </c>
      <c r="C3314" s="9">
        <v>0.22917750000000001</v>
      </c>
      <c r="D3314" s="31">
        <f t="shared" si="357"/>
        <v>0.72917750000000003</v>
      </c>
      <c r="E3314" s="9">
        <v>8.1282699999999999E-2</v>
      </c>
      <c r="F3314" s="31">
        <f t="shared" si="358"/>
        <v>1.0812827</v>
      </c>
      <c r="G3314" s="9">
        <v>0.20868890000000001</v>
      </c>
      <c r="H3314" s="32">
        <f t="shared" si="359"/>
        <v>1.7086889000000001</v>
      </c>
      <c r="I3314" s="9">
        <v>0.14016200000000001</v>
      </c>
      <c r="J3314" s="31">
        <f t="shared" si="360"/>
        <v>2.1401620000000001</v>
      </c>
      <c r="K3314" s="9">
        <v>4.828238E-2</v>
      </c>
      <c r="L3314" s="48">
        <f t="shared" si="361"/>
        <v>2.5482823799999998</v>
      </c>
      <c r="M3314" s="9">
        <v>0.1917537</v>
      </c>
      <c r="N3314" s="48">
        <f t="shared" si="362"/>
        <v>3.1917537</v>
      </c>
      <c r="O3314" s="26">
        <v>5.302349E-2</v>
      </c>
      <c r="P3314" s="93">
        <f t="shared" si="363"/>
        <v>3.5530234900000002</v>
      </c>
    </row>
    <row r="3315" spans="1:16">
      <c r="A3315" s="10">
        <v>1996.9269999999999</v>
      </c>
      <c r="B3315" s="31">
        <v>0.21972</v>
      </c>
      <c r="C3315" s="9">
        <v>0.2292613</v>
      </c>
      <c r="D3315" s="31">
        <f t="shared" si="357"/>
        <v>0.7292613</v>
      </c>
      <c r="E3315" s="9">
        <v>8.1348160000000003E-2</v>
      </c>
      <c r="F3315" s="31">
        <f t="shared" si="358"/>
        <v>1.0813481600000001</v>
      </c>
      <c r="G3315" s="9">
        <v>0.2087813</v>
      </c>
      <c r="H3315" s="32">
        <f t="shared" si="359"/>
        <v>1.7087813000000001</v>
      </c>
      <c r="I3315" s="9">
        <v>0.14017080000000001</v>
      </c>
      <c r="J3315" s="31">
        <f t="shared" si="360"/>
        <v>2.1401707999999999</v>
      </c>
      <c r="K3315" s="9">
        <v>4.8359010000000001E-2</v>
      </c>
      <c r="L3315" s="48">
        <f t="shared" si="361"/>
        <v>2.54835901</v>
      </c>
      <c r="M3315" s="9">
        <v>0.19183020000000001</v>
      </c>
      <c r="N3315" s="48">
        <f t="shared" si="362"/>
        <v>3.1918302000000001</v>
      </c>
      <c r="O3315" s="26">
        <v>5.3029390000000003E-2</v>
      </c>
      <c r="P3315" s="93">
        <f t="shared" si="363"/>
        <v>3.5530293899999998</v>
      </c>
    </row>
    <row r="3316" spans="1:16">
      <c r="A3316" s="10">
        <v>1997.41</v>
      </c>
      <c r="B3316" s="31">
        <v>0.2198254</v>
      </c>
      <c r="C3316" s="9">
        <v>0.2293676</v>
      </c>
      <c r="D3316" s="31">
        <f t="shared" si="357"/>
        <v>0.7293676</v>
      </c>
      <c r="E3316" s="9">
        <v>8.1413159999999998E-2</v>
      </c>
      <c r="F3316" s="31">
        <f t="shared" si="358"/>
        <v>1.0814131600000001</v>
      </c>
      <c r="G3316" s="9">
        <v>0.20888010000000001</v>
      </c>
      <c r="H3316" s="32">
        <f t="shared" si="359"/>
        <v>1.7088801</v>
      </c>
      <c r="I3316" s="9">
        <v>0.14020540000000001</v>
      </c>
      <c r="J3316" s="31">
        <f t="shared" si="360"/>
        <v>2.1402054000000001</v>
      </c>
      <c r="K3316" s="9">
        <v>4.846168E-2</v>
      </c>
      <c r="L3316" s="48">
        <f t="shared" si="361"/>
        <v>2.54846168</v>
      </c>
      <c r="M3316" s="9">
        <v>0.19195209999999999</v>
      </c>
      <c r="N3316" s="48">
        <f t="shared" si="362"/>
        <v>3.1919521</v>
      </c>
      <c r="O3316" s="26">
        <v>5.304118E-2</v>
      </c>
      <c r="P3316" s="93">
        <f t="shared" si="363"/>
        <v>3.5530411800000001</v>
      </c>
    </row>
    <row r="3317" spans="1:16">
      <c r="A3317" s="10">
        <v>1997.8920000000001</v>
      </c>
      <c r="B3317" s="31">
        <v>0.21991150000000001</v>
      </c>
      <c r="C3317" s="9">
        <v>0.22948299999999999</v>
      </c>
      <c r="D3317" s="31">
        <f t="shared" si="357"/>
        <v>0.72948299999999999</v>
      </c>
      <c r="E3317" s="9">
        <v>8.1477019999999997E-2</v>
      </c>
      <c r="F3317" s="31">
        <f t="shared" si="358"/>
        <v>1.0814770199999999</v>
      </c>
      <c r="G3317" s="9">
        <v>0.20898030000000001</v>
      </c>
      <c r="H3317" s="32">
        <f t="shared" si="359"/>
        <v>1.7089802999999999</v>
      </c>
      <c r="I3317" s="9">
        <v>0.1402621</v>
      </c>
      <c r="J3317" s="31">
        <f t="shared" si="360"/>
        <v>2.1402621000000002</v>
      </c>
      <c r="K3317" s="9">
        <v>4.8584339999999997E-2</v>
      </c>
      <c r="L3317" s="48">
        <f t="shared" si="361"/>
        <v>2.5485843400000001</v>
      </c>
      <c r="M3317" s="9">
        <v>0.19211329999999999</v>
      </c>
      <c r="N3317" s="48">
        <f t="shared" si="362"/>
        <v>3.1921132999999999</v>
      </c>
      <c r="O3317" s="26">
        <v>5.3065939999999999E-2</v>
      </c>
      <c r="P3317" s="93">
        <f t="shared" si="363"/>
        <v>3.5530659400000002</v>
      </c>
    </row>
    <row r="3318" spans="1:16">
      <c r="A3318" s="10">
        <v>1998.374</v>
      </c>
      <c r="B3318" s="31">
        <v>0.2199651</v>
      </c>
      <c r="C3318" s="9">
        <v>0.22958190000000001</v>
      </c>
      <c r="D3318" s="31">
        <f t="shared" si="357"/>
        <v>0.72958190000000001</v>
      </c>
      <c r="E3318" s="9">
        <v>8.1536999999999998E-2</v>
      </c>
      <c r="F3318" s="31">
        <f t="shared" si="358"/>
        <v>1.081537</v>
      </c>
      <c r="G3318" s="9">
        <v>0.2090746</v>
      </c>
      <c r="H3318" s="32">
        <f t="shared" si="359"/>
        <v>1.7090746000000001</v>
      </c>
      <c r="I3318" s="9">
        <v>0.14032510000000001</v>
      </c>
      <c r="J3318" s="31">
        <f t="shared" si="360"/>
        <v>2.1403251000000001</v>
      </c>
      <c r="K3318" s="9">
        <v>4.87065E-2</v>
      </c>
      <c r="L3318" s="48">
        <f t="shared" si="361"/>
        <v>2.5487065000000002</v>
      </c>
      <c r="M3318" s="9">
        <v>0.19229109999999999</v>
      </c>
      <c r="N3318" s="48">
        <f t="shared" si="362"/>
        <v>3.1922910999999998</v>
      </c>
      <c r="O3318" s="26">
        <v>5.3103669999999999E-2</v>
      </c>
      <c r="P3318" s="93">
        <f t="shared" si="363"/>
        <v>3.55310367</v>
      </c>
    </row>
    <row r="3319" spans="1:16">
      <c r="A3319" s="10">
        <v>1998.856</v>
      </c>
      <c r="B3319" s="31">
        <v>0.21999579999999999</v>
      </c>
      <c r="C3319" s="9">
        <v>0.22965289999999999</v>
      </c>
      <c r="D3319" s="31">
        <f t="shared" si="357"/>
        <v>0.72965290000000005</v>
      </c>
      <c r="E3319" s="9">
        <v>8.1597219999999998E-2</v>
      </c>
      <c r="F3319" s="31">
        <f t="shared" si="358"/>
        <v>1.0815972199999999</v>
      </c>
      <c r="G3319" s="9">
        <v>0.20916650000000001</v>
      </c>
      <c r="H3319" s="32">
        <f t="shared" si="359"/>
        <v>1.7091665</v>
      </c>
      <c r="I3319" s="9">
        <v>0.14038709999999999</v>
      </c>
      <c r="J3319" s="31">
        <f t="shared" si="360"/>
        <v>2.1403870999999999</v>
      </c>
      <c r="K3319" s="9">
        <v>4.881303E-2</v>
      </c>
      <c r="L3319" s="48">
        <f t="shared" si="361"/>
        <v>2.5488130299999998</v>
      </c>
      <c r="M3319" s="9">
        <v>0.19246959999999999</v>
      </c>
      <c r="N3319" s="48">
        <f t="shared" si="362"/>
        <v>3.1924695999999999</v>
      </c>
      <c r="O3319" s="26">
        <v>5.3154380000000001E-2</v>
      </c>
      <c r="P3319" s="93">
        <f t="shared" si="363"/>
        <v>3.5531543800000001</v>
      </c>
    </row>
    <row r="3320" spans="1:16">
      <c r="A3320" s="10">
        <v>1999.338</v>
      </c>
      <c r="B3320" s="31">
        <v>0.22003619999999999</v>
      </c>
      <c r="C3320" s="9">
        <v>0.22970579999999999</v>
      </c>
      <c r="D3320" s="31">
        <f t="shared" si="357"/>
        <v>0.72970579999999996</v>
      </c>
      <c r="E3320" s="9">
        <v>8.1668379999999999E-2</v>
      </c>
      <c r="F3320" s="31">
        <f t="shared" si="358"/>
        <v>1.08166838</v>
      </c>
      <c r="G3320" s="9">
        <v>0.2092716</v>
      </c>
      <c r="H3320" s="32">
        <f t="shared" si="359"/>
        <v>1.7092716000000001</v>
      </c>
      <c r="I3320" s="9">
        <v>0.14045299999999999</v>
      </c>
      <c r="J3320" s="31">
        <f t="shared" si="360"/>
        <v>2.1404529999999999</v>
      </c>
      <c r="K3320" s="9">
        <v>4.8901420000000001E-2</v>
      </c>
      <c r="L3320" s="48">
        <f t="shared" si="361"/>
        <v>2.54890142</v>
      </c>
      <c r="M3320" s="9">
        <v>0.19264490000000001</v>
      </c>
      <c r="N3320" s="48">
        <f t="shared" si="362"/>
        <v>3.1926448999999999</v>
      </c>
      <c r="O3320" s="26">
        <v>5.3221200000000003E-2</v>
      </c>
      <c r="P3320" s="93">
        <f t="shared" si="363"/>
        <v>3.5532211999999999</v>
      </c>
    </row>
    <row r="3321" spans="1:16">
      <c r="A3321" s="10">
        <v>1999.82</v>
      </c>
      <c r="B3321" s="31">
        <v>0.22012689999999999</v>
      </c>
      <c r="C3321" s="9">
        <v>0.22976170000000001</v>
      </c>
      <c r="D3321" s="31">
        <f t="shared" si="357"/>
        <v>0.72976170000000007</v>
      </c>
      <c r="E3321" s="9">
        <v>8.1762570000000007E-2</v>
      </c>
      <c r="F3321" s="31">
        <f t="shared" si="358"/>
        <v>1.08176257</v>
      </c>
      <c r="G3321" s="9">
        <v>0.20941029999999999</v>
      </c>
      <c r="H3321" s="32">
        <f t="shared" si="359"/>
        <v>1.7094103</v>
      </c>
      <c r="I3321" s="9">
        <v>0.1405382</v>
      </c>
      <c r="J3321" s="31">
        <f t="shared" si="360"/>
        <v>2.1405381999999999</v>
      </c>
      <c r="K3321" s="9">
        <v>4.898359E-2</v>
      </c>
      <c r="L3321" s="48">
        <f t="shared" si="361"/>
        <v>2.5489835900000002</v>
      </c>
      <c r="M3321" s="9">
        <v>0.1928184</v>
      </c>
      <c r="N3321" s="48">
        <f t="shared" si="362"/>
        <v>3.1928184000000002</v>
      </c>
      <c r="O3321" s="26">
        <v>5.331081E-2</v>
      </c>
      <c r="P3321" s="93">
        <f t="shared" si="363"/>
        <v>3.5533108100000002</v>
      </c>
    </row>
    <row r="3322" spans="1:16">
      <c r="A3322" s="10">
        <v>2000.3019999999999</v>
      </c>
      <c r="B3322" s="31">
        <v>0.2202896</v>
      </c>
      <c r="C3322" s="9">
        <v>0.22983980000000001</v>
      </c>
      <c r="D3322" s="31">
        <f t="shared" si="357"/>
        <v>0.72983980000000004</v>
      </c>
      <c r="E3322" s="9">
        <v>8.1883449999999997E-2</v>
      </c>
      <c r="F3322" s="31">
        <f t="shared" si="358"/>
        <v>1.0818834500000001</v>
      </c>
      <c r="G3322" s="9">
        <v>0.20959120000000001</v>
      </c>
      <c r="H3322" s="32">
        <f t="shared" si="359"/>
        <v>1.7095912</v>
      </c>
      <c r="I3322" s="9">
        <v>0.14065349999999999</v>
      </c>
      <c r="J3322" s="31">
        <f t="shared" si="360"/>
        <v>2.1406535</v>
      </c>
      <c r="K3322" s="9">
        <v>4.9071299999999998E-2</v>
      </c>
      <c r="L3322" s="48">
        <f t="shared" si="361"/>
        <v>2.5490713</v>
      </c>
      <c r="M3322" s="9">
        <v>0.1929852</v>
      </c>
      <c r="N3322" s="48">
        <f t="shared" si="362"/>
        <v>3.1929851999999999</v>
      </c>
      <c r="O3322" s="26">
        <v>5.3424010000000001E-2</v>
      </c>
      <c r="P3322" s="93">
        <f t="shared" si="363"/>
        <v>3.5534240100000001</v>
      </c>
    </row>
    <row r="3323" spans="1:16">
      <c r="A3323" s="10">
        <v>2000.7840000000001</v>
      </c>
      <c r="B3323" s="31">
        <v>0.22051609999999999</v>
      </c>
      <c r="C3323" s="9">
        <v>0.22994120000000001</v>
      </c>
      <c r="D3323" s="31">
        <f t="shared" si="357"/>
        <v>0.72994120000000007</v>
      </c>
      <c r="E3323" s="9">
        <v>8.2018930000000004E-2</v>
      </c>
      <c r="F3323" s="31">
        <f t="shared" si="358"/>
        <v>1.08201893</v>
      </c>
      <c r="G3323" s="9">
        <v>0.20980509999999999</v>
      </c>
      <c r="H3323" s="32">
        <f t="shared" si="359"/>
        <v>1.7098051000000001</v>
      </c>
      <c r="I3323" s="9">
        <v>0.140796</v>
      </c>
      <c r="J3323" s="31">
        <f t="shared" si="360"/>
        <v>2.1407959999999999</v>
      </c>
      <c r="K3323" s="9">
        <v>4.9168259999999998E-2</v>
      </c>
      <c r="L3323" s="48">
        <f t="shared" si="361"/>
        <v>2.5491682600000001</v>
      </c>
      <c r="M3323" s="9">
        <v>0.1931264</v>
      </c>
      <c r="N3323" s="48">
        <f t="shared" si="362"/>
        <v>3.1931264000000001</v>
      </c>
      <c r="O3323" s="26">
        <v>5.3552929999999999E-2</v>
      </c>
      <c r="P3323" s="93">
        <f t="shared" si="363"/>
        <v>3.5535529299999999</v>
      </c>
    </row>
    <row r="3324" spans="1:16">
      <c r="A3324" s="10">
        <v>2001.2660000000001</v>
      </c>
      <c r="B3324" s="31">
        <v>0.22076570000000001</v>
      </c>
      <c r="C3324" s="9">
        <v>0.23004930000000001</v>
      </c>
      <c r="D3324" s="31">
        <f t="shared" si="357"/>
        <v>0.73004930000000001</v>
      </c>
      <c r="E3324" s="9">
        <v>8.2143460000000001E-2</v>
      </c>
      <c r="F3324" s="31">
        <f t="shared" si="358"/>
        <v>1.0821434599999999</v>
      </c>
      <c r="G3324" s="9">
        <v>0.21002399999999999</v>
      </c>
      <c r="H3324" s="32">
        <f t="shared" si="359"/>
        <v>1.710024</v>
      </c>
      <c r="I3324" s="9">
        <v>0.14094470000000001</v>
      </c>
      <c r="J3324" s="31">
        <f t="shared" si="360"/>
        <v>2.1409446999999999</v>
      </c>
      <c r="K3324" s="9">
        <v>4.9265379999999998E-2</v>
      </c>
      <c r="L3324" s="48">
        <f t="shared" si="361"/>
        <v>2.54926538</v>
      </c>
      <c r="M3324" s="9">
        <v>0.19321269999999999</v>
      </c>
      <c r="N3324" s="48">
        <f t="shared" si="362"/>
        <v>3.1932127000000001</v>
      </c>
      <c r="O3324" s="26">
        <v>5.3677130000000003E-2</v>
      </c>
      <c r="P3324" s="93">
        <f t="shared" si="363"/>
        <v>3.5536771300000001</v>
      </c>
    </row>
    <row r="3325" spans="1:16">
      <c r="A3325" s="10">
        <v>2001.749</v>
      </c>
      <c r="B3325" s="31">
        <v>0.22099050000000001</v>
      </c>
      <c r="C3325" s="9">
        <v>0.23014009999999999</v>
      </c>
      <c r="D3325" s="31">
        <f t="shared" si="357"/>
        <v>0.73014009999999996</v>
      </c>
      <c r="E3325" s="9">
        <v>8.2229899999999995E-2</v>
      </c>
      <c r="F3325" s="31">
        <f t="shared" si="358"/>
        <v>1.0822299</v>
      </c>
      <c r="G3325" s="9">
        <v>0.21021619999999999</v>
      </c>
      <c r="H3325" s="32">
        <f t="shared" si="359"/>
        <v>1.7102162000000001</v>
      </c>
      <c r="I3325" s="9">
        <v>0.14107349999999999</v>
      </c>
      <c r="J3325" s="31">
        <f t="shared" si="360"/>
        <v>2.1410735000000001</v>
      </c>
      <c r="K3325" s="9">
        <v>4.9346040000000001E-2</v>
      </c>
      <c r="L3325" s="48">
        <f t="shared" si="361"/>
        <v>2.5493460400000001</v>
      </c>
      <c r="M3325" s="9">
        <v>0.19322130000000001</v>
      </c>
      <c r="N3325" s="48">
        <f t="shared" si="362"/>
        <v>3.1932212999999998</v>
      </c>
      <c r="O3325" s="26">
        <v>5.377618E-2</v>
      </c>
      <c r="P3325" s="93">
        <f t="shared" si="363"/>
        <v>3.5537761799999998</v>
      </c>
    </row>
    <row r="3326" spans="1:16">
      <c r="A3326" s="10">
        <v>2002.231</v>
      </c>
      <c r="B3326" s="31">
        <v>0.22115589999999999</v>
      </c>
      <c r="C3326" s="9">
        <v>0.23019890000000001</v>
      </c>
      <c r="D3326" s="31">
        <f t="shared" si="357"/>
        <v>0.73019889999999998</v>
      </c>
      <c r="E3326" s="9">
        <v>8.2261840000000003E-2</v>
      </c>
      <c r="F3326" s="31">
        <f t="shared" si="358"/>
        <v>1.0822618399999999</v>
      </c>
      <c r="G3326" s="9">
        <v>0.2103602</v>
      </c>
      <c r="H3326" s="32">
        <f t="shared" si="359"/>
        <v>1.7103602</v>
      </c>
      <c r="I3326" s="9">
        <v>0.14116300000000001</v>
      </c>
      <c r="J3326" s="31">
        <f t="shared" si="360"/>
        <v>2.1411630000000001</v>
      </c>
      <c r="K3326" s="9">
        <v>4.9396280000000001E-2</v>
      </c>
      <c r="L3326" s="48">
        <f t="shared" si="361"/>
        <v>2.5493962799999998</v>
      </c>
      <c r="M3326" s="9">
        <v>0.19315499999999999</v>
      </c>
      <c r="N3326" s="48">
        <f t="shared" si="362"/>
        <v>3.193155</v>
      </c>
      <c r="O3326" s="26">
        <v>5.3834350000000003E-2</v>
      </c>
      <c r="P3326" s="93">
        <f t="shared" si="363"/>
        <v>3.5538343499999998</v>
      </c>
    </row>
    <row r="3327" spans="1:16">
      <c r="A3327" s="10">
        <v>2002.713</v>
      </c>
      <c r="B3327" s="31">
        <v>0.22126009999999999</v>
      </c>
      <c r="C3327" s="9">
        <v>0.23023160000000001</v>
      </c>
      <c r="D3327" s="31">
        <f t="shared" si="357"/>
        <v>0.73023159999999998</v>
      </c>
      <c r="E3327" s="9">
        <v>8.2242679999999999E-2</v>
      </c>
      <c r="F3327" s="31">
        <f t="shared" si="358"/>
        <v>1.08224268</v>
      </c>
      <c r="G3327" s="9">
        <v>0.21045659999999999</v>
      </c>
      <c r="H3327" s="32">
        <f t="shared" si="359"/>
        <v>1.7104566000000001</v>
      </c>
      <c r="I3327" s="9">
        <v>0.14121159999999999</v>
      </c>
      <c r="J3327" s="31">
        <f t="shared" si="360"/>
        <v>2.1412116000000001</v>
      </c>
      <c r="K3327" s="9">
        <v>4.9415439999999998E-2</v>
      </c>
      <c r="L3327" s="48">
        <f t="shared" si="361"/>
        <v>2.5494154400000002</v>
      </c>
      <c r="M3327" s="9">
        <v>0.19304930000000001</v>
      </c>
      <c r="N3327" s="48">
        <f t="shared" si="362"/>
        <v>3.1930493000000002</v>
      </c>
      <c r="O3327" s="26">
        <v>5.3851650000000001E-2</v>
      </c>
      <c r="P3327" s="93">
        <f t="shared" si="363"/>
        <v>3.5538516499999999</v>
      </c>
    </row>
    <row r="3328" spans="1:16">
      <c r="A3328" s="10">
        <v>2003.1949999999999</v>
      </c>
      <c r="B3328" s="31">
        <v>0.22132599999999999</v>
      </c>
      <c r="C3328" s="9">
        <v>0.23026079999999999</v>
      </c>
      <c r="D3328" s="31">
        <f t="shared" si="357"/>
        <v>0.73026079999999993</v>
      </c>
      <c r="E3328" s="9">
        <v>8.2193870000000002E-2</v>
      </c>
      <c r="F3328" s="31">
        <f t="shared" si="358"/>
        <v>1.08219387</v>
      </c>
      <c r="G3328" s="9">
        <v>0.21052570000000001</v>
      </c>
      <c r="H3328" s="32">
        <f t="shared" si="359"/>
        <v>1.7105257</v>
      </c>
      <c r="I3328" s="9">
        <v>0.14123530000000001</v>
      </c>
      <c r="J3328" s="31">
        <f t="shared" si="360"/>
        <v>2.1412353</v>
      </c>
      <c r="K3328" s="9">
        <v>4.9416950000000001E-2</v>
      </c>
      <c r="L3328" s="48">
        <f t="shared" si="361"/>
        <v>2.5494169499999999</v>
      </c>
      <c r="M3328" s="9">
        <v>0.1929601</v>
      </c>
      <c r="N3328" s="48">
        <f t="shared" si="362"/>
        <v>3.1929601000000001</v>
      </c>
      <c r="O3328" s="26">
        <v>5.3843389999999998E-2</v>
      </c>
      <c r="P3328" s="93">
        <f t="shared" si="363"/>
        <v>3.5538433899999999</v>
      </c>
    </row>
    <row r="3329" spans="1:16">
      <c r="A3329" s="10">
        <v>2003.6769999999999</v>
      </c>
      <c r="B3329" s="31">
        <v>0.22138659999999999</v>
      </c>
      <c r="C3329" s="9">
        <v>0.2303135</v>
      </c>
      <c r="D3329" s="31">
        <f t="shared" si="357"/>
        <v>0.73031350000000006</v>
      </c>
      <c r="E3329" s="9">
        <v>8.2148479999999996E-2</v>
      </c>
      <c r="F3329" s="31">
        <f t="shared" si="358"/>
        <v>1.0821484800000001</v>
      </c>
      <c r="G3329" s="9">
        <v>0.21059649999999999</v>
      </c>
      <c r="H3329" s="32">
        <f t="shared" si="359"/>
        <v>1.7105965000000001</v>
      </c>
      <c r="I3329" s="9">
        <v>0.14125889999999999</v>
      </c>
      <c r="J3329" s="31">
        <f t="shared" si="360"/>
        <v>2.1412589</v>
      </c>
      <c r="K3329" s="9">
        <v>4.9420640000000002E-2</v>
      </c>
      <c r="L3329" s="48">
        <f t="shared" si="361"/>
        <v>2.5494206400000001</v>
      </c>
      <c r="M3329" s="9">
        <v>0.19294210000000001</v>
      </c>
      <c r="N3329" s="48">
        <f t="shared" si="362"/>
        <v>3.1929420999999998</v>
      </c>
      <c r="O3329" s="26">
        <v>5.3831209999999997E-2</v>
      </c>
      <c r="P3329" s="93">
        <f t="shared" si="363"/>
        <v>3.5538312099999998</v>
      </c>
    </row>
    <row r="3330" spans="1:16">
      <c r="A3330" s="10">
        <v>2004.1590000000001</v>
      </c>
      <c r="B3330" s="31">
        <v>0.22146089999999999</v>
      </c>
      <c r="C3330" s="9">
        <v>0.2304041</v>
      </c>
      <c r="D3330" s="31">
        <f t="shared" si="357"/>
        <v>0.7304041</v>
      </c>
      <c r="E3330" s="9">
        <v>8.2135250000000007E-2</v>
      </c>
      <c r="F3330" s="31">
        <f t="shared" si="358"/>
        <v>1.0821352500000001</v>
      </c>
      <c r="G3330" s="9">
        <v>0.2106895</v>
      </c>
      <c r="H3330" s="32">
        <f t="shared" si="359"/>
        <v>1.7106895</v>
      </c>
      <c r="I3330" s="9">
        <v>0.14130100000000001</v>
      </c>
      <c r="J3330" s="31">
        <f t="shared" si="360"/>
        <v>2.1413009999999999</v>
      </c>
      <c r="K3330" s="9">
        <v>4.9441480000000003E-2</v>
      </c>
      <c r="L3330" s="48">
        <f t="shared" si="361"/>
        <v>2.54944148</v>
      </c>
      <c r="M3330" s="9">
        <v>0.1930229</v>
      </c>
      <c r="N3330" s="48">
        <f t="shared" si="362"/>
        <v>3.1930228999999999</v>
      </c>
      <c r="O3330" s="26">
        <v>5.3834739999999999E-2</v>
      </c>
      <c r="P3330" s="93">
        <f t="shared" si="363"/>
        <v>3.5538347400000001</v>
      </c>
    </row>
    <row r="3331" spans="1:16">
      <c r="A3331" s="10">
        <v>2004.6410000000001</v>
      </c>
      <c r="B3331" s="31">
        <v>0.2215384</v>
      </c>
      <c r="C3331" s="9">
        <v>0.23052210000000001</v>
      </c>
      <c r="D3331" s="31">
        <f t="shared" ref="D3331:D3394" si="364">C3331+0.5</f>
        <v>0.73052209999999995</v>
      </c>
      <c r="E3331" s="9">
        <v>8.2164669999999995E-2</v>
      </c>
      <c r="F3331" s="31">
        <f t="shared" ref="F3331:F3394" si="365">E3331+1</f>
        <v>1.0821646700000001</v>
      </c>
      <c r="G3331" s="9">
        <v>0.2108061</v>
      </c>
      <c r="H3331" s="32">
        <f t="shared" ref="H3331:H3394" si="366">G3331+1.5</f>
        <v>1.7108061000000001</v>
      </c>
      <c r="I3331" s="9">
        <v>0.1413652</v>
      </c>
      <c r="J3331" s="31">
        <f t="shared" ref="J3331:J3394" si="367">I3331+2</f>
        <v>2.1413652000000001</v>
      </c>
      <c r="K3331" s="9">
        <v>4.9479629999999997E-2</v>
      </c>
      <c r="L3331" s="48">
        <f t="shared" ref="L3331:L3394" si="368">K3331+2.5</f>
        <v>2.54947963</v>
      </c>
      <c r="M3331" s="9">
        <v>0.19319040000000001</v>
      </c>
      <c r="N3331" s="48">
        <f t="shared" ref="N3331:N3394" si="369">M3331+3</f>
        <v>3.1931904000000002</v>
      </c>
      <c r="O3331" s="26">
        <v>5.3859900000000002E-2</v>
      </c>
      <c r="P3331" s="93">
        <f t="shared" ref="P3331:P3394" si="370">O3331+3.5</f>
        <v>3.5538599</v>
      </c>
    </row>
    <row r="3332" spans="1:16">
      <c r="A3332" s="10">
        <v>2005.123</v>
      </c>
      <c r="B3332" s="31">
        <v>0.2215886</v>
      </c>
      <c r="C3332" s="9">
        <v>0.23063600000000001</v>
      </c>
      <c r="D3332" s="31">
        <f t="shared" si="364"/>
        <v>0.73063600000000006</v>
      </c>
      <c r="E3332" s="9">
        <v>8.2231730000000003E-2</v>
      </c>
      <c r="F3332" s="31">
        <f t="shared" si="365"/>
        <v>1.0822317299999999</v>
      </c>
      <c r="G3332" s="9">
        <v>0.21092929999999999</v>
      </c>
      <c r="H3332" s="32">
        <f t="shared" si="366"/>
        <v>1.7109293000000001</v>
      </c>
      <c r="I3332" s="9">
        <v>0.14144010000000001</v>
      </c>
      <c r="J3332" s="31">
        <f t="shared" si="367"/>
        <v>2.1414401000000001</v>
      </c>
      <c r="K3332" s="9">
        <v>4.9520630000000003E-2</v>
      </c>
      <c r="L3332" s="48">
        <f t="shared" si="368"/>
        <v>2.54952063</v>
      </c>
      <c r="M3332" s="9">
        <v>0.1933966</v>
      </c>
      <c r="N3332" s="48">
        <f t="shared" si="369"/>
        <v>3.1933965999999998</v>
      </c>
      <c r="O3332" s="26">
        <v>5.3899990000000002E-2</v>
      </c>
      <c r="P3332" s="93">
        <f t="shared" si="370"/>
        <v>3.5538999900000001</v>
      </c>
    </row>
    <row r="3333" spans="1:16">
      <c r="A3333" s="10">
        <v>2005.605</v>
      </c>
      <c r="B3333" s="31">
        <v>0.22158050000000001</v>
      </c>
      <c r="C3333" s="9">
        <v>0.23071159999999999</v>
      </c>
      <c r="D3333" s="31">
        <f t="shared" si="364"/>
        <v>0.73071160000000002</v>
      </c>
      <c r="E3333" s="9">
        <v>8.2317710000000002E-2</v>
      </c>
      <c r="F3333" s="31">
        <f t="shared" si="365"/>
        <v>1.0823177100000001</v>
      </c>
      <c r="G3333" s="9">
        <v>0.21103420000000001</v>
      </c>
      <c r="H3333" s="32">
        <f t="shared" si="366"/>
        <v>1.7110342000000001</v>
      </c>
      <c r="I3333" s="9">
        <v>0.14151030000000001</v>
      </c>
      <c r="J3333" s="31">
        <f t="shared" si="367"/>
        <v>2.1415103000000002</v>
      </c>
      <c r="K3333" s="9">
        <v>4.9542969999999999E-2</v>
      </c>
      <c r="L3333" s="48">
        <f t="shared" si="368"/>
        <v>2.5495429700000001</v>
      </c>
      <c r="M3333" s="9">
        <v>0.1935848</v>
      </c>
      <c r="N3333" s="48">
        <f t="shared" si="369"/>
        <v>3.1935848</v>
      </c>
      <c r="O3333" s="26">
        <v>5.3940870000000002E-2</v>
      </c>
      <c r="P3333" s="93">
        <f t="shared" si="370"/>
        <v>3.5539408699999999</v>
      </c>
    </row>
    <row r="3334" spans="1:16">
      <c r="A3334" s="10">
        <v>2006.088</v>
      </c>
      <c r="B3334" s="31">
        <v>0.2215068</v>
      </c>
      <c r="C3334" s="9">
        <v>0.23073260000000001</v>
      </c>
      <c r="D3334" s="31">
        <f t="shared" si="364"/>
        <v>0.73073260000000007</v>
      </c>
      <c r="E3334" s="9">
        <v>8.240575E-2</v>
      </c>
      <c r="F3334" s="31">
        <f t="shared" si="365"/>
        <v>1.0824057499999999</v>
      </c>
      <c r="G3334" s="9">
        <v>0.2111065</v>
      </c>
      <c r="H3334" s="32">
        <f t="shared" si="366"/>
        <v>1.7111065000000001</v>
      </c>
      <c r="I3334" s="9">
        <v>0.14156850000000001</v>
      </c>
      <c r="J3334" s="31">
        <f t="shared" si="367"/>
        <v>2.1415685</v>
      </c>
      <c r="K3334" s="9">
        <v>4.9533899999999999E-2</v>
      </c>
      <c r="L3334" s="48">
        <f t="shared" si="368"/>
        <v>2.5495339000000001</v>
      </c>
      <c r="M3334" s="9">
        <v>0.19371869999999999</v>
      </c>
      <c r="N3334" s="48">
        <f t="shared" si="369"/>
        <v>3.1937186999999998</v>
      </c>
      <c r="O3334" s="26">
        <v>5.397035E-2</v>
      </c>
      <c r="P3334" s="93">
        <f t="shared" si="370"/>
        <v>3.5539703500000002</v>
      </c>
    </row>
    <row r="3335" spans="1:16">
      <c r="A3335" s="10">
        <v>2006.57</v>
      </c>
      <c r="B3335" s="31">
        <v>0.22139780000000001</v>
      </c>
      <c r="C3335" s="9">
        <v>0.23071269999999999</v>
      </c>
      <c r="D3335" s="31">
        <f t="shared" si="364"/>
        <v>0.73071269999999999</v>
      </c>
      <c r="E3335" s="9">
        <v>8.2486950000000003E-2</v>
      </c>
      <c r="F3335" s="31">
        <f t="shared" si="365"/>
        <v>1.0824869500000001</v>
      </c>
      <c r="G3335" s="9">
        <v>0.21115039999999999</v>
      </c>
      <c r="H3335" s="32">
        <f t="shared" si="366"/>
        <v>1.7111504</v>
      </c>
      <c r="I3335" s="9">
        <v>0.14162520000000001</v>
      </c>
      <c r="J3335" s="31">
        <f t="shared" si="367"/>
        <v>2.1416252</v>
      </c>
      <c r="K3335" s="9">
        <v>4.9500290000000002E-2</v>
      </c>
      <c r="L3335" s="48">
        <f t="shared" si="368"/>
        <v>2.5495002900000001</v>
      </c>
      <c r="M3335" s="9">
        <v>0.19380140000000001</v>
      </c>
      <c r="N3335" s="48">
        <f t="shared" si="369"/>
        <v>3.1938013999999999</v>
      </c>
      <c r="O3335" s="26">
        <v>5.3988040000000001E-2</v>
      </c>
      <c r="P3335" s="93">
        <f t="shared" si="370"/>
        <v>3.5539880400000001</v>
      </c>
    </row>
    <row r="3336" spans="1:16">
      <c r="A3336" s="10">
        <v>2007.0519999999999</v>
      </c>
      <c r="B3336" s="31">
        <v>0.2213138</v>
      </c>
      <c r="C3336" s="9">
        <v>0.23069300000000001</v>
      </c>
      <c r="D3336" s="31">
        <f t="shared" si="364"/>
        <v>0.73069300000000004</v>
      </c>
      <c r="E3336" s="9">
        <v>8.2565860000000005E-2</v>
      </c>
      <c r="F3336" s="31">
        <f t="shared" si="365"/>
        <v>1.0825658600000001</v>
      </c>
      <c r="G3336" s="9">
        <v>0.21119060000000001</v>
      </c>
      <c r="H3336" s="32">
        <f t="shared" si="366"/>
        <v>1.7111906000000001</v>
      </c>
      <c r="I3336" s="9">
        <v>0.1417033</v>
      </c>
      <c r="J3336" s="31">
        <f t="shared" si="367"/>
        <v>2.1417033000000001</v>
      </c>
      <c r="K3336" s="9">
        <v>4.9467860000000002E-2</v>
      </c>
      <c r="L3336" s="48">
        <f t="shared" si="368"/>
        <v>2.54946786</v>
      </c>
      <c r="M3336" s="9">
        <v>0.19387209999999999</v>
      </c>
      <c r="N3336" s="48">
        <f t="shared" si="369"/>
        <v>3.1938721000000001</v>
      </c>
      <c r="O3336" s="26">
        <v>5.400336E-2</v>
      </c>
      <c r="P3336" s="93">
        <f t="shared" si="370"/>
        <v>3.5540033599999998</v>
      </c>
    </row>
    <row r="3337" spans="1:16">
      <c r="A3337" s="10">
        <v>2007.5340000000001</v>
      </c>
      <c r="B3337" s="31">
        <v>0.22131190000000001</v>
      </c>
      <c r="C3337" s="9">
        <v>0.2307196</v>
      </c>
      <c r="D3337" s="31">
        <f t="shared" si="364"/>
        <v>0.73071960000000002</v>
      </c>
      <c r="E3337" s="9">
        <v>8.2652760000000006E-2</v>
      </c>
      <c r="F3337" s="31">
        <f t="shared" si="365"/>
        <v>1.08265276</v>
      </c>
      <c r="G3337" s="9">
        <v>0.21125360000000001</v>
      </c>
      <c r="H3337" s="32">
        <f t="shared" si="366"/>
        <v>1.7112536</v>
      </c>
      <c r="I3337" s="9">
        <v>0.14182500000000001</v>
      </c>
      <c r="J3337" s="31">
        <f t="shared" si="367"/>
        <v>2.1418249999999999</v>
      </c>
      <c r="K3337" s="9">
        <v>4.9470380000000001E-2</v>
      </c>
      <c r="L3337" s="48">
        <f t="shared" si="368"/>
        <v>2.5494703799999998</v>
      </c>
      <c r="M3337" s="9">
        <v>0.19398299999999999</v>
      </c>
      <c r="N3337" s="48">
        <f t="shared" si="369"/>
        <v>3.1939829999999998</v>
      </c>
      <c r="O3337" s="26">
        <v>5.4031269999999999E-2</v>
      </c>
      <c r="P3337" s="93">
        <f t="shared" si="370"/>
        <v>3.5540312699999999</v>
      </c>
    </row>
    <row r="3338" spans="1:16">
      <c r="A3338" s="10">
        <v>2008.0160000000001</v>
      </c>
      <c r="B3338" s="31">
        <v>0.22142490000000001</v>
      </c>
      <c r="C3338" s="9">
        <v>0.23082449999999999</v>
      </c>
      <c r="D3338" s="31">
        <f t="shared" si="364"/>
        <v>0.73082449999999999</v>
      </c>
      <c r="E3338" s="9">
        <v>8.2755389999999998E-2</v>
      </c>
      <c r="F3338" s="31">
        <f t="shared" si="365"/>
        <v>1.08275539</v>
      </c>
      <c r="G3338" s="9">
        <v>0.21135809999999999</v>
      </c>
      <c r="H3338" s="32">
        <f t="shared" si="366"/>
        <v>1.7113581</v>
      </c>
      <c r="I3338" s="9">
        <v>0.14199729999999999</v>
      </c>
      <c r="J3338" s="31">
        <f t="shared" si="367"/>
        <v>2.1419972999999999</v>
      </c>
      <c r="K3338" s="9">
        <v>4.9532390000000003E-2</v>
      </c>
      <c r="L3338" s="48">
        <f t="shared" si="368"/>
        <v>2.54953239</v>
      </c>
      <c r="M3338" s="9">
        <v>0.19417039999999999</v>
      </c>
      <c r="N3338" s="48">
        <f t="shared" si="369"/>
        <v>3.1941704</v>
      </c>
      <c r="O3338" s="26">
        <v>5.4080400000000001E-2</v>
      </c>
      <c r="P3338" s="93">
        <f t="shared" si="370"/>
        <v>3.5540804000000001</v>
      </c>
    </row>
    <row r="3339" spans="1:16">
      <c r="A3339" s="10">
        <v>2008.498</v>
      </c>
      <c r="B3339" s="31">
        <v>0.22163550000000001</v>
      </c>
      <c r="C3339" s="9">
        <v>0.2310053</v>
      </c>
      <c r="D3339" s="31">
        <f t="shared" si="364"/>
        <v>0.73100529999999997</v>
      </c>
      <c r="E3339" s="9">
        <v>8.2870120000000005E-2</v>
      </c>
      <c r="F3339" s="31">
        <f t="shared" si="365"/>
        <v>1.0828701199999999</v>
      </c>
      <c r="G3339" s="9">
        <v>0.21149970000000001</v>
      </c>
      <c r="H3339" s="32">
        <f t="shared" si="366"/>
        <v>1.7114997000000001</v>
      </c>
      <c r="I3339" s="9">
        <v>0.1422021</v>
      </c>
      <c r="J3339" s="31">
        <f t="shared" si="367"/>
        <v>2.1422021</v>
      </c>
      <c r="K3339" s="9">
        <v>4.9657239999999998E-2</v>
      </c>
      <c r="L3339" s="48">
        <f t="shared" si="368"/>
        <v>2.5496572400000002</v>
      </c>
      <c r="M3339" s="9">
        <v>0.19443270000000001</v>
      </c>
      <c r="N3339" s="48">
        <f t="shared" si="369"/>
        <v>3.1944327000000001</v>
      </c>
      <c r="O3339" s="26">
        <v>5.4145649999999997E-2</v>
      </c>
      <c r="P3339" s="93">
        <f t="shared" si="370"/>
        <v>3.5541456500000002</v>
      </c>
    </row>
    <row r="3340" spans="1:16">
      <c r="A3340" s="10">
        <v>2008.98</v>
      </c>
      <c r="B3340" s="31">
        <v>0.22189130000000001</v>
      </c>
      <c r="C3340" s="9">
        <v>0.23122999999999999</v>
      </c>
      <c r="D3340" s="31">
        <f t="shared" si="364"/>
        <v>0.73123000000000005</v>
      </c>
      <c r="E3340" s="9">
        <v>8.2983020000000005E-2</v>
      </c>
      <c r="F3340" s="31">
        <f t="shared" si="365"/>
        <v>1.0829830199999999</v>
      </c>
      <c r="G3340" s="9">
        <v>0.21165419999999999</v>
      </c>
      <c r="H3340" s="32">
        <f t="shared" si="366"/>
        <v>1.7116541999999999</v>
      </c>
      <c r="I3340" s="9">
        <v>0.14240320000000001</v>
      </c>
      <c r="J3340" s="31">
        <f t="shared" si="367"/>
        <v>2.1424032</v>
      </c>
      <c r="K3340" s="9">
        <v>4.982578E-2</v>
      </c>
      <c r="L3340" s="48">
        <f t="shared" si="368"/>
        <v>2.5498257799999999</v>
      </c>
      <c r="M3340" s="9">
        <v>0.19473209999999999</v>
      </c>
      <c r="N3340" s="48">
        <f t="shared" si="369"/>
        <v>3.1947321</v>
      </c>
      <c r="O3340" s="26">
        <v>5.4211679999999998E-2</v>
      </c>
      <c r="P3340" s="93">
        <f t="shared" si="370"/>
        <v>3.5542116799999999</v>
      </c>
    </row>
    <row r="3341" spans="1:16">
      <c r="A3341" s="10">
        <v>2009.462</v>
      </c>
      <c r="B3341" s="31">
        <v>0.22212129999999999</v>
      </c>
      <c r="C3341" s="9">
        <v>0.23144890000000001</v>
      </c>
      <c r="D3341" s="31">
        <f t="shared" si="364"/>
        <v>0.73144889999999996</v>
      </c>
      <c r="E3341" s="9">
        <v>8.3078579999999999E-2</v>
      </c>
      <c r="F3341" s="31">
        <f t="shared" si="365"/>
        <v>1.08307858</v>
      </c>
      <c r="G3341" s="9">
        <v>0.2117897</v>
      </c>
      <c r="H3341" s="32">
        <f t="shared" si="366"/>
        <v>1.7117897</v>
      </c>
      <c r="I3341" s="9">
        <v>0.1425601</v>
      </c>
      <c r="J3341" s="31">
        <f t="shared" si="367"/>
        <v>2.1425600999999999</v>
      </c>
      <c r="K3341" s="9">
        <v>5.000019E-2</v>
      </c>
      <c r="L3341" s="48">
        <f t="shared" si="368"/>
        <v>2.55000019</v>
      </c>
      <c r="M3341" s="9">
        <v>0.1950074</v>
      </c>
      <c r="N3341" s="48">
        <f t="shared" si="369"/>
        <v>3.1950074000000002</v>
      </c>
      <c r="O3341" s="26">
        <v>5.4257270000000003E-2</v>
      </c>
      <c r="P3341" s="93">
        <f t="shared" si="370"/>
        <v>3.5542572699999999</v>
      </c>
    </row>
    <row r="3342" spans="1:16">
      <c r="A3342" s="10">
        <v>2009.9449999999999</v>
      </c>
      <c r="B3342" s="31">
        <v>0.22227640000000001</v>
      </c>
      <c r="C3342" s="9">
        <v>0.2316213</v>
      </c>
      <c r="D3342" s="31">
        <f t="shared" si="364"/>
        <v>0.73162130000000003</v>
      </c>
      <c r="E3342" s="9">
        <v>8.3147689999999996E-2</v>
      </c>
      <c r="F3342" s="31">
        <f t="shared" si="365"/>
        <v>1.0831476900000001</v>
      </c>
      <c r="G3342" s="9">
        <v>0.21188360000000001</v>
      </c>
      <c r="H3342" s="32">
        <f t="shared" si="366"/>
        <v>1.7118835999999999</v>
      </c>
      <c r="I3342" s="9">
        <v>0.14264760000000001</v>
      </c>
      <c r="J3342" s="31">
        <f t="shared" si="367"/>
        <v>2.1426476000000001</v>
      </c>
      <c r="K3342" s="9">
        <v>5.0147890000000001E-2</v>
      </c>
      <c r="L3342" s="48">
        <f t="shared" si="368"/>
        <v>2.5501478899999999</v>
      </c>
      <c r="M3342" s="9">
        <v>0.19520779999999999</v>
      </c>
      <c r="N3342" s="48">
        <f t="shared" si="369"/>
        <v>3.1952077999999999</v>
      </c>
      <c r="O3342" s="26">
        <v>5.4269459999999999E-2</v>
      </c>
      <c r="P3342" s="93">
        <f t="shared" si="370"/>
        <v>3.55426946</v>
      </c>
    </row>
    <row r="3343" spans="1:16">
      <c r="A3343" s="10">
        <v>2010.4269999999999</v>
      </c>
      <c r="B3343" s="31">
        <v>0.2223454</v>
      </c>
      <c r="C3343" s="9">
        <v>0.23172989999999999</v>
      </c>
      <c r="D3343" s="31">
        <f t="shared" si="364"/>
        <v>0.73172989999999993</v>
      </c>
      <c r="E3343" s="9">
        <v>8.3196270000000003E-2</v>
      </c>
      <c r="F3343" s="31">
        <f t="shared" si="365"/>
        <v>1.08319627</v>
      </c>
      <c r="G3343" s="9">
        <v>0.2119354</v>
      </c>
      <c r="H3343" s="32">
        <f t="shared" si="366"/>
        <v>1.7119354</v>
      </c>
      <c r="I3343" s="9">
        <v>0.14266809999999999</v>
      </c>
      <c r="J3343" s="31">
        <f t="shared" si="367"/>
        <v>2.1426680999999999</v>
      </c>
      <c r="K3343" s="9">
        <v>5.0251909999999997E-2</v>
      </c>
      <c r="L3343" s="48">
        <f t="shared" si="368"/>
        <v>2.5502519100000001</v>
      </c>
      <c r="M3343" s="9">
        <v>0.1953124</v>
      </c>
      <c r="N3343" s="48">
        <f t="shared" si="369"/>
        <v>3.1953124000000002</v>
      </c>
      <c r="O3343" s="26">
        <v>5.4252160000000001E-2</v>
      </c>
      <c r="P3343" s="93">
        <f t="shared" si="370"/>
        <v>3.5542521599999999</v>
      </c>
    </row>
    <row r="3344" spans="1:16">
      <c r="A3344" s="10">
        <v>2010.9090000000001</v>
      </c>
      <c r="B3344" s="31">
        <v>0.22235949999999999</v>
      </c>
      <c r="C3344" s="9">
        <v>0.23178660000000001</v>
      </c>
      <c r="D3344" s="31">
        <f t="shared" si="364"/>
        <v>0.73178659999999995</v>
      </c>
      <c r="E3344" s="9">
        <v>8.3244849999999995E-2</v>
      </c>
      <c r="F3344" s="31">
        <f t="shared" si="365"/>
        <v>1.08324485</v>
      </c>
      <c r="G3344" s="9">
        <v>0.21196690000000001</v>
      </c>
      <c r="H3344" s="32">
        <f t="shared" si="366"/>
        <v>1.7119669</v>
      </c>
      <c r="I3344" s="9">
        <v>0.14264779999999999</v>
      </c>
      <c r="J3344" s="31">
        <f t="shared" si="367"/>
        <v>2.1426477999999998</v>
      </c>
      <c r="K3344" s="9">
        <v>5.0316769999999997E-2</v>
      </c>
      <c r="L3344" s="48">
        <f t="shared" si="368"/>
        <v>2.5503167699999998</v>
      </c>
      <c r="M3344" s="9">
        <v>0.19533710000000001</v>
      </c>
      <c r="N3344" s="48">
        <f t="shared" si="369"/>
        <v>3.1953371000000002</v>
      </c>
      <c r="O3344" s="26">
        <v>5.4225040000000002E-2</v>
      </c>
      <c r="P3344" s="93">
        <f t="shared" si="370"/>
        <v>3.5542250399999999</v>
      </c>
    </row>
    <row r="3345" spans="1:16">
      <c r="A3345" s="10">
        <v>2011.3910000000001</v>
      </c>
      <c r="B3345" s="31">
        <v>0.22236590000000001</v>
      </c>
      <c r="C3345" s="9">
        <v>0.2318133</v>
      </c>
      <c r="D3345" s="31">
        <f t="shared" si="364"/>
        <v>0.7318133</v>
      </c>
      <c r="E3345" s="9">
        <v>8.3316009999999996E-2</v>
      </c>
      <c r="F3345" s="31">
        <f t="shared" si="365"/>
        <v>1.0833160099999999</v>
      </c>
      <c r="G3345" s="9">
        <v>0.21200569999999999</v>
      </c>
      <c r="H3345" s="32">
        <f t="shared" si="366"/>
        <v>1.7120057</v>
      </c>
      <c r="I3345" s="9">
        <v>0.1426239</v>
      </c>
      <c r="J3345" s="31">
        <f t="shared" si="367"/>
        <v>2.1426238999999998</v>
      </c>
      <c r="K3345" s="9">
        <v>5.0360460000000003E-2</v>
      </c>
      <c r="L3345" s="48">
        <f t="shared" si="368"/>
        <v>2.5503604599999998</v>
      </c>
      <c r="M3345" s="9">
        <v>0.1953154</v>
      </c>
      <c r="N3345" s="48">
        <f t="shared" si="369"/>
        <v>3.1953154000000001</v>
      </c>
      <c r="O3345" s="26">
        <v>5.4214430000000001E-2</v>
      </c>
      <c r="P3345" s="93">
        <f t="shared" si="370"/>
        <v>3.55421443</v>
      </c>
    </row>
    <row r="3346" spans="1:16">
      <c r="A3346" s="10">
        <v>2011.873</v>
      </c>
      <c r="B3346" s="31">
        <v>0.2223966</v>
      </c>
      <c r="C3346" s="9">
        <v>0.23182559999999999</v>
      </c>
      <c r="D3346" s="31">
        <f t="shared" si="364"/>
        <v>0.73182559999999997</v>
      </c>
      <c r="E3346" s="9">
        <v>8.3421159999999994E-2</v>
      </c>
      <c r="F3346" s="31">
        <f t="shared" si="365"/>
        <v>1.0834211599999999</v>
      </c>
      <c r="G3346" s="9">
        <v>0.2120705</v>
      </c>
      <c r="H3346" s="32">
        <f t="shared" si="366"/>
        <v>1.7120705000000001</v>
      </c>
      <c r="I3346" s="9">
        <v>0.14261960000000001</v>
      </c>
      <c r="J3346" s="31">
        <f t="shared" si="367"/>
        <v>2.1426196000000002</v>
      </c>
      <c r="K3346" s="9">
        <v>5.0398270000000002E-2</v>
      </c>
      <c r="L3346" s="48">
        <f t="shared" si="368"/>
        <v>2.5503982700000001</v>
      </c>
      <c r="M3346" s="9">
        <v>0.19527749999999999</v>
      </c>
      <c r="N3346" s="48">
        <f t="shared" si="369"/>
        <v>3.1952775</v>
      </c>
      <c r="O3346" s="26">
        <v>5.4236439999999997E-2</v>
      </c>
      <c r="P3346" s="93">
        <f t="shared" si="370"/>
        <v>3.5542364399999999</v>
      </c>
    </row>
    <row r="3347" spans="1:16">
      <c r="A3347" s="10">
        <v>2012.355</v>
      </c>
      <c r="B3347" s="31">
        <v>0.22244729999999999</v>
      </c>
      <c r="C3347" s="9">
        <v>0.2318161</v>
      </c>
      <c r="D3347" s="31">
        <f t="shared" si="364"/>
        <v>0.73181609999999997</v>
      </c>
      <c r="E3347" s="9">
        <v>8.3550479999999996E-2</v>
      </c>
      <c r="F3347" s="31">
        <f t="shared" si="365"/>
        <v>1.08355048</v>
      </c>
      <c r="G3347" s="9">
        <v>0.21215390000000001</v>
      </c>
      <c r="H3347" s="32">
        <f t="shared" si="366"/>
        <v>1.7121539000000001</v>
      </c>
      <c r="I3347" s="9">
        <v>0.1426335</v>
      </c>
      <c r="J3347" s="31">
        <f t="shared" si="367"/>
        <v>2.1426335000000001</v>
      </c>
      <c r="K3347" s="9">
        <v>5.0430530000000001E-2</v>
      </c>
      <c r="L3347" s="48">
        <f t="shared" si="368"/>
        <v>2.5504305299999999</v>
      </c>
      <c r="M3347" s="9">
        <v>0.1952277</v>
      </c>
      <c r="N3347" s="48">
        <f t="shared" si="369"/>
        <v>3.1952277000000002</v>
      </c>
      <c r="O3347" s="26">
        <v>5.4288719999999999E-2</v>
      </c>
      <c r="P3347" s="93">
        <f t="shared" si="370"/>
        <v>3.5542887200000002</v>
      </c>
    </row>
    <row r="3348" spans="1:16">
      <c r="A3348" s="10">
        <v>2012.837</v>
      </c>
      <c r="B3348" s="31">
        <v>0.22247610000000001</v>
      </c>
      <c r="C3348" s="9">
        <v>0.23175380000000001</v>
      </c>
      <c r="D3348" s="31">
        <f t="shared" si="364"/>
        <v>0.73175380000000001</v>
      </c>
      <c r="E3348" s="9">
        <v>8.3674319999999996E-2</v>
      </c>
      <c r="F3348" s="31">
        <f t="shared" si="365"/>
        <v>1.0836743200000001</v>
      </c>
      <c r="G3348" s="9">
        <v>0.212225</v>
      </c>
      <c r="H3348" s="32">
        <f t="shared" si="366"/>
        <v>1.7122250000000001</v>
      </c>
      <c r="I3348" s="9">
        <v>0.14263729999999999</v>
      </c>
      <c r="J3348" s="31">
        <f t="shared" si="367"/>
        <v>2.1426373000000001</v>
      </c>
      <c r="K3348" s="9">
        <v>5.0438259999999999E-2</v>
      </c>
      <c r="L3348" s="48">
        <f t="shared" si="368"/>
        <v>2.55043826</v>
      </c>
      <c r="M3348" s="9">
        <v>0.19514319999999999</v>
      </c>
      <c r="N3348" s="48">
        <f t="shared" si="369"/>
        <v>3.1951432</v>
      </c>
      <c r="O3348" s="26">
        <v>5.4345320000000003E-2</v>
      </c>
      <c r="P3348" s="93">
        <f t="shared" si="370"/>
        <v>3.5543453199999999</v>
      </c>
    </row>
    <row r="3349" spans="1:16">
      <c r="A3349" s="10">
        <v>2013.319</v>
      </c>
      <c r="B3349" s="31">
        <v>0.2224237</v>
      </c>
      <c r="C3349" s="9">
        <v>0.23160159999999999</v>
      </c>
      <c r="D3349" s="31">
        <f t="shared" si="364"/>
        <v>0.73160159999999996</v>
      </c>
      <c r="E3349" s="9">
        <v>8.3752549999999995E-2</v>
      </c>
      <c r="F3349" s="31">
        <f t="shared" si="365"/>
        <v>1.08375255</v>
      </c>
      <c r="G3349" s="9">
        <v>0.21224299999999999</v>
      </c>
      <c r="H3349" s="32">
        <f t="shared" si="366"/>
        <v>1.712243</v>
      </c>
      <c r="I3349" s="9">
        <v>0.14259179999999999</v>
      </c>
      <c r="J3349" s="31">
        <f t="shared" si="367"/>
        <v>2.1425917999999999</v>
      </c>
      <c r="K3349" s="9">
        <v>5.0390539999999998E-2</v>
      </c>
      <c r="L3349" s="48">
        <f t="shared" si="368"/>
        <v>2.55039054</v>
      </c>
      <c r="M3349" s="9">
        <v>0.19498660000000001</v>
      </c>
      <c r="N3349" s="48">
        <f t="shared" si="369"/>
        <v>3.1949866</v>
      </c>
      <c r="O3349" s="26">
        <v>5.4369290000000001E-2</v>
      </c>
      <c r="P3349" s="93">
        <f t="shared" si="370"/>
        <v>3.5543692899999999</v>
      </c>
    </row>
    <row r="3350" spans="1:16">
      <c r="A3350" s="10">
        <v>2013.8019999999999</v>
      </c>
      <c r="B3350" s="31">
        <v>0.22224650000000001</v>
      </c>
      <c r="C3350" s="9">
        <v>0.23133770000000001</v>
      </c>
      <c r="D3350" s="31">
        <f t="shared" si="364"/>
        <v>0.73133769999999998</v>
      </c>
      <c r="E3350" s="9">
        <v>8.3750959999999999E-2</v>
      </c>
      <c r="F3350" s="31">
        <f t="shared" si="365"/>
        <v>1.0837509599999999</v>
      </c>
      <c r="G3350" s="9">
        <v>0.21217539999999999</v>
      </c>
      <c r="H3350" s="32">
        <f t="shared" si="366"/>
        <v>1.7121754</v>
      </c>
      <c r="I3350" s="9">
        <v>0.14246780000000001</v>
      </c>
      <c r="J3350" s="31">
        <f t="shared" si="367"/>
        <v>2.1424677999999999</v>
      </c>
      <c r="K3350" s="9">
        <v>5.026216E-2</v>
      </c>
      <c r="L3350" s="48">
        <f t="shared" si="368"/>
        <v>2.5502621599999999</v>
      </c>
      <c r="M3350" s="9">
        <v>0.19473470000000001</v>
      </c>
      <c r="N3350" s="48">
        <f t="shared" si="369"/>
        <v>3.1947347000000001</v>
      </c>
      <c r="O3350" s="26">
        <v>5.4325270000000002E-2</v>
      </c>
      <c r="P3350" s="93">
        <f t="shared" si="370"/>
        <v>3.5543252700000001</v>
      </c>
    </row>
    <row r="3351" spans="1:16">
      <c r="A3351" s="10">
        <v>2014.2840000000001</v>
      </c>
      <c r="B3351" s="31">
        <v>0.22194120000000001</v>
      </c>
      <c r="C3351" s="9">
        <v>0.23097119999999999</v>
      </c>
      <c r="D3351" s="31">
        <f t="shared" si="364"/>
        <v>0.73097119999999993</v>
      </c>
      <c r="E3351" s="9">
        <v>8.3657670000000003E-2</v>
      </c>
      <c r="F3351" s="31">
        <f t="shared" si="365"/>
        <v>1.08365767</v>
      </c>
      <c r="G3351" s="9">
        <v>0.21201719999999999</v>
      </c>
      <c r="H3351" s="32">
        <f t="shared" si="366"/>
        <v>1.7120172</v>
      </c>
      <c r="I3351" s="9">
        <v>0.14226369999999999</v>
      </c>
      <c r="J3351" s="31">
        <f t="shared" si="367"/>
        <v>2.1422637</v>
      </c>
      <c r="K3351" s="9">
        <v>5.0049259999999998E-2</v>
      </c>
      <c r="L3351" s="48">
        <f t="shared" si="368"/>
        <v>2.5500492600000002</v>
      </c>
      <c r="M3351" s="9">
        <v>0.1943937</v>
      </c>
      <c r="N3351" s="48">
        <f t="shared" si="369"/>
        <v>3.1943937</v>
      </c>
      <c r="O3351" s="26">
        <v>5.4197919999999997E-2</v>
      </c>
      <c r="P3351" s="93">
        <f t="shared" si="370"/>
        <v>3.55419792</v>
      </c>
    </row>
    <row r="3352" spans="1:16">
      <c r="A3352" s="10">
        <v>2014.7660000000001</v>
      </c>
      <c r="B3352" s="31">
        <v>0.2215501</v>
      </c>
      <c r="C3352" s="9">
        <v>0.2305471</v>
      </c>
      <c r="D3352" s="31">
        <f t="shared" si="364"/>
        <v>0.7305471</v>
      </c>
      <c r="E3352" s="9">
        <v>8.3487980000000003E-2</v>
      </c>
      <c r="F3352" s="31">
        <f t="shared" si="365"/>
        <v>1.0834879799999999</v>
      </c>
      <c r="G3352" s="9">
        <v>0.21179439999999999</v>
      </c>
      <c r="H3352" s="32">
        <f t="shared" si="366"/>
        <v>1.7117944</v>
      </c>
      <c r="I3352" s="9">
        <v>0.1420071</v>
      </c>
      <c r="J3352" s="31">
        <f t="shared" si="367"/>
        <v>2.1420070999999998</v>
      </c>
      <c r="K3352" s="9">
        <v>4.9774859999999997E-2</v>
      </c>
      <c r="L3352" s="48">
        <f t="shared" si="368"/>
        <v>2.5497748599999999</v>
      </c>
      <c r="M3352" s="9">
        <v>0.19400770000000001</v>
      </c>
      <c r="N3352" s="48">
        <f t="shared" si="369"/>
        <v>3.1940077000000002</v>
      </c>
      <c r="O3352" s="26">
        <v>5.4001E-2</v>
      </c>
      <c r="P3352" s="93">
        <f t="shared" si="370"/>
        <v>3.554001</v>
      </c>
    </row>
    <row r="3353" spans="1:16">
      <c r="A3353" s="10">
        <v>2015.248</v>
      </c>
      <c r="B3353" s="31">
        <v>0.22115389999999999</v>
      </c>
      <c r="C3353" s="9">
        <v>0.23013629999999999</v>
      </c>
      <c r="D3353" s="31">
        <f t="shared" si="364"/>
        <v>0.73013629999999996</v>
      </c>
      <c r="E3353" s="9">
        <v>8.3282250000000002E-2</v>
      </c>
      <c r="F3353" s="31">
        <f t="shared" si="365"/>
        <v>1.0832822499999999</v>
      </c>
      <c r="G3353" s="9">
        <v>0.2115612</v>
      </c>
      <c r="H3353" s="32">
        <f t="shared" si="366"/>
        <v>1.7115612</v>
      </c>
      <c r="I3353" s="9">
        <v>0.14175160000000001</v>
      </c>
      <c r="J3353" s="31">
        <f t="shared" si="367"/>
        <v>2.1417516000000001</v>
      </c>
      <c r="K3353" s="9">
        <v>4.9488030000000002E-2</v>
      </c>
      <c r="L3353" s="48">
        <f t="shared" si="368"/>
        <v>2.54948803</v>
      </c>
      <c r="M3353" s="9">
        <v>0.19364919999999999</v>
      </c>
      <c r="N3353" s="48">
        <f t="shared" si="369"/>
        <v>3.1936491999999999</v>
      </c>
      <c r="O3353" s="26">
        <v>5.3775400000000001E-2</v>
      </c>
      <c r="P3353" s="93">
        <f t="shared" si="370"/>
        <v>3.5537754000000001</v>
      </c>
    </row>
    <row r="3354" spans="1:16">
      <c r="A3354" s="10">
        <v>2015.73</v>
      </c>
      <c r="B3354" s="31">
        <v>0.22083849999999999</v>
      </c>
      <c r="C3354" s="9">
        <v>0.22981119999999999</v>
      </c>
      <c r="D3354" s="31">
        <f t="shared" si="364"/>
        <v>0.72981119999999999</v>
      </c>
      <c r="E3354" s="9">
        <v>8.30925E-2</v>
      </c>
      <c r="F3354" s="31">
        <f t="shared" si="365"/>
        <v>1.0830925</v>
      </c>
      <c r="G3354" s="9">
        <v>0.21137829999999999</v>
      </c>
      <c r="H3354" s="32">
        <f t="shared" si="366"/>
        <v>1.7113783</v>
      </c>
      <c r="I3354" s="9">
        <v>0.14155570000000001</v>
      </c>
      <c r="J3354" s="31">
        <f t="shared" si="367"/>
        <v>2.1415557000000001</v>
      </c>
      <c r="K3354" s="9">
        <v>4.9247739999999998E-2</v>
      </c>
      <c r="L3354" s="48">
        <f t="shared" si="368"/>
        <v>2.5492477400000002</v>
      </c>
      <c r="M3354" s="9">
        <v>0.1933918</v>
      </c>
      <c r="N3354" s="48">
        <f t="shared" si="369"/>
        <v>3.1933918000000001</v>
      </c>
      <c r="O3354" s="26">
        <v>5.3574549999999999E-2</v>
      </c>
      <c r="P3354" s="93">
        <f t="shared" si="370"/>
        <v>3.55357455</v>
      </c>
    </row>
    <row r="3355" spans="1:16">
      <c r="A3355" s="10">
        <v>2016.212</v>
      </c>
      <c r="B3355" s="31">
        <v>0.22067220000000001</v>
      </c>
      <c r="C3355" s="9">
        <v>0.22962850000000001</v>
      </c>
      <c r="D3355" s="31">
        <f t="shared" si="364"/>
        <v>0.72962850000000001</v>
      </c>
      <c r="E3355" s="9">
        <v>8.2966360000000003E-2</v>
      </c>
      <c r="F3355" s="31">
        <f t="shared" si="365"/>
        <v>1.0829663599999999</v>
      </c>
      <c r="G3355" s="9">
        <v>0.2112976</v>
      </c>
      <c r="H3355" s="32">
        <f t="shared" si="366"/>
        <v>1.7112976</v>
      </c>
      <c r="I3355" s="9">
        <v>0.1414686</v>
      </c>
      <c r="J3355" s="31">
        <f t="shared" si="367"/>
        <v>2.1414686000000001</v>
      </c>
      <c r="K3355" s="9">
        <v>4.9107430000000001E-2</v>
      </c>
      <c r="L3355" s="48">
        <f t="shared" si="368"/>
        <v>2.5491074299999998</v>
      </c>
      <c r="M3355" s="9">
        <v>0.19329499999999999</v>
      </c>
      <c r="N3355" s="48">
        <f t="shared" si="369"/>
        <v>3.193295</v>
      </c>
      <c r="O3355" s="26">
        <v>5.3453880000000002E-2</v>
      </c>
      <c r="P3355" s="93">
        <f t="shared" si="370"/>
        <v>3.5534538800000002</v>
      </c>
    </row>
    <row r="3356" spans="1:16">
      <c r="A3356" s="10">
        <v>2016.694</v>
      </c>
      <c r="B3356" s="31">
        <v>0.2206912</v>
      </c>
      <c r="C3356" s="9">
        <v>0.22961770000000001</v>
      </c>
      <c r="D3356" s="31">
        <f t="shared" si="364"/>
        <v>0.72961770000000004</v>
      </c>
      <c r="E3356" s="9">
        <v>8.2940589999999995E-2</v>
      </c>
      <c r="F3356" s="31">
        <f t="shared" si="365"/>
        <v>1.08294059</v>
      </c>
      <c r="G3356" s="9">
        <v>0.21135119999999999</v>
      </c>
      <c r="H3356" s="32">
        <f t="shared" si="366"/>
        <v>1.7113512</v>
      </c>
      <c r="I3356" s="9">
        <v>0.14151929999999999</v>
      </c>
      <c r="J3356" s="31">
        <f t="shared" si="367"/>
        <v>2.1415193000000001</v>
      </c>
      <c r="K3356" s="9">
        <v>4.9106089999999998E-2</v>
      </c>
      <c r="L3356" s="48">
        <f t="shared" si="368"/>
        <v>2.54910609</v>
      </c>
      <c r="M3356" s="9">
        <v>0.19338810000000001</v>
      </c>
      <c r="N3356" s="48">
        <f t="shared" si="369"/>
        <v>3.1933881</v>
      </c>
      <c r="O3356" s="26">
        <v>5.3456629999999998E-2</v>
      </c>
      <c r="P3356" s="93">
        <f t="shared" si="370"/>
        <v>3.5534566299999999</v>
      </c>
    </row>
    <row r="3357" spans="1:16">
      <c r="A3357" s="10">
        <v>2017.1759999999999</v>
      </c>
      <c r="B3357" s="31">
        <v>0.22090509999999999</v>
      </c>
      <c r="C3357" s="9">
        <v>0.2297873</v>
      </c>
      <c r="D3357" s="31">
        <f t="shared" si="364"/>
        <v>0.72978730000000003</v>
      </c>
      <c r="E3357" s="9">
        <v>8.3032060000000005E-2</v>
      </c>
      <c r="F3357" s="31">
        <f t="shared" si="365"/>
        <v>1.0830320600000001</v>
      </c>
      <c r="G3357" s="9">
        <v>0.21155019999999999</v>
      </c>
      <c r="H3357" s="32">
        <f t="shared" si="366"/>
        <v>1.7115502</v>
      </c>
      <c r="I3357" s="9">
        <v>0.1417204</v>
      </c>
      <c r="J3357" s="31">
        <f t="shared" si="367"/>
        <v>2.1417204000000001</v>
      </c>
      <c r="K3357" s="9">
        <v>4.9263029999999999E-2</v>
      </c>
      <c r="L3357" s="48">
        <f t="shared" si="368"/>
        <v>2.5492630300000001</v>
      </c>
      <c r="M3357" s="9">
        <v>0.1936764</v>
      </c>
      <c r="N3357" s="48">
        <f t="shared" si="369"/>
        <v>3.1936764000000002</v>
      </c>
      <c r="O3357" s="26">
        <v>5.3604810000000003E-2</v>
      </c>
      <c r="P3357" s="93">
        <f t="shared" si="370"/>
        <v>3.5536048099999999</v>
      </c>
    </row>
    <row r="3358" spans="1:16">
      <c r="A3358" s="10">
        <v>2017.6579999999999</v>
      </c>
      <c r="B3358" s="31">
        <v>0.22130069999999999</v>
      </c>
      <c r="C3358" s="9">
        <v>0.23012930000000001</v>
      </c>
      <c r="D3358" s="31">
        <f t="shared" si="364"/>
        <v>0.73012929999999998</v>
      </c>
      <c r="E3358" s="9">
        <v>8.3243940000000002E-2</v>
      </c>
      <c r="F3358" s="31">
        <f t="shared" si="365"/>
        <v>1.08324394</v>
      </c>
      <c r="G3358" s="9">
        <v>0.21188760000000001</v>
      </c>
      <c r="H3358" s="32">
        <f t="shared" si="366"/>
        <v>1.7118876000000001</v>
      </c>
      <c r="I3358" s="9">
        <v>0.1420728</v>
      </c>
      <c r="J3358" s="31">
        <f t="shared" si="367"/>
        <v>2.1420728000000002</v>
      </c>
      <c r="K3358" s="9">
        <v>4.9582300000000003E-2</v>
      </c>
      <c r="L3358" s="48">
        <f t="shared" si="368"/>
        <v>2.5495823</v>
      </c>
      <c r="M3358" s="9">
        <v>0.19414960000000001</v>
      </c>
      <c r="N3358" s="48">
        <f t="shared" si="369"/>
        <v>3.1941495999999998</v>
      </c>
      <c r="O3358" s="26">
        <v>5.3903920000000001E-2</v>
      </c>
      <c r="P3358" s="93">
        <f t="shared" si="370"/>
        <v>3.5539039200000002</v>
      </c>
    </row>
    <row r="3359" spans="1:16">
      <c r="A3359" s="10">
        <v>2018.1410000000001</v>
      </c>
      <c r="B3359" s="31">
        <v>0.22185769999999999</v>
      </c>
      <c r="C3359" s="9">
        <v>0.23062969999999999</v>
      </c>
      <c r="D3359" s="31">
        <f t="shared" si="364"/>
        <v>0.73062969999999994</v>
      </c>
      <c r="E3359" s="9">
        <v>8.3566210000000002E-2</v>
      </c>
      <c r="F3359" s="31">
        <f t="shared" si="365"/>
        <v>1.0835662100000001</v>
      </c>
      <c r="G3359" s="9">
        <v>0.21234539999999999</v>
      </c>
      <c r="H3359" s="32">
        <f t="shared" si="366"/>
        <v>1.7123454</v>
      </c>
      <c r="I3359" s="9">
        <v>0.14257439999999999</v>
      </c>
      <c r="J3359" s="31">
        <f t="shared" si="367"/>
        <v>2.1425744</v>
      </c>
      <c r="K3359" s="9">
        <v>5.0056650000000001E-2</v>
      </c>
      <c r="L3359" s="48">
        <f t="shared" si="368"/>
        <v>2.5500566500000001</v>
      </c>
      <c r="M3359" s="9">
        <v>0.19478899999999999</v>
      </c>
      <c r="N3359" s="48">
        <f t="shared" si="369"/>
        <v>3.1947890000000001</v>
      </c>
      <c r="O3359" s="26">
        <v>5.4341779999999999E-2</v>
      </c>
      <c r="P3359" s="93">
        <f t="shared" si="370"/>
        <v>3.5543417800000001</v>
      </c>
    </row>
    <row r="3360" spans="1:16">
      <c r="A3360" s="10">
        <v>2018.623</v>
      </c>
      <c r="B3360" s="31">
        <v>0.22255340000000001</v>
      </c>
      <c r="C3360" s="9">
        <v>0.23127130000000001</v>
      </c>
      <c r="D3360" s="31">
        <f t="shared" si="364"/>
        <v>0.73127129999999996</v>
      </c>
      <c r="E3360" s="9">
        <v>8.3983820000000001E-2</v>
      </c>
      <c r="F3360" s="31">
        <f t="shared" si="365"/>
        <v>1.08398382</v>
      </c>
      <c r="G3360" s="9">
        <v>0.21289920000000001</v>
      </c>
      <c r="H3360" s="32">
        <f t="shared" si="366"/>
        <v>1.7128992000000001</v>
      </c>
      <c r="I3360" s="9">
        <v>0.14321610000000001</v>
      </c>
      <c r="J3360" s="31">
        <f t="shared" si="367"/>
        <v>2.1432161000000001</v>
      </c>
      <c r="K3360" s="9">
        <v>5.0670989999999999E-2</v>
      </c>
      <c r="L3360" s="48">
        <f t="shared" si="368"/>
        <v>2.55067099</v>
      </c>
      <c r="M3360" s="9">
        <v>0.19557620000000001</v>
      </c>
      <c r="N3360" s="48">
        <f t="shared" si="369"/>
        <v>3.1955762000000001</v>
      </c>
      <c r="O3360" s="26">
        <v>5.4893619999999997E-2</v>
      </c>
      <c r="P3360" s="93">
        <f t="shared" si="370"/>
        <v>3.5548936200000001</v>
      </c>
    </row>
    <row r="3361" spans="1:16">
      <c r="A3361" s="10">
        <v>2019.105</v>
      </c>
      <c r="B3361" s="31">
        <v>0.22335659999999999</v>
      </c>
      <c r="C3361" s="9">
        <v>0.23202890000000001</v>
      </c>
      <c r="D3361" s="31">
        <f t="shared" si="364"/>
        <v>0.73202889999999998</v>
      </c>
      <c r="E3361" s="9">
        <v>8.4473049999999994E-2</v>
      </c>
      <c r="F3361" s="31">
        <f t="shared" si="365"/>
        <v>1.0844730499999999</v>
      </c>
      <c r="G3361" s="9">
        <v>0.21351629999999999</v>
      </c>
      <c r="H3361" s="32">
        <f t="shared" si="366"/>
        <v>1.7135163</v>
      </c>
      <c r="I3361" s="9">
        <v>0.14397860000000001</v>
      </c>
      <c r="J3361" s="31">
        <f t="shared" si="367"/>
        <v>2.1439786000000001</v>
      </c>
      <c r="K3361" s="9">
        <v>5.1397730000000003E-2</v>
      </c>
      <c r="L3361" s="48">
        <f t="shared" si="368"/>
        <v>2.5513977300000001</v>
      </c>
      <c r="M3361" s="9">
        <v>0.19648109999999999</v>
      </c>
      <c r="N3361" s="48">
        <f t="shared" si="369"/>
        <v>3.1964811000000002</v>
      </c>
      <c r="O3361" s="26">
        <v>5.5528000000000001E-2</v>
      </c>
      <c r="P3361" s="93">
        <f t="shared" si="370"/>
        <v>3.5555279999999998</v>
      </c>
    </row>
    <row r="3362" spans="1:16">
      <c r="A3362" s="10">
        <v>2019.587</v>
      </c>
      <c r="B3362" s="31">
        <v>0.22421859999999999</v>
      </c>
      <c r="C3362" s="9">
        <v>0.2328606</v>
      </c>
      <c r="D3362" s="31">
        <f t="shared" si="364"/>
        <v>0.73286059999999997</v>
      </c>
      <c r="E3362" s="9">
        <v>8.500241E-2</v>
      </c>
      <c r="F3362" s="31">
        <f t="shared" si="365"/>
        <v>1.08500241</v>
      </c>
      <c r="G3362" s="9">
        <v>0.2141525</v>
      </c>
      <c r="H3362" s="32">
        <f t="shared" si="366"/>
        <v>1.7141525</v>
      </c>
      <c r="I3362" s="9">
        <v>0.1448227</v>
      </c>
      <c r="J3362" s="31">
        <f t="shared" si="367"/>
        <v>2.1448227000000002</v>
      </c>
      <c r="K3362" s="9">
        <v>5.2193040000000003E-2</v>
      </c>
      <c r="L3362" s="48">
        <f t="shared" si="368"/>
        <v>2.5521930400000001</v>
      </c>
      <c r="M3362" s="9">
        <v>0.19745460000000001</v>
      </c>
      <c r="N3362" s="48">
        <f t="shared" si="369"/>
        <v>3.1974545999999999</v>
      </c>
      <c r="O3362" s="26">
        <v>5.6202080000000001E-2</v>
      </c>
      <c r="P3362" s="93">
        <f t="shared" si="370"/>
        <v>3.5562020799999998</v>
      </c>
    </row>
    <row r="3363" spans="1:16">
      <c r="A3363" s="10">
        <v>2020.069</v>
      </c>
      <c r="B3363" s="31">
        <v>0.2250672</v>
      </c>
      <c r="C3363" s="9">
        <v>0.23370360000000001</v>
      </c>
      <c r="D3363" s="31">
        <f t="shared" si="364"/>
        <v>0.73370360000000001</v>
      </c>
      <c r="E3363" s="9">
        <v>8.5531330000000003E-2</v>
      </c>
      <c r="F3363" s="31">
        <f t="shared" si="365"/>
        <v>1.08553133</v>
      </c>
      <c r="G3363" s="9">
        <v>0.21475359999999999</v>
      </c>
      <c r="H3363" s="32">
        <f t="shared" si="366"/>
        <v>1.7147535999999999</v>
      </c>
      <c r="I3363" s="9">
        <v>0.1456846</v>
      </c>
      <c r="J3363" s="31">
        <f t="shared" si="367"/>
        <v>2.1456846000000001</v>
      </c>
      <c r="K3363" s="9">
        <v>5.2992379999999999E-2</v>
      </c>
      <c r="L3363" s="48">
        <f t="shared" si="368"/>
        <v>2.5529923800000001</v>
      </c>
      <c r="M3363" s="9">
        <v>0.19842290000000001</v>
      </c>
      <c r="N3363" s="48">
        <f t="shared" si="369"/>
        <v>3.1984229000000002</v>
      </c>
      <c r="O3363" s="26">
        <v>5.686712E-2</v>
      </c>
      <c r="P3363" s="93">
        <f t="shared" si="370"/>
        <v>3.5568671200000002</v>
      </c>
    </row>
    <row r="3364" spans="1:16">
      <c r="A3364" s="10">
        <v>2020.5509999999999</v>
      </c>
      <c r="B3364" s="31">
        <v>0.2258212</v>
      </c>
      <c r="C3364" s="9">
        <v>0.23448369999999999</v>
      </c>
      <c r="D3364" s="31">
        <f t="shared" si="364"/>
        <v>0.73448369999999996</v>
      </c>
      <c r="E3364" s="9">
        <v>8.6015079999999994E-2</v>
      </c>
      <c r="F3364" s="31">
        <f t="shared" si="365"/>
        <v>1.0860150799999999</v>
      </c>
      <c r="G3364" s="9">
        <v>0.21526410000000001</v>
      </c>
      <c r="H3364" s="32">
        <f t="shared" si="366"/>
        <v>1.7152641</v>
      </c>
      <c r="I3364" s="9">
        <v>0.14648700000000001</v>
      </c>
      <c r="J3364" s="31">
        <f t="shared" si="367"/>
        <v>2.146487</v>
      </c>
      <c r="K3364" s="9">
        <v>5.3725170000000003E-2</v>
      </c>
      <c r="L3364" s="48">
        <f t="shared" si="368"/>
        <v>2.5537251699999999</v>
      </c>
      <c r="M3364" s="9">
        <v>0.19930110000000001</v>
      </c>
      <c r="N3364" s="48">
        <f t="shared" si="369"/>
        <v>3.1993011</v>
      </c>
      <c r="O3364" s="26">
        <v>5.7473589999999998E-2</v>
      </c>
      <c r="P3364" s="93">
        <f t="shared" si="370"/>
        <v>3.5574735899999999</v>
      </c>
    </row>
    <row r="3365" spans="1:16">
      <c r="A3365" s="10">
        <v>2021.0329999999999</v>
      </c>
      <c r="B3365" s="31">
        <v>0.22641339999999999</v>
      </c>
      <c r="C3365" s="9">
        <v>0.2351367</v>
      </c>
      <c r="D3365" s="31">
        <f t="shared" si="364"/>
        <v>0.73513669999999998</v>
      </c>
      <c r="E3365" s="9">
        <v>8.6417869999999994E-2</v>
      </c>
      <c r="F3365" s="31">
        <f t="shared" si="365"/>
        <v>1.08641787</v>
      </c>
      <c r="G3365" s="9">
        <v>0.21564630000000001</v>
      </c>
      <c r="H3365" s="32">
        <f t="shared" si="366"/>
        <v>1.7156463</v>
      </c>
      <c r="I3365" s="9">
        <v>0.14716470000000001</v>
      </c>
      <c r="J3365" s="31">
        <f t="shared" si="367"/>
        <v>2.1471646999999998</v>
      </c>
      <c r="K3365" s="9">
        <v>5.4329589999999997E-2</v>
      </c>
      <c r="L3365" s="48">
        <f t="shared" si="368"/>
        <v>2.55432959</v>
      </c>
      <c r="M3365" s="9">
        <v>0.20001869999999999</v>
      </c>
      <c r="N3365" s="48">
        <f t="shared" si="369"/>
        <v>3.2000187000000002</v>
      </c>
      <c r="O3365" s="26">
        <v>5.7982980000000003E-2</v>
      </c>
      <c r="P3365" s="93">
        <f t="shared" si="370"/>
        <v>3.5579829799999998</v>
      </c>
    </row>
    <row r="3366" spans="1:16">
      <c r="A3366" s="10">
        <v>2021.5150000000001</v>
      </c>
      <c r="B3366" s="31">
        <v>0.22682140000000001</v>
      </c>
      <c r="C3366" s="9">
        <v>0.2356356</v>
      </c>
      <c r="D3366" s="31">
        <f t="shared" si="364"/>
        <v>0.73563559999999995</v>
      </c>
      <c r="E3366" s="9">
        <v>8.6725999999999998E-2</v>
      </c>
      <c r="F3366" s="31">
        <f t="shared" si="365"/>
        <v>1.0867260000000001</v>
      </c>
      <c r="G3366" s="9">
        <v>0.21589810000000001</v>
      </c>
      <c r="H3366" s="32">
        <f t="shared" si="366"/>
        <v>1.7158981</v>
      </c>
      <c r="I3366" s="9">
        <v>0.1476922</v>
      </c>
      <c r="J3366" s="31">
        <f t="shared" si="367"/>
        <v>2.1476921999999998</v>
      </c>
      <c r="K3366" s="9">
        <v>5.4784289999999999E-2</v>
      </c>
      <c r="L3366" s="48">
        <f t="shared" si="368"/>
        <v>2.5547842900000002</v>
      </c>
      <c r="M3366" s="9">
        <v>0.20055010000000001</v>
      </c>
      <c r="N3366" s="48">
        <f t="shared" si="369"/>
        <v>3.2005501000000001</v>
      </c>
      <c r="O3366" s="26">
        <v>5.8385470000000002E-2</v>
      </c>
      <c r="P3366" s="93">
        <f t="shared" si="370"/>
        <v>3.5583854700000002</v>
      </c>
    </row>
    <row r="3367" spans="1:16">
      <c r="A3367" s="10">
        <v>2021.9970000000001</v>
      </c>
      <c r="B3367" s="31">
        <v>0.22708339999999999</v>
      </c>
      <c r="C3367" s="9">
        <v>0.23600209999999999</v>
      </c>
      <c r="D3367" s="31">
        <f t="shared" si="364"/>
        <v>0.73600209999999999</v>
      </c>
      <c r="E3367" s="9">
        <v>8.6957270000000003E-2</v>
      </c>
      <c r="F3367" s="31">
        <f t="shared" si="365"/>
        <v>1.0869572700000001</v>
      </c>
      <c r="G3367" s="9">
        <v>0.2160628</v>
      </c>
      <c r="H3367" s="32">
        <f t="shared" si="366"/>
        <v>1.7160628</v>
      </c>
      <c r="I3367" s="9">
        <v>0.1480996</v>
      </c>
      <c r="J3367" s="31">
        <f t="shared" si="367"/>
        <v>2.1480996000000001</v>
      </c>
      <c r="K3367" s="9">
        <v>5.5118340000000002E-2</v>
      </c>
      <c r="L3367" s="48">
        <f t="shared" si="368"/>
        <v>2.5551183399999999</v>
      </c>
      <c r="M3367" s="9">
        <v>0.20093440000000001</v>
      </c>
      <c r="N3367" s="48">
        <f t="shared" si="369"/>
        <v>3.2009344</v>
      </c>
      <c r="O3367" s="26">
        <v>5.8706189999999998E-2</v>
      </c>
      <c r="P3367" s="93">
        <f t="shared" si="370"/>
        <v>3.5587061900000001</v>
      </c>
    </row>
    <row r="3368" spans="1:16">
      <c r="A3368" s="10">
        <v>2022.48</v>
      </c>
      <c r="B3368" s="31">
        <v>0.2272892</v>
      </c>
      <c r="C3368" s="9">
        <v>0.23630390000000001</v>
      </c>
      <c r="D3368" s="31">
        <f t="shared" si="364"/>
        <v>0.73630390000000001</v>
      </c>
      <c r="E3368" s="9">
        <v>8.7155700000000003E-2</v>
      </c>
      <c r="F3368" s="31">
        <f t="shared" si="365"/>
        <v>1.0871557000000001</v>
      </c>
      <c r="G3368" s="9">
        <v>0.21622060000000001</v>
      </c>
      <c r="H3368" s="32">
        <f t="shared" si="366"/>
        <v>1.7162206</v>
      </c>
      <c r="I3368" s="9">
        <v>0.1484692</v>
      </c>
      <c r="J3368" s="31">
        <f t="shared" si="367"/>
        <v>2.1484692000000001</v>
      </c>
      <c r="K3368" s="9">
        <v>5.5413749999999998E-2</v>
      </c>
      <c r="L3368" s="48">
        <f t="shared" si="368"/>
        <v>2.55541375</v>
      </c>
      <c r="M3368" s="9">
        <v>0.20126759999999999</v>
      </c>
      <c r="N3368" s="48">
        <f t="shared" si="369"/>
        <v>3.2012676</v>
      </c>
      <c r="O3368" s="26">
        <v>5.8998620000000002E-2</v>
      </c>
      <c r="P3368" s="93">
        <f t="shared" si="370"/>
        <v>3.5589986200000001</v>
      </c>
    </row>
    <row r="3369" spans="1:16">
      <c r="A3369" s="10">
        <v>2022.962</v>
      </c>
      <c r="B3369" s="31">
        <v>0.2275471</v>
      </c>
      <c r="C3369" s="9">
        <v>0.23662420000000001</v>
      </c>
      <c r="D3369" s="31">
        <f t="shared" si="364"/>
        <v>0.73662420000000006</v>
      </c>
      <c r="E3369" s="9">
        <v>8.7377620000000003E-2</v>
      </c>
      <c r="F3369" s="31">
        <f t="shared" si="365"/>
        <v>1.08737762</v>
      </c>
      <c r="G3369" s="9">
        <v>0.2164596</v>
      </c>
      <c r="H3369" s="32">
        <f t="shared" si="366"/>
        <v>1.7164596000000001</v>
      </c>
      <c r="I3369" s="9">
        <v>0.1489037</v>
      </c>
      <c r="J3369" s="31">
        <f t="shared" si="367"/>
        <v>2.1489037</v>
      </c>
      <c r="K3369" s="9">
        <v>5.5769979999999997E-2</v>
      </c>
      <c r="L3369" s="48">
        <f t="shared" si="368"/>
        <v>2.55576998</v>
      </c>
      <c r="M3369" s="9">
        <v>0.20166490000000001</v>
      </c>
      <c r="N3369" s="48">
        <f t="shared" si="369"/>
        <v>3.2016648999999999</v>
      </c>
      <c r="O3369" s="26">
        <v>5.9327610000000003E-2</v>
      </c>
      <c r="P3369" s="93">
        <f t="shared" si="370"/>
        <v>3.55932761</v>
      </c>
    </row>
    <row r="3370" spans="1:16">
      <c r="A3370" s="10">
        <v>2023.444</v>
      </c>
      <c r="B3370" s="31">
        <v>0.22794510000000001</v>
      </c>
      <c r="C3370" s="9">
        <v>0.23703060000000001</v>
      </c>
      <c r="D3370" s="31">
        <f t="shared" si="364"/>
        <v>0.73703059999999998</v>
      </c>
      <c r="E3370" s="9">
        <v>8.7670239999999997E-2</v>
      </c>
      <c r="F3370" s="31">
        <f t="shared" si="365"/>
        <v>1.08767024</v>
      </c>
      <c r="G3370" s="9">
        <v>0.21684600000000001</v>
      </c>
      <c r="H3370" s="32">
        <f t="shared" si="366"/>
        <v>1.7168460000000001</v>
      </c>
      <c r="I3370" s="9">
        <v>0.14948620000000001</v>
      </c>
      <c r="J3370" s="31">
        <f t="shared" si="367"/>
        <v>2.1494862000000001</v>
      </c>
      <c r="K3370" s="9">
        <v>5.6275930000000002E-2</v>
      </c>
      <c r="L3370" s="48">
        <f t="shared" si="368"/>
        <v>2.55627593</v>
      </c>
      <c r="M3370" s="9">
        <v>0.2022214</v>
      </c>
      <c r="N3370" s="48">
        <f t="shared" si="369"/>
        <v>3.2022214</v>
      </c>
      <c r="O3370" s="26">
        <v>5.9743839999999999E-2</v>
      </c>
      <c r="P3370" s="93">
        <f t="shared" si="370"/>
        <v>3.5597438399999999</v>
      </c>
    </row>
    <row r="3371" spans="1:16">
      <c r="A3371" s="10">
        <v>2023.9259999999999</v>
      </c>
      <c r="B3371" s="31">
        <v>0.22851060000000001</v>
      </c>
      <c r="C3371" s="9">
        <v>0.23754220000000001</v>
      </c>
      <c r="D3371" s="31">
        <f t="shared" si="364"/>
        <v>0.73754220000000004</v>
      </c>
      <c r="E3371" s="9">
        <v>8.8050219999999998E-2</v>
      </c>
      <c r="F3371" s="31">
        <f t="shared" si="365"/>
        <v>1.08805022</v>
      </c>
      <c r="G3371" s="9">
        <v>0.21739439999999999</v>
      </c>
      <c r="H3371" s="32">
        <f t="shared" si="366"/>
        <v>1.7173943999999999</v>
      </c>
      <c r="I3371" s="9">
        <v>0.15024109999999999</v>
      </c>
      <c r="J3371" s="31">
        <f t="shared" si="367"/>
        <v>2.1502411000000001</v>
      </c>
      <c r="K3371" s="9">
        <v>5.6960839999999999E-2</v>
      </c>
      <c r="L3371" s="48">
        <f t="shared" si="368"/>
        <v>2.5569608399999999</v>
      </c>
      <c r="M3371" s="9">
        <v>0.20296330000000001</v>
      </c>
      <c r="N3371" s="48">
        <f t="shared" si="369"/>
        <v>3.2029633</v>
      </c>
      <c r="O3371" s="26">
        <v>6.02607E-2</v>
      </c>
      <c r="P3371" s="93">
        <f t="shared" si="370"/>
        <v>3.5602607000000002</v>
      </c>
    </row>
    <row r="3372" spans="1:16">
      <c r="A3372" s="10">
        <v>2024.4079999999999</v>
      </c>
      <c r="B3372" s="31">
        <v>0.22919890000000001</v>
      </c>
      <c r="C3372" s="9">
        <v>0.2381192</v>
      </c>
      <c r="D3372" s="31">
        <f t="shared" si="364"/>
        <v>0.73811919999999998</v>
      </c>
      <c r="E3372" s="9">
        <v>8.8494970000000006E-2</v>
      </c>
      <c r="F3372" s="31">
        <f t="shared" si="365"/>
        <v>1.08849497</v>
      </c>
      <c r="G3372" s="9">
        <v>0.21805830000000001</v>
      </c>
      <c r="H3372" s="32">
        <f t="shared" si="366"/>
        <v>1.7180583</v>
      </c>
      <c r="I3372" s="9">
        <v>0.1511142</v>
      </c>
      <c r="J3372" s="31">
        <f t="shared" si="367"/>
        <v>2.1511141999999999</v>
      </c>
      <c r="K3372" s="9">
        <v>5.7781510000000001E-2</v>
      </c>
      <c r="L3372" s="48">
        <f t="shared" si="368"/>
        <v>2.5577815099999999</v>
      </c>
      <c r="M3372" s="9">
        <v>0.2038344</v>
      </c>
      <c r="N3372" s="48">
        <f t="shared" si="369"/>
        <v>3.2038343999999999</v>
      </c>
      <c r="O3372" s="26">
        <v>6.0841239999999998E-2</v>
      </c>
      <c r="P3372" s="93">
        <f t="shared" si="370"/>
        <v>3.5608412399999998</v>
      </c>
    </row>
    <row r="3373" spans="1:16">
      <c r="A3373" s="10">
        <v>2024.89</v>
      </c>
      <c r="B3373" s="31">
        <v>0.22990579999999999</v>
      </c>
      <c r="C3373" s="9">
        <v>0.2386723</v>
      </c>
      <c r="D3373" s="31">
        <f t="shared" si="364"/>
        <v>0.73867229999999995</v>
      </c>
      <c r="E3373" s="9">
        <v>8.8945200000000002E-2</v>
      </c>
      <c r="F3373" s="31">
        <f t="shared" si="365"/>
        <v>1.0889451999999999</v>
      </c>
      <c r="G3373" s="9">
        <v>0.21873819999999999</v>
      </c>
      <c r="H3373" s="32">
        <f t="shared" si="366"/>
        <v>1.7187382</v>
      </c>
      <c r="I3373" s="9">
        <v>0.15197840000000001</v>
      </c>
      <c r="J3373" s="31">
        <f t="shared" si="367"/>
        <v>2.1519784</v>
      </c>
      <c r="K3373" s="9">
        <v>5.8621680000000002E-2</v>
      </c>
      <c r="L3373" s="48">
        <f t="shared" si="368"/>
        <v>2.5586216799999999</v>
      </c>
      <c r="M3373" s="9">
        <v>0.20470260000000001</v>
      </c>
      <c r="N3373" s="48">
        <f t="shared" si="369"/>
        <v>3.2047026000000001</v>
      </c>
      <c r="O3373" s="26">
        <v>6.1404479999999997E-2</v>
      </c>
      <c r="P3373" s="93">
        <f t="shared" si="370"/>
        <v>3.5614044800000002</v>
      </c>
    </row>
    <row r="3374" spans="1:16">
      <c r="A3374" s="10">
        <v>2025.3720000000001</v>
      </c>
      <c r="B3374" s="31">
        <v>0.23050219999999999</v>
      </c>
      <c r="C3374" s="9">
        <v>0.2390958</v>
      </c>
      <c r="D3374" s="31">
        <f t="shared" si="364"/>
        <v>0.73909579999999997</v>
      </c>
      <c r="E3374" s="9">
        <v>8.9324269999999997E-2</v>
      </c>
      <c r="F3374" s="31">
        <f t="shared" si="365"/>
        <v>1.0893242700000001</v>
      </c>
      <c r="G3374" s="9">
        <v>0.2193116</v>
      </c>
      <c r="H3374" s="32">
        <f t="shared" si="366"/>
        <v>1.7193115999999999</v>
      </c>
      <c r="I3374" s="9">
        <v>0.15267259999999999</v>
      </c>
      <c r="J3374" s="31">
        <f t="shared" si="367"/>
        <v>2.1526725999999998</v>
      </c>
      <c r="K3374" s="9">
        <v>5.9324399999999999E-2</v>
      </c>
      <c r="L3374" s="48">
        <f t="shared" si="368"/>
        <v>2.5593243999999999</v>
      </c>
      <c r="M3374" s="9">
        <v>0.2054019</v>
      </c>
      <c r="N3374" s="48">
        <f t="shared" si="369"/>
        <v>3.2054019</v>
      </c>
      <c r="O3374" s="26">
        <v>6.1849010000000003E-2</v>
      </c>
      <c r="P3374" s="93">
        <f t="shared" si="370"/>
        <v>3.56184901</v>
      </c>
    </row>
    <row r="3375" spans="1:16">
      <c r="A3375" s="10">
        <v>2025.854</v>
      </c>
      <c r="B3375" s="31">
        <v>0.23088700000000001</v>
      </c>
      <c r="C3375" s="9">
        <v>0.23930670000000001</v>
      </c>
      <c r="D3375" s="31">
        <f t="shared" si="364"/>
        <v>0.73930669999999998</v>
      </c>
      <c r="E3375" s="9">
        <v>8.9566709999999994E-2</v>
      </c>
      <c r="F3375" s="31">
        <f t="shared" si="365"/>
        <v>1.0895667099999999</v>
      </c>
      <c r="G3375" s="9">
        <v>0.21967980000000001</v>
      </c>
      <c r="H3375" s="32">
        <f t="shared" si="366"/>
        <v>1.7196798</v>
      </c>
      <c r="I3375" s="9">
        <v>0.1530591</v>
      </c>
      <c r="J3375" s="31">
        <f t="shared" si="367"/>
        <v>2.1530591000000001</v>
      </c>
      <c r="K3375" s="9">
        <v>5.975138E-2</v>
      </c>
      <c r="L3375" s="48">
        <f t="shared" si="368"/>
        <v>2.5597513799999998</v>
      </c>
      <c r="M3375" s="9">
        <v>0.20579159999999999</v>
      </c>
      <c r="N3375" s="48">
        <f t="shared" si="369"/>
        <v>3.2057916</v>
      </c>
      <c r="O3375" s="26">
        <v>6.2090739999999998E-2</v>
      </c>
      <c r="P3375" s="93">
        <f t="shared" si="370"/>
        <v>3.5620907399999999</v>
      </c>
    </row>
    <row r="3376" spans="1:16">
      <c r="A3376" s="10">
        <v>2026.337</v>
      </c>
      <c r="B3376" s="31">
        <v>0.2310005</v>
      </c>
      <c r="C3376" s="9">
        <v>0.2392637</v>
      </c>
      <c r="D3376" s="31">
        <f t="shared" si="364"/>
        <v>0.73926369999999997</v>
      </c>
      <c r="E3376" s="9">
        <v>8.9631479999999999E-2</v>
      </c>
      <c r="F3376" s="31">
        <f t="shared" si="365"/>
        <v>1.08963148</v>
      </c>
      <c r="G3376" s="9">
        <v>0.2197818</v>
      </c>
      <c r="H3376" s="32">
        <f t="shared" si="366"/>
        <v>1.7197818</v>
      </c>
      <c r="I3376" s="9">
        <v>0.15305369999999999</v>
      </c>
      <c r="J3376" s="31">
        <f t="shared" si="367"/>
        <v>2.1530537000000001</v>
      </c>
      <c r="K3376" s="9">
        <v>5.9810189999999999E-2</v>
      </c>
      <c r="L3376" s="48">
        <f t="shared" si="368"/>
        <v>2.5598101899999999</v>
      </c>
      <c r="M3376" s="9">
        <v>0.20578679999999999</v>
      </c>
      <c r="N3376" s="48">
        <f t="shared" si="369"/>
        <v>3.2057867999999998</v>
      </c>
      <c r="O3376" s="26">
        <v>6.2077380000000001E-2</v>
      </c>
      <c r="P3376" s="93">
        <f t="shared" si="370"/>
        <v>3.5620773799999998</v>
      </c>
    </row>
    <row r="3377" spans="1:16">
      <c r="A3377" s="10">
        <v>2026.819</v>
      </c>
      <c r="B3377" s="31">
        <v>0.2308472</v>
      </c>
      <c r="C3377" s="9">
        <v>0.2389812</v>
      </c>
      <c r="D3377" s="31">
        <f t="shared" si="364"/>
        <v>0.7389812</v>
      </c>
      <c r="E3377" s="9">
        <v>8.9517440000000004E-2</v>
      </c>
      <c r="F3377" s="31">
        <f t="shared" si="365"/>
        <v>1.0895174400000001</v>
      </c>
      <c r="G3377" s="9">
        <v>0.21961739999999999</v>
      </c>
      <c r="H3377" s="32">
        <f t="shared" si="366"/>
        <v>1.7196174</v>
      </c>
      <c r="I3377" s="9">
        <v>0.1526574</v>
      </c>
      <c r="J3377" s="31">
        <f t="shared" si="367"/>
        <v>2.1526573999999998</v>
      </c>
      <c r="K3377" s="9">
        <v>5.948941E-2</v>
      </c>
      <c r="L3377" s="48">
        <f t="shared" si="368"/>
        <v>2.5594894099999999</v>
      </c>
      <c r="M3377" s="9">
        <v>0.20538500000000001</v>
      </c>
      <c r="N3377" s="48">
        <f t="shared" si="369"/>
        <v>3.2053850000000002</v>
      </c>
      <c r="O3377" s="26">
        <v>6.1811280000000003E-2</v>
      </c>
      <c r="P3377" s="93">
        <f t="shared" si="370"/>
        <v>3.5618112800000001</v>
      </c>
    </row>
    <row r="3378" spans="1:16">
      <c r="A3378" s="10">
        <v>2027.3009999999999</v>
      </c>
      <c r="B3378" s="31">
        <v>0.2304804</v>
      </c>
      <c r="C3378" s="9">
        <v>0.23851410000000001</v>
      </c>
      <c r="D3378" s="31">
        <f t="shared" si="364"/>
        <v>0.73851409999999995</v>
      </c>
      <c r="E3378" s="9">
        <v>8.9257210000000003E-2</v>
      </c>
      <c r="F3378" s="31">
        <f t="shared" si="365"/>
        <v>1.08925721</v>
      </c>
      <c r="G3378" s="9">
        <v>0.21923519999999999</v>
      </c>
      <c r="H3378" s="32">
        <f t="shared" si="366"/>
        <v>1.7192352</v>
      </c>
      <c r="I3378" s="9">
        <v>0.1519479</v>
      </c>
      <c r="J3378" s="31">
        <f t="shared" si="367"/>
        <v>2.1519479000000001</v>
      </c>
      <c r="K3378" s="9">
        <v>5.8850550000000001E-2</v>
      </c>
      <c r="L3378" s="48">
        <f t="shared" si="368"/>
        <v>2.5588505499999998</v>
      </c>
      <c r="M3378" s="9">
        <v>0.20465749999999999</v>
      </c>
      <c r="N3378" s="48">
        <f t="shared" si="369"/>
        <v>3.2046575000000002</v>
      </c>
      <c r="O3378" s="26">
        <v>6.1339619999999997E-2</v>
      </c>
      <c r="P3378" s="93">
        <f t="shared" si="370"/>
        <v>3.56133962</v>
      </c>
    </row>
    <row r="3379" spans="1:16">
      <c r="A3379" s="10">
        <v>2027.7829999999999</v>
      </c>
      <c r="B3379" s="31">
        <v>0.22997980000000001</v>
      </c>
      <c r="C3379" s="9">
        <v>0.2379415</v>
      </c>
      <c r="D3379" s="31">
        <f t="shared" si="364"/>
        <v>0.73794150000000003</v>
      </c>
      <c r="E3379" s="9">
        <v>8.8907559999999997E-2</v>
      </c>
      <c r="F3379" s="31">
        <f t="shared" si="365"/>
        <v>1.08890756</v>
      </c>
      <c r="G3379" s="9">
        <v>0.21871779999999999</v>
      </c>
      <c r="H3379" s="32">
        <f t="shared" si="366"/>
        <v>1.7187178000000001</v>
      </c>
      <c r="I3379" s="9">
        <v>0.15105879999999999</v>
      </c>
      <c r="J3379" s="31">
        <f t="shared" si="367"/>
        <v>2.1510587999999999</v>
      </c>
      <c r="K3379" s="9">
        <v>5.8011720000000003E-2</v>
      </c>
      <c r="L3379" s="48">
        <f t="shared" si="368"/>
        <v>2.5580117200000001</v>
      </c>
      <c r="M3379" s="9">
        <v>0.2037302</v>
      </c>
      <c r="N3379" s="48">
        <f t="shared" si="369"/>
        <v>3.2037301999999999</v>
      </c>
      <c r="O3379" s="26">
        <v>6.0743760000000001E-2</v>
      </c>
      <c r="P3379" s="93">
        <f t="shared" si="370"/>
        <v>3.5607437599999998</v>
      </c>
    </row>
    <row r="3380" spans="1:16">
      <c r="A3380" s="10">
        <v>2028.2650000000001</v>
      </c>
      <c r="B3380" s="31">
        <v>0.22942570000000001</v>
      </c>
      <c r="C3380" s="9">
        <v>0.2373412</v>
      </c>
      <c r="D3380" s="31">
        <f t="shared" si="364"/>
        <v>0.73734120000000003</v>
      </c>
      <c r="E3380" s="9">
        <v>8.8529869999999997E-2</v>
      </c>
      <c r="F3380" s="31">
        <f t="shared" si="365"/>
        <v>1.0885298699999999</v>
      </c>
      <c r="G3380" s="9">
        <v>0.21815209999999999</v>
      </c>
      <c r="H3380" s="32">
        <f t="shared" si="366"/>
        <v>1.7181521</v>
      </c>
      <c r="I3380" s="9">
        <v>0.15013409999999999</v>
      </c>
      <c r="J3380" s="31">
        <f t="shared" si="367"/>
        <v>2.1501340999999998</v>
      </c>
      <c r="K3380" s="9">
        <v>5.7107869999999998E-2</v>
      </c>
      <c r="L3380" s="48">
        <f t="shared" si="368"/>
        <v>2.5571078699999998</v>
      </c>
      <c r="M3380" s="9">
        <v>0.20274039999999999</v>
      </c>
      <c r="N3380" s="48">
        <f t="shared" si="369"/>
        <v>3.2027404000000002</v>
      </c>
      <c r="O3380" s="26">
        <v>6.010977E-2</v>
      </c>
      <c r="P3380" s="93">
        <f t="shared" si="370"/>
        <v>3.56010977</v>
      </c>
    </row>
    <row r="3381" spans="1:16">
      <c r="A3381" s="10">
        <v>2028.7470000000001</v>
      </c>
      <c r="B3381" s="31">
        <v>0.22888130000000001</v>
      </c>
      <c r="C3381" s="9">
        <v>0.2367737</v>
      </c>
      <c r="D3381" s="31">
        <f t="shared" si="364"/>
        <v>0.73677369999999998</v>
      </c>
      <c r="E3381" s="9">
        <v>8.8174069999999993E-2</v>
      </c>
      <c r="F3381" s="31">
        <f t="shared" si="365"/>
        <v>1.08817407</v>
      </c>
      <c r="G3381" s="9">
        <v>0.21760940000000001</v>
      </c>
      <c r="H3381" s="32">
        <f t="shared" si="366"/>
        <v>1.7176094</v>
      </c>
      <c r="I3381" s="9">
        <v>0.14929319999999999</v>
      </c>
      <c r="J3381" s="31">
        <f t="shared" si="367"/>
        <v>2.1492931999999998</v>
      </c>
      <c r="K3381" s="9">
        <v>5.6248869999999999E-2</v>
      </c>
      <c r="L3381" s="48">
        <f t="shared" si="368"/>
        <v>2.5562488700000001</v>
      </c>
      <c r="M3381" s="9">
        <v>0.2018074</v>
      </c>
      <c r="N3381" s="48">
        <f t="shared" si="369"/>
        <v>3.2018073999999999</v>
      </c>
      <c r="O3381" s="26">
        <v>5.950801E-2</v>
      </c>
      <c r="P3381" s="93">
        <f t="shared" si="370"/>
        <v>3.5595080100000001</v>
      </c>
    </row>
    <row r="3382" spans="1:16">
      <c r="A3382" s="10">
        <v>2029.229</v>
      </c>
      <c r="B3382" s="31">
        <v>0.2283974</v>
      </c>
      <c r="C3382" s="9">
        <v>0.23628250000000001</v>
      </c>
      <c r="D3382" s="31">
        <f t="shared" si="364"/>
        <v>0.73628249999999995</v>
      </c>
      <c r="E3382" s="9">
        <v>8.7875739999999994E-2</v>
      </c>
      <c r="F3382" s="31">
        <f t="shared" si="365"/>
        <v>1.0878757400000001</v>
      </c>
      <c r="G3382" s="9">
        <v>0.217142</v>
      </c>
      <c r="H3382" s="32">
        <f t="shared" si="366"/>
        <v>1.7171419999999999</v>
      </c>
      <c r="I3382" s="9">
        <v>0.148616</v>
      </c>
      <c r="J3382" s="31">
        <f t="shared" si="367"/>
        <v>2.1486160000000001</v>
      </c>
      <c r="K3382" s="9">
        <v>5.5515580000000002E-2</v>
      </c>
      <c r="L3382" s="48">
        <f t="shared" si="368"/>
        <v>2.5555155799999998</v>
      </c>
      <c r="M3382" s="9">
        <v>0.2010228</v>
      </c>
      <c r="N3382" s="48">
        <f t="shared" si="369"/>
        <v>3.2010228000000001</v>
      </c>
      <c r="O3382" s="26">
        <v>5.8986829999999997E-2</v>
      </c>
      <c r="P3382" s="93">
        <f t="shared" si="370"/>
        <v>3.5589868299999998</v>
      </c>
    </row>
    <row r="3383" spans="1:16">
      <c r="A3383" s="10">
        <v>2029.711</v>
      </c>
      <c r="B3383" s="31">
        <v>0.2280015</v>
      </c>
      <c r="C3383" s="9">
        <v>0.23589350000000001</v>
      </c>
      <c r="D3383" s="31">
        <f t="shared" si="364"/>
        <v>0.73589349999999998</v>
      </c>
      <c r="E3383" s="9">
        <v>8.7650859999999997E-2</v>
      </c>
      <c r="F3383" s="31">
        <f t="shared" si="365"/>
        <v>1.0876508600000001</v>
      </c>
      <c r="G3383" s="9">
        <v>0.21677689999999999</v>
      </c>
      <c r="H3383" s="32">
        <f t="shared" si="366"/>
        <v>1.7167768999999999</v>
      </c>
      <c r="I3383" s="9">
        <v>0.14813109999999999</v>
      </c>
      <c r="J3383" s="31">
        <f t="shared" si="367"/>
        <v>2.1481311000000001</v>
      </c>
      <c r="K3383" s="9">
        <v>5.4942409999999997E-2</v>
      </c>
      <c r="L3383" s="48">
        <f t="shared" si="368"/>
        <v>2.5549424099999998</v>
      </c>
      <c r="M3383" s="9">
        <v>0.2004368</v>
      </c>
      <c r="N3383" s="48">
        <f t="shared" si="369"/>
        <v>3.2004367999999999</v>
      </c>
      <c r="O3383" s="26">
        <v>5.856745E-2</v>
      </c>
      <c r="P3383" s="93">
        <f t="shared" si="370"/>
        <v>3.55856745</v>
      </c>
    </row>
    <row r="3384" spans="1:16">
      <c r="A3384" s="10">
        <v>2030.193</v>
      </c>
      <c r="B3384" s="31">
        <v>0.2277091</v>
      </c>
      <c r="C3384" s="9">
        <v>0.23561989999999999</v>
      </c>
      <c r="D3384" s="31">
        <f t="shared" si="364"/>
        <v>0.73561989999999999</v>
      </c>
      <c r="E3384" s="9">
        <v>8.7500330000000001E-2</v>
      </c>
      <c r="F3384" s="31">
        <f t="shared" si="365"/>
        <v>1.0875003299999999</v>
      </c>
      <c r="G3384" s="9">
        <v>0.21651899999999999</v>
      </c>
      <c r="H3384" s="32">
        <f t="shared" si="366"/>
        <v>1.7165189999999999</v>
      </c>
      <c r="I3384" s="9">
        <v>0.14782680000000001</v>
      </c>
      <c r="J3384" s="31">
        <f t="shared" si="367"/>
        <v>2.1478267999999998</v>
      </c>
      <c r="K3384" s="9">
        <v>5.4529380000000002E-2</v>
      </c>
      <c r="L3384" s="48">
        <f t="shared" si="368"/>
        <v>2.55452938</v>
      </c>
      <c r="M3384" s="9">
        <v>0.2000632</v>
      </c>
      <c r="N3384" s="48">
        <f t="shared" si="369"/>
        <v>3.2000631999999998</v>
      </c>
      <c r="O3384" s="26">
        <v>5.825222E-2</v>
      </c>
      <c r="P3384" s="93">
        <f t="shared" si="370"/>
        <v>3.55825222</v>
      </c>
    </row>
    <row r="3385" spans="1:16">
      <c r="A3385" s="10">
        <v>2030.6759999999999</v>
      </c>
      <c r="B3385" s="31">
        <v>0.22752040000000001</v>
      </c>
      <c r="C3385" s="9">
        <v>0.23546030000000001</v>
      </c>
      <c r="D3385" s="31">
        <f t="shared" si="364"/>
        <v>0.73546029999999996</v>
      </c>
      <c r="E3385" s="9">
        <v>8.7416160000000007E-2</v>
      </c>
      <c r="F3385" s="31">
        <f t="shared" si="365"/>
        <v>1.0874161600000001</v>
      </c>
      <c r="G3385" s="9">
        <v>0.21636030000000001</v>
      </c>
      <c r="H3385" s="32">
        <f t="shared" si="366"/>
        <v>1.7163603000000001</v>
      </c>
      <c r="I3385" s="9">
        <v>0.1476644</v>
      </c>
      <c r="J3385" s="31">
        <f t="shared" si="367"/>
        <v>2.1476644</v>
      </c>
      <c r="K3385" s="9">
        <v>5.4254480000000001E-2</v>
      </c>
      <c r="L3385" s="48">
        <f t="shared" si="368"/>
        <v>2.55425448</v>
      </c>
      <c r="M3385" s="9">
        <v>0.19988510000000001</v>
      </c>
      <c r="N3385" s="48">
        <f t="shared" si="369"/>
        <v>3.1998850999999999</v>
      </c>
      <c r="O3385" s="26">
        <v>5.8028969999999999E-2</v>
      </c>
      <c r="P3385" s="93">
        <f t="shared" si="370"/>
        <v>3.5580289700000001</v>
      </c>
    </row>
    <row r="3386" spans="1:16">
      <c r="A3386" s="10">
        <v>2031.1579999999999</v>
      </c>
      <c r="B3386" s="31">
        <v>0.22742290000000001</v>
      </c>
      <c r="C3386" s="9">
        <v>0.23540369999999999</v>
      </c>
      <c r="D3386" s="31">
        <f t="shared" si="364"/>
        <v>0.73540369999999999</v>
      </c>
      <c r="E3386" s="9">
        <v>8.7383779999999994E-2</v>
      </c>
      <c r="F3386" s="31">
        <f t="shared" si="365"/>
        <v>1.0873837799999999</v>
      </c>
      <c r="G3386" s="9">
        <v>0.216283</v>
      </c>
      <c r="H3386" s="32">
        <f t="shared" si="366"/>
        <v>1.716283</v>
      </c>
      <c r="I3386" s="9">
        <v>0.14759849999999999</v>
      </c>
      <c r="J3386" s="31">
        <f t="shared" si="367"/>
        <v>2.1475985</v>
      </c>
      <c r="K3386" s="9">
        <v>5.4087959999999997E-2</v>
      </c>
      <c r="L3386" s="48">
        <f t="shared" si="368"/>
        <v>2.5540879599999999</v>
      </c>
      <c r="M3386" s="9">
        <v>0.19986229999999999</v>
      </c>
      <c r="N3386" s="48">
        <f t="shared" si="369"/>
        <v>3.1998622999999999</v>
      </c>
      <c r="O3386" s="26">
        <v>5.7883940000000002E-2</v>
      </c>
      <c r="P3386" s="93">
        <f t="shared" si="370"/>
        <v>3.55788394</v>
      </c>
    </row>
    <row r="3387" spans="1:16">
      <c r="A3387" s="10">
        <v>2031.64</v>
      </c>
      <c r="B3387" s="31">
        <v>0.22739190000000001</v>
      </c>
      <c r="C3387" s="9">
        <v>0.2354243</v>
      </c>
      <c r="D3387" s="31">
        <f t="shared" si="364"/>
        <v>0.73542430000000003</v>
      </c>
      <c r="E3387" s="9">
        <v>8.7389019999999998E-2</v>
      </c>
      <c r="F3387" s="31">
        <f t="shared" si="365"/>
        <v>1.08738902</v>
      </c>
      <c r="G3387" s="9">
        <v>0.2162635</v>
      </c>
      <c r="H3387" s="32">
        <f t="shared" si="366"/>
        <v>1.7162634999999999</v>
      </c>
      <c r="I3387" s="9">
        <v>0.14758479999999999</v>
      </c>
      <c r="J3387" s="31">
        <f t="shared" si="367"/>
        <v>2.1475848000000002</v>
      </c>
      <c r="K3387" s="9">
        <v>5.4000079999999999E-2</v>
      </c>
      <c r="L3387" s="48">
        <f t="shared" si="368"/>
        <v>2.5540000799999998</v>
      </c>
      <c r="M3387" s="9">
        <v>0.19994319999999999</v>
      </c>
      <c r="N3387" s="48">
        <f t="shared" si="369"/>
        <v>3.1999431999999999</v>
      </c>
      <c r="O3387" s="26">
        <v>5.7799429999999999E-2</v>
      </c>
      <c r="P3387" s="93">
        <f t="shared" si="370"/>
        <v>3.5577994300000002</v>
      </c>
    </row>
    <row r="3388" spans="1:16">
      <c r="A3388" s="10">
        <v>2032.1220000000001</v>
      </c>
      <c r="B3388" s="31">
        <v>0.22739619999999999</v>
      </c>
      <c r="C3388" s="9">
        <v>0.2354878</v>
      </c>
      <c r="D3388" s="31">
        <f t="shared" si="364"/>
        <v>0.73548780000000002</v>
      </c>
      <c r="E3388" s="9">
        <v>8.7417300000000003E-2</v>
      </c>
      <c r="F3388" s="31">
        <f t="shared" si="365"/>
        <v>1.0874173</v>
      </c>
      <c r="G3388" s="9">
        <v>0.21627689999999999</v>
      </c>
      <c r="H3388" s="32">
        <f t="shared" si="366"/>
        <v>1.7162769</v>
      </c>
      <c r="I3388" s="9">
        <v>0.14758969999999999</v>
      </c>
      <c r="J3388" s="31">
        <f t="shared" si="367"/>
        <v>2.1475897000000002</v>
      </c>
      <c r="K3388" s="9">
        <v>5.3963280000000002E-2</v>
      </c>
      <c r="L3388" s="48">
        <f t="shared" si="368"/>
        <v>2.5539632800000001</v>
      </c>
      <c r="M3388" s="9">
        <v>0.2000671</v>
      </c>
      <c r="N3388" s="48">
        <f t="shared" si="369"/>
        <v>3.2000671000000001</v>
      </c>
      <c r="O3388" s="26">
        <v>5.7756589999999997E-2</v>
      </c>
      <c r="P3388" s="93">
        <f t="shared" si="370"/>
        <v>3.5577565899999999</v>
      </c>
    </row>
    <row r="3389" spans="1:16">
      <c r="A3389" s="10">
        <v>2032.604</v>
      </c>
      <c r="B3389" s="31">
        <v>0.22740859999999999</v>
      </c>
      <c r="C3389" s="9">
        <v>0.2355594</v>
      </c>
      <c r="D3389" s="31">
        <f t="shared" si="364"/>
        <v>0.73555939999999997</v>
      </c>
      <c r="E3389" s="9">
        <v>8.7458359999999999E-2</v>
      </c>
      <c r="F3389" s="31">
        <f t="shared" si="365"/>
        <v>1.0874583600000001</v>
      </c>
      <c r="G3389" s="9">
        <v>0.21630369999999999</v>
      </c>
      <c r="H3389" s="32">
        <f t="shared" si="366"/>
        <v>1.7163037000000001</v>
      </c>
      <c r="I3389" s="9">
        <v>0.14759269999999999</v>
      </c>
      <c r="J3389" s="31">
        <f t="shared" si="367"/>
        <v>2.1475927000000001</v>
      </c>
      <c r="K3389" s="9">
        <v>5.3957560000000002E-2</v>
      </c>
      <c r="L3389" s="48">
        <f t="shared" si="368"/>
        <v>2.5539575600000002</v>
      </c>
      <c r="M3389" s="9">
        <v>0.200186</v>
      </c>
      <c r="N3389" s="48">
        <f t="shared" si="369"/>
        <v>3.200186</v>
      </c>
      <c r="O3389" s="26">
        <v>5.77393E-2</v>
      </c>
      <c r="P3389" s="93">
        <f t="shared" si="370"/>
        <v>3.5577393000000002</v>
      </c>
    </row>
    <row r="3390" spans="1:16">
      <c r="A3390" s="10">
        <v>2033.086</v>
      </c>
      <c r="B3390" s="31">
        <v>0.22741359999999999</v>
      </c>
      <c r="C3390" s="9">
        <v>0.2356133</v>
      </c>
      <c r="D3390" s="31">
        <f t="shared" si="364"/>
        <v>0.73561330000000003</v>
      </c>
      <c r="E3390" s="9">
        <v>8.7506029999999999E-2</v>
      </c>
      <c r="F3390" s="31">
        <f t="shared" si="365"/>
        <v>1.0875060299999999</v>
      </c>
      <c r="G3390" s="9">
        <v>0.2163311</v>
      </c>
      <c r="H3390" s="32">
        <f t="shared" si="366"/>
        <v>1.7163311000000001</v>
      </c>
      <c r="I3390" s="9">
        <v>0.1475873</v>
      </c>
      <c r="J3390" s="31">
        <f t="shared" si="367"/>
        <v>2.1475873000000001</v>
      </c>
      <c r="K3390" s="9">
        <v>5.3968490000000001E-2</v>
      </c>
      <c r="L3390" s="48">
        <f t="shared" si="368"/>
        <v>2.5539684899999999</v>
      </c>
      <c r="M3390" s="9">
        <v>0.20026740000000001</v>
      </c>
      <c r="N3390" s="48">
        <f t="shared" si="369"/>
        <v>3.2002674</v>
      </c>
      <c r="O3390" s="26">
        <v>5.773379E-2</v>
      </c>
      <c r="P3390" s="93">
        <f t="shared" si="370"/>
        <v>3.5577337899999999</v>
      </c>
    </row>
    <row r="3391" spans="1:16">
      <c r="A3391" s="10">
        <v>2033.568</v>
      </c>
      <c r="B3391" s="31">
        <v>0.2274138</v>
      </c>
      <c r="C3391" s="9">
        <v>0.23564189999999999</v>
      </c>
      <c r="D3391" s="31">
        <f t="shared" si="364"/>
        <v>0.73564189999999996</v>
      </c>
      <c r="E3391" s="9">
        <v>8.7560310000000002E-2</v>
      </c>
      <c r="F3391" s="31">
        <f t="shared" si="365"/>
        <v>1.08756031</v>
      </c>
      <c r="G3391" s="9">
        <v>0.2163582</v>
      </c>
      <c r="H3391" s="32">
        <f t="shared" si="366"/>
        <v>1.7163581999999999</v>
      </c>
      <c r="I3391" s="9">
        <v>0.14757580000000001</v>
      </c>
      <c r="J3391" s="31">
        <f t="shared" si="367"/>
        <v>2.1475757999999998</v>
      </c>
      <c r="K3391" s="9">
        <v>5.398882E-2</v>
      </c>
      <c r="L3391" s="48">
        <f t="shared" si="368"/>
        <v>2.5539888199999998</v>
      </c>
      <c r="M3391" s="9">
        <v>0.20030149999999999</v>
      </c>
      <c r="N3391" s="48">
        <f t="shared" si="369"/>
        <v>3.2003015000000001</v>
      </c>
      <c r="O3391" s="26">
        <v>5.7732220000000001E-2</v>
      </c>
      <c r="P3391" s="93">
        <f t="shared" si="370"/>
        <v>3.5577322200000001</v>
      </c>
    </row>
    <row r="3392" spans="1:16">
      <c r="A3392" s="10">
        <v>2034.05</v>
      </c>
      <c r="B3392" s="31">
        <v>0.22742309999999999</v>
      </c>
      <c r="C3392" s="9">
        <v>0.23565059999999999</v>
      </c>
      <c r="D3392" s="31">
        <f t="shared" si="364"/>
        <v>0.73565060000000004</v>
      </c>
      <c r="E3392" s="9">
        <v>8.7623480000000004E-2</v>
      </c>
      <c r="F3392" s="31">
        <f t="shared" si="365"/>
        <v>1.08762348</v>
      </c>
      <c r="G3392" s="9">
        <v>0.21639449999999999</v>
      </c>
      <c r="H3392" s="32">
        <f t="shared" si="366"/>
        <v>1.7163945</v>
      </c>
      <c r="I3392" s="9">
        <v>0.14756759999999999</v>
      </c>
      <c r="J3392" s="31">
        <f t="shared" si="367"/>
        <v>2.1475675999999999</v>
      </c>
      <c r="K3392" s="9">
        <v>5.4019570000000003E-2</v>
      </c>
      <c r="L3392" s="48">
        <f t="shared" si="368"/>
        <v>2.5540195699999999</v>
      </c>
      <c r="M3392" s="9">
        <v>0.20029630000000001</v>
      </c>
      <c r="N3392" s="48">
        <f t="shared" si="369"/>
        <v>3.2002963000000002</v>
      </c>
      <c r="O3392" s="26">
        <v>5.773615E-2</v>
      </c>
      <c r="P3392" s="93">
        <f t="shared" si="370"/>
        <v>3.5577361500000002</v>
      </c>
    </row>
    <row r="3393" spans="1:16">
      <c r="A3393" s="10">
        <v>2034.5319999999999</v>
      </c>
      <c r="B3393" s="31">
        <v>0.22745760000000001</v>
      </c>
      <c r="C3393" s="9">
        <v>0.2356578</v>
      </c>
      <c r="D3393" s="31">
        <f t="shared" si="364"/>
        <v>0.73565780000000003</v>
      </c>
      <c r="E3393" s="9">
        <v>8.7698750000000006E-2</v>
      </c>
      <c r="F3393" s="31">
        <f t="shared" si="365"/>
        <v>1.0876987499999999</v>
      </c>
      <c r="G3393" s="9">
        <v>0.2164499</v>
      </c>
      <c r="H3393" s="32">
        <f t="shared" si="366"/>
        <v>1.7164499</v>
      </c>
      <c r="I3393" s="9">
        <v>0.1475728</v>
      </c>
      <c r="J3393" s="31">
        <f t="shared" si="367"/>
        <v>2.1475727999999998</v>
      </c>
      <c r="K3393" s="9">
        <v>5.4064099999999997E-2</v>
      </c>
      <c r="L3393" s="48">
        <f t="shared" si="368"/>
        <v>2.5540641000000002</v>
      </c>
      <c r="M3393" s="9">
        <v>0.20027329999999999</v>
      </c>
      <c r="N3393" s="48">
        <f t="shared" si="369"/>
        <v>3.2002733000000001</v>
      </c>
      <c r="O3393" s="26">
        <v>5.7751480000000001E-2</v>
      </c>
      <c r="P3393" s="93">
        <f t="shared" si="370"/>
        <v>3.5577514799999999</v>
      </c>
    </row>
    <row r="3394" spans="1:16">
      <c r="A3394" s="10">
        <v>2035.0150000000001</v>
      </c>
      <c r="B3394" s="31">
        <v>0.2275237</v>
      </c>
      <c r="C3394" s="9">
        <v>0.23567959999999999</v>
      </c>
      <c r="D3394" s="31">
        <f t="shared" si="364"/>
        <v>0.73567959999999999</v>
      </c>
      <c r="E3394" s="9">
        <v>8.7785650000000007E-2</v>
      </c>
      <c r="F3394" s="31">
        <f t="shared" si="365"/>
        <v>1.08778565</v>
      </c>
      <c r="G3394" s="9">
        <v>0.2165318</v>
      </c>
      <c r="H3394" s="32">
        <f t="shared" si="366"/>
        <v>1.7165318000000001</v>
      </c>
      <c r="I3394" s="9">
        <v>0.14759949999999999</v>
      </c>
      <c r="J3394" s="31">
        <f t="shared" si="367"/>
        <v>2.1475995000000001</v>
      </c>
      <c r="K3394" s="9">
        <v>5.4128620000000002E-2</v>
      </c>
      <c r="L3394" s="48">
        <f t="shared" si="368"/>
        <v>2.5541286200000002</v>
      </c>
      <c r="M3394" s="9">
        <v>0.20024819999999999</v>
      </c>
      <c r="N3394" s="48">
        <f t="shared" si="369"/>
        <v>3.2002481999999999</v>
      </c>
      <c r="O3394" s="26">
        <v>5.7787640000000001E-2</v>
      </c>
      <c r="P3394" s="93">
        <f t="shared" si="370"/>
        <v>3.5577876399999999</v>
      </c>
    </row>
    <row r="3395" spans="1:16">
      <c r="A3395" s="10">
        <v>2035.4970000000001</v>
      </c>
      <c r="B3395" s="31">
        <v>0.2276108</v>
      </c>
      <c r="C3395" s="9">
        <v>0.23572219999999999</v>
      </c>
      <c r="D3395" s="31">
        <f t="shared" ref="D3395:D3458" si="371">C3395+0.5</f>
        <v>0.73572219999999999</v>
      </c>
      <c r="E3395" s="9">
        <v>8.7878479999999995E-2</v>
      </c>
      <c r="F3395" s="31">
        <f t="shared" ref="F3395:F3458" si="372">E3395+1</f>
        <v>1.0878784800000001</v>
      </c>
      <c r="G3395" s="9">
        <v>0.21663679999999999</v>
      </c>
      <c r="H3395" s="32">
        <f t="shared" ref="H3395:H3458" si="373">G3395+1.5</f>
        <v>1.7166368000000001</v>
      </c>
      <c r="I3395" s="9">
        <v>0.14764939999999999</v>
      </c>
      <c r="J3395" s="31">
        <f t="shared" ref="J3395:J3458" si="374">I3395+2</f>
        <v>2.1476494000000002</v>
      </c>
      <c r="K3395" s="9">
        <v>5.4211629999999997E-2</v>
      </c>
      <c r="L3395" s="48">
        <f t="shared" ref="L3395:L3458" si="375">K3395+2.5</f>
        <v>2.5542116300000002</v>
      </c>
      <c r="M3395" s="9">
        <v>0.2002285</v>
      </c>
      <c r="N3395" s="48">
        <f t="shared" ref="N3395:N3458" si="376">M3395+3</f>
        <v>3.2002285000000001</v>
      </c>
      <c r="O3395" s="26">
        <v>5.7850529999999997E-2</v>
      </c>
      <c r="P3395" s="93">
        <f t="shared" ref="P3395:P3458" si="377">O3395+3.5</f>
        <v>3.5578505300000001</v>
      </c>
    </row>
    <row r="3396" spans="1:16">
      <c r="A3396" s="10">
        <v>2035.979</v>
      </c>
      <c r="B3396" s="31">
        <v>0.22769809999999999</v>
      </c>
      <c r="C3396" s="9">
        <v>0.23577960000000001</v>
      </c>
      <c r="D3396" s="31">
        <f t="shared" si="371"/>
        <v>0.73577959999999998</v>
      </c>
      <c r="E3396" s="9">
        <v>8.7968110000000002E-2</v>
      </c>
      <c r="F3396" s="31">
        <f t="shared" si="372"/>
        <v>1.08796811</v>
      </c>
      <c r="G3396" s="9">
        <v>0.21675249999999999</v>
      </c>
      <c r="H3396" s="32">
        <f t="shared" si="373"/>
        <v>1.7167524999999999</v>
      </c>
      <c r="I3396" s="9">
        <v>0.14771980000000001</v>
      </c>
      <c r="J3396" s="31">
        <f t="shared" si="374"/>
        <v>2.1477198</v>
      </c>
      <c r="K3396" s="9">
        <v>5.4306739999999999E-2</v>
      </c>
      <c r="L3396" s="48">
        <f t="shared" si="375"/>
        <v>2.5543067399999999</v>
      </c>
      <c r="M3396" s="9">
        <v>0.2002089</v>
      </c>
      <c r="N3396" s="48">
        <f t="shared" si="376"/>
        <v>3.2002088999999998</v>
      </c>
      <c r="O3396" s="26">
        <v>5.7938179999999999E-2</v>
      </c>
      <c r="P3396" s="93">
        <f t="shared" si="377"/>
        <v>3.5579381799999998</v>
      </c>
    </row>
    <row r="3397" spans="1:16">
      <c r="A3397" s="10">
        <v>2036.461</v>
      </c>
      <c r="B3397" s="31">
        <v>0.22775899999999999</v>
      </c>
      <c r="C3397" s="9">
        <v>0.23583570000000001</v>
      </c>
      <c r="D3397" s="31">
        <f t="shared" si="371"/>
        <v>0.73583569999999998</v>
      </c>
      <c r="E3397" s="9">
        <v>8.8042469999999998E-2</v>
      </c>
      <c r="F3397" s="31">
        <f t="shared" si="372"/>
        <v>1.08804247</v>
      </c>
      <c r="G3397" s="9">
        <v>0.2168573</v>
      </c>
      <c r="H3397" s="32">
        <f t="shared" si="373"/>
        <v>1.7168573</v>
      </c>
      <c r="I3397" s="9">
        <v>0.1478035</v>
      </c>
      <c r="J3397" s="31">
        <f t="shared" si="374"/>
        <v>2.1478035000000002</v>
      </c>
      <c r="K3397" s="9">
        <v>5.4400839999999999E-2</v>
      </c>
      <c r="L3397" s="48">
        <f t="shared" si="375"/>
        <v>2.55440084</v>
      </c>
      <c r="M3397" s="9">
        <v>0.20017599999999999</v>
      </c>
      <c r="N3397" s="48">
        <f t="shared" si="376"/>
        <v>3.2001759999999999</v>
      </c>
      <c r="O3397" s="26">
        <v>5.8040370000000001E-2</v>
      </c>
      <c r="P3397" s="93">
        <f t="shared" si="377"/>
        <v>3.5580403700000001</v>
      </c>
    </row>
    <row r="3398" spans="1:16">
      <c r="A3398" s="10">
        <v>2036.943</v>
      </c>
      <c r="B3398" s="31">
        <v>0.22777900000000001</v>
      </c>
      <c r="C3398" s="9">
        <v>0.23587549999999999</v>
      </c>
      <c r="D3398" s="31">
        <f t="shared" si="371"/>
        <v>0.73587550000000002</v>
      </c>
      <c r="E3398" s="9">
        <v>8.8093329999999997E-2</v>
      </c>
      <c r="F3398" s="31">
        <f t="shared" si="372"/>
        <v>1.08809333</v>
      </c>
      <c r="G3398" s="9">
        <v>0.21693370000000001</v>
      </c>
      <c r="H3398" s="32">
        <f t="shared" si="373"/>
        <v>1.7169337</v>
      </c>
      <c r="I3398" s="9">
        <v>0.14789160000000001</v>
      </c>
      <c r="J3398" s="31">
        <f t="shared" si="374"/>
        <v>2.1478915999999999</v>
      </c>
      <c r="K3398" s="9">
        <v>5.4480319999999999E-2</v>
      </c>
      <c r="L3398" s="48">
        <f t="shared" si="375"/>
        <v>2.5544803200000001</v>
      </c>
      <c r="M3398" s="9">
        <v>0.2001203</v>
      </c>
      <c r="N3398" s="48">
        <f t="shared" si="376"/>
        <v>3.2001203</v>
      </c>
      <c r="O3398" s="26">
        <v>5.813981E-2</v>
      </c>
      <c r="P3398" s="93">
        <f t="shared" si="377"/>
        <v>3.5581398100000001</v>
      </c>
    </row>
    <row r="3399" spans="1:16">
      <c r="A3399" s="10">
        <v>2037.425</v>
      </c>
      <c r="B3399" s="31">
        <v>0.2277555</v>
      </c>
      <c r="C3399" s="9">
        <v>0.2358884</v>
      </c>
      <c r="D3399" s="31">
        <f t="shared" si="371"/>
        <v>0.7358884</v>
      </c>
      <c r="E3399" s="9">
        <v>8.8117269999999998E-2</v>
      </c>
      <c r="F3399" s="31">
        <f t="shared" si="372"/>
        <v>1.0881172699999999</v>
      </c>
      <c r="G3399" s="9">
        <v>0.21696940000000001</v>
      </c>
      <c r="H3399" s="32">
        <f t="shared" si="373"/>
        <v>1.7169694</v>
      </c>
      <c r="I3399" s="9">
        <v>0.1479731</v>
      </c>
      <c r="J3399" s="31">
        <f t="shared" si="374"/>
        <v>2.1479731000000002</v>
      </c>
      <c r="K3399" s="9">
        <v>5.4534260000000001E-2</v>
      </c>
      <c r="L3399" s="48">
        <f t="shared" si="375"/>
        <v>2.5545342600000001</v>
      </c>
      <c r="M3399" s="9">
        <v>0.2000391</v>
      </c>
      <c r="N3399" s="48">
        <f t="shared" si="376"/>
        <v>3.2000391000000001</v>
      </c>
      <c r="O3399" s="26">
        <v>5.8215280000000001E-2</v>
      </c>
      <c r="P3399" s="93">
        <f t="shared" si="377"/>
        <v>3.5582152800000002</v>
      </c>
    </row>
    <row r="3400" spans="1:16">
      <c r="A3400" s="10">
        <v>2037.9069999999999</v>
      </c>
      <c r="B3400" s="31">
        <v>0.22770190000000001</v>
      </c>
      <c r="C3400" s="9">
        <v>0.23587269999999999</v>
      </c>
      <c r="D3400" s="31">
        <f t="shared" si="371"/>
        <v>0.73587270000000005</v>
      </c>
      <c r="E3400" s="9">
        <v>8.8117269999999998E-2</v>
      </c>
      <c r="F3400" s="31">
        <f t="shared" si="372"/>
        <v>1.0881172699999999</v>
      </c>
      <c r="G3400" s="9">
        <v>0.2169605</v>
      </c>
      <c r="H3400" s="32">
        <f t="shared" si="373"/>
        <v>1.7169604999999999</v>
      </c>
      <c r="I3400" s="9">
        <v>0.14803540000000001</v>
      </c>
      <c r="J3400" s="31">
        <f t="shared" si="374"/>
        <v>2.1480353999999999</v>
      </c>
      <c r="K3400" s="9">
        <v>5.4560299999999999E-2</v>
      </c>
      <c r="L3400" s="48">
        <f t="shared" si="375"/>
        <v>2.5545602999999999</v>
      </c>
      <c r="M3400" s="9">
        <v>0.19994029999999999</v>
      </c>
      <c r="N3400" s="48">
        <f t="shared" si="376"/>
        <v>3.1999403000000002</v>
      </c>
      <c r="O3400" s="26">
        <v>5.8253010000000001E-2</v>
      </c>
      <c r="P3400" s="93">
        <f t="shared" si="377"/>
        <v>3.55825301</v>
      </c>
    </row>
    <row r="3401" spans="1:16">
      <c r="A3401" s="10">
        <v>2038.3889999999999</v>
      </c>
      <c r="B3401" s="31">
        <v>0.2276348</v>
      </c>
      <c r="C3401" s="9">
        <v>0.23583290000000001</v>
      </c>
      <c r="D3401" s="31">
        <f t="shared" si="371"/>
        <v>0.73583290000000001</v>
      </c>
      <c r="E3401" s="9">
        <v>8.8097889999999998E-2</v>
      </c>
      <c r="F3401" s="31">
        <f t="shared" si="372"/>
        <v>1.08809789</v>
      </c>
      <c r="G3401" s="9">
        <v>0.2169121</v>
      </c>
      <c r="H3401" s="32">
        <f t="shared" si="373"/>
        <v>1.7169121000000001</v>
      </c>
      <c r="I3401" s="9">
        <v>0.1480622</v>
      </c>
      <c r="J3401" s="31">
        <f t="shared" si="374"/>
        <v>2.1480622</v>
      </c>
      <c r="K3401" s="9">
        <v>5.4561480000000002E-2</v>
      </c>
      <c r="L3401" s="48">
        <f t="shared" si="375"/>
        <v>2.5545614799999998</v>
      </c>
      <c r="M3401" s="9">
        <v>0.1998374</v>
      </c>
      <c r="N3401" s="48">
        <f t="shared" si="376"/>
        <v>3.1998373999999998</v>
      </c>
      <c r="O3401" s="26">
        <v>5.8245150000000002E-2</v>
      </c>
      <c r="P3401" s="93">
        <f t="shared" si="377"/>
        <v>3.5582451499999999</v>
      </c>
    </row>
    <row r="3402" spans="1:16">
      <c r="A3402" s="10">
        <v>2038.8720000000001</v>
      </c>
      <c r="B3402" s="31">
        <v>0.22756870000000001</v>
      </c>
      <c r="C3402" s="9">
        <v>0.23577770000000001</v>
      </c>
      <c r="D3402" s="31">
        <f t="shared" si="371"/>
        <v>0.73577769999999998</v>
      </c>
      <c r="E3402" s="9">
        <v>8.8065959999999999E-2</v>
      </c>
      <c r="F3402" s="31">
        <f t="shared" si="372"/>
        <v>1.08806596</v>
      </c>
      <c r="G3402" s="9">
        <v>0.2168351</v>
      </c>
      <c r="H3402" s="32">
        <f t="shared" si="373"/>
        <v>1.7168350999999999</v>
      </c>
      <c r="I3402" s="9">
        <v>0.1480371</v>
      </c>
      <c r="J3402" s="31">
        <f t="shared" si="374"/>
        <v>2.1480370999999998</v>
      </c>
      <c r="K3402" s="9">
        <v>5.454618E-2</v>
      </c>
      <c r="L3402" s="48">
        <f t="shared" si="375"/>
        <v>2.55454618</v>
      </c>
      <c r="M3402" s="9">
        <v>0.19974539999999999</v>
      </c>
      <c r="N3402" s="48">
        <f t="shared" si="376"/>
        <v>3.1997453999999999</v>
      </c>
      <c r="O3402" s="26">
        <v>5.8195230000000001E-2</v>
      </c>
      <c r="P3402" s="93">
        <f t="shared" si="377"/>
        <v>3.5581952299999999</v>
      </c>
    </row>
    <row r="3403" spans="1:16">
      <c r="A3403" s="10">
        <v>2039.354</v>
      </c>
      <c r="B3403" s="31">
        <v>0.22750799999999999</v>
      </c>
      <c r="C3403" s="9">
        <v>0.2357167</v>
      </c>
      <c r="D3403" s="31">
        <f t="shared" si="371"/>
        <v>0.7357167</v>
      </c>
      <c r="E3403" s="9">
        <v>8.8029010000000005E-2</v>
      </c>
      <c r="F3403" s="31">
        <f t="shared" si="372"/>
        <v>1.0880290100000001</v>
      </c>
      <c r="G3403" s="9">
        <v>0.21674160000000001</v>
      </c>
      <c r="H3403" s="32">
        <f t="shared" si="373"/>
        <v>1.7167416</v>
      </c>
      <c r="I3403" s="9">
        <v>0.14794769999999999</v>
      </c>
      <c r="J3403" s="31">
        <f t="shared" si="374"/>
        <v>2.1479477</v>
      </c>
      <c r="K3403" s="9">
        <v>5.4521489999999999E-2</v>
      </c>
      <c r="L3403" s="48">
        <f t="shared" si="375"/>
        <v>2.55452149</v>
      </c>
      <c r="M3403" s="9">
        <v>0.19967480000000001</v>
      </c>
      <c r="N3403" s="48">
        <f t="shared" si="376"/>
        <v>3.1996747999999999</v>
      </c>
      <c r="O3403" s="26">
        <v>5.8116229999999998E-2</v>
      </c>
      <c r="P3403" s="93">
        <f t="shared" si="377"/>
        <v>3.55811623</v>
      </c>
    </row>
    <row r="3404" spans="1:16">
      <c r="A3404" s="10">
        <v>2039.836</v>
      </c>
      <c r="B3404" s="31">
        <v>0.22745280000000001</v>
      </c>
      <c r="C3404" s="9">
        <v>0.23566039999999999</v>
      </c>
      <c r="D3404" s="31">
        <f t="shared" si="371"/>
        <v>0.73566039999999999</v>
      </c>
      <c r="E3404" s="9">
        <v>8.7992970000000004E-2</v>
      </c>
      <c r="F3404" s="31">
        <f t="shared" si="372"/>
        <v>1.0879929699999999</v>
      </c>
      <c r="G3404" s="9">
        <v>0.2166469</v>
      </c>
      <c r="H3404" s="32">
        <f t="shared" si="373"/>
        <v>1.7166469</v>
      </c>
      <c r="I3404" s="9">
        <v>0.14779490000000001</v>
      </c>
      <c r="J3404" s="31">
        <f t="shared" si="374"/>
        <v>2.1477949000000001</v>
      </c>
      <c r="K3404" s="9">
        <v>5.4492579999999999E-2</v>
      </c>
      <c r="L3404" s="48">
        <f t="shared" si="375"/>
        <v>2.5544925799999998</v>
      </c>
      <c r="M3404" s="9">
        <v>0.19963320000000001</v>
      </c>
      <c r="N3404" s="48">
        <f t="shared" si="376"/>
        <v>3.1996332000000001</v>
      </c>
      <c r="O3404" s="26">
        <v>5.80274E-2</v>
      </c>
      <c r="P3404" s="93">
        <f t="shared" si="377"/>
        <v>3.5580273999999998</v>
      </c>
    </row>
    <row r="3405" spans="1:16">
      <c r="A3405" s="10">
        <v>2040.318</v>
      </c>
      <c r="B3405" s="31">
        <v>0.22740740000000001</v>
      </c>
      <c r="C3405" s="9">
        <v>0.2356229</v>
      </c>
      <c r="D3405" s="31">
        <f t="shared" si="371"/>
        <v>0.73562289999999997</v>
      </c>
      <c r="E3405" s="9">
        <v>8.79688E-2</v>
      </c>
      <c r="F3405" s="31">
        <f t="shared" si="372"/>
        <v>1.0879688000000001</v>
      </c>
      <c r="G3405" s="9">
        <v>0.2165686</v>
      </c>
      <c r="H3405" s="32">
        <f t="shared" si="373"/>
        <v>1.7165686</v>
      </c>
      <c r="I3405" s="9">
        <v>0.1475976</v>
      </c>
      <c r="J3405" s="31">
        <f t="shared" si="374"/>
        <v>2.1475976000000001</v>
      </c>
      <c r="K3405" s="9">
        <v>5.4462339999999998E-2</v>
      </c>
      <c r="L3405" s="48">
        <f t="shared" si="375"/>
        <v>2.5544623400000002</v>
      </c>
      <c r="M3405" s="9">
        <v>0.19962930000000001</v>
      </c>
      <c r="N3405" s="48">
        <f t="shared" si="376"/>
        <v>3.1996292999999998</v>
      </c>
      <c r="O3405" s="26">
        <v>5.7949580000000001E-2</v>
      </c>
      <c r="P3405" s="93">
        <f t="shared" si="377"/>
        <v>3.5579495799999998</v>
      </c>
    </row>
    <row r="3406" spans="1:16">
      <c r="A3406" s="10">
        <v>2040.8</v>
      </c>
      <c r="B3406" s="31">
        <v>0.22738430000000001</v>
      </c>
      <c r="C3406" s="9">
        <v>0.2356229</v>
      </c>
      <c r="D3406" s="31">
        <f t="shared" si="371"/>
        <v>0.73562289999999997</v>
      </c>
      <c r="E3406" s="9">
        <v>8.7969249999999999E-2</v>
      </c>
      <c r="F3406" s="31">
        <f t="shared" si="372"/>
        <v>1.08796925</v>
      </c>
      <c r="G3406" s="9">
        <v>0.21652969999999999</v>
      </c>
      <c r="H3406" s="32">
        <f t="shared" si="373"/>
        <v>1.7165296999999999</v>
      </c>
      <c r="I3406" s="9">
        <v>0.14739479999999999</v>
      </c>
      <c r="J3406" s="31">
        <f t="shared" si="374"/>
        <v>2.1473947999999998</v>
      </c>
      <c r="K3406" s="9">
        <v>5.4433099999999998E-2</v>
      </c>
      <c r="L3406" s="48">
        <f t="shared" si="375"/>
        <v>2.5544330999999998</v>
      </c>
      <c r="M3406" s="9">
        <v>0.1996754</v>
      </c>
      <c r="N3406" s="48">
        <f t="shared" si="376"/>
        <v>3.1996753999999998</v>
      </c>
      <c r="O3406" s="26">
        <v>5.7905159999999997E-2</v>
      </c>
      <c r="P3406" s="93">
        <f t="shared" si="377"/>
        <v>3.5579051599999998</v>
      </c>
    </row>
    <row r="3407" spans="1:16">
      <c r="A3407" s="10">
        <v>2041.2819999999999</v>
      </c>
      <c r="B3407" s="31">
        <v>0.227406</v>
      </c>
      <c r="C3407" s="9">
        <v>0.2356828</v>
      </c>
      <c r="D3407" s="31">
        <f t="shared" si="371"/>
        <v>0.73568279999999997</v>
      </c>
      <c r="E3407" s="9">
        <v>8.8010080000000004E-2</v>
      </c>
      <c r="F3407" s="31">
        <f t="shared" si="372"/>
        <v>1.0880100800000001</v>
      </c>
      <c r="G3407" s="9">
        <v>0.2165522</v>
      </c>
      <c r="H3407" s="32">
        <f t="shared" si="373"/>
        <v>1.7165522</v>
      </c>
      <c r="I3407" s="9">
        <v>0.14723710000000001</v>
      </c>
      <c r="J3407" s="31">
        <f t="shared" si="374"/>
        <v>2.1472370999999999</v>
      </c>
      <c r="K3407" s="9">
        <v>5.4412259999999997E-2</v>
      </c>
      <c r="L3407" s="48">
        <f t="shared" si="375"/>
        <v>2.5544122599999999</v>
      </c>
      <c r="M3407" s="9">
        <v>0.19978779999999999</v>
      </c>
      <c r="N3407" s="48">
        <f t="shared" si="376"/>
        <v>3.1997878000000002</v>
      </c>
      <c r="O3407" s="26">
        <v>5.791106E-2</v>
      </c>
      <c r="P3407" s="93">
        <f t="shared" si="377"/>
        <v>3.5579110599999999</v>
      </c>
    </row>
    <row r="3408" spans="1:16">
      <c r="A3408" s="10">
        <v>2041.7639999999999</v>
      </c>
      <c r="B3408" s="31">
        <v>0.227495</v>
      </c>
      <c r="C3408" s="9">
        <v>0.23581769999999999</v>
      </c>
      <c r="D3408" s="31">
        <f t="shared" si="371"/>
        <v>0.73581770000000002</v>
      </c>
      <c r="E3408" s="9">
        <v>8.8102219999999995E-2</v>
      </c>
      <c r="F3408" s="31">
        <f t="shared" si="372"/>
        <v>1.0881022199999999</v>
      </c>
      <c r="G3408" s="9">
        <v>0.21665239999999999</v>
      </c>
      <c r="H3408" s="32">
        <f t="shared" si="373"/>
        <v>1.7166524000000001</v>
      </c>
      <c r="I3408" s="9">
        <v>0.1471761</v>
      </c>
      <c r="J3408" s="31">
        <f t="shared" si="374"/>
        <v>2.1471760999999998</v>
      </c>
      <c r="K3408" s="9">
        <v>5.4409069999999997E-2</v>
      </c>
      <c r="L3408" s="48">
        <f t="shared" si="375"/>
        <v>2.5544090700000002</v>
      </c>
      <c r="M3408" s="9">
        <v>0.1999793</v>
      </c>
      <c r="N3408" s="48">
        <f t="shared" si="376"/>
        <v>3.1999792999999999</v>
      </c>
      <c r="O3408" s="26">
        <v>5.7976300000000001E-2</v>
      </c>
      <c r="P3408" s="93">
        <f t="shared" si="377"/>
        <v>3.5579763</v>
      </c>
    </row>
    <row r="3409" spans="1:16">
      <c r="A3409" s="10">
        <v>2042.2460000000001</v>
      </c>
      <c r="B3409" s="31">
        <v>0.22766059999999999</v>
      </c>
      <c r="C3409" s="9">
        <v>0.23602690000000001</v>
      </c>
      <c r="D3409" s="31">
        <f t="shared" si="371"/>
        <v>0.73602690000000004</v>
      </c>
      <c r="E3409" s="9">
        <v>8.8249560000000005E-2</v>
      </c>
      <c r="F3409" s="31">
        <f t="shared" si="372"/>
        <v>1.0882495599999999</v>
      </c>
      <c r="G3409" s="9">
        <v>0.2168342</v>
      </c>
      <c r="H3409" s="32">
        <f t="shared" si="373"/>
        <v>1.7168342000000001</v>
      </c>
      <c r="I3409" s="9">
        <v>0.14724329999999999</v>
      </c>
      <c r="J3409" s="31">
        <f t="shared" si="374"/>
        <v>2.1472433</v>
      </c>
      <c r="K3409" s="9">
        <v>5.4434280000000002E-2</v>
      </c>
      <c r="L3409" s="48">
        <f t="shared" si="375"/>
        <v>2.5544342800000002</v>
      </c>
      <c r="M3409" s="9">
        <v>0.2002488</v>
      </c>
      <c r="N3409" s="48">
        <f t="shared" si="376"/>
        <v>3.2002487999999998</v>
      </c>
      <c r="O3409" s="26">
        <v>5.810129E-2</v>
      </c>
      <c r="P3409" s="93">
        <f t="shared" si="377"/>
        <v>3.5581012900000002</v>
      </c>
    </row>
    <row r="3410" spans="1:16">
      <c r="A3410" s="10">
        <v>2042.729</v>
      </c>
      <c r="B3410" s="31">
        <v>0.22788919999999999</v>
      </c>
      <c r="C3410" s="9">
        <v>0.2362909</v>
      </c>
      <c r="D3410" s="31">
        <f t="shared" si="371"/>
        <v>0.73629089999999997</v>
      </c>
      <c r="E3410" s="9">
        <v>8.8441149999999996E-2</v>
      </c>
      <c r="F3410" s="31">
        <f t="shared" si="372"/>
        <v>1.08844115</v>
      </c>
      <c r="G3410" s="9">
        <v>0.2170829</v>
      </c>
      <c r="H3410" s="32">
        <f t="shared" si="373"/>
        <v>1.7170829000000001</v>
      </c>
      <c r="I3410" s="9">
        <v>0.14744099999999999</v>
      </c>
      <c r="J3410" s="31">
        <f t="shared" si="374"/>
        <v>2.1474410000000002</v>
      </c>
      <c r="K3410" s="9">
        <v>5.4494769999999998E-2</v>
      </c>
      <c r="L3410" s="48">
        <f t="shared" si="375"/>
        <v>2.5544947699999998</v>
      </c>
      <c r="M3410" s="9">
        <v>0.20057829999999999</v>
      </c>
      <c r="N3410" s="48">
        <f t="shared" si="376"/>
        <v>3.2005783000000001</v>
      </c>
      <c r="O3410" s="26">
        <v>5.827777E-2</v>
      </c>
      <c r="P3410" s="93">
        <f t="shared" si="377"/>
        <v>3.5582777700000001</v>
      </c>
    </row>
    <row r="3411" spans="1:16">
      <c r="A3411" s="10">
        <v>2043.211</v>
      </c>
      <c r="B3411" s="31">
        <v>0.22814899999999999</v>
      </c>
      <c r="C3411" s="9">
        <v>0.23657449999999999</v>
      </c>
      <c r="D3411" s="31">
        <f t="shared" si="371"/>
        <v>0.73657450000000002</v>
      </c>
      <c r="E3411" s="9">
        <v>8.8654170000000004E-2</v>
      </c>
      <c r="F3411" s="31">
        <f t="shared" si="372"/>
        <v>1.0886541700000001</v>
      </c>
      <c r="G3411" s="9">
        <v>0.2173686</v>
      </c>
      <c r="H3411" s="32">
        <f t="shared" si="373"/>
        <v>1.7173685999999999</v>
      </c>
      <c r="I3411" s="9">
        <v>0.1477397</v>
      </c>
      <c r="J3411" s="31">
        <f t="shared" si="374"/>
        <v>2.1477396999999998</v>
      </c>
      <c r="K3411" s="9">
        <v>5.4591889999999997E-2</v>
      </c>
      <c r="L3411" s="48">
        <f t="shared" si="375"/>
        <v>2.5545918900000002</v>
      </c>
      <c r="M3411" s="9">
        <v>0.20093069999999999</v>
      </c>
      <c r="N3411" s="48">
        <f t="shared" si="376"/>
        <v>3.2009306999999998</v>
      </c>
      <c r="O3411" s="26">
        <v>5.8488449999999997E-2</v>
      </c>
      <c r="P3411" s="93">
        <f t="shared" si="377"/>
        <v>3.55848845</v>
      </c>
    </row>
    <row r="3412" spans="1:16">
      <c r="A3412" s="10">
        <v>2043.693</v>
      </c>
      <c r="B3412" s="31">
        <v>0.22839599999999999</v>
      </c>
      <c r="C3412" s="9">
        <v>0.2368383</v>
      </c>
      <c r="D3412" s="31">
        <f t="shared" si="371"/>
        <v>0.73683830000000006</v>
      </c>
      <c r="E3412" s="9">
        <v>8.8860120000000001E-2</v>
      </c>
      <c r="F3412" s="31">
        <f t="shared" si="372"/>
        <v>1.0888601200000001</v>
      </c>
      <c r="G3412" s="9">
        <v>0.2176536</v>
      </c>
      <c r="H3412" s="32">
        <f t="shared" si="373"/>
        <v>1.7176536</v>
      </c>
      <c r="I3412" s="9">
        <v>0.14808789999999999</v>
      </c>
      <c r="J3412" s="31">
        <f t="shared" si="374"/>
        <v>2.1480879000000002</v>
      </c>
      <c r="K3412" s="9">
        <v>5.4718589999999998E-2</v>
      </c>
      <c r="L3412" s="48">
        <f t="shared" si="375"/>
        <v>2.5547185899999998</v>
      </c>
      <c r="M3412" s="9">
        <v>0.20126069999999999</v>
      </c>
      <c r="N3412" s="48">
        <f t="shared" si="376"/>
        <v>3.2012607000000002</v>
      </c>
      <c r="O3412" s="26">
        <v>5.8714450000000001E-2</v>
      </c>
      <c r="P3412" s="93">
        <f t="shared" si="377"/>
        <v>3.5587144500000001</v>
      </c>
    </row>
    <row r="3413" spans="1:16">
      <c r="A3413" s="10">
        <v>2044.175</v>
      </c>
      <c r="B3413" s="31">
        <v>0.228598</v>
      </c>
      <c r="C3413" s="9">
        <v>0.2370543</v>
      </c>
      <c r="D3413" s="31">
        <f t="shared" si="371"/>
        <v>0.73705430000000005</v>
      </c>
      <c r="E3413" s="9">
        <v>8.9034150000000006E-2</v>
      </c>
      <c r="F3413" s="31">
        <f t="shared" si="372"/>
        <v>1.08903415</v>
      </c>
      <c r="G3413" s="9">
        <v>0.21790509999999999</v>
      </c>
      <c r="H3413" s="32">
        <f t="shared" si="373"/>
        <v>1.7179051000000001</v>
      </c>
      <c r="I3413" s="9">
        <v>0.1484306</v>
      </c>
      <c r="J3413" s="31">
        <f t="shared" si="374"/>
        <v>2.1484306000000002</v>
      </c>
      <c r="K3413" s="9">
        <v>5.4862599999999997E-2</v>
      </c>
      <c r="L3413" s="48">
        <f t="shared" si="375"/>
        <v>2.5548625999999999</v>
      </c>
      <c r="M3413" s="9">
        <v>0.20153009999999999</v>
      </c>
      <c r="N3413" s="48">
        <f t="shared" si="376"/>
        <v>3.2015300999999998</v>
      </c>
      <c r="O3413" s="26">
        <v>5.8938490000000003E-2</v>
      </c>
      <c r="P3413" s="93">
        <f t="shared" si="377"/>
        <v>3.5589384900000001</v>
      </c>
    </row>
    <row r="3414" spans="1:16">
      <c r="A3414" s="10">
        <v>2044.6569999999999</v>
      </c>
      <c r="B3414" s="31">
        <v>0.2287457</v>
      </c>
      <c r="C3414" s="9">
        <v>0.2372176</v>
      </c>
      <c r="D3414" s="31">
        <f t="shared" si="371"/>
        <v>0.73721760000000003</v>
      </c>
      <c r="E3414" s="9">
        <v>8.9162329999999998E-2</v>
      </c>
      <c r="F3414" s="31">
        <f t="shared" si="372"/>
        <v>1.08916233</v>
      </c>
      <c r="G3414" s="9">
        <v>0.21810669999999999</v>
      </c>
      <c r="H3414" s="32">
        <f t="shared" si="373"/>
        <v>1.7181066999999999</v>
      </c>
      <c r="I3414" s="9">
        <v>0.14872489999999999</v>
      </c>
      <c r="J3414" s="31">
        <f t="shared" si="374"/>
        <v>2.1487248999999999</v>
      </c>
      <c r="K3414" s="9">
        <v>5.5013319999999998E-2</v>
      </c>
      <c r="L3414" s="48">
        <f t="shared" si="375"/>
        <v>2.55501332</v>
      </c>
      <c r="M3414" s="9">
        <v>0.2017216</v>
      </c>
      <c r="N3414" s="48">
        <f t="shared" si="376"/>
        <v>3.2017215999999999</v>
      </c>
      <c r="O3414" s="26">
        <v>5.914995E-2</v>
      </c>
      <c r="P3414" s="93">
        <f t="shared" si="377"/>
        <v>3.5591499500000001</v>
      </c>
    </row>
    <row r="3415" spans="1:16">
      <c r="A3415" s="10">
        <v>2045.1389999999999</v>
      </c>
      <c r="B3415" s="31">
        <v>0.22885920000000001</v>
      </c>
      <c r="C3415" s="9">
        <v>0.23734730000000001</v>
      </c>
      <c r="D3415" s="31">
        <f t="shared" si="371"/>
        <v>0.73734730000000004</v>
      </c>
      <c r="E3415" s="9">
        <v>8.9247859999999998E-2</v>
      </c>
      <c r="F3415" s="31">
        <f t="shared" si="372"/>
        <v>1.08924786</v>
      </c>
      <c r="G3415" s="9">
        <v>0.2182626</v>
      </c>
      <c r="H3415" s="32">
        <f t="shared" si="373"/>
        <v>1.7182626000000001</v>
      </c>
      <c r="I3415" s="9">
        <v>0.14895449999999999</v>
      </c>
      <c r="J3415" s="31">
        <f t="shared" si="374"/>
        <v>2.1489544999999999</v>
      </c>
      <c r="K3415" s="9">
        <v>5.5165220000000001E-2</v>
      </c>
      <c r="L3415" s="48">
        <f t="shared" si="375"/>
        <v>2.5551652200000001</v>
      </c>
      <c r="M3415" s="9">
        <v>0.20184250000000001</v>
      </c>
      <c r="N3415" s="48">
        <f t="shared" si="376"/>
        <v>3.2018425000000001</v>
      </c>
      <c r="O3415" s="26">
        <v>5.9345679999999998E-2</v>
      </c>
      <c r="P3415" s="93">
        <f t="shared" si="377"/>
        <v>3.5593456799999998</v>
      </c>
    </row>
    <row r="3416" spans="1:16">
      <c r="A3416" s="10">
        <v>2045.6210000000001</v>
      </c>
      <c r="B3416" s="31">
        <v>0.22897200000000001</v>
      </c>
      <c r="C3416" s="9">
        <v>0.23747589999999999</v>
      </c>
      <c r="D3416" s="31">
        <f t="shared" si="371"/>
        <v>0.73747589999999996</v>
      </c>
      <c r="E3416" s="9">
        <v>8.9307159999999997E-2</v>
      </c>
      <c r="F3416" s="31">
        <f t="shared" si="372"/>
        <v>1.0893071599999999</v>
      </c>
      <c r="G3416" s="9">
        <v>0.2183908</v>
      </c>
      <c r="H3416" s="32">
        <f t="shared" si="373"/>
        <v>1.7183907999999999</v>
      </c>
      <c r="I3416" s="9">
        <v>0.14912909999999999</v>
      </c>
      <c r="J3416" s="31">
        <f t="shared" si="374"/>
        <v>2.1491291000000001</v>
      </c>
      <c r="K3416" s="9">
        <v>5.5319309999999997E-2</v>
      </c>
      <c r="L3416" s="48">
        <f t="shared" si="375"/>
        <v>2.5553193099999998</v>
      </c>
      <c r="M3416" s="9">
        <v>0.2019205</v>
      </c>
      <c r="N3416" s="48">
        <f t="shared" si="376"/>
        <v>3.2019204999999999</v>
      </c>
      <c r="O3416" s="26">
        <v>5.952727E-2</v>
      </c>
      <c r="P3416" s="93">
        <f t="shared" si="377"/>
        <v>3.5595272699999998</v>
      </c>
    </row>
    <row r="3417" spans="1:16">
      <c r="A3417" s="10">
        <v>2046.1030000000001</v>
      </c>
      <c r="B3417" s="31">
        <v>0.2291192</v>
      </c>
      <c r="C3417" s="9">
        <v>0.2376336</v>
      </c>
      <c r="D3417" s="31">
        <f t="shared" si="371"/>
        <v>0.7376336</v>
      </c>
      <c r="E3417" s="9">
        <v>8.9363490000000004E-2</v>
      </c>
      <c r="F3417" s="31">
        <f t="shared" si="372"/>
        <v>1.08936349</v>
      </c>
      <c r="G3417" s="9">
        <v>0.21851590000000001</v>
      </c>
      <c r="H3417" s="32">
        <f t="shared" si="373"/>
        <v>1.7185159000000001</v>
      </c>
      <c r="I3417" s="9">
        <v>0.14927499999999999</v>
      </c>
      <c r="J3417" s="31">
        <f t="shared" si="374"/>
        <v>2.1492749999999998</v>
      </c>
      <c r="K3417" s="9">
        <v>5.5481460000000003E-2</v>
      </c>
      <c r="L3417" s="48">
        <f t="shared" si="375"/>
        <v>2.5554814600000002</v>
      </c>
      <c r="M3417" s="9">
        <v>0.20199</v>
      </c>
      <c r="N3417" s="48">
        <f t="shared" si="376"/>
        <v>3.2019899999999999</v>
      </c>
      <c r="O3417" s="26">
        <v>5.9695499999999999E-2</v>
      </c>
      <c r="P3417" s="93">
        <f t="shared" si="377"/>
        <v>3.5596955000000001</v>
      </c>
    </row>
    <row r="3418" spans="1:16">
      <c r="A3418" s="10">
        <v>2046.585</v>
      </c>
      <c r="B3418" s="31">
        <v>0.22931499999999999</v>
      </c>
      <c r="C3418" s="9">
        <v>0.2378295</v>
      </c>
      <c r="D3418" s="31">
        <f t="shared" si="371"/>
        <v>0.73782950000000003</v>
      </c>
      <c r="E3418" s="9">
        <v>8.9436929999999998E-2</v>
      </c>
      <c r="F3418" s="31">
        <f t="shared" si="372"/>
        <v>1.08943693</v>
      </c>
      <c r="G3418" s="9">
        <v>0.2186545</v>
      </c>
      <c r="H3418" s="32">
        <f t="shared" si="373"/>
        <v>1.7186545</v>
      </c>
      <c r="I3418" s="9">
        <v>0.14942069999999999</v>
      </c>
      <c r="J3418" s="31">
        <f t="shared" si="374"/>
        <v>2.1494206999999999</v>
      </c>
      <c r="K3418" s="9">
        <v>5.5655209999999997E-2</v>
      </c>
      <c r="L3418" s="48">
        <f t="shared" si="375"/>
        <v>2.5556552099999998</v>
      </c>
      <c r="M3418" s="9">
        <v>0.20207800000000001</v>
      </c>
      <c r="N3418" s="48">
        <f t="shared" si="376"/>
        <v>3.2020780000000002</v>
      </c>
      <c r="O3418" s="26">
        <v>5.9849180000000002E-2</v>
      </c>
      <c r="P3418" s="93">
        <f t="shared" si="377"/>
        <v>3.5598491800000001</v>
      </c>
    </row>
    <row r="3419" spans="1:16">
      <c r="A3419" s="10">
        <v>2047.068</v>
      </c>
      <c r="B3419" s="31">
        <v>0.22954649999999999</v>
      </c>
      <c r="C3419" s="9">
        <v>0.23805080000000001</v>
      </c>
      <c r="D3419" s="31">
        <f t="shared" si="371"/>
        <v>0.73805080000000001</v>
      </c>
      <c r="E3419" s="9">
        <v>8.9536379999999999E-2</v>
      </c>
      <c r="F3419" s="31">
        <f t="shared" si="372"/>
        <v>1.08953638</v>
      </c>
      <c r="G3419" s="9">
        <v>0.218808</v>
      </c>
      <c r="H3419" s="32">
        <f t="shared" si="373"/>
        <v>1.7188080000000001</v>
      </c>
      <c r="I3419" s="9">
        <v>0.1495831</v>
      </c>
      <c r="J3419" s="31">
        <f t="shared" si="374"/>
        <v>2.1495831000000001</v>
      </c>
      <c r="K3419" s="9">
        <v>5.5838029999999997E-2</v>
      </c>
      <c r="L3419" s="48">
        <f t="shared" si="375"/>
        <v>2.5558380299999999</v>
      </c>
      <c r="M3419" s="9">
        <v>0.20219210000000001</v>
      </c>
      <c r="N3419" s="48">
        <f t="shared" si="376"/>
        <v>3.2021921</v>
      </c>
      <c r="O3419" s="26">
        <v>5.998125E-2</v>
      </c>
      <c r="P3419" s="93">
        <f t="shared" si="377"/>
        <v>3.5599812499999999</v>
      </c>
    </row>
    <row r="3420" spans="1:16">
      <c r="A3420" s="10">
        <v>2047.55</v>
      </c>
      <c r="B3420" s="31">
        <v>0.22978229999999999</v>
      </c>
      <c r="C3420" s="9">
        <v>0.23826359999999999</v>
      </c>
      <c r="D3420" s="31">
        <f t="shared" si="371"/>
        <v>0.73826360000000002</v>
      </c>
      <c r="E3420" s="9">
        <v>8.9660669999999998E-2</v>
      </c>
      <c r="F3420" s="31">
        <f t="shared" si="372"/>
        <v>1.08966067</v>
      </c>
      <c r="G3420" s="9">
        <v>0.2189633</v>
      </c>
      <c r="H3420" s="32">
        <f t="shared" si="373"/>
        <v>1.7189633</v>
      </c>
      <c r="I3420" s="9">
        <v>0.1497629</v>
      </c>
      <c r="J3420" s="31">
        <f t="shared" si="374"/>
        <v>2.1497628999999998</v>
      </c>
      <c r="K3420" s="9">
        <v>5.601917E-2</v>
      </c>
      <c r="L3420" s="48">
        <f t="shared" si="375"/>
        <v>2.5560191699999999</v>
      </c>
      <c r="M3420" s="9">
        <v>0.202323</v>
      </c>
      <c r="N3420" s="48">
        <f t="shared" si="376"/>
        <v>3.2023229999999998</v>
      </c>
      <c r="O3420" s="26">
        <v>6.0080290000000001E-2</v>
      </c>
      <c r="P3420" s="93">
        <f t="shared" si="377"/>
        <v>3.5600802900000001</v>
      </c>
    </row>
    <row r="3421" spans="1:16">
      <c r="A3421" s="10">
        <v>2048.0320000000002</v>
      </c>
      <c r="B3421" s="31">
        <v>0.22998840000000001</v>
      </c>
      <c r="C3421" s="9">
        <v>0.2384338</v>
      </c>
      <c r="D3421" s="31">
        <f t="shared" si="371"/>
        <v>0.73843380000000003</v>
      </c>
      <c r="E3421" s="9">
        <v>8.9800260000000007E-2</v>
      </c>
      <c r="F3421" s="31">
        <f t="shared" si="372"/>
        <v>1.0898002600000001</v>
      </c>
      <c r="G3421" s="9">
        <v>0.21910270000000001</v>
      </c>
      <c r="H3421" s="32">
        <f t="shared" si="373"/>
        <v>1.7191027000000001</v>
      </c>
      <c r="I3421" s="9">
        <v>0.14994859999999999</v>
      </c>
      <c r="J3421" s="31">
        <f t="shared" si="374"/>
        <v>2.1499486000000001</v>
      </c>
      <c r="K3421" s="9">
        <v>5.6182669999999997E-2</v>
      </c>
      <c r="L3421" s="48">
        <f t="shared" si="375"/>
        <v>2.5561826700000001</v>
      </c>
      <c r="M3421" s="9">
        <v>0.202454</v>
      </c>
      <c r="N3421" s="48">
        <f t="shared" si="376"/>
        <v>3.2024539999999999</v>
      </c>
      <c r="O3421" s="26">
        <v>6.0138860000000002E-2</v>
      </c>
      <c r="P3421" s="93">
        <f t="shared" si="377"/>
        <v>3.5601388599999999</v>
      </c>
    </row>
    <row r="3422" spans="1:16">
      <c r="A3422" s="10">
        <v>2048.5140000000001</v>
      </c>
      <c r="B3422" s="31">
        <v>0.2301473</v>
      </c>
      <c r="C3422" s="9">
        <v>0.23854439999999999</v>
      </c>
      <c r="D3422" s="31">
        <f t="shared" si="371"/>
        <v>0.73854439999999999</v>
      </c>
      <c r="E3422" s="9">
        <v>8.9944629999999998E-2</v>
      </c>
      <c r="F3422" s="31">
        <f t="shared" si="372"/>
        <v>1.08994463</v>
      </c>
      <c r="G3422" s="9">
        <v>0.21921360000000001</v>
      </c>
      <c r="H3422" s="32">
        <f t="shared" si="373"/>
        <v>1.7192136</v>
      </c>
      <c r="I3422" s="9">
        <v>0.1501239</v>
      </c>
      <c r="J3422" s="31">
        <f t="shared" si="374"/>
        <v>2.1501239000000001</v>
      </c>
      <c r="K3422" s="9">
        <v>5.63139E-2</v>
      </c>
      <c r="L3422" s="48">
        <f t="shared" si="375"/>
        <v>2.5563139000000001</v>
      </c>
      <c r="M3422" s="9">
        <v>0.202573</v>
      </c>
      <c r="N3422" s="48">
        <f t="shared" si="376"/>
        <v>3.2025730000000001</v>
      </c>
      <c r="O3422" s="26">
        <v>6.0154970000000002E-2</v>
      </c>
      <c r="P3422" s="93">
        <f t="shared" si="377"/>
        <v>3.5601549700000001</v>
      </c>
    </row>
    <row r="3423" spans="1:16">
      <c r="A3423" s="10">
        <v>2048.9960000000001</v>
      </c>
      <c r="B3423" s="31">
        <v>0.23026460000000001</v>
      </c>
      <c r="C3423" s="9">
        <v>0.23860029999999999</v>
      </c>
      <c r="D3423" s="31">
        <f t="shared" si="371"/>
        <v>0.73860029999999999</v>
      </c>
      <c r="E3423" s="9">
        <v>9.0084670000000006E-2</v>
      </c>
      <c r="F3423" s="31">
        <f t="shared" si="372"/>
        <v>1.09008467</v>
      </c>
      <c r="G3423" s="9">
        <v>0.21929370000000001</v>
      </c>
      <c r="H3423" s="32">
        <f t="shared" si="373"/>
        <v>1.7192936999999999</v>
      </c>
      <c r="I3423" s="9">
        <v>0.1502771</v>
      </c>
      <c r="J3423" s="31">
        <f t="shared" si="374"/>
        <v>2.1502770999999998</v>
      </c>
      <c r="K3423" s="9">
        <v>5.640531E-2</v>
      </c>
      <c r="L3423" s="48">
        <f t="shared" si="375"/>
        <v>2.5564053100000002</v>
      </c>
      <c r="M3423" s="9">
        <v>0.20267740000000001</v>
      </c>
      <c r="N3423" s="48">
        <f t="shared" si="376"/>
        <v>3.2026773999999998</v>
      </c>
      <c r="O3423" s="26">
        <v>6.0138459999999998E-2</v>
      </c>
      <c r="P3423" s="93">
        <f t="shared" si="377"/>
        <v>3.5601384600000001</v>
      </c>
    </row>
    <row r="3424" spans="1:16">
      <c r="A3424" s="10">
        <v>2049.4780000000001</v>
      </c>
      <c r="B3424" s="31">
        <v>0.23036400000000001</v>
      </c>
      <c r="C3424" s="9">
        <v>0.2386259</v>
      </c>
      <c r="D3424" s="31">
        <f t="shared" si="371"/>
        <v>0.73862589999999995</v>
      </c>
      <c r="E3424" s="9">
        <v>9.0218329999999999E-2</v>
      </c>
      <c r="F3424" s="31">
        <f t="shared" si="372"/>
        <v>1.0902183299999999</v>
      </c>
      <c r="G3424" s="9">
        <v>0.2193552</v>
      </c>
      <c r="H3424" s="32">
        <f t="shared" si="373"/>
        <v>1.7193552000000001</v>
      </c>
      <c r="I3424" s="9">
        <v>0.15040719999999999</v>
      </c>
      <c r="J3424" s="31">
        <f t="shared" si="374"/>
        <v>2.1504072000000001</v>
      </c>
      <c r="K3424" s="9">
        <v>5.6458920000000003E-2</v>
      </c>
      <c r="L3424" s="48">
        <f t="shared" si="375"/>
        <v>2.5564589199999999</v>
      </c>
      <c r="M3424" s="9">
        <v>0.20277809999999999</v>
      </c>
      <c r="N3424" s="48">
        <f t="shared" si="376"/>
        <v>3.2027781000000002</v>
      </c>
      <c r="O3424" s="26">
        <v>6.0106239999999998E-2</v>
      </c>
      <c r="P3424" s="93">
        <f t="shared" si="377"/>
        <v>3.5601062400000001</v>
      </c>
    </row>
    <row r="3425" spans="1:16">
      <c r="A3425" s="10">
        <v>2049.96</v>
      </c>
      <c r="B3425" s="31">
        <v>0.23047319999999999</v>
      </c>
      <c r="C3425" s="9">
        <v>0.23865400000000001</v>
      </c>
      <c r="D3425" s="31">
        <f t="shared" si="371"/>
        <v>0.73865400000000003</v>
      </c>
      <c r="E3425" s="9">
        <v>9.034491E-2</v>
      </c>
      <c r="F3425" s="31">
        <f t="shared" si="372"/>
        <v>1.09034491</v>
      </c>
      <c r="G3425" s="9">
        <v>0.21941579999999999</v>
      </c>
      <c r="H3425" s="32">
        <f t="shared" si="373"/>
        <v>1.7194157999999999</v>
      </c>
      <c r="I3425" s="9">
        <v>0.15052019999999999</v>
      </c>
      <c r="J3425" s="31">
        <f t="shared" si="374"/>
        <v>2.1505201999999999</v>
      </c>
      <c r="K3425" s="9">
        <v>5.6486809999999998E-2</v>
      </c>
      <c r="L3425" s="48">
        <f t="shared" si="375"/>
        <v>2.55648681</v>
      </c>
      <c r="M3425" s="9">
        <v>0.20288880000000001</v>
      </c>
      <c r="N3425" s="48">
        <f t="shared" si="376"/>
        <v>3.2028888000000002</v>
      </c>
      <c r="O3425" s="26">
        <v>6.0077150000000003E-2</v>
      </c>
      <c r="P3425" s="93">
        <f t="shared" si="377"/>
        <v>3.5600771500000001</v>
      </c>
    </row>
    <row r="3426" spans="1:16">
      <c r="A3426" s="10">
        <v>2050.442</v>
      </c>
      <c r="B3426" s="31">
        <v>0.23060530000000001</v>
      </c>
      <c r="C3426" s="9">
        <v>0.23870440000000001</v>
      </c>
      <c r="D3426" s="31">
        <f t="shared" si="371"/>
        <v>0.73870440000000004</v>
      </c>
      <c r="E3426" s="9">
        <v>9.0462829999999994E-2</v>
      </c>
      <c r="F3426" s="31">
        <f t="shared" si="372"/>
        <v>1.0904628299999999</v>
      </c>
      <c r="G3426" s="9">
        <v>0.21949099999999999</v>
      </c>
      <c r="H3426" s="32">
        <f t="shared" si="373"/>
        <v>1.7194910000000001</v>
      </c>
      <c r="I3426" s="9">
        <v>0.15062519999999999</v>
      </c>
      <c r="J3426" s="31">
        <f t="shared" si="374"/>
        <v>2.1506251999999999</v>
      </c>
      <c r="K3426" s="9">
        <v>5.6502770000000001E-2</v>
      </c>
      <c r="L3426" s="48">
        <f t="shared" si="375"/>
        <v>2.5565027699999998</v>
      </c>
      <c r="M3426" s="9">
        <v>0.20301659999999999</v>
      </c>
      <c r="N3426" s="48">
        <f t="shared" si="376"/>
        <v>3.2030165999999998</v>
      </c>
      <c r="O3426" s="26">
        <v>6.006889E-2</v>
      </c>
      <c r="P3426" s="93">
        <f t="shared" si="377"/>
        <v>3.5600688900000002</v>
      </c>
    </row>
    <row r="3427" spans="1:16">
      <c r="A3427" s="10">
        <v>2050.9250000000002</v>
      </c>
      <c r="B3427" s="31">
        <v>0.23075280000000001</v>
      </c>
      <c r="C3427" s="9">
        <v>0.23877709999999999</v>
      </c>
      <c r="D3427" s="31">
        <f t="shared" si="371"/>
        <v>0.73877709999999996</v>
      </c>
      <c r="E3427" s="9">
        <v>9.0568200000000001E-2</v>
      </c>
      <c r="F3427" s="31">
        <f t="shared" si="372"/>
        <v>1.0905682000000001</v>
      </c>
      <c r="G3427" s="9">
        <v>0.21958510000000001</v>
      </c>
      <c r="H3427" s="32">
        <f t="shared" si="373"/>
        <v>1.7195851</v>
      </c>
      <c r="I3427" s="9">
        <v>0.15072859999999999</v>
      </c>
      <c r="J3427" s="31">
        <f t="shared" si="374"/>
        <v>2.1507285999999999</v>
      </c>
      <c r="K3427" s="9">
        <v>5.651958E-2</v>
      </c>
      <c r="L3427" s="48">
        <f t="shared" si="375"/>
        <v>2.5565195799999998</v>
      </c>
      <c r="M3427" s="9">
        <v>0.2031596</v>
      </c>
      <c r="N3427" s="48">
        <f t="shared" si="376"/>
        <v>3.2031596000000002</v>
      </c>
      <c r="O3427" s="26">
        <v>6.0087759999999997E-2</v>
      </c>
      <c r="P3427" s="93">
        <f t="shared" si="377"/>
        <v>3.56008776</v>
      </c>
    </row>
    <row r="3428" spans="1:16">
      <c r="A3428" s="10">
        <v>2051.4059999999999</v>
      </c>
      <c r="B3428" s="31">
        <v>0.2308924</v>
      </c>
      <c r="C3428" s="9">
        <v>0.23885049999999999</v>
      </c>
      <c r="D3428" s="31">
        <f t="shared" si="371"/>
        <v>0.73885049999999997</v>
      </c>
      <c r="E3428" s="9">
        <v>9.0655550000000001E-2</v>
      </c>
      <c r="F3428" s="31">
        <f t="shared" si="372"/>
        <v>1.0906555499999999</v>
      </c>
      <c r="G3428" s="9">
        <v>0.21969350000000001</v>
      </c>
      <c r="H3428" s="32">
        <f t="shared" si="373"/>
        <v>1.7196935</v>
      </c>
      <c r="I3428" s="9">
        <v>0.1508302</v>
      </c>
      <c r="J3428" s="31">
        <f t="shared" si="374"/>
        <v>2.1508302000000001</v>
      </c>
      <c r="K3428" s="9">
        <v>5.654344E-2</v>
      </c>
      <c r="L3428" s="48">
        <f t="shared" si="375"/>
        <v>2.55654344</v>
      </c>
      <c r="M3428" s="9">
        <v>0.2033045</v>
      </c>
      <c r="N3428" s="48">
        <f t="shared" si="376"/>
        <v>3.2033044999999998</v>
      </c>
      <c r="O3428" s="26">
        <v>6.0130599999999999E-2</v>
      </c>
      <c r="P3428" s="93">
        <f t="shared" si="377"/>
        <v>3.5601305999999999</v>
      </c>
    </row>
    <row r="3429" spans="1:16">
      <c r="A3429" s="10">
        <v>2051.8890000000001</v>
      </c>
      <c r="B3429" s="31">
        <v>0.2309988</v>
      </c>
      <c r="C3429" s="9">
        <v>0.23889650000000001</v>
      </c>
      <c r="D3429" s="31">
        <f t="shared" si="371"/>
        <v>0.73889650000000007</v>
      </c>
      <c r="E3429" s="9">
        <v>9.0721010000000005E-2</v>
      </c>
      <c r="F3429" s="31">
        <f t="shared" si="372"/>
        <v>1.09072101</v>
      </c>
      <c r="G3429" s="9">
        <v>0.21980369999999999</v>
      </c>
      <c r="H3429" s="32">
        <f t="shared" si="373"/>
        <v>1.7198036999999999</v>
      </c>
      <c r="I3429" s="9">
        <v>0.150925</v>
      </c>
      <c r="J3429" s="31">
        <f t="shared" si="374"/>
        <v>2.150925</v>
      </c>
      <c r="K3429" s="9">
        <v>5.657537E-2</v>
      </c>
      <c r="L3429" s="48">
        <f t="shared" si="375"/>
        <v>2.55657537</v>
      </c>
      <c r="M3429" s="9">
        <v>0.20343639999999999</v>
      </c>
      <c r="N3429" s="48">
        <f t="shared" si="376"/>
        <v>3.2034364000000002</v>
      </c>
      <c r="O3429" s="26">
        <v>6.0188770000000003E-2</v>
      </c>
      <c r="P3429" s="93">
        <f t="shared" si="377"/>
        <v>3.5601887699999999</v>
      </c>
    </row>
    <row r="3430" spans="1:16">
      <c r="A3430" s="10">
        <v>2052.3710000000001</v>
      </c>
      <c r="B3430" s="31">
        <v>0.23106280000000001</v>
      </c>
      <c r="C3430" s="9">
        <v>0.23889759999999999</v>
      </c>
      <c r="D3430" s="31">
        <f t="shared" si="371"/>
        <v>0.73889760000000004</v>
      </c>
      <c r="E3430" s="9">
        <v>9.0767539999999994E-2</v>
      </c>
      <c r="F3430" s="31">
        <f t="shared" si="372"/>
        <v>1.0907675400000001</v>
      </c>
      <c r="G3430" s="9">
        <v>0.21990480000000001</v>
      </c>
      <c r="H3430" s="32">
        <f t="shared" si="373"/>
        <v>1.7199048000000001</v>
      </c>
      <c r="I3430" s="9">
        <v>0.15100910000000001</v>
      </c>
      <c r="J3430" s="31">
        <f t="shared" si="374"/>
        <v>2.1510091</v>
      </c>
      <c r="K3430" s="9">
        <v>5.6613169999999997E-2</v>
      </c>
      <c r="L3430" s="48">
        <f t="shared" si="375"/>
        <v>2.5566131699999999</v>
      </c>
      <c r="M3430" s="9">
        <v>0.20354729999999999</v>
      </c>
      <c r="N3430" s="48">
        <f t="shared" si="376"/>
        <v>3.2035472999999999</v>
      </c>
      <c r="O3430" s="26">
        <v>6.0253630000000002E-2</v>
      </c>
      <c r="P3430" s="93">
        <f t="shared" si="377"/>
        <v>3.5602536300000001</v>
      </c>
    </row>
    <row r="3431" spans="1:16">
      <c r="A3431" s="10">
        <v>2052.8530000000001</v>
      </c>
      <c r="B3431" s="31">
        <v>0.23109560000000001</v>
      </c>
      <c r="C3431" s="9">
        <v>0.23885419999999999</v>
      </c>
      <c r="D3431" s="31">
        <f t="shared" si="371"/>
        <v>0.73885420000000002</v>
      </c>
      <c r="E3431" s="9">
        <v>9.0804490000000002E-2</v>
      </c>
      <c r="F3431" s="31">
        <f t="shared" si="372"/>
        <v>1.09080449</v>
      </c>
      <c r="G3431" s="9">
        <v>0.2199931</v>
      </c>
      <c r="H3431" s="32">
        <f t="shared" si="373"/>
        <v>1.7199930999999999</v>
      </c>
      <c r="I3431" s="9">
        <v>0.15108060000000001</v>
      </c>
      <c r="J3431" s="31">
        <f t="shared" si="374"/>
        <v>2.1510806000000002</v>
      </c>
      <c r="K3431" s="9">
        <v>5.6657529999999998E-2</v>
      </c>
      <c r="L3431" s="48">
        <f t="shared" si="375"/>
        <v>2.5566575299999998</v>
      </c>
      <c r="M3431" s="9">
        <v>0.20364070000000001</v>
      </c>
      <c r="N3431" s="48">
        <f t="shared" si="376"/>
        <v>3.2036407000000002</v>
      </c>
      <c r="O3431" s="26">
        <v>6.0320840000000001E-2</v>
      </c>
      <c r="P3431" s="93">
        <f t="shared" si="377"/>
        <v>3.5603208400000002</v>
      </c>
    </row>
    <row r="3432" spans="1:16">
      <c r="A3432" s="10">
        <v>2053.335</v>
      </c>
      <c r="B3432" s="31">
        <v>0.23112869999999999</v>
      </c>
      <c r="C3432" s="9">
        <v>0.23878959999999999</v>
      </c>
      <c r="D3432" s="31">
        <f t="shared" si="371"/>
        <v>0.73878960000000005</v>
      </c>
      <c r="E3432" s="9">
        <v>9.0847129999999998E-2</v>
      </c>
      <c r="F3432" s="31">
        <f t="shared" si="372"/>
        <v>1.09084713</v>
      </c>
      <c r="G3432" s="9">
        <v>0.22007350000000001</v>
      </c>
      <c r="H3432" s="32">
        <f t="shared" si="373"/>
        <v>1.7200735</v>
      </c>
      <c r="I3432" s="9">
        <v>0.15114159999999999</v>
      </c>
      <c r="J3432" s="31">
        <f t="shared" si="374"/>
        <v>2.1511415999999999</v>
      </c>
      <c r="K3432" s="9">
        <v>5.6712650000000003E-2</v>
      </c>
      <c r="L3432" s="48">
        <f t="shared" si="375"/>
        <v>2.5567126500000001</v>
      </c>
      <c r="M3432" s="9">
        <v>0.20372970000000001</v>
      </c>
      <c r="N3432" s="48">
        <f t="shared" si="376"/>
        <v>3.2037297000000002</v>
      </c>
      <c r="O3432" s="26">
        <v>6.0393160000000001E-2</v>
      </c>
      <c r="P3432" s="93">
        <f t="shared" si="377"/>
        <v>3.5603931599999998</v>
      </c>
    </row>
    <row r="3433" spans="1:16">
      <c r="A3433" s="10">
        <v>2053.817</v>
      </c>
      <c r="B3433" s="31">
        <v>0.23119010000000001</v>
      </c>
      <c r="C3433" s="9">
        <v>0.23873659999999999</v>
      </c>
      <c r="D3433" s="31">
        <f t="shared" si="371"/>
        <v>0.73873659999999997</v>
      </c>
      <c r="E3433" s="9">
        <v>9.0909180000000006E-2</v>
      </c>
      <c r="F3433" s="31">
        <f t="shared" si="372"/>
        <v>1.0909091799999999</v>
      </c>
      <c r="G3433" s="9">
        <v>0.2201536</v>
      </c>
      <c r="H3433" s="32">
        <f t="shared" si="373"/>
        <v>1.7201535999999999</v>
      </c>
      <c r="I3433" s="9">
        <v>0.15119659999999999</v>
      </c>
      <c r="J3433" s="31">
        <f t="shared" si="374"/>
        <v>2.1511966</v>
      </c>
      <c r="K3433" s="9">
        <v>5.678507E-2</v>
      </c>
      <c r="L3433" s="48">
        <f t="shared" si="375"/>
        <v>2.5567850700000001</v>
      </c>
      <c r="M3433" s="9">
        <v>0.20382890000000001</v>
      </c>
      <c r="N3433" s="48">
        <f t="shared" si="376"/>
        <v>3.2038289</v>
      </c>
      <c r="O3433" s="26">
        <v>6.0474519999999997E-2</v>
      </c>
      <c r="P3433" s="93">
        <f t="shared" si="377"/>
        <v>3.5604745200000001</v>
      </c>
    </row>
    <row r="3434" spans="1:16">
      <c r="A3434" s="10">
        <v>2054.299</v>
      </c>
      <c r="B3434" s="31">
        <v>0.2312941</v>
      </c>
      <c r="C3434" s="9">
        <v>0.23872409999999999</v>
      </c>
      <c r="D3434" s="31">
        <f t="shared" si="371"/>
        <v>0.73872409999999999</v>
      </c>
      <c r="E3434" s="9">
        <v>9.0995839999999995E-2</v>
      </c>
      <c r="F3434" s="31">
        <f t="shared" si="372"/>
        <v>1.0909958399999999</v>
      </c>
      <c r="G3434" s="9">
        <v>0.2202382</v>
      </c>
      <c r="H3434" s="32">
        <f t="shared" si="373"/>
        <v>1.7202382000000001</v>
      </c>
      <c r="I3434" s="9">
        <v>0.1512471</v>
      </c>
      <c r="J3434" s="31">
        <f t="shared" si="374"/>
        <v>2.1512471</v>
      </c>
      <c r="K3434" s="9">
        <v>5.6880849999999997E-2</v>
      </c>
      <c r="L3434" s="48">
        <f t="shared" si="375"/>
        <v>2.5568808500000002</v>
      </c>
      <c r="M3434" s="9">
        <v>0.2039474</v>
      </c>
      <c r="N3434" s="48">
        <f t="shared" si="376"/>
        <v>3.2039474000000001</v>
      </c>
      <c r="O3434" s="26">
        <v>6.056885E-2</v>
      </c>
      <c r="P3434" s="93">
        <f t="shared" si="377"/>
        <v>3.5605688500000001</v>
      </c>
    </row>
    <row r="3435" spans="1:16">
      <c r="A3435" s="10">
        <v>2054.7809999999999</v>
      </c>
      <c r="B3435" s="31">
        <v>0.23143040000000001</v>
      </c>
      <c r="C3435" s="9">
        <v>0.23876310000000001</v>
      </c>
      <c r="D3435" s="31">
        <f t="shared" si="371"/>
        <v>0.73876310000000001</v>
      </c>
      <c r="E3435" s="9">
        <v>9.1101210000000002E-2</v>
      </c>
      <c r="F3435" s="31">
        <f t="shared" si="372"/>
        <v>1.0911012099999999</v>
      </c>
      <c r="G3435" s="9">
        <v>0.22032679999999999</v>
      </c>
      <c r="H3435" s="32">
        <f t="shared" si="373"/>
        <v>1.7203268</v>
      </c>
      <c r="I3435" s="9">
        <v>0.1512926</v>
      </c>
      <c r="J3435" s="31">
        <f t="shared" si="374"/>
        <v>2.1512926000000001</v>
      </c>
      <c r="K3435" s="9">
        <v>5.7001839999999998E-2</v>
      </c>
      <c r="L3435" s="48">
        <f t="shared" si="375"/>
        <v>2.5570018399999999</v>
      </c>
      <c r="M3435" s="9">
        <v>0.20408280000000001</v>
      </c>
      <c r="N3435" s="48">
        <f t="shared" si="376"/>
        <v>3.2040828000000001</v>
      </c>
      <c r="O3435" s="26">
        <v>6.0672230000000001E-2</v>
      </c>
      <c r="P3435" s="93">
        <f t="shared" si="377"/>
        <v>3.5606722300000002</v>
      </c>
    </row>
    <row r="3436" spans="1:16">
      <c r="A3436" s="10">
        <v>2055.2629999999999</v>
      </c>
      <c r="B3436" s="31">
        <v>0.23156860000000001</v>
      </c>
      <c r="C3436" s="9">
        <v>0.23884530000000001</v>
      </c>
      <c r="D3436" s="31">
        <f t="shared" si="371"/>
        <v>0.73884530000000004</v>
      </c>
      <c r="E3436" s="9">
        <v>9.1212749999999995E-2</v>
      </c>
      <c r="F3436" s="31">
        <f t="shared" si="372"/>
        <v>1.09121275</v>
      </c>
      <c r="G3436" s="9">
        <v>0.22041089999999999</v>
      </c>
      <c r="H3436" s="32">
        <f t="shared" si="373"/>
        <v>1.7204109000000001</v>
      </c>
      <c r="I3436" s="9">
        <v>0.15132899999999999</v>
      </c>
      <c r="J3436" s="31">
        <f t="shared" si="374"/>
        <v>2.151329</v>
      </c>
      <c r="K3436" s="9">
        <v>5.714114E-2</v>
      </c>
      <c r="L3436" s="48">
        <f t="shared" si="375"/>
        <v>2.5571411400000001</v>
      </c>
      <c r="M3436" s="9">
        <v>0.2042243</v>
      </c>
      <c r="N3436" s="48">
        <f t="shared" si="376"/>
        <v>3.2042242999999999</v>
      </c>
      <c r="O3436" s="26">
        <v>6.0777560000000001E-2</v>
      </c>
      <c r="P3436" s="93">
        <f t="shared" si="377"/>
        <v>3.56077756</v>
      </c>
    </row>
    <row r="3437" spans="1:16">
      <c r="A3437" s="10">
        <v>2055.7460000000001</v>
      </c>
      <c r="B3437" s="31">
        <v>0.2316723</v>
      </c>
      <c r="C3437" s="9">
        <v>0.23894989999999999</v>
      </c>
      <c r="D3437" s="31">
        <f t="shared" si="371"/>
        <v>0.73894989999999994</v>
      </c>
      <c r="E3437" s="9">
        <v>9.1313329999999998E-2</v>
      </c>
      <c r="F3437" s="31">
        <f t="shared" si="372"/>
        <v>1.09131333</v>
      </c>
      <c r="G3437" s="9">
        <v>0.2204806</v>
      </c>
      <c r="H3437" s="32">
        <f t="shared" si="373"/>
        <v>1.7204805999999999</v>
      </c>
      <c r="I3437" s="9">
        <v>0.1513545</v>
      </c>
      <c r="J3437" s="31">
        <f t="shared" si="374"/>
        <v>2.1513545000000001</v>
      </c>
      <c r="K3437" s="9">
        <v>5.7286990000000003E-2</v>
      </c>
      <c r="L3437" s="48">
        <f t="shared" si="375"/>
        <v>2.5572869900000001</v>
      </c>
      <c r="M3437" s="9">
        <v>0.20436119999999999</v>
      </c>
      <c r="N3437" s="48">
        <f t="shared" si="376"/>
        <v>3.2043612000000001</v>
      </c>
      <c r="O3437" s="26">
        <v>6.0872679999999998E-2</v>
      </c>
      <c r="P3437" s="93">
        <f t="shared" si="377"/>
        <v>3.5608726800000001</v>
      </c>
    </row>
    <row r="3438" spans="1:16">
      <c r="A3438" s="10">
        <v>2056.2280000000001</v>
      </c>
      <c r="B3438" s="31">
        <v>0.23171939999999999</v>
      </c>
      <c r="C3438" s="9">
        <v>0.23905380000000001</v>
      </c>
      <c r="D3438" s="31">
        <f t="shared" si="371"/>
        <v>0.73905379999999998</v>
      </c>
      <c r="E3438" s="9">
        <v>9.1392470000000003E-2</v>
      </c>
      <c r="F3438" s="31">
        <f t="shared" si="372"/>
        <v>1.0913924699999999</v>
      </c>
      <c r="G3438" s="9">
        <v>0.22053210000000001</v>
      </c>
      <c r="H3438" s="32">
        <f t="shared" si="373"/>
        <v>1.7205321</v>
      </c>
      <c r="I3438" s="9">
        <v>0.15137329999999999</v>
      </c>
      <c r="J3438" s="31">
        <f t="shared" si="374"/>
        <v>2.1513732999999999</v>
      </c>
      <c r="K3438" s="9">
        <v>5.7424780000000002E-2</v>
      </c>
      <c r="L3438" s="48">
        <f t="shared" si="375"/>
        <v>2.5574247799999998</v>
      </c>
      <c r="M3438" s="9">
        <v>0.20448859999999999</v>
      </c>
      <c r="N3438" s="48">
        <f t="shared" si="376"/>
        <v>3.2044885999999999</v>
      </c>
      <c r="O3438" s="26">
        <v>6.0949330000000003E-2</v>
      </c>
      <c r="P3438" s="93">
        <f t="shared" si="377"/>
        <v>3.5609493300000001</v>
      </c>
    </row>
    <row r="3439" spans="1:16">
      <c r="A3439" s="10">
        <v>2056.71</v>
      </c>
      <c r="B3439" s="31">
        <v>0.231709</v>
      </c>
      <c r="C3439" s="9">
        <v>0.23914659999999999</v>
      </c>
      <c r="D3439" s="31">
        <f t="shared" si="371"/>
        <v>0.73914659999999999</v>
      </c>
      <c r="E3439" s="9">
        <v>9.1449950000000002E-2</v>
      </c>
      <c r="F3439" s="31">
        <f t="shared" si="372"/>
        <v>1.0914499499999999</v>
      </c>
      <c r="G3439" s="9">
        <v>0.22056770000000001</v>
      </c>
      <c r="H3439" s="32">
        <f t="shared" si="373"/>
        <v>1.7205676999999999</v>
      </c>
      <c r="I3439" s="9">
        <v>0.15139430000000001</v>
      </c>
      <c r="J3439" s="31">
        <f t="shared" si="374"/>
        <v>2.1513943000000002</v>
      </c>
      <c r="K3439" s="9">
        <v>5.7542910000000003E-2</v>
      </c>
      <c r="L3439" s="48">
        <f t="shared" si="375"/>
        <v>2.55754291</v>
      </c>
      <c r="M3439" s="9">
        <v>0.20461070000000001</v>
      </c>
      <c r="N3439" s="48">
        <f t="shared" si="376"/>
        <v>3.2046106999999999</v>
      </c>
      <c r="O3439" s="26">
        <v>6.1005919999999998E-2</v>
      </c>
      <c r="P3439" s="93">
        <f t="shared" si="377"/>
        <v>3.5610059199999999</v>
      </c>
    </row>
    <row r="3440" spans="1:16">
      <c r="A3440" s="10">
        <v>2057.192</v>
      </c>
      <c r="B3440" s="31">
        <v>0.23166400000000001</v>
      </c>
      <c r="C3440" s="9">
        <v>0.23922889999999999</v>
      </c>
      <c r="D3440" s="31">
        <f t="shared" si="371"/>
        <v>0.73922889999999997</v>
      </c>
      <c r="E3440" s="9">
        <v>9.1494880000000001E-2</v>
      </c>
      <c r="F3440" s="31">
        <f t="shared" si="372"/>
        <v>1.0914948799999999</v>
      </c>
      <c r="G3440" s="9">
        <v>0.22059880000000001</v>
      </c>
      <c r="H3440" s="32">
        <f t="shared" si="373"/>
        <v>1.7205988000000001</v>
      </c>
      <c r="I3440" s="9">
        <v>0.15143319999999999</v>
      </c>
      <c r="J3440" s="31">
        <f t="shared" si="374"/>
        <v>2.1514332</v>
      </c>
      <c r="K3440" s="9">
        <v>5.7634650000000003E-2</v>
      </c>
      <c r="L3440" s="48">
        <f t="shared" si="375"/>
        <v>2.5576346499999998</v>
      </c>
      <c r="M3440" s="9">
        <v>0.204739</v>
      </c>
      <c r="N3440" s="48">
        <f t="shared" si="376"/>
        <v>3.204739</v>
      </c>
      <c r="O3440" s="26">
        <v>6.1047200000000003E-2</v>
      </c>
      <c r="P3440" s="93">
        <f t="shared" si="377"/>
        <v>3.5610472</v>
      </c>
    </row>
    <row r="3441" spans="1:16">
      <c r="A3441" s="10">
        <v>2057.674</v>
      </c>
      <c r="B3441" s="31">
        <v>0.23161329999999999</v>
      </c>
      <c r="C3441" s="9">
        <v>0.23931259999999999</v>
      </c>
      <c r="D3441" s="31">
        <f t="shared" si="371"/>
        <v>0.73931259999999999</v>
      </c>
      <c r="E3441" s="9">
        <v>9.1542319999999996E-2</v>
      </c>
      <c r="F3441" s="31">
        <f t="shared" si="372"/>
        <v>1.0915423200000001</v>
      </c>
      <c r="G3441" s="9">
        <v>0.22063869999999999</v>
      </c>
      <c r="H3441" s="32">
        <f t="shared" si="373"/>
        <v>1.7206387000000001</v>
      </c>
      <c r="I3441" s="9">
        <v>0.15150169999999999</v>
      </c>
      <c r="J3441" s="31">
        <f t="shared" si="374"/>
        <v>2.1515016999999999</v>
      </c>
      <c r="K3441" s="9">
        <v>5.7698840000000001E-2</v>
      </c>
      <c r="L3441" s="48">
        <f t="shared" si="375"/>
        <v>2.55769884</v>
      </c>
      <c r="M3441" s="9">
        <v>0.20487849999999999</v>
      </c>
      <c r="N3441" s="48">
        <f t="shared" si="376"/>
        <v>3.2048785</v>
      </c>
      <c r="O3441" s="26">
        <v>6.1083350000000002E-2</v>
      </c>
      <c r="P3441" s="93">
        <f t="shared" si="377"/>
        <v>3.5610833500000001</v>
      </c>
    </row>
    <row r="3442" spans="1:16">
      <c r="A3442" s="10">
        <v>2058.1559999999999</v>
      </c>
      <c r="B3442" s="31">
        <v>0.23158139999999999</v>
      </c>
      <c r="C3442" s="9">
        <v>0.2394077</v>
      </c>
      <c r="D3442" s="31">
        <f t="shared" si="371"/>
        <v>0.7394077</v>
      </c>
      <c r="E3442" s="9">
        <v>9.1604580000000005E-2</v>
      </c>
      <c r="F3442" s="31">
        <f t="shared" si="372"/>
        <v>1.09160458</v>
      </c>
      <c r="G3442" s="9">
        <v>0.2206968</v>
      </c>
      <c r="H3442" s="32">
        <f t="shared" si="373"/>
        <v>1.7206968</v>
      </c>
      <c r="I3442" s="9">
        <v>0.15160419999999999</v>
      </c>
      <c r="J3442" s="31">
        <f t="shared" si="374"/>
        <v>2.1516042</v>
      </c>
      <c r="K3442" s="9">
        <v>5.7738669999999999E-2</v>
      </c>
      <c r="L3442" s="48">
        <f t="shared" si="375"/>
        <v>2.55773867</v>
      </c>
      <c r="M3442" s="9">
        <v>0.20502709999999999</v>
      </c>
      <c r="N3442" s="48">
        <f t="shared" si="376"/>
        <v>3.2050271000000001</v>
      </c>
      <c r="O3442" s="26">
        <v>6.111991E-2</v>
      </c>
      <c r="P3442" s="93">
        <f t="shared" si="377"/>
        <v>3.5611199099999999</v>
      </c>
    </row>
    <row r="3443" spans="1:16">
      <c r="A3443" s="10">
        <v>2058.6379999999999</v>
      </c>
      <c r="B3443" s="31">
        <v>0.2315738</v>
      </c>
      <c r="C3443" s="9">
        <v>0.2395169</v>
      </c>
      <c r="D3443" s="31">
        <f t="shared" si="371"/>
        <v>0.73951690000000003</v>
      </c>
      <c r="E3443" s="9">
        <v>9.1688060000000002E-2</v>
      </c>
      <c r="F3443" s="31">
        <f t="shared" si="372"/>
        <v>1.0916880600000001</v>
      </c>
      <c r="G3443" s="9">
        <v>0.2207732</v>
      </c>
      <c r="H3443" s="32">
        <f t="shared" si="373"/>
        <v>1.7207732</v>
      </c>
      <c r="I3443" s="9">
        <v>0.1517337</v>
      </c>
      <c r="J3443" s="31">
        <f t="shared" si="374"/>
        <v>2.1517336999999999</v>
      </c>
      <c r="K3443" s="9">
        <v>5.7758320000000002E-2</v>
      </c>
      <c r="L3443" s="48">
        <f t="shared" si="375"/>
        <v>2.55775832</v>
      </c>
      <c r="M3443" s="9">
        <v>0.2051675</v>
      </c>
      <c r="N3443" s="48">
        <f t="shared" si="376"/>
        <v>3.2051674999999999</v>
      </c>
      <c r="O3443" s="26">
        <v>6.1159610000000003E-2</v>
      </c>
      <c r="P3443" s="93">
        <f t="shared" si="377"/>
        <v>3.5611596099999998</v>
      </c>
    </row>
    <row r="3444" spans="1:16">
      <c r="A3444" s="10">
        <v>2059.12</v>
      </c>
      <c r="B3444" s="31">
        <v>0.23158339999999999</v>
      </c>
      <c r="C3444" s="9">
        <v>0.2396336</v>
      </c>
      <c r="D3444" s="31">
        <f t="shared" si="371"/>
        <v>0.7396336</v>
      </c>
      <c r="E3444" s="9">
        <v>9.1789099999999998E-2</v>
      </c>
      <c r="F3444" s="31">
        <f t="shared" si="372"/>
        <v>1.0917891</v>
      </c>
      <c r="G3444" s="9">
        <v>0.220861</v>
      </c>
      <c r="H3444" s="32">
        <f t="shared" si="373"/>
        <v>1.720861</v>
      </c>
      <c r="I3444" s="9">
        <v>0.15187339999999999</v>
      </c>
      <c r="J3444" s="31">
        <f t="shared" si="374"/>
        <v>2.1518733999999999</v>
      </c>
      <c r="K3444" s="9">
        <v>5.7762189999999998E-2</v>
      </c>
      <c r="L3444" s="48">
        <f t="shared" si="375"/>
        <v>2.55776219</v>
      </c>
      <c r="M3444" s="9">
        <v>0.2052764</v>
      </c>
      <c r="N3444" s="48">
        <f t="shared" si="376"/>
        <v>3.2052763999999998</v>
      </c>
      <c r="O3444" s="26">
        <v>6.1195769999999997E-2</v>
      </c>
      <c r="P3444" s="93">
        <f t="shared" si="377"/>
        <v>3.5611957699999999</v>
      </c>
    </row>
    <row r="3445" spans="1:16">
      <c r="A3445" s="10">
        <v>2059.6030000000001</v>
      </c>
      <c r="B3445" s="31">
        <v>0.2315952</v>
      </c>
      <c r="C3445" s="9">
        <v>0.2397454</v>
      </c>
      <c r="D3445" s="31">
        <f t="shared" si="371"/>
        <v>0.7397454</v>
      </c>
      <c r="E3445" s="9">
        <v>9.189949E-2</v>
      </c>
      <c r="F3445" s="31">
        <f t="shared" si="372"/>
        <v>1.0918994900000001</v>
      </c>
      <c r="G3445" s="9">
        <v>0.22095020000000001</v>
      </c>
      <c r="H3445" s="32">
        <f t="shared" si="373"/>
        <v>1.7209502000000001</v>
      </c>
      <c r="I3445" s="9">
        <v>0.152003</v>
      </c>
      <c r="J3445" s="31">
        <f t="shared" si="374"/>
        <v>2.1520030000000001</v>
      </c>
      <c r="K3445" s="9">
        <v>5.7752110000000002E-2</v>
      </c>
      <c r="L3445" s="48">
        <f t="shared" si="375"/>
        <v>2.55775211</v>
      </c>
      <c r="M3445" s="9">
        <v>0.20533409999999999</v>
      </c>
      <c r="N3445" s="48">
        <f t="shared" si="376"/>
        <v>3.2053341</v>
      </c>
      <c r="O3445" s="26">
        <v>6.1217389999999997E-2</v>
      </c>
      <c r="P3445" s="93">
        <f t="shared" si="377"/>
        <v>3.5612173899999999</v>
      </c>
    </row>
    <row r="3446" spans="1:16">
      <c r="A3446" s="10">
        <v>2060.085</v>
      </c>
      <c r="B3446" s="31">
        <v>0.2315991</v>
      </c>
      <c r="C3446" s="9">
        <v>0.23983959999999999</v>
      </c>
      <c r="D3446" s="31">
        <f t="shared" si="371"/>
        <v>0.73983960000000004</v>
      </c>
      <c r="E3446" s="9">
        <v>9.2008290000000006E-2</v>
      </c>
      <c r="F3446" s="31">
        <f t="shared" si="372"/>
        <v>1.0920082900000001</v>
      </c>
      <c r="G3446" s="9">
        <v>0.22103239999999999</v>
      </c>
      <c r="H3446" s="32">
        <f t="shared" si="373"/>
        <v>1.7210323999999999</v>
      </c>
      <c r="I3446" s="9">
        <v>0.15210319999999999</v>
      </c>
      <c r="J3446" s="31">
        <f t="shared" si="374"/>
        <v>2.1521032</v>
      </c>
      <c r="K3446" s="9">
        <v>5.7729419999999997E-2</v>
      </c>
      <c r="L3446" s="48">
        <f t="shared" si="375"/>
        <v>2.5577294199999998</v>
      </c>
      <c r="M3446" s="9">
        <v>0.20532929999999999</v>
      </c>
      <c r="N3446" s="48">
        <f t="shared" si="376"/>
        <v>3.2053292999999998</v>
      </c>
      <c r="O3446" s="26">
        <v>6.1214629999999999E-2</v>
      </c>
      <c r="P3446" s="93">
        <f t="shared" si="377"/>
        <v>3.5612146299999998</v>
      </c>
    </row>
    <row r="3447" spans="1:16">
      <c r="A3447" s="10">
        <v>2060.567</v>
      </c>
      <c r="B3447" s="31">
        <v>0.2315952</v>
      </c>
      <c r="C3447" s="9">
        <v>0.23991119999999999</v>
      </c>
      <c r="D3447" s="31">
        <f t="shared" si="371"/>
        <v>0.73991119999999999</v>
      </c>
      <c r="E3447" s="9">
        <v>9.2107499999999995E-2</v>
      </c>
      <c r="F3447" s="31">
        <f t="shared" si="372"/>
        <v>1.0921075</v>
      </c>
      <c r="G3447" s="9">
        <v>0.22110399999999999</v>
      </c>
      <c r="H3447" s="32">
        <f t="shared" si="373"/>
        <v>1.721104</v>
      </c>
      <c r="I3447" s="9">
        <v>0.1521603</v>
      </c>
      <c r="J3447" s="31">
        <f t="shared" si="374"/>
        <v>2.1521602999999998</v>
      </c>
      <c r="K3447" s="9">
        <v>5.7696989999999997E-2</v>
      </c>
      <c r="L3447" s="48">
        <f t="shared" si="375"/>
        <v>2.5576969900000002</v>
      </c>
      <c r="M3447" s="9">
        <v>0.20526800000000001</v>
      </c>
      <c r="N3447" s="48">
        <f t="shared" si="376"/>
        <v>3.2052680000000002</v>
      </c>
      <c r="O3447" s="26">
        <v>6.1183189999999998E-2</v>
      </c>
      <c r="P3447" s="93">
        <f t="shared" si="377"/>
        <v>3.5611831899999999</v>
      </c>
    </row>
    <row r="3448" spans="1:16">
      <c r="A3448" s="10">
        <v>2061.049</v>
      </c>
      <c r="B3448" s="31">
        <v>0.23159099999999999</v>
      </c>
      <c r="C3448" s="9">
        <v>0.23995949999999999</v>
      </c>
      <c r="D3448" s="31">
        <f t="shared" si="371"/>
        <v>0.73995949999999999</v>
      </c>
      <c r="E3448" s="9">
        <v>9.2190739999999993E-2</v>
      </c>
      <c r="F3448" s="31">
        <f t="shared" si="372"/>
        <v>1.0921907399999999</v>
      </c>
      <c r="G3448" s="9">
        <v>0.221167</v>
      </c>
      <c r="H3448" s="32">
        <f t="shared" si="373"/>
        <v>1.7211669999999999</v>
      </c>
      <c r="I3448" s="9">
        <v>0.15216779999999999</v>
      </c>
      <c r="J3448" s="31">
        <f t="shared" si="374"/>
        <v>2.1521678</v>
      </c>
      <c r="K3448" s="9">
        <v>5.7655650000000003E-2</v>
      </c>
      <c r="L3448" s="48">
        <f t="shared" si="375"/>
        <v>2.5576556500000001</v>
      </c>
      <c r="M3448" s="9">
        <v>0.20516200000000001</v>
      </c>
      <c r="N3448" s="48">
        <f t="shared" si="376"/>
        <v>3.2051620000000001</v>
      </c>
      <c r="O3448" s="26">
        <v>6.1124629999999999E-2</v>
      </c>
      <c r="P3448" s="93">
        <f t="shared" si="377"/>
        <v>3.5611246300000001</v>
      </c>
    </row>
    <row r="3449" spans="1:16">
      <c r="A3449" s="10">
        <v>2061.5309999999999</v>
      </c>
      <c r="B3449" s="31">
        <v>0.2315905</v>
      </c>
      <c r="C3449" s="9">
        <v>0.2399847</v>
      </c>
      <c r="D3449" s="31">
        <f t="shared" si="371"/>
        <v>0.73998469999999994</v>
      </c>
      <c r="E3449" s="9">
        <v>9.2255290000000004E-2</v>
      </c>
      <c r="F3449" s="31">
        <f t="shared" si="372"/>
        <v>1.09225529</v>
      </c>
      <c r="G3449" s="9">
        <v>0.2212218</v>
      </c>
      <c r="H3449" s="32">
        <f t="shared" si="373"/>
        <v>1.7212217999999999</v>
      </c>
      <c r="I3449" s="9">
        <v>0.15212390000000001</v>
      </c>
      <c r="J3449" s="31">
        <f t="shared" si="374"/>
        <v>2.1521238999999999</v>
      </c>
      <c r="K3449" s="9">
        <v>5.7605919999999998E-2</v>
      </c>
      <c r="L3449" s="48">
        <f t="shared" si="375"/>
        <v>2.5576059199999999</v>
      </c>
      <c r="M3449" s="9">
        <v>0.2050264</v>
      </c>
      <c r="N3449" s="48">
        <f t="shared" si="376"/>
        <v>3.2050263999999999</v>
      </c>
      <c r="O3449" s="26">
        <v>6.1047200000000003E-2</v>
      </c>
      <c r="P3449" s="93">
        <f t="shared" si="377"/>
        <v>3.5610472</v>
      </c>
    </row>
    <row r="3450" spans="1:16">
      <c r="A3450" s="10">
        <v>2062.0129999999999</v>
      </c>
      <c r="B3450" s="31">
        <v>0.23158809999999999</v>
      </c>
      <c r="C3450" s="9">
        <v>0.23998449999999999</v>
      </c>
      <c r="D3450" s="31">
        <f t="shared" si="371"/>
        <v>0.73998450000000005</v>
      </c>
      <c r="E3450" s="9">
        <v>9.2297710000000005E-2</v>
      </c>
      <c r="F3450" s="31">
        <f t="shared" si="372"/>
        <v>1.09229771</v>
      </c>
      <c r="G3450" s="9">
        <v>0.22126660000000001</v>
      </c>
      <c r="H3450" s="32">
        <f t="shared" si="373"/>
        <v>1.7212666000000001</v>
      </c>
      <c r="I3450" s="9">
        <v>0.1520302</v>
      </c>
      <c r="J3450" s="31">
        <f t="shared" si="374"/>
        <v>2.1520302</v>
      </c>
      <c r="K3450" s="9">
        <v>5.754778E-2</v>
      </c>
      <c r="L3450" s="48">
        <f t="shared" si="375"/>
        <v>2.5575477800000002</v>
      </c>
      <c r="M3450" s="9">
        <v>0.20486940000000001</v>
      </c>
      <c r="N3450" s="48">
        <f t="shared" si="376"/>
        <v>3.2048694000000002</v>
      </c>
      <c r="O3450" s="26">
        <v>6.096033E-2</v>
      </c>
      <c r="P3450" s="93">
        <f t="shared" si="377"/>
        <v>3.5609603299999999</v>
      </c>
    </row>
    <row r="3451" spans="1:16">
      <c r="A3451" s="10">
        <v>2062.4949999999999</v>
      </c>
      <c r="B3451" s="31">
        <v>0.23156769999999999</v>
      </c>
      <c r="C3451" s="9">
        <v>0.2399521</v>
      </c>
      <c r="D3451" s="31">
        <f t="shared" si="371"/>
        <v>0.7399521</v>
      </c>
      <c r="E3451" s="9">
        <v>9.2314129999999994E-2</v>
      </c>
      <c r="F3451" s="31">
        <f t="shared" si="372"/>
        <v>1.0923141300000001</v>
      </c>
      <c r="G3451" s="9">
        <v>0.2212961</v>
      </c>
      <c r="H3451" s="32">
        <f t="shared" si="373"/>
        <v>1.7212961</v>
      </c>
      <c r="I3451" s="9">
        <v>0.151892</v>
      </c>
      <c r="J3451" s="31">
        <f t="shared" si="374"/>
        <v>2.1518920000000001</v>
      </c>
      <c r="K3451" s="9">
        <v>5.7481070000000002E-2</v>
      </c>
      <c r="L3451" s="48">
        <f t="shared" si="375"/>
        <v>2.5574810700000001</v>
      </c>
      <c r="M3451" s="9">
        <v>0.20469309999999999</v>
      </c>
      <c r="N3451" s="48">
        <f t="shared" si="376"/>
        <v>3.2046931000000001</v>
      </c>
      <c r="O3451" s="26">
        <v>6.08719E-2</v>
      </c>
      <c r="P3451" s="93">
        <f t="shared" si="377"/>
        <v>3.5608719</v>
      </c>
    </row>
    <row r="3452" spans="1:16">
      <c r="A3452" s="10">
        <v>2062.9769999999999</v>
      </c>
      <c r="B3452" s="31">
        <v>0.2315122</v>
      </c>
      <c r="C3452" s="9">
        <v>0.2398845</v>
      </c>
      <c r="D3452" s="31">
        <f t="shared" si="371"/>
        <v>0.73988450000000006</v>
      </c>
      <c r="E3452" s="9">
        <v>9.2303640000000006E-2</v>
      </c>
      <c r="F3452" s="31">
        <f t="shared" si="372"/>
        <v>1.0923036399999999</v>
      </c>
      <c r="G3452" s="9">
        <v>0.2213058</v>
      </c>
      <c r="H3452" s="32">
        <f t="shared" si="373"/>
        <v>1.7213058000000001</v>
      </c>
      <c r="I3452" s="9">
        <v>0.151724</v>
      </c>
      <c r="J3452" s="31">
        <f t="shared" si="374"/>
        <v>2.1517240000000002</v>
      </c>
      <c r="K3452" s="9">
        <v>5.7410330000000002E-2</v>
      </c>
      <c r="L3452" s="48">
        <f t="shared" si="375"/>
        <v>2.5574103300000002</v>
      </c>
      <c r="M3452" s="9">
        <v>0.2045022</v>
      </c>
      <c r="N3452" s="48">
        <f t="shared" si="376"/>
        <v>3.2045021999999999</v>
      </c>
      <c r="O3452" s="26">
        <v>6.078778E-2</v>
      </c>
      <c r="P3452" s="93">
        <f t="shared" si="377"/>
        <v>3.5607877800000001</v>
      </c>
    </row>
    <row r="3453" spans="1:16">
      <c r="A3453" s="10">
        <v>2063.4589999999998</v>
      </c>
      <c r="B3453" s="31">
        <v>0.2314194</v>
      </c>
      <c r="C3453" s="9">
        <v>0.2397871</v>
      </c>
      <c r="D3453" s="31">
        <f t="shared" si="371"/>
        <v>0.73978710000000003</v>
      </c>
      <c r="E3453" s="9">
        <v>9.2272170000000001E-2</v>
      </c>
      <c r="F3453" s="31">
        <f t="shared" si="372"/>
        <v>1.09227217</v>
      </c>
      <c r="G3453" s="9">
        <v>0.2212991</v>
      </c>
      <c r="H3453" s="32">
        <f t="shared" si="373"/>
        <v>1.7212991</v>
      </c>
      <c r="I3453" s="9">
        <v>0.1515505</v>
      </c>
      <c r="J3453" s="31">
        <f t="shared" si="374"/>
        <v>2.1515504999999999</v>
      </c>
      <c r="K3453" s="9">
        <v>5.7346979999999999E-2</v>
      </c>
      <c r="L3453" s="48">
        <f t="shared" si="375"/>
        <v>2.5573469800000002</v>
      </c>
      <c r="M3453" s="9">
        <v>0.2043111</v>
      </c>
      <c r="N3453" s="48">
        <f t="shared" si="376"/>
        <v>3.2043111</v>
      </c>
      <c r="O3453" s="26">
        <v>6.0716249999999999E-2</v>
      </c>
      <c r="P3453" s="93">
        <f t="shared" si="377"/>
        <v>3.56071625</v>
      </c>
    </row>
    <row r="3454" spans="1:16">
      <c r="A3454" s="10">
        <v>2063.942</v>
      </c>
      <c r="B3454" s="31">
        <v>0.23131450000000001</v>
      </c>
      <c r="C3454" s="9">
        <v>0.2396827</v>
      </c>
      <c r="D3454" s="31">
        <f t="shared" si="371"/>
        <v>0.73968270000000003</v>
      </c>
      <c r="E3454" s="9">
        <v>9.223613E-2</v>
      </c>
      <c r="F3454" s="31">
        <f t="shared" si="372"/>
        <v>1.0922361300000001</v>
      </c>
      <c r="G3454" s="9">
        <v>0.22129370000000001</v>
      </c>
      <c r="H3454" s="32">
        <f t="shared" si="373"/>
        <v>1.7212936999999999</v>
      </c>
      <c r="I3454" s="9">
        <v>0.1514105</v>
      </c>
      <c r="J3454" s="31">
        <f t="shared" si="374"/>
        <v>2.1514104999999999</v>
      </c>
      <c r="K3454" s="9">
        <v>5.7311689999999998E-2</v>
      </c>
      <c r="L3454" s="48">
        <f t="shared" si="375"/>
        <v>2.5573116900000001</v>
      </c>
      <c r="M3454" s="9">
        <v>0.2041491</v>
      </c>
      <c r="N3454" s="48">
        <f t="shared" si="376"/>
        <v>3.2041491</v>
      </c>
      <c r="O3454" s="26">
        <v>6.0667510000000001E-2</v>
      </c>
      <c r="P3454" s="93">
        <f t="shared" si="377"/>
        <v>3.56066751</v>
      </c>
    </row>
    <row r="3455" spans="1:16">
      <c r="A3455" s="10">
        <v>2064.424</v>
      </c>
      <c r="B3455" s="31">
        <v>0.2312457</v>
      </c>
      <c r="C3455" s="9">
        <v>0.23960880000000001</v>
      </c>
      <c r="D3455" s="31">
        <f t="shared" si="371"/>
        <v>0.73960880000000007</v>
      </c>
      <c r="E3455" s="9">
        <v>9.2220620000000003E-2</v>
      </c>
      <c r="F3455" s="31">
        <f t="shared" si="372"/>
        <v>1.09222062</v>
      </c>
      <c r="G3455" s="9">
        <v>0.22131709999999999</v>
      </c>
      <c r="H3455" s="32">
        <f t="shared" si="373"/>
        <v>1.7213171</v>
      </c>
      <c r="I3455" s="9">
        <v>0.15134610000000001</v>
      </c>
      <c r="J3455" s="31">
        <f t="shared" si="374"/>
        <v>2.1513461</v>
      </c>
      <c r="K3455" s="9">
        <v>5.7329999999999999E-2</v>
      </c>
      <c r="L3455" s="48">
        <f t="shared" si="375"/>
        <v>2.5573299999999999</v>
      </c>
      <c r="M3455" s="9">
        <v>0.20405619999999999</v>
      </c>
      <c r="N3455" s="48">
        <f t="shared" si="376"/>
        <v>3.2040562000000001</v>
      </c>
      <c r="O3455" s="26">
        <v>6.0658070000000001E-2</v>
      </c>
      <c r="P3455" s="93">
        <f t="shared" si="377"/>
        <v>3.5606580700000001</v>
      </c>
    </row>
    <row r="3456" spans="1:16">
      <c r="A3456" s="10">
        <v>2064.9059999999999</v>
      </c>
      <c r="B3456" s="31">
        <v>0.231271</v>
      </c>
      <c r="C3456" s="9">
        <v>0.23960880000000001</v>
      </c>
      <c r="D3456" s="31">
        <f t="shared" si="371"/>
        <v>0.73960880000000007</v>
      </c>
      <c r="E3456" s="9">
        <v>9.2253459999999995E-2</v>
      </c>
      <c r="F3456" s="31">
        <f t="shared" si="372"/>
        <v>1.09225346</v>
      </c>
      <c r="G3456" s="9">
        <v>0.2213996</v>
      </c>
      <c r="H3456" s="32">
        <f t="shared" si="373"/>
        <v>1.7213996</v>
      </c>
      <c r="I3456" s="9">
        <v>0.151396</v>
      </c>
      <c r="J3456" s="31">
        <f t="shared" si="374"/>
        <v>2.1513960000000001</v>
      </c>
      <c r="K3456" s="9">
        <v>5.7426789999999998E-2</v>
      </c>
      <c r="L3456" s="48">
        <f t="shared" si="375"/>
        <v>2.5574267900000001</v>
      </c>
      <c r="M3456" s="9">
        <v>0.20407049999999999</v>
      </c>
      <c r="N3456" s="48">
        <f t="shared" si="376"/>
        <v>3.2040704999999998</v>
      </c>
      <c r="O3456" s="26">
        <v>6.0705639999999998E-2</v>
      </c>
      <c r="P3456" s="93">
        <f t="shared" si="377"/>
        <v>3.5607056400000001</v>
      </c>
    </row>
    <row r="3457" spans="1:16">
      <c r="A3457" s="10">
        <v>2065.3879999999999</v>
      </c>
      <c r="B3457" s="31">
        <v>0.23143079999999999</v>
      </c>
      <c r="C3457" s="9">
        <v>0.23971110000000001</v>
      </c>
      <c r="D3457" s="31">
        <f t="shared" si="371"/>
        <v>0.73971110000000007</v>
      </c>
      <c r="E3457" s="9">
        <v>9.2355179999999995E-2</v>
      </c>
      <c r="F3457" s="31">
        <f t="shared" si="372"/>
        <v>1.09235518</v>
      </c>
      <c r="G3457" s="9">
        <v>0.22156100000000001</v>
      </c>
      <c r="H3457" s="32">
        <f t="shared" si="373"/>
        <v>1.7215609999999999</v>
      </c>
      <c r="I3457" s="9">
        <v>0.1515774</v>
      </c>
      <c r="J3457" s="31">
        <f t="shared" si="374"/>
        <v>2.1515773999999999</v>
      </c>
      <c r="K3457" s="9">
        <v>5.7613310000000001E-2</v>
      </c>
      <c r="L3457" s="48">
        <f t="shared" si="375"/>
        <v>2.5576133099999998</v>
      </c>
      <c r="M3457" s="9">
        <v>0.2042091</v>
      </c>
      <c r="N3457" s="48">
        <f t="shared" si="376"/>
        <v>3.2042090999999999</v>
      </c>
      <c r="O3457" s="26">
        <v>6.0821590000000002E-2</v>
      </c>
      <c r="P3457" s="93">
        <f t="shared" si="377"/>
        <v>3.5608215900000002</v>
      </c>
    </row>
    <row r="3458" spans="1:16">
      <c r="A3458" s="10">
        <v>2065.87</v>
      </c>
      <c r="B3458" s="31">
        <v>0.23173160000000001</v>
      </c>
      <c r="C3458" s="9">
        <v>0.2399173</v>
      </c>
      <c r="D3458" s="31">
        <f t="shared" si="371"/>
        <v>0.7399173</v>
      </c>
      <c r="E3458" s="9">
        <v>9.253103E-2</v>
      </c>
      <c r="F3458" s="31">
        <f t="shared" si="372"/>
        <v>1.09253103</v>
      </c>
      <c r="G3458" s="9">
        <v>0.2217991</v>
      </c>
      <c r="H3458" s="32">
        <f t="shared" si="373"/>
        <v>1.7217990999999999</v>
      </c>
      <c r="I3458" s="9">
        <v>0.15187719999999999</v>
      </c>
      <c r="J3458" s="31">
        <f t="shared" si="374"/>
        <v>2.1518771999999999</v>
      </c>
      <c r="K3458" s="9">
        <v>5.788099E-2</v>
      </c>
      <c r="L3458" s="48">
        <f t="shared" si="375"/>
        <v>2.5578809900000001</v>
      </c>
      <c r="M3458" s="9">
        <v>0.20445540000000001</v>
      </c>
      <c r="N3458" s="48">
        <f t="shared" si="376"/>
        <v>3.2044554000000001</v>
      </c>
      <c r="O3458" s="26">
        <v>6.1007100000000002E-2</v>
      </c>
      <c r="P3458" s="93">
        <f t="shared" si="377"/>
        <v>3.5610070999999999</v>
      </c>
    </row>
    <row r="3459" spans="1:16">
      <c r="A3459" s="10">
        <v>2066.3519999999999</v>
      </c>
      <c r="B3459" s="31">
        <v>0.23213629999999999</v>
      </c>
      <c r="C3459" s="9">
        <v>0.24019979999999999</v>
      </c>
      <c r="D3459" s="31">
        <f t="shared" ref="D3459:D3522" si="378">C3459+0.5</f>
        <v>0.74019979999999996</v>
      </c>
      <c r="E3459" s="9">
        <v>9.2767329999999995E-2</v>
      </c>
      <c r="F3459" s="31">
        <f t="shared" ref="F3459:F3522" si="379">E3459+1</f>
        <v>1.09276733</v>
      </c>
      <c r="G3459" s="9">
        <v>0.22208839999999999</v>
      </c>
      <c r="H3459" s="32">
        <f t="shared" ref="H3459:H3522" si="380">G3459+1.5</f>
        <v>1.7220884000000001</v>
      </c>
      <c r="I3459" s="9">
        <v>0.152256</v>
      </c>
      <c r="J3459" s="31">
        <f t="shared" ref="J3459:J3522" si="381">I3459+2</f>
        <v>2.1522559999999999</v>
      </c>
      <c r="K3459" s="9">
        <v>5.8202770000000001E-2</v>
      </c>
      <c r="L3459" s="48">
        <f t="shared" ref="L3459:L3522" si="382">K3459+2.5</f>
        <v>2.5582027699999998</v>
      </c>
      <c r="M3459" s="9">
        <v>0.204765</v>
      </c>
      <c r="N3459" s="48">
        <f t="shared" ref="N3459:N3522" si="383">M3459+3</f>
        <v>3.2047650000000001</v>
      </c>
      <c r="O3459" s="26">
        <v>6.1247650000000001E-2</v>
      </c>
      <c r="P3459" s="93">
        <f t="shared" ref="P3459:P3522" si="384">O3459+3.5</f>
        <v>3.5612476499999999</v>
      </c>
    </row>
    <row r="3460" spans="1:16">
      <c r="A3460" s="10">
        <v>2066.8339999999998</v>
      </c>
      <c r="B3460" s="31">
        <v>0.2325786</v>
      </c>
      <c r="C3460" s="9">
        <v>0.24050920000000001</v>
      </c>
      <c r="D3460" s="31">
        <f t="shared" si="378"/>
        <v>0.74050919999999998</v>
      </c>
      <c r="E3460" s="9">
        <v>9.3035320000000005E-2</v>
      </c>
      <c r="F3460" s="31">
        <f t="shared" si="379"/>
        <v>1.09303532</v>
      </c>
      <c r="G3460" s="9">
        <v>0.22238810000000001</v>
      </c>
      <c r="H3460" s="32">
        <f t="shared" si="380"/>
        <v>1.7223881000000001</v>
      </c>
      <c r="I3460" s="9">
        <v>0.1526566</v>
      </c>
      <c r="J3460" s="31">
        <f t="shared" si="381"/>
        <v>2.1526565999999998</v>
      </c>
      <c r="K3460" s="9">
        <v>5.8536659999999997E-2</v>
      </c>
      <c r="L3460" s="48">
        <f t="shared" si="382"/>
        <v>2.5585366600000001</v>
      </c>
      <c r="M3460" s="9">
        <v>0.20507819999999999</v>
      </c>
      <c r="N3460" s="48">
        <f t="shared" si="383"/>
        <v>3.2050782</v>
      </c>
      <c r="O3460" s="26">
        <v>6.1515319999999998E-2</v>
      </c>
      <c r="P3460" s="93">
        <f t="shared" si="384"/>
        <v>3.5615153199999998</v>
      </c>
    </row>
    <row r="3461" spans="1:16">
      <c r="A3461" s="10">
        <v>2067.3159999999998</v>
      </c>
      <c r="B3461" s="31">
        <v>0.23298969999999999</v>
      </c>
      <c r="C3461" s="9">
        <v>0.24079310000000001</v>
      </c>
      <c r="D3461" s="31">
        <f t="shared" si="378"/>
        <v>0.74079309999999998</v>
      </c>
      <c r="E3461" s="9">
        <v>9.330194E-2</v>
      </c>
      <c r="F3461" s="31">
        <f t="shared" si="379"/>
        <v>1.0933019399999999</v>
      </c>
      <c r="G3461" s="9">
        <v>0.2226554</v>
      </c>
      <c r="H3461" s="32">
        <f t="shared" si="380"/>
        <v>1.7226554000000001</v>
      </c>
      <c r="I3461" s="9">
        <v>0.1530222</v>
      </c>
      <c r="J3461" s="31">
        <f t="shared" si="381"/>
        <v>2.1530222000000001</v>
      </c>
      <c r="K3461" s="9">
        <v>5.8840629999999998E-2</v>
      </c>
      <c r="L3461" s="48">
        <f t="shared" si="382"/>
        <v>2.5588406300000002</v>
      </c>
      <c r="M3461" s="9">
        <v>0.20534359999999999</v>
      </c>
      <c r="N3461" s="48">
        <f t="shared" si="383"/>
        <v>3.2053436</v>
      </c>
      <c r="O3461" s="26">
        <v>6.1779050000000002E-2</v>
      </c>
      <c r="P3461" s="93">
        <f t="shared" si="384"/>
        <v>3.5617790500000002</v>
      </c>
    </row>
    <row r="3462" spans="1:16">
      <c r="A3462" s="10">
        <v>2067.799</v>
      </c>
      <c r="B3462" s="31">
        <v>0.2333221</v>
      </c>
      <c r="C3462" s="9">
        <v>0.24101629999999999</v>
      </c>
      <c r="D3462" s="31">
        <f t="shared" si="378"/>
        <v>0.74101629999999996</v>
      </c>
      <c r="E3462" s="9">
        <v>9.354005E-2</v>
      </c>
      <c r="F3462" s="31">
        <f t="shared" si="379"/>
        <v>1.0935400500000001</v>
      </c>
      <c r="G3462" s="9">
        <v>0.2228619</v>
      </c>
      <c r="H3462" s="32">
        <f t="shared" si="380"/>
        <v>1.7228619000000001</v>
      </c>
      <c r="I3462" s="9">
        <v>0.153313</v>
      </c>
      <c r="J3462" s="31">
        <f t="shared" si="381"/>
        <v>2.1533129999999998</v>
      </c>
      <c r="K3462" s="9">
        <v>5.9082599999999999E-2</v>
      </c>
      <c r="L3462" s="48">
        <f t="shared" si="382"/>
        <v>2.5590826</v>
      </c>
      <c r="M3462" s="9">
        <v>0.20553379999999999</v>
      </c>
      <c r="N3462" s="48">
        <f t="shared" si="383"/>
        <v>3.2055338</v>
      </c>
      <c r="O3462" s="26">
        <v>6.2012129999999999E-2</v>
      </c>
      <c r="P3462" s="93">
        <f t="shared" si="384"/>
        <v>3.5620121299999998</v>
      </c>
    </row>
    <row r="3463" spans="1:16">
      <c r="A3463" s="10">
        <v>2068.2809999999999</v>
      </c>
      <c r="B3463" s="31">
        <v>0.23356660000000001</v>
      </c>
      <c r="C3463" s="9">
        <v>0.2411711</v>
      </c>
      <c r="D3463" s="31">
        <f t="shared" si="378"/>
        <v>0.74117109999999997</v>
      </c>
      <c r="E3463" s="9">
        <v>9.3734830000000005E-2</v>
      </c>
      <c r="F3463" s="31">
        <f t="shared" si="379"/>
        <v>1.09373483</v>
      </c>
      <c r="G3463" s="9">
        <v>0.22300410000000001</v>
      </c>
      <c r="H3463" s="32">
        <f t="shared" si="380"/>
        <v>1.7230041</v>
      </c>
      <c r="I3463" s="9">
        <v>0.15351629999999999</v>
      </c>
      <c r="J3463" s="31">
        <f t="shared" si="381"/>
        <v>2.1535163000000002</v>
      </c>
      <c r="K3463" s="9">
        <v>5.9250629999999999E-2</v>
      </c>
      <c r="L3463" s="48">
        <f t="shared" si="382"/>
        <v>2.5592506300000002</v>
      </c>
      <c r="M3463" s="9">
        <v>0.20565639999999999</v>
      </c>
      <c r="N3463" s="48">
        <f t="shared" si="383"/>
        <v>3.2056564000000001</v>
      </c>
      <c r="O3463" s="26">
        <v>6.2200400000000003E-2</v>
      </c>
      <c r="P3463" s="93">
        <f t="shared" si="384"/>
        <v>3.5622004</v>
      </c>
    </row>
    <row r="3464" spans="1:16">
      <c r="A3464" s="10">
        <v>2068.7629999999999</v>
      </c>
      <c r="B3464" s="31">
        <v>0.2337458</v>
      </c>
      <c r="C3464" s="9">
        <v>0.24127399999999999</v>
      </c>
      <c r="D3464" s="31">
        <f t="shared" si="378"/>
        <v>0.74127399999999999</v>
      </c>
      <c r="E3464" s="9">
        <v>9.3886960000000005E-2</v>
      </c>
      <c r="F3464" s="31">
        <f t="shared" si="379"/>
        <v>1.0938869600000001</v>
      </c>
      <c r="G3464" s="9">
        <v>0.22310150000000001</v>
      </c>
      <c r="H3464" s="32">
        <f t="shared" si="380"/>
        <v>1.7231015000000001</v>
      </c>
      <c r="I3464" s="9">
        <v>0.15364369999999999</v>
      </c>
      <c r="J3464" s="31">
        <f t="shared" si="381"/>
        <v>2.1536436999999999</v>
      </c>
      <c r="K3464" s="9">
        <v>5.9350609999999998E-2</v>
      </c>
      <c r="L3464" s="48">
        <f t="shared" si="382"/>
        <v>2.5593506100000001</v>
      </c>
      <c r="M3464" s="9">
        <v>0.20574110000000001</v>
      </c>
      <c r="N3464" s="48">
        <f t="shared" si="383"/>
        <v>3.2057411</v>
      </c>
      <c r="O3464" s="26">
        <v>6.2346220000000001E-2</v>
      </c>
      <c r="P3464" s="93">
        <f t="shared" si="384"/>
        <v>3.5623462199999998</v>
      </c>
    </row>
    <row r="3465" spans="1:16">
      <c r="A3465" s="10">
        <v>2069.2449999999999</v>
      </c>
      <c r="B3465" s="31">
        <v>0.23389570000000001</v>
      </c>
      <c r="C3465" s="9">
        <v>0.2413545</v>
      </c>
      <c r="D3465" s="31">
        <f t="shared" si="378"/>
        <v>0.74135450000000003</v>
      </c>
      <c r="E3465" s="9">
        <v>9.4007610000000005E-2</v>
      </c>
      <c r="F3465" s="31">
        <f t="shared" si="379"/>
        <v>1.09400761</v>
      </c>
      <c r="G3465" s="9">
        <v>0.22318489999999999</v>
      </c>
      <c r="H3465" s="32">
        <f t="shared" si="380"/>
        <v>1.7231848999999999</v>
      </c>
      <c r="I3465" s="9">
        <v>0.1537192</v>
      </c>
      <c r="J3465" s="31">
        <f t="shared" si="381"/>
        <v>2.1537191999999998</v>
      </c>
      <c r="K3465" s="9">
        <v>5.940169E-2</v>
      </c>
      <c r="L3465" s="48">
        <f t="shared" si="382"/>
        <v>2.5594016900000001</v>
      </c>
      <c r="M3465" s="9">
        <v>0.20582300000000001</v>
      </c>
      <c r="N3465" s="48">
        <f t="shared" si="383"/>
        <v>3.2058230000000001</v>
      </c>
      <c r="O3465" s="26">
        <v>6.2460990000000001E-2</v>
      </c>
      <c r="P3465" s="93">
        <f t="shared" si="384"/>
        <v>3.5624609899999999</v>
      </c>
    </row>
    <row r="3466" spans="1:16">
      <c r="A3466" s="10">
        <v>2069.7269999999999</v>
      </c>
      <c r="B3466" s="31">
        <v>0.2340449</v>
      </c>
      <c r="C3466" s="9">
        <v>0.24143809999999999</v>
      </c>
      <c r="D3466" s="31">
        <f t="shared" si="378"/>
        <v>0.74143809999999999</v>
      </c>
      <c r="E3466" s="9">
        <v>9.4109100000000001E-2</v>
      </c>
      <c r="F3466" s="31">
        <f t="shared" si="379"/>
        <v>1.0941091000000001</v>
      </c>
      <c r="G3466" s="9">
        <v>0.22328149999999999</v>
      </c>
      <c r="H3466" s="32">
        <f t="shared" si="380"/>
        <v>1.7232814999999999</v>
      </c>
      <c r="I3466" s="9">
        <v>0.1537703</v>
      </c>
      <c r="J3466" s="31">
        <f t="shared" si="381"/>
        <v>2.1537703000000001</v>
      </c>
      <c r="K3466" s="9">
        <v>5.9424049999999999E-2</v>
      </c>
      <c r="L3466" s="48">
        <f t="shared" si="382"/>
        <v>2.5594240500000001</v>
      </c>
      <c r="M3466" s="9">
        <v>0.2059231</v>
      </c>
      <c r="N3466" s="48">
        <f t="shared" si="383"/>
        <v>3.2059231000000001</v>
      </c>
      <c r="O3466" s="26">
        <v>6.2561619999999998E-2</v>
      </c>
      <c r="P3466" s="93">
        <f t="shared" si="384"/>
        <v>3.5625616199999999</v>
      </c>
    </row>
    <row r="3467" spans="1:16">
      <c r="A3467" s="10">
        <v>2070.2089999999998</v>
      </c>
      <c r="B3467" s="31">
        <v>0.23419780000000001</v>
      </c>
      <c r="C3467" s="9">
        <v>0.24153279999999999</v>
      </c>
      <c r="D3467" s="31">
        <f t="shared" si="378"/>
        <v>0.74153279999999999</v>
      </c>
      <c r="E3467" s="9">
        <v>9.4201709999999994E-2</v>
      </c>
      <c r="F3467" s="31">
        <f t="shared" si="379"/>
        <v>1.0942017100000001</v>
      </c>
      <c r="G3467" s="9">
        <v>0.22340599999999999</v>
      </c>
      <c r="H3467" s="32">
        <f t="shared" si="380"/>
        <v>1.723406</v>
      </c>
      <c r="I3467" s="9">
        <v>0.15381139999999999</v>
      </c>
      <c r="J3467" s="31">
        <f t="shared" si="381"/>
        <v>2.1538113999999999</v>
      </c>
      <c r="K3467" s="9">
        <v>5.9431779999999997E-2</v>
      </c>
      <c r="L3467" s="48">
        <f t="shared" si="382"/>
        <v>2.5594317800000002</v>
      </c>
      <c r="M3467" s="9">
        <v>0.20604239999999999</v>
      </c>
      <c r="N3467" s="48">
        <f t="shared" si="383"/>
        <v>3.2060423999999998</v>
      </c>
      <c r="O3467" s="26">
        <v>6.2656340000000005E-2</v>
      </c>
      <c r="P3467" s="93">
        <f t="shared" si="384"/>
        <v>3.5626563400000002</v>
      </c>
    </row>
    <row r="3468" spans="1:16">
      <c r="A3468" s="10">
        <v>2070.6909999999998</v>
      </c>
      <c r="B3468" s="31">
        <v>0.23433770000000001</v>
      </c>
      <c r="C3468" s="9">
        <v>0.24163119999999999</v>
      </c>
      <c r="D3468" s="31">
        <f t="shared" si="378"/>
        <v>0.74163120000000005</v>
      </c>
      <c r="E3468" s="9">
        <v>9.4289739999999997E-2</v>
      </c>
      <c r="F3468" s="31">
        <f t="shared" si="379"/>
        <v>1.09428974</v>
      </c>
      <c r="G3468" s="9">
        <v>0.223554</v>
      </c>
      <c r="H3468" s="32">
        <f t="shared" si="380"/>
        <v>1.723554</v>
      </c>
      <c r="I3468" s="9">
        <v>0.1538467</v>
      </c>
      <c r="J3468" s="31">
        <f t="shared" si="381"/>
        <v>2.1538466999999999</v>
      </c>
      <c r="K3468" s="9">
        <v>5.9431440000000002E-2</v>
      </c>
      <c r="L3468" s="48">
        <f t="shared" si="382"/>
        <v>2.55943144</v>
      </c>
      <c r="M3468" s="9">
        <v>0.20616480000000001</v>
      </c>
      <c r="N3468" s="48">
        <f t="shared" si="383"/>
        <v>3.2061647999999998</v>
      </c>
      <c r="O3468" s="26">
        <v>6.2747520000000001E-2</v>
      </c>
      <c r="P3468" s="93">
        <f t="shared" si="384"/>
        <v>3.5627475199999998</v>
      </c>
    </row>
    <row r="3469" spans="1:16">
      <c r="A3469" s="10">
        <v>2071.1729999999998</v>
      </c>
      <c r="B3469" s="31">
        <v>0.2344367</v>
      </c>
      <c r="C3469" s="9">
        <v>0.2417144</v>
      </c>
      <c r="D3469" s="31">
        <f t="shared" si="378"/>
        <v>0.7417144</v>
      </c>
      <c r="E3469" s="9">
        <v>9.4374810000000003E-2</v>
      </c>
      <c r="F3469" s="31">
        <f t="shared" si="379"/>
        <v>1.0943748099999999</v>
      </c>
      <c r="G3469" s="9">
        <v>0.22370689999999999</v>
      </c>
      <c r="H3469" s="32">
        <f t="shared" si="380"/>
        <v>1.7237069</v>
      </c>
      <c r="I3469" s="9">
        <v>0.1538728</v>
      </c>
      <c r="J3469" s="31">
        <f t="shared" si="381"/>
        <v>2.1538727999999998</v>
      </c>
      <c r="K3469" s="9">
        <v>5.9422030000000001E-2</v>
      </c>
      <c r="L3469" s="48">
        <f t="shared" si="382"/>
        <v>2.5594220299999999</v>
      </c>
      <c r="M3469" s="9">
        <v>0.2062705</v>
      </c>
      <c r="N3469" s="48">
        <f t="shared" si="383"/>
        <v>3.2062705</v>
      </c>
      <c r="O3469" s="26">
        <v>6.2827709999999995E-2</v>
      </c>
      <c r="P3469" s="93">
        <f t="shared" si="384"/>
        <v>3.5628277100000001</v>
      </c>
    </row>
    <row r="3470" spans="1:16">
      <c r="A3470" s="10">
        <v>2071.6559999999999</v>
      </c>
      <c r="B3470" s="31">
        <v>0.23447860000000001</v>
      </c>
      <c r="C3470" s="9">
        <v>0.24176800000000001</v>
      </c>
      <c r="D3470" s="31">
        <f t="shared" si="378"/>
        <v>0.74176799999999998</v>
      </c>
      <c r="E3470" s="9">
        <v>9.4456929999999995E-2</v>
      </c>
      <c r="F3470" s="31">
        <f t="shared" si="379"/>
        <v>1.09445693</v>
      </c>
      <c r="G3470" s="9">
        <v>0.2238415</v>
      </c>
      <c r="H3470" s="32">
        <f t="shared" si="380"/>
        <v>1.7238415</v>
      </c>
      <c r="I3470" s="9">
        <v>0.15388689999999999</v>
      </c>
      <c r="J3470" s="31">
        <f t="shared" si="381"/>
        <v>2.1538868999999998</v>
      </c>
      <c r="K3470" s="9">
        <v>5.9405230000000003E-2</v>
      </c>
      <c r="L3470" s="48">
        <f t="shared" si="382"/>
        <v>2.5594052299999999</v>
      </c>
      <c r="M3470" s="9">
        <v>0.20635310000000001</v>
      </c>
      <c r="N3470" s="48">
        <f t="shared" si="383"/>
        <v>3.2063530999999998</v>
      </c>
      <c r="O3470" s="26">
        <v>6.2890600000000005E-2</v>
      </c>
      <c r="P3470" s="93">
        <f t="shared" si="384"/>
        <v>3.5628905999999998</v>
      </c>
    </row>
    <row r="3471" spans="1:16">
      <c r="A3471" s="10">
        <v>2072.1379999999999</v>
      </c>
      <c r="B3471" s="31">
        <v>0.23446910000000001</v>
      </c>
      <c r="C3471" s="9">
        <v>0.24179049999999999</v>
      </c>
      <c r="D3471" s="31">
        <f t="shared" si="378"/>
        <v>0.74179050000000002</v>
      </c>
      <c r="E3471" s="9">
        <v>9.454063E-2</v>
      </c>
      <c r="F3471" s="31">
        <f t="shared" si="379"/>
        <v>1.09454063</v>
      </c>
      <c r="G3471" s="9">
        <v>0.22394230000000001</v>
      </c>
      <c r="H3471" s="32">
        <f t="shared" si="380"/>
        <v>1.7239423</v>
      </c>
      <c r="I3471" s="9">
        <v>0.15389269999999999</v>
      </c>
      <c r="J3471" s="31">
        <f t="shared" si="381"/>
        <v>2.1538927000000001</v>
      </c>
      <c r="K3471" s="9">
        <v>5.938624E-2</v>
      </c>
      <c r="L3471" s="48">
        <f t="shared" si="382"/>
        <v>2.5593862399999998</v>
      </c>
      <c r="M3471" s="9">
        <v>0.20642340000000001</v>
      </c>
      <c r="N3471" s="48">
        <f t="shared" si="383"/>
        <v>3.2064233999999998</v>
      </c>
      <c r="O3471" s="26">
        <v>6.2932650000000007E-2</v>
      </c>
      <c r="P3471" s="93">
        <f t="shared" si="384"/>
        <v>3.56293265</v>
      </c>
    </row>
    <row r="3472" spans="1:16">
      <c r="A3472" s="10">
        <v>2072.62</v>
      </c>
      <c r="B3472" s="31">
        <v>0.2344358</v>
      </c>
      <c r="C3472" s="9">
        <v>0.24179429999999999</v>
      </c>
      <c r="D3472" s="31">
        <f t="shared" si="378"/>
        <v>0.74179430000000002</v>
      </c>
      <c r="E3472" s="9">
        <v>9.4631400000000004E-2</v>
      </c>
      <c r="F3472" s="31">
        <f t="shared" si="379"/>
        <v>1.0946313999999999</v>
      </c>
      <c r="G3472" s="9">
        <v>0.22400249999999999</v>
      </c>
      <c r="H3472" s="32">
        <f t="shared" si="380"/>
        <v>1.7240025000000001</v>
      </c>
      <c r="I3472" s="9">
        <v>0.15390129999999999</v>
      </c>
      <c r="J3472" s="31">
        <f t="shared" si="381"/>
        <v>2.1539012999999998</v>
      </c>
      <c r="K3472" s="9">
        <v>5.9378170000000001E-2</v>
      </c>
      <c r="L3472" s="48">
        <f t="shared" si="382"/>
        <v>2.55937817</v>
      </c>
      <c r="M3472" s="9">
        <v>0.20650840000000001</v>
      </c>
      <c r="N3472" s="48">
        <f t="shared" si="383"/>
        <v>3.2065084000000001</v>
      </c>
      <c r="O3472" s="26">
        <v>6.2961340000000005E-2</v>
      </c>
      <c r="P3472" s="93">
        <f t="shared" si="384"/>
        <v>3.5629613400000002</v>
      </c>
    </row>
    <row r="3473" spans="1:16">
      <c r="A3473" s="10">
        <v>2073.1019999999999</v>
      </c>
      <c r="B3473" s="31">
        <v>0.2344174</v>
      </c>
      <c r="C3473" s="9">
        <v>0.24180109999999999</v>
      </c>
      <c r="D3473" s="31">
        <f t="shared" si="378"/>
        <v>0.74180109999999999</v>
      </c>
      <c r="E3473" s="9">
        <v>9.4734719999999994E-2</v>
      </c>
      <c r="F3473" s="31">
        <f t="shared" si="379"/>
        <v>1.0947347199999999</v>
      </c>
      <c r="G3473" s="9">
        <v>0.22402810000000001</v>
      </c>
      <c r="H3473" s="32">
        <f t="shared" si="380"/>
        <v>1.7240281</v>
      </c>
      <c r="I3473" s="9">
        <v>0.15392929999999999</v>
      </c>
      <c r="J3473" s="31">
        <f t="shared" si="381"/>
        <v>2.1539293000000002</v>
      </c>
      <c r="K3473" s="9">
        <v>5.9396650000000002E-2</v>
      </c>
      <c r="L3473" s="48">
        <f t="shared" si="382"/>
        <v>2.5593966500000001</v>
      </c>
      <c r="M3473" s="9">
        <v>0.2066327</v>
      </c>
      <c r="N3473" s="48">
        <f t="shared" si="383"/>
        <v>3.2066327000000001</v>
      </c>
      <c r="O3473" s="26">
        <v>6.2990820000000003E-2</v>
      </c>
      <c r="P3473" s="93">
        <f t="shared" si="384"/>
        <v>3.56299082</v>
      </c>
    </row>
    <row r="3474" spans="1:16">
      <c r="A3474" s="10">
        <v>2073.5839999999998</v>
      </c>
      <c r="B3474" s="31">
        <v>0.23444409999999999</v>
      </c>
      <c r="C3474" s="9">
        <v>0.24182880000000001</v>
      </c>
      <c r="D3474" s="31">
        <f t="shared" si="378"/>
        <v>0.74182879999999995</v>
      </c>
      <c r="E3474" s="9">
        <v>9.4849900000000001E-2</v>
      </c>
      <c r="F3474" s="31">
        <f t="shared" si="379"/>
        <v>1.0948499</v>
      </c>
      <c r="G3474" s="9">
        <v>0.22403149999999999</v>
      </c>
      <c r="H3474" s="32">
        <f t="shared" si="380"/>
        <v>1.7240314999999999</v>
      </c>
      <c r="I3474" s="9">
        <v>0.15398770000000001</v>
      </c>
      <c r="J3474" s="31">
        <f t="shared" si="381"/>
        <v>2.1539877000000001</v>
      </c>
      <c r="K3474" s="9">
        <v>5.9453789999999999E-2</v>
      </c>
      <c r="L3474" s="48">
        <f t="shared" si="382"/>
        <v>2.5594537900000001</v>
      </c>
      <c r="M3474" s="9">
        <v>0.20680879999999999</v>
      </c>
      <c r="N3474" s="48">
        <f t="shared" si="383"/>
        <v>3.2068088000000001</v>
      </c>
      <c r="O3474" s="26">
        <v>6.3035629999999995E-2</v>
      </c>
      <c r="P3474" s="93">
        <f t="shared" si="384"/>
        <v>3.5630356299999999</v>
      </c>
    </row>
    <row r="3475" spans="1:16">
      <c r="A3475" s="10">
        <v>2074.0659999999998</v>
      </c>
      <c r="B3475" s="31">
        <v>0.23452590000000001</v>
      </c>
      <c r="C3475" s="9">
        <v>0.2418862</v>
      </c>
      <c r="D3475" s="31">
        <f t="shared" si="378"/>
        <v>0.74188619999999994</v>
      </c>
      <c r="E3475" s="9">
        <v>9.4970100000000002E-2</v>
      </c>
      <c r="F3475" s="31">
        <f t="shared" si="379"/>
        <v>1.0949701000000001</v>
      </c>
      <c r="G3475" s="9">
        <v>0.22402630000000001</v>
      </c>
      <c r="H3475" s="32">
        <f t="shared" si="380"/>
        <v>1.7240263</v>
      </c>
      <c r="I3475" s="9">
        <v>0.1540802</v>
      </c>
      <c r="J3475" s="31">
        <f t="shared" si="381"/>
        <v>2.1540802000000001</v>
      </c>
      <c r="K3475" s="9">
        <v>5.9552760000000003E-2</v>
      </c>
      <c r="L3475" s="48">
        <f t="shared" si="382"/>
        <v>2.5595527599999999</v>
      </c>
      <c r="M3475" s="9">
        <v>0.20702590000000001</v>
      </c>
      <c r="N3475" s="48">
        <f t="shared" si="383"/>
        <v>3.2070259000000001</v>
      </c>
      <c r="O3475" s="26">
        <v>6.3106380000000004E-2</v>
      </c>
      <c r="P3475" s="93">
        <f t="shared" si="384"/>
        <v>3.5631063799999998</v>
      </c>
    </row>
    <row r="3476" spans="1:16">
      <c r="A3476" s="10">
        <v>2074.5479999999998</v>
      </c>
      <c r="B3476" s="31">
        <v>0.23465269999999999</v>
      </c>
      <c r="C3476" s="9">
        <v>0.2419724</v>
      </c>
      <c r="D3476" s="31">
        <f t="shared" si="378"/>
        <v>0.74197239999999998</v>
      </c>
      <c r="E3476" s="9">
        <v>9.5085729999999993E-2</v>
      </c>
      <c r="F3476" s="31">
        <f t="shared" si="379"/>
        <v>1.0950857300000001</v>
      </c>
      <c r="G3476" s="9">
        <v>0.2240248</v>
      </c>
      <c r="H3476" s="32">
        <f t="shared" si="380"/>
        <v>1.7240248</v>
      </c>
      <c r="I3476" s="9">
        <v>0.15420210000000001</v>
      </c>
      <c r="J3476" s="31">
        <f t="shared" si="381"/>
        <v>2.1542021</v>
      </c>
      <c r="K3476" s="9">
        <v>5.968652E-2</v>
      </c>
      <c r="L3476" s="48">
        <f t="shared" si="382"/>
        <v>2.5596865200000001</v>
      </c>
      <c r="M3476" s="9">
        <v>0.20725640000000001</v>
      </c>
      <c r="N3476" s="48">
        <f t="shared" si="383"/>
        <v>3.2072563999999999</v>
      </c>
      <c r="O3476" s="26">
        <v>6.3205430000000007E-2</v>
      </c>
      <c r="P3476" s="93">
        <f t="shared" si="384"/>
        <v>3.56320543</v>
      </c>
    </row>
    <row r="3477" spans="1:16">
      <c r="A3477" s="10">
        <v>2075.0300000000002</v>
      </c>
      <c r="B3477" s="31">
        <v>0.2348026</v>
      </c>
      <c r="C3477" s="9">
        <v>0.2420803</v>
      </c>
      <c r="D3477" s="31">
        <f t="shared" si="378"/>
        <v>0.74208030000000003</v>
      </c>
      <c r="E3477" s="9">
        <v>9.5186549999999995E-2</v>
      </c>
      <c r="F3477" s="31">
        <f t="shared" si="379"/>
        <v>1.09518655</v>
      </c>
      <c r="G3477" s="9">
        <v>0.22403790000000001</v>
      </c>
      <c r="H3477" s="32">
        <f t="shared" si="380"/>
        <v>1.7240378999999999</v>
      </c>
      <c r="I3477" s="9">
        <v>0.1543419</v>
      </c>
      <c r="J3477" s="31">
        <f t="shared" si="381"/>
        <v>2.1543418999999999</v>
      </c>
      <c r="K3477" s="9">
        <v>5.9841440000000003E-2</v>
      </c>
      <c r="L3477" s="48">
        <f t="shared" si="382"/>
        <v>2.55984144</v>
      </c>
      <c r="M3477" s="9">
        <v>0.20747209999999999</v>
      </c>
      <c r="N3477" s="48">
        <f t="shared" si="383"/>
        <v>3.2074720999999999</v>
      </c>
      <c r="O3477" s="26">
        <v>6.332256E-2</v>
      </c>
      <c r="P3477" s="93">
        <f t="shared" si="384"/>
        <v>3.56332256</v>
      </c>
    </row>
    <row r="3478" spans="1:16">
      <c r="A3478" s="10">
        <v>2075.5120000000002</v>
      </c>
      <c r="B3478" s="31">
        <v>0.23495469999999999</v>
      </c>
      <c r="C3478" s="9">
        <v>0.2422059</v>
      </c>
      <c r="D3478" s="31">
        <f t="shared" si="378"/>
        <v>0.74220589999999997</v>
      </c>
      <c r="E3478" s="9">
        <v>9.5270019999999997E-2</v>
      </c>
      <c r="F3478" s="31">
        <f t="shared" si="379"/>
        <v>1.0952700200000001</v>
      </c>
      <c r="G3478" s="9">
        <v>0.22407589999999999</v>
      </c>
      <c r="H3478" s="32">
        <f t="shared" si="380"/>
        <v>1.7240758999999999</v>
      </c>
      <c r="I3478" s="9">
        <v>0.15448870000000001</v>
      </c>
      <c r="J3478" s="31">
        <f t="shared" si="381"/>
        <v>2.1544886999999999</v>
      </c>
      <c r="K3478" s="9">
        <v>6.0002760000000002E-2</v>
      </c>
      <c r="L3478" s="48">
        <f t="shared" si="382"/>
        <v>2.5600027600000002</v>
      </c>
      <c r="M3478" s="9">
        <v>0.20765449999999999</v>
      </c>
      <c r="N3478" s="48">
        <f t="shared" si="383"/>
        <v>3.2076544999999999</v>
      </c>
      <c r="O3478" s="26">
        <v>6.3446370000000002E-2</v>
      </c>
      <c r="P3478" s="93">
        <f t="shared" si="384"/>
        <v>3.5634463699999999</v>
      </c>
    </row>
    <row r="3479" spans="1:16">
      <c r="A3479" s="10">
        <v>2075.9949999999999</v>
      </c>
      <c r="B3479" s="31">
        <v>0.23509930000000001</v>
      </c>
      <c r="C3479" s="9">
        <v>0.24235119999999999</v>
      </c>
      <c r="D3479" s="31">
        <f t="shared" si="378"/>
        <v>0.74235119999999999</v>
      </c>
      <c r="E3479" s="9">
        <v>9.5342549999999998E-2</v>
      </c>
      <c r="F3479" s="31">
        <f t="shared" si="379"/>
        <v>1.09534255</v>
      </c>
      <c r="G3479" s="9">
        <v>0.2241466</v>
      </c>
      <c r="H3479" s="32">
        <f t="shared" si="380"/>
        <v>1.7241466000000001</v>
      </c>
      <c r="I3479" s="9">
        <v>0.15463370000000001</v>
      </c>
      <c r="J3479" s="31">
        <f t="shared" si="381"/>
        <v>2.1546337000000002</v>
      </c>
      <c r="K3479" s="9">
        <v>6.0159869999999997E-2</v>
      </c>
      <c r="L3479" s="48">
        <f t="shared" si="382"/>
        <v>2.5601598700000001</v>
      </c>
      <c r="M3479" s="9">
        <v>0.2078033</v>
      </c>
      <c r="N3479" s="48">
        <f t="shared" si="383"/>
        <v>3.2078033000000001</v>
      </c>
      <c r="O3479" s="26">
        <v>6.3563099999999997E-2</v>
      </c>
      <c r="P3479" s="93">
        <f t="shared" si="384"/>
        <v>3.5635631000000001</v>
      </c>
    </row>
    <row r="3480" spans="1:16">
      <c r="A3480" s="10">
        <v>2076.4769999999999</v>
      </c>
      <c r="B3480" s="31">
        <v>0.2352368</v>
      </c>
      <c r="C3480" s="9">
        <v>0.2425214</v>
      </c>
      <c r="D3480" s="31">
        <f t="shared" si="378"/>
        <v>0.7425214</v>
      </c>
      <c r="E3480" s="9">
        <v>9.5414170000000006E-2</v>
      </c>
      <c r="F3480" s="31">
        <f t="shared" si="379"/>
        <v>1.09541417</v>
      </c>
      <c r="G3480" s="9">
        <v>0.2242547</v>
      </c>
      <c r="H3480" s="32">
        <f t="shared" si="380"/>
        <v>1.7242546999999999</v>
      </c>
      <c r="I3480" s="9">
        <v>0.1547702</v>
      </c>
      <c r="J3480" s="31">
        <f t="shared" si="381"/>
        <v>2.1547702000000002</v>
      </c>
      <c r="K3480" s="9">
        <v>6.0306560000000002E-2</v>
      </c>
      <c r="L3480" s="48">
        <f t="shared" si="382"/>
        <v>2.5603065599999999</v>
      </c>
      <c r="M3480" s="9">
        <v>0.20793420000000001</v>
      </c>
      <c r="N3480" s="48">
        <f t="shared" si="383"/>
        <v>3.2079342</v>
      </c>
      <c r="O3480" s="26">
        <v>6.3663330000000004E-2</v>
      </c>
      <c r="P3480" s="93">
        <f t="shared" si="384"/>
        <v>3.5636633299999998</v>
      </c>
    </row>
    <row r="3481" spans="1:16">
      <c r="A3481" s="10">
        <v>2076.9589999999998</v>
      </c>
      <c r="B3481" s="31">
        <v>0.23536840000000001</v>
      </c>
      <c r="C3481" s="9">
        <v>0.24271690000000001</v>
      </c>
      <c r="D3481" s="31">
        <f t="shared" si="378"/>
        <v>0.74271690000000001</v>
      </c>
      <c r="E3481" s="9">
        <v>9.5496269999999994E-2</v>
      </c>
      <c r="F3481" s="31">
        <f t="shared" si="379"/>
        <v>1.0954962699999999</v>
      </c>
      <c r="G3481" s="9">
        <v>0.2243975</v>
      </c>
      <c r="H3481" s="32">
        <f t="shared" si="380"/>
        <v>1.7243975</v>
      </c>
      <c r="I3481" s="9">
        <v>0.154889</v>
      </c>
      <c r="J3481" s="31">
        <f t="shared" si="381"/>
        <v>2.1548889999999998</v>
      </c>
      <c r="K3481" s="9">
        <v>6.0440479999999998E-2</v>
      </c>
      <c r="L3481" s="48">
        <f t="shared" si="382"/>
        <v>2.56044048</v>
      </c>
      <c r="M3481" s="9">
        <v>0.2080631</v>
      </c>
      <c r="N3481" s="48">
        <f t="shared" si="383"/>
        <v>3.2080630999999999</v>
      </c>
      <c r="O3481" s="26">
        <v>6.3742729999999997E-2</v>
      </c>
      <c r="P3481" s="93">
        <f t="shared" si="384"/>
        <v>3.56374273</v>
      </c>
    </row>
    <row r="3482" spans="1:16">
      <c r="A3482" s="10">
        <v>2077.4409999999998</v>
      </c>
      <c r="B3482" s="31">
        <v>0.235489</v>
      </c>
      <c r="C3482" s="9">
        <v>0.24292730000000001</v>
      </c>
      <c r="D3482" s="31">
        <f t="shared" si="378"/>
        <v>0.74292730000000007</v>
      </c>
      <c r="E3482" s="9">
        <v>9.559252E-2</v>
      </c>
      <c r="F3482" s="31">
        <f t="shared" si="379"/>
        <v>1.0955925200000001</v>
      </c>
      <c r="G3482" s="9">
        <v>0.22456039999999999</v>
      </c>
      <c r="H3482" s="32">
        <f t="shared" si="380"/>
        <v>1.7245604000000001</v>
      </c>
      <c r="I3482" s="9">
        <v>0.15498039999999999</v>
      </c>
      <c r="J3482" s="31">
        <f t="shared" si="381"/>
        <v>2.1549803999999999</v>
      </c>
      <c r="K3482" s="9">
        <v>6.0557430000000002E-2</v>
      </c>
      <c r="L3482" s="48">
        <f t="shared" si="382"/>
        <v>2.5605574299999998</v>
      </c>
      <c r="M3482" s="9">
        <v>0.2081972</v>
      </c>
      <c r="N3482" s="48">
        <f t="shared" si="383"/>
        <v>3.2081971999999999</v>
      </c>
      <c r="O3482" s="26">
        <v>6.3798140000000003E-2</v>
      </c>
      <c r="P3482" s="93">
        <f t="shared" si="384"/>
        <v>3.5637981399999998</v>
      </c>
    </row>
    <row r="3483" spans="1:16">
      <c r="A3483" s="10">
        <v>2077.9229999999998</v>
      </c>
      <c r="B3483" s="31">
        <v>0.23558180000000001</v>
      </c>
      <c r="C3483" s="9">
        <v>0.24312829999999999</v>
      </c>
      <c r="D3483" s="31">
        <f t="shared" si="378"/>
        <v>0.74312829999999996</v>
      </c>
      <c r="E3483" s="9">
        <v>9.5697889999999994E-2</v>
      </c>
      <c r="F3483" s="31">
        <f t="shared" si="379"/>
        <v>1.0956978900000001</v>
      </c>
      <c r="G3483" s="9">
        <v>0.22472449999999999</v>
      </c>
      <c r="H3483" s="32">
        <f t="shared" si="380"/>
        <v>1.7247245</v>
      </c>
      <c r="I3483" s="9">
        <v>0.15503169999999999</v>
      </c>
      <c r="J3483" s="31">
        <f t="shared" si="381"/>
        <v>2.1550316999999999</v>
      </c>
      <c r="K3483" s="9">
        <v>6.065069E-2</v>
      </c>
      <c r="L3483" s="48">
        <f t="shared" si="382"/>
        <v>2.5606506900000001</v>
      </c>
      <c r="M3483" s="9">
        <v>0.20832300000000001</v>
      </c>
      <c r="N3483" s="48">
        <f t="shared" si="383"/>
        <v>3.208323</v>
      </c>
      <c r="O3483" s="26">
        <v>6.3829200000000003E-2</v>
      </c>
      <c r="P3483" s="93">
        <f t="shared" si="384"/>
        <v>3.5638291999999998</v>
      </c>
    </row>
    <row r="3484" spans="1:16">
      <c r="A3484" s="10">
        <v>2078.4050000000002</v>
      </c>
      <c r="B3484" s="31">
        <v>0.23562540000000001</v>
      </c>
      <c r="C3484" s="9">
        <v>0.24328859999999999</v>
      </c>
      <c r="D3484" s="31">
        <f t="shared" si="378"/>
        <v>0.74328859999999997</v>
      </c>
      <c r="E3484" s="9">
        <v>9.5799159999999994E-2</v>
      </c>
      <c r="F3484" s="31">
        <f t="shared" si="379"/>
        <v>1.0957991599999999</v>
      </c>
      <c r="G3484" s="9">
        <v>0.2248686</v>
      </c>
      <c r="H3484" s="32">
        <f t="shared" si="380"/>
        <v>1.7248686</v>
      </c>
      <c r="I3484" s="9">
        <v>0.15503410000000001</v>
      </c>
      <c r="J3484" s="31">
        <f t="shared" si="381"/>
        <v>2.1550341</v>
      </c>
      <c r="K3484" s="9">
        <v>6.0711519999999998E-2</v>
      </c>
      <c r="L3484" s="48">
        <f t="shared" si="382"/>
        <v>2.5607115199999999</v>
      </c>
      <c r="M3484" s="9">
        <v>0.20841879999999999</v>
      </c>
      <c r="N3484" s="48">
        <f t="shared" si="383"/>
        <v>3.2084188</v>
      </c>
      <c r="O3484" s="26">
        <v>6.3835870000000003E-2</v>
      </c>
      <c r="P3484" s="93">
        <f t="shared" si="384"/>
        <v>3.5638358700000001</v>
      </c>
    </row>
    <row r="3485" spans="1:16">
      <c r="A3485" s="10">
        <v>2078.8870000000002</v>
      </c>
      <c r="B3485" s="31">
        <v>0.2356106</v>
      </c>
      <c r="C3485" s="9">
        <v>0.24338389999999999</v>
      </c>
      <c r="D3485" s="31">
        <f t="shared" si="378"/>
        <v>0.74338389999999999</v>
      </c>
      <c r="E3485" s="9">
        <v>9.5884689999999995E-2</v>
      </c>
      <c r="F3485" s="31">
        <f t="shared" si="379"/>
        <v>1.0958846900000001</v>
      </c>
      <c r="G3485" s="9">
        <v>0.2249794</v>
      </c>
      <c r="H3485" s="32">
        <f t="shared" si="380"/>
        <v>1.7249794000000001</v>
      </c>
      <c r="I3485" s="9">
        <v>0.1549924</v>
      </c>
      <c r="J3485" s="31">
        <f t="shared" si="381"/>
        <v>2.1549923999999998</v>
      </c>
      <c r="K3485" s="9">
        <v>6.0735549999999999E-2</v>
      </c>
      <c r="L3485" s="48">
        <f t="shared" si="382"/>
        <v>2.56073555</v>
      </c>
      <c r="M3485" s="9">
        <v>0.20846509999999999</v>
      </c>
      <c r="N3485" s="48">
        <f t="shared" si="383"/>
        <v>3.2084651000000002</v>
      </c>
      <c r="O3485" s="26">
        <v>6.3819769999999998E-2</v>
      </c>
      <c r="P3485" s="93">
        <f t="shared" si="384"/>
        <v>3.5638197699999998</v>
      </c>
    </row>
    <row r="3486" spans="1:16">
      <c r="A3486" s="10">
        <v>2079.3690000000001</v>
      </c>
      <c r="B3486" s="31">
        <v>0.23554900000000001</v>
      </c>
      <c r="C3486" s="9">
        <v>0.24340719999999999</v>
      </c>
      <c r="D3486" s="31">
        <f t="shared" si="378"/>
        <v>0.74340720000000005</v>
      </c>
      <c r="E3486" s="9">
        <v>9.5947870000000005E-2</v>
      </c>
      <c r="F3486" s="31">
        <f t="shared" si="379"/>
        <v>1.09594787</v>
      </c>
      <c r="G3486" s="9">
        <v>0.22505829999999999</v>
      </c>
      <c r="H3486" s="32">
        <f t="shared" si="380"/>
        <v>1.7250582999999999</v>
      </c>
      <c r="I3486" s="9">
        <v>0.1549256</v>
      </c>
      <c r="J3486" s="31">
        <f t="shared" si="381"/>
        <v>2.1549255999999999</v>
      </c>
      <c r="K3486" s="9">
        <v>6.0726809999999999E-2</v>
      </c>
      <c r="L3486" s="48">
        <f t="shared" si="382"/>
        <v>2.5607268099999998</v>
      </c>
      <c r="M3486" s="9">
        <v>0.20845859999999999</v>
      </c>
      <c r="N3486" s="48">
        <f t="shared" si="383"/>
        <v>3.2084586000000002</v>
      </c>
      <c r="O3486" s="26">
        <v>6.3787140000000006E-2</v>
      </c>
      <c r="P3486" s="93">
        <f t="shared" si="384"/>
        <v>3.5637871400000001</v>
      </c>
    </row>
    <row r="3487" spans="1:16">
      <c r="A3487" s="10">
        <v>2079.8519999999999</v>
      </c>
      <c r="B3487" s="31">
        <v>0.2354783</v>
      </c>
      <c r="C3487" s="9">
        <v>0.2433758</v>
      </c>
      <c r="D3487" s="31">
        <f t="shared" si="378"/>
        <v>0.74337580000000003</v>
      </c>
      <c r="E3487" s="9">
        <v>9.5993259999999997E-2</v>
      </c>
      <c r="F3487" s="31">
        <f t="shared" si="379"/>
        <v>1.09599326</v>
      </c>
      <c r="G3487" s="9">
        <v>0.22512070000000001</v>
      </c>
      <c r="H3487" s="32">
        <f t="shared" si="380"/>
        <v>1.7251207</v>
      </c>
      <c r="I3487" s="9">
        <v>0.1548667</v>
      </c>
      <c r="J3487" s="31">
        <f t="shared" si="381"/>
        <v>2.1548666999999999</v>
      </c>
      <c r="K3487" s="9">
        <v>6.0701440000000002E-2</v>
      </c>
      <c r="L3487" s="48">
        <f t="shared" si="382"/>
        <v>2.5607014399999999</v>
      </c>
      <c r="M3487" s="9">
        <v>0.20841750000000001</v>
      </c>
      <c r="N3487" s="48">
        <f t="shared" si="383"/>
        <v>3.2084174999999999</v>
      </c>
      <c r="O3487" s="26">
        <v>6.3750589999999996E-2</v>
      </c>
      <c r="P3487" s="93">
        <f t="shared" si="384"/>
        <v>3.5637505900000002</v>
      </c>
    </row>
    <row r="3488" spans="1:16">
      <c r="A3488" s="10">
        <v>2080.3330000000001</v>
      </c>
      <c r="B3488" s="31">
        <v>0.2354472</v>
      </c>
      <c r="C3488" s="9">
        <v>0.24331990000000001</v>
      </c>
      <c r="D3488" s="31">
        <f t="shared" si="378"/>
        <v>0.74331990000000003</v>
      </c>
      <c r="E3488" s="9">
        <v>9.6031350000000001E-2</v>
      </c>
      <c r="F3488" s="31">
        <f t="shared" si="379"/>
        <v>1.0960313500000001</v>
      </c>
      <c r="G3488" s="9">
        <v>0.22518769999999999</v>
      </c>
      <c r="H3488" s="32">
        <f t="shared" si="380"/>
        <v>1.7251877</v>
      </c>
      <c r="I3488" s="9">
        <v>0.15485090000000001</v>
      </c>
      <c r="J3488" s="31">
        <f t="shared" si="381"/>
        <v>2.1548509</v>
      </c>
      <c r="K3488" s="9">
        <v>6.0683630000000002E-2</v>
      </c>
      <c r="L3488" s="48">
        <f t="shared" si="382"/>
        <v>2.5606836300000002</v>
      </c>
      <c r="M3488" s="9">
        <v>0.20837310000000001</v>
      </c>
      <c r="N3488" s="48">
        <f t="shared" si="383"/>
        <v>3.2083731000000002</v>
      </c>
      <c r="O3488" s="26">
        <v>6.3725820000000002E-2</v>
      </c>
      <c r="P3488" s="93">
        <f t="shared" si="384"/>
        <v>3.5637258200000002</v>
      </c>
    </row>
    <row r="3489" spans="1:16">
      <c r="A3489" s="10">
        <v>2080.8159999999998</v>
      </c>
      <c r="B3489" s="31">
        <v>0.23549690000000001</v>
      </c>
      <c r="C3489" s="9">
        <v>0.24327460000000001</v>
      </c>
      <c r="D3489" s="31">
        <f t="shared" si="378"/>
        <v>0.74327460000000001</v>
      </c>
      <c r="E3489" s="9">
        <v>9.6076049999999996E-2</v>
      </c>
      <c r="F3489" s="31">
        <f t="shared" si="379"/>
        <v>1.09607605</v>
      </c>
      <c r="G3489" s="9">
        <v>0.22527630000000001</v>
      </c>
      <c r="H3489" s="32">
        <f t="shared" si="380"/>
        <v>1.7252763</v>
      </c>
      <c r="I3489" s="9">
        <v>0.15490190000000001</v>
      </c>
      <c r="J3489" s="31">
        <f t="shared" si="381"/>
        <v>2.1549019</v>
      </c>
      <c r="K3489" s="9">
        <v>6.0696229999999997E-2</v>
      </c>
      <c r="L3489" s="48">
        <f t="shared" si="382"/>
        <v>2.56069623</v>
      </c>
      <c r="M3489" s="9">
        <v>0.2083555</v>
      </c>
      <c r="N3489" s="48">
        <f t="shared" si="383"/>
        <v>3.2083555000000001</v>
      </c>
      <c r="O3489" s="26">
        <v>6.3728179999999995E-2</v>
      </c>
      <c r="P3489" s="93">
        <f t="shared" si="384"/>
        <v>3.56372818</v>
      </c>
    </row>
    <row r="3490" spans="1:16">
      <c r="A3490" s="10">
        <v>2081.2979999999998</v>
      </c>
      <c r="B3490" s="31">
        <v>0.2356415</v>
      </c>
      <c r="C3490" s="9">
        <v>0.24326020000000001</v>
      </c>
      <c r="D3490" s="31">
        <f t="shared" si="378"/>
        <v>0.74326020000000004</v>
      </c>
      <c r="E3490" s="9">
        <v>9.6132839999999997E-2</v>
      </c>
      <c r="F3490" s="31">
        <f t="shared" si="379"/>
        <v>1.0961328400000001</v>
      </c>
      <c r="G3490" s="9">
        <v>0.22539049999999999</v>
      </c>
      <c r="H3490" s="32">
        <f t="shared" si="380"/>
        <v>1.7253905</v>
      </c>
      <c r="I3490" s="9">
        <v>0.15502150000000001</v>
      </c>
      <c r="J3490" s="31">
        <f t="shared" si="381"/>
        <v>2.1550215000000001</v>
      </c>
      <c r="K3490" s="9">
        <v>6.0753870000000001E-2</v>
      </c>
      <c r="L3490" s="48">
        <f t="shared" si="382"/>
        <v>2.5607538700000001</v>
      </c>
      <c r="M3490" s="9">
        <v>0.2083787</v>
      </c>
      <c r="N3490" s="48">
        <f t="shared" si="383"/>
        <v>3.2083786999999999</v>
      </c>
      <c r="O3490" s="26">
        <v>6.3765130000000003E-2</v>
      </c>
      <c r="P3490" s="93">
        <f t="shared" si="384"/>
        <v>3.5637651300000002</v>
      </c>
    </row>
    <row r="3491" spans="1:16">
      <c r="A3491" s="10">
        <v>2081.7800000000002</v>
      </c>
      <c r="B3491" s="31">
        <v>0.23585800000000001</v>
      </c>
      <c r="C3491" s="9">
        <v>0.2432763</v>
      </c>
      <c r="D3491" s="31">
        <f t="shared" si="378"/>
        <v>0.7432763</v>
      </c>
      <c r="E3491" s="9">
        <v>9.6199209999999993E-2</v>
      </c>
      <c r="F3491" s="31">
        <f t="shared" si="379"/>
        <v>1.09619921</v>
      </c>
      <c r="G3491" s="9">
        <v>0.2255181</v>
      </c>
      <c r="H3491" s="32">
        <f t="shared" si="380"/>
        <v>1.7255180999999999</v>
      </c>
      <c r="I3491" s="9">
        <v>0.15518689999999999</v>
      </c>
      <c r="J3491" s="31">
        <f t="shared" si="381"/>
        <v>2.1551868999999999</v>
      </c>
      <c r="K3491" s="9">
        <v>6.0855359999999997E-2</v>
      </c>
      <c r="L3491" s="48">
        <f t="shared" si="382"/>
        <v>2.5608553600000001</v>
      </c>
      <c r="M3491" s="9">
        <v>0.20843110000000001</v>
      </c>
      <c r="N3491" s="48">
        <f t="shared" si="383"/>
        <v>3.2084310999999999</v>
      </c>
      <c r="O3491" s="26">
        <v>6.3830769999999995E-2</v>
      </c>
      <c r="P3491" s="93">
        <f t="shared" si="384"/>
        <v>3.56383077</v>
      </c>
    </row>
    <row r="3492" spans="1:16">
      <c r="A3492" s="10">
        <v>2082.2620000000002</v>
      </c>
      <c r="B3492" s="31">
        <v>0.23609550000000001</v>
      </c>
      <c r="C3492" s="9">
        <v>0.24330599999999999</v>
      </c>
      <c r="D3492" s="31">
        <f t="shared" si="378"/>
        <v>0.74330600000000002</v>
      </c>
      <c r="E3492" s="9">
        <v>9.6263760000000004E-2</v>
      </c>
      <c r="F3492" s="31">
        <f t="shared" si="379"/>
        <v>1.09626376</v>
      </c>
      <c r="G3492" s="9">
        <v>0.225635</v>
      </c>
      <c r="H3492" s="32">
        <f t="shared" si="380"/>
        <v>1.725635</v>
      </c>
      <c r="I3492" s="9">
        <v>0.15535869999999999</v>
      </c>
      <c r="J3492" s="31">
        <f t="shared" si="381"/>
        <v>2.1553586999999998</v>
      </c>
      <c r="K3492" s="9">
        <v>6.0984070000000001E-2</v>
      </c>
      <c r="L3492" s="48">
        <f t="shared" si="382"/>
        <v>2.5609840699999999</v>
      </c>
      <c r="M3492" s="9">
        <v>0.20848349999999999</v>
      </c>
      <c r="N3492" s="48">
        <f t="shared" si="383"/>
        <v>3.2084834999999998</v>
      </c>
      <c r="O3492" s="26">
        <v>6.3908989999999999E-2</v>
      </c>
      <c r="P3492" s="93">
        <f t="shared" si="384"/>
        <v>3.5639089899999998</v>
      </c>
    </row>
    <row r="3493" spans="1:16">
      <c r="A3493" s="10">
        <v>2082.7440000000001</v>
      </c>
      <c r="B3493" s="31">
        <v>0.23629629999999999</v>
      </c>
      <c r="C3493" s="9">
        <v>0.24332419999999999</v>
      </c>
      <c r="D3493" s="31">
        <f t="shared" si="378"/>
        <v>0.74332419999999999</v>
      </c>
      <c r="E3493" s="9">
        <v>9.631439E-2</v>
      </c>
      <c r="F3493" s="31">
        <f t="shared" si="379"/>
        <v>1.0963143900000001</v>
      </c>
      <c r="G3493" s="9">
        <v>0.225719</v>
      </c>
      <c r="H3493" s="32">
        <f t="shared" si="380"/>
        <v>1.725719</v>
      </c>
      <c r="I3493" s="9">
        <v>0.15549499999999999</v>
      </c>
      <c r="J3493" s="31">
        <f t="shared" si="381"/>
        <v>2.1554950000000002</v>
      </c>
      <c r="K3493" s="9">
        <v>6.1115469999999998E-2</v>
      </c>
      <c r="L3493" s="48">
        <f t="shared" si="382"/>
        <v>2.5611154699999998</v>
      </c>
      <c r="M3493" s="9">
        <v>0.2085061</v>
      </c>
      <c r="N3493" s="48">
        <f t="shared" si="383"/>
        <v>3.2085061000000001</v>
      </c>
      <c r="O3493" s="26">
        <v>6.397738E-2</v>
      </c>
      <c r="P3493" s="93">
        <f t="shared" si="384"/>
        <v>3.5639773799999999</v>
      </c>
    </row>
    <row r="3494" spans="1:16">
      <c r="A3494" s="10">
        <v>2083.2260000000001</v>
      </c>
      <c r="B3494" s="31">
        <v>0.2364214</v>
      </c>
      <c r="C3494" s="9">
        <v>0.24331990000000001</v>
      </c>
      <c r="D3494" s="31">
        <f t="shared" si="378"/>
        <v>0.74331990000000003</v>
      </c>
      <c r="E3494" s="9">
        <v>9.6346100000000004E-2</v>
      </c>
      <c r="F3494" s="31">
        <f t="shared" si="379"/>
        <v>1.0963461000000001</v>
      </c>
      <c r="G3494" s="9">
        <v>0.22576109999999999</v>
      </c>
      <c r="H3494" s="32">
        <f t="shared" si="380"/>
        <v>1.7257610999999999</v>
      </c>
      <c r="I3494" s="9">
        <v>0.1555705</v>
      </c>
      <c r="J3494" s="31">
        <f t="shared" si="381"/>
        <v>2.1555705000000001</v>
      </c>
      <c r="K3494" s="9">
        <v>6.1228730000000002E-2</v>
      </c>
      <c r="L3494" s="48">
        <f t="shared" si="382"/>
        <v>2.5612287299999998</v>
      </c>
      <c r="M3494" s="9">
        <v>0.20848459999999999</v>
      </c>
      <c r="N3494" s="48">
        <f t="shared" si="383"/>
        <v>3.2084845999999998</v>
      </c>
      <c r="O3494" s="26">
        <v>6.4016680000000006E-2</v>
      </c>
      <c r="P3494" s="93">
        <f t="shared" si="384"/>
        <v>3.5640166799999999</v>
      </c>
    </row>
    <row r="3495" spans="1:16">
      <c r="A3495" s="10">
        <v>2083.7080000000001</v>
      </c>
      <c r="B3495" s="31">
        <v>0.23646400000000001</v>
      </c>
      <c r="C3495" s="9">
        <v>0.24329709999999999</v>
      </c>
      <c r="D3495" s="31">
        <f t="shared" si="378"/>
        <v>0.74329709999999993</v>
      </c>
      <c r="E3495" s="9">
        <v>9.6365480000000003E-2</v>
      </c>
      <c r="F3495" s="31">
        <f t="shared" si="379"/>
        <v>1.09636548</v>
      </c>
      <c r="G3495" s="9">
        <v>0.22576779999999999</v>
      </c>
      <c r="H3495" s="32">
        <f t="shared" si="380"/>
        <v>1.7257678000000001</v>
      </c>
      <c r="I3495" s="9">
        <v>0.15558230000000001</v>
      </c>
      <c r="J3495" s="31">
        <f t="shared" si="381"/>
        <v>2.1555822999999998</v>
      </c>
      <c r="K3495" s="9">
        <v>6.1312239999999997E-2</v>
      </c>
      <c r="L3495" s="48">
        <f t="shared" si="382"/>
        <v>2.5613122399999999</v>
      </c>
      <c r="M3495" s="9">
        <v>0.20843310000000001</v>
      </c>
      <c r="N3495" s="48">
        <f t="shared" si="383"/>
        <v>3.2084331000000001</v>
      </c>
      <c r="O3495" s="26">
        <v>6.4022969999999998E-2</v>
      </c>
      <c r="P3495" s="93">
        <f t="shared" si="384"/>
        <v>3.5640229699999999</v>
      </c>
    </row>
    <row r="3496" spans="1:16">
      <c r="A3496" s="10">
        <v>2084.19</v>
      </c>
      <c r="B3496" s="31">
        <v>0.23644809999999999</v>
      </c>
      <c r="C3496" s="9">
        <v>0.2432763</v>
      </c>
      <c r="D3496" s="31">
        <f t="shared" si="378"/>
        <v>0.7432763</v>
      </c>
      <c r="E3496" s="9">
        <v>9.6386689999999997E-2</v>
      </c>
      <c r="F3496" s="31">
        <f t="shared" si="379"/>
        <v>1.0963866900000001</v>
      </c>
      <c r="G3496" s="9">
        <v>0.22576109999999999</v>
      </c>
      <c r="H3496" s="32">
        <f t="shared" si="380"/>
        <v>1.7257610999999999</v>
      </c>
      <c r="I3496" s="9">
        <v>0.15554999999999999</v>
      </c>
      <c r="J3496" s="31">
        <f t="shared" si="381"/>
        <v>2.1555499999999999</v>
      </c>
      <c r="K3496" s="9">
        <v>6.1367530000000003E-2</v>
      </c>
      <c r="L3496" s="48">
        <f t="shared" si="382"/>
        <v>2.5613675300000001</v>
      </c>
      <c r="M3496" s="9">
        <v>0.2083835</v>
      </c>
      <c r="N3496" s="48">
        <f t="shared" si="383"/>
        <v>3.2083835000000001</v>
      </c>
      <c r="O3496" s="26">
        <v>6.4002530000000002E-2</v>
      </c>
      <c r="P3496" s="93">
        <f t="shared" si="384"/>
        <v>3.5640025299999998</v>
      </c>
    </row>
    <row r="3497" spans="1:16">
      <c r="A3497" s="10">
        <v>2084.6729999999998</v>
      </c>
      <c r="B3497" s="31">
        <v>0.23641139999999999</v>
      </c>
      <c r="C3497" s="9">
        <v>0.24328269999999999</v>
      </c>
      <c r="D3497" s="31">
        <f t="shared" si="378"/>
        <v>0.74328269999999996</v>
      </c>
      <c r="E3497" s="9">
        <v>9.6425689999999994E-2</v>
      </c>
      <c r="F3497" s="31">
        <f t="shared" si="379"/>
        <v>1.09642569</v>
      </c>
      <c r="G3497" s="9">
        <v>0.2257644</v>
      </c>
      <c r="H3497" s="32">
        <f t="shared" si="380"/>
        <v>1.7257644000000001</v>
      </c>
      <c r="I3497" s="9">
        <v>0.15550020000000001</v>
      </c>
      <c r="J3497" s="31">
        <f t="shared" si="381"/>
        <v>2.1555002000000001</v>
      </c>
      <c r="K3497" s="9">
        <v>6.1403149999999997E-2</v>
      </c>
      <c r="L3497" s="48">
        <f t="shared" si="382"/>
        <v>2.5614031499999999</v>
      </c>
      <c r="M3497" s="9">
        <v>0.20836850000000001</v>
      </c>
      <c r="N3497" s="48">
        <f t="shared" si="383"/>
        <v>3.2083685000000002</v>
      </c>
      <c r="O3497" s="26">
        <v>6.3973840000000004E-2</v>
      </c>
      <c r="P3497" s="93">
        <f t="shared" si="384"/>
        <v>3.5639738400000001</v>
      </c>
    </row>
    <row r="3498" spans="1:16">
      <c r="A3498" s="10">
        <v>2085.1550000000002</v>
      </c>
      <c r="B3498" s="31">
        <v>0.23638719999999999</v>
      </c>
      <c r="C3498" s="9">
        <v>0.24332709999999999</v>
      </c>
      <c r="D3498" s="31">
        <f t="shared" si="378"/>
        <v>0.74332710000000002</v>
      </c>
      <c r="E3498" s="9">
        <v>9.6490699999999999E-2</v>
      </c>
      <c r="F3498" s="31">
        <f t="shared" si="379"/>
        <v>1.0964906999999999</v>
      </c>
      <c r="G3498" s="9">
        <v>0.22579270000000001</v>
      </c>
      <c r="H3498" s="32">
        <f t="shared" si="380"/>
        <v>1.7257927</v>
      </c>
      <c r="I3498" s="9">
        <v>0.15545629999999999</v>
      </c>
      <c r="J3498" s="31">
        <f t="shared" si="381"/>
        <v>2.1554563</v>
      </c>
      <c r="K3498" s="9">
        <v>6.1428690000000001E-2</v>
      </c>
      <c r="L3498" s="48">
        <f t="shared" si="382"/>
        <v>2.5614286900000001</v>
      </c>
      <c r="M3498" s="9">
        <v>0.20840600000000001</v>
      </c>
      <c r="N3498" s="48">
        <f t="shared" si="383"/>
        <v>3.2084060000000001</v>
      </c>
      <c r="O3498" s="26">
        <v>6.3957330000000007E-2</v>
      </c>
      <c r="P3498" s="93">
        <f t="shared" si="384"/>
        <v>3.56395733</v>
      </c>
    </row>
    <row r="3499" spans="1:16">
      <c r="A3499" s="10">
        <v>2085.6370000000002</v>
      </c>
      <c r="B3499" s="31">
        <v>0.23638239999999999</v>
      </c>
      <c r="C3499" s="9">
        <v>0.2434038</v>
      </c>
      <c r="D3499" s="31">
        <f t="shared" si="378"/>
        <v>0.74340380000000006</v>
      </c>
      <c r="E3499" s="9">
        <v>9.6577140000000006E-2</v>
      </c>
      <c r="F3499" s="31">
        <f t="shared" si="379"/>
        <v>1.09657714</v>
      </c>
      <c r="G3499" s="9">
        <v>0.22584270000000001</v>
      </c>
      <c r="H3499" s="32">
        <f t="shared" si="380"/>
        <v>1.7258427000000001</v>
      </c>
      <c r="I3499" s="9">
        <v>0.15542500000000001</v>
      </c>
      <c r="J3499" s="31">
        <f t="shared" si="381"/>
        <v>2.1554250000000001</v>
      </c>
      <c r="K3499" s="9">
        <v>6.1446170000000001E-2</v>
      </c>
      <c r="L3499" s="48">
        <f t="shared" si="382"/>
        <v>2.56144617</v>
      </c>
      <c r="M3499" s="9">
        <v>0.20848439999999999</v>
      </c>
      <c r="N3499" s="48">
        <f t="shared" si="383"/>
        <v>3.2084844000000001</v>
      </c>
      <c r="O3499" s="26">
        <v>6.3966770000000006E-2</v>
      </c>
      <c r="P3499" s="93">
        <f t="shared" si="384"/>
        <v>3.56396677</v>
      </c>
    </row>
    <row r="3500" spans="1:16">
      <c r="A3500" s="10">
        <v>2086.1190000000001</v>
      </c>
      <c r="B3500" s="31">
        <v>0.23638429999999999</v>
      </c>
      <c r="C3500" s="9">
        <v>0.24348510000000001</v>
      </c>
      <c r="D3500" s="31">
        <f t="shared" si="378"/>
        <v>0.74348510000000001</v>
      </c>
      <c r="E3500" s="9">
        <v>9.6669279999999996E-2</v>
      </c>
      <c r="F3500" s="31">
        <f t="shared" si="379"/>
        <v>1.09666928</v>
      </c>
      <c r="G3500" s="9">
        <v>0.2258954</v>
      </c>
      <c r="H3500" s="32">
        <f t="shared" si="380"/>
        <v>1.7258954</v>
      </c>
      <c r="I3500" s="9">
        <v>0.15539610000000001</v>
      </c>
      <c r="J3500" s="31">
        <f t="shared" si="381"/>
        <v>2.1553960999999999</v>
      </c>
      <c r="K3500" s="9">
        <v>6.144869E-2</v>
      </c>
      <c r="L3500" s="48">
        <f t="shared" si="382"/>
        <v>2.5614486900000002</v>
      </c>
      <c r="M3500" s="9">
        <v>0.20856949999999999</v>
      </c>
      <c r="N3500" s="48">
        <f t="shared" si="383"/>
        <v>3.2085694999999999</v>
      </c>
      <c r="O3500" s="26">
        <v>6.4001749999999996E-2</v>
      </c>
      <c r="P3500" s="93">
        <f t="shared" si="384"/>
        <v>3.5640017500000001</v>
      </c>
    </row>
    <row r="3501" spans="1:16">
      <c r="A3501" s="10">
        <v>2086.6010000000001</v>
      </c>
      <c r="B3501" s="31">
        <v>0.23636650000000001</v>
      </c>
      <c r="C3501" s="9">
        <v>0.2435406</v>
      </c>
      <c r="D3501" s="31">
        <f t="shared" si="378"/>
        <v>0.7435406</v>
      </c>
      <c r="E3501" s="9">
        <v>9.6747059999999996E-2</v>
      </c>
      <c r="F3501" s="31">
        <f t="shared" si="379"/>
        <v>1.09674706</v>
      </c>
      <c r="G3501" s="9">
        <v>0.22592760000000001</v>
      </c>
      <c r="H3501" s="32">
        <f t="shared" si="380"/>
        <v>1.7259275999999999</v>
      </c>
      <c r="I3501" s="9">
        <v>0.15535270000000001</v>
      </c>
      <c r="J3501" s="31">
        <f t="shared" si="381"/>
        <v>2.1553526999999999</v>
      </c>
      <c r="K3501" s="9">
        <v>6.1426340000000003E-2</v>
      </c>
      <c r="L3501" s="48">
        <f t="shared" si="382"/>
        <v>2.5614263400000001</v>
      </c>
      <c r="M3501" s="9">
        <v>0.20862040000000001</v>
      </c>
      <c r="N3501" s="48">
        <f t="shared" si="383"/>
        <v>3.2086204</v>
      </c>
      <c r="O3501" s="26">
        <v>6.4054020000000003E-2</v>
      </c>
      <c r="P3501" s="93">
        <f t="shared" si="384"/>
        <v>3.5640540199999999</v>
      </c>
    </row>
    <row r="3502" spans="1:16">
      <c r="A3502" s="10">
        <v>2087.0830000000001</v>
      </c>
      <c r="B3502" s="31">
        <v>0.2363122</v>
      </c>
      <c r="C3502" s="9">
        <v>0.24355109999999999</v>
      </c>
      <c r="D3502" s="31">
        <f t="shared" si="378"/>
        <v>0.74355110000000002</v>
      </c>
      <c r="E3502" s="9">
        <v>9.6797910000000001E-2</v>
      </c>
      <c r="F3502" s="31">
        <f t="shared" si="379"/>
        <v>1.09679791</v>
      </c>
      <c r="G3502" s="9">
        <v>0.2259225</v>
      </c>
      <c r="H3502" s="32">
        <f t="shared" si="380"/>
        <v>1.7259225</v>
      </c>
      <c r="I3502" s="9">
        <v>0.1552819</v>
      </c>
      <c r="J3502" s="31">
        <f t="shared" si="381"/>
        <v>2.1552818999999999</v>
      </c>
      <c r="K3502" s="9">
        <v>6.1373909999999997E-2</v>
      </c>
      <c r="L3502" s="48">
        <f t="shared" si="382"/>
        <v>2.5613739099999999</v>
      </c>
      <c r="M3502" s="9">
        <v>0.20860999999999999</v>
      </c>
      <c r="N3502" s="48">
        <f t="shared" si="383"/>
        <v>3.2086100000000002</v>
      </c>
      <c r="O3502" s="26">
        <v>6.4107479999999994E-2</v>
      </c>
      <c r="P3502" s="93">
        <f t="shared" si="384"/>
        <v>3.5641074800000001</v>
      </c>
    </row>
    <row r="3503" spans="1:16">
      <c r="A3503" s="10">
        <v>2087.5650000000001</v>
      </c>
      <c r="B3503" s="31">
        <v>0.23622750000000001</v>
      </c>
      <c r="C3503" s="9">
        <v>0.2435177</v>
      </c>
      <c r="D3503" s="31">
        <f t="shared" si="378"/>
        <v>0.74351769999999995</v>
      </c>
      <c r="E3503" s="9">
        <v>9.682209E-2</v>
      </c>
      <c r="F3503" s="31">
        <f t="shared" si="379"/>
        <v>1.0968220900000001</v>
      </c>
      <c r="G3503" s="9">
        <v>0.22588259999999999</v>
      </c>
      <c r="H3503" s="32">
        <f t="shared" si="380"/>
        <v>1.7258826</v>
      </c>
      <c r="I3503" s="9">
        <v>0.15518860000000001</v>
      </c>
      <c r="J3503" s="31">
        <f t="shared" si="381"/>
        <v>2.1551885999999998</v>
      </c>
      <c r="K3503" s="9">
        <v>6.1297959999999999E-2</v>
      </c>
      <c r="L3503" s="48">
        <f t="shared" si="382"/>
        <v>2.5612979600000001</v>
      </c>
      <c r="M3503" s="9">
        <v>0.20854329999999999</v>
      </c>
      <c r="N3503" s="48">
        <f t="shared" si="383"/>
        <v>3.2085433000000001</v>
      </c>
      <c r="O3503" s="26">
        <v>6.4153459999999995E-2</v>
      </c>
      <c r="P3503" s="93">
        <f t="shared" si="384"/>
        <v>3.56415346</v>
      </c>
    </row>
    <row r="3504" spans="1:16">
      <c r="A3504" s="10">
        <v>2088.047</v>
      </c>
      <c r="B3504" s="31">
        <v>0.23613999999999999</v>
      </c>
      <c r="C3504" s="9">
        <v>0.24346599999999999</v>
      </c>
      <c r="D3504" s="31">
        <f t="shared" si="378"/>
        <v>0.74346599999999996</v>
      </c>
      <c r="E3504" s="9">
        <v>9.6833719999999998E-2</v>
      </c>
      <c r="F3504" s="31">
        <f t="shared" si="379"/>
        <v>1.09683372</v>
      </c>
      <c r="G3504" s="9">
        <v>0.22582840000000001</v>
      </c>
      <c r="H3504" s="32">
        <f t="shared" si="380"/>
        <v>1.7258283999999999</v>
      </c>
      <c r="I3504" s="9">
        <v>0.15509490000000001</v>
      </c>
      <c r="J3504" s="31">
        <f t="shared" si="381"/>
        <v>2.1550948999999999</v>
      </c>
      <c r="K3504" s="9">
        <v>6.1219820000000001E-2</v>
      </c>
      <c r="L3504" s="48">
        <f t="shared" si="382"/>
        <v>2.5612198199999998</v>
      </c>
      <c r="M3504" s="9">
        <v>0.20845520000000001</v>
      </c>
      <c r="N3504" s="48">
        <f t="shared" si="383"/>
        <v>3.2084552</v>
      </c>
      <c r="O3504" s="26">
        <v>6.4188839999999997E-2</v>
      </c>
      <c r="P3504" s="93">
        <f t="shared" si="384"/>
        <v>3.5641888399999999</v>
      </c>
    </row>
    <row r="3505" spans="1:16">
      <c r="A3505" s="10">
        <v>2088.5300000000002</v>
      </c>
      <c r="B3505" s="31">
        <v>0.23608670000000001</v>
      </c>
      <c r="C3505" s="9">
        <v>0.24343129999999999</v>
      </c>
      <c r="D3505" s="31">
        <f t="shared" si="378"/>
        <v>0.74343130000000002</v>
      </c>
      <c r="E3505" s="9">
        <v>9.685357E-2</v>
      </c>
      <c r="F3505" s="31">
        <f t="shared" si="379"/>
        <v>1.0968535699999999</v>
      </c>
      <c r="G3505" s="9">
        <v>0.22579089999999999</v>
      </c>
      <c r="H3505" s="32">
        <f t="shared" si="380"/>
        <v>1.7257909</v>
      </c>
      <c r="I3505" s="9">
        <v>0.155032</v>
      </c>
      <c r="J3505" s="31">
        <f t="shared" si="381"/>
        <v>2.1550319999999998</v>
      </c>
      <c r="K3505" s="9">
        <v>6.1167060000000002E-2</v>
      </c>
      <c r="L3505" s="48">
        <f t="shared" si="382"/>
        <v>2.5611670599999998</v>
      </c>
      <c r="M3505" s="9">
        <v>0.20839559999999999</v>
      </c>
      <c r="N3505" s="48">
        <f t="shared" si="383"/>
        <v>3.2083955999999998</v>
      </c>
      <c r="O3505" s="26">
        <v>6.4220669999999994E-2</v>
      </c>
      <c r="P3505" s="93">
        <f t="shared" si="384"/>
        <v>3.5642206700000001</v>
      </c>
    </row>
    <row r="3506" spans="1:16">
      <c r="A3506" s="10">
        <v>2089.0120000000002</v>
      </c>
      <c r="B3506" s="31">
        <v>0.23609720000000001</v>
      </c>
      <c r="C3506" s="9">
        <v>0.2434432</v>
      </c>
      <c r="D3506" s="31">
        <f t="shared" si="378"/>
        <v>0.74344319999999997</v>
      </c>
      <c r="E3506" s="9">
        <v>9.6898040000000005E-2</v>
      </c>
      <c r="F3506" s="31">
        <f t="shared" si="379"/>
        <v>1.0968980399999999</v>
      </c>
      <c r="G3506" s="9">
        <v>0.22579850000000001</v>
      </c>
      <c r="H3506" s="32">
        <f t="shared" si="380"/>
        <v>1.7257985</v>
      </c>
      <c r="I3506" s="9">
        <v>0.15502869999999999</v>
      </c>
      <c r="J3506" s="31">
        <f t="shared" si="381"/>
        <v>2.1550286999999999</v>
      </c>
      <c r="K3506" s="9">
        <v>6.1163200000000001E-2</v>
      </c>
      <c r="L3506" s="48">
        <f t="shared" si="382"/>
        <v>2.5611632000000002</v>
      </c>
      <c r="M3506" s="9">
        <v>0.20840690000000001</v>
      </c>
      <c r="N3506" s="48">
        <f t="shared" si="383"/>
        <v>3.2084069</v>
      </c>
      <c r="O3506" s="26">
        <v>6.4260769999999995E-2</v>
      </c>
      <c r="P3506" s="93">
        <f t="shared" si="384"/>
        <v>3.5642607700000002</v>
      </c>
    </row>
    <row r="3507" spans="1:16">
      <c r="A3507" s="10">
        <v>2089.4940000000001</v>
      </c>
      <c r="B3507" s="31">
        <v>0.2361752</v>
      </c>
      <c r="C3507" s="9">
        <v>0.2435126</v>
      </c>
      <c r="D3507" s="31">
        <f t="shared" si="378"/>
        <v>0.74351259999999997</v>
      </c>
      <c r="E3507" s="9">
        <v>9.6970570000000006E-2</v>
      </c>
      <c r="F3507" s="31">
        <f t="shared" si="379"/>
        <v>1.0969705700000001</v>
      </c>
      <c r="G3507" s="9">
        <v>0.22586609999999999</v>
      </c>
      <c r="H3507" s="32">
        <f t="shared" si="380"/>
        <v>1.7258661</v>
      </c>
      <c r="I3507" s="9">
        <v>0.15509790000000001</v>
      </c>
      <c r="J3507" s="31">
        <f t="shared" si="381"/>
        <v>2.1550978999999999</v>
      </c>
      <c r="K3507" s="9">
        <v>6.1218479999999999E-2</v>
      </c>
      <c r="L3507" s="48">
        <f t="shared" si="382"/>
        <v>2.56121848</v>
      </c>
      <c r="M3507" s="9">
        <v>0.20850869999999999</v>
      </c>
      <c r="N3507" s="48">
        <f t="shared" si="383"/>
        <v>3.2085086999999999</v>
      </c>
      <c r="O3507" s="26">
        <v>6.4315399999999995E-2</v>
      </c>
      <c r="P3507" s="93">
        <f t="shared" si="384"/>
        <v>3.5643153999999999</v>
      </c>
    </row>
    <row r="3508" spans="1:16">
      <c r="A3508" s="10">
        <v>2089.9760000000001</v>
      </c>
      <c r="B3508" s="31">
        <v>0.23630080000000001</v>
      </c>
      <c r="C3508" s="9">
        <v>0.24362610000000001</v>
      </c>
      <c r="D3508" s="31">
        <f t="shared" si="378"/>
        <v>0.74362609999999996</v>
      </c>
      <c r="E3508" s="9">
        <v>9.7059969999999995E-2</v>
      </c>
      <c r="F3508" s="31">
        <f t="shared" si="379"/>
        <v>1.0970599700000001</v>
      </c>
      <c r="G3508" s="9">
        <v>0.22598879999999999</v>
      </c>
      <c r="H3508" s="32">
        <f t="shared" si="380"/>
        <v>1.7259888000000001</v>
      </c>
      <c r="I3508" s="9">
        <v>0.15523400000000001</v>
      </c>
      <c r="J3508" s="31">
        <f t="shared" si="381"/>
        <v>2.1552340000000001</v>
      </c>
      <c r="K3508" s="9">
        <v>6.1324509999999999E-2</v>
      </c>
      <c r="L3508" s="48">
        <f t="shared" si="382"/>
        <v>2.5613245099999999</v>
      </c>
      <c r="M3508" s="9">
        <v>0.20868980000000001</v>
      </c>
      <c r="N3508" s="48">
        <f t="shared" si="383"/>
        <v>3.2086898000000001</v>
      </c>
      <c r="O3508" s="26">
        <v>6.4382220000000004E-2</v>
      </c>
      <c r="P3508" s="93">
        <f t="shared" si="384"/>
        <v>3.5643822200000002</v>
      </c>
    </row>
    <row r="3509" spans="1:16">
      <c r="A3509" s="10">
        <v>2090.4580000000001</v>
      </c>
      <c r="B3509" s="31">
        <v>0.2364414</v>
      </c>
      <c r="C3509" s="9">
        <v>0.24375569999999999</v>
      </c>
      <c r="D3509" s="31">
        <f t="shared" si="378"/>
        <v>0.74375570000000002</v>
      </c>
      <c r="E3509" s="9">
        <v>9.7145739999999994E-2</v>
      </c>
      <c r="F3509" s="31">
        <f t="shared" si="379"/>
        <v>1.09714574</v>
      </c>
      <c r="G3509" s="9">
        <v>0.22614690000000001</v>
      </c>
      <c r="H3509" s="32">
        <f t="shared" si="380"/>
        <v>1.7261469</v>
      </c>
      <c r="I3509" s="9">
        <v>0.15541479999999999</v>
      </c>
      <c r="J3509" s="31">
        <f t="shared" si="381"/>
        <v>2.1554148</v>
      </c>
      <c r="K3509" s="9">
        <v>6.1456249999999997E-2</v>
      </c>
      <c r="L3509" s="48">
        <f t="shared" si="382"/>
        <v>2.56145625</v>
      </c>
      <c r="M3509" s="9">
        <v>0.20892050000000001</v>
      </c>
      <c r="N3509" s="48">
        <f t="shared" si="383"/>
        <v>3.2089205000000001</v>
      </c>
      <c r="O3509" s="26">
        <v>6.445178E-2</v>
      </c>
      <c r="P3509" s="93">
        <f t="shared" si="384"/>
        <v>3.5644517800000002</v>
      </c>
    </row>
    <row r="3510" spans="1:16">
      <c r="A3510" s="10">
        <v>2090.94</v>
      </c>
      <c r="B3510" s="31">
        <v>0.23656559999999999</v>
      </c>
      <c r="C3510" s="9">
        <v>0.24387049999999999</v>
      </c>
      <c r="D3510" s="31">
        <f t="shared" si="378"/>
        <v>0.74387049999999999</v>
      </c>
      <c r="E3510" s="9">
        <v>9.7206860000000006E-2</v>
      </c>
      <c r="F3510" s="31">
        <f t="shared" si="379"/>
        <v>1.09720686</v>
      </c>
      <c r="G3510" s="9">
        <v>0.22631280000000001</v>
      </c>
      <c r="H3510" s="32">
        <f t="shared" si="380"/>
        <v>1.7263128000000001</v>
      </c>
      <c r="I3510" s="9">
        <v>0.15561179999999999</v>
      </c>
      <c r="J3510" s="31">
        <f t="shared" si="381"/>
        <v>2.1556118</v>
      </c>
      <c r="K3510" s="9">
        <v>6.1582779999999997E-2</v>
      </c>
      <c r="L3510" s="48">
        <f t="shared" si="382"/>
        <v>2.5615827800000002</v>
      </c>
      <c r="M3510" s="9">
        <v>0.20916419999999999</v>
      </c>
      <c r="N3510" s="48">
        <f t="shared" si="383"/>
        <v>3.2091642</v>
      </c>
      <c r="O3510" s="26">
        <v>6.4510349999999994E-2</v>
      </c>
      <c r="P3510" s="93">
        <f t="shared" si="384"/>
        <v>3.5645103499999999</v>
      </c>
    </row>
    <row r="3511" spans="1:16">
      <c r="A3511" s="10">
        <v>2091.422</v>
      </c>
      <c r="B3511" s="31">
        <v>0.2366646</v>
      </c>
      <c r="C3511" s="9">
        <v>0.24395430000000001</v>
      </c>
      <c r="D3511" s="31">
        <f t="shared" si="378"/>
        <v>0.74395429999999996</v>
      </c>
      <c r="E3511" s="9">
        <v>9.7233319999999998E-2</v>
      </c>
      <c r="F3511" s="31">
        <f t="shared" si="379"/>
        <v>1.09723332</v>
      </c>
      <c r="G3511" s="9">
        <v>0.22646359999999999</v>
      </c>
      <c r="H3511" s="32">
        <f t="shared" si="380"/>
        <v>1.7264636</v>
      </c>
      <c r="I3511" s="9">
        <v>0.15580179999999999</v>
      </c>
      <c r="J3511" s="31">
        <f t="shared" si="381"/>
        <v>2.1558017999999999</v>
      </c>
      <c r="K3511" s="9">
        <v>6.1679730000000002E-2</v>
      </c>
      <c r="L3511" s="48">
        <f t="shared" si="382"/>
        <v>2.5616797299999998</v>
      </c>
      <c r="M3511" s="9">
        <v>0.20940159999999999</v>
      </c>
      <c r="N3511" s="48">
        <f t="shared" si="383"/>
        <v>3.2094016000000001</v>
      </c>
      <c r="O3511" s="26">
        <v>6.4548480000000005E-2</v>
      </c>
      <c r="P3511" s="93">
        <f t="shared" si="384"/>
        <v>3.56454848</v>
      </c>
    </row>
    <row r="3512" spans="1:16">
      <c r="A3512" s="10">
        <v>2091.904</v>
      </c>
      <c r="B3512" s="31">
        <v>0.2367495</v>
      </c>
      <c r="C3512" s="9">
        <v>0.24400640000000001</v>
      </c>
      <c r="D3512" s="31">
        <f t="shared" si="378"/>
        <v>0.74400639999999996</v>
      </c>
      <c r="E3512" s="9">
        <v>9.723126E-2</v>
      </c>
      <c r="F3512" s="31">
        <f t="shared" si="379"/>
        <v>1.09723126</v>
      </c>
      <c r="G3512" s="9">
        <v>0.22658539999999999</v>
      </c>
      <c r="H3512" s="32">
        <f t="shared" si="380"/>
        <v>1.7265854</v>
      </c>
      <c r="I3512" s="9">
        <v>0.15597320000000001</v>
      </c>
      <c r="J3512" s="31">
        <f t="shared" si="381"/>
        <v>2.1559732</v>
      </c>
      <c r="K3512" s="9">
        <v>6.1737710000000001E-2</v>
      </c>
      <c r="L3512" s="48">
        <f t="shared" si="382"/>
        <v>2.5617377100000001</v>
      </c>
      <c r="M3512" s="9">
        <v>0.20962990000000001</v>
      </c>
      <c r="N3512" s="48">
        <f t="shared" si="383"/>
        <v>3.2096298999999999</v>
      </c>
      <c r="O3512" s="26">
        <v>6.4567739999999998E-2</v>
      </c>
      <c r="P3512" s="93">
        <f t="shared" si="384"/>
        <v>3.5645677400000002</v>
      </c>
    </row>
    <row r="3513" spans="1:16">
      <c r="A3513" s="10">
        <v>2092.386</v>
      </c>
      <c r="B3513" s="31">
        <v>0.2368461</v>
      </c>
      <c r="C3513" s="9">
        <v>0.2440407</v>
      </c>
      <c r="D3513" s="31">
        <f t="shared" si="378"/>
        <v>0.7440407</v>
      </c>
      <c r="E3513" s="9">
        <v>9.7219180000000002E-2</v>
      </c>
      <c r="F3513" s="31">
        <f t="shared" si="379"/>
        <v>1.09721918</v>
      </c>
      <c r="G3513" s="9">
        <v>0.2266755</v>
      </c>
      <c r="H3513" s="32">
        <f t="shared" si="380"/>
        <v>1.7266755</v>
      </c>
      <c r="I3513" s="9">
        <v>0.1561237</v>
      </c>
      <c r="J3513" s="31">
        <f t="shared" si="381"/>
        <v>2.1561237000000002</v>
      </c>
      <c r="K3513" s="9">
        <v>6.1762579999999997E-2</v>
      </c>
      <c r="L3513" s="48">
        <f t="shared" si="382"/>
        <v>2.5617625799999999</v>
      </c>
      <c r="M3513" s="9">
        <v>0.2098613</v>
      </c>
      <c r="N3513" s="48">
        <f t="shared" si="383"/>
        <v>3.2098613</v>
      </c>
      <c r="O3513" s="26">
        <v>6.4577949999999995E-2</v>
      </c>
      <c r="P3513" s="93">
        <f t="shared" si="384"/>
        <v>3.5645779499999999</v>
      </c>
    </row>
    <row r="3514" spans="1:16">
      <c r="A3514" s="10">
        <v>2092.8690000000001</v>
      </c>
      <c r="B3514" s="31">
        <v>0.23697409999999999</v>
      </c>
      <c r="C3514" s="9">
        <v>0.24407419999999999</v>
      </c>
      <c r="D3514" s="31">
        <f t="shared" si="378"/>
        <v>0.74407420000000002</v>
      </c>
      <c r="E3514" s="9">
        <v>9.7217810000000002E-2</v>
      </c>
      <c r="F3514" s="31">
        <f t="shared" si="379"/>
        <v>1.0972178100000001</v>
      </c>
      <c r="G3514" s="9">
        <v>0.22673879999999999</v>
      </c>
      <c r="H3514" s="32">
        <f t="shared" si="380"/>
        <v>1.7267387999999999</v>
      </c>
      <c r="I3514" s="9">
        <v>0.1562538</v>
      </c>
      <c r="J3514" s="31">
        <f t="shared" si="381"/>
        <v>2.1562538</v>
      </c>
      <c r="K3514" s="9">
        <v>6.1769299999999999E-2</v>
      </c>
      <c r="L3514" s="48">
        <f t="shared" si="382"/>
        <v>2.5617692999999999</v>
      </c>
      <c r="M3514" s="9">
        <v>0.21010319999999999</v>
      </c>
      <c r="N3514" s="48">
        <f t="shared" si="383"/>
        <v>3.2101031999999998</v>
      </c>
      <c r="O3514" s="26">
        <v>6.4593670000000006E-2</v>
      </c>
      <c r="P3514" s="93">
        <f t="shared" si="384"/>
        <v>3.5645936699999998</v>
      </c>
    </row>
    <row r="3515" spans="1:16">
      <c r="A3515" s="10">
        <v>2093.3510000000001</v>
      </c>
      <c r="B3515" s="31">
        <v>0.23713609999999999</v>
      </c>
      <c r="C3515" s="9">
        <v>0.24411479999999999</v>
      </c>
      <c r="D3515" s="31">
        <f t="shared" si="378"/>
        <v>0.74411479999999997</v>
      </c>
      <c r="E3515" s="9">
        <v>9.7244029999999995E-2</v>
      </c>
      <c r="F3515" s="31">
        <f t="shared" si="379"/>
        <v>1.0972440299999999</v>
      </c>
      <c r="G3515" s="9">
        <v>0.22678000000000001</v>
      </c>
      <c r="H3515" s="32">
        <f t="shared" si="380"/>
        <v>1.72678</v>
      </c>
      <c r="I3515" s="9">
        <v>0.15635930000000001</v>
      </c>
      <c r="J3515" s="31">
        <f t="shared" si="381"/>
        <v>2.1563593000000001</v>
      </c>
      <c r="K3515" s="9">
        <v>6.177618E-2</v>
      </c>
      <c r="L3515" s="48">
        <f t="shared" si="382"/>
        <v>2.5617761799999998</v>
      </c>
      <c r="M3515" s="9">
        <v>0.2103517</v>
      </c>
      <c r="N3515" s="48">
        <f t="shared" si="383"/>
        <v>3.2103516999999999</v>
      </c>
      <c r="O3515" s="26">
        <v>6.4625119999999994E-2</v>
      </c>
      <c r="P3515" s="93">
        <f t="shared" si="384"/>
        <v>3.5646251200000001</v>
      </c>
    </row>
    <row r="3516" spans="1:16">
      <c r="A3516" s="10">
        <v>2093.8330000000001</v>
      </c>
      <c r="B3516" s="31">
        <v>0.23731079999999999</v>
      </c>
      <c r="C3516" s="9">
        <v>0.24416099999999999</v>
      </c>
      <c r="D3516" s="31">
        <f t="shared" si="378"/>
        <v>0.74416099999999996</v>
      </c>
      <c r="E3516" s="9">
        <v>9.7302420000000001E-2</v>
      </c>
      <c r="F3516" s="31">
        <f t="shared" si="379"/>
        <v>1.0973024200000001</v>
      </c>
      <c r="G3516" s="9">
        <v>0.22680520000000001</v>
      </c>
      <c r="H3516" s="32">
        <f t="shared" si="380"/>
        <v>1.7268052</v>
      </c>
      <c r="I3516" s="9">
        <v>0.15643219999999999</v>
      </c>
      <c r="J3516" s="31">
        <f t="shared" si="381"/>
        <v>2.1564321999999998</v>
      </c>
      <c r="K3516" s="9">
        <v>6.179316E-2</v>
      </c>
      <c r="L3516" s="48">
        <f t="shared" si="382"/>
        <v>2.5617931600000001</v>
      </c>
      <c r="M3516" s="9">
        <v>0.2105794</v>
      </c>
      <c r="N3516" s="48">
        <f t="shared" si="383"/>
        <v>3.2105793999999999</v>
      </c>
      <c r="O3516" s="26">
        <v>6.4674250000000003E-2</v>
      </c>
      <c r="P3516" s="93">
        <f t="shared" si="384"/>
        <v>3.5646742499999999</v>
      </c>
    </row>
    <row r="3517" spans="1:16">
      <c r="A3517" s="10">
        <v>2094.3150000000001</v>
      </c>
      <c r="B3517" s="31">
        <v>0.23746610000000001</v>
      </c>
      <c r="C3517" s="9">
        <v>0.2442029</v>
      </c>
      <c r="D3517" s="31">
        <f t="shared" si="378"/>
        <v>0.7442029</v>
      </c>
      <c r="E3517" s="9">
        <v>9.7384760000000001E-2</v>
      </c>
      <c r="F3517" s="31">
        <f t="shared" si="379"/>
        <v>1.09738476</v>
      </c>
      <c r="G3517" s="9">
        <v>0.2268192</v>
      </c>
      <c r="H3517" s="32">
        <f t="shared" si="380"/>
        <v>1.7268192</v>
      </c>
      <c r="I3517" s="9">
        <v>0.15645980000000001</v>
      </c>
      <c r="J3517" s="31">
        <f t="shared" si="381"/>
        <v>2.1564597999999999</v>
      </c>
      <c r="K3517" s="9">
        <v>6.182323E-2</v>
      </c>
      <c r="L3517" s="48">
        <f t="shared" si="382"/>
        <v>2.5618232299999999</v>
      </c>
      <c r="M3517" s="9">
        <v>0.21075089999999999</v>
      </c>
      <c r="N3517" s="48">
        <f t="shared" si="383"/>
        <v>3.2107508999999999</v>
      </c>
      <c r="O3517" s="26">
        <v>6.4730850000000006E-2</v>
      </c>
      <c r="P3517" s="93">
        <f t="shared" si="384"/>
        <v>3.5647308500000001</v>
      </c>
    </row>
    <row r="3518" spans="1:16">
      <c r="A3518" s="10">
        <v>2094.797</v>
      </c>
      <c r="B3518" s="31">
        <v>0.23757320000000001</v>
      </c>
      <c r="C3518" s="9">
        <v>0.24423339999999999</v>
      </c>
      <c r="D3518" s="31">
        <f t="shared" si="378"/>
        <v>0.74423339999999993</v>
      </c>
      <c r="E3518" s="9">
        <v>9.7475989999999998E-2</v>
      </c>
      <c r="F3518" s="31">
        <f t="shared" si="379"/>
        <v>1.09747599</v>
      </c>
      <c r="G3518" s="9">
        <v>0.22682869999999999</v>
      </c>
      <c r="H3518" s="32">
        <f t="shared" si="380"/>
        <v>1.7268287</v>
      </c>
      <c r="I3518" s="9">
        <v>0.15643609999999999</v>
      </c>
      <c r="J3518" s="31">
        <f t="shared" si="381"/>
        <v>2.1564361000000001</v>
      </c>
      <c r="K3518" s="9">
        <v>6.1861380000000001E-2</v>
      </c>
      <c r="L3518" s="48">
        <f t="shared" si="382"/>
        <v>2.5618613799999999</v>
      </c>
      <c r="M3518" s="9">
        <v>0.21083450000000001</v>
      </c>
      <c r="N3518" s="48">
        <f t="shared" si="383"/>
        <v>3.2108344999999998</v>
      </c>
      <c r="O3518" s="26">
        <v>6.4781549999999993E-2</v>
      </c>
      <c r="P3518" s="93">
        <f t="shared" si="384"/>
        <v>3.5647815500000002</v>
      </c>
    </row>
    <row r="3519" spans="1:16">
      <c r="A3519" s="10">
        <v>2095.279</v>
      </c>
      <c r="B3519" s="31">
        <v>0.23761840000000001</v>
      </c>
      <c r="C3519" s="9">
        <v>0.24425749999999999</v>
      </c>
      <c r="D3519" s="31">
        <f t="shared" si="378"/>
        <v>0.74425750000000002</v>
      </c>
      <c r="E3519" s="9">
        <v>9.7562430000000006E-2</v>
      </c>
      <c r="F3519" s="31">
        <f t="shared" si="379"/>
        <v>1.09756243</v>
      </c>
      <c r="G3519" s="9">
        <v>0.22684480000000001</v>
      </c>
      <c r="H3519" s="32">
        <f t="shared" si="380"/>
        <v>1.7268448000000001</v>
      </c>
      <c r="I3519" s="9">
        <v>0.1563676</v>
      </c>
      <c r="J3519" s="31">
        <f t="shared" si="381"/>
        <v>2.1563675999999998</v>
      </c>
      <c r="K3519" s="9">
        <v>6.190271E-2</v>
      </c>
      <c r="L3519" s="48">
        <f t="shared" si="382"/>
        <v>2.56190271</v>
      </c>
      <c r="M3519" s="9">
        <v>0.21081900000000001</v>
      </c>
      <c r="N3519" s="48">
        <f t="shared" si="383"/>
        <v>3.2108189999999999</v>
      </c>
      <c r="O3519" s="26">
        <v>6.4812999999999996E-2</v>
      </c>
      <c r="P3519" s="93">
        <f t="shared" si="384"/>
        <v>3.564813</v>
      </c>
    </row>
    <row r="3520" spans="1:16">
      <c r="A3520" s="10">
        <v>2095.761</v>
      </c>
      <c r="B3520" s="31">
        <v>0.23761360000000001</v>
      </c>
      <c r="C3520" s="9">
        <v>0.24428929999999999</v>
      </c>
      <c r="D3520" s="31">
        <f t="shared" si="378"/>
        <v>0.74428929999999993</v>
      </c>
      <c r="E3520" s="9">
        <v>9.7636780000000006E-2</v>
      </c>
      <c r="F3520" s="31">
        <f t="shared" si="379"/>
        <v>1.09763678</v>
      </c>
      <c r="G3520" s="9">
        <v>0.22688040000000001</v>
      </c>
      <c r="H3520" s="32">
        <f t="shared" si="380"/>
        <v>1.7268804</v>
      </c>
      <c r="I3520" s="9">
        <v>0.156275</v>
      </c>
      <c r="J3520" s="31">
        <f t="shared" si="381"/>
        <v>2.1562749999999999</v>
      </c>
      <c r="K3520" s="9">
        <v>6.194624E-2</v>
      </c>
      <c r="L3520" s="48">
        <f t="shared" si="382"/>
        <v>2.5619462400000002</v>
      </c>
      <c r="M3520" s="9">
        <v>0.21072060000000001</v>
      </c>
      <c r="N3520" s="48">
        <f t="shared" si="383"/>
        <v>3.2107206000000001</v>
      </c>
      <c r="O3520" s="26">
        <v>6.4824389999999996E-2</v>
      </c>
      <c r="P3520" s="93">
        <f t="shared" si="384"/>
        <v>3.5648243900000001</v>
      </c>
    </row>
    <row r="3521" spans="1:16">
      <c r="A3521" s="10">
        <v>2096.2429999999999</v>
      </c>
      <c r="B3521" s="31">
        <v>0.23758609999999999</v>
      </c>
      <c r="C3521" s="9">
        <v>0.2443516</v>
      </c>
      <c r="D3521" s="31">
        <f t="shared" si="378"/>
        <v>0.7443516</v>
      </c>
      <c r="E3521" s="9">
        <v>9.7699279999999999E-2</v>
      </c>
      <c r="F3521" s="31">
        <f t="shared" si="379"/>
        <v>1.0976992800000001</v>
      </c>
      <c r="G3521" s="9">
        <v>0.22694439999999999</v>
      </c>
      <c r="H3521" s="32">
        <f t="shared" si="380"/>
        <v>1.7269444</v>
      </c>
      <c r="I3521" s="9">
        <v>0.15618870000000001</v>
      </c>
      <c r="J3521" s="31">
        <f t="shared" si="381"/>
        <v>2.1561887</v>
      </c>
      <c r="K3521" s="9">
        <v>6.1994800000000003E-2</v>
      </c>
      <c r="L3521" s="48">
        <f t="shared" si="382"/>
        <v>2.5619947999999999</v>
      </c>
      <c r="M3521" s="9">
        <v>0.2105802</v>
      </c>
      <c r="N3521" s="48">
        <f t="shared" si="383"/>
        <v>3.2105801999999999</v>
      </c>
      <c r="O3521" s="26">
        <v>6.482636E-2</v>
      </c>
      <c r="P3521" s="93">
        <f t="shared" si="384"/>
        <v>3.5648263600000001</v>
      </c>
    </row>
    <row r="3522" spans="1:16">
      <c r="A3522" s="10">
        <v>2096.7260000000001</v>
      </c>
      <c r="B3522" s="31">
        <v>0.23756440000000001</v>
      </c>
      <c r="C3522" s="9">
        <v>0.24446000000000001</v>
      </c>
      <c r="D3522" s="31">
        <f t="shared" si="378"/>
        <v>0.74446000000000001</v>
      </c>
      <c r="E3522" s="9">
        <v>9.7755839999999997E-2</v>
      </c>
      <c r="F3522" s="31">
        <f t="shared" si="379"/>
        <v>1.09775584</v>
      </c>
      <c r="G3522" s="9">
        <v>0.2270382</v>
      </c>
      <c r="H3522" s="32">
        <f t="shared" si="380"/>
        <v>1.7270382</v>
      </c>
      <c r="I3522" s="9">
        <v>0.15613850000000001</v>
      </c>
      <c r="J3522" s="31">
        <f t="shared" si="381"/>
        <v>2.1561385</v>
      </c>
      <c r="K3522" s="9">
        <v>6.2052429999999999E-2</v>
      </c>
      <c r="L3522" s="48">
        <f t="shared" si="382"/>
        <v>2.56205243</v>
      </c>
      <c r="M3522" s="9">
        <v>0.21044489999999999</v>
      </c>
      <c r="N3522" s="48">
        <f t="shared" si="383"/>
        <v>3.2104449000000002</v>
      </c>
      <c r="O3522" s="26">
        <v>6.4838160000000006E-2</v>
      </c>
      <c r="P3522" s="93">
        <f t="shared" si="384"/>
        <v>3.5648381599999999</v>
      </c>
    </row>
    <row r="3523" spans="1:16">
      <c r="A3523" s="10">
        <v>2097.2080000000001</v>
      </c>
      <c r="B3523" s="31">
        <v>0.23756540000000001</v>
      </c>
      <c r="C3523" s="9">
        <v>0.24461330000000001</v>
      </c>
      <c r="D3523" s="31">
        <f t="shared" ref="D3523:D3586" si="385">C3523+0.5</f>
        <v>0.74461330000000003</v>
      </c>
      <c r="E3523" s="9">
        <v>9.7811720000000005E-2</v>
      </c>
      <c r="F3523" s="31">
        <f t="shared" ref="F3523:F3586" si="386">E3523+1</f>
        <v>1.0978117199999999</v>
      </c>
      <c r="G3523" s="9">
        <v>0.2271524</v>
      </c>
      <c r="H3523" s="32">
        <f t="shared" ref="H3523:H3586" si="387">G3523+1.5</f>
        <v>1.7271524</v>
      </c>
      <c r="I3523" s="9">
        <v>0.15614020000000001</v>
      </c>
      <c r="J3523" s="31">
        <f t="shared" ref="J3523:J3586" si="388">I3523+2</f>
        <v>2.1561401999999998</v>
      </c>
      <c r="K3523" s="9">
        <v>6.212082E-2</v>
      </c>
      <c r="L3523" s="48">
        <f t="shared" ref="L3523:L3586" si="389">K3523+2.5</f>
        <v>2.5621208200000001</v>
      </c>
      <c r="M3523" s="9">
        <v>0.2103515</v>
      </c>
      <c r="N3523" s="48">
        <f t="shared" ref="N3523:N3586" si="390">M3523+3</f>
        <v>3.2103514999999998</v>
      </c>
      <c r="O3523" s="26">
        <v>6.4877850000000001E-2</v>
      </c>
      <c r="P3523" s="93">
        <f t="shared" ref="P3523:P3586" si="391">O3523+3.5</f>
        <v>3.5648778499999998</v>
      </c>
    </row>
    <row r="3524" spans="1:16">
      <c r="A3524" s="10">
        <v>2097.69</v>
      </c>
      <c r="B3524" s="31">
        <v>0.23758650000000001</v>
      </c>
      <c r="C3524" s="9">
        <v>0.2447916</v>
      </c>
      <c r="D3524" s="31">
        <f t="shared" si="385"/>
        <v>0.7447916</v>
      </c>
      <c r="E3524" s="9">
        <v>9.7868739999999996E-2</v>
      </c>
      <c r="F3524" s="31">
        <f t="shared" si="386"/>
        <v>1.09786874</v>
      </c>
      <c r="G3524" s="9">
        <v>0.227269</v>
      </c>
      <c r="H3524" s="32">
        <f t="shared" si="387"/>
        <v>1.7272689999999999</v>
      </c>
      <c r="I3524" s="9">
        <v>0.15619189999999999</v>
      </c>
      <c r="J3524" s="31">
        <f t="shared" si="388"/>
        <v>2.1561919000000001</v>
      </c>
      <c r="K3524" s="9">
        <v>6.2193079999999998E-2</v>
      </c>
      <c r="L3524" s="48">
        <f t="shared" si="389"/>
        <v>2.5621930800000001</v>
      </c>
      <c r="M3524" s="9">
        <v>0.21031659999999999</v>
      </c>
      <c r="N3524" s="48">
        <f t="shared" si="390"/>
        <v>3.2103166000000001</v>
      </c>
      <c r="O3524" s="26">
        <v>6.4952919999999997E-2</v>
      </c>
      <c r="P3524" s="93">
        <f t="shared" si="391"/>
        <v>3.5649529200000001</v>
      </c>
    </row>
    <row r="3525" spans="1:16">
      <c r="A3525" s="10">
        <v>2098.172</v>
      </c>
      <c r="B3525" s="31">
        <v>0.23761360000000001</v>
      </c>
      <c r="C3525" s="9">
        <v>0.2449635</v>
      </c>
      <c r="D3525" s="31">
        <f t="shared" si="385"/>
        <v>0.7449635</v>
      </c>
      <c r="E3525" s="9">
        <v>9.7923930000000006E-2</v>
      </c>
      <c r="F3525" s="31">
        <f t="shared" si="386"/>
        <v>1.0979239300000001</v>
      </c>
      <c r="G3525" s="9">
        <v>0.2273686</v>
      </c>
      <c r="H3525" s="32">
        <f t="shared" si="387"/>
        <v>1.7273685999999999</v>
      </c>
      <c r="I3525" s="9">
        <v>0.15627389999999999</v>
      </c>
      <c r="J3525" s="31">
        <f t="shared" si="388"/>
        <v>2.1562739</v>
      </c>
      <c r="K3525" s="9">
        <v>6.2256590000000001E-2</v>
      </c>
      <c r="L3525" s="48">
        <f t="shared" si="389"/>
        <v>2.5622565900000001</v>
      </c>
      <c r="M3525" s="9">
        <v>0.2103342</v>
      </c>
      <c r="N3525" s="48">
        <f t="shared" si="390"/>
        <v>3.2103342000000001</v>
      </c>
      <c r="O3525" s="26">
        <v>6.50559E-2</v>
      </c>
      <c r="P3525" s="93">
        <f t="shared" si="391"/>
        <v>3.5650558999999999</v>
      </c>
    </row>
    <row r="3526" spans="1:16">
      <c r="A3526" s="10">
        <v>2098.654</v>
      </c>
      <c r="B3526" s="31">
        <v>0.2376308</v>
      </c>
      <c r="C3526" s="9">
        <v>0.2451016</v>
      </c>
      <c r="D3526" s="31">
        <f t="shared" si="385"/>
        <v>0.74510160000000003</v>
      </c>
      <c r="E3526" s="9">
        <v>9.7975480000000004E-2</v>
      </c>
      <c r="F3526" s="31">
        <f t="shared" si="386"/>
        <v>1.0979754800000001</v>
      </c>
      <c r="G3526" s="9">
        <v>0.22744159999999999</v>
      </c>
      <c r="H3526" s="32">
        <f t="shared" si="387"/>
        <v>1.7274415999999999</v>
      </c>
      <c r="I3526" s="9">
        <v>0.15635859999999999</v>
      </c>
      <c r="J3526" s="31">
        <f t="shared" si="388"/>
        <v>2.1563585999999999</v>
      </c>
      <c r="K3526" s="9">
        <v>6.2299779999999999E-2</v>
      </c>
      <c r="L3526" s="48">
        <f t="shared" si="389"/>
        <v>2.56229978</v>
      </c>
      <c r="M3526" s="9">
        <v>0.21038509999999999</v>
      </c>
      <c r="N3526" s="48">
        <f t="shared" si="390"/>
        <v>3.2103850999999999</v>
      </c>
      <c r="O3526" s="26">
        <v>6.5166349999999998E-2</v>
      </c>
      <c r="P3526" s="93">
        <f t="shared" si="391"/>
        <v>3.5651663500000002</v>
      </c>
    </row>
    <row r="3527" spans="1:16">
      <c r="A3527" s="10">
        <v>2099.136</v>
      </c>
      <c r="B3527" s="31">
        <v>0.23763960000000001</v>
      </c>
      <c r="C3527" s="9">
        <v>0.24519560000000001</v>
      </c>
      <c r="D3527" s="31">
        <f t="shared" si="385"/>
        <v>0.74519559999999996</v>
      </c>
      <c r="E3527" s="9">
        <v>9.8024749999999994E-2</v>
      </c>
      <c r="F3527" s="31">
        <f t="shared" si="386"/>
        <v>1.09802475</v>
      </c>
      <c r="G3527" s="9">
        <v>0.22749369999999999</v>
      </c>
      <c r="H3527" s="32">
        <f t="shared" si="387"/>
        <v>1.7274936999999999</v>
      </c>
      <c r="I3527" s="9">
        <v>0.15642629999999999</v>
      </c>
      <c r="J3527" s="31">
        <f t="shared" si="388"/>
        <v>2.1564263000000001</v>
      </c>
      <c r="K3527" s="9">
        <v>6.232095E-2</v>
      </c>
      <c r="L3527" s="48">
        <f t="shared" si="389"/>
        <v>2.5623209500000002</v>
      </c>
      <c r="M3527" s="9">
        <v>0.21045420000000001</v>
      </c>
      <c r="N3527" s="48">
        <f t="shared" si="390"/>
        <v>3.2104542</v>
      </c>
      <c r="O3527" s="26">
        <v>6.5263440000000006E-2</v>
      </c>
      <c r="P3527" s="93">
        <f t="shared" si="391"/>
        <v>3.5652634399999998</v>
      </c>
    </row>
    <row r="3528" spans="1:16">
      <c r="A3528" s="10">
        <v>2099.6179999999999</v>
      </c>
      <c r="B3528" s="31">
        <v>0.23763960000000001</v>
      </c>
      <c r="C3528" s="9">
        <v>0.2452443</v>
      </c>
      <c r="D3528" s="31">
        <f t="shared" si="385"/>
        <v>0.74524429999999997</v>
      </c>
      <c r="E3528" s="9">
        <v>9.8072190000000004E-2</v>
      </c>
      <c r="F3528" s="31">
        <f t="shared" si="386"/>
        <v>1.0980721899999999</v>
      </c>
      <c r="G3528" s="9">
        <v>0.2275336</v>
      </c>
      <c r="H3528" s="32">
        <f t="shared" si="387"/>
        <v>1.7275336000000001</v>
      </c>
      <c r="I3528" s="9">
        <v>0.1564596</v>
      </c>
      <c r="J3528" s="31">
        <f t="shared" si="388"/>
        <v>2.1564595999999998</v>
      </c>
      <c r="K3528" s="9">
        <v>6.231826E-2</v>
      </c>
      <c r="L3528" s="48">
        <f t="shared" si="389"/>
        <v>2.5623182600000001</v>
      </c>
      <c r="M3528" s="9">
        <v>0.21052109999999999</v>
      </c>
      <c r="N3528" s="48">
        <f t="shared" si="390"/>
        <v>3.2105210999999998</v>
      </c>
      <c r="O3528" s="26">
        <v>6.5327109999999994E-2</v>
      </c>
      <c r="P3528" s="93">
        <f t="shared" si="391"/>
        <v>3.5653271100000001</v>
      </c>
    </row>
    <row r="3529" spans="1:16">
      <c r="A3529" s="10">
        <v>2100.1</v>
      </c>
      <c r="B3529" s="31">
        <v>0.23763860000000001</v>
      </c>
      <c r="C3529" s="9">
        <v>0.24526000000000001</v>
      </c>
      <c r="D3529" s="31">
        <f t="shared" si="385"/>
        <v>0.74526000000000003</v>
      </c>
      <c r="E3529" s="9">
        <v>9.8119620000000005E-2</v>
      </c>
      <c r="F3529" s="31">
        <f t="shared" si="386"/>
        <v>1.0981196200000001</v>
      </c>
      <c r="G3529" s="9">
        <v>0.22757350000000001</v>
      </c>
      <c r="H3529" s="32">
        <f t="shared" si="387"/>
        <v>1.7275735000000001</v>
      </c>
      <c r="I3529" s="9">
        <v>0.1564519</v>
      </c>
      <c r="J3529" s="31">
        <f t="shared" si="388"/>
        <v>2.1564519</v>
      </c>
      <c r="K3529" s="9">
        <v>6.2299109999999998E-2</v>
      </c>
      <c r="L3529" s="48">
        <f t="shared" si="389"/>
        <v>2.5622991100000001</v>
      </c>
      <c r="M3529" s="9">
        <v>0.2105765</v>
      </c>
      <c r="N3529" s="48">
        <f t="shared" si="390"/>
        <v>3.2105765000000002</v>
      </c>
      <c r="O3529" s="26">
        <v>6.5349119999999997E-2</v>
      </c>
      <c r="P3529" s="93">
        <f t="shared" si="391"/>
        <v>3.56534912</v>
      </c>
    </row>
    <row r="3530" spans="1:16">
      <c r="A3530" s="10">
        <v>2100.5830000000001</v>
      </c>
      <c r="B3530" s="31">
        <v>0.23764979999999999</v>
      </c>
      <c r="C3530" s="9">
        <v>0.2452646</v>
      </c>
      <c r="D3530" s="31">
        <f t="shared" si="385"/>
        <v>0.74526460000000005</v>
      </c>
      <c r="E3530" s="9">
        <v>9.8171400000000006E-2</v>
      </c>
      <c r="F3530" s="31">
        <f t="shared" si="386"/>
        <v>1.0981714</v>
      </c>
      <c r="G3530" s="9">
        <v>0.22762589999999999</v>
      </c>
      <c r="H3530" s="32">
        <f t="shared" si="387"/>
        <v>1.7276259</v>
      </c>
      <c r="I3530" s="9">
        <v>0.1564104</v>
      </c>
      <c r="J3530" s="31">
        <f t="shared" si="388"/>
        <v>2.1564103999999999</v>
      </c>
      <c r="K3530" s="9">
        <v>6.2279109999999999E-2</v>
      </c>
      <c r="L3530" s="48">
        <f t="shared" si="389"/>
        <v>2.56227911</v>
      </c>
      <c r="M3530" s="9">
        <v>0.21062069999999999</v>
      </c>
      <c r="N3530" s="48">
        <f t="shared" si="390"/>
        <v>3.2106206999999998</v>
      </c>
      <c r="O3530" s="26">
        <v>6.5335749999999998E-2</v>
      </c>
      <c r="P3530" s="93">
        <f t="shared" si="391"/>
        <v>3.56533575</v>
      </c>
    </row>
    <row r="3531" spans="1:16">
      <c r="A3531" s="10">
        <v>2101.0650000000001</v>
      </c>
      <c r="B3531" s="31">
        <v>0.23768310000000001</v>
      </c>
      <c r="C3531" s="9">
        <v>0.24528069999999999</v>
      </c>
      <c r="D3531" s="31">
        <f t="shared" si="385"/>
        <v>0.74528070000000002</v>
      </c>
      <c r="E3531" s="9">
        <v>9.8230239999999996E-2</v>
      </c>
      <c r="F3531" s="31">
        <f t="shared" si="386"/>
        <v>1.0982302399999999</v>
      </c>
      <c r="G3531" s="9">
        <v>0.2276968</v>
      </c>
      <c r="H3531" s="32">
        <f t="shared" si="387"/>
        <v>1.7276967999999999</v>
      </c>
      <c r="I3531" s="9">
        <v>0.1563503</v>
      </c>
      <c r="J3531" s="31">
        <f t="shared" si="388"/>
        <v>2.1563503000000002</v>
      </c>
      <c r="K3531" s="9">
        <v>6.227626E-2</v>
      </c>
      <c r="L3531" s="48">
        <f t="shared" si="389"/>
        <v>2.56227626</v>
      </c>
      <c r="M3531" s="9">
        <v>0.21066299999999999</v>
      </c>
      <c r="N3531" s="48">
        <f t="shared" si="390"/>
        <v>3.2106629999999998</v>
      </c>
      <c r="O3531" s="26">
        <v>6.5306660000000002E-2</v>
      </c>
      <c r="P3531" s="93">
        <f t="shared" si="391"/>
        <v>3.5653066600000001</v>
      </c>
    </row>
    <row r="3532" spans="1:16">
      <c r="A3532" s="10">
        <v>2101.547</v>
      </c>
      <c r="B3532" s="31">
        <v>0.23774049999999999</v>
      </c>
      <c r="C3532" s="9">
        <v>0.2453214</v>
      </c>
      <c r="D3532" s="31">
        <f t="shared" si="385"/>
        <v>0.74532140000000002</v>
      </c>
      <c r="E3532" s="9">
        <v>9.8296159999999994E-2</v>
      </c>
      <c r="F3532" s="31">
        <f t="shared" si="386"/>
        <v>1.0982961600000001</v>
      </c>
      <c r="G3532" s="9">
        <v>0.2277827</v>
      </c>
      <c r="H3532" s="32">
        <f t="shared" si="387"/>
        <v>1.7277827000000001</v>
      </c>
      <c r="I3532" s="9">
        <v>0.1562895</v>
      </c>
      <c r="J3532" s="31">
        <f t="shared" si="388"/>
        <v>2.1562895000000002</v>
      </c>
      <c r="K3532" s="9">
        <v>6.2302469999999999E-2</v>
      </c>
      <c r="L3532" s="48">
        <f t="shared" si="389"/>
        <v>2.5623024700000001</v>
      </c>
      <c r="M3532" s="9">
        <v>0.21071219999999999</v>
      </c>
      <c r="N3532" s="48">
        <f t="shared" si="390"/>
        <v>3.2107122000000001</v>
      </c>
      <c r="O3532" s="26">
        <v>6.5283480000000005E-2</v>
      </c>
      <c r="P3532" s="93">
        <f t="shared" si="391"/>
        <v>3.5652834800000002</v>
      </c>
    </row>
    <row r="3533" spans="1:16">
      <c r="A3533" s="10">
        <v>2102.029</v>
      </c>
      <c r="B3533" s="31">
        <v>0.2378159</v>
      </c>
      <c r="C3533" s="9">
        <v>0.24538740000000001</v>
      </c>
      <c r="D3533" s="31">
        <f t="shared" si="385"/>
        <v>0.74538740000000003</v>
      </c>
      <c r="E3533" s="9">
        <v>9.8363900000000004E-2</v>
      </c>
      <c r="F3533" s="31">
        <f t="shared" si="386"/>
        <v>1.0983639000000001</v>
      </c>
      <c r="G3533" s="9">
        <v>0.22787370000000001</v>
      </c>
      <c r="H3533" s="32">
        <f t="shared" si="387"/>
        <v>1.7278737</v>
      </c>
      <c r="I3533" s="9">
        <v>0.15624179999999999</v>
      </c>
      <c r="J3533" s="31">
        <f t="shared" si="388"/>
        <v>2.1562418000000001</v>
      </c>
      <c r="K3533" s="9">
        <v>6.236212E-2</v>
      </c>
      <c r="L3533" s="48">
        <f t="shared" si="389"/>
        <v>2.56236212</v>
      </c>
      <c r="M3533" s="9">
        <v>0.21077499999999999</v>
      </c>
      <c r="N3533" s="48">
        <f t="shared" si="390"/>
        <v>3.2107749999999999</v>
      </c>
      <c r="O3533" s="26">
        <v>6.5282690000000004E-2</v>
      </c>
      <c r="P3533" s="93">
        <f t="shared" si="391"/>
        <v>3.5652826900000001</v>
      </c>
    </row>
    <row r="3534" spans="1:16">
      <c r="A3534" s="10">
        <v>2102.511</v>
      </c>
      <c r="B3534" s="31">
        <v>0.23789750000000001</v>
      </c>
      <c r="C3534" s="9">
        <v>0.24546870000000001</v>
      </c>
      <c r="D3534" s="31">
        <f t="shared" si="385"/>
        <v>0.74546869999999998</v>
      </c>
      <c r="E3534" s="9">
        <v>9.8426159999999999E-2</v>
      </c>
      <c r="F3534" s="31">
        <f t="shared" si="386"/>
        <v>1.09842616</v>
      </c>
      <c r="G3534" s="9">
        <v>0.22795599999999999</v>
      </c>
      <c r="H3534" s="32">
        <f t="shared" si="387"/>
        <v>1.727956</v>
      </c>
      <c r="I3534" s="9">
        <v>0.15621309999999999</v>
      </c>
      <c r="J3534" s="31">
        <f t="shared" si="388"/>
        <v>2.1562131</v>
      </c>
      <c r="K3534" s="9">
        <v>6.2446979999999999E-2</v>
      </c>
      <c r="L3534" s="48">
        <f t="shared" si="389"/>
        <v>2.5624469799999998</v>
      </c>
      <c r="M3534" s="9">
        <v>0.21084929999999999</v>
      </c>
      <c r="N3534" s="48">
        <f t="shared" si="390"/>
        <v>3.2108493</v>
      </c>
      <c r="O3534" s="26">
        <v>6.5309030000000004E-2</v>
      </c>
      <c r="P3534" s="93">
        <f t="shared" si="391"/>
        <v>3.5653090299999999</v>
      </c>
    </row>
    <row r="3535" spans="1:16">
      <c r="A3535" s="10">
        <v>2102.9929999999999</v>
      </c>
      <c r="B3535" s="31">
        <v>0.23797479999999999</v>
      </c>
      <c r="C3535" s="9">
        <v>0.24554790000000001</v>
      </c>
      <c r="D3535" s="31">
        <f t="shared" si="385"/>
        <v>0.74554790000000004</v>
      </c>
      <c r="E3535" s="9">
        <v>9.8476110000000006E-2</v>
      </c>
      <c r="F3535" s="31">
        <f t="shared" si="386"/>
        <v>1.09847611</v>
      </c>
      <c r="G3535" s="9">
        <v>0.2280199</v>
      </c>
      <c r="H3535" s="32">
        <f t="shared" si="387"/>
        <v>1.7280199000000001</v>
      </c>
      <c r="I3535" s="9">
        <v>0.15620220000000001</v>
      </c>
      <c r="J3535" s="31">
        <f t="shared" si="388"/>
        <v>2.1562022000000001</v>
      </c>
      <c r="K3535" s="9">
        <v>6.2543260000000003E-2</v>
      </c>
      <c r="L3535" s="48">
        <f t="shared" si="389"/>
        <v>2.56254326</v>
      </c>
      <c r="M3535" s="9">
        <v>0.2109299</v>
      </c>
      <c r="N3535" s="48">
        <f t="shared" si="390"/>
        <v>3.2109299</v>
      </c>
      <c r="O3535" s="26">
        <v>6.5353830000000002E-2</v>
      </c>
      <c r="P3535" s="93">
        <f t="shared" si="391"/>
        <v>3.5653538299999998</v>
      </c>
    </row>
    <row r="3536" spans="1:16">
      <c r="A3536" s="10">
        <v>2103.4749999999999</v>
      </c>
      <c r="B3536" s="31">
        <v>0.23804310000000001</v>
      </c>
      <c r="C3536" s="9">
        <v>0.245611</v>
      </c>
      <c r="D3536" s="31">
        <f t="shared" si="385"/>
        <v>0.74561100000000002</v>
      </c>
      <c r="E3536" s="9">
        <v>9.8511920000000003E-2</v>
      </c>
      <c r="F3536" s="31">
        <f t="shared" si="386"/>
        <v>1.09851192</v>
      </c>
      <c r="G3536" s="9">
        <v>0.2280616</v>
      </c>
      <c r="H3536" s="32">
        <f t="shared" si="387"/>
        <v>1.7280616</v>
      </c>
      <c r="I3536" s="9">
        <v>0.1562037</v>
      </c>
      <c r="J3536" s="31">
        <f t="shared" si="388"/>
        <v>2.1562036999999998</v>
      </c>
      <c r="K3536" s="9">
        <v>6.2635339999999998E-2</v>
      </c>
      <c r="L3536" s="48">
        <f t="shared" si="389"/>
        <v>2.5626353399999999</v>
      </c>
      <c r="M3536" s="9">
        <v>0.21100659999999999</v>
      </c>
      <c r="N3536" s="48">
        <f t="shared" si="390"/>
        <v>3.2110066000000002</v>
      </c>
      <c r="O3536" s="26">
        <v>6.5401390000000004E-2</v>
      </c>
      <c r="P3536" s="93">
        <f t="shared" si="391"/>
        <v>3.5654013899999999</v>
      </c>
    </row>
    <row r="3537" spans="1:16">
      <c r="A3537" s="10">
        <v>2103.9569999999999</v>
      </c>
      <c r="B3537" s="31">
        <v>0.23810709999999999</v>
      </c>
      <c r="C3537" s="9">
        <v>0.24565039999999999</v>
      </c>
      <c r="D3537" s="31">
        <f t="shared" si="385"/>
        <v>0.74565039999999994</v>
      </c>
      <c r="E3537" s="9">
        <v>9.8538150000000005E-2</v>
      </c>
      <c r="F3537" s="31">
        <f t="shared" si="386"/>
        <v>1.09853815</v>
      </c>
      <c r="G3537" s="9">
        <v>0.22808600000000001</v>
      </c>
      <c r="H3537" s="32">
        <f t="shared" si="387"/>
        <v>1.728086</v>
      </c>
      <c r="I3537" s="9">
        <v>0.15621099999999999</v>
      </c>
      <c r="J3537" s="31">
        <f t="shared" si="388"/>
        <v>2.1562109999999999</v>
      </c>
      <c r="K3537" s="9">
        <v>6.2712299999999999E-2</v>
      </c>
      <c r="L3537" s="48">
        <f t="shared" si="389"/>
        <v>2.5627122999999998</v>
      </c>
      <c r="M3537" s="9">
        <v>0.21107129999999999</v>
      </c>
      <c r="N3537" s="48">
        <f t="shared" si="390"/>
        <v>3.2110713</v>
      </c>
      <c r="O3537" s="26">
        <v>6.5439510000000006E-2</v>
      </c>
      <c r="P3537" s="93">
        <f t="shared" si="391"/>
        <v>3.56543951</v>
      </c>
    </row>
    <row r="3538" spans="1:16">
      <c r="A3538" s="10">
        <v>2104.4389999999999</v>
      </c>
      <c r="B3538" s="31">
        <v>0.2381742</v>
      </c>
      <c r="C3538" s="9">
        <v>0.2456682</v>
      </c>
      <c r="D3538" s="31">
        <f t="shared" si="385"/>
        <v>0.7456682</v>
      </c>
      <c r="E3538" s="9">
        <v>9.8566429999999997E-2</v>
      </c>
      <c r="F3538" s="31">
        <f t="shared" si="386"/>
        <v>1.09856643</v>
      </c>
      <c r="G3538" s="9">
        <v>0.22810359999999999</v>
      </c>
      <c r="H3538" s="32">
        <f t="shared" si="387"/>
        <v>1.7281036000000001</v>
      </c>
      <c r="I3538" s="9">
        <v>0.156223</v>
      </c>
      <c r="J3538" s="31">
        <f t="shared" si="388"/>
        <v>2.1562229999999998</v>
      </c>
      <c r="K3538" s="9">
        <v>6.2775150000000002E-2</v>
      </c>
      <c r="L3538" s="48">
        <f t="shared" si="389"/>
        <v>2.5627751500000002</v>
      </c>
      <c r="M3538" s="9">
        <v>0.21112049999999999</v>
      </c>
      <c r="N3538" s="48">
        <f t="shared" si="390"/>
        <v>3.2111204999999998</v>
      </c>
      <c r="O3538" s="26">
        <v>6.5463889999999997E-2</v>
      </c>
      <c r="P3538" s="93">
        <f t="shared" si="391"/>
        <v>3.5654638900000002</v>
      </c>
    </row>
    <row r="3539" spans="1:16">
      <c r="A3539" s="10">
        <v>2104.922</v>
      </c>
      <c r="B3539" s="31">
        <v>0.23825550000000001</v>
      </c>
      <c r="C3539" s="9">
        <v>0.24567710000000001</v>
      </c>
      <c r="D3539" s="31">
        <f t="shared" si="385"/>
        <v>0.74567709999999998</v>
      </c>
      <c r="E3539" s="9">
        <v>9.8611589999999999E-2</v>
      </c>
      <c r="F3539" s="31">
        <f t="shared" si="386"/>
        <v>1.09861159</v>
      </c>
      <c r="G3539" s="9">
        <v>0.2281271</v>
      </c>
      <c r="H3539" s="32">
        <f t="shared" si="387"/>
        <v>1.7281271</v>
      </c>
      <c r="I3539" s="9">
        <v>0.15624160000000001</v>
      </c>
      <c r="J3539" s="31">
        <f t="shared" si="388"/>
        <v>2.1562416</v>
      </c>
      <c r="K3539" s="9">
        <v>6.2831440000000002E-2</v>
      </c>
      <c r="L3539" s="48">
        <f t="shared" si="389"/>
        <v>2.5628314400000001</v>
      </c>
      <c r="M3539" s="9">
        <v>0.21115429999999999</v>
      </c>
      <c r="N3539" s="48">
        <f t="shared" si="390"/>
        <v>3.2111543</v>
      </c>
      <c r="O3539" s="26">
        <v>6.5481570000000003E-2</v>
      </c>
      <c r="P3539" s="93">
        <f t="shared" si="391"/>
        <v>3.5654815700000002</v>
      </c>
    </row>
    <row r="3540" spans="1:16">
      <c r="A3540" s="10">
        <v>2105.404</v>
      </c>
      <c r="B3540" s="31">
        <v>0.2383583</v>
      </c>
      <c r="C3540" s="9">
        <v>0.2456911</v>
      </c>
      <c r="D3540" s="31">
        <f t="shared" si="385"/>
        <v>0.74569109999999994</v>
      </c>
      <c r="E3540" s="9">
        <v>9.8685709999999996E-2</v>
      </c>
      <c r="F3540" s="31">
        <f t="shared" si="386"/>
        <v>1.09868571</v>
      </c>
      <c r="G3540" s="9">
        <v>0.2281658</v>
      </c>
      <c r="H3540" s="32">
        <f t="shared" si="387"/>
        <v>1.7281658</v>
      </c>
      <c r="I3540" s="9">
        <v>0.1562732</v>
      </c>
      <c r="J3540" s="31">
        <f t="shared" si="388"/>
        <v>2.1562732000000002</v>
      </c>
      <c r="K3540" s="9">
        <v>6.2891260000000004E-2</v>
      </c>
      <c r="L3540" s="48">
        <f t="shared" si="389"/>
        <v>2.5628912599999998</v>
      </c>
      <c r="M3540" s="9">
        <v>0.21117859999999999</v>
      </c>
      <c r="N3540" s="48">
        <f t="shared" si="390"/>
        <v>3.2111786000000002</v>
      </c>
      <c r="O3540" s="26">
        <v>6.5505549999999996E-2</v>
      </c>
      <c r="P3540" s="93">
        <f t="shared" si="391"/>
        <v>3.5655055500000001</v>
      </c>
    </row>
    <row r="3541" spans="1:16">
      <c r="A3541" s="10">
        <v>2105.886</v>
      </c>
      <c r="B3541" s="31">
        <v>0.23848179999999999</v>
      </c>
      <c r="C3541" s="9">
        <v>0.24572579999999999</v>
      </c>
      <c r="D3541" s="31">
        <f t="shared" si="385"/>
        <v>0.74572579999999999</v>
      </c>
      <c r="E3541" s="9">
        <v>9.8794049999999994E-2</v>
      </c>
      <c r="F3541" s="31">
        <f t="shared" si="386"/>
        <v>1.09879405</v>
      </c>
      <c r="G3541" s="9">
        <v>0.22822390000000001</v>
      </c>
      <c r="H3541" s="32">
        <f t="shared" si="387"/>
        <v>1.7282238999999999</v>
      </c>
      <c r="I3541" s="9">
        <v>0.15632270000000001</v>
      </c>
      <c r="J3541" s="31">
        <f t="shared" si="388"/>
        <v>2.1563227</v>
      </c>
      <c r="K3541" s="9">
        <v>6.2962840000000006E-2</v>
      </c>
      <c r="L3541" s="48">
        <f t="shared" si="389"/>
        <v>2.56296284</v>
      </c>
      <c r="M3541" s="9">
        <v>0.21119930000000001</v>
      </c>
      <c r="N3541" s="48">
        <f t="shared" si="390"/>
        <v>3.2111993000000001</v>
      </c>
      <c r="O3541" s="26">
        <v>6.5550360000000002E-2</v>
      </c>
      <c r="P3541" s="93">
        <f t="shared" si="391"/>
        <v>3.56555036</v>
      </c>
    </row>
    <row r="3542" spans="1:16">
      <c r="A3542" s="10">
        <v>2106.3679999999999</v>
      </c>
      <c r="B3542" s="31">
        <v>0.23861979999999999</v>
      </c>
      <c r="C3542" s="9">
        <v>0.2457889</v>
      </c>
      <c r="D3542" s="31">
        <f t="shared" si="385"/>
        <v>0.74578889999999998</v>
      </c>
      <c r="E3542" s="9">
        <v>9.8932500000000007E-2</v>
      </c>
      <c r="F3542" s="31">
        <f t="shared" si="386"/>
        <v>1.0989325000000001</v>
      </c>
      <c r="G3542" s="9">
        <v>0.2282988</v>
      </c>
      <c r="H3542" s="32">
        <f t="shared" si="387"/>
        <v>1.7282987999999999</v>
      </c>
      <c r="I3542" s="9">
        <v>0.156392</v>
      </c>
      <c r="J3542" s="31">
        <f t="shared" si="388"/>
        <v>2.1563919999999999</v>
      </c>
      <c r="K3542" s="9">
        <v>6.3046350000000001E-2</v>
      </c>
      <c r="L3542" s="48">
        <f t="shared" si="389"/>
        <v>2.56304635</v>
      </c>
      <c r="M3542" s="9">
        <v>0.2112214</v>
      </c>
      <c r="N3542" s="48">
        <f t="shared" si="390"/>
        <v>3.2112213999999999</v>
      </c>
      <c r="O3542" s="26">
        <v>6.5621109999999996E-2</v>
      </c>
      <c r="P3542" s="93">
        <f t="shared" si="391"/>
        <v>3.5656211099999999</v>
      </c>
    </row>
    <row r="3543" spans="1:16">
      <c r="A3543" s="10">
        <v>2106.85</v>
      </c>
      <c r="B3543" s="31">
        <v>0.2387628</v>
      </c>
      <c r="C3543" s="9">
        <v>0.24588080000000001</v>
      </c>
      <c r="D3543" s="31">
        <f t="shared" si="385"/>
        <v>0.74588080000000001</v>
      </c>
      <c r="E3543" s="9">
        <v>9.908873E-2</v>
      </c>
      <c r="F3543" s="31">
        <f t="shared" si="386"/>
        <v>1.0990887300000001</v>
      </c>
      <c r="G3543" s="9">
        <v>0.22838349999999999</v>
      </c>
      <c r="H3543" s="32">
        <f t="shared" si="387"/>
        <v>1.7283835000000001</v>
      </c>
      <c r="I3543" s="9">
        <v>0.15647630000000001</v>
      </c>
      <c r="J3543" s="31">
        <f t="shared" si="388"/>
        <v>2.1564763</v>
      </c>
      <c r="K3543" s="9">
        <v>6.3133729999999999E-2</v>
      </c>
      <c r="L3543" s="48">
        <f t="shared" si="389"/>
        <v>2.5631337300000001</v>
      </c>
      <c r="M3543" s="9">
        <v>0.21124699999999999</v>
      </c>
      <c r="N3543" s="48">
        <f t="shared" si="390"/>
        <v>3.2112470000000002</v>
      </c>
      <c r="O3543" s="26">
        <v>6.5712300000000001E-2</v>
      </c>
      <c r="P3543" s="93">
        <f t="shared" si="391"/>
        <v>3.5657122999999999</v>
      </c>
    </row>
    <row r="3544" spans="1:16">
      <c r="A3544" s="10">
        <v>2107.3319999999999</v>
      </c>
      <c r="B3544" s="31">
        <v>0.23889959999999999</v>
      </c>
      <c r="C3544" s="9">
        <v>0.24599090000000001</v>
      </c>
      <c r="D3544" s="31">
        <f t="shared" si="385"/>
        <v>0.74599090000000001</v>
      </c>
      <c r="E3544" s="9">
        <v>9.9245879999999995E-2</v>
      </c>
      <c r="F3544" s="31">
        <f t="shared" si="386"/>
        <v>1.09924588</v>
      </c>
      <c r="G3544" s="9">
        <v>0.22846839999999999</v>
      </c>
      <c r="H3544" s="32">
        <f t="shared" si="387"/>
        <v>1.7284683999999999</v>
      </c>
      <c r="I3544" s="9">
        <v>0.15656510000000001</v>
      </c>
      <c r="J3544" s="31">
        <f t="shared" si="388"/>
        <v>2.1565650999999999</v>
      </c>
      <c r="K3544" s="9">
        <v>6.3213549999999993E-2</v>
      </c>
      <c r="L3544" s="48">
        <f t="shared" si="389"/>
        <v>2.56321355</v>
      </c>
      <c r="M3544" s="9">
        <v>0.21127599999999999</v>
      </c>
      <c r="N3544" s="48">
        <f t="shared" si="390"/>
        <v>3.2112759999999998</v>
      </c>
      <c r="O3544" s="26">
        <v>6.5810949999999993E-2</v>
      </c>
      <c r="P3544" s="93">
        <f t="shared" si="391"/>
        <v>3.5658109499999999</v>
      </c>
    </row>
    <row r="3545" spans="1:16">
      <c r="A3545" s="10">
        <v>2107.8139999999999</v>
      </c>
      <c r="B3545" s="31">
        <v>0.23902119999999999</v>
      </c>
      <c r="C3545" s="9">
        <v>0.2461023</v>
      </c>
      <c r="D3545" s="31">
        <f t="shared" si="385"/>
        <v>0.7461023</v>
      </c>
      <c r="E3545" s="9">
        <v>9.9387740000000002E-2</v>
      </c>
      <c r="F3545" s="31">
        <f t="shared" si="386"/>
        <v>1.0993877400000001</v>
      </c>
      <c r="G3545" s="9">
        <v>0.22854730000000001</v>
      </c>
      <c r="H3545" s="32">
        <f t="shared" si="387"/>
        <v>1.7285473</v>
      </c>
      <c r="I3545" s="9">
        <v>0.15664510000000001</v>
      </c>
      <c r="J3545" s="31">
        <f t="shared" si="388"/>
        <v>2.1566451</v>
      </c>
      <c r="K3545" s="9">
        <v>6.3276059999999995E-2</v>
      </c>
      <c r="L3545" s="48">
        <f t="shared" si="389"/>
        <v>2.5632760600000002</v>
      </c>
      <c r="M3545" s="9">
        <v>0.21130479999999999</v>
      </c>
      <c r="N3545" s="48">
        <f t="shared" si="390"/>
        <v>3.2113048000000002</v>
      </c>
      <c r="O3545" s="26">
        <v>6.5898600000000002E-2</v>
      </c>
      <c r="P3545" s="93">
        <f t="shared" si="391"/>
        <v>3.5658986000000001</v>
      </c>
    </row>
    <row r="3546" spans="1:16">
      <c r="A3546" s="10">
        <v>2108.2959999999998</v>
      </c>
      <c r="B3546" s="31">
        <v>0.23912439999999999</v>
      </c>
      <c r="C3546" s="9">
        <v>0.24619840000000001</v>
      </c>
      <c r="D3546" s="31">
        <f t="shared" si="385"/>
        <v>0.74619840000000004</v>
      </c>
      <c r="E3546" s="9">
        <v>9.9504519999999999E-2</v>
      </c>
      <c r="F3546" s="31">
        <f t="shared" si="386"/>
        <v>1.09950452</v>
      </c>
      <c r="G3546" s="9">
        <v>0.22861699999999999</v>
      </c>
      <c r="H3546" s="32">
        <f t="shared" si="387"/>
        <v>1.7286170000000001</v>
      </c>
      <c r="I3546" s="9">
        <v>0.15670529999999999</v>
      </c>
      <c r="J3546" s="31">
        <f t="shared" si="388"/>
        <v>2.1567053</v>
      </c>
      <c r="K3546" s="9">
        <v>6.3319070000000005E-2</v>
      </c>
      <c r="L3546" s="48">
        <f t="shared" si="389"/>
        <v>2.5633190699999999</v>
      </c>
      <c r="M3546" s="9">
        <v>0.2113313</v>
      </c>
      <c r="N3546" s="48">
        <f t="shared" si="390"/>
        <v>3.2113312999999999</v>
      </c>
      <c r="O3546" s="26">
        <v>6.5964629999999996E-2</v>
      </c>
      <c r="P3546" s="93">
        <f t="shared" si="391"/>
        <v>3.5659646299999999</v>
      </c>
    </row>
    <row r="3547" spans="1:16">
      <c r="A3547" s="10">
        <v>2108.779</v>
      </c>
      <c r="B3547" s="31">
        <v>0.2392106</v>
      </c>
      <c r="C3547" s="9">
        <v>0.24626410000000001</v>
      </c>
      <c r="D3547" s="31">
        <f t="shared" si="385"/>
        <v>0.74626409999999999</v>
      </c>
      <c r="E3547" s="9">
        <v>9.9593920000000002E-2</v>
      </c>
      <c r="F3547" s="31">
        <f t="shared" si="386"/>
        <v>1.09959392</v>
      </c>
      <c r="G3547" s="9">
        <v>0.2286801</v>
      </c>
      <c r="H3547" s="32">
        <f t="shared" si="387"/>
        <v>1.7286801000000001</v>
      </c>
      <c r="I3547" s="9">
        <v>0.15674170000000001</v>
      </c>
      <c r="J3547" s="31">
        <f t="shared" si="388"/>
        <v>2.1567417</v>
      </c>
      <c r="K3547" s="9">
        <v>6.3350329999999996E-2</v>
      </c>
      <c r="L3547" s="48">
        <f t="shared" si="389"/>
        <v>2.56335033</v>
      </c>
      <c r="M3547" s="9">
        <v>0.21135809999999999</v>
      </c>
      <c r="N3547" s="48">
        <f t="shared" si="390"/>
        <v>3.2113581</v>
      </c>
      <c r="O3547" s="26">
        <v>6.6008650000000002E-2</v>
      </c>
      <c r="P3547" s="93">
        <f t="shared" si="391"/>
        <v>3.5660086500000001</v>
      </c>
    </row>
    <row r="3548" spans="1:16">
      <c r="A3548" s="10">
        <v>2109.2600000000002</v>
      </c>
      <c r="B3548" s="31">
        <v>0.23928550000000001</v>
      </c>
      <c r="C3548" s="9">
        <v>0.24629329999999999</v>
      </c>
      <c r="D3548" s="31">
        <f t="shared" si="385"/>
        <v>0.74629330000000005</v>
      </c>
      <c r="E3548" s="9">
        <v>9.9661890000000003E-2</v>
      </c>
      <c r="F3548" s="31">
        <f t="shared" si="386"/>
        <v>1.0996618899999999</v>
      </c>
      <c r="G3548" s="9">
        <v>0.2287428</v>
      </c>
      <c r="H3548" s="32">
        <f t="shared" si="387"/>
        <v>1.7287428</v>
      </c>
      <c r="I3548" s="9">
        <v>0.1567577</v>
      </c>
      <c r="J3548" s="31">
        <f t="shared" si="388"/>
        <v>2.1567577</v>
      </c>
      <c r="K3548" s="9">
        <v>6.3384940000000001E-2</v>
      </c>
      <c r="L3548" s="48">
        <f t="shared" si="389"/>
        <v>2.5633849400000002</v>
      </c>
      <c r="M3548" s="9">
        <v>0.2113921</v>
      </c>
      <c r="N3548" s="48">
        <f t="shared" si="390"/>
        <v>3.2113920999999999</v>
      </c>
      <c r="O3548" s="26">
        <v>6.6039310000000004E-2</v>
      </c>
      <c r="P3548" s="93">
        <f t="shared" si="391"/>
        <v>3.5660393099999999</v>
      </c>
    </row>
    <row r="3549" spans="1:16">
      <c r="A3549" s="10">
        <v>2109.7429999999999</v>
      </c>
      <c r="B3549" s="31">
        <v>0.2393557</v>
      </c>
      <c r="C3549" s="9">
        <v>0.24628949999999999</v>
      </c>
      <c r="D3549" s="31">
        <f t="shared" si="385"/>
        <v>0.74628950000000005</v>
      </c>
      <c r="E3549" s="9">
        <v>9.9717769999999997E-2</v>
      </c>
      <c r="F3549" s="31">
        <f t="shared" si="386"/>
        <v>1.09971777</v>
      </c>
      <c r="G3549" s="9">
        <v>0.2288113</v>
      </c>
      <c r="H3549" s="32">
        <f t="shared" si="387"/>
        <v>1.7288113000000001</v>
      </c>
      <c r="I3549" s="9">
        <v>0.15676329999999999</v>
      </c>
      <c r="J3549" s="31">
        <f t="shared" si="388"/>
        <v>2.1567633000000002</v>
      </c>
      <c r="K3549" s="9">
        <v>6.3437370000000007E-2</v>
      </c>
      <c r="L3549" s="48">
        <f t="shared" si="389"/>
        <v>2.5634373699999999</v>
      </c>
      <c r="M3549" s="9">
        <v>0.21144479999999999</v>
      </c>
      <c r="N3549" s="48">
        <f t="shared" si="390"/>
        <v>3.2114447999999998</v>
      </c>
      <c r="O3549" s="26">
        <v>6.6071930000000001E-2</v>
      </c>
      <c r="P3549" s="93">
        <f t="shared" si="391"/>
        <v>3.5660719300000001</v>
      </c>
    </row>
    <row r="3550" spans="1:16">
      <c r="A3550" s="10">
        <v>2110.2249999999999</v>
      </c>
      <c r="B3550" s="31">
        <v>0.2394259</v>
      </c>
      <c r="C3550" s="9">
        <v>0.24626529999999999</v>
      </c>
      <c r="D3550" s="31">
        <f t="shared" si="385"/>
        <v>0.74626530000000002</v>
      </c>
      <c r="E3550" s="9">
        <v>9.9772269999999996E-2</v>
      </c>
      <c r="F3550" s="31">
        <f t="shared" si="386"/>
        <v>1.0997722699999999</v>
      </c>
      <c r="G3550" s="9">
        <v>0.22889080000000001</v>
      </c>
      <c r="H3550" s="32">
        <f t="shared" si="387"/>
        <v>1.7288908000000001</v>
      </c>
      <c r="I3550" s="9">
        <v>0.15677199999999999</v>
      </c>
      <c r="J3550" s="31">
        <f t="shared" si="388"/>
        <v>2.1567720000000001</v>
      </c>
      <c r="K3550" s="9">
        <v>6.3516349999999999E-2</v>
      </c>
      <c r="L3550" s="48">
        <f t="shared" si="389"/>
        <v>2.56351635</v>
      </c>
      <c r="M3550" s="9">
        <v>0.2115271</v>
      </c>
      <c r="N3550" s="48">
        <f t="shared" si="390"/>
        <v>3.2115271000000001</v>
      </c>
      <c r="O3550" s="26">
        <v>6.6117529999999994E-2</v>
      </c>
      <c r="P3550" s="93">
        <f t="shared" si="391"/>
        <v>3.5661175300000001</v>
      </c>
    </row>
    <row r="3551" spans="1:16">
      <c r="A3551" s="10">
        <v>2110.7069999999999</v>
      </c>
      <c r="B3551" s="31">
        <v>0.23949490000000001</v>
      </c>
      <c r="C3551" s="9">
        <v>0.2462387</v>
      </c>
      <c r="D3551" s="31">
        <f t="shared" si="385"/>
        <v>0.74623870000000003</v>
      </c>
      <c r="E3551" s="9">
        <v>9.9831569999999994E-2</v>
      </c>
      <c r="F3551" s="31">
        <f t="shared" si="386"/>
        <v>1.0998315700000001</v>
      </c>
      <c r="G3551" s="9">
        <v>0.22898089999999999</v>
      </c>
      <c r="H3551" s="32">
        <f t="shared" si="387"/>
        <v>1.7289809</v>
      </c>
      <c r="I3551" s="9">
        <v>0.1567935</v>
      </c>
      <c r="J3551" s="31">
        <f t="shared" si="388"/>
        <v>2.1567935</v>
      </c>
      <c r="K3551" s="9">
        <v>6.3618179999999996E-2</v>
      </c>
      <c r="L3551" s="48">
        <f t="shared" si="389"/>
        <v>2.5636181800000002</v>
      </c>
      <c r="M3551" s="9">
        <v>0.2116469</v>
      </c>
      <c r="N3551" s="48">
        <f t="shared" si="390"/>
        <v>3.2116468999999999</v>
      </c>
      <c r="O3551" s="26">
        <v>6.6181199999999996E-2</v>
      </c>
      <c r="P3551" s="93">
        <f t="shared" si="391"/>
        <v>3.5661811999999999</v>
      </c>
    </row>
    <row r="3552" spans="1:16">
      <c r="A3552" s="10">
        <v>2111.1889999999999</v>
      </c>
      <c r="B3552" s="31">
        <v>0.23955789999999999</v>
      </c>
      <c r="C3552" s="9">
        <v>0.24622550000000001</v>
      </c>
      <c r="D3552" s="31">
        <f t="shared" si="385"/>
        <v>0.74622549999999999</v>
      </c>
      <c r="E3552" s="9">
        <v>9.9896579999999999E-2</v>
      </c>
      <c r="F3552" s="31">
        <f t="shared" si="386"/>
        <v>1.09989658</v>
      </c>
      <c r="G3552" s="9">
        <v>0.2290778</v>
      </c>
      <c r="H3552" s="32">
        <f t="shared" si="387"/>
        <v>1.7290778</v>
      </c>
      <c r="I3552" s="9">
        <v>0.15683279999999999</v>
      </c>
      <c r="J3552" s="31">
        <f t="shared" si="388"/>
        <v>2.1568328000000001</v>
      </c>
      <c r="K3552" s="9">
        <v>6.3729079999999994E-2</v>
      </c>
      <c r="L3552" s="48">
        <f t="shared" si="389"/>
        <v>2.5637290799999999</v>
      </c>
      <c r="M3552" s="9">
        <v>0.21180309999999999</v>
      </c>
      <c r="N3552" s="48">
        <f t="shared" si="390"/>
        <v>3.2118031</v>
      </c>
      <c r="O3552" s="26">
        <v>6.6256270000000006E-2</v>
      </c>
      <c r="P3552" s="93">
        <f t="shared" si="391"/>
        <v>3.5662562700000002</v>
      </c>
    </row>
    <row r="3553" spans="1:16">
      <c r="A3553" s="10">
        <v>2111.6709999999998</v>
      </c>
      <c r="B3553" s="31">
        <v>0.23960339999999999</v>
      </c>
      <c r="C3553" s="9">
        <v>0.24623780000000001</v>
      </c>
      <c r="D3553" s="31">
        <f t="shared" si="385"/>
        <v>0.74623780000000006</v>
      </c>
      <c r="E3553" s="9">
        <v>9.9964540000000005E-2</v>
      </c>
      <c r="F3553" s="31">
        <f t="shared" si="386"/>
        <v>1.09996454</v>
      </c>
      <c r="G3553" s="9">
        <v>0.22917280000000001</v>
      </c>
      <c r="H3553" s="32">
        <f t="shared" si="387"/>
        <v>1.7291728</v>
      </c>
      <c r="I3553" s="9">
        <v>0.1568869</v>
      </c>
      <c r="J3553" s="31">
        <f t="shared" si="388"/>
        <v>2.1568868999999999</v>
      </c>
      <c r="K3553" s="9">
        <v>6.3829060000000007E-2</v>
      </c>
      <c r="L3553" s="48">
        <f t="shared" si="389"/>
        <v>2.5638290600000002</v>
      </c>
      <c r="M3553" s="9">
        <v>0.2119859</v>
      </c>
      <c r="N3553" s="48">
        <f t="shared" si="390"/>
        <v>3.2119859000000002</v>
      </c>
      <c r="O3553" s="26">
        <v>6.633095E-2</v>
      </c>
      <c r="P3553" s="93">
        <f t="shared" si="391"/>
        <v>3.5663309500000002</v>
      </c>
    </row>
    <row r="3554" spans="1:16">
      <c r="A3554" s="10">
        <v>2112.1529999999998</v>
      </c>
      <c r="B3554" s="31">
        <v>0.23962430000000001</v>
      </c>
      <c r="C3554" s="9">
        <v>0.24628140000000001</v>
      </c>
      <c r="D3554" s="31">
        <f t="shared" si="385"/>
        <v>0.74628139999999998</v>
      </c>
      <c r="E3554" s="9">
        <v>0.1000321</v>
      </c>
      <c r="F3554" s="31">
        <f t="shared" si="386"/>
        <v>1.1000321</v>
      </c>
      <c r="G3554" s="9">
        <v>0.22926050000000001</v>
      </c>
      <c r="H3554" s="32">
        <f t="shared" si="387"/>
        <v>1.7292605000000001</v>
      </c>
      <c r="I3554" s="9">
        <v>0.15695049999999999</v>
      </c>
      <c r="J3554" s="31">
        <f t="shared" si="388"/>
        <v>2.1569504999999998</v>
      </c>
      <c r="K3554" s="9">
        <v>6.3900299999999993E-2</v>
      </c>
      <c r="L3554" s="48">
        <f t="shared" si="389"/>
        <v>2.5639002999999998</v>
      </c>
      <c r="M3554" s="9">
        <v>0.21217929999999999</v>
      </c>
      <c r="N3554" s="48">
        <f t="shared" si="390"/>
        <v>3.2121792999999998</v>
      </c>
      <c r="O3554" s="26">
        <v>6.639188E-2</v>
      </c>
      <c r="P3554" s="93">
        <f t="shared" si="391"/>
        <v>3.5663918799999998</v>
      </c>
    </row>
    <row r="3555" spans="1:16">
      <c r="A3555" s="10">
        <v>2112.6350000000002</v>
      </c>
      <c r="B3555" s="31">
        <v>0.23961830000000001</v>
      </c>
      <c r="C3555" s="9">
        <v>0.24635679999999999</v>
      </c>
      <c r="D3555" s="31">
        <f t="shared" si="385"/>
        <v>0.74635680000000004</v>
      </c>
      <c r="E3555" s="9">
        <v>0.1000984</v>
      </c>
      <c r="F3555" s="31">
        <f t="shared" si="386"/>
        <v>1.1000984</v>
      </c>
      <c r="G3555" s="9">
        <v>0.2293393</v>
      </c>
      <c r="H3555" s="32">
        <f t="shared" si="387"/>
        <v>1.7293392999999999</v>
      </c>
      <c r="I3555" s="9">
        <v>0.15701860000000001</v>
      </c>
      <c r="J3555" s="31">
        <f t="shared" si="388"/>
        <v>2.1570185999999998</v>
      </c>
      <c r="K3555" s="9">
        <v>6.3934240000000003E-2</v>
      </c>
      <c r="L3555" s="48">
        <f t="shared" si="389"/>
        <v>2.56393424</v>
      </c>
      <c r="M3555" s="9">
        <v>0.21236820000000001</v>
      </c>
      <c r="N3555" s="48">
        <f t="shared" si="390"/>
        <v>3.2123682000000002</v>
      </c>
      <c r="O3555" s="26">
        <v>6.6434320000000005E-2</v>
      </c>
      <c r="P3555" s="93">
        <f t="shared" si="391"/>
        <v>3.5664343199999999</v>
      </c>
    </row>
    <row r="3556" spans="1:16">
      <c r="A3556" s="10">
        <v>2113.1170000000002</v>
      </c>
      <c r="B3556" s="31">
        <v>0.2395948</v>
      </c>
      <c r="C3556" s="9">
        <v>0.24646100000000001</v>
      </c>
      <c r="D3556" s="31">
        <f t="shared" si="385"/>
        <v>0.74646100000000004</v>
      </c>
      <c r="E3556" s="9">
        <v>0.1001668</v>
      </c>
      <c r="F3556" s="31">
        <f t="shared" si="386"/>
        <v>1.1001668</v>
      </c>
      <c r="G3556" s="9">
        <v>0.22941420000000001</v>
      </c>
      <c r="H3556" s="32">
        <f t="shared" si="387"/>
        <v>1.7294141999999999</v>
      </c>
      <c r="I3556" s="9">
        <v>0.15708939999999999</v>
      </c>
      <c r="J3556" s="31">
        <f t="shared" si="388"/>
        <v>2.1570893999999998</v>
      </c>
      <c r="K3556" s="9">
        <v>6.3935930000000002E-2</v>
      </c>
      <c r="L3556" s="48">
        <f t="shared" si="389"/>
        <v>2.56393593</v>
      </c>
      <c r="M3556" s="9">
        <v>0.2125426</v>
      </c>
      <c r="N3556" s="48">
        <f t="shared" si="390"/>
        <v>3.2125425999999999</v>
      </c>
      <c r="O3556" s="26">
        <v>6.6461439999999997E-2</v>
      </c>
      <c r="P3556" s="93">
        <f t="shared" si="391"/>
        <v>3.5664614399999999</v>
      </c>
    </row>
    <row r="3557" spans="1:16">
      <c r="A3557" s="10">
        <v>2113.6</v>
      </c>
      <c r="B3557" s="31">
        <v>0.2395736</v>
      </c>
      <c r="C3557" s="9">
        <v>0.2465919</v>
      </c>
      <c r="D3557" s="31">
        <f t="shared" si="385"/>
        <v>0.74659189999999998</v>
      </c>
      <c r="E3557" s="9">
        <v>0.1002449</v>
      </c>
      <c r="F3557" s="31">
        <f t="shared" si="386"/>
        <v>1.1002449000000001</v>
      </c>
      <c r="G3557" s="9">
        <v>0.22949639999999999</v>
      </c>
      <c r="H3557" s="32">
        <f t="shared" si="387"/>
        <v>1.7294963999999999</v>
      </c>
      <c r="I3557" s="9">
        <v>0.15716450000000001</v>
      </c>
      <c r="J3557" s="31">
        <f t="shared" si="388"/>
        <v>2.1571644999999999</v>
      </c>
      <c r="K3557" s="9">
        <v>6.3921980000000003E-2</v>
      </c>
      <c r="L3557" s="48">
        <f t="shared" si="389"/>
        <v>2.5639219799999999</v>
      </c>
      <c r="M3557" s="9">
        <v>0.2127019</v>
      </c>
      <c r="N3557" s="48">
        <f t="shared" si="390"/>
        <v>3.2127018999999999</v>
      </c>
      <c r="O3557" s="26">
        <v>6.6485420000000003E-2</v>
      </c>
      <c r="P3557" s="93">
        <f t="shared" si="391"/>
        <v>3.5664854199999998</v>
      </c>
    </row>
    <row r="3558" spans="1:16">
      <c r="A3558" s="10">
        <v>2114.0819999999999</v>
      </c>
      <c r="B3558" s="31">
        <v>0.2395777</v>
      </c>
      <c r="C3558" s="9">
        <v>0.2467473</v>
      </c>
      <c r="D3558" s="31">
        <f t="shared" si="385"/>
        <v>0.7467473</v>
      </c>
      <c r="E3558" s="9">
        <v>0.1003404</v>
      </c>
      <c r="F3558" s="31">
        <f t="shared" si="386"/>
        <v>1.1003403999999999</v>
      </c>
      <c r="G3558" s="9">
        <v>0.2295982</v>
      </c>
      <c r="H3558" s="32">
        <f t="shared" si="387"/>
        <v>1.7295982000000001</v>
      </c>
      <c r="I3558" s="9">
        <v>0.15724730000000001</v>
      </c>
      <c r="J3558" s="31">
        <f t="shared" si="388"/>
        <v>2.1572472999999999</v>
      </c>
      <c r="K3558" s="9">
        <v>6.3911560000000006E-2</v>
      </c>
      <c r="L3558" s="48">
        <f t="shared" si="389"/>
        <v>2.5639115600000002</v>
      </c>
      <c r="M3558" s="9">
        <v>0.21285019999999999</v>
      </c>
      <c r="N3558" s="48">
        <f t="shared" si="390"/>
        <v>3.2128502000000001</v>
      </c>
      <c r="O3558" s="26">
        <v>6.6519220000000004E-2</v>
      </c>
      <c r="P3558" s="93">
        <f t="shared" si="391"/>
        <v>3.56651922</v>
      </c>
    </row>
    <row r="3559" spans="1:16">
      <c r="A3559" s="10">
        <v>2114.5639999999999</v>
      </c>
      <c r="B3559" s="31">
        <v>0.23962810000000001</v>
      </c>
      <c r="C3559" s="9">
        <v>0.2469239</v>
      </c>
      <c r="D3559" s="31">
        <f t="shared" si="385"/>
        <v>0.74692389999999997</v>
      </c>
      <c r="E3559" s="9">
        <v>0.1004583</v>
      </c>
      <c r="F3559" s="31">
        <f t="shared" si="386"/>
        <v>1.1004583000000001</v>
      </c>
      <c r="G3559" s="9">
        <v>0.2297273</v>
      </c>
      <c r="H3559" s="32">
        <f t="shared" si="387"/>
        <v>1.7297273</v>
      </c>
      <c r="I3559" s="9">
        <v>0.15733820000000001</v>
      </c>
      <c r="J3559" s="31">
        <f t="shared" si="388"/>
        <v>2.1573381999999999</v>
      </c>
      <c r="K3559" s="9">
        <v>6.3921649999999997E-2</v>
      </c>
      <c r="L3559" s="48">
        <f t="shared" si="389"/>
        <v>2.5639216500000002</v>
      </c>
      <c r="M3559" s="9">
        <v>0.21299409999999999</v>
      </c>
      <c r="N3559" s="48">
        <f t="shared" si="390"/>
        <v>3.2129941</v>
      </c>
      <c r="O3559" s="26">
        <v>6.6571110000000003E-2</v>
      </c>
      <c r="P3559" s="93">
        <f t="shared" si="391"/>
        <v>3.5665711099999999</v>
      </c>
    </row>
    <row r="3560" spans="1:16">
      <c r="A3560" s="10">
        <v>2115.0459999999998</v>
      </c>
      <c r="B3560" s="31">
        <v>0.239729</v>
      </c>
      <c r="C3560" s="9">
        <v>0.247114</v>
      </c>
      <c r="D3560" s="31">
        <f t="shared" si="385"/>
        <v>0.74711400000000006</v>
      </c>
      <c r="E3560" s="9">
        <v>0.1005968</v>
      </c>
      <c r="F3560" s="31">
        <f t="shared" si="386"/>
        <v>1.1005967999999999</v>
      </c>
      <c r="G3560" s="9">
        <v>0.22988169999999999</v>
      </c>
      <c r="H3560" s="32">
        <f t="shared" si="387"/>
        <v>1.7298817</v>
      </c>
      <c r="I3560" s="9">
        <v>0.1574313</v>
      </c>
      <c r="J3560" s="31">
        <f t="shared" si="388"/>
        <v>2.1574312999999998</v>
      </c>
      <c r="K3560" s="9">
        <v>6.3959290000000002E-2</v>
      </c>
      <c r="L3560" s="48">
        <f t="shared" si="389"/>
        <v>2.5639592900000001</v>
      </c>
      <c r="M3560" s="9">
        <v>0.21313289999999999</v>
      </c>
      <c r="N3560" s="48">
        <f t="shared" si="390"/>
        <v>3.2131329000000002</v>
      </c>
      <c r="O3560" s="26">
        <v>6.6639500000000004E-2</v>
      </c>
      <c r="P3560" s="93">
        <f t="shared" si="391"/>
        <v>3.5666395</v>
      </c>
    </row>
    <row r="3561" spans="1:16">
      <c r="A3561" s="10">
        <v>2115.5279999999998</v>
      </c>
      <c r="B3561" s="31">
        <v>0.23987220000000001</v>
      </c>
      <c r="C3561" s="9">
        <v>0.247305</v>
      </c>
      <c r="D3561" s="31">
        <f t="shared" si="385"/>
        <v>0.747305</v>
      </c>
      <c r="E3561" s="9">
        <v>0.1007489</v>
      </c>
      <c r="F3561" s="31">
        <f t="shared" si="386"/>
        <v>1.1007488999999999</v>
      </c>
      <c r="G3561" s="9">
        <v>0.23005129999999999</v>
      </c>
      <c r="H3561" s="32">
        <f t="shared" si="387"/>
        <v>1.7300513</v>
      </c>
      <c r="I3561" s="9">
        <v>0.15751670000000001</v>
      </c>
      <c r="J3561" s="31">
        <f t="shared" si="388"/>
        <v>2.1575167</v>
      </c>
      <c r="K3561" s="9">
        <v>6.4019610000000005E-2</v>
      </c>
      <c r="L3561" s="48">
        <f t="shared" si="389"/>
        <v>2.5640196099999999</v>
      </c>
      <c r="M3561" s="9">
        <v>0.2132579</v>
      </c>
      <c r="N3561" s="48">
        <f t="shared" si="390"/>
        <v>3.2132578999999999</v>
      </c>
      <c r="O3561" s="26">
        <v>6.6715750000000004E-2</v>
      </c>
      <c r="P3561" s="93">
        <f t="shared" si="391"/>
        <v>3.5667157500000002</v>
      </c>
    </row>
    <row r="3562" spans="1:16">
      <c r="A3562" s="10">
        <v>2116.0100000000002</v>
      </c>
      <c r="B3562" s="31">
        <v>0.2400323</v>
      </c>
      <c r="C3562" s="9">
        <v>0.24747949999999999</v>
      </c>
      <c r="D3562" s="31">
        <f t="shared" si="385"/>
        <v>0.74747949999999996</v>
      </c>
      <c r="E3562" s="9">
        <v>0.1009019</v>
      </c>
      <c r="F3562" s="31">
        <f t="shared" si="386"/>
        <v>1.1009019</v>
      </c>
      <c r="G3562" s="9">
        <v>0.23021749999999999</v>
      </c>
      <c r="H3562" s="32">
        <f t="shared" si="387"/>
        <v>1.7302175</v>
      </c>
      <c r="I3562" s="9">
        <v>0.15758330000000001</v>
      </c>
      <c r="J3562" s="31">
        <f t="shared" si="388"/>
        <v>2.1575833000000002</v>
      </c>
      <c r="K3562" s="9">
        <v>6.4090350000000004E-2</v>
      </c>
      <c r="L3562" s="48">
        <f t="shared" si="389"/>
        <v>2.5640903499999999</v>
      </c>
      <c r="M3562" s="9">
        <v>0.2133543</v>
      </c>
      <c r="N3562" s="48">
        <f t="shared" si="390"/>
        <v>3.2133542999999998</v>
      </c>
      <c r="O3562" s="26">
        <v>6.6785709999999998E-2</v>
      </c>
      <c r="P3562" s="93">
        <f t="shared" si="391"/>
        <v>3.56678571</v>
      </c>
    </row>
    <row r="3563" spans="1:16">
      <c r="A3563" s="10">
        <v>2116.4920000000002</v>
      </c>
      <c r="B3563" s="31">
        <v>0.24018320000000001</v>
      </c>
      <c r="C3563" s="9">
        <v>0.24762100000000001</v>
      </c>
      <c r="D3563" s="31">
        <f t="shared" si="385"/>
        <v>0.74762099999999998</v>
      </c>
      <c r="E3563" s="9">
        <v>0.10104589999999999</v>
      </c>
      <c r="F3563" s="31">
        <f t="shared" si="386"/>
        <v>1.1010458999999999</v>
      </c>
      <c r="G3563" s="9">
        <v>0.23036490000000001</v>
      </c>
      <c r="H3563" s="32">
        <f t="shared" si="387"/>
        <v>1.7303649000000001</v>
      </c>
      <c r="I3563" s="9">
        <v>0.1576254</v>
      </c>
      <c r="J3563" s="31">
        <f t="shared" si="388"/>
        <v>2.1576254000000001</v>
      </c>
      <c r="K3563" s="9">
        <v>6.4158069999999998E-2</v>
      </c>
      <c r="L3563" s="48">
        <f t="shared" si="389"/>
        <v>2.56415807</v>
      </c>
      <c r="M3563" s="9">
        <v>0.2134083</v>
      </c>
      <c r="N3563" s="48">
        <f t="shared" si="390"/>
        <v>3.2134083000000002</v>
      </c>
      <c r="O3563" s="26">
        <v>6.6839560000000006E-2</v>
      </c>
      <c r="P3563" s="93">
        <f t="shared" si="391"/>
        <v>3.56683956</v>
      </c>
    </row>
    <row r="3564" spans="1:16">
      <c r="A3564" s="10">
        <v>2116.9740000000002</v>
      </c>
      <c r="B3564" s="31">
        <v>0.24030550000000001</v>
      </c>
      <c r="C3564" s="9">
        <v>0.24771960000000001</v>
      </c>
      <c r="D3564" s="31">
        <f t="shared" si="385"/>
        <v>0.74771960000000004</v>
      </c>
      <c r="E3564" s="9">
        <v>0.1011768</v>
      </c>
      <c r="F3564" s="31">
        <f t="shared" si="386"/>
        <v>1.1011768</v>
      </c>
      <c r="G3564" s="9">
        <v>0.23048489999999999</v>
      </c>
      <c r="H3564" s="32">
        <f t="shared" si="387"/>
        <v>1.7304849</v>
      </c>
      <c r="I3564" s="9">
        <v>0.15764739999999999</v>
      </c>
      <c r="J3564" s="31">
        <f t="shared" si="388"/>
        <v>2.1576474000000001</v>
      </c>
      <c r="K3564" s="9">
        <v>6.4216880000000004E-2</v>
      </c>
      <c r="L3564" s="48">
        <f t="shared" si="389"/>
        <v>2.56421688</v>
      </c>
      <c r="M3564" s="9">
        <v>0.21341669999999999</v>
      </c>
      <c r="N3564" s="48">
        <f t="shared" si="390"/>
        <v>3.2134166999999998</v>
      </c>
      <c r="O3564" s="26">
        <v>6.6874939999999994E-2</v>
      </c>
      <c r="P3564" s="93">
        <f t="shared" si="391"/>
        <v>3.5668749399999999</v>
      </c>
    </row>
    <row r="3565" spans="1:16">
      <c r="A3565" s="10">
        <v>2117.4569999999999</v>
      </c>
      <c r="B3565" s="31">
        <v>0.24039640000000001</v>
      </c>
      <c r="C3565" s="9">
        <v>0.2477781</v>
      </c>
      <c r="D3565" s="31">
        <f t="shared" si="385"/>
        <v>0.7477781</v>
      </c>
      <c r="E3565" s="9">
        <v>0.1012965</v>
      </c>
      <c r="F3565" s="31">
        <f t="shared" si="386"/>
        <v>1.1012964999999999</v>
      </c>
      <c r="G3565" s="9">
        <v>0.2305817</v>
      </c>
      <c r="H3565" s="32">
        <f t="shared" si="387"/>
        <v>1.7305817000000001</v>
      </c>
      <c r="I3565" s="9">
        <v>0.15766330000000001</v>
      </c>
      <c r="J3565" s="31">
        <f t="shared" si="388"/>
        <v>2.1576632999999998</v>
      </c>
      <c r="K3565" s="9">
        <v>6.4268629999999993E-2</v>
      </c>
      <c r="L3565" s="48">
        <f t="shared" si="389"/>
        <v>2.5642686299999999</v>
      </c>
      <c r="M3565" s="9">
        <v>0.21339089999999999</v>
      </c>
      <c r="N3565" s="48">
        <f t="shared" si="390"/>
        <v>3.2133908999999998</v>
      </c>
      <c r="O3565" s="26">
        <v>6.6898910000000006E-2</v>
      </c>
      <c r="P3565" s="93">
        <f t="shared" si="391"/>
        <v>3.5668989099999999</v>
      </c>
    </row>
    <row r="3566" spans="1:16">
      <c r="A3566" s="10">
        <v>2117.9389999999999</v>
      </c>
      <c r="B3566" s="31">
        <v>0.24046819999999999</v>
      </c>
      <c r="C3566" s="9">
        <v>0.2478081</v>
      </c>
      <c r="D3566" s="31">
        <f t="shared" si="385"/>
        <v>0.74780809999999998</v>
      </c>
      <c r="E3566" s="9">
        <v>0.10141310000000001</v>
      </c>
      <c r="F3566" s="31">
        <f t="shared" si="386"/>
        <v>1.1014131</v>
      </c>
      <c r="G3566" s="9">
        <v>0.23066909999999999</v>
      </c>
      <c r="H3566" s="32">
        <f t="shared" si="387"/>
        <v>1.7306691000000001</v>
      </c>
      <c r="I3566" s="9">
        <v>0.157692</v>
      </c>
      <c r="J3566" s="31">
        <f t="shared" si="388"/>
        <v>2.1576919999999999</v>
      </c>
      <c r="K3566" s="9">
        <v>6.4323920000000007E-2</v>
      </c>
      <c r="L3566" s="48">
        <f t="shared" si="389"/>
        <v>2.5643239200000001</v>
      </c>
      <c r="M3566" s="9">
        <v>0.21335670000000001</v>
      </c>
      <c r="N3566" s="48">
        <f t="shared" si="390"/>
        <v>3.2133566999999998</v>
      </c>
      <c r="O3566" s="26">
        <v>6.6922889999999999E-2</v>
      </c>
      <c r="P3566" s="93">
        <f t="shared" si="391"/>
        <v>3.5669228899999998</v>
      </c>
    </row>
    <row r="3567" spans="1:16">
      <c r="A3567" s="10">
        <v>2118.4209999999998</v>
      </c>
      <c r="B3567" s="31">
        <v>0.24054220000000001</v>
      </c>
      <c r="C3567" s="9">
        <v>0.24783060000000001</v>
      </c>
      <c r="D3567" s="31">
        <f t="shared" si="385"/>
        <v>0.74783060000000001</v>
      </c>
      <c r="E3567" s="9">
        <v>0.1015339</v>
      </c>
      <c r="F3567" s="31">
        <f t="shared" si="386"/>
        <v>1.1015339</v>
      </c>
      <c r="G3567" s="9">
        <v>0.23076379999999999</v>
      </c>
      <c r="H3567" s="32">
        <f t="shared" si="387"/>
        <v>1.7307638000000001</v>
      </c>
      <c r="I3567" s="9">
        <v>0.15774740000000001</v>
      </c>
      <c r="J3567" s="31">
        <f t="shared" si="388"/>
        <v>2.1577473999999999</v>
      </c>
      <c r="K3567" s="9">
        <v>6.4393989999999998E-2</v>
      </c>
      <c r="L3567" s="48">
        <f t="shared" si="389"/>
        <v>2.5643939900000001</v>
      </c>
      <c r="M3567" s="9">
        <v>0.2133409</v>
      </c>
      <c r="N3567" s="48">
        <f t="shared" si="390"/>
        <v>3.2133408999999999</v>
      </c>
      <c r="O3567" s="26">
        <v>6.6957080000000002E-2</v>
      </c>
      <c r="P3567" s="93">
        <f t="shared" si="391"/>
        <v>3.5669570799999999</v>
      </c>
    </row>
    <row r="3568" spans="1:16">
      <c r="A3568" s="10">
        <v>2118.9029999999998</v>
      </c>
      <c r="B3568" s="31">
        <v>0.24063519999999999</v>
      </c>
      <c r="C3568" s="9">
        <v>0.24786359999999999</v>
      </c>
      <c r="D3568" s="31">
        <f t="shared" si="385"/>
        <v>0.74786359999999996</v>
      </c>
      <c r="E3568" s="9">
        <v>0.1016628</v>
      </c>
      <c r="F3568" s="31">
        <f t="shared" si="386"/>
        <v>1.1016627999999999</v>
      </c>
      <c r="G3568" s="9">
        <v>0.2308789</v>
      </c>
      <c r="H3568" s="32">
        <f t="shared" si="387"/>
        <v>1.7308789</v>
      </c>
      <c r="I3568" s="9">
        <v>0.15783269999999999</v>
      </c>
      <c r="J3568" s="31">
        <f t="shared" si="388"/>
        <v>2.1578327000000002</v>
      </c>
      <c r="K3568" s="9">
        <v>6.4485899999999999E-2</v>
      </c>
      <c r="L3568" s="48">
        <f t="shared" si="389"/>
        <v>2.5644859000000002</v>
      </c>
      <c r="M3568" s="9">
        <v>0.21336730000000001</v>
      </c>
      <c r="N3568" s="48">
        <f t="shared" si="390"/>
        <v>3.2133672999999998</v>
      </c>
      <c r="O3568" s="26">
        <v>6.7004640000000004E-2</v>
      </c>
      <c r="P3568" s="93">
        <f t="shared" si="391"/>
        <v>3.5670046399999999</v>
      </c>
    </row>
    <row r="3569" spans="1:16">
      <c r="A3569" s="10">
        <v>2119.3850000000002</v>
      </c>
      <c r="B3569" s="31">
        <v>0.2407513</v>
      </c>
      <c r="C3569" s="9">
        <v>0.24791779999999999</v>
      </c>
      <c r="D3569" s="31">
        <f t="shared" si="385"/>
        <v>0.74791779999999997</v>
      </c>
      <c r="E3569" s="9">
        <v>0.10179489999999999</v>
      </c>
      <c r="F3569" s="31">
        <f t="shared" si="386"/>
        <v>1.1017949</v>
      </c>
      <c r="G3569" s="9">
        <v>0.23101379999999999</v>
      </c>
      <c r="H3569" s="32">
        <f t="shared" si="387"/>
        <v>1.7310137999999999</v>
      </c>
      <c r="I3569" s="9">
        <v>0.1579382</v>
      </c>
      <c r="J3569" s="31">
        <f t="shared" si="388"/>
        <v>2.1579381999999998</v>
      </c>
      <c r="K3569" s="9">
        <v>6.4598989999999995E-2</v>
      </c>
      <c r="L3569" s="48">
        <f t="shared" si="389"/>
        <v>2.5645989899999999</v>
      </c>
      <c r="M3569" s="9">
        <v>0.2134394</v>
      </c>
      <c r="N3569" s="48">
        <f t="shared" si="390"/>
        <v>3.2134393999999999</v>
      </c>
      <c r="O3569" s="26">
        <v>6.7059670000000002E-2</v>
      </c>
      <c r="P3569" s="93">
        <f t="shared" si="391"/>
        <v>3.5670596699999999</v>
      </c>
    </row>
    <row r="3570" spans="1:16">
      <c r="A3570" s="10">
        <v>2119.8670000000002</v>
      </c>
      <c r="B3570" s="31">
        <v>0.24087890000000001</v>
      </c>
      <c r="C3570" s="9">
        <v>0.24799189999999999</v>
      </c>
      <c r="D3570" s="31">
        <f t="shared" si="385"/>
        <v>0.74799189999999993</v>
      </c>
      <c r="E3570" s="9">
        <v>0.10191939999999999</v>
      </c>
      <c r="F3570" s="31">
        <f t="shared" si="386"/>
        <v>1.1019193999999999</v>
      </c>
      <c r="G3570" s="9">
        <v>0.23115630000000001</v>
      </c>
      <c r="H3570" s="32">
        <f t="shared" si="387"/>
        <v>1.7311563000000001</v>
      </c>
      <c r="I3570" s="9">
        <v>0.15804589999999999</v>
      </c>
      <c r="J3570" s="31">
        <f t="shared" si="388"/>
        <v>2.1580458999999999</v>
      </c>
      <c r="K3570" s="9">
        <v>6.4721819999999999E-2</v>
      </c>
      <c r="L3570" s="48">
        <f t="shared" si="389"/>
        <v>2.5647218199999999</v>
      </c>
      <c r="M3570" s="9">
        <v>0.21354580000000001</v>
      </c>
      <c r="N3570" s="48">
        <f t="shared" si="390"/>
        <v>3.2135457999999999</v>
      </c>
      <c r="O3570" s="26">
        <v>6.7111939999999995E-2</v>
      </c>
      <c r="P3570" s="93">
        <f t="shared" si="391"/>
        <v>3.5671119400000002</v>
      </c>
    </row>
    <row r="3571" spans="1:16">
      <c r="A3571" s="10">
        <v>2120.3490000000002</v>
      </c>
      <c r="B3571" s="31">
        <v>0.24099490000000001</v>
      </c>
      <c r="C3571" s="9">
        <v>0.24807370000000001</v>
      </c>
      <c r="D3571" s="31">
        <f t="shared" si="385"/>
        <v>0.74807369999999995</v>
      </c>
      <c r="E3571" s="9">
        <v>0.10202360000000001</v>
      </c>
      <c r="F3571" s="31">
        <f t="shared" si="386"/>
        <v>1.1020236000000001</v>
      </c>
      <c r="G3571" s="9">
        <v>0.23128760000000001</v>
      </c>
      <c r="H3571" s="32">
        <f t="shared" si="387"/>
        <v>1.7312875999999999</v>
      </c>
      <c r="I3571" s="9">
        <v>0.15813830000000001</v>
      </c>
      <c r="J3571" s="31">
        <f t="shared" si="388"/>
        <v>2.1581383000000001</v>
      </c>
      <c r="K3571" s="9">
        <v>6.4838770000000004E-2</v>
      </c>
      <c r="L3571" s="48">
        <f t="shared" si="389"/>
        <v>2.5648387700000002</v>
      </c>
      <c r="M3571" s="9">
        <v>0.21366170000000001</v>
      </c>
      <c r="N3571" s="48">
        <f t="shared" si="390"/>
        <v>3.2136616999999998</v>
      </c>
      <c r="O3571" s="26">
        <v>6.7150849999999998E-2</v>
      </c>
      <c r="P3571" s="93">
        <f t="shared" si="391"/>
        <v>3.56715085</v>
      </c>
    </row>
    <row r="3572" spans="1:16">
      <c r="A3572" s="10">
        <v>2120.8310000000001</v>
      </c>
      <c r="B3572" s="31">
        <v>0.24108180000000001</v>
      </c>
      <c r="C3572" s="9">
        <v>0.24815119999999999</v>
      </c>
      <c r="D3572" s="31">
        <f t="shared" si="385"/>
        <v>0.74815120000000002</v>
      </c>
      <c r="E3572" s="9">
        <v>0.1021</v>
      </c>
      <c r="F3572" s="31">
        <f t="shared" si="386"/>
        <v>1.1021000000000001</v>
      </c>
      <c r="G3572" s="9">
        <v>0.2313905</v>
      </c>
      <c r="H3572" s="32">
        <f t="shared" si="387"/>
        <v>1.7313905000000001</v>
      </c>
      <c r="I3572" s="9">
        <v>0.15820870000000001</v>
      </c>
      <c r="J3572" s="31">
        <f t="shared" si="388"/>
        <v>2.1582086999999999</v>
      </c>
      <c r="K3572" s="9">
        <v>6.4936729999999998E-2</v>
      </c>
      <c r="L3572" s="48">
        <f t="shared" si="389"/>
        <v>2.5649367299999999</v>
      </c>
      <c r="M3572" s="9">
        <v>0.2137635</v>
      </c>
      <c r="N3572" s="48">
        <f t="shared" si="390"/>
        <v>3.2137634999999998</v>
      </c>
      <c r="O3572" s="26">
        <v>6.7171690000000006E-2</v>
      </c>
      <c r="P3572" s="93">
        <f t="shared" si="391"/>
        <v>3.5671716899999999</v>
      </c>
    </row>
    <row r="3573" spans="1:16">
      <c r="A3573" s="10">
        <v>2121.3130000000001</v>
      </c>
      <c r="B3573" s="31">
        <v>0.24113390000000001</v>
      </c>
      <c r="C3573" s="9">
        <v>0.24821299999999999</v>
      </c>
      <c r="D3573" s="31">
        <f t="shared" si="385"/>
        <v>0.74821300000000002</v>
      </c>
      <c r="E3573" s="9">
        <v>0.1021509</v>
      </c>
      <c r="F3573" s="31">
        <f t="shared" si="386"/>
        <v>1.1021509</v>
      </c>
      <c r="G3573" s="9">
        <v>0.231459</v>
      </c>
      <c r="H3573" s="32">
        <f t="shared" si="387"/>
        <v>1.7314590000000001</v>
      </c>
      <c r="I3573" s="9">
        <v>0.15826560000000001</v>
      </c>
      <c r="J3573" s="31">
        <f t="shared" si="388"/>
        <v>2.1582656</v>
      </c>
      <c r="K3573" s="9">
        <v>6.5009330000000004E-2</v>
      </c>
      <c r="L3573" s="48">
        <f t="shared" si="389"/>
        <v>2.5650093300000001</v>
      </c>
      <c r="M3573" s="9">
        <v>0.21383869999999999</v>
      </c>
      <c r="N3573" s="48">
        <f t="shared" si="390"/>
        <v>3.2138387000000002</v>
      </c>
      <c r="O3573" s="26">
        <v>6.7179939999999994E-2</v>
      </c>
      <c r="P3573" s="93">
        <f t="shared" si="391"/>
        <v>3.5671799399999999</v>
      </c>
    </row>
    <row r="3574" spans="1:16">
      <c r="A3574" s="10">
        <v>2121.7959999999998</v>
      </c>
      <c r="B3574" s="31">
        <v>0.24116360000000001</v>
      </c>
      <c r="C3574" s="9">
        <v>0.24825829999999999</v>
      </c>
      <c r="D3574" s="31">
        <f t="shared" si="385"/>
        <v>0.74825830000000004</v>
      </c>
      <c r="E3574" s="9">
        <v>0.102189</v>
      </c>
      <c r="F3574" s="31">
        <f t="shared" si="386"/>
        <v>1.1021890000000001</v>
      </c>
      <c r="G3574" s="9">
        <v>0.23150100000000001</v>
      </c>
      <c r="H3574" s="32">
        <f t="shared" si="387"/>
        <v>1.731501</v>
      </c>
      <c r="I3574" s="9">
        <v>0.158329</v>
      </c>
      <c r="J3574" s="31">
        <f t="shared" si="388"/>
        <v>2.1583290000000002</v>
      </c>
      <c r="K3574" s="9">
        <v>6.5059229999999996E-2</v>
      </c>
      <c r="L3574" s="48">
        <f t="shared" si="389"/>
        <v>2.5650592300000001</v>
      </c>
      <c r="M3574" s="9">
        <v>0.21389089999999999</v>
      </c>
      <c r="N3574" s="48">
        <f t="shared" si="390"/>
        <v>3.2138909</v>
      </c>
      <c r="O3574" s="26">
        <v>6.7187410000000003E-2</v>
      </c>
      <c r="P3574" s="93">
        <f t="shared" si="391"/>
        <v>3.5671874099999998</v>
      </c>
    </row>
    <row r="3575" spans="1:16">
      <c r="A3575" s="10">
        <v>2122.2779999999998</v>
      </c>
      <c r="B3575" s="31">
        <v>0.2411924</v>
      </c>
      <c r="C3575" s="9">
        <v>0.2482926</v>
      </c>
      <c r="D3575" s="31">
        <f t="shared" si="385"/>
        <v>0.74829259999999997</v>
      </c>
      <c r="E3575" s="9">
        <v>0.1022319</v>
      </c>
      <c r="F3575" s="31">
        <f t="shared" si="386"/>
        <v>1.1022319</v>
      </c>
      <c r="G3575" s="9">
        <v>0.23153599999999999</v>
      </c>
      <c r="H3575" s="32">
        <f t="shared" si="387"/>
        <v>1.731536</v>
      </c>
      <c r="I3575" s="9">
        <v>0.15841910000000001</v>
      </c>
      <c r="J3575" s="31">
        <f t="shared" si="388"/>
        <v>2.1584191000000001</v>
      </c>
      <c r="K3575" s="9">
        <v>6.5095529999999999E-2</v>
      </c>
      <c r="L3575" s="48">
        <f t="shared" si="389"/>
        <v>2.5650955299999998</v>
      </c>
      <c r="M3575" s="9">
        <v>0.21393570000000001</v>
      </c>
      <c r="N3575" s="48">
        <f t="shared" si="390"/>
        <v>3.2139357</v>
      </c>
      <c r="O3575" s="26">
        <v>6.7207840000000005E-2</v>
      </c>
      <c r="P3575" s="93">
        <f t="shared" si="391"/>
        <v>3.56720784</v>
      </c>
    </row>
    <row r="3576" spans="1:16">
      <c r="A3576" s="10">
        <v>2122.7600000000002</v>
      </c>
      <c r="B3576" s="31">
        <v>0.2412426</v>
      </c>
      <c r="C3576" s="9">
        <v>0.24832389999999999</v>
      </c>
      <c r="D3576" s="31">
        <f t="shared" si="385"/>
        <v>0.74832389999999993</v>
      </c>
      <c r="E3576" s="9">
        <v>0.1022964</v>
      </c>
      <c r="F3576" s="31">
        <f t="shared" si="386"/>
        <v>1.1022964</v>
      </c>
      <c r="G3576" s="9">
        <v>0.23158409999999999</v>
      </c>
      <c r="H3576" s="32">
        <f t="shared" si="387"/>
        <v>1.7315841000000001</v>
      </c>
      <c r="I3576" s="9">
        <v>0.15854550000000001</v>
      </c>
      <c r="J3576" s="31">
        <f t="shared" si="388"/>
        <v>2.1585454999999998</v>
      </c>
      <c r="K3576" s="9">
        <v>6.5127630000000006E-2</v>
      </c>
      <c r="L3576" s="48">
        <f t="shared" si="389"/>
        <v>2.5651276300000001</v>
      </c>
      <c r="M3576" s="9">
        <v>0.2139923</v>
      </c>
      <c r="N3576" s="48">
        <f t="shared" si="390"/>
        <v>3.2139923000000001</v>
      </c>
      <c r="O3576" s="26">
        <v>6.7249110000000001E-2</v>
      </c>
      <c r="P3576" s="93">
        <f t="shared" si="391"/>
        <v>3.5672491100000001</v>
      </c>
    </row>
    <row r="3577" spans="1:16">
      <c r="A3577" s="10">
        <v>2123.2420000000002</v>
      </c>
      <c r="B3577" s="31">
        <v>0.24132210000000001</v>
      </c>
      <c r="C3577" s="9">
        <v>0.24835989999999999</v>
      </c>
      <c r="D3577" s="31">
        <f t="shared" si="385"/>
        <v>0.74835989999999997</v>
      </c>
      <c r="E3577" s="9">
        <v>0.1023911</v>
      </c>
      <c r="F3577" s="31">
        <f t="shared" si="386"/>
        <v>1.1023911</v>
      </c>
      <c r="G3577" s="9">
        <v>0.23166120000000001</v>
      </c>
      <c r="H3577" s="32">
        <f t="shared" si="387"/>
        <v>1.7316612</v>
      </c>
      <c r="I3577" s="9">
        <v>0.15869920000000001</v>
      </c>
      <c r="J3577" s="31">
        <f t="shared" si="388"/>
        <v>2.1586992</v>
      </c>
      <c r="K3577" s="9">
        <v>6.5162410000000004E-2</v>
      </c>
      <c r="L3577" s="48">
        <f t="shared" si="389"/>
        <v>2.5651624100000001</v>
      </c>
      <c r="M3577" s="9">
        <v>0.2140716</v>
      </c>
      <c r="N3577" s="48">
        <f t="shared" si="390"/>
        <v>3.2140716</v>
      </c>
      <c r="O3577" s="26">
        <v>6.7310040000000002E-2</v>
      </c>
      <c r="P3577" s="93">
        <f t="shared" si="391"/>
        <v>3.5673100400000002</v>
      </c>
    </row>
    <row r="3578" spans="1:16">
      <c r="A3578" s="10">
        <v>2123.7240000000002</v>
      </c>
      <c r="B3578" s="31">
        <v>0.24142079999999999</v>
      </c>
      <c r="C3578" s="9">
        <v>0.2484006</v>
      </c>
      <c r="D3578" s="31">
        <f t="shared" si="385"/>
        <v>0.74840059999999997</v>
      </c>
      <c r="E3578" s="9">
        <v>0.1025138</v>
      </c>
      <c r="F3578" s="31">
        <f t="shared" si="386"/>
        <v>1.1025138000000001</v>
      </c>
      <c r="G3578" s="9">
        <v>0.23176869999999999</v>
      </c>
      <c r="H3578" s="32">
        <f t="shared" si="387"/>
        <v>1.7317686999999999</v>
      </c>
      <c r="I3578" s="9">
        <v>0.15885340000000001</v>
      </c>
      <c r="J3578" s="31">
        <f t="shared" si="388"/>
        <v>2.1588533999999999</v>
      </c>
      <c r="K3578" s="9">
        <v>6.5199199999999999E-2</v>
      </c>
      <c r="L3578" s="48">
        <f t="shared" si="389"/>
        <v>2.5651991999999999</v>
      </c>
      <c r="M3578" s="9">
        <v>0.2141749</v>
      </c>
      <c r="N3578" s="48">
        <f t="shared" si="390"/>
        <v>3.2141749000000002</v>
      </c>
      <c r="O3578" s="26">
        <v>6.7381960000000005E-2</v>
      </c>
      <c r="P3578" s="93">
        <f t="shared" si="391"/>
        <v>3.5673819600000001</v>
      </c>
    </row>
    <row r="3579" spans="1:16">
      <c r="A3579" s="10">
        <v>2124.2060000000001</v>
      </c>
      <c r="B3579" s="31">
        <v>0.24151429999999999</v>
      </c>
      <c r="C3579" s="9">
        <v>0.24844250000000001</v>
      </c>
      <c r="D3579" s="31">
        <f t="shared" si="385"/>
        <v>0.74844250000000001</v>
      </c>
      <c r="E3579" s="9">
        <v>0.1026518</v>
      </c>
      <c r="F3579" s="31">
        <f t="shared" si="386"/>
        <v>1.1026518000000001</v>
      </c>
      <c r="G3579" s="9">
        <v>0.2318972</v>
      </c>
      <c r="H3579" s="32">
        <f t="shared" si="387"/>
        <v>1.7318971999999999</v>
      </c>
      <c r="I3579" s="9">
        <v>0.15897430000000001</v>
      </c>
      <c r="J3579" s="31">
        <f t="shared" si="388"/>
        <v>2.1589743000000001</v>
      </c>
      <c r="K3579" s="9">
        <v>6.5234329999999993E-2</v>
      </c>
      <c r="L3579" s="48">
        <f t="shared" si="389"/>
        <v>2.56523433</v>
      </c>
      <c r="M3579" s="9">
        <v>0.21429229999999999</v>
      </c>
      <c r="N3579" s="48">
        <f t="shared" si="390"/>
        <v>3.2142922999999999</v>
      </c>
      <c r="O3579" s="26">
        <v>6.74535E-2</v>
      </c>
      <c r="P3579" s="93">
        <f t="shared" si="391"/>
        <v>3.5674535000000001</v>
      </c>
    </row>
    <row r="3580" spans="1:16">
      <c r="A3580" s="10">
        <v>2124.6880000000001</v>
      </c>
      <c r="B3580" s="31">
        <v>0.2415793</v>
      </c>
      <c r="C3580" s="9">
        <v>0.24848149999999999</v>
      </c>
      <c r="D3580" s="31">
        <f t="shared" si="385"/>
        <v>0.74848150000000002</v>
      </c>
      <c r="E3580" s="9">
        <v>0.1027902</v>
      </c>
      <c r="F3580" s="31">
        <f t="shared" si="386"/>
        <v>1.1027902000000001</v>
      </c>
      <c r="G3580" s="9">
        <v>0.2320306</v>
      </c>
      <c r="H3580" s="32">
        <f t="shared" si="387"/>
        <v>1.7320306000000001</v>
      </c>
      <c r="I3580" s="9">
        <v>0.1590345</v>
      </c>
      <c r="J3580" s="31">
        <f t="shared" si="388"/>
        <v>2.1590345000000002</v>
      </c>
      <c r="K3580" s="9">
        <v>6.5263059999999998E-2</v>
      </c>
      <c r="L3580" s="48">
        <f t="shared" si="389"/>
        <v>2.5652630599999999</v>
      </c>
      <c r="M3580" s="9">
        <v>0.21441209999999999</v>
      </c>
      <c r="N3580" s="48">
        <f t="shared" si="390"/>
        <v>3.2144121000000001</v>
      </c>
      <c r="O3580" s="26">
        <v>6.751443E-2</v>
      </c>
      <c r="P3580" s="93">
        <f t="shared" si="391"/>
        <v>3.5675144300000001</v>
      </c>
    </row>
    <row r="3581" spans="1:16">
      <c r="A3581" s="10">
        <v>2125.17</v>
      </c>
      <c r="B3581" s="31">
        <v>0.2416036</v>
      </c>
      <c r="C3581" s="9">
        <v>0.2485175</v>
      </c>
      <c r="D3581" s="31">
        <f t="shared" si="385"/>
        <v>0.74851749999999995</v>
      </c>
      <c r="E3581" s="9">
        <v>0.10291790000000001</v>
      </c>
      <c r="F3581" s="31">
        <f t="shared" si="386"/>
        <v>1.1029179</v>
      </c>
      <c r="G3581" s="9">
        <v>0.232156</v>
      </c>
      <c r="H3581" s="32">
        <f t="shared" si="387"/>
        <v>1.732156</v>
      </c>
      <c r="I3581" s="9">
        <v>0.15902630000000001</v>
      </c>
      <c r="J3581" s="31">
        <f t="shared" si="388"/>
        <v>2.1590262999999998</v>
      </c>
      <c r="K3581" s="9">
        <v>6.5286919999999998E-2</v>
      </c>
      <c r="L3581" s="48">
        <f t="shared" si="389"/>
        <v>2.5652869200000001</v>
      </c>
      <c r="M3581" s="9">
        <v>0.21453079999999999</v>
      </c>
      <c r="N3581" s="48">
        <f t="shared" si="390"/>
        <v>3.2145307999999999</v>
      </c>
      <c r="O3581" s="26">
        <v>6.7563949999999998E-2</v>
      </c>
      <c r="P3581" s="93">
        <f t="shared" si="391"/>
        <v>3.5675639499999998</v>
      </c>
    </row>
    <row r="3582" spans="1:16">
      <c r="A3582" s="10">
        <v>2125.6529999999998</v>
      </c>
      <c r="B3582" s="31">
        <v>0.24159849999999999</v>
      </c>
      <c r="C3582" s="9">
        <v>0.248556</v>
      </c>
      <c r="D3582" s="31">
        <f t="shared" si="385"/>
        <v>0.748556</v>
      </c>
      <c r="E3582" s="9">
        <v>0.1030315</v>
      </c>
      <c r="F3582" s="31">
        <f t="shared" si="386"/>
        <v>1.1030314999999999</v>
      </c>
      <c r="G3582" s="9">
        <v>0.232269</v>
      </c>
      <c r="H3582" s="32">
        <f t="shared" si="387"/>
        <v>1.7322690000000001</v>
      </c>
      <c r="I3582" s="9">
        <v>0.15896469999999999</v>
      </c>
      <c r="J3582" s="31">
        <f t="shared" si="388"/>
        <v>2.1589646999999998</v>
      </c>
      <c r="K3582" s="9">
        <v>6.5311449999999993E-2</v>
      </c>
      <c r="L3582" s="48">
        <f t="shared" si="389"/>
        <v>2.5653114499999998</v>
      </c>
      <c r="M3582" s="9">
        <v>0.2146545</v>
      </c>
      <c r="N3582" s="48">
        <f t="shared" si="390"/>
        <v>3.2146545</v>
      </c>
      <c r="O3582" s="26">
        <v>6.7608360000000006E-2</v>
      </c>
      <c r="P3582" s="93">
        <f t="shared" si="391"/>
        <v>3.5676083599999999</v>
      </c>
    </row>
    <row r="3583" spans="1:16">
      <c r="A3583" s="10">
        <v>2126.1350000000002</v>
      </c>
      <c r="B3583" s="31">
        <v>0.24159330000000001</v>
      </c>
      <c r="C3583" s="9">
        <v>0.24860679999999999</v>
      </c>
      <c r="D3583" s="31">
        <f t="shared" si="385"/>
        <v>0.74860680000000002</v>
      </c>
      <c r="E3583" s="9">
        <v>0.1031362</v>
      </c>
      <c r="F3583" s="31">
        <f t="shared" si="386"/>
        <v>1.1031362</v>
      </c>
      <c r="G3583" s="9">
        <v>0.23237369999999999</v>
      </c>
      <c r="H3583" s="32">
        <f t="shared" si="387"/>
        <v>1.7323736999999999</v>
      </c>
      <c r="I3583" s="9">
        <v>0.15888340000000001</v>
      </c>
      <c r="J3583" s="31">
        <f t="shared" si="388"/>
        <v>2.1588834000000001</v>
      </c>
      <c r="K3583" s="9">
        <v>6.5347749999999996E-2</v>
      </c>
      <c r="L3583" s="48">
        <f t="shared" si="389"/>
        <v>2.5653477499999999</v>
      </c>
      <c r="M3583" s="9">
        <v>0.2147934</v>
      </c>
      <c r="N3583" s="48">
        <f t="shared" si="390"/>
        <v>3.2147934</v>
      </c>
      <c r="O3583" s="26">
        <v>6.7658670000000004E-2</v>
      </c>
      <c r="P3583" s="93">
        <f t="shared" si="391"/>
        <v>3.5676586700000001</v>
      </c>
    </row>
    <row r="3584" spans="1:16">
      <c r="A3584" s="10">
        <v>2126.6170000000002</v>
      </c>
      <c r="B3584" s="31">
        <v>0.24161779999999999</v>
      </c>
      <c r="C3584" s="9">
        <v>0.24867549999999999</v>
      </c>
      <c r="D3584" s="31">
        <f t="shared" si="385"/>
        <v>0.74867550000000005</v>
      </c>
      <c r="E3584" s="9">
        <v>0.1032404</v>
      </c>
      <c r="F3584" s="31">
        <f t="shared" si="386"/>
        <v>1.1032404</v>
      </c>
      <c r="G3584" s="9">
        <v>0.23247880000000001</v>
      </c>
      <c r="H3584" s="32">
        <f t="shared" si="387"/>
        <v>1.7324788</v>
      </c>
      <c r="I3584" s="9">
        <v>0.15881600000000001</v>
      </c>
      <c r="J3584" s="31">
        <f t="shared" si="388"/>
        <v>2.1588159999999998</v>
      </c>
      <c r="K3584" s="9">
        <v>6.5404539999999997E-2</v>
      </c>
      <c r="L3584" s="48">
        <f t="shared" si="389"/>
        <v>2.5654045399999998</v>
      </c>
      <c r="M3584" s="9">
        <v>0.21495600000000001</v>
      </c>
      <c r="N3584" s="48">
        <f t="shared" si="390"/>
        <v>3.2149559999999999</v>
      </c>
      <c r="O3584" s="26">
        <v>6.7724309999999996E-2</v>
      </c>
      <c r="P3584" s="93">
        <f t="shared" si="391"/>
        <v>3.56772431</v>
      </c>
    </row>
    <row r="3585" spans="1:16">
      <c r="A3585" s="10">
        <v>2127.0990000000002</v>
      </c>
      <c r="B3585" s="31">
        <v>0.24169589999999999</v>
      </c>
      <c r="C3585" s="9">
        <v>0.24876010000000001</v>
      </c>
      <c r="D3585" s="31">
        <f t="shared" si="385"/>
        <v>0.74876010000000004</v>
      </c>
      <c r="E3585" s="9">
        <v>0.10335129999999999</v>
      </c>
      <c r="F3585" s="31">
        <f t="shared" si="386"/>
        <v>1.1033512999999999</v>
      </c>
      <c r="G3585" s="9">
        <v>0.23259050000000001</v>
      </c>
      <c r="H3585" s="32">
        <f t="shared" si="387"/>
        <v>1.7325904999999999</v>
      </c>
      <c r="I3585" s="9">
        <v>0.1587905</v>
      </c>
      <c r="J3585" s="31">
        <f t="shared" si="388"/>
        <v>2.1587904999999998</v>
      </c>
      <c r="K3585" s="9">
        <v>6.548503E-2</v>
      </c>
      <c r="L3585" s="48">
        <f t="shared" si="389"/>
        <v>2.5654850300000001</v>
      </c>
      <c r="M3585" s="9">
        <v>0.21513779999999999</v>
      </c>
      <c r="N3585" s="48">
        <f t="shared" si="390"/>
        <v>3.2151377999999999</v>
      </c>
      <c r="O3585" s="26">
        <v>6.7808030000000005E-2</v>
      </c>
      <c r="P3585" s="93">
        <f t="shared" si="391"/>
        <v>3.5678080300000001</v>
      </c>
    </row>
    <row r="3586" spans="1:16">
      <c r="A3586" s="10">
        <v>2127.5810000000001</v>
      </c>
      <c r="B3586" s="31">
        <v>0.2418305</v>
      </c>
      <c r="C3586" s="9">
        <v>0.24885080000000001</v>
      </c>
      <c r="D3586" s="31">
        <f t="shared" si="385"/>
        <v>0.74885080000000004</v>
      </c>
      <c r="E3586" s="9">
        <v>0.10346959999999999</v>
      </c>
      <c r="F3586" s="31">
        <f t="shared" si="386"/>
        <v>1.1034695999999999</v>
      </c>
      <c r="G3586" s="9">
        <v>0.23270689999999999</v>
      </c>
      <c r="H3586" s="32">
        <f t="shared" si="387"/>
        <v>1.7327068999999999</v>
      </c>
      <c r="I3586" s="9">
        <v>0.1588136</v>
      </c>
      <c r="J3586" s="31">
        <f t="shared" si="388"/>
        <v>2.1588136000000002</v>
      </c>
      <c r="K3586" s="9">
        <v>6.5583160000000001E-2</v>
      </c>
      <c r="L3586" s="48">
        <f t="shared" si="389"/>
        <v>2.5655831600000001</v>
      </c>
      <c r="M3586" s="9">
        <v>0.2153195</v>
      </c>
      <c r="N3586" s="48">
        <f t="shared" si="390"/>
        <v>3.2153195000000001</v>
      </c>
      <c r="O3586" s="26">
        <v>6.7904720000000002E-2</v>
      </c>
      <c r="P3586" s="93">
        <f t="shared" si="391"/>
        <v>3.56790472</v>
      </c>
    </row>
    <row r="3587" spans="1:16">
      <c r="A3587" s="10">
        <v>2128.0630000000001</v>
      </c>
      <c r="B3587" s="31">
        <v>0.24200250000000001</v>
      </c>
      <c r="C3587" s="9">
        <v>0.24893209999999999</v>
      </c>
      <c r="D3587" s="31">
        <f t="shared" ref="D3587:D3650" si="392">C3587+0.5</f>
        <v>0.74893209999999999</v>
      </c>
      <c r="E3587" s="9">
        <v>0.1035889</v>
      </c>
      <c r="F3587" s="31">
        <f t="shared" ref="F3587:F3650" si="393">E3587+1</f>
        <v>1.1035889000000001</v>
      </c>
      <c r="G3587" s="9">
        <v>0.23281830000000001</v>
      </c>
      <c r="H3587" s="32">
        <f t="shared" ref="H3587:H3650" si="394">G3587+1.5</f>
        <v>1.7328182999999999</v>
      </c>
      <c r="I3587" s="9">
        <v>0.1588763</v>
      </c>
      <c r="J3587" s="31">
        <f t="shared" ref="J3587:J3650" si="395">I3587+2</f>
        <v>2.1588763000000002</v>
      </c>
      <c r="K3587" s="9">
        <v>6.5686499999999995E-2</v>
      </c>
      <c r="L3587" s="48">
        <f t="shared" ref="L3587:L3650" si="396">K3587+2.5</f>
        <v>2.5656865</v>
      </c>
      <c r="M3587" s="9">
        <v>0.2154742</v>
      </c>
      <c r="N3587" s="48">
        <f t="shared" ref="N3587:N3650" si="397">M3587+3</f>
        <v>3.2154742000000001</v>
      </c>
      <c r="O3587" s="26">
        <v>6.8006910000000004E-2</v>
      </c>
      <c r="P3587" s="93">
        <f t="shared" ref="P3587:P3650" si="398">O3587+3.5</f>
        <v>3.5680069099999998</v>
      </c>
    </row>
    <row r="3588" spans="1:16">
      <c r="A3588" s="10">
        <v>2128.5450000000001</v>
      </c>
      <c r="B3588" s="31">
        <v>0.2421845</v>
      </c>
      <c r="C3588" s="9">
        <v>0.2489905</v>
      </c>
      <c r="D3588" s="31">
        <f t="shared" si="392"/>
        <v>0.7489905</v>
      </c>
      <c r="E3588" s="9">
        <v>0.1037005</v>
      </c>
      <c r="F3588" s="31">
        <f t="shared" si="393"/>
        <v>1.1037005</v>
      </c>
      <c r="G3588" s="9">
        <v>0.23291210000000001</v>
      </c>
      <c r="H3588" s="32">
        <f t="shared" si="394"/>
        <v>1.7329121000000001</v>
      </c>
      <c r="I3588" s="9">
        <v>0.15895980000000001</v>
      </c>
      <c r="J3588" s="31">
        <f t="shared" si="395"/>
        <v>2.1589597999999999</v>
      </c>
      <c r="K3588" s="9">
        <v>6.5781110000000004E-2</v>
      </c>
      <c r="L3588" s="48">
        <f t="shared" si="396"/>
        <v>2.5657811100000001</v>
      </c>
      <c r="M3588" s="9">
        <v>0.21557780000000001</v>
      </c>
      <c r="N3588" s="48">
        <f t="shared" si="397"/>
        <v>3.2155778000000002</v>
      </c>
      <c r="O3588" s="26">
        <v>6.8106349999999996E-2</v>
      </c>
      <c r="P3588" s="93">
        <f t="shared" si="398"/>
        <v>3.5681063499999999</v>
      </c>
    </row>
    <row r="3589" spans="1:16">
      <c r="A3589" s="10">
        <v>2129.027</v>
      </c>
      <c r="B3589" s="31">
        <v>0.2423525</v>
      </c>
      <c r="C3589" s="9">
        <v>0.24902270000000001</v>
      </c>
      <c r="D3589" s="31">
        <f t="shared" si="392"/>
        <v>0.74902270000000004</v>
      </c>
      <c r="E3589" s="9">
        <v>0.10379670000000001</v>
      </c>
      <c r="F3589" s="31">
        <f t="shared" si="393"/>
        <v>1.1037967</v>
      </c>
      <c r="G3589" s="9">
        <v>0.2329782</v>
      </c>
      <c r="H3589" s="32">
        <f t="shared" si="394"/>
        <v>1.7329782</v>
      </c>
      <c r="I3589" s="9">
        <v>0.15904789999999999</v>
      </c>
      <c r="J3589" s="31">
        <f t="shared" si="395"/>
        <v>2.1590479</v>
      </c>
      <c r="K3589" s="9">
        <v>6.5858070000000005E-2</v>
      </c>
      <c r="L3589" s="48">
        <f t="shared" si="396"/>
        <v>2.56585807</v>
      </c>
      <c r="M3589" s="9">
        <v>0.21562149999999999</v>
      </c>
      <c r="N3589" s="48">
        <f t="shared" si="397"/>
        <v>3.2156215000000001</v>
      </c>
      <c r="O3589" s="26">
        <v>6.820147E-2</v>
      </c>
      <c r="P3589" s="93">
        <f t="shared" si="398"/>
        <v>3.56820147</v>
      </c>
    </row>
    <row r="3590" spans="1:16">
      <c r="A3590" s="10">
        <v>2129.5100000000002</v>
      </c>
      <c r="B3590" s="31">
        <v>0.2424972</v>
      </c>
      <c r="C3590" s="9">
        <v>0.24903710000000001</v>
      </c>
      <c r="D3590" s="31">
        <f t="shared" si="392"/>
        <v>0.74903710000000001</v>
      </c>
      <c r="E3590" s="9">
        <v>0.1038765</v>
      </c>
      <c r="F3590" s="31">
        <f t="shared" si="393"/>
        <v>1.1038764999999999</v>
      </c>
      <c r="G3590" s="9">
        <v>0.23301630000000001</v>
      </c>
      <c r="H3590" s="32">
        <f t="shared" si="394"/>
        <v>1.7330163000000001</v>
      </c>
      <c r="I3590" s="9">
        <v>0.159132</v>
      </c>
      <c r="J3590" s="31">
        <f t="shared" si="395"/>
        <v>2.1591320000000001</v>
      </c>
      <c r="K3590" s="9">
        <v>6.5916879999999997E-2</v>
      </c>
      <c r="L3590" s="48">
        <f t="shared" si="396"/>
        <v>2.5659168800000001</v>
      </c>
      <c r="M3590" s="9">
        <v>0.2156187</v>
      </c>
      <c r="N3590" s="48">
        <f t="shared" si="397"/>
        <v>3.2156186999999998</v>
      </c>
      <c r="O3590" s="26">
        <v>6.8296590000000004E-2</v>
      </c>
      <c r="P3590" s="93">
        <f t="shared" si="398"/>
        <v>3.5682965900000001</v>
      </c>
    </row>
    <row r="3591" spans="1:16">
      <c r="A3591" s="10">
        <v>2129.9920000000002</v>
      </c>
      <c r="B3591" s="31">
        <v>0.2426237</v>
      </c>
      <c r="C3591" s="9">
        <v>0.24905150000000001</v>
      </c>
      <c r="D3591" s="31">
        <f t="shared" si="392"/>
        <v>0.74905149999999998</v>
      </c>
      <c r="E3591" s="9">
        <v>0.1039445</v>
      </c>
      <c r="F3591" s="31">
        <f t="shared" si="393"/>
        <v>1.1039444999999999</v>
      </c>
      <c r="G3591" s="9">
        <v>0.2330373</v>
      </c>
      <c r="H3591" s="32">
        <f t="shared" si="394"/>
        <v>1.7330372999999999</v>
      </c>
      <c r="I3591" s="9">
        <v>0.1592153</v>
      </c>
      <c r="J3591" s="31">
        <f t="shared" si="395"/>
        <v>2.1592153000000001</v>
      </c>
      <c r="K3591" s="9">
        <v>6.5966280000000002E-2</v>
      </c>
      <c r="L3591" s="48">
        <f t="shared" si="396"/>
        <v>2.56596628</v>
      </c>
      <c r="M3591" s="9">
        <v>0.21559880000000001</v>
      </c>
      <c r="N3591" s="48">
        <f t="shared" si="397"/>
        <v>3.2155988</v>
      </c>
      <c r="O3591" s="26">
        <v>6.8399570000000007E-2</v>
      </c>
      <c r="P3591" s="93">
        <f t="shared" si="398"/>
        <v>3.56839957</v>
      </c>
    </row>
    <row r="3592" spans="1:16">
      <c r="A3592" s="10">
        <v>2130.4740000000002</v>
      </c>
      <c r="B3592" s="31">
        <v>0.24274480000000001</v>
      </c>
      <c r="C3592" s="9">
        <v>0.24908240000000001</v>
      </c>
      <c r="D3592" s="31">
        <f t="shared" si="392"/>
        <v>0.74908240000000004</v>
      </c>
      <c r="E3592" s="9">
        <v>0.10401000000000001</v>
      </c>
      <c r="F3592" s="31">
        <f t="shared" si="393"/>
        <v>1.1040099999999999</v>
      </c>
      <c r="G3592" s="9">
        <v>0.2330586</v>
      </c>
      <c r="H3592" s="32">
        <f t="shared" si="394"/>
        <v>1.7330586000000001</v>
      </c>
      <c r="I3592" s="9">
        <v>0.15930520000000001</v>
      </c>
      <c r="J3592" s="31">
        <f t="shared" si="395"/>
        <v>2.1593051999999999</v>
      </c>
      <c r="K3592" s="9">
        <v>6.6017699999999999E-2</v>
      </c>
      <c r="L3592" s="48">
        <f t="shared" si="396"/>
        <v>2.5660177000000002</v>
      </c>
      <c r="M3592" s="9">
        <v>0.21559329999999999</v>
      </c>
      <c r="N3592" s="48">
        <f t="shared" si="397"/>
        <v>3.2155933000000001</v>
      </c>
      <c r="O3592" s="26">
        <v>6.8513939999999995E-2</v>
      </c>
      <c r="P3592" s="93">
        <f t="shared" si="398"/>
        <v>3.5685139399999999</v>
      </c>
    </row>
    <row r="3593" spans="1:16">
      <c r="A3593" s="10">
        <v>2130.9560000000001</v>
      </c>
      <c r="B3593" s="31">
        <v>0.2428659</v>
      </c>
      <c r="C3593" s="9">
        <v>0.24913579999999999</v>
      </c>
      <c r="D3593" s="31">
        <f t="shared" si="392"/>
        <v>0.74913580000000002</v>
      </c>
      <c r="E3593" s="9">
        <v>0.10407859999999999</v>
      </c>
      <c r="F3593" s="31">
        <f t="shared" si="393"/>
        <v>1.1040786</v>
      </c>
      <c r="G3593" s="9">
        <v>0.23309569999999999</v>
      </c>
      <c r="H3593" s="32">
        <f t="shared" si="394"/>
        <v>1.7330957</v>
      </c>
      <c r="I3593" s="9">
        <v>0.15940460000000001</v>
      </c>
      <c r="J3593" s="31">
        <f t="shared" si="395"/>
        <v>2.1594046000000002</v>
      </c>
      <c r="K3593" s="9">
        <v>6.6081219999999996E-2</v>
      </c>
      <c r="L3593" s="48">
        <f t="shared" si="396"/>
        <v>2.5660812200000001</v>
      </c>
      <c r="M3593" s="9">
        <v>0.21562190000000001</v>
      </c>
      <c r="N3593" s="48">
        <f t="shared" si="397"/>
        <v>3.2156218999999999</v>
      </c>
      <c r="O3593" s="26">
        <v>6.8636580000000003E-2</v>
      </c>
      <c r="P3593" s="93">
        <f t="shared" si="398"/>
        <v>3.5686365800000002</v>
      </c>
    </row>
    <row r="3594" spans="1:16">
      <c r="A3594" s="10">
        <v>2131.4380000000001</v>
      </c>
      <c r="B3594" s="31">
        <v>0.2429799</v>
      </c>
      <c r="C3594" s="9">
        <v>0.2492065</v>
      </c>
      <c r="D3594" s="31">
        <f t="shared" si="392"/>
        <v>0.7492065</v>
      </c>
      <c r="E3594" s="9">
        <v>0.1041518</v>
      </c>
      <c r="F3594" s="31">
        <f t="shared" si="393"/>
        <v>1.1041517999999999</v>
      </c>
      <c r="G3594" s="9">
        <v>0.23315939999999999</v>
      </c>
      <c r="H3594" s="32">
        <f t="shared" si="394"/>
        <v>1.7331593999999999</v>
      </c>
      <c r="I3594" s="9">
        <v>0.1595086</v>
      </c>
      <c r="J3594" s="31">
        <f t="shared" si="395"/>
        <v>2.1595086000000001</v>
      </c>
      <c r="K3594" s="9">
        <v>6.6159860000000001E-2</v>
      </c>
      <c r="L3594" s="48">
        <f t="shared" si="396"/>
        <v>2.56615986</v>
      </c>
      <c r="M3594" s="9">
        <v>0.2156854</v>
      </c>
      <c r="N3594" s="48">
        <f t="shared" si="397"/>
        <v>3.2156853999999999</v>
      </c>
      <c r="O3594" s="26">
        <v>6.8753320000000007E-2</v>
      </c>
      <c r="P3594" s="93">
        <f t="shared" si="398"/>
        <v>3.5687533199999999</v>
      </c>
    </row>
    <row r="3595" spans="1:16">
      <c r="A3595" s="10">
        <v>2131.92</v>
      </c>
      <c r="B3595" s="31">
        <v>0.24306820000000001</v>
      </c>
      <c r="C3595" s="9">
        <v>0.24927679999999999</v>
      </c>
      <c r="D3595" s="31">
        <f t="shared" si="392"/>
        <v>0.74927679999999997</v>
      </c>
      <c r="E3595" s="9">
        <v>0.1042246</v>
      </c>
      <c r="F3595" s="31">
        <f t="shared" si="393"/>
        <v>1.1042246</v>
      </c>
      <c r="G3595" s="9">
        <v>0.23324980000000001</v>
      </c>
      <c r="H3595" s="32">
        <f t="shared" si="394"/>
        <v>1.7332498000000001</v>
      </c>
      <c r="I3595" s="9">
        <v>0.15960489999999999</v>
      </c>
      <c r="J3595" s="31">
        <f t="shared" si="395"/>
        <v>2.1596049000000002</v>
      </c>
      <c r="K3595" s="9">
        <v>6.6247230000000004E-2</v>
      </c>
      <c r="L3595" s="48">
        <f t="shared" si="396"/>
        <v>2.5662472300000001</v>
      </c>
      <c r="M3595" s="9">
        <v>0.2157645</v>
      </c>
      <c r="N3595" s="48">
        <f t="shared" si="397"/>
        <v>3.2157645000000001</v>
      </c>
      <c r="O3595" s="26">
        <v>6.8844890000000006E-2</v>
      </c>
      <c r="P3595" s="93">
        <f t="shared" si="398"/>
        <v>3.5688448899999998</v>
      </c>
    </row>
    <row r="3596" spans="1:16">
      <c r="A3596" s="10">
        <v>2132.402</v>
      </c>
      <c r="B3596" s="31">
        <v>0.24310860000000001</v>
      </c>
      <c r="C3596" s="9">
        <v>0.24932850000000001</v>
      </c>
      <c r="D3596" s="31">
        <f t="shared" si="392"/>
        <v>0.74932850000000006</v>
      </c>
      <c r="E3596" s="9">
        <v>0.1042894</v>
      </c>
      <c r="F3596" s="31">
        <f t="shared" si="393"/>
        <v>1.1042894000000001</v>
      </c>
      <c r="G3596" s="9">
        <v>0.23336129999999999</v>
      </c>
      <c r="H3596" s="32">
        <f t="shared" si="394"/>
        <v>1.7333612999999999</v>
      </c>
      <c r="I3596" s="9">
        <v>0.1596803</v>
      </c>
      <c r="J3596" s="31">
        <f t="shared" si="395"/>
        <v>2.1596802999999998</v>
      </c>
      <c r="K3596" s="9">
        <v>6.6334110000000002E-2</v>
      </c>
      <c r="L3596" s="48">
        <f t="shared" si="396"/>
        <v>2.5663341100000001</v>
      </c>
      <c r="M3596" s="9">
        <v>0.2158351</v>
      </c>
      <c r="N3596" s="48">
        <f t="shared" si="397"/>
        <v>3.2158351000000001</v>
      </c>
      <c r="O3596" s="26">
        <v>6.8895600000000001E-2</v>
      </c>
      <c r="P3596" s="93">
        <f t="shared" si="398"/>
        <v>3.5688955999999998</v>
      </c>
    </row>
    <row r="3597" spans="1:16">
      <c r="A3597" s="10">
        <v>2132.884</v>
      </c>
      <c r="B3597" s="31">
        <v>0.2430939</v>
      </c>
      <c r="C3597" s="9">
        <v>0.24935309999999999</v>
      </c>
      <c r="D3597" s="31">
        <f t="shared" si="392"/>
        <v>0.74935309999999999</v>
      </c>
      <c r="E3597" s="9">
        <v>0.1043404</v>
      </c>
      <c r="F3597" s="31">
        <f t="shared" si="393"/>
        <v>1.1043403999999999</v>
      </c>
      <c r="G3597" s="9">
        <v>0.2334849</v>
      </c>
      <c r="H3597" s="32">
        <f t="shared" si="394"/>
        <v>1.7334849000000001</v>
      </c>
      <c r="I3597" s="9">
        <v>0.1597305</v>
      </c>
      <c r="J3597" s="31">
        <f t="shared" si="395"/>
        <v>2.1597305000000002</v>
      </c>
      <c r="K3597" s="9">
        <v>6.641039E-2</v>
      </c>
      <c r="L3597" s="48">
        <f t="shared" si="396"/>
        <v>2.5664103900000002</v>
      </c>
      <c r="M3597" s="9">
        <v>0.21587890000000001</v>
      </c>
      <c r="N3597" s="48">
        <f t="shared" si="397"/>
        <v>3.2158788999999999</v>
      </c>
      <c r="O3597" s="26">
        <v>6.8898349999999997E-2</v>
      </c>
      <c r="P3597" s="93">
        <f t="shared" si="398"/>
        <v>3.56889835</v>
      </c>
    </row>
    <row r="3598" spans="1:16">
      <c r="A3598" s="10">
        <v>2133.366</v>
      </c>
      <c r="B3598" s="31">
        <v>0.2430387</v>
      </c>
      <c r="C3598" s="9">
        <v>0.24935470000000001</v>
      </c>
      <c r="D3598" s="31">
        <f t="shared" si="392"/>
        <v>0.74935470000000004</v>
      </c>
      <c r="E3598" s="9">
        <v>0.1043804</v>
      </c>
      <c r="F3598" s="31">
        <f t="shared" si="393"/>
        <v>1.1043803999999999</v>
      </c>
      <c r="G3598" s="9">
        <v>0.2336152</v>
      </c>
      <c r="H3598" s="32">
        <f t="shared" si="394"/>
        <v>1.7336152</v>
      </c>
      <c r="I3598" s="9">
        <v>0.1597616</v>
      </c>
      <c r="J3598" s="31">
        <f t="shared" si="395"/>
        <v>2.1597615999999999</v>
      </c>
      <c r="K3598" s="9">
        <v>6.6470719999999997E-2</v>
      </c>
      <c r="L3598" s="48">
        <f t="shared" si="396"/>
        <v>2.5664707199999999</v>
      </c>
      <c r="M3598" s="9">
        <v>0.2158979</v>
      </c>
      <c r="N3598" s="48">
        <f t="shared" si="397"/>
        <v>3.2158978999999999</v>
      </c>
      <c r="O3598" s="26">
        <v>6.8862580000000007E-2</v>
      </c>
      <c r="P3598" s="93">
        <f t="shared" si="398"/>
        <v>3.5688625800000002</v>
      </c>
    </row>
    <row r="3599" spans="1:16">
      <c r="A3599" s="10">
        <v>2133.8490000000002</v>
      </c>
      <c r="B3599" s="31">
        <v>0.242978</v>
      </c>
      <c r="C3599" s="9">
        <v>0.24935089999999999</v>
      </c>
      <c r="D3599" s="31">
        <f t="shared" si="392"/>
        <v>0.74935090000000004</v>
      </c>
      <c r="E3599" s="9">
        <v>0.1044175</v>
      </c>
      <c r="F3599" s="31">
        <f t="shared" si="393"/>
        <v>1.1044175000000001</v>
      </c>
      <c r="G3599" s="9">
        <v>0.23375009999999999</v>
      </c>
      <c r="H3599" s="32">
        <f t="shared" si="394"/>
        <v>1.7337501</v>
      </c>
      <c r="I3599" s="9">
        <v>0.15979109999999999</v>
      </c>
      <c r="J3599" s="31">
        <f t="shared" si="395"/>
        <v>2.1597911000000001</v>
      </c>
      <c r="K3599" s="9">
        <v>6.651928E-2</v>
      </c>
      <c r="L3599" s="48">
        <f t="shared" si="396"/>
        <v>2.5665192800000001</v>
      </c>
      <c r="M3599" s="9">
        <v>0.21591050000000001</v>
      </c>
      <c r="N3599" s="48">
        <f t="shared" si="397"/>
        <v>3.2159105000000001</v>
      </c>
      <c r="O3599" s="26">
        <v>6.8809129999999996E-2</v>
      </c>
      <c r="P3599" s="93">
        <f t="shared" si="398"/>
        <v>3.56880913</v>
      </c>
    </row>
    <row r="3600" spans="1:16">
      <c r="A3600" s="10">
        <v>2134.3310000000001</v>
      </c>
      <c r="B3600" s="31">
        <v>0.24295659999999999</v>
      </c>
      <c r="C3600" s="9">
        <v>0.24936320000000001</v>
      </c>
      <c r="D3600" s="31">
        <f t="shared" si="392"/>
        <v>0.74936320000000001</v>
      </c>
      <c r="E3600" s="9">
        <v>0.1044659</v>
      </c>
      <c r="F3600" s="31">
        <f t="shared" si="393"/>
        <v>1.1044659000000001</v>
      </c>
      <c r="G3600" s="9">
        <v>0.2338896</v>
      </c>
      <c r="H3600" s="32">
        <f t="shared" si="394"/>
        <v>1.7338895999999999</v>
      </c>
      <c r="I3600" s="9">
        <v>0.1598378</v>
      </c>
      <c r="J3600" s="31">
        <f t="shared" si="395"/>
        <v>2.1598378</v>
      </c>
      <c r="K3600" s="9">
        <v>6.6563140000000007E-2</v>
      </c>
      <c r="L3600" s="48">
        <f t="shared" si="396"/>
        <v>2.56656314</v>
      </c>
      <c r="M3600" s="9">
        <v>0.21594640000000001</v>
      </c>
      <c r="N3600" s="48">
        <f t="shared" si="397"/>
        <v>3.2159464</v>
      </c>
      <c r="O3600" s="26">
        <v>6.8767469999999997E-2</v>
      </c>
      <c r="P3600" s="93">
        <f t="shared" si="398"/>
        <v>3.5687674700000001</v>
      </c>
    </row>
    <row r="3601" spans="1:16">
      <c r="A3601" s="10">
        <v>2134.8130000000001</v>
      </c>
      <c r="B3601" s="31">
        <v>0.2430089</v>
      </c>
      <c r="C3601" s="9">
        <v>0.24940470000000001</v>
      </c>
      <c r="D3601" s="31">
        <f t="shared" si="392"/>
        <v>0.74940470000000003</v>
      </c>
      <c r="E3601" s="9">
        <v>0.10453659999999999</v>
      </c>
      <c r="F3601" s="31">
        <f t="shared" si="393"/>
        <v>1.1045366000000001</v>
      </c>
      <c r="G3601" s="9">
        <v>0.2340333</v>
      </c>
      <c r="H3601" s="32">
        <f t="shared" si="394"/>
        <v>1.7340333000000001</v>
      </c>
      <c r="I3601" s="9">
        <v>0.15991330000000001</v>
      </c>
      <c r="J3601" s="31">
        <f t="shared" si="395"/>
        <v>2.1599132999999999</v>
      </c>
      <c r="K3601" s="9">
        <v>6.6608169999999994E-2</v>
      </c>
      <c r="L3601" s="48">
        <f t="shared" si="396"/>
        <v>2.5666081699999999</v>
      </c>
      <c r="M3601" s="9">
        <v>0.2160262</v>
      </c>
      <c r="N3601" s="48">
        <f t="shared" si="397"/>
        <v>3.2160261999999999</v>
      </c>
      <c r="O3601" s="26">
        <v>6.8761180000000005E-2</v>
      </c>
      <c r="P3601" s="93">
        <f t="shared" si="398"/>
        <v>3.5687611800000001</v>
      </c>
    </row>
    <row r="3602" spans="1:16">
      <c r="A3602" s="10">
        <v>2135.2950000000001</v>
      </c>
      <c r="B3602" s="31">
        <v>0.24314340000000001</v>
      </c>
      <c r="C3602" s="9">
        <v>0.2494729</v>
      </c>
      <c r="D3602" s="31">
        <f t="shared" si="392"/>
        <v>0.7494729</v>
      </c>
      <c r="E3602" s="9">
        <v>0.1046333</v>
      </c>
      <c r="F3602" s="31">
        <f t="shared" si="393"/>
        <v>1.1046332999999999</v>
      </c>
      <c r="G3602" s="9">
        <v>0.2341743</v>
      </c>
      <c r="H3602" s="32">
        <f t="shared" si="394"/>
        <v>1.7341743000000001</v>
      </c>
      <c r="I3602" s="9">
        <v>0.16001280000000001</v>
      </c>
      <c r="J3602" s="31">
        <f t="shared" si="395"/>
        <v>2.1600128000000001</v>
      </c>
      <c r="K3602" s="9">
        <v>6.6657069999999999E-2</v>
      </c>
      <c r="L3602" s="48">
        <f t="shared" si="396"/>
        <v>2.5666570700000002</v>
      </c>
      <c r="M3602" s="9">
        <v>0.2161535</v>
      </c>
      <c r="N3602" s="48">
        <f t="shared" si="397"/>
        <v>3.2161534999999999</v>
      </c>
      <c r="O3602" s="26">
        <v>6.8803230000000007E-2</v>
      </c>
      <c r="P3602" s="93">
        <f t="shared" si="398"/>
        <v>3.5688032299999999</v>
      </c>
    </row>
    <row r="3603" spans="1:16">
      <c r="A3603" s="10">
        <v>2135.777</v>
      </c>
      <c r="B3603" s="31">
        <v>0.24333730000000001</v>
      </c>
      <c r="C3603" s="9">
        <v>0.24955040000000001</v>
      </c>
      <c r="D3603" s="31">
        <f t="shared" si="392"/>
        <v>0.74955039999999995</v>
      </c>
      <c r="E3603" s="9">
        <v>0.10474890000000001</v>
      </c>
      <c r="F3603" s="31">
        <f t="shared" si="393"/>
        <v>1.1047488999999999</v>
      </c>
      <c r="G3603" s="9">
        <v>0.23430190000000001</v>
      </c>
      <c r="H3603" s="32">
        <f t="shared" si="394"/>
        <v>1.7343019</v>
      </c>
      <c r="I3603" s="9">
        <v>0.16011829999999999</v>
      </c>
      <c r="J3603" s="31">
        <f t="shared" si="395"/>
        <v>2.1601183000000002</v>
      </c>
      <c r="K3603" s="9">
        <v>6.670479E-2</v>
      </c>
      <c r="L3603" s="48">
        <f t="shared" si="396"/>
        <v>2.5667047900000002</v>
      </c>
      <c r="M3603" s="9">
        <v>0.21630930000000001</v>
      </c>
      <c r="N3603" s="48">
        <f t="shared" si="397"/>
        <v>3.2163092999999998</v>
      </c>
      <c r="O3603" s="26">
        <v>6.8890489999999999E-2</v>
      </c>
      <c r="P3603" s="93">
        <f t="shared" si="398"/>
        <v>3.5688904899999998</v>
      </c>
    </row>
    <row r="3604" spans="1:16">
      <c r="A3604" s="10">
        <v>2136.259</v>
      </c>
      <c r="B3604" s="31">
        <v>0.24355070000000001</v>
      </c>
      <c r="C3604" s="9">
        <v>0.2496148</v>
      </c>
      <c r="D3604" s="31">
        <f t="shared" si="392"/>
        <v>0.74961480000000003</v>
      </c>
      <c r="E3604" s="9">
        <v>0.10487</v>
      </c>
      <c r="F3604" s="31">
        <f t="shared" si="393"/>
        <v>1.10487</v>
      </c>
      <c r="G3604" s="9">
        <v>0.23440569999999999</v>
      </c>
      <c r="H3604" s="32">
        <f t="shared" si="394"/>
        <v>1.7344056999999999</v>
      </c>
      <c r="I3604" s="9">
        <v>0.1602056</v>
      </c>
      <c r="J3604" s="31">
        <f t="shared" si="395"/>
        <v>2.1602055999999998</v>
      </c>
      <c r="K3604" s="9">
        <v>6.6741759999999997E-2</v>
      </c>
      <c r="L3604" s="48">
        <f t="shared" si="396"/>
        <v>2.5667417600000002</v>
      </c>
      <c r="M3604" s="9">
        <v>0.21646480000000001</v>
      </c>
      <c r="N3604" s="48">
        <f t="shared" si="397"/>
        <v>3.2164647999999998</v>
      </c>
      <c r="O3604" s="26">
        <v>6.9006830000000005E-2</v>
      </c>
      <c r="P3604" s="93">
        <f t="shared" si="398"/>
        <v>3.5690068300000002</v>
      </c>
    </row>
    <row r="3605" spans="1:16">
      <c r="A3605" s="10">
        <v>2136.741</v>
      </c>
      <c r="B3605" s="31">
        <v>0.24373819999999999</v>
      </c>
      <c r="C3605" s="9">
        <v>0.24964910000000001</v>
      </c>
      <c r="D3605" s="31">
        <f t="shared" si="392"/>
        <v>0.74964910000000007</v>
      </c>
      <c r="E3605" s="9">
        <v>0.1049804</v>
      </c>
      <c r="F3605" s="31">
        <f t="shared" si="393"/>
        <v>1.1049804000000001</v>
      </c>
      <c r="G3605" s="9">
        <v>0.2344803</v>
      </c>
      <c r="H3605" s="32">
        <f t="shared" si="394"/>
        <v>1.7344803</v>
      </c>
      <c r="I3605" s="9">
        <v>0.16025539999999999</v>
      </c>
      <c r="J3605" s="31">
        <f t="shared" si="395"/>
        <v>2.1602554</v>
      </c>
      <c r="K3605" s="9">
        <v>6.6760410000000006E-2</v>
      </c>
      <c r="L3605" s="48">
        <f t="shared" si="396"/>
        <v>2.5667604100000001</v>
      </c>
      <c r="M3605" s="9">
        <v>0.2165918</v>
      </c>
      <c r="N3605" s="48">
        <f t="shared" si="397"/>
        <v>3.2165917999999998</v>
      </c>
      <c r="O3605" s="26">
        <v>6.9132219999999994E-2</v>
      </c>
      <c r="P3605" s="93">
        <f t="shared" si="398"/>
        <v>3.5691322200000002</v>
      </c>
    </row>
    <row r="3606" spans="1:16">
      <c r="A3606" s="10">
        <v>2137.223</v>
      </c>
      <c r="B3606" s="31">
        <v>0.2438688</v>
      </c>
      <c r="C3606" s="9">
        <v>0.2496516</v>
      </c>
      <c r="D3606" s="31">
        <f t="shared" si="392"/>
        <v>0.74965159999999997</v>
      </c>
      <c r="E3606" s="9">
        <v>0.10506799999999999</v>
      </c>
      <c r="F3606" s="31">
        <f t="shared" si="393"/>
        <v>1.1050679999999999</v>
      </c>
      <c r="G3606" s="9">
        <v>0.23452870000000001</v>
      </c>
      <c r="H3606" s="32">
        <f t="shared" si="394"/>
        <v>1.7345287</v>
      </c>
      <c r="I3606" s="9">
        <v>0.16026290000000001</v>
      </c>
      <c r="J3606" s="31">
        <f t="shared" si="395"/>
        <v>2.1602629000000002</v>
      </c>
      <c r="K3606" s="9">
        <v>6.675789E-2</v>
      </c>
      <c r="L3606" s="48">
        <f t="shared" si="396"/>
        <v>2.5667578899999999</v>
      </c>
      <c r="M3606" s="9">
        <v>0.21667710000000001</v>
      </c>
      <c r="N3606" s="48">
        <f t="shared" si="397"/>
        <v>3.2166771000000001</v>
      </c>
      <c r="O3606" s="26">
        <v>6.9245810000000005E-2</v>
      </c>
      <c r="P3606" s="93">
        <f t="shared" si="398"/>
        <v>3.56924581</v>
      </c>
    </row>
    <row r="3607" spans="1:16">
      <c r="A3607" s="10">
        <v>2137.7060000000001</v>
      </c>
      <c r="B3607" s="31">
        <v>0.2439373</v>
      </c>
      <c r="C3607" s="9">
        <v>0.24963850000000001</v>
      </c>
      <c r="D3607" s="31">
        <f t="shared" si="392"/>
        <v>0.74963849999999999</v>
      </c>
      <c r="E3607" s="9">
        <v>0.1051294</v>
      </c>
      <c r="F3607" s="31">
        <f t="shared" si="393"/>
        <v>1.1051294</v>
      </c>
      <c r="G3607" s="9">
        <v>0.2345631</v>
      </c>
      <c r="H3607" s="32">
        <f t="shared" si="394"/>
        <v>1.7345630999999999</v>
      </c>
      <c r="I3607" s="9">
        <v>0.1602383</v>
      </c>
      <c r="J3607" s="31">
        <f t="shared" si="395"/>
        <v>2.1602383000000001</v>
      </c>
      <c r="K3607" s="9">
        <v>6.6739400000000004E-2</v>
      </c>
      <c r="L3607" s="48">
        <f t="shared" si="396"/>
        <v>2.5667393999999999</v>
      </c>
      <c r="M3607" s="9">
        <v>0.21672720000000001</v>
      </c>
      <c r="N3607" s="48">
        <f t="shared" si="397"/>
        <v>3.2167272000000002</v>
      </c>
      <c r="O3607" s="26">
        <v>6.9336209999999995E-2</v>
      </c>
      <c r="P3607" s="93">
        <f t="shared" si="398"/>
        <v>3.5693362099999999</v>
      </c>
    </row>
    <row r="3608" spans="1:16">
      <c r="A3608" s="10">
        <v>2138.1880000000001</v>
      </c>
      <c r="B3608" s="31">
        <v>0.24396010000000001</v>
      </c>
      <c r="C3608" s="9">
        <v>0.2496351</v>
      </c>
      <c r="D3608" s="31">
        <f t="shared" si="392"/>
        <v>0.7496351</v>
      </c>
      <c r="E3608" s="9">
        <v>0.1051691</v>
      </c>
      <c r="F3608" s="31">
        <f t="shared" si="393"/>
        <v>1.1051690999999999</v>
      </c>
      <c r="G3608" s="9">
        <v>0.2345988</v>
      </c>
      <c r="H3608" s="32">
        <f t="shared" si="394"/>
        <v>1.7345988000000001</v>
      </c>
      <c r="I3608" s="9">
        <v>0.1602037</v>
      </c>
      <c r="J3608" s="31">
        <f t="shared" si="395"/>
        <v>2.1602036999999998</v>
      </c>
      <c r="K3608" s="9">
        <v>6.6716890000000001E-2</v>
      </c>
      <c r="L3608" s="48">
        <f t="shared" si="396"/>
        <v>2.5667168899999999</v>
      </c>
      <c r="M3608" s="9">
        <v>0.2167635</v>
      </c>
      <c r="N3608" s="48">
        <f t="shared" si="397"/>
        <v>3.2167634999999999</v>
      </c>
      <c r="O3608" s="26">
        <v>6.9401060000000001E-2</v>
      </c>
      <c r="P3608" s="93">
        <f t="shared" si="398"/>
        <v>3.5694010600000001</v>
      </c>
    </row>
    <row r="3609" spans="1:16">
      <c r="A3609" s="10">
        <v>2138.67</v>
      </c>
      <c r="B3609" s="31">
        <v>0.24396300000000001</v>
      </c>
      <c r="C3609" s="9">
        <v>0.24966640000000001</v>
      </c>
      <c r="D3609" s="31">
        <f t="shared" si="392"/>
        <v>0.74966639999999996</v>
      </c>
      <c r="E3609" s="9">
        <v>0.1051969</v>
      </c>
      <c r="F3609" s="31">
        <f t="shared" si="393"/>
        <v>1.1051968999999999</v>
      </c>
      <c r="G3609" s="9">
        <v>0.234649</v>
      </c>
      <c r="H3609" s="32">
        <f t="shared" si="394"/>
        <v>1.7346490000000001</v>
      </c>
      <c r="I3609" s="9">
        <v>0.1601833</v>
      </c>
      <c r="J3609" s="31">
        <f t="shared" si="395"/>
        <v>2.1601832999999999</v>
      </c>
      <c r="K3609" s="9">
        <v>6.6705470000000003E-2</v>
      </c>
      <c r="L3609" s="48">
        <f t="shared" si="396"/>
        <v>2.56670547</v>
      </c>
      <c r="M3609" s="9">
        <v>0.21681159999999999</v>
      </c>
      <c r="N3609" s="48">
        <f t="shared" si="397"/>
        <v>3.2168115999999998</v>
      </c>
      <c r="O3609" s="26">
        <v>6.9445480000000004E-2</v>
      </c>
      <c r="P3609" s="93">
        <f t="shared" si="398"/>
        <v>3.5694454800000002</v>
      </c>
    </row>
    <row r="3610" spans="1:16">
      <c r="A3610" s="10">
        <v>2139.152</v>
      </c>
      <c r="B3610" s="31">
        <v>0.2439654</v>
      </c>
      <c r="C3610" s="9">
        <v>0.2497414</v>
      </c>
      <c r="D3610" s="31">
        <f t="shared" si="392"/>
        <v>0.7497414</v>
      </c>
      <c r="E3610" s="9">
        <v>0.1052222</v>
      </c>
      <c r="F3610" s="31">
        <f t="shared" si="393"/>
        <v>1.1052222</v>
      </c>
      <c r="G3610" s="9">
        <v>0.23471690000000001</v>
      </c>
      <c r="H3610" s="32">
        <f t="shared" si="394"/>
        <v>1.7347169</v>
      </c>
      <c r="I3610" s="9">
        <v>0.1601902</v>
      </c>
      <c r="J3610" s="31">
        <f t="shared" si="395"/>
        <v>2.1601902000000002</v>
      </c>
      <c r="K3610" s="9">
        <v>6.6715880000000005E-2</v>
      </c>
      <c r="L3610" s="48">
        <f t="shared" si="396"/>
        <v>2.5667158799999998</v>
      </c>
      <c r="M3610" s="9">
        <v>0.21688589999999999</v>
      </c>
      <c r="N3610" s="48">
        <f t="shared" si="397"/>
        <v>3.2168858999999999</v>
      </c>
      <c r="O3610" s="26">
        <v>6.9476919999999998E-2</v>
      </c>
      <c r="P3610" s="93">
        <f t="shared" si="398"/>
        <v>3.5694769200000001</v>
      </c>
    </row>
    <row r="3611" spans="1:16">
      <c r="A3611" s="10">
        <v>2139.634</v>
      </c>
      <c r="B3611" s="31">
        <v>0.24397460000000001</v>
      </c>
      <c r="C3611" s="9">
        <v>0.24985189999999999</v>
      </c>
      <c r="D3611" s="31">
        <f t="shared" si="392"/>
        <v>0.74985190000000002</v>
      </c>
      <c r="E3611" s="9">
        <v>0.1052512</v>
      </c>
      <c r="F3611" s="31">
        <f t="shared" si="393"/>
        <v>1.1052512000000001</v>
      </c>
      <c r="G3611" s="9">
        <v>0.23479700000000001</v>
      </c>
      <c r="H3611" s="32">
        <f t="shared" si="394"/>
        <v>1.7347969999999999</v>
      </c>
      <c r="I3611" s="9">
        <v>0.16022719999999999</v>
      </c>
      <c r="J3611" s="31">
        <f t="shared" si="395"/>
        <v>2.1602272</v>
      </c>
      <c r="K3611" s="9">
        <v>6.6751669999999999E-2</v>
      </c>
      <c r="L3611" s="48">
        <f t="shared" si="396"/>
        <v>2.5667516699999999</v>
      </c>
      <c r="M3611" s="9">
        <v>0.21698600000000001</v>
      </c>
      <c r="N3611" s="48">
        <f t="shared" si="397"/>
        <v>3.2169859999999999</v>
      </c>
      <c r="O3611" s="26">
        <v>6.950286E-2</v>
      </c>
      <c r="P3611" s="93">
        <f t="shared" si="398"/>
        <v>3.5695028600000001</v>
      </c>
    </row>
    <row r="3612" spans="1:16">
      <c r="A3612" s="10">
        <v>2140.116</v>
      </c>
      <c r="B3612" s="31">
        <v>0.2439818</v>
      </c>
      <c r="C3612" s="9">
        <v>0.24997430000000001</v>
      </c>
      <c r="D3612" s="31">
        <f t="shared" si="392"/>
        <v>0.74997429999999998</v>
      </c>
      <c r="E3612" s="9">
        <v>0.1052849</v>
      </c>
      <c r="F3612" s="31">
        <f t="shared" si="393"/>
        <v>1.1052849</v>
      </c>
      <c r="G3612" s="9">
        <v>0.23487530000000001</v>
      </c>
      <c r="H3612" s="32">
        <f t="shared" si="394"/>
        <v>1.7348753000000001</v>
      </c>
      <c r="I3612" s="9">
        <v>0.16028480000000001</v>
      </c>
      <c r="J3612" s="31">
        <f t="shared" si="395"/>
        <v>2.1602847999999999</v>
      </c>
      <c r="K3612" s="9">
        <v>6.6808800000000002E-2</v>
      </c>
      <c r="L3612" s="48">
        <f t="shared" si="396"/>
        <v>2.5668088</v>
      </c>
      <c r="M3612" s="9">
        <v>0.21709819999999999</v>
      </c>
      <c r="N3612" s="48">
        <f t="shared" si="397"/>
        <v>3.2170982000000001</v>
      </c>
      <c r="O3612" s="26">
        <v>6.9527619999999998E-2</v>
      </c>
      <c r="P3612" s="93">
        <f t="shared" si="398"/>
        <v>3.5695276200000001</v>
      </c>
    </row>
    <row r="3613" spans="1:16">
      <c r="A3613" s="10">
        <v>2140.598</v>
      </c>
      <c r="B3613" s="31">
        <v>0.24397440000000001</v>
      </c>
      <c r="C3613" s="9">
        <v>0.25008140000000001</v>
      </c>
      <c r="D3613" s="31">
        <f t="shared" si="392"/>
        <v>0.75008140000000001</v>
      </c>
      <c r="E3613" s="9">
        <v>0.1053225</v>
      </c>
      <c r="F3613" s="31">
        <f t="shared" si="393"/>
        <v>1.1053225</v>
      </c>
      <c r="G3613" s="9">
        <v>0.2349398</v>
      </c>
      <c r="H3613" s="32">
        <f t="shared" si="394"/>
        <v>1.7349398</v>
      </c>
      <c r="I3613" s="9">
        <v>0.1603521</v>
      </c>
      <c r="J3613" s="31">
        <f t="shared" si="395"/>
        <v>2.1603520999999999</v>
      </c>
      <c r="K3613" s="9">
        <v>6.6879709999999995E-2</v>
      </c>
      <c r="L3613" s="48">
        <f t="shared" si="396"/>
        <v>2.5668797099999998</v>
      </c>
      <c r="M3613" s="9">
        <v>0.21720419999999999</v>
      </c>
      <c r="N3613" s="48">
        <f t="shared" si="397"/>
        <v>3.2172041999999998</v>
      </c>
      <c r="O3613" s="26">
        <v>6.9553169999999997E-2</v>
      </c>
      <c r="P3613" s="93">
        <f t="shared" si="398"/>
        <v>3.5695531699999998</v>
      </c>
    </row>
    <row r="3614" spans="1:16">
      <c r="A3614" s="10">
        <v>2141.08</v>
      </c>
      <c r="B3614" s="31">
        <v>0.24394399999999999</v>
      </c>
      <c r="C3614" s="9">
        <v>0.25015090000000001</v>
      </c>
      <c r="D3614" s="31">
        <f t="shared" si="392"/>
        <v>0.75015089999999995</v>
      </c>
      <c r="E3614" s="9">
        <v>0.10536180000000001</v>
      </c>
      <c r="F3614" s="31">
        <f t="shared" si="393"/>
        <v>1.1053618000000001</v>
      </c>
      <c r="G3614" s="9">
        <v>0.2349831</v>
      </c>
      <c r="H3614" s="32">
        <f t="shared" si="394"/>
        <v>1.7349831</v>
      </c>
      <c r="I3614" s="9">
        <v>0.1604198</v>
      </c>
      <c r="J3614" s="31">
        <f t="shared" si="395"/>
        <v>2.1604198000000001</v>
      </c>
      <c r="K3614" s="9">
        <v>6.6954990000000006E-2</v>
      </c>
      <c r="L3614" s="48">
        <f t="shared" si="396"/>
        <v>2.5669549900000002</v>
      </c>
      <c r="M3614" s="9">
        <v>0.21729299999999999</v>
      </c>
      <c r="N3614" s="48">
        <f t="shared" si="397"/>
        <v>3.2172930000000002</v>
      </c>
      <c r="O3614" s="26">
        <v>6.95799E-2</v>
      </c>
      <c r="P3614" s="93">
        <f t="shared" si="398"/>
        <v>3.5695798999999999</v>
      </c>
    </row>
    <row r="3615" spans="1:16">
      <c r="A3615" s="10">
        <v>2141.5630000000001</v>
      </c>
      <c r="B3615" s="31">
        <v>0.2438961</v>
      </c>
      <c r="C3615" s="9">
        <v>0.2501755</v>
      </c>
      <c r="D3615" s="31">
        <f t="shared" si="392"/>
        <v>0.7501755</v>
      </c>
      <c r="E3615" s="9">
        <v>0.10540330000000001</v>
      </c>
      <c r="F3615" s="31">
        <f t="shared" si="393"/>
        <v>1.1054033000000001</v>
      </c>
      <c r="G3615" s="9">
        <v>0.2350071</v>
      </c>
      <c r="H3615" s="32">
        <f t="shared" si="394"/>
        <v>1.7350071</v>
      </c>
      <c r="I3615" s="9">
        <v>0.16048589999999999</v>
      </c>
      <c r="J3615" s="31">
        <f t="shared" si="395"/>
        <v>2.1604858999999998</v>
      </c>
      <c r="K3615" s="9">
        <v>6.7028760000000007E-2</v>
      </c>
      <c r="L3615" s="48">
        <f t="shared" si="396"/>
        <v>2.5670287599999999</v>
      </c>
      <c r="M3615" s="9">
        <v>0.21736269999999999</v>
      </c>
      <c r="N3615" s="48">
        <f t="shared" si="397"/>
        <v>3.2173626999999998</v>
      </c>
      <c r="O3615" s="26">
        <v>6.9608199999999995E-2</v>
      </c>
      <c r="P3615" s="93">
        <f t="shared" si="398"/>
        <v>3.5696081999999998</v>
      </c>
    </row>
    <row r="3616" spans="1:16">
      <c r="A3616" s="10">
        <v>2142.0439999999999</v>
      </c>
      <c r="B3616" s="31">
        <v>0.2438476</v>
      </c>
      <c r="C3616" s="9">
        <v>0.25016319999999997</v>
      </c>
      <c r="D3616" s="31">
        <f t="shared" si="392"/>
        <v>0.75016320000000003</v>
      </c>
      <c r="E3616" s="9">
        <v>0.1054484</v>
      </c>
      <c r="F3616" s="31">
        <f t="shared" si="393"/>
        <v>1.1054484</v>
      </c>
      <c r="G3616" s="9">
        <v>0.23502020000000001</v>
      </c>
      <c r="H3616" s="32">
        <f t="shared" si="394"/>
        <v>1.7350202000000001</v>
      </c>
      <c r="I3616" s="9">
        <v>0.160555</v>
      </c>
      <c r="J3616" s="31">
        <f t="shared" si="395"/>
        <v>2.160555</v>
      </c>
      <c r="K3616" s="9">
        <v>6.7098329999999998E-2</v>
      </c>
      <c r="L3616" s="48">
        <f t="shared" si="396"/>
        <v>2.5670983299999999</v>
      </c>
      <c r="M3616" s="9">
        <v>0.21742010000000001</v>
      </c>
      <c r="N3616" s="48">
        <f t="shared" si="397"/>
        <v>3.2174201</v>
      </c>
      <c r="O3616" s="26">
        <v>6.9638069999999996E-2</v>
      </c>
      <c r="P3616" s="93">
        <f t="shared" si="398"/>
        <v>3.5696380699999999</v>
      </c>
    </row>
    <row r="3617" spans="1:16">
      <c r="A3617" s="10">
        <v>2142.527</v>
      </c>
      <c r="B3617" s="31">
        <v>0.24381900000000001</v>
      </c>
      <c r="C3617" s="9">
        <v>0.2501331</v>
      </c>
      <c r="D3617" s="31">
        <f t="shared" si="392"/>
        <v>0.7501331</v>
      </c>
      <c r="E3617" s="9">
        <v>0.1054993</v>
      </c>
      <c r="F3617" s="31">
        <f t="shared" si="393"/>
        <v>1.1054993</v>
      </c>
      <c r="G3617" s="9">
        <v>0.23503209999999999</v>
      </c>
      <c r="H3617" s="32">
        <f t="shared" si="394"/>
        <v>1.7350321</v>
      </c>
      <c r="I3617" s="9">
        <v>0.1606303</v>
      </c>
      <c r="J3617" s="31">
        <f t="shared" si="395"/>
        <v>2.1606303000000002</v>
      </c>
      <c r="K3617" s="9">
        <v>6.7163020000000004E-2</v>
      </c>
      <c r="L3617" s="48">
        <f t="shared" si="396"/>
        <v>2.5671630200000002</v>
      </c>
      <c r="M3617" s="9">
        <v>0.2174749</v>
      </c>
      <c r="N3617" s="48">
        <f t="shared" si="397"/>
        <v>3.2174749</v>
      </c>
      <c r="O3617" s="26">
        <v>6.9667549999999995E-2</v>
      </c>
      <c r="P3617" s="93">
        <f t="shared" si="398"/>
        <v>3.5696675500000001</v>
      </c>
    </row>
    <row r="3618" spans="1:16">
      <c r="A3618" s="10">
        <v>2143.009</v>
      </c>
      <c r="B3618" s="31">
        <v>0.24382480000000001</v>
      </c>
      <c r="C3618" s="9">
        <v>0.25010520000000003</v>
      </c>
      <c r="D3618" s="31">
        <f t="shared" si="392"/>
        <v>0.75010520000000003</v>
      </c>
      <c r="E3618" s="9">
        <v>0.10555539999999999</v>
      </c>
      <c r="F3618" s="31">
        <f t="shared" si="393"/>
        <v>1.1055554000000001</v>
      </c>
      <c r="G3618" s="9">
        <v>0.23505010000000001</v>
      </c>
      <c r="H3618" s="32">
        <f t="shared" si="394"/>
        <v>1.7350501</v>
      </c>
      <c r="I3618" s="9">
        <v>0.16071189999999999</v>
      </c>
      <c r="J3618" s="31">
        <f t="shared" si="395"/>
        <v>2.1607118999999999</v>
      </c>
      <c r="K3618" s="9">
        <v>6.7222329999999997E-2</v>
      </c>
      <c r="L3618" s="48">
        <f t="shared" si="396"/>
        <v>2.5672223299999999</v>
      </c>
      <c r="M3618" s="9">
        <v>0.21753040000000001</v>
      </c>
      <c r="N3618" s="48">
        <f t="shared" si="397"/>
        <v>3.2175304000000002</v>
      </c>
      <c r="O3618" s="26">
        <v>6.9693099999999994E-2</v>
      </c>
      <c r="P3618" s="93">
        <f t="shared" si="398"/>
        <v>3.5696930999999998</v>
      </c>
    </row>
    <row r="3619" spans="1:16">
      <c r="A3619" s="10">
        <v>2143.491</v>
      </c>
      <c r="B3619" s="31">
        <v>0.24386640000000001</v>
      </c>
      <c r="C3619" s="9">
        <v>0.25009629999999999</v>
      </c>
      <c r="D3619" s="31">
        <f t="shared" si="392"/>
        <v>0.75009630000000005</v>
      </c>
      <c r="E3619" s="9">
        <v>0.1056136</v>
      </c>
      <c r="F3619" s="31">
        <f t="shared" si="393"/>
        <v>1.1056136000000001</v>
      </c>
      <c r="G3619" s="9">
        <v>0.2350756</v>
      </c>
      <c r="H3619" s="32">
        <f t="shared" si="394"/>
        <v>1.7350756000000001</v>
      </c>
      <c r="I3619" s="9">
        <v>0.16079450000000001</v>
      </c>
      <c r="J3619" s="31">
        <f t="shared" si="395"/>
        <v>2.1607945000000002</v>
      </c>
      <c r="K3619" s="9">
        <v>6.7271739999999997E-2</v>
      </c>
      <c r="L3619" s="48">
        <f t="shared" si="396"/>
        <v>2.5672717399999998</v>
      </c>
      <c r="M3619" s="9">
        <v>0.21758279999999999</v>
      </c>
      <c r="N3619" s="48">
        <f t="shared" si="397"/>
        <v>3.2175828000000002</v>
      </c>
      <c r="O3619" s="26">
        <v>6.971078E-2</v>
      </c>
      <c r="P3619" s="93">
        <f t="shared" si="398"/>
        <v>3.5697107799999999</v>
      </c>
    </row>
    <row r="3620" spans="1:16">
      <c r="A3620" s="10">
        <v>2143.973</v>
      </c>
      <c r="B3620" s="31">
        <v>0.24393419999999999</v>
      </c>
      <c r="C3620" s="9">
        <v>0.25011660000000002</v>
      </c>
      <c r="D3620" s="31">
        <f t="shared" si="392"/>
        <v>0.75011660000000002</v>
      </c>
      <c r="E3620" s="9">
        <v>0.1056695</v>
      </c>
      <c r="F3620" s="31">
        <f t="shared" si="393"/>
        <v>1.1056695000000001</v>
      </c>
      <c r="G3620" s="9">
        <v>0.23510790000000001</v>
      </c>
      <c r="H3620" s="32">
        <f t="shared" si="394"/>
        <v>1.7351079</v>
      </c>
      <c r="I3620" s="9">
        <v>0.16086929999999999</v>
      </c>
      <c r="J3620" s="31">
        <f t="shared" si="395"/>
        <v>2.1608692999999999</v>
      </c>
      <c r="K3620" s="9">
        <v>6.7305180000000006E-2</v>
      </c>
      <c r="L3620" s="48">
        <f t="shared" si="396"/>
        <v>2.56730518</v>
      </c>
      <c r="M3620" s="9">
        <v>0.21762200000000001</v>
      </c>
      <c r="N3620" s="48">
        <f t="shared" si="397"/>
        <v>3.217622</v>
      </c>
      <c r="O3620" s="26">
        <v>6.9715890000000003E-2</v>
      </c>
      <c r="P3620" s="93">
        <f t="shared" si="398"/>
        <v>3.5697158899999999</v>
      </c>
    </row>
    <row r="3621" spans="1:16">
      <c r="A3621" s="10">
        <v>2144.4549999999999</v>
      </c>
      <c r="B3621" s="31">
        <v>0.24401439999999999</v>
      </c>
      <c r="C3621" s="9">
        <v>0.25017</v>
      </c>
      <c r="D3621" s="31">
        <f t="shared" si="392"/>
        <v>0.75017</v>
      </c>
      <c r="E3621" s="9">
        <v>0.1057187</v>
      </c>
      <c r="F3621" s="31">
        <f t="shared" si="393"/>
        <v>1.1057186999999999</v>
      </c>
      <c r="G3621" s="9">
        <v>0.23514570000000001</v>
      </c>
      <c r="H3621" s="32">
        <f t="shared" si="394"/>
        <v>1.7351456999999999</v>
      </c>
      <c r="I3621" s="9">
        <v>0.1609312</v>
      </c>
      <c r="J3621" s="31">
        <f t="shared" si="395"/>
        <v>2.1609311999999998</v>
      </c>
      <c r="K3621" s="9">
        <v>6.7316100000000004E-2</v>
      </c>
      <c r="L3621" s="48">
        <f t="shared" si="396"/>
        <v>2.5673161000000002</v>
      </c>
      <c r="M3621" s="9">
        <v>0.21763959999999999</v>
      </c>
      <c r="N3621" s="48">
        <f t="shared" si="397"/>
        <v>3.2176396</v>
      </c>
      <c r="O3621" s="26">
        <v>6.9707240000000004E-2</v>
      </c>
      <c r="P3621" s="93">
        <f t="shared" si="398"/>
        <v>3.5697072400000001</v>
      </c>
    </row>
    <row r="3622" spans="1:16">
      <c r="A3622" s="10">
        <v>2144.9369999999999</v>
      </c>
      <c r="B3622" s="31">
        <v>0.24409790000000001</v>
      </c>
      <c r="C3622" s="9">
        <v>0.25025639999999999</v>
      </c>
      <c r="D3622" s="31">
        <f t="shared" si="392"/>
        <v>0.75025640000000005</v>
      </c>
      <c r="E3622" s="9">
        <v>0.1057625</v>
      </c>
      <c r="F3622" s="31">
        <f t="shared" si="393"/>
        <v>1.1057625</v>
      </c>
      <c r="G3622" s="9">
        <v>0.23519129999999999</v>
      </c>
      <c r="H3622" s="32">
        <f t="shared" si="394"/>
        <v>1.7351912999999999</v>
      </c>
      <c r="I3622" s="9">
        <v>0.16098019999999999</v>
      </c>
      <c r="J3622" s="31">
        <f t="shared" si="395"/>
        <v>2.1609802</v>
      </c>
      <c r="K3622" s="9">
        <v>6.7301139999999995E-2</v>
      </c>
      <c r="L3622" s="48">
        <f t="shared" si="396"/>
        <v>2.5673011400000001</v>
      </c>
      <c r="M3622" s="9">
        <v>0.21763479999999999</v>
      </c>
      <c r="N3622" s="48">
        <f t="shared" si="397"/>
        <v>3.2176347999999999</v>
      </c>
      <c r="O3622" s="26">
        <v>6.9688769999999997E-2</v>
      </c>
      <c r="P3622" s="93">
        <f t="shared" si="398"/>
        <v>3.56968877</v>
      </c>
    </row>
    <row r="3623" spans="1:16">
      <c r="A3623" s="10">
        <v>2145.4189999999999</v>
      </c>
      <c r="B3623" s="31">
        <v>0.24418400000000001</v>
      </c>
      <c r="C3623" s="9">
        <v>0.25037280000000001</v>
      </c>
      <c r="D3623" s="31">
        <f t="shared" si="392"/>
        <v>0.75037280000000006</v>
      </c>
      <c r="E3623" s="9">
        <v>0.10580489999999999</v>
      </c>
      <c r="F3623" s="31">
        <f t="shared" si="393"/>
        <v>1.1058049000000001</v>
      </c>
      <c r="G3623" s="9">
        <v>0.2352504</v>
      </c>
      <c r="H3623" s="32">
        <f t="shared" si="394"/>
        <v>1.7352504</v>
      </c>
      <c r="I3623" s="9">
        <v>0.1610239</v>
      </c>
      <c r="J3623" s="31">
        <f t="shared" si="395"/>
        <v>2.1610239</v>
      </c>
      <c r="K3623" s="9">
        <v>6.7262160000000001E-2</v>
      </c>
      <c r="L3623" s="48">
        <f t="shared" si="396"/>
        <v>2.5672621599999998</v>
      </c>
      <c r="M3623" s="9">
        <v>0.21761620000000001</v>
      </c>
      <c r="N3623" s="48">
        <f t="shared" si="397"/>
        <v>3.2176162000000001</v>
      </c>
      <c r="O3623" s="26">
        <v>6.9668330000000001E-2</v>
      </c>
      <c r="P3623" s="93">
        <f t="shared" si="398"/>
        <v>3.5696683299999998</v>
      </c>
    </row>
    <row r="3624" spans="1:16">
      <c r="A3624" s="10">
        <v>2145.9009999999998</v>
      </c>
      <c r="B3624" s="31">
        <v>0.24427969999999999</v>
      </c>
      <c r="C3624" s="9">
        <v>0.25050919999999999</v>
      </c>
      <c r="D3624" s="31">
        <f t="shared" si="392"/>
        <v>0.75050919999999999</v>
      </c>
      <c r="E3624" s="9">
        <v>0.1058535</v>
      </c>
      <c r="F3624" s="31">
        <f t="shared" si="393"/>
        <v>1.1058535</v>
      </c>
      <c r="G3624" s="9">
        <v>0.23532929999999999</v>
      </c>
      <c r="H3624" s="32">
        <f t="shared" si="394"/>
        <v>1.7353293000000001</v>
      </c>
      <c r="I3624" s="9">
        <v>0.16107199999999999</v>
      </c>
      <c r="J3624" s="31">
        <f t="shared" si="395"/>
        <v>2.1610719999999999</v>
      </c>
      <c r="K3624" s="9">
        <v>6.7207379999999997E-2</v>
      </c>
      <c r="L3624" s="48">
        <f t="shared" si="396"/>
        <v>2.5672073800000001</v>
      </c>
      <c r="M3624" s="9">
        <v>0.2175975</v>
      </c>
      <c r="N3624" s="48">
        <f t="shared" si="397"/>
        <v>3.2175975000000001</v>
      </c>
      <c r="O3624" s="26">
        <v>6.965615E-2</v>
      </c>
      <c r="P3624" s="93">
        <f t="shared" si="398"/>
        <v>3.5696561500000001</v>
      </c>
    </row>
    <row r="3625" spans="1:16">
      <c r="A3625" s="10">
        <v>2146.384</v>
      </c>
      <c r="B3625" s="31">
        <v>0.24439269999999999</v>
      </c>
      <c r="C3625" s="9">
        <v>0.25065229999999999</v>
      </c>
      <c r="D3625" s="31">
        <f t="shared" si="392"/>
        <v>0.75065230000000005</v>
      </c>
      <c r="E3625" s="9">
        <v>0.1059153</v>
      </c>
      <c r="F3625" s="31">
        <f t="shared" si="393"/>
        <v>1.1059152999999999</v>
      </c>
      <c r="G3625" s="9">
        <v>0.2354282</v>
      </c>
      <c r="H3625" s="32">
        <f t="shared" si="394"/>
        <v>1.7354282000000001</v>
      </c>
      <c r="I3625" s="9">
        <v>0.16112950000000001</v>
      </c>
      <c r="J3625" s="31">
        <f t="shared" si="395"/>
        <v>2.1611294999999999</v>
      </c>
      <c r="K3625" s="9">
        <v>6.7147390000000001E-2</v>
      </c>
      <c r="L3625" s="48">
        <f t="shared" si="396"/>
        <v>2.5671473900000001</v>
      </c>
      <c r="M3625" s="9">
        <v>0.21758669999999999</v>
      </c>
      <c r="N3625" s="48">
        <f t="shared" si="397"/>
        <v>3.2175867</v>
      </c>
      <c r="O3625" s="26">
        <v>6.9659289999999999E-2</v>
      </c>
      <c r="P3625" s="93">
        <f t="shared" si="398"/>
        <v>3.5696592900000002</v>
      </c>
    </row>
    <row r="3626" spans="1:16">
      <c r="A3626" s="10">
        <v>2146.866</v>
      </c>
      <c r="B3626" s="31">
        <v>0.24452450000000001</v>
      </c>
      <c r="C3626" s="9">
        <v>0.25078149999999999</v>
      </c>
      <c r="D3626" s="31">
        <f t="shared" si="392"/>
        <v>0.75078149999999999</v>
      </c>
      <c r="E3626" s="9">
        <v>0.1059933</v>
      </c>
      <c r="F3626" s="31">
        <f t="shared" si="393"/>
        <v>1.1059933</v>
      </c>
      <c r="G3626" s="9">
        <v>0.2355382</v>
      </c>
      <c r="H3626" s="32">
        <f t="shared" si="394"/>
        <v>1.7355381999999999</v>
      </c>
      <c r="I3626" s="9">
        <v>0.16119230000000001</v>
      </c>
      <c r="J3626" s="31">
        <f t="shared" si="395"/>
        <v>2.1611923000000002</v>
      </c>
      <c r="K3626" s="9">
        <v>6.7094970000000004E-2</v>
      </c>
      <c r="L3626" s="48">
        <f t="shared" si="396"/>
        <v>2.5670949699999999</v>
      </c>
      <c r="M3626" s="9">
        <v>0.21758189999999999</v>
      </c>
      <c r="N3626" s="48">
        <f t="shared" si="397"/>
        <v>3.2175818999999999</v>
      </c>
      <c r="O3626" s="26">
        <v>6.9681699999999999E-2</v>
      </c>
      <c r="P3626" s="93">
        <f t="shared" si="398"/>
        <v>3.5696816999999998</v>
      </c>
    </row>
    <row r="3627" spans="1:16">
      <c r="A3627" s="10">
        <v>2147.348</v>
      </c>
      <c r="B3627" s="31">
        <v>0.2446653</v>
      </c>
      <c r="C3627" s="9">
        <v>0.25087510000000002</v>
      </c>
      <c r="D3627" s="31">
        <f t="shared" si="392"/>
        <v>0.75087510000000002</v>
      </c>
      <c r="E3627" s="9">
        <v>0.1060855</v>
      </c>
      <c r="F3627" s="31">
        <f t="shared" si="393"/>
        <v>1.1060855000000001</v>
      </c>
      <c r="G3627" s="9">
        <v>0.23564199999999999</v>
      </c>
      <c r="H3627" s="32">
        <f t="shared" si="394"/>
        <v>1.7356419999999999</v>
      </c>
      <c r="I3627" s="9">
        <v>0.16124830000000001</v>
      </c>
      <c r="J3627" s="31">
        <f t="shared" si="395"/>
        <v>2.1612483</v>
      </c>
      <c r="K3627" s="9">
        <v>6.7060179999999997E-2</v>
      </c>
      <c r="L3627" s="48">
        <f t="shared" si="396"/>
        <v>2.5670601799999999</v>
      </c>
      <c r="M3627" s="9">
        <v>0.21757109999999999</v>
      </c>
      <c r="N3627" s="48">
        <f t="shared" si="397"/>
        <v>3.2175710999999998</v>
      </c>
      <c r="O3627" s="26">
        <v>6.9722179999999995E-2</v>
      </c>
      <c r="P3627" s="93">
        <f t="shared" si="398"/>
        <v>3.5697221799999999</v>
      </c>
    </row>
    <row r="3628" spans="1:16">
      <c r="A3628" s="10">
        <v>2147.83</v>
      </c>
      <c r="B3628" s="31">
        <v>0.2448024</v>
      </c>
      <c r="C3628" s="9">
        <v>0.25092120000000001</v>
      </c>
      <c r="D3628" s="31">
        <f t="shared" si="392"/>
        <v>0.75092120000000007</v>
      </c>
      <c r="E3628" s="9">
        <v>0.1061845</v>
      </c>
      <c r="F3628" s="31">
        <f t="shared" si="393"/>
        <v>1.1061844999999999</v>
      </c>
      <c r="G3628" s="9">
        <v>0.23572000000000001</v>
      </c>
      <c r="H3628" s="32">
        <f t="shared" si="394"/>
        <v>1.7357199999999999</v>
      </c>
      <c r="I3628" s="9">
        <v>0.16128229999999999</v>
      </c>
      <c r="J3628" s="31">
        <f t="shared" si="395"/>
        <v>2.1612822999999999</v>
      </c>
      <c r="K3628" s="9">
        <v>6.7048759999999999E-2</v>
      </c>
      <c r="L3628" s="48">
        <f t="shared" si="396"/>
        <v>2.56704876</v>
      </c>
      <c r="M3628" s="9">
        <v>0.21753819999999999</v>
      </c>
      <c r="N3628" s="48">
        <f t="shared" si="397"/>
        <v>3.2175381999999999</v>
      </c>
      <c r="O3628" s="26">
        <v>6.9775240000000002E-2</v>
      </c>
      <c r="P3628" s="93">
        <f t="shared" si="398"/>
        <v>3.5697752399999998</v>
      </c>
    </row>
    <row r="3629" spans="1:16">
      <c r="A3629" s="10">
        <v>2148.3119999999999</v>
      </c>
      <c r="B3629" s="31">
        <v>0.24491969999999999</v>
      </c>
      <c r="C3629" s="9">
        <v>0.25091960000000002</v>
      </c>
      <c r="D3629" s="31">
        <f t="shared" si="392"/>
        <v>0.75091960000000002</v>
      </c>
      <c r="E3629" s="9">
        <v>0.1062816</v>
      </c>
      <c r="F3629" s="31">
        <f t="shared" si="393"/>
        <v>1.1062816</v>
      </c>
      <c r="G3629" s="9">
        <v>0.23575589999999999</v>
      </c>
      <c r="H3629" s="32">
        <f t="shared" si="394"/>
        <v>1.7357559</v>
      </c>
      <c r="I3629" s="9">
        <v>0.1612828</v>
      </c>
      <c r="J3629" s="31">
        <f t="shared" si="395"/>
        <v>2.1612827999999999</v>
      </c>
      <c r="K3629" s="9">
        <v>6.7063040000000004E-2</v>
      </c>
      <c r="L3629" s="48">
        <f t="shared" si="396"/>
        <v>2.5670630399999999</v>
      </c>
      <c r="M3629" s="9">
        <v>0.21747169999999999</v>
      </c>
      <c r="N3629" s="48">
        <f t="shared" si="397"/>
        <v>3.2174716999999999</v>
      </c>
      <c r="O3629" s="26">
        <v>6.9833409999999999E-2</v>
      </c>
      <c r="P3629" s="93">
        <f t="shared" si="398"/>
        <v>3.5698334100000002</v>
      </c>
    </row>
    <row r="3630" spans="1:16">
      <c r="A3630" s="10">
        <v>2148.7939999999999</v>
      </c>
      <c r="B3630" s="31">
        <v>0.24501410000000001</v>
      </c>
      <c r="C3630" s="9">
        <v>0.25088690000000002</v>
      </c>
      <c r="D3630" s="31">
        <f t="shared" si="392"/>
        <v>0.75088690000000002</v>
      </c>
      <c r="E3630" s="9">
        <v>0.1063687</v>
      </c>
      <c r="F3630" s="31">
        <f t="shared" si="393"/>
        <v>1.1063687</v>
      </c>
      <c r="G3630" s="9">
        <v>0.23574680000000001</v>
      </c>
      <c r="H3630" s="32">
        <f t="shared" si="394"/>
        <v>1.7357468</v>
      </c>
      <c r="I3630" s="9">
        <v>0.16125039999999999</v>
      </c>
      <c r="J3630" s="31">
        <f t="shared" si="395"/>
        <v>2.1612504000000001</v>
      </c>
      <c r="K3630" s="9">
        <v>6.7101519999999998E-2</v>
      </c>
      <c r="L3630" s="48">
        <f t="shared" si="396"/>
        <v>2.56710152</v>
      </c>
      <c r="M3630" s="9">
        <v>0.21737529999999999</v>
      </c>
      <c r="N3630" s="48">
        <f t="shared" si="397"/>
        <v>3.2173753</v>
      </c>
      <c r="O3630" s="26">
        <v>6.9893159999999996E-2</v>
      </c>
      <c r="P3630" s="93">
        <f t="shared" si="398"/>
        <v>3.5698931599999999</v>
      </c>
    </row>
    <row r="3631" spans="1:16">
      <c r="A3631" s="10">
        <v>2149.2759999999998</v>
      </c>
      <c r="B3631" s="31">
        <v>0.24509410000000001</v>
      </c>
      <c r="C3631" s="9">
        <v>0.25085089999999999</v>
      </c>
      <c r="D3631" s="31">
        <f t="shared" si="392"/>
        <v>0.75085089999999999</v>
      </c>
      <c r="E3631" s="9">
        <v>0.10644240000000001</v>
      </c>
      <c r="F3631" s="31">
        <f t="shared" si="393"/>
        <v>1.1064423999999999</v>
      </c>
      <c r="G3631" s="9">
        <v>0.23570379999999999</v>
      </c>
      <c r="H3631" s="32">
        <f t="shared" si="394"/>
        <v>1.7357038</v>
      </c>
      <c r="I3631" s="9">
        <v>0.16119890000000001</v>
      </c>
      <c r="J3631" s="31">
        <f t="shared" si="395"/>
        <v>2.1611989</v>
      </c>
      <c r="K3631" s="9">
        <v>6.7159999999999997E-2</v>
      </c>
      <c r="L3631" s="48">
        <f t="shared" si="396"/>
        <v>2.5671599999999999</v>
      </c>
      <c r="M3631" s="9">
        <v>0.21726809999999999</v>
      </c>
      <c r="N3631" s="48">
        <f t="shared" si="397"/>
        <v>3.2172681000000001</v>
      </c>
      <c r="O3631" s="26">
        <v>6.9953290000000001E-2</v>
      </c>
      <c r="P3631" s="93">
        <f t="shared" si="398"/>
        <v>3.5699532899999999</v>
      </c>
    </row>
    <row r="3632" spans="1:16">
      <c r="A3632" s="10">
        <v>2149.7579999999998</v>
      </c>
      <c r="B3632" s="31">
        <v>0.2451769</v>
      </c>
      <c r="C3632" s="9">
        <v>0.25084420000000002</v>
      </c>
      <c r="D3632" s="31">
        <f t="shared" si="392"/>
        <v>0.75084419999999996</v>
      </c>
      <c r="E3632" s="9">
        <v>0.10650080000000001</v>
      </c>
      <c r="F3632" s="31">
        <f t="shared" si="393"/>
        <v>1.1065008000000001</v>
      </c>
      <c r="G3632" s="9">
        <v>0.235649</v>
      </c>
      <c r="H3632" s="32">
        <f t="shared" si="394"/>
        <v>1.735649</v>
      </c>
      <c r="I3632" s="9">
        <v>0.1611525</v>
      </c>
      <c r="J3632" s="31">
        <f t="shared" si="395"/>
        <v>2.1611525</v>
      </c>
      <c r="K3632" s="9">
        <v>6.7231920000000001E-2</v>
      </c>
      <c r="L3632" s="48">
        <f t="shared" si="396"/>
        <v>2.5672319200000002</v>
      </c>
      <c r="M3632" s="9">
        <v>0.21718180000000001</v>
      </c>
      <c r="N3632" s="48">
        <f t="shared" si="397"/>
        <v>3.2171818000000001</v>
      </c>
      <c r="O3632" s="26">
        <v>7.001657E-2</v>
      </c>
      <c r="P3632" s="93">
        <f t="shared" si="398"/>
        <v>3.5700165699999999</v>
      </c>
    </row>
    <row r="3633" spans="1:16">
      <c r="A3633" s="10">
        <v>2150.2399999999998</v>
      </c>
      <c r="B3633" s="31">
        <v>0.2452799</v>
      </c>
      <c r="C3633" s="9">
        <v>0.25088650000000001</v>
      </c>
      <c r="D3633" s="31">
        <f t="shared" si="392"/>
        <v>0.75088650000000001</v>
      </c>
      <c r="E3633" s="9">
        <v>0.1065448</v>
      </c>
      <c r="F3633" s="31">
        <f t="shared" si="393"/>
        <v>1.1065448</v>
      </c>
      <c r="G3633" s="9">
        <v>0.23560790000000001</v>
      </c>
      <c r="H3633" s="32">
        <f t="shared" si="394"/>
        <v>1.7356079</v>
      </c>
      <c r="I3633" s="9">
        <v>0.16113250000000001</v>
      </c>
      <c r="J3633" s="31">
        <f t="shared" si="395"/>
        <v>2.1611324999999999</v>
      </c>
      <c r="K3633" s="9">
        <v>6.7308870000000007E-2</v>
      </c>
      <c r="L3633" s="48">
        <f t="shared" si="396"/>
        <v>2.5673088700000002</v>
      </c>
      <c r="M3633" s="9">
        <v>0.21714549999999999</v>
      </c>
      <c r="N3633" s="48">
        <f t="shared" si="397"/>
        <v>3.2171455</v>
      </c>
      <c r="O3633" s="26">
        <v>7.0084969999999996E-2</v>
      </c>
      <c r="P3633" s="93">
        <f t="shared" si="398"/>
        <v>3.5700849699999999</v>
      </c>
    </row>
    <row r="3634" spans="1:16">
      <c r="A3634" s="10">
        <v>2150.723</v>
      </c>
      <c r="B3634" s="31">
        <v>0.2454133</v>
      </c>
      <c r="C3634" s="9">
        <v>0.25098140000000002</v>
      </c>
      <c r="D3634" s="31">
        <f t="shared" si="392"/>
        <v>0.75098140000000002</v>
      </c>
      <c r="E3634" s="9">
        <v>0.1065765</v>
      </c>
      <c r="F3634" s="31">
        <f t="shared" si="393"/>
        <v>1.1065765000000001</v>
      </c>
      <c r="G3634" s="9">
        <v>0.2355997</v>
      </c>
      <c r="H3634" s="32">
        <f t="shared" si="394"/>
        <v>1.7355997000000001</v>
      </c>
      <c r="I3634" s="9">
        <v>0.16115350000000001</v>
      </c>
      <c r="J3634" s="31">
        <f t="shared" si="395"/>
        <v>2.1611535000000002</v>
      </c>
      <c r="K3634" s="9">
        <v>6.7381129999999997E-2</v>
      </c>
      <c r="L3634" s="48">
        <f t="shared" si="396"/>
        <v>2.5673811299999998</v>
      </c>
      <c r="M3634" s="9">
        <v>0.2171758</v>
      </c>
      <c r="N3634" s="48">
        <f t="shared" si="397"/>
        <v>3.2171758000000001</v>
      </c>
      <c r="O3634" s="26">
        <v>7.0159639999999995E-2</v>
      </c>
      <c r="P3634" s="93">
        <f t="shared" si="398"/>
        <v>3.57015964</v>
      </c>
    </row>
    <row r="3635" spans="1:16">
      <c r="A3635" s="10">
        <v>2151.2049999999999</v>
      </c>
      <c r="B3635" s="31">
        <v>0.24557080000000001</v>
      </c>
      <c r="C3635" s="9">
        <v>0.25111440000000002</v>
      </c>
      <c r="D3635" s="31">
        <f t="shared" si="392"/>
        <v>0.75111440000000007</v>
      </c>
      <c r="E3635" s="9">
        <v>0.1065975</v>
      </c>
      <c r="F3635" s="31">
        <f t="shared" si="393"/>
        <v>1.1065974999999999</v>
      </c>
      <c r="G3635" s="9">
        <v>0.23563229999999999</v>
      </c>
      <c r="H3635" s="32">
        <f t="shared" si="394"/>
        <v>1.7356323</v>
      </c>
      <c r="I3635" s="9">
        <v>0.1612171</v>
      </c>
      <c r="J3635" s="31">
        <f t="shared" si="395"/>
        <v>2.1612171</v>
      </c>
      <c r="K3635" s="9">
        <v>6.7439940000000004E-2</v>
      </c>
      <c r="L3635" s="48">
        <f t="shared" si="396"/>
        <v>2.5674399399999999</v>
      </c>
      <c r="M3635" s="9">
        <v>0.2172713</v>
      </c>
      <c r="N3635" s="48">
        <f t="shared" si="397"/>
        <v>3.2172713000000002</v>
      </c>
      <c r="O3635" s="26">
        <v>7.0237859999999999E-2</v>
      </c>
      <c r="P3635" s="93">
        <f t="shared" si="398"/>
        <v>3.5702378600000002</v>
      </c>
    </row>
    <row r="3636" spans="1:16">
      <c r="A3636" s="10">
        <v>2151.6869999999999</v>
      </c>
      <c r="B3636" s="31">
        <v>0.24573690000000001</v>
      </c>
      <c r="C3636" s="9">
        <v>0.25126130000000002</v>
      </c>
      <c r="D3636" s="31">
        <f t="shared" si="392"/>
        <v>0.75126130000000002</v>
      </c>
      <c r="E3636" s="9">
        <v>0.1066107</v>
      </c>
      <c r="F3636" s="31">
        <f t="shared" si="393"/>
        <v>1.1066107000000001</v>
      </c>
      <c r="G3636" s="9">
        <v>0.23570140000000001</v>
      </c>
      <c r="H3636" s="32">
        <f t="shared" si="394"/>
        <v>1.7357013999999999</v>
      </c>
      <c r="I3636" s="9">
        <v>0.1613125</v>
      </c>
      <c r="J3636" s="31">
        <f t="shared" si="395"/>
        <v>2.1613125000000002</v>
      </c>
      <c r="K3636" s="9">
        <v>6.7479259999999999E-2</v>
      </c>
      <c r="L3636" s="48">
        <f t="shared" si="396"/>
        <v>2.5674792599999998</v>
      </c>
      <c r="M3636" s="9">
        <v>0.21741489999999999</v>
      </c>
      <c r="N3636" s="48">
        <f t="shared" si="397"/>
        <v>3.2174149000000001</v>
      </c>
      <c r="O3636" s="26">
        <v>7.0314109999999999E-2</v>
      </c>
      <c r="P3636" s="93">
        <f t="shared" si="398"/>
        <v>3.57031411</v>
      </c>
    </row>
    <row r="3637" spans="1:16">
      <c r="A3637" s="10">
        <v>2152.1689999999999</v>
      </c>
      <c r="B3637" s="31">
        <v>0.2458892</v>
      </c>
      <c r="C3637" s="9">
        <v>0.2513977</v>
      </c>
      <c r="D3637" s="31">
        <f t="shared" si="392"/>
        <v>0.75139770000000006</v>
      </c>
      <c r="E3637" s="9">
        <v>0.1066221</v>
      </c>
      <c r="F3637" s="31">
        <f t="shared" si="393"/>
        <v>1.1066221000000001</v>
      </c>
      <c r="G3637" s="9">
        <v>0.23579430000000001</v>
      </c>
      <c r="H3637" s="32">
        <f t="shared" si="394"/>
        <v>1.7357943</v>
      </c>
      <c r="I3637" s="9">
        <v>0.16142380000000001</v>
      </c>
      <c r="J3637" s="31">
        <f t="shared" si="395"/>
        <v>2.1614238000000001</v>
      </c>
      <c r="K3637" s="9">
        <v>6.7498420000000003E-2</v>
      </c>
      <c r="L3637" s="48">
        <f t="shared" si="396"/>
        <v>2.5674984200000002</v>
      </c>
      <c r="M3637" s="9">
        <v>0.21758330000000001</v>
      </c>
      <c r="N3637" s="48">
        <f t="shared" si="397"/>
        <v>3.2175832999999998</v>
      </c>
      <c r="O3637" s="26">
        <v>7.0384080000000002E-2</v>
      </c>
      <c r="P3637" s="93">
        <f t="shared" si="398"/>
        <v>3.5703840800000002</v>
      </c>
    </row>
    <row r="3638" spans="1:16">
      <c r="A3638" s="10">
        <v>2152.6509999999998</v>
      </c>
      <c r="B3638" s="31">
        <v>0.24601310000000001</v>
      </c>
      <c r="C3638" s="9">
        <v>0.25151040000000002</v>
      </c>
      <c r="D3638" s="31">
        <f t="shared" si="392"/>
        <v>0.75151040000000002</v>
      </c>
      <c r="E3638" s="9">
        <v>0.10664129999999999</v>
      </c>
      <c r="F3638" s="31">
        <f t="shared" si="393"/>
        <v>1.1066412999999999</v>
      </c>
      <c r="G3638" s="9">
        <v>0.2358941</v>
      </c>
      <c r="H3638" s="32">
        <f t="shared" si="394"/>
        <v>1.7358940999999999</v>
      </c>
      <c r="I3638" s="9">
        <v>0.16153480000000001</v>
      </c>
      <c r="J3638" s="31">
        <f t="shared" si="395"/>
        <v>2.1615348000000001</v>
      </c>
      <c r="K3638" s="9">
        <v>6.7503960000000002E-2</v>
      </c>
      <c r="L3638" s="48">
        <f t="shared" si="396"/>
        <v>2.5675039599999998</v>
      </c>
      <c r="M3638" s="9">
        <v>0.21775330000000001</v>
      </c>
      <c r="N3638" s="48">
        <f t="shared" si="397"/>
        <v>3.2177533</v>
      </c>
      <c r="O3638" s="26">
        <v>7.0444610000000005E-2</v>
      </c>
      <c r="P3638" s="93">
        <f t="shared" si="398"/>
        <v>3.57044461</v>
      </c>
    </row>
    <row r="3639" spans="1:16">
      <c r="A3639" s="10">
        <v>2153.1329999999998</v>
      </c>
      <c r="B3639" s="31">
        <v>0.24610309999999999</v>
      </c>
      <c r="C3639" s="9">
        <v>0.25159969999999998</v>
      </c>
      <c r="D3639" s="31">
        <f t="shared" si="392"/>
        <v>0.75159969999999998</v>
      </c>
      <c r="E3639" s="9">
        <v>0.10667889999999999</v>
      </c>
      <c r="F3639" s="31">
        <f t="shared" si="393"/>
        <v>1.1066788999999999</v>
      </c>
      <c r="G3639" s="9">
        <v>0.23598730000000001</v>
      </c>
      <c r="H3639" s="32">
        <f t="shared" si="394"/>
        <v>1.7359873000000001</v>
      </c>
      <c r="I3639" s="9">
        <v>0.16163449999999999</v>
      </c>
      <c r="J3639" s="31">
        <f t="shared" si="395"/>
        <v>2.1616344999999999</v>
      </c>
      <c r="K3639" s="9">
        <v>6.7505640000000006E-2</v>
      </c>
      <c r="L3639" s="48">
        <f t="shared" si="396"/>
        <v>2.5675056399999998</v>
      </c>
      <c r="M3639" s="9">
        <v>0.2179121</v>
      </c>
      <c r="N3639" s="48">
        <f t="shared" si="397"/>
        <v>3.2179120999999999</v>
      </c>
      <c r="O3639" s="26">
        <v>7.0496089999999997E-2</v>
      </c>
      <c r="P3639" s="93">
        <f t="shared" si="398"/>
        <v>3.5704960899999998</v>
      </c>
    </row>
    <row r="3640" spans="1:16">
      <c r="A3640" s="10">
        <v>2153.6149999999998</v>
      </c>
      <c r="B3640" s="31">
        <v>0.2461652</v>
      </c>
      <c r="C3640" s="9">
        <v>0.25167420000000001</v>
      </c>
      <c r="D3640" s="31">
        <f t="shared" si="392"/>
        <v>0.75167420000000007</v>
      </c>
      <c r="E3640" s="9">
        <v>0.1067446</v>
      </c>
      <c r="F3640" s="31">
        <f t="shared" si="393"/>
        <v>1.1067446000000001</v>
      </c>
      <c r="G3640" s="9">
        <v>0.2360641</v>
      </c>
      <c r="H3640" s="32">
        <f t="shared" si="394"/>
        <v>1.7360641000000001</v>
      </c>
      <c r="I3640" s="9">
        <v>0.16171969999999999</v>
      </c>
      <c r="J3640" s="31">
        <f t="shared" si="395"/>
        <v>2.1617196999999999</v>
      </c>
      <c r="K3640" s="9">
        <v>6.7515889999999995E-2</v>
      </c>
      <c r="L3640" s="48">
        <f t="shared" si="396"/>
        <v>2.5675158900000001</v>
      </c>
      <c r="M3640" s="9">
        <v>0.2180561</v>
      </c>
      <c r="N3640" s="48">
        <f t="shared" si="397"/>
        <v>3.2180561000000001</v>
      </c>
      <c r="O3640" s="26">
        <v>7.0541690000000004E-2</v>
      </c>
      <c r="P3640" s="93">
        <f t="shared" si="398"/>
        <v>3.5705416900000002</v>
      </c>
    </row>
    <row r="3641" spans="1:16">
      <c r="A3641" s="10">
        <v>2154.0970000000002</v>
      </c>
      <c r="B3641" s="31">
        <v>0.24621080000000001</v>
      </c>
      <c r="C3641" s="9">
        <v>0.2517411</v>
      </c>
      <c r="D3641" s="31">
        <f t="shared" si="392"/>
        <v>0.75174110000000005</v>
      </c>
      <c r="E3641" s="9">
        <v>0.10684150000000001</v>
      </c>
      <c r="F3641" s="31">
        <f t="shared" si="393"/>
        <v>1.1068415</v>
      </c>
      <c r="G3641" s="9">
        <v>0.23611979999999999</v>
      </c>
      <c r="H3641" s="32">
        <f t="shared" si="394"/>
        <v>1.7361198</v>
      </c>
      <c r="I3641" s="9">
        <v>0.16178799999999999</v>
      </c>
      <c r="J3641" s="31">
        <f t="shared" si="395"/>
        <v>2.161788</v>
      </c>
      <c r="K3641" s="9">
        <v>6.754462E-2</v>
      </c>
      <c r="L3641" s="48">
        <f t="shared" si="396"/>
        <v>2.5675446200000001</v>
      </c>
      <c r="M3641" s="9">
        <v>0.21818499999999999</v>
      </c>
      <c r="N3641" s="48">
        <f t="shared" si="397"/>
        <v>3.2181850000000001</v>
      </c>
      <c r="O3641" s="26">
        <v>7.0584919999999995E-2</v>
      </c>
      <c r="P3641" s="93">
        <f t="shared" si="398"/>
        <v>3.5705849199999999</v>
      </c>
    </row>
    <row r="3642" spans="1:16">
      <c r="A3642" s="10">
        <v>2154.58</v>
      </c>
      <c r="B3642" s="31">
        <v>0.24624840000000001</v>
      </c>
      <c r="C3642" s="9">
        <v>0.251803</v>
      </c>
      <c r="D3642" s="31">
        <f t="shared" si="392"/>
        <v>0.751803</v>
      </c>
      <c r="E3642" s="9">
        <v>0.1069647</v>
      </c>
      <c r="F3642" s="31">
        <f t="shared" si="393"/>
        <v>1.1069647</v>
      </c>
      <c r="G3642" s="9">
        <v>0.2361521</v>
      </c>
      <c r="H3642" s="32">
        <f t="shared" si="394"/>
        <v>1.7361521</v>
      </c>
      <c r="I3642" s="9">
        <v>0.16183890000000001</v>
      </c>
      <c r="J3642" s="31">
        <f t="shared" si="395"/>
        <v>2.1618389000000002</v>
      </c>
      <c r="K3642" s="9">
        <v>6.7594699999999994E-2</v>
      </c>
      <c r="L3642" s="48">
        <f t="shared" si="396"/>
        <v>2.5675946999999999</v>
      </c>
      <c r="M3642" s="9">
        <v>0.2182972</v>
      </c>
      <c r="N3642" s="48">
        <f t="shared" si="397"/>
        <v>3.2182971999999999</v>
      </c>
      <c r="O3642" s="26">
        <v>7.0626190000000005E-2</v>
      </c>
      <c r="P3642" s="93">
        <f t="shared" si="398"/>
        <v>3.57062619</v>
      </c>
    </row>
    <row r="3643" spans="1:16">
      <c r="A3643" s="10">
        <v>2155.0619999999999</v>
      </c>
      <c r="B3643" s="31">
        <v>0.24628410000000001</v>
      </c>
      <c r="C3643" s="9">
        <v>0.25185000000000002</v>
      </c>
      <c r="D3643" s="31">
        <f t="shared" si="392"/>
        <v>0.75185000000000002</v>
      </c>
      <c r="E3643" s="9">
        <v>0.10709970000000001</v>
      </c>
      <c r="F3643" s="31">
        <f t="shared" si="393"/>
        <v>1.1070997</v>
      </c>
      <c r="G3643" s="9">
        <v>0.2361615</v>
      </c>
      <c r="H3643" s="32">
        <f t="shared" si="394"/>
        <v>1.7361614999999999</v>
      </c>
      <c r="I3643" s="9">
        <v>0.16186990000000001</v>
      </c>
      <c r="J3643" s="31">
        <f t="shared" si="395"/>
        <v>2.1618699000000001</v>
      </c>
      <c r="K3643" s="9">
        <v>6.7661399999999997E-2</v>
      </c>
      <c r="L3643" s="48">
        <f t="shared" si="396"/>
        <v>2.5676614</v>
      </c>
      <c r="M3643" s="9">
        <v>0.2183861</v>
      </c>
      <c r="N3643" s="48">
        <f t="shared" si="397"/>
        <v>3.2183861</v>
      </c>
      <c r="O3643" s="26">
        <v>7.0662740000000002E-2</v>
      </c>
      <c r="P3643" s="93">
        <f t="shared" si="398"/>
        <v>3.5706627399999999</v>
      </c>
    </row>
    <row r="3644" spans="1:16">
      <c r="A3644" s="10">
        <v>2155.5439999999999</v>
      </c>
      <c r="B3644" s="31">
        <v>0.24631700000000001</v>
      </c>
      <c r="C3644" s="9">
        <v>0.25187120000000002</v>
      </c>
      <c r="D3644" s="31">
        <f t="shared" si="392"/>
        <v>0.75187120000000007</v>
      </c>
      <c r="E3644" s="9">
        <v>0.10722950000000001</v>
      </c>
      <c r="F3644" s="31">
        <f t="shared" si="393"/>
        <v>1.1072295000000001</v>
      </c>
      <c r="G3644" s="9">
        <v>0.23615330000000001</v>
      </c>
      <c r="H3644" s="32">
        <f t="shared" si="394"/>
        <v>1.7361533</v>
      </c>
      <c r="I3644" s="9">
        <v>0.16187869999999999</v>
      </c>
      <c r="J3644" s="31">
        <f t="shared" si="395"/>
        <v>2.1618786999999999</v>
      </c>
      <c r="K3644" s="9">
        <v>6.7735680000000006E-2</v>
      </c>
      <c r="L3644" s="48">
        <f t="shared" si="396"/>
        <v>2.5677356800000002</v>
      </c>
      <c r="M3644" s="9">
        <v>0.21844350000000001</v>
      </c>
      <c r="N3644" s="48">
        <f t="shared" si="397"/>
        <v>3.2184435000000002</v>
      </c>
      <c r="O3644" s="26">
        <v>7.0687509999999995E-2</v>
      </c>
      <c r="P3644" s="93">
        <f t="shared" si="398"/>
        <v>3.57068751</v>
      </c>
    </row>
    <row r="3645" spans="1:16">
      <c r="A3645" s="10">
        <v>2156.0259999999998</v>
      </c>
      <c r="B3645" s="31">
        <v>0.2463457</v>
      </c>
      <c r="C3645" s="9">
        <v>0.25186009999999998</v>
      </c>
      <c r="D3645" s="31">
        <f t="shared" si="392"/>
        <v>0.75186010000000003</v>
      </c>
      <c r="E3645" s="9">
        <v>0.1073385</v>
      </c>
      <c r="F3645" s="31">
        <f t="shared" si="393"/>
        <v>1.1073385</v>
      </c>
      <c r="G3645" s="9">
        <v>0.23613619999999999</v>
      </c>
      <c r="H3645" s="32">
        <f t="shared" si="394"/>
        <v>1.7361362</v>
      </c>
      <c r="I3645" s="9">
        <v>0.1618686</v>
      </c>
      <c r="J3645" s="31">
        <f t="shared" si="395"/>
        <v>2.1618686</v>
      </c>
      <c r="K3645" s="9">
        <v>6.7806249999999998E-2</v>
      </c>
      <c r="L3645" s="48">
        <f t="shared" si="396"/>
        <v>2.5678062499999998</v>
      </c>
      <c r="M3645" s="9">
        <v>0.21846560000000001</v>
      </c>
      <c r="N3645" s="48">
        <f t="shared" si="397"/>
        <v>3.2184656</v>
      </c>
      <c r="O3645" s="26">
        <v>7.0695770000000005E-2</v>
      </c>
      <c r="P3645" s="93">
        <f t="shared" si="398"/>
        <v>3.5706957699999999</v>
      </c>
    </row>
    <row r="3646" spans="1:16">
      <c r="A3646" s="10">
        <v>2156.5079999999998</v>
      </c>
      <c r="B3646" s="31">
        <v>0.24637210000000001</v>
      </c>
      <c r="C3646" s="9">
        <v>0.25182460000000001</v>
      </c>
      <c r="D3646" s="31">
        <f t="shared" si="392"/>
        <v>0.75182459999999995</v>
      </c>
      <c r="E3646" s="9">
        <v>0.1074184</v>
      </c>
      <c r="F3646" s="31">
        <f t="shared" si="393"/>
        <v>1.1074184</v>
      </c>
      <c r="G3646" s="9">
        <v>0.236124</v>
      </c>
      <c r="H3646" s="32">
        <f t="shared" si="394"/>
        <v>1.736124</v>
      </c>
      <c r="I3646" s="9">
        <v>0.1618474</v>
      </c>
      <c r="J3646" s="31">
        <f t="shared" si="395"/>
        <v>2.1618474000000001</v>
      </c>
      <c r="K3646" s="9">
        <v>6.7864400000000005E-2</v>
      </c>
      <c r="L3646" s="48">
        <f t="shared" si="396"/>
        <v>2.5678643999999999</v>
      </c>
      <c r="M3646" s="9">
        <v>0.21845580000000001</v>
      </c>
      <c r="N3646" s="48">
        <f t="shared" si="397"/>
        <v>3.2184558000000001</v>
      </c>
      <c r="O3646" s="26">
        <v>7.0684369999999996E-2</v>
      </c>
      <c r="P3646" s="93">
        <f t="shared" si="398"/>
        <v>3.5706843699999999</v>
      </c>
    </row>
    <row r="3647" spans="1:16">
      <c r="A3647" s="10">
        <v>2156.9899999999998</v>
      </c>
      <c r="B3647" s="31">
        <v>0.2464007</v>
      </c>
      <c r="C3647" s="9">
        <v>0.25178519999999999</v>
      </c>
      <c r="D3647" s="31">
        <f t="shared" si="392"/>
        <v>0.75178520000000004</v>
      </c>
      <c r="E3647" s="9">
        <v>0.1074715</v>
      </c>
      <c r="F3647" s="31">
        <f t="shared" si="393"/>
        <v>1.1074714999999999</v>
      </c>
      <c r="G3647" s="9">
        <v>0.2361338</v>
      </c>
      <c r="H3647" s="32">
        <f t="shared" si="394"/>
        <v>1.7361337999999999</v>
      </c>
      <c r="I3647" s="9">
        <v>0.1618301</v>
      </c>
      <c r="J3647" s="31">
        <f t="shared" si="395"/>
        <v>2.1618301</v>
      </c>
      <c r="K3647" s="9">
        <v>6.7906910000000001E-2</v>
      </c>
      <c r="L3647" s="48">
        <f t="shared" si="396"/>
        <v>2.56790691</v>
      </c>
      <c r="M3647" s="9">
        <v>0.2184285</v>
      </c>
      <c r="N3647" s="48">
        <f t="shared" si="397"/>
        <v>3.2184284999999999</v>
      </c>
      <c r="O3647" s="26">
        <v>7.0656849999999993E-2</v>
      </c>
      <c r="P3647" s="93">
        <f t="shared" si="398"/>
        <v>3.5706568499999998</v>
      </c>
    </row>
    <row r="3648" spans="1:16">
      <c r="A3648" s="10">
        <v>2157.4720000000002</v>
      </c>
      <c r="B3648" s="31">
        <v>0.2464364</v>
      </c>
      <c r="C3648" s="9">
        <v>0.251772</v>
      </c>
      <c r="D3648" s="31">
        <f t="shared" si="392"/>
        <v>0.751772</v>
      </c>
      <c r="E3648" s="9">
        <v>0.1075068</v>
      </c>
      <c r="F3648" s="31">
        <f t="shared" si="393"/>
        <v>1.1075067999999999</v>
      </c>
      <c r="G3648" s="9">
        <v>0.2361782</v>
      </c>
      <c r="H3648" s="32">
        <f t="shared" si="394"/>
        <v>1.7361781999999999</v>
      </c>
      <c r="I3648" s="9">
        <v>0.16183139999999999</v>
      </c>
      <c r="J3648" s="31">
        <f t="shared" si="395"/>
        <v>2.1618314000000001</v>
      </c>
      <c r="K3648" s="9">
        <v>6.7934969999999997E-2</v>
      </c>
      <c r="L3648" s="48">
        <f t="shared" si="396"/>
        <v>2.56793497</v>
      </c>
      <c r="M3648" s="9">
        <v>0.21840209999999999</v>
      </c>
      <c r="N3648" s="48">
        <f t="shared" si="397"/>
        <v>3.2184021</v>
      </c>
      <c r="O3648" s="26">
        <v>7.0621080000000003E-2</v>
      </c>
      <c r="P3648" s="93">
        <f t="shared" si="398"/>
        <v>3.57062108</v>
      </c>
    </row>
    <row r="3649" spans="1:16">
      <c r="A3649" s="10">
        <v>2157.9540000000002</v>
      </c>
      <c r="B3649" s="31">
        <v>0.2464818</v>
      </c>
      <c r="C3649" s="9">
        <v>0.25180930000000001</v>
      </c>
      <c r="D3649" s="31">
        <f t="shared" si="392"/>
        <v>0.75180930000000001</v>
      </c>
      <c r="E3649" s="9">
        <v>0.1075376</v>
      </c>
      <c r="F3649" s="31">
        <f t="shared" si="393"/>
        <v>1.1075375999999999</v>
      </c>
      <c r="G3649" s="9">
        <v>0.23626230000000001</v>
      </c>
      <c r="H3649" s="32">
        <f t="shared" si="394"/>
        <v>1.7362622999999999</v>
      </c>
      <c r="I3649" s="9">
        <v>0.16186159999999999</v>
      </c>
      <c r="J3649" s="31">
        <f t="shared" si="395"/>
        <v>2.1618615999999999</v>
      </c>
      <c r="K3649" s="9">
        <v>6.7954459999999994E-2</v>
      </c>
      <c r="L3649" s="48">
        <f t="shared" si="396"/>
        <v>2.5679544600000002</v>
      </c>
      <c r="M3649" s="9">
        <v>0.2183947</v>
      </c>
      <c r="N3649" s="48">
        <f t="shared" si="397"/>
        <v>3.2183947000000002</v>
      </c>
      <c r="O3649" s="26">
        <v>7.0589239999999998E-2</v>
      </c>
      <c r="P3649" s="93">
        <f t="shared" si="398"/>
        <v>3.5705892399999999</v>
      </c>
    </row>
    <row r="3650" spans="1:16">
      <c r="A3650" s="10">
        <v>2158.4369999999999</v>
      </c>
      <c r="B3650" s="31">
        <v>0.2465299</v>
      </c>
      <c r="C3650" s="9">
        <v>0.25190800000000002</v>
      </c>
      <c r="D3650" s="31">
        <f t="shared" si="392"/>
        <v>0.75190800000000002</v>
      </c>
      <c r="E3650" s="9">
        <v>0.1075753</v>
      </c>
      <c r="F3650" s="31">
        <f t="shared" si="393"/>
        <v>1.1075752999999999</v>
      </c>
      <c r="G3650" s="9">
        <v>0.23637710000000001</v>
      </c>
      <c r="H3650" s="32">
        <f t="shared" si="394"/>
        <v>1.7363770999999999</v>
      </c>
      <c r="I3650" s="9">
        <v>0.16192210000000001</v>
      </c>
      <c r="J3650" s="31">
        <f t="shared" si="395"/>
        <v>2.1619221</v>
      </c>
      <c r="K3650" s="9">
        <v>6.7970760000000005E-2</v>
      </c>
      <c r="L3650" s="48">
        <f t="shared" si="396"/>
        <v>2.5679707600000001</v>
      </c>
      <c r="M3650" s="9">
        <v>0.21841550000000001</v>
      </c>
      <c r="N3650" s="48">
        <f t="shared" si="397"/>
        <v>3.2184154999999999</v>
      </c>
      <c r="O3650" s="26">
        <v>7.0572350000000006E-2</v>
      </c>
      <c r="P3650" s="93">
        <f t="shared" si="398"/>
        <v>3.57057235</v>
      </c>
    </row>
    <row r="3651" spans="1:16">
      <c r="A3651" s="10">
        <v>2158.9189999999999</v>
      </c>
      <c r="B3651" s="31">
        <v>0.2465677</v>
      </c>
      <c r="C3651" s="9">
        <v>0.25205670000000002</v>
      </c>
      <c r="D3651" s="31">
        <f t="shared" ref="D3651:D3714" si="399">C3651+0.5</f>
        <v>0.75205670000000002</v>
      </c>
      <c r="E3651" s="9">
        <v>0.1076241</v>
      </c>
      <c r="F3651" s="31">
        <f t="shared" ref="F3651:F3714" si="400">E3651+1</f>
        <v>1.1076241</v>
      </c>
      <c r="G3651" s="9">
        <v>0.23650650000000001</v>
      </c>
      <c r="H3651" s="32">
        <f t="shared" ref="H3651:H3714" si="401">G3651+1.5</f>
        <v>1.7365065</v>
      </c>
      <c r="I3651" s="9">
        <v>0.16200390000000001</v>
      </c>
      <c r="J3651" s="31">
        <f t="shared" ref="J3651:J3714" si="402">I3651+2</f>
        <v>2.1620039000000002</v>
      </c>
      <c r="K3651" s="9">
        <v>6.7988229999999997E-2</v>
      </c>
      <c r="L3651" s="48">
        <f t="shared" ref="L3651:L3714" si="403">K3651+2.5</f>
        <v>2.5679882300000001</v>
      </c>
      <c r="M3651" s="9">
        <v>0.21846170000000001</v>
      </c>
      <c r="N3651" s="48">
        <f t="shared" ref="N3651:N3714" si="404">M3651+3</f>
        <v>3.2184617000000002</v>
      </c>
      <c r="O3651" s="26">
        <v>7.0577459999999995E-2</v>
      </c>
      <c r="P3651" s="93">
        <f t="shared" ref="P3651:P3714" si="405">O3651+3.5</f>
        <v>3.57057746</v>
      </c>
    </row>
    <row r="3652" spans="1:16">
      <c r="A3652" s="10">
        <v>2159.4009999999998</v>
      </c>
      <c r="B3652" s="31">
        <v>0.2465822</v>
      </c>
      <c r="C3652" s="9">
        <v>0.2522278</v>
      </c>
      <c r="D3652" s="31">
        <f t="shared" si="399"/>
        <v>0.7522278</v>
      </c>
      <c r="E3652" s="9">
        <v>0.107682</v>
      </c>
      <c r="F3652" s="31">
        <f t="shared" si="400"/>
        <v>1.1076820000000001</v>
      </c>
      <c r="G3652" s="9">
        <v>0.236628</v>
      </c>
      <c r="H3652" s="32">
        <f t="shared" si="401"/>
        <v>1.7366280000000001</v>
      </c>
      <c r="I3652" s="9">
        <v>0.16209290000000001</v>
      </c>
      <c r="J3652" s="31">
        <f t="shared" si="402"/>
        <v>2.1620929000000002</v>
      </c>
      <c r="K3652" s="9">
        <v>6.8008399999999997E-2</v>
      </c>
      <c r="L3652" s="48">
        <f t="shared" si="403"/>
        <v>2.5680084000000001</v>
      </c>
      <c r="M3652" s="9">
        <v>0.21852450000000001</v>
      </c>
      <c r="N3652" s="48">
        <f t="shared" si="404"/>
        <v>3.2185245</v>
      </c>
      <c r="O3652" s="26">
        <v>7.0606929999999998E-2</v>
      </c>
      <c r="P3652" s="93">
        <f t="shared" si="405"/>
        <v>3.5706069299999998</v>
      </c>
    </row>
    <row r="3653" spans="1:16">
      <c r="A3653" s="10">
        <v>2159.8829999999998</v>
      </c>
      <c r="B3653" s="31">
        <v>0.24656700000000001</v>
      </c>
      <c r="C3653" s="9">
        <v>0.25238820000000001</v>
      </c>
      <c r="D3653" s="31">
        <f t="shared" si="399"/>
        <v>0.75238819999999995</v>
      </c>
      <c r="E3653" s="9">
        <v>0.1077438</v>
      </c>
      <c r="F3653" s="31">
        <f t="shared" si="400"/>
        <v>1.1077437999999999</v>
      </c>
      <c r="G3653" s="9">
        <v>0.23672389999999999</v>
      </c>
      <c r="H3653" s="32">
        <f t="shared" si="401"/>
        <v>1.7367238999999999</v>
      </c>
      <c r="I3653" s="9">
        <v>0.1621766</v>
      </c>
      <c r="J3653" s="31">
        <f t="shared" si="402"/>
        <v>2.1621766</v>
      </c>
      <c r="K3653" s="9">
        <v>6.8031079999999994E-2</v>
      </c>
      <c r="L3653" s="48">
        <f t="shared" si="403"/>
        <v>2.5680310799999999</v>
      </c>
      <c r="M3653" s="9">
        <v>0.21859490000000001</v>
      </c>
      <c r="N3653" s="48">
        <f t="shared" si="404"/>
        <v>3.2185948999999998</v>
      </c>
      <c r="O3653" s="26">
        <v>7.0656849999999993E-2</v>
      </c>
      <c r="P3653" s="93">
        <f t="shared" si="405"/>
        <v>3.5706568499999998</v>
      </c>
    </row>
    <row r="3654" spans="1:16">
      <c r="A3654" s="10">
        <v>2160.3649999999998</v>
      </c>
      <c r="B3654" s="31">
        <v>0.24652969999999999</v>
      </c>
      <c r="C3654" s="9">
        <v>0.25251109999999999</v>
      </c>
      <c r="D3654" s="31">
        <f t="shared" si="399"/>
        <v>0.75251109999999999</v>
      </c>
      <c r="E3654" s="9">
        <v>0.1078031</v>
      </c>
      <c r="F3654" s="31">
        <f t="shared" si="400"/>
        <v>1.1078030999999999</v>
      </c>
      <c r="G3654" s="9">
        <v>0.23678850000000001</v>
      </c>
      <c r="H3654" s="32">
        <f t="shared" si="401"/>
        <v>1.7367885000000001</v>
      </c>
      <c r="I3654" s="9">
        <v>0.1622487</v>
      </c>
      <c r="J3654" s="31">
        <f t="shared" si="402"/>
        <v>2.1622487000000001</v>
      </c>
      <c r="K3654" s="9">
        <v>6.8056119999999998E-2</v>
      </c>
      <c r="L3654" s="48">
        <f t="shared" si="403"/>
        <v>2.5680561200000001</v>
      </c>
      <c r="M3654" s="9">
        <v>0.2186707</v>
      </c>
      <c r="N3654" s="48">
        <f t="shared" si="404"/>
        <v>3.2186707000000001</v>
      </c>
      <c r="O3654" s="26">
        <v>7.0720920000000007E-2</v>
      </c>
      <c r="P3654" s="93">
        <f t="shared" si="405"/>
        <v>3.5707209199999999</v>
      </c>
    </row>
    <row r="3655" spans="1:16">
      <c r="A3655" s="10">
        <v>2160.8470000000002</v>
      </c>
      <c r="B3655" s="31">
        <v>0.2464875</v>
      </c>
      <c r="C3655" s="9">
        <v>0.25258350000000002</v>
      </c>
      <c r="D3655" s="31">
        <f t="shared" si="399"/>
        <v>0.75258350000000007</v>
      </c>
      <c r="E3655" s="9">
        <v>0.1078556</v>
      </c>
      <c r="F3655" s="31">
        <f t="shared" si="400"/>
        <v>1.1078555999999999</v>
      </c>
      <c r="G3655" s="9">
        <v>0.23682810000000001</v>
      </c>
      <c r="H3655" s="32">
        <f t="shared" si="401"/>
        <v>1.7368281000000001</v>
      </c>
      <c r="I3655" s="9">
        <v>0.16231309999999999</v>
      </c>
      <c r="J3655" s="31">
        <f t="shared" si="402"/>
        <v>2.1623131</v>
      </c>
      <c r="K3655" s="9">
        <v>6.8082669999999998E-2</v>
      </c>
      <c r="L3655" s="48">
        <f t="shared" si="403"/>
        <v>2.5680826699999999</v>
      </c>
      <c r="M3655" s="9">
        <v>0.21875649999999999</v>
      </c>
      <c r="N3655" s="48">
        <f t="shared" si="404"/>
        <v>3.2187565</v>
      </c>
      <c r="O3655" s="26">
        <v>7.0792850000000004E-2</v>
      </c>
      <c r="P3655" s="93">
        <f t="shared" si="405"/>
        <v>3.5707928500000001</v>
      </c>
    </row>
    <row r="3656" spans="1:16">
      <c r="A3656" s="10">
        <v>2161.3290000000002</v>
      </c>
      <c r="B3656" s="31">
        <v>0.24646470000000001</v>
      </c>
      <c r="C3656" s="9">
        <v>0.25260850000000001</v>
      </c>
      <c r="D3656" s="31">
        <f t="shared" si="399"/>
        <v>0.75260850000000001</v>
      </c>
      <c r="E3656" s="9">
        <v>0.107901</v>
      </c>
      <c r="F3656" s="31">
        <f t="shared" si="400"/>
        <v>1.107901</v>
      </c>
      <c r="G3656" s="9">
        <v>0.2368585</v>
      </c>
      <c r="H3656" s="32">
        <f t="shared" si="401"/>
        <v>1.7368585000000001</v>
      </c>
      <c r="I3656" s="9">
        <v>0.1623781</v>
      </c>
      <c r="J3656" s="31">
        <f t="shared" si="402"/>
        <v>2.1623781000000002</v>
      </c>
      <c r="K3656" s="9">
        <v>6.8111229999999995E-2</v>
      </c>
      <c r="L3656" s="48">
        <f t="shared" si="403"/>
        <v>2.56811123</v>
      </c>
      <c r="M3656" s="9">
        <v>0.2188618</v>
      </c>
      <c r="N3656" s="48">
        <f t="shared" si="404"/>
        <v>3.2188618</v>
      </c>
      <c r="O3656" s="26">
        <v>7.0865559999999994E-2</v>
      </c>
      <c r="P3656" s="93">
        <f t="shared" si="405"/>
        <v>3.5708655600000001</v>
      </c>
    </row>
    <row r="3657" spans="1:16">
      <c r="A3657" s="10">
        <v>2161.8110000000001</v>
      </c>
      <c r="B3657" s="31">
        <v>0.24647730000000001</v>
      </c>
      <c r="C3657" s="9">
        <v>0.25259999999999999</v>
      </c>
      <c r="D3657" s="31">
        <f t="shared" si="399"/>
        <v>0.75259999999999994</v>
      </c>
      <c r="E3657" s="9">
        <v>0.1079407</v>
      </c>
      <c r="F3657" s="31">
        <f t="shared" si="400"/>
        <v>1.1079406999999999</v>
      </c>
      <c r="G3657" s="9">
        <v>0.2368963</v>
      </c>
      <c r="H3657" s="32">
        <f t="shared" si="401"/>
        <v>1.7368962999999999</v>
      </c>
      <c r="I3657" s="9">
        <v>0.16245129999999999</v>
      </c>
      <c r="J3657" s="31">
        <f t="shared" si="402"/>
        <v>2.1624512999999999</v>
      </c>
      <c r="K3657" s="9">
        <v>6.8141649999999998E-2</v>
      </c>
      <c r="L3657" s="48">
        <f t="shared" si="403"/>
        <v>2.5681416499999998</v>
      </c>
      <c r="M3657" s="9">
        <v>0.21899350000000001</v>
      </c>
      <c r="N3657" s="48">
        <f t="shared" si="404"/>
        <v>3.2189934999999998</v>
      </c>
      <c r="O3657" s="26">
        <v>7.0933949999999996E-2</v>
      </c>
      <c r="P3657" s="93">
        <f t="shared" si="405"/>
        <v>3.5709339500000001</v>
      </c>
    </row>
    <row r="3658" spans="1:16">
      <c r="A3658" s="10">
        <v>2162.2930000000001</v>
      </c>
      <c r="B3658" s="31">
        <v>0.2465299</v>
      </c>
      <c r="C3658" s="9">
        <v>0.2525733</v>
      </c>
      <c r="D3658" s="31">
        <f t="shared" si="399"/>
        <v>0.7525733</v>
      </c>
      <c r="E3658" s="9">
        <v>0.1079751</v>
      </c>
      <c r="F3658" s="31">
        <f t="shared" si="400"/>
        <v>1.1079751</v>
      </c>
      <c r="G3658" s="9">
        <v>0.23695260000000001</v>
      </c>
      <c r="H3658" s="32">
        <f t="shared" si="401"/>
        <v>1.7369526</v>
      </c>
      <c r="I3658" s="9">
        <v>0.16253390000000001</v>
      </c>
      <c r="J3658" s="31">
        <f t="shared" si="402"/>
        <v>2.1625339000000001</v>
      </c>
      <c r="K3658" s="9">
        <v>6.8173739999999997E-2</v>
      </c>
      <c r="L3658" s="48">
        <f t="shared" si="403"/>
        <v>2.5681737400000002</v>
      </c>
      <c r="M3658" s="9">
        <v>0.2191475</v>
      </c>
      <c r="N3658" s="48">
        <f t="shared" si="404"/>
        <v>3.2191475000000001</v>
      </c>
      <c r="O3658" s="26">
        <v>7.0995660000000002E-2</v>
      </c>
      <c r="P3658" s="93">
        <f t="shared" si="405"/>
        <v>3.5709956599999999</v>
      </c>
    </row>
    <row r="3659" spans="1:16">
      <c r="A3659" s="10">
        <v>2162.7759999999998</v>
      </c>
      <c r="B3659" s="31">
        <v>0.24661130000000001</v>
      </c>
      <c r="C3659" s="9">
        <v>0.25254149999999997</v>
      </c>
      <c r="D3659" s="31">
        <f t="shared" si="399"/>
        <v>0.75254149999999997</v>
      </c>
      <c r="E3659" s="9">
        <v>0.108005</v>
      </c>
      <c r="F3659" s="31">
        <f t="shared" si="400"/>
        <v>1.1080049999999999</v>
      </c>
      <c r="G3659" s="9">
        <v>0.23702809999999999</v>
      </c>
      <c r="H3659" s="32">
        <f t="shared" si="401"/>
        <v>1.7370281000000001</v>
      </c>
      <c r="I3659" s="9">
        <v>0.1626186</v>
      </c>
      <c r="J3659" s="31">
        <f t="shared" si="402"/>
        <v>2.1626186000000001</v>
      </c>
      <c r="K3659" s="9">
        <v>6.820735E-2</v>
      </c>
      <c r="L3659" s="48">
        <f t="shared" si="403"/>
        <v>2.5682073499999998</v>
      </c>
      <c r="M3659" s="9">
        <v>0.2193108</v>
      </c>
      <c r="N3659" s="48">
        <f t="shared" si="404"/>
        <v>3.2193108000000001</v>
      </c>
      <c r="O3659" s="26">
        <v>7.1047540000000006E-2</v>
      </c>
      <c r="P3659" s="93">
        <f t="shared" si="405"/>
        <v>3.5710475399999999</v>
      </c>
    </row>
    <row r="3660" spans="1:16">
      <c r="A3660" s="10">
        <v>2163.2579999999998</v>
      </c>
      <c r="B3660" s="31">
        <v>0.246701</v>
      </c>
      <c r="C3660" s="9">
        <v>0.25251059999999997</v>
      </c>
      <c r="D3660" s="31">
        <f t="shared" si="399"/>
        <v>0.75251059999999992</v>
      </c>
      <c r="E3660" s="9">
        <v>0.1080294</v>
      </c>
      <c r="F3660" s="31">
        <f t="shared" si="400"/>
        <v>1.1080293999999999</v>
      </c>
      <c r="G3660" s="9">
        <v>0.23711460000000001</v>
      </c>
      <c r="H3660" s="32">
        <f t="shared" si="401"/>
        <v>1.7371146</v>
      </c>
      <c r="I3660" s="9">
        <v>0.16269359999999999</v>
      </c>
      <c r="J3660" s="31">
        <f t="shared" si="402"/>
        <v>2.1626935999999999</v>
      </c>
      <c r="K3660" s="9">
        <v>6.8244650000000004E-2</v>
      </c>
      <c r="L3660" s="48">
        <f t="shared" si="403"/>
        <v>2.56824465</v>
      </c>
      <c r="M3660" s="9">
        <v>0.2194644</v>
      </c>
      <c r="N3660" s="48">
        <f t="shared" si="404"/>
        <v>3.2194644000000001</v>
      </c>
      <c r="O3660" s="26">
        <v>7.1089200000000005E-2</v>
      </c>
      <c r="P3660" s="93">
        <f t="shared" si="405"/>
        <v>3.5710891999999999</v>
      </c>
    </row>
    <row r="3661" spans="1:16">
      <c r="A3661" s="10">
        <v>2163.7399999999998</v>
      </c>
      <c r="B3661" s="31">
        <v>0.2467811</v>
      </c>
      <c r="C3661" s="9">
        <v>0.25248480000000001</v>
      </c>
      <c r="D3661" s="31">
        <f t="shared" si="399"/>
        <v>0.75248479999999995</v>
      </c>
      <c r="E3661" s="9">
        <v>0.10804900000000001</v>
      </c>
      <c r="F3661" s="31">
        <f t="shared" si="400"/>
        <v>1.1080490000000001</v>
      </c>
      <c r="G3661" s="9">
        <v>0.23720140000000001</v>
      </c>
      <c r="H3661" s="32">
        <f t="shared" si="401"/>
        <v>1.7372014</v>
      </c>
      <c r="I3661" s="9">
        <v>0.1627487</v>
      </c>
      <c r="J3661" s="31">
        <f t="shared" si="402"/>
        <v>2.1627486999999999</v>
      </c>
      <c r="K3661" s="9">
        <v>6.8289520000000006E-2</v>
      </c>
      <c r="L3661" s="48">
        <f t="shared" si="403"/>
        <v>2.56828952</v>
      </c>
      <c r="M3661" s="9">
        <v>0.2195907</v>
      </c>
      <c r="N3661" s="48">
        <f t="shared" si="404"/>
        <v>3.2195906999999999</v>
      </c>
      <c r="O3661" s="26">
        <v>7.1119859999999993E-2</v>
      </c>
      <c r="P3661" s="93">
        <f t="shared" si="405"/>
        <v>3.57111986</v>
      </c>
    </row>
    <row r="3662" spans="1:16">
      <c r="A3662" s="10">
        <v>2164.2220000000002</v>
      </c>
      <c r="B3662" s="31">
        <v>0.24684349999999999</v>
      </c>
      <c r="C3662" s="9">
        <v>0.25246960000000002</v>
      </c>
      <c r="D3662" s="31">
        <f t="shared" si="399"/>
        <v>0.75246959999999996</v>
      </c>
      <c r="E3662" s="9">
        <v>0.1080684</v>
      </c>
      <c r="F3662" s="31">
        <f t="shared" si="400"/>
        <v>1.1080684000000001</v>
      </c>
      <c r="G3662" s="9">
        <v>0.2372824</v>
      </c>
      <c r="H3662" s="32">
        <f t="shared" si="401"/>
        <v>1.7372824</v>
      </c>
      <c r="I3662" s="9">
        <v>0.1627817</v>
      </c>
      <c r="J3662" s="31">
        <f t="shared" si="402"/>
        <v>2.1627817</v>
      </c>
      <c r="K3662" s="9">
        <v>6.8347489999999997E-2</v>
      </c>
      <c r="L3662" s="48">
        <f t="shared" si="403"/>
        <v>2.5683474899999998</v>
      </c>
      <c r="M3662" s="9">
        <v>0.2196825</v>
      </c>
      <c r="N3662" s="48">
        <f t="shared" si="404"/>
        <v>3.2196825000000002</v>
      </c>
      <c r="O3662" s="26">
        <v>7.1141880000000005E-2</v>
      </c>
      <c r="P3662" s="93">
        <f t="shared" si="405"/>
        <v>3.5711418799999999</v>
      </c>
    </row>
    <row r="3663" spans="1:16">
      <c r="A3663" s="10">
        <v>2164.7040000000002</v>
      </c>
      <c r="B3663" s="31">
        <v>0.24689440000000001</v>
      </c>
      <c r="C3663" s="9">
        <v>0.25247419999999998</v>
      </c>
      <c r="D3663" s="31">
        <f t="shared" si="399"/>
        <v>0.75247419999999998</v>
      </c>
      <c r="E3663" s="9">
        <v>0.10809439999999999</v>
      </c>
      <c r="F3663" s="31">
        <f t="shared" si="400"/>
        <v>1.1080943999999999</v>
      </c>
      <c r="G3663" s="9">
        <v>0.23735909999999999</v>
      </c>
      <c r="H3663" s="32">
        <f t="shared" si="401"/>
        <v>1.7373590999999999</v>
      </c>
      <c r="I3663" s="9">
        <v>0.162801</v>
      </c>
      <c r="J3663" s="31">
        <f t="shared" si="402"/>
        <v>2.162801</v>
      </c>
      <c r="K3663" s="9">
        <v>6.8425120000000006E-2</v>
      </c>
      <c r="L3663" s="48">
        <f t="shared" si="403"/>
        <v>2.5684251200000001</v>
      </c>
      <c r="M3663" s="9">
        <v>0.21974469999999999</v>
      </c>
      <c r="N3663" s="48">
        <f t="shared" si="404"/>
        <v>3.2197447000000001</v>
      </c>
      <c r="O3663" s="26">
        <v>7.1159169999999994E-2</v>
      </c>
      <c r="P3663" s="93">
        <f t="shared" si="405"/>
        <v>3.57115917</v>
      </c>
    </row>
    <row r="3664" spans="1:16">
      <c r="A3664" s="10">
        <v>2165.1860000000001</v>
      </c>
      <c r="B3664" s="31">
        <v>0.246951</v>
      </c>
      <c r="C3664" s="9">
        <v>0.25250810000000001</v>
      </c>
      <c r="D3664" s="31">
        <f t="shared" si="399"/>
        <v>0.75250810000000001</v>
      </c>
      <c r="E3664" s="9">
        <v>0.1081352</v>
      </c>
      <c r="F3664" s="31">
        <f t="shared" si="400"/>
        <v>1.1081352</v>
      </c>
      <c r="G3664" s="9">
        <v>0.23744100000000001</v>
      </c>
      <c r="H3664" s="32">
        <f t="shared" si="401"/>
        <v>1.737441</v>
      </c>
      <c r="I3664" s="9">
        <v>0.16282260000000001</v>
      </c>
      <c r="J3664" s="31">
        <f t="shared" si="402"/>
        <v>2.1628226000000002</v>
      </c>
      <c r="K3664" s="9">
        <v>6.8526779999999995E-2</v>
      </c>
      <c r="L3664" s="48">
        <f t="shared" si="403"/>
        <v>2.56852678</v>
      </c>
      <c r="M3664" s="9">
        <v>0.21979109999999999</v>
      </c>
      <c r="N3664" s="48">
        <f t="shared" si="404"/>
        <v>3.2197911000000001</v>
      </c>
      <c r="O3664" s="26">
        <v>7.1174890000000005E-2</v>
      </c>
      <c r="P3664" s="93">
        <f t="shared" si="405"/>
        <v>3.57117489</v>
      </c>
    </row>
    <row r="3665" spans="1:16">
      <c r="A3665" s="10">
        <v>2165.6680000000001</v>
      </c>
      <c r="B3665" s="31">
        <v>0.2470281</v>
      </c>
      <c r="C3665" s="9">
        <v>0.25257800000000002</v>
      </c>
      <c r="D3665" s="31">
        <f t="shared" si="399"/>
        <v>0.75257799999999997</v>
      </c>
      <c r="E3665" s="9">
        <v>0.1081963</v>
      </c>
      <c r="F3665" s="31">
        <f t="shared" si="400"/>
        <v>1.1081962999999999</v>
      </c>
      <c r="G3665" s="9">
        <v>0.2375391</v>
      </c>
      <c r="H3665" s="32">
        <f t="shared" si="401"/>
        <v>1.7375391</v>
      </c>
      <c r="I3665" s="9">
        <v>0.16286149999999999</v>
      </c>
      <c r="J3665" s="31">
        <f t="shared" si="402"/>
        <v>2.1628615</v>
      </c>
      <c r="K3665" s="9">
        <v>6.8650450000000002E-2</v>
      </c>
      <c r="L3665" s="48">
        <f t="shared" si="403"/>
        <v>2.5686504499999998</v>
      </c>
      <c r="M3665" s="9">
        <v>0.219834</v>
      </c>
      <c r="N3665" s="48">
        <f t="shared" si="404"/>
        <v>3.2198340000000001</v>
      </c>
      <c r="O3665" s="26">
        <v>7.1196120000000002E-2</v>
      </c>
      <c r="P3665" s="93">
        <f t="shared" si="405"/>
        <v>3.5711961200000002</v>
      </c>
    </row>
    <row r="3666" spans="1:16">
      <c r="A3666" s="10">
        <v>2166.15</v>
      </c>
      <c r="B3666" s="31">
        <v>0.24713350000000001</v>
      </c>
      <c r="C3666" s="9">
        <v>0.25268089999999999</v>
      </c>
      <c r="D3666" s="31">
        <f t="shared" si="399"/>
        <v>0.75268089999999999</v>
      </c>
      <c r="E3666" s="9">
        <v>0.1082784</v>
      </c>
      <c r="F3666" s="31">
        <f t="shared" si="400"/>
        <v>1.1082784000000001</v>
      </c>
      <c r="G3666" s="9">
        <v>0.23765939999999999</v>
      </c>
      <c r="H3666" s="32">
        <f t="shared" si="401"/>
        <v>1.7376594000000001</v>
      </c>
      <c r="I3666" s="9">
        <v>0.1629263</v>
      </c>
      <c r="J3666" s="31">
        <f t="shared" si="402"/>
        <v>2.1629263000000001</v>
      </c>
      <c r="K3666" s="9">
        <v>6.8788249999999995E-2</v>
      </c>
      <c r="L3666" s="48">
        <f t="shared" si="403"/>
        <v>2.5687882499999999</v>
      </c>
      <c r="M3666" s="9">
        <v>0.21988099999999999</v>
      </c>
      <c r="N3666" s="48">
        <f t="shared" si="404"/>
        <v>3.219881</v>
      </c>
      <c r="O3666" s="26">
        <v>7.1224019999999999E-2</v>
      </c>
      <c r="P3666" s="93">
        <f t="shared" si="405"/>
        <v>3.5712240199999998</v>
      </c>
    </row>
    <row r="3667" spans="1:16">
      <c r="A3667" s="10">
        <v>2166.6329999999998</v>
      </c>
      <c r="B3667" s="31">
        <v>0.24726319999999999</v>
      </c>
      <c r="C3667" s="9">
        <v>0.25280540000000001</v>
      </c>
      <c r="D3667" s="31">
        <f t="shared" si="399"/>
        <v>0.75280539999999996</v>
      </c>
      <c r="E3667" s="9">
        <v>0.1083735</v>
      </c>
      <c r="F3667" s="31">
        <f t="shared" si="400"/>
        <v>1.1083734999999999</v>
      </c>
      <c r="G3667" s="9">
        <v>0.23779939999999999</v>
      </c>
      <c r="H3667" s="32">
        <f t="shared" si="401"/>
        <v>1.7377994000000001</v>
      </c>
      <c r="I3667" s="9">
        <v>0.16301350000000001</v>
      </c>
      <c r="J3667" s="31">
        <f t="shared" si="402"/>
        <v>2.1630134999999999</v>
      </c>
      <c r="K3667" s="9">
        <v>6.8926710000000002E-2</v>
      </c>
      <c r="L3667" s="48">
        <f t="shared" si="403"/>
        <v>2.5689267099999999</v>
      </c>
      <c r="M3667" s="9">
        <v>0.2199284</v>
      </c>
      <c r="N3667" s="48">
        <f t="shared" si="404"/>
        <v>3.2199284000000001</v>
      </c>
      <c r="O3667" s="26">
        <v>7.1261359999999996E-2</v>
      </c>
      <c r="P3667" s="93">
        <f t="shared" si="405"/>
        <v>3.5712613599999998</v>
      </c>
    </row>
    <row r="3668" spans="1:16">
      <c r="A3668" s="10">
        <v>2167.1149999999998</v>
      </c>
      <c r="B3668" s="31">
        <v>0.24740280000000001</v>
      </c>
      <c r="C3668" s="9">
        <v>0.25293199999999999</v>
      </c>
      <c r="D3668" s="31">
        <f t="shared" si="399"/>
        <v>0.75293199999999993</v>
      </c>
      <c r="E3668" s="9">
        <v>0.10847030000000001</v>
      </c>
      <c r="F3668" s="31">
        <f t="shared" si="400"/>
        <v>1.1084703</v>
      </c>
      <c r="G3668" s="9">
        <v>0.23794709999999999</v>
      </c>
      <c r="H3668" s="32">
        <f t="shared" si="401"/>
        <v>1.7379471</v>
      </c>
      <c r="I3668" s="9">
        <v>0.1631116</v>
      </c>
      <c r="J3668" s="31">
        <f t="shared" si="402"/>
        <v>2.1631116000000001</v>
      </c>
      <c r="K3668" s="9">
        <v>6.9051719999999997E-2</v>
      </c>
      <c r="L3668" s="48">
        <f t="shared" si="403"/>
        <v>2.56905172</v>
      </c>
      <c r="M3668" s="9">
        <v>0.2199672</v>
      </c>
      <c r="N3668" s="48">
        <f t="shared" si="404"/>
        <v>3.2199672000000001</v>
      </c>
      <c r="O3668" s="26">
        <v>7.1307739999999994E-2</v>
      </c>
      <c r="P3668" s="93">
        <f t="shared" si="405"/>
        <v>3.57130774</v>
      </c>
    </row>
    <row r="3669" spans="1:16">
      <c r="A3669" s="10">
        <v>2167.5970000000002</v>
      </c>
      <c r="B3669" s="31">
        <v>0.24753720000000001</v>
      </c>
      <c r="C3669" s="9">
        <v>0.25304510000000002</v>
      </c>
      <c r="D3669" s="31">
        <f t="shared" si="399"/>
        <v>0.75304510000000002</v>
      </c>
      <c r="E3669" s="9">
        <v>0.1085544</v>
      </c>
      <c r="F3669" s="31">
        <f t="shared" si="400"/>
        <v>1.1085544000000001</v>
      </c>
      <c r="G3669" s="9">
        <v>0.23808599999999999</v>
      </c>
      <c r="H3669" s="32">
        <f t="shared" si="401"/>
        <v>1.738086</v>
      </c>
      <c r="I3669" s="9">
        <v>0.16320280000000001</v>
      </c>
      <c r="J3669" s="31">
        <f t="shared" si="402"/>
        <v>2.1632028000000001</v>
      </c>
      <c r="K3669" s="9">
        <v>6.915019E-2</v>
      </c>
      <c r="L3669" s="48">
        <f t="shared" si="403"/>
        <v>2.5691501900000002</v>
      </c>
      <c r="M3669" s="9">
        <v>0.21998860000000001</v>
      </c>
      <c r="N3669" s="48">
        <f t="shared" si="404"/>
        <v>3.2199886000000002</v>
      </c>
      <c r="O3669" s="26">
        <v>7.1360800000000002E-2</v>
      </c>
      <c r="P3669" s="93">
        <f t="shared" si="405"/>
        <v>3.5713607999999999</v>
      </c>
    </row>
    <row r="3670" spans="1:16">
      <c r="A3670" s="10">
        <v>2168.0790000000002</v>
      </c>
      <c r="B3670" s="31">
        <v>0.24765619999999999</v>
      </c>
      <c r="C3670" s="9">
        <v>0.25313400000000003</v>
      </c>
      <c r="D3670" s="31">
        <f t="shared" si="399"/>
        <v>0.75313399999999997</v>
      </c>
      <c r="E3670" s="9">
        <v>0.1086162</v>
      </c>
      <c r="F3670" s="31">
        <f t="shared" si="400"/>
        <v>1.1086161999999999</v>
      </c>
      <c r="G3670" s="9">
        <v>0.23820079999999999</v>
      </c>
      <c r="H3670" s="32">
        <f t="shared" si="401"/>
        <v>1.7382008</v>
      </c>
      <c r="I3670" s="9">
        <v>0.16327469999999999</v>
      </c>
      <c r="J3670" s="31">
        <f t="shared" si="402"/>
        <v>2.1632747000000001</v>
      </c>
      <c r="K3670" s="9">
        <v>6.9216899999999998E-2</v>
      </c>
      <c r="L3670" s="48">
        <f t="shared" si="403"/>
        <v>2.5692168999999998</v>
      </c>
      <c r="M3670" s="9">
        <v>0.21999170000000001</v>
      </c>
      <c r="N3670" s="48">
        <f t="shared" si="404"/>
        <v>3.2199917</v>
      </c>
      <c r="O3670" s="26">
        <v>7.1420150000000002E-2</v>
      </c>
      <c r="P3670" s="93">
        <f t="shared" si="405"/>
        <v>3.5714201499999998</v>
      </c>
    </row>
    <row r="3671" spans="1:16">
      <c r="A3671" s="10">
        <v>2168.5610000000001</v>
      </c>
      <c r="B3671" s="31">
        <v>0.24775920000000001</v>
      </c>
      <c r="C3671" s="9">
        <v>0.25320310000000001</v>
      </c>
      <c r="D3671" s="31">
        <f t="shared" si="399"/>
        <v>0.75320310000000001</v>
      </c>
      <c r="E3671" s="9">
        <v>0.10865229999999999</v>
      </c>
      <c r="F3671" s="31">
        <f t="shared" si="400"/>
        <v>1.1086522999999999</v>
      </c>
      <c r="G3671" s="9">
        <v>0.23828389999999999</v>
      </c>
      <c r="H3671" s="32">
        <f t="shared" si="401"/>
        <v>1.7382838999999999</v>
      </c>
      <c r="I3671" s="9">
        <v>0.16332179999999999</v>
      </c>
      <c r="J3671" s="31">
        <f t="shared" si="402"/>
        <v>2.1633217999999999</v>
      </c>
      <c r="K3671" s="9">
        <v>6.9252359999999999E-2</v>
      </c>
      <c r="L3671" s="48">
        <f t="shared" si="403"/>
        <v>2.5692523600000001</v>
      </c>
      <c r="M3671" s="9">
        <v>0.2199854</v>
      </c>
      <c r="N3671" s="48">
        <f t="shared" si="404"/>
        <v>3.2199854000000001</v>
      </c>
      <c r="O3671" s="26">
        <v>7.1485010000000002E-2</v>
      </c>
      <c r="P3671" s="93">
        <f t="shared" si="405"/>
        <v>3.57148501</v>
      </c>
    </row>
    <row r="3672" spans="1:16">
      <c r="A3672" s="10">
        <v>2169.0430000000001</v>
      </c>
      <c r="B3672" s="31">
        <v>0.24785299999999999</v>
      </c>
      <c r="C3672" s="9">
        <v>0.25326149999999997</v>
      </c>
      <c r="D3672" s="31">
        <f t="shared" si="399"/>
        <v>0.75326150000000003</v>
      </c>
      <c r="E3672" s="9">
        <v>0.1086666</v>
      </c>
      <c r="F3672" s="31">
        <f t="shared" si="400"/>
        <v>1.1086666000000001</v>
      </c>
      <c r="G3672" s="9">
        <v>0.2383363</v>
      </c>
      <c r="H3672" s="32">
        <f t="shared" si="401"/>
        <v>1.7383363000000001</v>
      </c>
      <c r="I3672" s="9">
        <v>0.16334870000000001</v>
      </c>
      <c r="J3672" s="31">
        <f t="shared" si="402"/>
        <v>2.1633487000000002</v>
      </c>
      <c r="K3672" s="9">
        <v>6.9262599999999994E-2</v>
      </c>
      <c r="L3672" s="48">
        <f t="shared" si="403"/>
        <v>2.5692626000000001</v>
      </c>
      <c r="M3672" s="9">
        <v>0.21998599999999999</v>
      </c>
      <c r="N3672" s="48">
        <f t="shared" si="404"/>
        <v>3.219986</v>
      </c>
      <c r="O3672" s="26">
        <v>7.1555359999999998E-2</v>
      </c>
      <c r="P3672" s="93">
        <f t="shared" si="405"/>
        <v>3.5715553600000001</v>
      </c>
    </row>
    <row r="3673" spans="1:16">
      <c r="A3673" s="10">
        <v>2169.5250000000001</v>
      </c>
      <c r="B3673" s="31">
        <v>0.24794479999999999</v>
      </c>
      <c r="C3673" s="9">
        <v>0.25332460000000001</v>
      </c>
      <c r="D3673" s="31">
        <f t="shared" si="399"/>
        <v>0.75332460000000001</v>
      </c>
      <c r="E3673" s="9">
        <v>0.10866869999999999</v>
      </c>
      <c r="F3673" s="31">
        <f t="shared" si="400"/>
        <v>1.1086687</v>
      </c>
      <c r="G3673" s="9">
        <v>0.23836489999999999</v>
      </c>
      <c r="H3673" s="32">
        <f t="shared" si="401"/>
        <v>1.7383649000000001</v>
      </c>
      <c r="I3673" s="9">
        <v>0.16336609999999999</v>
      </c>
      <c r="J3673" s="31">
        <f t="shared" si="402"/>
        <v>2.1633661000000002</v>
      </c>
      <c r="K3673" s="9">
        <v>6.925605E-2</v>
      </c>
      <c r="L3673" s="48">
        <f t="shared" si="403"/>
        <v>2.5692560499999999</v>
      </c>
      <c r="M3673" s="9">
        <v>0.22000939999999999</v>
      </c>
      <c r="N3673" s="48">
        <f t="shared" si="404"/>
        <v>3.2200093999999999</v>
      </c>
      <c r="O3673" s="26">
        <v>7.1630830000000006E-2</v>
      </c>
      <c r="P3673" s="93">
        <f t="shared" si="405"/>
        <v>3.5716308300000001</v>
      </c>
    </row>
    <row r="3674" spans="1:16">
      <c r="A3674" s="10">
        <v>2170.0070000000001</v>
      </c>
      <c r="B3674" s="31">
        <v>0.2480359</v>
      </c>
      <c r="C3674" s="9">
        <v>0.2533996</v>
      </c>
      <c r="D3674" s="31">
        <f t="shared" si="399"/>
        <v>0.75339960000000006</v>
      </c>
      <c r="E3674" s="9">
        <v>0.1086691</v>
      </c>
      <c r="F3674" s="31">
        <f t="shared" si="400"/>
        <v>1.1086691</v>
      </c>
      <c r="G3674" s="9">
        <v>0.2383777</v>
      </c>
      <c r="H3674" s="32">
        <f t="shared" si="401"/>
        <v>1.7383777</v>
      </c>
      <c r="I3674" s="9">
        <v>0.16338449999999999</v>
      </c>
      <c r="J3674" s="31">
        <f t="shared" si="402"/>
        <v>2.1633844999999998</v>
      </c>
      <c r="K3674" s="9">
        <v>6.9239919999999996E-2</v>
      </c>
      <c r="L3674" s="48">
        <f t="shared" si="403"/>
        <v>2.5692399199999998</v>
      </c>
      <c r="M3674" s="9">
        <v>0.22006249999999999</v>
      </c>
      <c r="N3674" s="48">
        <f t="shared" si="404"/>
        <v>3.2200625</v>
      </c>
      <c r="O3674" s="26">
        <v>7.1710220000000005E-2</v>
      </c>
      <c r="P3674" s="93">
        <f t="shared" si="405"/>
        <v>3.5717102199999999</v>
      </c>
    </row>
    <row r="3675" spans="1:16">
      <c r="A3675" s="10">
        <v>2170.4899999999998</v>
      </c>
      <c r="B3675" s="31">
        <v>0.24811849999999999</v>
      </c>
      <c r="C3675" s="9">
        <v>0.25348549999999997</v>
      </c>
      <c r="D3675" s="31">
        <f t="shared" si="399"/>
        <v>0.75348550000000003</v>
      </c>
      <c r="E3675" s="9">
        <v>0.1086778</v>
      </c>
      <c r="F3675" s="31">
        <f t="shared" si="400"/>
        <v>1.1086777999999999</v>
      </c>
      <c r="G3675" s="9">
        <v>0.23838100000000001</v>
      </c>
      <c r="H3675" s="32">
        <f t="shared" si="401"/>
        <v>1.738381</v>
      </c>
      <c r="I3675" s="9">
        <v>0.16341059999999999</v>
      </c>
      <c r="J3675" s="31">
        <f t="shared" si="402"/>
        <v>2.1634106000000002</v>
      </c>
      <c r="K3675" s="9">
        <v>6.9219080000000002E-2</v>
      </c>
      <c r="L3675" s="48">
        <f t="shared" si="403"/>
        <v>2.5692190799999999</v>
      </c>
      <c r="M3675" s="9">
        <v>0.2201418</v>
      </c>
      <c r="N3675" s="48">
        <f t="shared" si="404"/>
        <v>3.2201417999999999</v>
      </c>
      <c r="O3675" s="26">
        <v>7.1791190000000005E-2</v>
      </c>
      <c r="P3675" s="93">
        <f t="shared" si="405"/>
        <v>3.5717911899999999</v>
      </c>
    </row>
    <row r="3676" spans="1:16">
      <c r="A3676" s="10">
        <v>2170.971</v>
      </c>
      <c r="B3676" s="31">
        <v>0.24818219999999999</v>
      </c>
      <c r="C3676" s="9">
        <v>0.25357619999999997</v>
      </c>
      <c r="D3676" s="31">
        <f t="shared" si="399"/>
        <v>0.75357619999999992</v>
      </c>
      <c r="E3676" s="9">
        <v>0.1087013</v>
      </c>
      <c r="F3676" s="31">
        <f t="shared" si="400"/>
        <v>1.1087012999999999</v>
      </c>
      <c r="G3676" s="9">
        <v>0.23837739999999999</v>
      </c>
      <c r="H3676" s="32">
        <f t="shared" si="401"/>
        <v>1.7383774000000001</v>
      </c>
      <c r="I3676" s="9">
        <v>0.16344549999999999</v>
      </c>
      <c r="J3676" s="31">
        <f t="shared" si="402"/>
        <v>2.1634454999999999</v>
      </c>
      <c r="K3676" s="9">
        <v>6.9198079999999995E-2</v>
      </c>
      <c r="L3676" s="48">
        <f t="shared" si="403"/>
        <v>2.5691980800000001</v>
      </c>
      <c r="M3676" s="9">
        <v>0.22023519999999999</v>
      </c>
      <c r="N3676" s="48">
        <f t="shared" si="404"/>
        <v>3.2202351999999999</v>
      </c>
      <c r="O3676" s="26">
        <v>7.1869799999999998E-2</v>
      </c>
      <c r="P3676" s="93">
        <f t="shared" si="405"/>
        <v>3.5718698</v>
      </c>
    </row>
    <row r="3677" spans="1:16">
      <c r="A3677" s="10">
        <v>2171.4540000000002</v>
      </c>
      <c r="B3677" s="31">
        <v>0.24821979999999999</v>
      </c>
      <c r="C3677" s="9">
        <v>0.25366129999999998</v>
      </c>
      <c r="D3677" s="31">
        <f t="shared" si="399"/>
        <v>0.75366129999999998</v>
      </c>
      <c r="E3677" s="9">
        <v>0.10874300000000001</v>
      </c>
      <c r="F3677" s="31">
        <f t="shared" si="400"/>
        <v>1.108743</v>
      </c>
      <c r="G3677" s="9">
        <v>0.238367</v>
      </c>
      <c r="H3677" s="32">
        <f t="shared" si="401"/>
        <v>1.738367</v>
      </c>
      <c r="I3677" s="9">
        <v>0.16348699999999999</v>
      </c>
      <c r="J3677" s="31">
        <f t="shared" si="402"/>
        <v>2.1634869999999999</v>
      </c>
      <c r="K3677" s="9">
        <v>6.9180099999999994E-2</v>
      </c>
      <c r="L3677" s="48">
        <f t="shared" si="403"/>
        <v>2.5691801000000001</v>
      </c>
      <c r="M3677" s="9">
        <v>0.22033030000000001</v>
      </c>
      <c r="N3677" s="48">
        <f t="shared" si="404"/>
        <v>3.2203303000000001</v>
      </c>
      <c r="O3677" s="26">
        <v>7.1940939999999995E-2</v>
      </c>
      <c r="P3677" s="93">
        <f t="shared" si="405"/>
        <v>3.5719409400000002</v>
      </c>
    </row>
    <row r="3678" spans="1:16">
      <c r="A3678" s="10">
        <v>2171.9360000000001</v>
      </c>
      <c r="B3678" s="31">
        <v>0.24823290000000001</v>
      </c>
      <c r="C3678" s="9">
        <v>0.25373620000000002</v>
      </c>
      <c r="D3678" s="31">
        <f t="shared" si="399"/>
        <v>0.75373620000000008</v>
      </c>
      <c r="E3678" s="9">
        <v>0.1088051</v>
      </c>
      <c r="F3678" s="31">
        <f t="shared" si="400"/>
        <v>1.1088051000000001</v>
      </c>
      <c r="G3678" s="9">
        <v>0.23835239999999999</v>
      </c>
      <c r="H3678" s="32">
        <f t="shared" si="401"/>
        <v>1.7383523999999999</v>
      </c>
      <c r="I3678" s="9">
        <v>0.16353190000000001</v>
      </c>
      <c r="J3678" s="31">
        <f t="shared" si="402"/>
        <v>2.1635319000000002</v>
      </c>
      <c r="K3678" s="9">
        <v>6.9171529999999995E-2</v>
      </c>
      <c r="L3678" s="48">
        <f t="shared" si="403"/>
        <v>2.5691715300000002</v>
      </c>
      <c r="M3678" s="9">
        <v>0.22041839999999999</v>
      </c>
      <c r="N3678" s="48">
        <f t="shared" si="404"/>
        <v>3.2204183999999998</v>
      </c>
      <c r="O3678" s="26">
        <v>7.2002650000000001E-2</v>
      </c>
      <c r="P3678" s="93">
        <f t="shared" si="405"/>
        <v>3.5720026499999999</v>
      </c>
    </row>
    <row r="3679" spans="1:16">
      <c r="A3679" s="10">
        <v>2172.4180000000001</v>
      </c>
      <c r="B3679" s="31">
        <v>0.24823200000000001</v>
      </c>
      <c r="C3679" s="9">
        <v>0.25380269999999999</v>
      </c>
      <c r="D3679" s="31">
        <f t="shared" si="399"/>
        <v>0.75380270000000005</v>
      </c>
      <c r="E3679" s="9">
        <v>0.10888689999999999</v>
      </c>
      <c r="F3679" s="31">
        <f t="shared" si="400"/>
        <v>1.1088868999999999</v>
      </c>
      <c r="G3679" s="9">
        <v>0.23833960000000001</v>
      </c>
      <c r="H3679" s="32">
        <f t="shared" si="401"/>
        <v>1.7383396</v>
      </c>
      <c r="I3679" s="9">
        <v>0.163579</v>
      </c>
      <c r="J3679" s="31">
        <f t="shared" si="402"/>
        <v>2.1635789999999999</v>
      </c>
      <c r="K3679" s="9">
        <v>6.9179089999999999E-2</v>
      </c>
      <c r="L3679" s="48">
        <f t="shared" si="403"/>
        <v>2.56917909</v>
      </c>
      <c r="M3679" s="9">
        <v>0.22050069999999999</v>
      </c>
      <c r="N3679" s="48">
        <f t="shared" si="404"/>
        <v>3.2205007000000001</v>
      </c>
      <c r="O3679" s="26">
        <v>7.2052569999999996E-2</v>
      </c>
      <c r="P3679" s="93">
        <f t="shared" si="405"/>
        <v>3.5720525699999999</v>
      </c>
    </row>
    <row r="3680" spans="1:16">
      <c r="A3680" s="10">
        <v>2172.9</v>
      </c>
      <c r="B3680" s="31">
        <v>0.24823480000000001</v>
      </c>
      <c r="C3680" s="9">
        <v>0.25386920000000002</v>
      </c>
      <c r="D3680" s="31">
        <f t="shared" si="399"/>
        <v>0.75386920000000002</v>
      </c>
      <c r="E3680" s="9">
        <v>0.1089857</v>
      </c>
      <c r="F3680" s="31">
        <f t="shared" si="400"/>
        <v>1.1089857000000001</v>
      </c>
      <c r="G3680" s="9">
        <v>0.238339</v>
      </c>
      <c r="H3680" s="32">
        <f t="shared" si="401"/>
        <v>1.7383390000000001</v>
      </c>
      <c r="I3680" s="9">
        <v>0.16362930000000001</v>
      </c>
      <c r="J3680" s="31">
        <f t="shared" si="402"/>
        <v>2.1636293000000002</v>
      </c>
      <c r="K3680" s="9">
        <v>6.9208329999999998E-2</v>
      </c>
      <c r="L3680" s="48">
        <f t="shared" si="403"/>
        <v>2.5692083299999999</v>
      </c>
      <c r="M3680" s="9">
        <v>0.22058349999999999</v>
      </c>
      <c r="N3680" s="48">
        <f t="shared" si="404"/>
        <v>3.2205835</v>
      </c>
      <c r="O3680" s="26">
        <v>7.2092260000000005E-2</v>
      </c>
      <c r="P3680" s="93">
        <f t="shared" si="405"/>
        <v>3.5720922599999998</v>
      </c>
    </row>
    <row r="3681" spans="1:16">
      <c r="A3681" s="10">
        <v>2173.3820000000001</v>
      </c>
      <c r="B3681" s="31">
        <v>0.24825359999999999</v>
      </c>
      <c r="C3681" s="9">
        <v>0.25394250000000002</v>
      </c>
      <c r="D3681" s="31">
        <f t="shared" si="399"/>
        <v>0.75394249999999996</v>
      </c>
      <c r="E3681" s="9">
        <v>0.1090961</v>
      </c>
      <c r="F3681" s="31">
        <f t="shared" si="400"/>
        <v>1.1090960999999999</v>
      </c>
      <c r="G3681" s="9">
        <v>0.23836189999999999</v>
      </c>
      <c r="H3681" s="32">
        <f t="shared" si="401"/>
        <v>1.7383618999999999</v>
      </c>
      <c r="I3681" s="9">
        <v>0.1636841</v>
      </c>
      <c r="J3681" s="31">
        <f t="shared" si="402"/>
        <v>2.1636841000000002</v>
      </c>
      <c r="K3681" s="9">
        <v>6.9262099999999993E-2</v>
      </c>
      <c r="L3681" s="48">
        <f t="shared" si="403"/>
        <v>2.5692621</v>
      </c>
      <c r="M3681" s="9">
        <v>0.22067419999999999</v>
      </c>
      <c r="N3681" s="48">
        <f t="shared" si="404"/>
        <v>3.2206741999999999</v>
      </c>
      <c r="O3681" s="26">
        <v>7.2124499999999994E-2</v>
      </c>
      <c r="P3681" s="93">
        <f t="shared" si="405"/>
        <v>3.5721245000000001</v>
      </c>
    </row>
    <row r="3682" spans="1:16">
      <c r="A3682" s="10">
        <v>2173.864</v>
      </c>
      <c r="B3682" s="31">
        <v>0.24829309999999999</v>
      </c>
      <c r="C3682" s="9">
        <v>0.25402720000000001</v>
      </c>
      <c r="D3682" s="31">
        <f t="shared" si="399"/>
        <v>0.75402720000000001</v>
      </c>
      <c r="E3682" s="9">
        <v>0.10920829999999999</v>
      </c>
      <c r="F3682" s="31">
        <f t="shared" si="400"/>
        <v>1.1092082999999999</v>
      </c>
      <c r="G3682" s="9">
        <v>0.23841670000000001</v>
      </c>
      <c r="H3682" s="32">
        <f t="shared" si="401"/>
        <v>1.7384166999999999</v>
      </c>
      <c r="I3682" s="9">
        <v>0.16374349999999999</v>
      </c>
      <c r="J3682" s="31">
        <f t="shared" si="402"/>
        <v>2.1637434999999998</v>
      </c>
      <c r="K3682" s="9">
        <v>6.9337209999999996E-2</v>
      </c>
      <c r="L3682" s="48">
        <f t="shared" si="403"/>
        <v>2.56933721</v>
      </c>
      <c r="M3682" s="9">
        <v>0.220775</v>
      </c>
      <c r="N3682" s="48">
        <f t="shared" si="404"/>
        <v>3.2207750000000002</v>
      </c>
      <c r="O3682" s="26">
        <v>7.2154369999999995E-2</v>
      </c>
      <c r="P3682" s="93">
        <f t="shared" si="405"/>
        <v>3.5721543699999998</v>
      </c>
    </row>
    <row r="3683" spans="1:16">
      <c r="A3683" s="10">
        <v>2174.346</v>
      </c>
      <c r="B3683" s="31">
        <v>0.2483466</v>
      </c>
      <c r="C3683" s="9">
        <v>0.25411699999999998</v>
      </c>
      <c r="D3683" s="31">
        <f t="shared" si="399"/>
        <v>0.75411699999999993</v>
      </c>
      <c r="E3683" s="9">
        <v>0.1093114</v>
      </c>
      <c r="F3683" s="31">
        <f t="shared" si="400"/>
        <v>1.1093113999999999</v>
      </c>
      <c r="G3683" s="9">
        <v>0.23850499999999999</v>
      </c>
      <c r="H3683" s="32">
        <f t="shared" si="401"/>
        <v>1.738505</v>
      </c>
      <c r="I3683" s="9">
        <v>0.16380520000000001</v>
      </c>
      <c r="J3683" s="31">
        <f t="shared" si="402"/>
        <v>2.1638052000000001</v>
      </c>
      <c r="K3683" s="9">
        <v>6.9426269999999998E-2</v>
      </c>
      <c r="L3683" s="48">
        <f t="shared" si="403"/>
        <v>2.5694262700000001</v>
      </c>
      <c r="M3683" s="9">
        <v>0.22088260000000001</v>
      </c>
      <c r="N3683" s="48">
        <f t="shared" si="404"/>
        <v>3.2208825999999999</v>
      </c>
      <c r="O3683" s="26">
        <v>7.2185020000000003E-2</v>
      </c>
      <c r="P3683" s="93">
        <f t="shared" si="405"/>
        <v>3.57218502</v>
      </c>
    </row>
    <row r="3684" spans="1:16">
      <c r="A3684" s="10">
        <v>2174.828</v>
      </c>
      <c r="B3684" s="31">
        <v>0.24840090000000001</v>
      </c>
      <c r="C3684" s="9">
        <v>0.25420169999999997</v>
      </c>
      <c r="D3684" s="31">
        <f t="shared" si="399"/>
        <v>0.75420169999999997</v>
      </c>
      <c r="E3684" s="9">
        <v>0.10939400000000001</v>
      </c>
      <c r="F3684" s="31">
        <f t="shared" si="400"/>
        <v>1.109394</v>
      </c>
      <c r="G3684" s="9">
        <v>0.23862159999999999</v>
      </c>
      <c r="H3684" s="32">
        <f t="shared" si="401"/>
        <v>1.7386216000000001</v>
      </c>
      <c r="I3684" s="9">
        <v>0.1638647</v>
      </c>
      <c r="J3684" s="31">
        <f t="shared" si="402"/>
        <v>2.1638647</v>
      </c>
      <c r="K3684" s="9">
        <v>6.9519189999999995E-2</v>
      </c>
      <c r="L3684" s="48">
        <f t="shared" si="403"/>
        <v>2.5695191899999998</v>
      </c>
      <c r="M3684" s="9">
        <v>0.22098860000000001</v>
      </c>
      <c r="N3684" s="48">
        <f t="shared" si="404"/>
        <v>3.2209886000000001</v>
      </c>
      <c r="O3684" s="26">
        <v>7.2222369999999994E-2</v>
      </c>
      <c r="P3684" s="93">
        <f t="shared" si="405"/>
        <v>3.57222237</v>
      </c>
    </row>
    <row r="3685" spans="1:16">
      <c r="A3685" s="10">
        <v>2175.3110000000001</v>
      </c>
      <c r="B3685" s="31">
        <v>0.24844469999999999</v>
      </c>
      <c r="C3685" s="9">
        <v>0.25427149999999998</v>
      </c>
      <c r="D3685" s="31">
        <f t="shared" si="399"/>
        <v>0.75427149999999998</v>
      </c>
      <c r="E3685" s="9">
        <v>0.1094498</v>
      </c>
      <c r="F3685" s="31">
        <f t="shared" si="400"/>
        <v>1.1094497999999999</v>
      </c>
      <c r="G3685" s="9">
        <v>0.2387553</v>
      </c>
      <c r="H3685" s="32">
        <f t="shared" si="401"/>
        <v>1.7387553</v>
      </c>
      <c r="I3685" s="9">
        <v>0.16391900000000001</v>
      </c>
      <c r="J3685" s="31">
        <f t="shared" si="402"/>
        <v>2.1639189999999999</v>
      </c>
      <c r="K3685" s="9">
        <v>6.9606399999999999E-2</v>
      </c>
      <c r="L3685" s="48">
        <f t="shared" si="403"/>
        <v>2.5696064000000001</v>
      </c>
      <c r="M3685" s="9">
        <v>0.2210886</v>
      </c>
      <c r="N3685" s="48">
        <f t="shared" si="404"/>
        <v>3.2210885999999999</v>
      </c>
      <c r="O3685" s="26">
        <v>7.2267960000000006E-2</v>
      </c>
      <c r="P3685" s="93">
        <f t="shared" si="405"/>
        <v>3.57226796</v>
      </c>
    </row>
    <row r="3686" spans="1:16">
      <c r="A3686" s="10">
        <v>2175.7930000000001</v>
      </c>
      <c r="B3686" s="31">
        <v>0.24847749999999999</v>
      </c>
      <c r="C3686" s="9">
        <v>0.25432149999999998</v>
      </c>
      <c r="D3686" s="31">
        <f t="shared" si="399"/>
        <v>0.75432149999999998</v>
      </c>
      <c r="E3686" s="9">
        <v>0.1094793</v>
      </c>
      <c r="F3686" s="31">
        <f t="shared" si="400"/>
        <v>1.1094793000000001</v>
      </c>
      <c r="G3686" s="9">
        <v>0.2388951</v>
      </c>
      <c r="H3686" s="32">
        <f t="shared" si="401"/>
        <v>1.7388950999999999</v>
      </c>
      <c r="I3686" s="9">
        <v>0.1639687</v>
      </c>
      <c r="J3686" s="31">
        <f t="shared" si="402"/>
        <v>2.1639686999999999</v>
      </c>
      <c r="K3686" s="9">
        <v>6.9682350000000004E-2</v>
      </c>
      <c r="L3686" s="48">
        <f t="shared" si="403"/>
        <v>2.5696823499999999</v>
      </c>
      <c r="M3686" s="9">
        <v>0.22118460000000001</v>
      </c>
      <c r="N3686" s="48">
        <f t="shared" si="404"/>
        <v>3.2211846</v>
      </c>
      <c r="O3686" s="26">
        <v>7.2323369999999998E-2</v>
      </c>
      <c r="P3686" s="93">
        <f t="shared" si="405"/>
        <v>3.5723233699999999</v>
      </c>
    </row>
    <row r="3687" spans="1:16">
      <c r="A3687" s="10">
        <v>2176.2750000000001</v>
      </c>
      <c r="B3687" s="31">
        <v>0.24850839999999999</v>
      </c>
      <c r="C3687" s="9">
        <v>0.25435449999999998</v>
      </c>
      <c r="D3687" s="31">
        <f t="shared" si="399"/>
        <v>0.75435450000000004</v>
      </c>
      <c r="E3687" s="9">
        <v>0.1094898</v>
      </c>
      <c r="F3687" s="31">
        <f t="shared" si="400"/>
        <v>1.1094898</v>
      </c>
      <c r="G3687" s="9">
        <v>0.23903240000000001</v>
      </c>
      <c r="H3687" s="32">
        <f t="shared" si="401"/>
        <v>1.7390323999999999</v>
      </c>
      <c r="I3687" s="9">
        <v>0.1640181</v>
      </c>
      <c r="J3687" s="31">
        <f t="shared" si="402"/>
        <v>2.1640180999999998</v>
      </c>
      <c r="K3687" s="9">
        <v>6.974553E-2</v>
      </c>
      <c r="L3687" s="48">
        <f t="shared" si="403"/>
        <v>2.5697455300000001</v>
      </c>
      <c r="M3687" s="9">
        <v>0.22128819999999999</v>
      </c>
      <c r="N3687" s="48">
        <f t="shared" si="404"/>
        <v>3.2212882</v>
      </c>
      <c r="O3687" s="26">
        <v>7.2388629999999995E-2</v>
      </c>
      <c r="P3687" s="93">
        <f t="shared" si="405"/>
        <v>3.5723886299999998</v>
      </c>
    </row>
    <row r="3688" spans="1:16">
      <c r="A3688" s="10">
        <v>2176.7570000000001</v>
      </c>
      <c r="B3688" s="31">
        <v>0.2485512</v>
      </c>
      <c r="C3688" s="9">
        <v>0.25437739999999998</v>
      </c>
      <c r="D3688" s="31">
        <f t="shared" si="399"/>
        <v>0.75437739999999998</v>
      </c>
      <c r="E3688" s="9">
        <v>0.1094934</v>
      </c>
      <c r="F3688" s="31">
        <f t="shared" si="400"/>
        <v>1.1094934000000001</v>
      </c>
      <c r="G3688" s="9">
        <v>0.2391624</v>
      </c>
      <c r="H3688" s="32">
        <f t="shared" si="401"/>
        <v>1.7391624000000001</v>
      </c>
      <c r="I3688" s="9">
        <v>0.1640731</v>
      </c>
      <c r="J3688" s="31">
        <f t="shared" si="402"/>
        <v>2.1640731</v>
      </c>
      <c r="K3688" s="9">
        <v>6.9798970000000002E-2</v>
      </c>
      <c r="L3688" s="48">
        <f t="shared" si="403"/>
        <v>2.5697989699999999</v>
      </c>
      <c r="M3688" s="9">
        <v>0.2214132</v>
      </c>
      <c r="N3688" s="48">
        <f t="shared" si="404"/>
        <v>3.2214132000000002</v>
      </c>
      <c r="O3688" s="26">
        <v>7.2460940000000001E-2</v>
      </c>
      <c r="P3688" s="93">
        <f t="shared" si="405"/>
        <v>3.57246094</v>
      </c>
    </row>
    <row r="3689" spans="1:16">
      <c r="A3689" s="10">
        <v>2177.239</v>
      </c>
      <c r="B3689" s="31">
        <v>0.24861720000000001</v>
      </c>
      <c r="C3689" s="9">
        <v>0.2543977</v>
      </c>
      <c r="D3689" s="31">
        <f t="shared" si="399"/>
        <v>0.75439769999999995</v>
      </c>
      <c r="E3689" s="9">
        <v>0.1095018</v>
      </c>
      <c r="F3689" s="31">
        <f t="shared" si="400"/>
        <v>1.1095018000000001</v>
      </c>
      <c r="G3689" s="9">
        <v>0.23928479999999999</v>
      </c>
      <c r="H3689" s="32">
        <f t="shared" si="401"/>
        <v>1.7392848000000001</v>
      </c>
      <c r="I3689" s="9">
        <v>0.1641386</v>
      </c>
      <c r="J3689" s="31">
        <f t="shared" si="402"/>
        <v>2.1641385999999998</v>
      </c>
      <c r="K3689" s="9">
        <v>6.9844509999999999E-2</v>
      </c>
      <c r="L3689" s="48">
        <f t="shared" si="403"/>
        <v>2.5698445099999998</v>
      </c>
      <c r="M3689" s="9">
        <v>0.22156890000000001</v>
      </c>
      <c r="N3689" s="48">
        <f t="shared" si="404"/>
        <v>3.2215688999999998</v>
      </c>
      <c r="O3689" s="26">
        <v>7.2535630000000004E-2</v>
      </c>
      <c r="P3689" s="93">
        <f t="shared" si="405"/>
        <v>3.57253563</v>
      </c>
    </row>
    <row r="3690" spans="1:16">
      <c r="A3690" s="10">
        <v>2177.721</v>
      </c>
      <c r="B3690" s="31">
        <v>0.24870400000000001</v>
      </c>
      <c r="C3690" s="9">
        <v>0.25441599999999998</v>
      </c>
      <c r="D3690" s="31">
        <f t="shared" si="399"/>
        <v>0.75441599999999998</v>
      </c>
      <c r="E3690" s="9">
        <v>0.1095233</v>
      </c>
      <c r="F3690" s="31">
        <f t="shared" si="400"/>
        <v>1.1095233</v>
      </c>
      <c r="G3690" s="9">
        <v>0.23940020000000001</v>
      </c>
      <c r="H3690" s="32">
        <f t="shared" si="401"/>
        <v>1.7394002</v>
      </c>
      <c r="I3690" s="9">
        <v>0.16421430000000001</v>
      </c>
      <c r="J3690" s="31">
        <f t="shared" si="402"/>
        <v>2.1642142999999998</v>
      </c>
      <c r="K3690" s="9">
        <v>6.9884669999999996E-2</v>
      </c>
      <c r="L3690" s="48">
        <f t="shared" si="403"/>
        <v>2.56988467</v>
      </c>
      <c r="M3690" s="9">
        <v>0.2217537</v>
      </c>
      <c r="N3690" s="48">
        <f t="shared" si="404"/>
        <v>3.2217536999999998</v>
      </c>
      <c r="O3690" s="26">
        <v>7.2606760000000006E-2</v>
      </c>
      <c r="P3690" s="93">
        <f t="shared" si="405"/>
        <v>3.5726067600000002</v>
      </c>
    </row>
    <row r="3691" spans="1:16">
      <c r="A3691" s="10">
        <v>2178.203</v>
      </c>
      <c r="B3691" s="31">
        <v>0.2487992</v>
      </c>
      <c r="C3691" s="9">
        <v>0.25442700000000001</v>
      </c>
      <c r="D3691" s="31">
        <f t="shared" si="399"/>
        <v>0.75442699999999996</v>
      </c>
      <c r="E3691" s="9">
        <v>0.1095589</v>
      </c>
      <c r="F3691" s="31">
        <f t="shared" si="400"/>
        <v>1.1095588999999999</v>
      </c>
      <c r="G3691" s="9">
        <v>0.2395089</v>
      </c>
      <c r="H3691" s="32">
        <f t="shared" si="401"/>
        <v>1.7395088999999999</v>
      </c>
      <c r="I3691" s="9">
        <v>0.164295</v>
      </c>
      <c r="J3691" s="31">
        <f t="shared" si="402"/>
        <v>2.1642950000000001</v>
      </c>
      <c r="K3691" s="9">
        <v>6.9920289999999996E-2</v>
      </c>
      <c r="L3691" s="48">
        <f t="shared" si="403"/>
        <v>2.5699202899999998</v>
      </c>
      <c r="M3691" s="9">
        <v>0.2219515</v>
      </c>
      <c r="N3691" s="48">
        <f t="shared" si="404"/>
        <v>3.2219514999999999</v>
      </c>
      <c r="O3691" s="26">
        <v>7.2669659999999997E-2</v>
      </c>
      <c r="P3691" s="93">
        <f t="shared" si="405"/>
        <v>3.5726696599999999</v>
      </c>
    </row>
    <row r="3692" spans="1:16">
      <c r="A3692" s="10">
        <v>2178.6849999999999</v>
      </c>
      <c r="B3692" s="31">
        <v>0.24888289999999999</v>
      </c>
      <c r="C3692" s="9">
        <v>0.25442140000000002</v>
      </c>
      <c r="D3692" s="31">
        <f t="shared" si="399"/>
        <v>0.75442140000000002</v>
      </c>
      <c r="E3692" s="9">
        <v>0.10960490000000001</v>
      </c>
      <c r="F3692" s="31">
        <f t="shared" si="400"/>
        <v>1.1096048999999999</v>
      </c>
      <c r="G3692" s="9">
        <v>0.23960999999999999</v>
      </c>
      <c r="H3692" s="32">
        <f t="shared" si="401"/>
        <v>1.7396099999999999</v>
      </c>
      <c r="I3692" s="9">
        <v>0.1643733</v>
      </c>
      <c r="J3692" s="31">
        <f t="shared" si="402"/>
        <v>2.1643732999999998</v>
      </c>
      <c r="K3692" s="9">
        <v>6.9949520000000001E-2</v>
      </c>
      <c r="L3692" s="48">
        <f t="shared" si="403"/>
        <v>2.5699495200000002</v>
      </c>
      <c r="M3692" s="9">
        <v>0.22213949999999999</v>
      </c>
      <c r="N3692" s="48">
        <f t="shared" si="404"/>
        <v>3.2221394999999999</v>
      </c>
      <c r="O3692" s="26">
        <v>7.2721530000000006E-2</v>
      </c>
      <c r="P3692" s="93">
        <f t="shared" si="405"/>
        <v>3.5727215299999999</v>
      </c>
    </row>
    <row r="3693" spans="1:16">
      <c r="A3693" s="10">
        <v>2179.1669999999999</v>
      </c>
      <c r="B3693" s="31">
        <v>0.2489391</v>
      </c>
      <c r="C3693" s="9">
        <v>0.25439479999999998</v>
      </c>
      <c r="D3693" s="31">
        <f t="shared" si="399"/>
        <v>0.75439480000000003</v>
      </c>
      <c r="E3693" s="9">
        <v>0.1096544</v>
      </c>
      <c r="F3693" s="31">
        <f t="shared" si="400"/>
        <v>1.1096543999999999</v>
      </c>
      <c r="G3693" s="9">
        <v>0.23970140000000001</v>
      </c>
      <c r="H3693" s="32">
        <f t="shared" si="401"/>
        <v>1.7397014</v>
      </c>
      <c r="I3693" s="9">
        <v>0.1644428</v>
      </c>
      <c r="J3693" s="31">
        <f t="shared" si="402"/>
        <v>2.1644427999999998</v>
      </c>
      <c r="K3693" s="9">
        <v>6.9974729999999999E-2</v>
      </c>
      <c r="L3693" s="48">
        <f t="shared" si="403"/>
        <v>2.5699747300000002</v>
      </c>
      <c r="M3693" s="9">
        <v>0.2222944</v>
      </c>
      <c r="N3693" s="48">
        <f t="shared" si="404"/>
        <v>3.2222944</v>
      </c>
      <c r="O3693" s="26">
        <v>7.27632E-2</v>
      </c>
      <c r="P3693" s="93">
        <f t="shared" si="405"/>
        <v>3.5727631999999998</v>
      </c>
    </row>
    <row r="3694" spans="1:16">
      <c r="A3694" s="10">
        <v>2179.65</v>
      </c>
      <c r="B3694" s="31">
        <v>0.24896570000000001</v>
      </c>
      <c r="C3694" s="9">
        <v>0.2543511</v>
      </c>
      <c r="D3694" s="31">
        <f t="shared" si="399"/>
        <v>0.75435110000000005</v>
      </c>
      <c r="E3694" s="9">
        <v>0.1097019</v>
      </c>
      <c r="F3694" s="31">
        <f t="shared" si="400"/>
        <v>1.1097018999999999</v>
      </c>
      <c r="G3694" s="9">
        <v>0.239783</v>
      </c>
      <c r="H3694" s="32">
        <f t="shared" si="401"/>
        <v>1.7397830000000001</v>
      </c>
      <c r="I3694" s="9">
        <v>0.1645017</v>
      </c>
      <c r="J3694" s="31">
        <f t="shared" si="402"/>
        <v>2.1645017000000002</v>
      </c>
      <c r="K3694" s="9">
        <v>6.9997920000000005E-2</v>
      </c>
      <c r="L3694" s="48">
        <f t="shared" si="403"/>
        <v>2.56999792</v>
      </c>
      <c r="M3694" s="9">
        <v>0.2224025</v>
      </c>
      <c r="N3694" s="48">
        <f t="shared" si="404"/>
        <v>3.2224024999999998</v>
      </c>
      <c r="O3694" s="26">
        <v>7.2798189999999999E-2</v>
      </c>
      <c r="P3694" s="93">
        <f t="shared" si="405"/>
        <v>3.5727981899999999</v>
      </c>
    </row>
    <row r="3695" spans="1:16">
      <c r="A3695" s="10">
        <v>2180.1320000000001</v>
      </c>
      <c r="B3695" s="31">
        <v>0.24897430000000001</v>
      </c>
      <c r="C3695" s="9">
        <v>0.25430540000000001</v>
      </c>
      <c r="D3695" s="31">
        <f t="shared" si="399"/>
        <v>0.75430540000000001</v>
      </c>
      <c r="E3695" s="9">
        <v>0.10974589999999999</v>
      </c>
      <c r="F3695" s="31">
        <f t="shared" si="400"/>
        <v>1.1097459000000001</v>
      </c>
      <c r="G3695" s="9">
        <v>0.23985490000000001</v>
      </c>
      <c r="H3695" s="32">
        <f t="shared" si="401"/>
        <v>1.7398549000000001</v>
      </c>
      <c r="I3695" s="9">
        <v>0.16455500000000001</v>
      </c>
      <c r="J3695" s="31">
        <f t="shared" si="402"/>
        <v>2.164555</v>
      </c>
      <c r="K3695" s="9">
        <v>7.0023459999999996E-2</v>
      </c>
      <c r="L3695" s="48">
        <f t="shared" si="403"/>
        <v>2.5700234599999998</v>
      </c>
      <c r="M3695" s="9">
        <v>0.22246550000000001</v>
      </c>
      <c r="N3695" s="48">
        <f t="shared" si="404"/>
        <v>3.2224655000000002</v>
      </c>
      <c r="O3695" s="26">
        <v>7.2831199999999999E-2</v>
      </c>
      <c r="P3695" s="93">
        <f t="shared" si="405"/>
        <v>3.5728312</v>
      </c>
    </row>
    <row r="3696" spans="1:16">
      <c r="A3696" s="10">
        <v>2180.614</v>
      </c>
      <c r="B3696" s="31">
        <v>0.24898880000000001</v>
      </c>
      <c r="C3696" s="9">
        <v>0.25427959999999999</v>
      </c>
      <c r="D3696" s="31">
        <f t="shared" si="399"/>
        <v>0.75427960000000005</v>
      </c>
      <c r="E3696" s="9">
        <v>0.10978830000000001</v>
      </c>
      <c r="F3696" s="31">
        <f t="shared" si="400"/>
        <v>1.1097882999999999</v>
      </c>
      <c r="G3696" s="9">
        <v>0.23992150000000001</v>
      </c>
      <c r="H3696" s="32">
        <f t="shared" si="401"/>
        <v>1.7399214999999999</v>
      </c>
      <c r="I3696" s="9">
        <v>0.1646106</v>
      </c>
      <c r="J3696" s="31">
        <f t="shared" si="402"/>
        <v>2.1646106000000001</v>
      </c>
      <c r="K3696" s="9">
        <v>7.0054379999999999E-2</v>
      </c>
      <c r="L3696" s="48">
        <f t="shared" si="403"/>
        <v>2.5700543800000002</v>
      </c>
      <c r="M3696" s="9">
        <v>0.22249759999999999</v>
      </c>
      <c r="N3696" s="48">
        <f t="shared" si="404"/>
        <v>3.2224976000000001</v>
      </c>
      <c r="O3696" s="26">
        <v>7.2867360000000006E-2</v>
      </c>
      <c r="P3696" s="93">
        <f t="shared" si="405"/>
        <v>3.57286736</v>
      </c>
    </row>
    <row r="3697" spans="1:16">
      <c r="A3697" s="10">
        <v>2181.096</v>
      </c>
      <c r="B3697" s="31">
        <v>0.2490299</v>
      </c>
      <c r="C3697" s="9">
        <v>0.25429099999999999</v>
      </c>
      <c r="D3697" s="31">
        <f t="shared" si="399"/>
        <v>0.75429100000000004</v>
      </c>
      <c r="E3697" s="9">
        <v>0.1098344</v>
      </c>
      <c r="F3697" s="31">
        <f t="shared" si="400"/>
        <v>1.1098344</v>
      </c>
      <c r="G3697" s="9">
        <v>0.23998639999999999</v>
      </c>
      <c r="H3697" s="32">
        <f t="shared" si="401"/>
        <v>1.7399864</v>
      </c>
      <c r="I3697" s="9">
        <v>0.1646763</v>
      </c>
      <c r="J3697" s="31">
        <f t="shared" si="402"/>
        <v>2.1646763</v>
      </c>
      <c r="K3697" s="9">
        <v>7.0090669999999994E-2</v>
      </c>
      <c r="L3697" s="48">
        <f t="shared" si="403"/>
        <v>2.5700906699999999</v>
      </c>
      <c r="M3697" s="9">
        <v>0.22251750000000001</v>
      </c>
      <c r="N3697" s="48">
        <f t="shared" si="404"/>
        <v>3.2225174999999999</v>
      </c>
      <c r="O3697" s="26">
        <v>7.2909409999999994E-2</v>
      </c>
      <c r="P3697" s="93">
        <f t="shared" si="405"/>
        <v>3.5729094099999998</v>
      </c>
    </row>
    <row r="3698" spans="1:16">
      <c r="A3698" s="10">
        <v>2181.578</v>
      </c>
      <c r="B3698" s="31">
        <v>0.24910869999999999</v>
      </c>
      <c r="C3698" s="9">
        <v>0.25434610000000002</v>
      </c>
      <c r="D3698" s="31">
        <f t="shared" si="399"/>
        <v>0.75434610000000002</v>
      </c>
      <c r="E3698" s="9">
        <v>0.10988779999999999</v>
      </c>
      <c r="F3698" s="31">
        <f t="shared" si="400"/>
        <v>1.1098878000000001</v>
      </c>
      <c r="G3698" s="9">
        <v>0.2400516</v>
      </c>
      <c r="H3698" s="32">
        <f t="shared" si="401"/>
        <v>1.7400515999999999</v>
      </c>
      <c r="I3698" s="9">
        <v>0.1647565</v>
      </c>
      <c r="J3698" s="31">
        <f t="shared" si="402"/>
        <v>2.1647565000000002</v>
      </c>
      <c r="K3698" s="9">
        <v>7.0129490000000003E-2</v>
      </c>
      <c r="L3698" s="48">
        <f t="shared" si="403"/>
        <v>2.5701294899999998</v>
      </c>
      <c r="M3698" s="9">
        <v>0.22254199999999999</v>
      </c>
      <c r="N3698" s="48">
        <f t="shared" si="404"/>
        <v>3.2225419999999998</v>
      </c>
      <c r="O3698" s="26">
        <v>7.2956969999999996E-2</v>
      </c>
      <c r="P3698" s="93">
        <f t="shared" si="405"/>
        <v>3.5729569699999999</v>
      </c>
    </row>
    <row r="3699" spans="1:16">
      <c r="A3699" s="10">
        <v>2182.06</v>
      </c>
      <c r="B3699" s="31">
        <v>0.249221</v>
      </c>
      <c r="C3699" s="9">
        <v>0.25443710000000003</v>
      </c>
      <c r="D3699" s="31">
        <f t="shared" si="399"/>
        <v>0.75443710000000008</v>
      </c>
      <c r="E3699" s="9">
        <v>0.1099516</v>
      </c>
      <c r="F3699" s="31">
        <f t="shared" si="400"/>
        <v>1.1099516</v>
      </c>
      <c r="G3699" s="9">
        <v>0.2401161</v>
      </c>
      <c r="H3699" s="32">
        <f t="shared" si="401"/>
        <v>1.7401161000000001</v>
      </c>
      <c r="I3699" s="9">
        <v>0.16484879999999999</v>
      </c>
      <c r="J3699" s="31">
        <f t="shared" si="402"/>
        <v>2.1648488000000001</v>
      </c>
      <c r="K3699" s="9">
        <v>7.0165279999999997E-2</v>
      </c>
      <c r="L3699" s="48">
        <f t="shared" si="403"/>
        <v>2.5701652799999999</v>
      </c>
      <c r="M3699" s="9">
        <v>0.22258030000000001</v>
      </c>
      <c r="N3699" s="48">
        <f t="shared" si="404"/>
        <v>3.2225803000000002</v>
      </c>
      <c r="O3699" s="26">
        <v>7.3007290000000002E-2</v>
      </c>
      <c r="P3699" s="93">
        <f t="shared" si="405"/>
        <v>3.5730072900000001</v>
      </c>
    </row>
    <row r="3700" spans="1:16">
      <c r="A3700" s="10">
        <v>2182.5419999999999</v>
      </c>
      <c r="B3700" s="31">
        <v>0.24934919999999999</v>
      </c>
      <c r="C3700" s="9">
        <v>0.2545443</v>
      </c>
      <c r="D3700" s="31">
        <f t="shared" si="399"/>
        <v>0.75454430000000006</v>
      </c>
      <c r="E3700" s="9">
        <v>0.1100257</v>
      </c>
      <c r="F3700" s="31">
        <f t="shared" si="400"/>
        <v>1.1100257</v>
      </c>
      <c r="G3700" s="9">
        <v>0.24017820000000001</v>
      </c>
      <c r="H3700" s="32">
        <f t="shared" si="401"/>
        <v>1.7401781999999999</v>
      </c>
      <c r="I3700" s="9">
        <v>0.16494590000000001</v>
      </c>
      <c r="J3700" s="31">
        <f t="shared" si="402"/>
        <v>2.1649459000000002</v>
      </c>
      <c r="K3700" s="9">
        <v>7.019301E-2</v>
      </c>
      <c r="L3700" s="48">
        <f t="shared" si="403"/>
        <v>2.5701930100000001</v>
      </c>
      <c r="M3700" s="9">
        <v>0.22263250000000001</v>
      </c>
      <c r="N3700" s="48">
        <f t="shared" si="404"/>
        <v>3.2226325</v>
      </c>
      <c r="O3700" s="26">
        <v>7.3058780000000004E-2</v>
      </c>
      <c r="P3700" s="93">
        <f t="shared" si="405"/>
        <v>3.5730587800000002</v>
      </c>
    </row>
    <row r="3701" spans="1:16">
      <c r="A3701" s="10">
        <v>2183.0239999999999</v>
      </c>
      <c r="B3701" s="31">
        <v>0.24947369999999999</v>
      </c>
      <c r="C3701" s="9">
        <v>0.25464629999999999</v>
      </c>
      <c r="D3701" s="31">
        <f t="shared" si="399"/>
        <v>0.75464629999999999</v>
      </c>
      <c r="E3701" s="9">
        <v>0.1101097</v>
      </c>
      <c r="F3701" s="31">
        <f t="shared" si="400"/>
        <v>1.1101097</v>
      </c>
      <c r="G3701" s="9">
        <v>0.24023520000000001</v>
      </c>
      <c r="H3701" s="32">
        <f t="shared" si="401"/>
        <v>1.7402352000000001</v>
      </c>
      <c r="I3701" s="9">
        <v>0.16503860000000001</v>
      </c>
      <c r="J3701" s="31">
        <f t="shared" si="402"/>
        <v>2.1650385999999999</v>
      </c>
      <c r="K3701" s="9">
        <v>7.0213170000000005E-2</v>
      </c>
      <c r="L3701" s="48">
        <f t="shared" si="403"/>
        <v>2.5702131700000002</v>
      </c>
      <c r="M3701" s="9">
        <v>0.2226938</v>
      </c>
      <c r="N3701" s="48">
        <f t="shared" si="404"/>
        <v>3.2226938000000001</v>
      </c>
      <c r="O3701" s="26">
        <v>7.3109080000000007E-2</v>
      </c>
      <c r="P3701" s="93">
        <f t="shared" si="405"/>
        <v>3.57310908</v>
      </c>
    </row>
    <row r="3702" spans="1:16">
      <c r="A3702" s="10">
        <v>2183.5070000000001</v>
      </c>
      <c r="B3702" s="31">
        <v>0.249581</v>
      </c>
      <c r="C3702" s="9">
        <v>0.25472590000000001</v>
      </c>
      <c r="D3702" s="31">
        <f t="shared" si="399"/>
        <v>0.75472589999999995</v>
      </c>
      <c r="E3702" s="9">
        <v>0.1102023</v>
      </c>
      <c r="F3702" s="31">
        <f t="shared" si="400"/>
        <v>1.1102023000000001</v>
      </c>
      <c r="G3702" s="9">
        <v>0.24028659999999999</v>
      </c>
      <c r="H3702" s="32">
        <f t="shared" si="401"/>
        <v>1.7402865999999999</v>
      </c>
      <c r="I3702" s="9">
        <v>0.16511690000000001</v>
      </c>
      <c r="J3702" s="31">
        <f t="shared" si="402"/>
        <v>2.1651169000000001</v>
      </c>
      <c r="K3702" s="9">
        <v>7.0230979999999998E-2</v>
      </c>
      <c r="L3702" s="48">
        <f t="shared" si="403"/>
        <v>2.5702309799999998</v>
      </c>
      <c r="M3702" s="9">
        <v>0.2227606</v>
      </c>
      <c r="N3702" s="48">
        <f t="shared" si="404"/>
        <v>3.2227606</v>
      </c>
      <c r="O3702" s="26">
        <v>7.3159399999999999E-2</v>
      </c>
      <c r="P3702" s="93">
        <f t="shared" si="405"/>
        <v>3.5731594000000002</v>
      </c>
    </row>
    <row r="3703" spans="1:16">
      <c r="A3703" s="10">
        <v>2183.989</v>
      </c>
      <c r="B3703" s="31">
        <v>0.24966949999999999</v>
      </c>
      <c r="C3703" s="9">
        <v>0.25478139999999999</v>
      </c>
      <c r="D3703" s="31">
        <f t="shared" si="399"/>
        <v>0.75478139999999994</v>
      </c>
      <c r="E3703" s="9">
        <v>0.11030330000000001</v>
      </c>
      <c r="F3703" s="31">
        <f t="shared" si="400"/>
        <v>1.1103033</v>
      </c>
      <c r="G3703" s="9">
        <v>0.24033479999999999</v>
      </c>
      <c r="H3703" s="32">
        <f t="shared" si="401"/>
        <v>1.7403348000000001</v>
      </c>
      <c r="I3703" s="9">
        <v>0.16517490000000001</v>
      </c>
      <c r="J3703" s="31">
        <f t="shared" si="402"/>
        <v>2.1651749000000002</v>
      </c>
      <c r="K3703" s="9">
        <v>7.0255520000000002E-2</v>
      </c>
      <c r="L3703" s="48">
        <f t="shared" si="403"/>
        <v>2.5702555199999999</v>
      </c>
      <c r="M3703" s="9">
        <v>0.2228318</v>
      </c>
      <c r="N3703" s="48">
        <f t="shared" si="404"/>
        <v>3.2228317999999998</v>
      </c>
      <c r="O3703" s="26">
        <v>7.3211280000000004E-2</v>
      </c>
      <c r="P3703" s="93">
        <f t="shared" si="405"/>
        <v>3.5732112800000002</v>
      </c>
    </row>
    <row r="3704" spans="1:16">
      <c r="A3704" s="10">
        <v>2184.471</v>
      </c>
      <c r="B3704" s="31">
        <v>0.249748</v>
      </c>
      <c r="C3704" s="9">
        <v>0.2548242</v>
      </c>
      <c r="D3704" s="31">
        <f t="shared" si="399"/>
        <v>0.75482420000000006</v>
      </c>
      <c r="E3704" s="9">
        <v>0.1104132</v>
      </c>
      <c r="F3704" s="31">
        <f t="shared" si="400"/>
        <v>1.1104132</v>
      </c>
      <c r="G3704" s="9">
        <v>0.24038470000000001</v>
      </c>
      <c r="H3704" s="32">
        <f t="shared" si="401"/>
        <v>1.7403846999999999</v>
      </c>
      <c r="I3704" s="9">
        <v>0.1652074</v>
      </c>
      <c r="J3704" s="31">
        <f t="shared" si="402"/>
        <v>2.1652073999999999</v>
      </c>
      <c r="K3704" s="9">
        <v>7.0295339999999998E-2</v>
      </c>
      <c r="L3704" s="48">
        <f t="shared" si="403"/>
        <v>2.5702953399999999</v>
      </c>
      <c r="M3704" s="9">
        <v>0.22290850000000001</v>
      </c>
      <c r="N3704" s="48">
        <f t="shared" si="404"/>
        <v>3.2229085</v>
      </c>
      <c r="O3704" s="26">
        <v>7.3267090000000007E-2</v>
      </c>
      <c r="P3704" s="93">
        <f t="shared" si="405"/>
        <v>3.5732670899999999</v>
      </c>
    </row>
    <row r="3705" spans="1:16">
      <c r="A3705" s="10">
        <v>2184.953</v>
      </c>
      <c r="B3705" s="31">
        <v>0.24982889999999999</v>
      </c>
      <c r="C3705" s="9">
        <v>0.25487080000000001</v>
      </c>
      <c r="D3705" s="31">
        <f t="shared" si="399"/>
        <v>0.75487079999999995</v>
      </c>
      <c r="E3705" s="9">
        <v>0.1105302</v>
      </c>
      <c r="F3705" s="31">
        <f t="shared" si="400"/>
        <v>1.1105301999999999</v>
      </c>
      <c r="G3705" s="9">
        <v>0.24044189999999999</v>
      </c>
      <c r="H3705" s="32">
        <f t="shared" si="401"/>
        <v>1.7404419</v>
      </c>
      <c r="I3705" s="9">
        <v>0.1652112</v>
      </c>
      <c r="J3705" s="31">
        <f t="shared" si="402"/>
        <v>2.1652111999999999</v>
      </c>
      <c r="K3705" s="9">
        <v>7.0353650000000004E-2</v>
      </c>
      <c r="L3705" s="48">
        <f t="shared" si="403"/>
        <v>2.5703536499999999</v>
      </c>
      <c r="M3705" s="9">
        <v>0.2229921</v>
      </c>
      <c r="N3705" s="48">
        <f t="shared" si="404"/>
        <v>3.2229920999999999</v>
      </c>
      <c r="O3705" s="26">
        <v>7.3327229999999993E-2</v>
      </c>
      <c r="P3705" s="93">
        <f t="shared" si="405"/>
        <v>3.5733272299999999</v>
      </c>
    </row>
    <row r="3706" spans="1:16">
      <c r="A3706" s="10">
        <v>2185.4349999999999</v>
      </c>
      <c r="B3706" s="31">
        <v>0.24991759999999999</v>
      </c>
      <c r="C3706" s="9">
        <v>0.254936</v>
      </c>
      <c r="D3706" s="31">
        <f t="shared" si="399"/>
        <v>0.75493600000000005</v>
      </c>
      <c r="E3706" s="9">
        <v>0.1106502</v>
      </c>
      <c r="F3706" s="31">
        <f t="shared" si="400"/>
        <v>1.1106502</v>
      </c>
      <c r="G3706" s="9">
        <v>0.24051049999999999</v>
      </c>
      <c r="H3706" s="32">
        <f t="shared" si="401"/>
        <v>1.7405105000000001</v>
      </c>
      <c r="I3706" s="9">
        <v>0.165183</v>
      </c>
      <c r="J3706" s="31">
        <f t="shared" si="402"/>
        <v>2.1651829999999999</v>
      </c>
      <c r="K3706" s="9">
        <v>7.0428089999999999E-2</v>
      </c>
      <c r="L3706" s="48">
        <f t="shared" si="403"/>
        <v>2.5704280900000001</v>
      </c>
      <c r="M3706" s="9">
        <v>0.22307730000000001</v>
      </c>
      <c r="N3706" s="48">
        <f t="shared" si="404"/>
        <v>3.2230772999999999</v>
      </c>
      <c r="O3706" s="26">
        <v>7.3390510000000006E-2</v>
      </c>
      <c r="P3706" s="93">
        <f t="shared" si="405"/>
        <v>3.5733905099999999</v>
      </c>
    </row>
    <row r="3707" spans="1:16">
      <c r="A3707" s="10">
        <v>2185.9169999999999</v>
      </c>
      <c r="B3707" s="31">
        <v>0.25001230000000002</v>
      </c>
      <c r="C3707" s="9">
        <v>0.25502659999999999</v>
      </c>
      <c r="D3707" s="31">
        <f t="shared" si="399"/>
        <v>0.75502659999999999</v>
      </c>
      <c r="E3707" s="9">
        <v>0.110767</v>
      </c>
      <c r="F3707" s="31">
        <f t="shared" si="400"/>
        <v>1.1107670000000001</v>
      </c>
      <c r="G3707" s="9">
        <v>0.2405921</v>
      </c>
      <c r="H3707" s="32">
        <f t="shared" si="401"/>
        <v>1.7405921</v>
      </c>
      <c r="I3707" s="9">
        <v>0.16512350000000001</v>
      </c>
      <c r="J3707" s="31">
        <f t="shared" si="402"/>
        <v>2.1651235</v>
      </c>
      <c r="K3707" s="9">
        <v>7.0508580000000001E-2</v>
      </c>
      <c r="L3707" s="48">
        <f t="shared" si="403"/>
        <v>2.5705085799999998</v>
      </c>
      <c r="M3707" s="9">
        <v>0.22315570000000001</v>
      </c>
      <c r="N3707" s="48">
        <f t="shared" si="404"/>
        <v>3.2231557</v>
      </c>
      <c r="O3707" s="26">
        <v>7.3452210000000004E-2</v>
      </c>
      <c r="P3707" s="93">
        <f t="shared" si="405"/>
        <v>3.5734522100000001</v>
      </c>
    </row>
    <row r="3708" spans="1:16">
      <c r="A3708" s="10">
        <v>2186.3989999999999</v>
      </c>
      <c r="B3708" s="31">
        <v>0.25010389999999999</v>
      </c>
      <c r="C3708" s="9">
        <v>0.25514009999999998</v>
      </c>
      <c r="D3708" s="31">
        <f t="shared" si="399"/>
        <v>0.75514009999999998</v>
      </c>
      <c r="E3708" s="9">
        <v>0.1108731</v>
      </c>
      <c r="F3708" s="31">
        <f t="shared" si="400"/>
        <v>1.1108731000000001</v>
      </c>
      <c r="G3708" s="9">
        <v>0.24068619999999999</v>
      </c>
      <c r="H3708" s="32">
        <f t="shared" si="401"/>
        <v>1.7406862000000001</v>
      </c>
      <c r="I3708" s="9">
        <v>0.16503709999999999</v>
      </c>
      <c r="J3708" s="31">
        <f t="shared" si="402"/>
        <v>2.1650371000000002</v>
      </c>
      <c r="K3708" s="9">
        <v>7.0585200000000001E-2</v>
      </c>
      <c r="L3708" s="48">
        <f t="shared" si="403"/>
        <v>2.5705852</v>
      </c>
      <c r="M3708" s="9">
        <v>0.22321550000000001</v>
      </c>
      <c r="N3708" s="48">
        <f t="shared" si="404"/>
        <v>3.2232155000000002</v>
      </c>
      <c r="O3708" s="26">
        <v>7.3508420000000005E-2</v>
      </c>
      <c r="P3708" s="93">
        <f t="shared" si="405"/>
        <v>3.57350842</v>
      </c>
    </row>
    <row r="3709" spans="1:16">
      <c r="A3709" s="10">
        <v>2186.8809999999999</v>
      </c>
      <c r="B3709" s="31">
        <v>0.25018190000000001</v>
      </c>
      <c r="C3709" s="9">
        <v>0.25526759999999998</v>
      </c>
      <c r="D3709" s="31">
        <f t="shared" si="399"/>
        <v>0.75526760000000004</v>
      </c>
      <c r="E3709" s="9">
        <v>0.1109629</v>
      </c>
      <c r="F3709" s="31">
        <f t="shared" si="400"/>
        <v>1.1109629000000001</v>
      </c>
      <c r="G3709" s="9">
        <v>0.2407918</v>
      </c>
      <c r="H3709" s="32">
        <f t="shared" si="401"/>
        <v>1.7407918</v>
      </c>
      <c r="I3709" s="9">
        <v>0.164938</v>
      </c>
      <c r="J3709" s="31">
        <f t="shared" si="402"/>
        <v>2.1649379999999998</v>
      </c>
      <c r="K3709" s="9">
        <v>7.0651229999999995E-2</v>
      </c>
      <c r="L3709" s="48">
        <f t="shared" si="403"/>
        <v>2.5706512300000002</v>
      </c>
      <c r="M3709" s="9">
        <v>0.22325010000000001</v>
      </c>
      <c r="N3709" s="48">
        <f t="shared" si="404"/>
        <v>3.2232501</v>
      </c>
      <c r="O3709" s="26">
        <v>7.3556369999999996E-2</v>
      </c>
      <c r="P3709" s="93">
        <f t="shared" si="405"/>
        <v>3.5735563699999999</v>
      </c>
    </row>
    <row r="3710" spans="1:16">
      <c r="A3710" s="10">
        <v>2187.364</v>
      </c>
      <c r="B3710" s="31">
        <v>0.25024410000000002</v>
      </c>
      <c r="C3710" s="9">
        <v>0.25540059999999998</v>
      </c>
      <c r="D3710" s="31">
        <f t="shared" si="399"/>
        <v>0.75540059999999998</v>
      </c>
      <c r="E3710" s="9">
        <v>0.11103590000000001</v>
      </c>
      <c r="F3710" s="31">
        <f t="shared" si="400"/>
        <v>1.1110359000000001</v>
      </c>
      <c r="G3710" s="9">
        <v>0.2409066</v>
      </c>
      <c r="H3710" s="32">
        <f t="shared" si="401"/>
        <v>1.7409066</v>
      </c>
      <c r="I3710" s="9">
        <v>0.1648481</v>
      </c>
      <c r="J3710" s="31">
        <f t="shared" si="402"/>
        <v>2.1648480999999999</v>
      </c>
      <c r="K3710" s="9">
        <v>7.0706690000000003E-2</v>
      </c>
      <c r="L3710" s="48">
        <f t="shared" si="403"/>
        <v>2.5707066900000002</v>
      </c>
      <c r="M3710" s="9">
        <v>0.22325970000000001</v>
      </c>
      <c r="N3710" s="48">
        <f t="shared" si="404"/>
        <v>3.2232596999999998</v>
      </c>
      <c r="O3710" s="26">
        <v>7.3594889999999996E-2</v>
      </c>
      <c r="P3710" s="93">
        <f t="shared" si="405"/>
        <v>3.5735948899999999</v>
      </c>
    </row>
    <row r="3711" spans="1:16">
      <c r="A3711" s="10">
        <v>2187.846</v>
      </c>
      <c r="B3711" s="31">
        <v>0.25029570000000001</v>
      </c>
      <c r="C3711" s="9">
        <v>0.25553569999999998</v>
      </c>
      <c r="D3711" s="31">
        <f t="shared" si="399"/>
        <v>0.75553570000000003</v>
      </c>
      <c r="E3711" s="9">
        <v>0.11109570000000001</v>
      </c>
      <c r="F3711" s="31">
        <f t="shared" si="400"/>
        <v>1.1110956999999999</v>
      </c>
      <c r="G3711" s="9">
        <v>0.2410293</v>
      </c>
      <c r="H3711" s="32">
        <f t="shared" si="401"/>
        <v>1.7410293000000001</v>
      </c>
      <c r="I3711" s="9">
        <v>0.164795</v>
      </c>
      <c r="J3711" s="31">
        <f t="shared" si="402"/>
        <v>2.1647949999999998</v>
      </c>
      <c r="K3711" s="9">
        <v>7.0758440000000006E-2</v>
      </c>
      <c r="L3711" s="48">
        <f t="shared" si="403"/>
        <v>2.5707584400000001</v>
      </c>
      <c r="M3711" s="9">
        <v>0.22325510000000001</v>
      </c>
      <c r="N3711" s="48">
        <f t="shared" si="404"/>
        <v>3.2232550999999998</v>
      </c>
      <c r="O3711" s="26">
        <v>7.3625549999999998E-2</v>
      </c>
      <c r="P3711" s="93">
        <f t="shared" si="405"/>
        <v>3.57362555</v>
      </c>
    </row>
    <row r="3712" spans="1:16">
      <c r="A3712" s="10">
        <v>2188.328</v>
      </c>
      <c r="B3712" s="31">
        <v>0.25035059999999998</v>
      </c>
      <c r="C3712" s="9">
        <v>0.25567289999999998</v>
      </c>
      <c r="D3712" s="31">
        <f t="shared" si="399"/>
        <v>0.75567289999999998</v>
      </c>
      <c r="E3712" s="9">
        <v>0.11114789999999999</v>
      </c>
      <c r="F3712" s="31">
        <f t="shared" si="400"/>
        <v>1.1111479</v>
      </c>
      <c r="G3712" s="9">
        <v>0.2411575</v>
      </c>
      <c r="H3712" s="32">
        <f t="shared" si="401"/>
        <v>1.7411574999999999</v>
      </c>
      <c r="I3712" s="9">
        <v>0.16480149999999999</v>
      </c>
      <c r="J3712" s="31">
        <f t="shared" si="402"/>
        <v>2.1648014999999998</v>
      </c>
      <c r="K3712" s="9">
        <v>7.0814059999999998E-2</v>
      </c>
      <c r="L3712" s="48">
        <f t="shared" si="403"/>
        <v>2.57081406</v>
      </c>
      <c r="M3712" s="9">
        <v>0.2232497</v>
      </c>
      <c r="N3712" s="48">
        <f t="shared" si="404"/>
        <v>3.2232497000000002</v>
      </c>
      <c r="O3712" s="26">
        <v>7.3649919999999994E-2</v>
      </c>
      <c r="P3712" s="93">
        <f t="shared" si="405"/>
        <v>3.5736499199999998</v>
      </c>
    </row>
    <row r="3713" spans="1:16">
      <c r="A3713" s="10">
        <v>2188.81</v>
      </c>
      <c r="B3713" s="31">
        <v>0.25042249999999999</v>
      </c>
      <c r="C3713" s="9">
        <v>0.25581520000000002</v>
      </c>
      <c r="D3713" s="31">
        <f t="shared" si="399"/>
        <v>0.75581520000000002</v>
      </c>
      <c r="E3713" s="9">
        <v>0.1111999</v>
      </c>
      <c r="F3713" s="31">
        <f t="shared" si="400"/>
        <v>1.1111998999999999</v>
      </c>
      <c r="G3713" s="9">
        <v>0.241286</v>
      </c>
      <c r="H3713" s="32">
        <f t="shared" si="401"/>
        <v>1.7412860000000001</v>
      </c>
      <c r="I3713" s="9">
        <v>0.16488040000000001</v>
      </c>
      <c r="J3713" s="31">
        <f t="shared" si="402"/>
        <v>2.1648803999999999</v>
      </c>
      <c r="K3713" s="9">
        <v>7.0877410000000002E-2</v>
      </c>
      <c r="L3713" s="48">
        <f t="shared" si="403"/>
        <v>2.57087741</v>
      </c>
      <c r="M3713" s="9">
        <v>0.22325790000000001</v>
      </c>
      <c r="N3713" s="48">
        <f t="shared" si="404"/>
        <v>3.2232579000000001</v>
      </c>
      <c r="O3713" s="26">
        <v>7.3670749999999993E-2</v>
      </c>
      <c r="P3713" s="93">
        <f t="shared" si="405"/>
        <v>3.5736707499999998</v>
      </c>
    </row>
    <row r="3714" spans="1:16">
      <c r="A3714" s="10">
        <v>2189.2919999999999</v>
      </c>
      <c r="B3714" s="31">
        <v>0.25051839999999997</v>
      </c>
      <c r="C3714" s="9">
        <v>0.25596000000000002</v>
      </c>
      <c r="D3714" s="31">
        <f t="shared" si="399"/>
        <v>0.75595999999999997</v>
      </c>
      <c r="E3714" s="9">
        <v>0.1112548</v>
      </c>
      <c r="F3714" s="31">
        <f t="shared" si="400"/>
        <v>1.1112548</v>
      </c>
      <c r="G3714" s="9">
        <v>0.2414075</v>
      </c>
      <c r="H3714" s="32">
        <f t="shared" si="401"/>
        <v>1.7414075</v>
      </c>
      <c r="I3714" s="9">
        <v>0.1650298</v>
      </c>
      <c r="J3714" s="31">
        <f t="shared" si="402"/>
        <v>2.1650298000000001</v>
      </c>
      <c r="K3714" s="9">
        <v>7.0943950000000006E-2</v>
      </c>
      <c r="L3714" s="48">
        <f t="shared" si="403"/>
        <v>2.5709439500000002</v>
      </c>
      <c r="M3714" s="9">
        <v>0.22328500000000001</v>
      </c>
      <c r="N3714" s="48">
        <f t="shared" si="404"/>
        <v>3.2232850000000002</v>
      </c>
      <c r="O3714" s="26">
        <v>7.3687260000000004E-2</v>
      </c>
      <c r="P3714" s="93">
        <f t="shared" si="405"/>
        <v>3.5736872599999998</v>
      </c>
    </row>
    <row r="3715" spans="1:16">
      <c r="A3715" s="10">
        <v>2189.7739999999999</v>
      </c>
      <c r="B3715" s="31">
        <v>0.25063259999999998</v>
      </c>
      <c r="C3715" s="9">
        <v>0.2560981</v>
      </c>
      <c r="D3715" s="31">
        <f t="shared" ref="D3715:D3778" si="406">C3715+0.5</f>
        <v>0.7560981</v>
      </c>
      <c r="E3715" s="9">
        <v>0.1113126</v>
      </c>
      <c r="F3715" s="31">
        <f t="shared" ref="F3715:F3778" si="407">E3715+1</f>
        <v>1.1113126</v>
      </c>
      <c r="G3715" s="9">
        <v>0.2415138</v>
      </c>
      <c r="H3715" s="32">
        <f t="shared" ref="H3715:H3778" si="408">G3715+1.5</f>
        <v>1.7415137999999999</v>
      </c>
      <c r="I3715" s="9">
        <v>0.1652275</v>
      </c>
      <c r="J3715" s="31">
        <f t="shared" ref="J3715:J3778" si="409">I3715+2</f>
        <v>2.1652274999999999</v>
      </c>
      <c r="K3715" s="9">
        <v>7.1002259999999998E-2</v>
      </c>
      <c r="L3715" s="48">
        <f t="shared" ref="L3715:L3778" si="410">K3715+2.5</f>
        <v>2.5710022600000002</v>
      </c>
      <c r="M3715" s="9">
        <v>0.2233281</v>
      </c>
      <c r="N3715" s="48">
        <f t="shared" ref="N3715:N3778" si="411">M3715+3</f>
        <v>3.2233280999999998</v>
      </c>
      <c r="O3715" s="26">
        <v>7.3701409999999995E-2</v>
      </c>
      <c r="P3715" s="93">
        <f t="shared" ref="P3715:P3778" si="412">O3715+3.5</f>
        <v>3.57370141</v>
      </c>
    </row>
    <row r="3716" spans="1:16">
      <c r="A3716" s="10">
        <v>2190.2559999999999</v>
      </c>
      <c r="B3716" s="31">
        <v>0.25075459999999999</v>
      </c>
      <c r="C3716" s="9">
        <v>0.25621240000000001</v>
      </c>
      <c r="D3716" s="31">
        <f t="shared" si="406"/>
        <v>0.75621240000000001</v>
      </c>
      <c r="E3716" s="9">
        <v>0.1113693</v>
      </c>
      <c r="F3716" s="31">
        <f t="shared" si="407"/>
        <v>1.1113693</v>
      </c>
      <c r="G3716" s="9">
        <v>0.24159630000000001</v>
      </c>
      <c r="H3716" s="32">
        <f t="shared" si="408"/>
        <v>1.7415963000000001</v>
      </c>
      <c r="I3716" s="9">
        <v>0.1654426</v>
      </c>
      <c r="J3716" s="31">
        <f t="shared" si="409"/>
        <v>2.1654426</v>
      </c>
      <c r="K3716" s="9">
        <v>7.1038390000000007E-2</v>
      </c>
      <c r="L3716" s="48">
        <f t="shared" si="410"/>
        <v>2.57103839</v>
      </c>
      <c r="M3716" s="9">
        <v>0.22337789999999999</v>
      </c>
      <c r="N3716" s="48">
        <f t="shared" si="411"/>
        <v>3.2233779</v>
      </c>
      <c r="O3716" s="26">
        <v>7.3714769999999999E-2</v>
      </c>
      <c r="P3716" s="93">
        <f t="shared" si="412"/>
        <v>3.57371477</v>
      </c>
    </row>
    <row r="3717" spans="1:16">
      <c r="A3717" s="10">
        <v>2190.7379999999998</v>
      </c>
      <c r="B3717" s="31">
        <v>0.2508688</v>
      </c>
      <c r="C3717" s="9">
        <v>0.25628570000000001</v>
      </c>
      <c r="D3717" s="31">
        <f t="shared" si="406"/>
        <v>0.75628570000000006</v>
      </c>
      <c r="E3717" s="9">
        <v>0.1114227</v>
      </c>
      <c r="F3717" s="31">
        <f t="shared" si="407"/>
        <v>1.1114227000000001</v>
      </c>
      <c r="G3717" s="9">
        <v>0.2416539</v>
      </c>
      <c r="H3717" s="32">
        <f t="shared" si="408"/>
        <v>1.7416539</v>
      </c>
      <c r="I3717" s="9">
        <v>0.16564090000000001</v>
      </c>
      <c r="J3717" s="31">
        <f t="shared" si="409"/>
        <v>2.1656409000000001</v>
      </c>
      <c r="K3717" s="9">
        <v>7.1042750000000002E-2</v>
      </c>
      <c r="L3717" s="48">
        <f t="shared" si="410"/>
        <v>2.5710427500000002</v>
      </c>
      <c r="M3717" s="9">
        <v>0.22342619999999999</v>
      </c>
      <c r="N3717" s="48">
        <f t="shared" si="411"/>
        <v>3.2234262</v>
      </c>
      <c r="O3717" s="26">
        <v>7.3731679999999994E-2</v>
      </c>
      <c r="P3717" s="93">
        <f t="shared" si="412"/>
        <v>3.5737316799999999</v>
      </c>
    </row>
    <row r="3718" spans="1:16">
      <c r="A3718" s="10">
        <v>2191.2199999999998</v>
      </c>
      <c r="B3718" s="31">
        <v>0.25096879999999999</v>
      </c>
      <c r="C3718" s="9">
        <v>0.25630639999999999</v>
      </c>
      <c r="D3718" s="31">
        <f t="shared" si="406"/>
        <v>0.75630639999999993</v>
      </c>
      <c r="E3718" s="9">
        <v>0.1114711</v>
      </c>
      <c r="F3718" s="31">
        <f t="shared" si="407"/>
        <v>1.1114710999999999</v>
      </c>
      <c r="G3718" s="9">
        <v>0.24168980000000001</v>
      </c>
      <c r="H3718" s="32">
        <f t="shared" si="408"/>
        <v>1.7416898000000001</v>
      </c>
      <c r="I3718" s="9">
        <v>0.1657978</v>
      </c>
      <c r="J3718" s="31">
        <f t="shared" si="409"/>
        <v>2.1657978</v>
      </c>
      <c r="K3718" s="9">
        <v>7.1016040000000002E-2</v>
      </c>
      <c r="L3718" s="48">
        <f t="shared" si="410"/>
        <v>2.5710160399999999</v>
      </c>
      <c r="M3718" s="9">
        <v>0.22347110000000001</v>
      </c>
      <c r="N3718" s="48">
        <f t="shared" si="411"/>
        <v>3.2234710999999998</v>
      </c>
      <c r="O3718" s="26">
        <v>7.3760759999999995E-2</v>
      </c>
      <c r="P3718" s="93">
        <f t="shared" si="412"/>
        <v>3.5737607599999999</v>
      </c>
    </row>
    <row r="3719" spans="1:16">
      <c r="A3719" s="10">
        <v>2191.703</v>
      </c>
      <c r="B3719" s="31">
        <v>0.25105539999999998</v>
      </c>
      <c r="C3719" s="9">
        <v>0.2562738</v>
      </c>
      <c r="D3719" s="31">
        <f t="shared" si="406"/>
        <v>0.7562738</v>
      </c>
      <c r="E3719" s="9">
        <v>0.1115174</v>
      </c>
      <c r="F3719" s="31">
        <f t="shared" si="407"/>
        <v>1.1115174000000001</v>
      </c>
      <c r="G3719" s="9">
        <v>0.24171390000000001</v>
      </c>
      <c r="H3719" s="32">
        <f t="shared" si="408"/>
        <v>1.7417138999999999</v>
      </c>
      <c r="I3719" s="9">
        <v>0.16590160000000001</v>
      </c>
      <c r="J3719" s="31">
        <f t="shared" si="409"/>
        <v>2.1659016000000002</v>
      </c>
      <c r="K3719" s="9">
        <v>7.0973019999999998E-2</v>
      </c>
      <c r="L3719" s="48">
        <f t="shared" si="410"/>
        <v>2.5709730199999998</v>
      </c>
      <c r="M3719" s="9">
        <v>0.22352</v>
      </c>
      <c r="N3719" s="48">
        <f t="shared" si="411"/>
        <v>3.2235200000000002</v>
      </c>
      <c r="O3719" s="26">
        <v>7.3809890000000003E-2</v>
      </c>
      <c r="P3719" s="93">
        <f t="shared" si="412"/>
        <v>3.5738098900000002</v>
      </c>
    </row>
    <row r="3720" spans="1:16">
      <c r="A3720" s="10">
        <v>2192.1849999999999</v>
      </c>
      <c r="B3720" s="31">
        <v>0.25113619999999998</v>
      </c>
      <c r="C3720" s="9">
        <v>0.25620009999999999</v>
      </c>
      <c r="D3720" s="31">
        <f t="shared" si="406"/>
        <v>0.75620010000000004</v>
      </c>
      <c r="E3720" s="9">
        <v>0.1115659</v>
      </c>
      <c r="F3720" s="31">
        <f t="shared" si="407"/>
        <v>1.1115659</v>
      </c>
      <c r="G3720" s="9">
        <v>0.2417385</v>
      </c>
      <c r="H3720" s="32">
        <f t="shared" si="408"/>
        <v>1.7417385000000001</v>
      </c>
      <c r="I3720" s="9">
        <v>0.1659582</v>
      </c>
      <c r="J3720" s="31">
        <f t="shared" si="409"/>
        <v>2.1659581999999999</v>
      </c>
      <c r="K3720" s="9">
        <v>7.0935209999999999E-2</v>
      </c>
      <c r="L3720" s="48">
        <f t="shared" si="410"/>
        <v>2.57093521</v>
      </c>
      <c r="M3720" s="9">
        <v>0.22358629999999999</v>
      </c>
      <c r="N3720" s="48">
        <f t="shared" si="411"/>
        <v>3.2235863</v>
      </c>
      <c r="O3720" s="26">
        <v>7.3886140000000003E-2</v>
      </c>
      <c r="P3720" s="93">
        <f t="shared" si="412"/>
        <v>3.5738861399999999</v>
      </c>
    </row>
    <row r="3721" spans="1:16">
      <c r="A3721" s="10">
        <v>2192.6669999999999</v>
      </c>
      <c r="B3721" s="31">
        <v>0.25122</v>
      </c>
      <c r="C3721" s="9">
        <v>0.25610490000000002</v>
      </c>
      <c r="D3721" s="31">
        <f t="shared" si="406"/>
        <v>0.75610489999999997</v>
      </c>
      <c r="E3721" s="9">
        <v>0.1116225</v>
      </c>
      <c r="F3721" s="31">
        <f t="shared" si="407"/>
        <v>1.1116225</v>
      </c>
      <c r="G3721" s="9">
        <v>0.24177419999999999</v>
      </c>
      <c r="H3721" s="32">
        <f t="shared" si="408"/>
        <v>1.7417742000000001</v>
      </c>
      <c r="I3721" s="9">
        <v>0.16598199999999999</v>
      </c>
      <c r="J3721" s="31">
        <f t="shared" si="409"/>
        <v>2.1659820000000001</v>
      </c>
      <c r="K3721" s="9">
        <v>7.0924130000000002E-2</v>
      </c>
      <c r="L3721" s="48">
        <f t="shared" si="410"/>
        <v>2.5709241299999999</v>
      </c>
      <c r="M3721" s="9">
        <v>0.2236831</v>
      </c>
      <c r="N3721" s="48">
        <f t="shared" si="411"/>
        <v>3.2236831000000001</v>
      </c>
      <c r="O3721" s="26">
        <v>7.3989120000000005E-2</v>
      </c>
      <c r="P3721" s="93">
        <f t="shared" si="412"/>
        <v>3.5739891199999998</v>
      </c>
    </row>
    <row r="3722" spans="1:16">
      <c r="A3722" s="10">
        <v>2193.1489999999999</v>
      </c>
      <c r="B3722" s="31">
        <v>0.251309</v>
      </c>
      <c r="C3722" s="9">
        <v>0.25601289999999999</v>
      </c>
      <c r="D3722" s="31">
        <f t="shared" si="406"/>
        <v>0.75601289999999999</v>
      </c>
      <c r="E3722" s="9">
        <v>0.11168930000000001</v>
      </c>
      <c r="F3722" s="31">
        <f t="shared" si="407"/>
        <v>1.1116893000000001</v>
      </c>
      <c r="G3722" s="9">
        <v>0.2418265</v>
      </c>
      <c r="H3722" s="32">
        <f t="shared" si="408"/>
        <v>1.7418264999999999</v>
      </c>
      <c r="I3722" s="9">
        <v>0.16599439999999999</v>
      </c>
      <c r="J3722" s="31">
        <f t="shared" si="409"/>
        <v>2.1659943999999998</v>
      </c>
      <c r="K3722" s="9">
        <v>7.0955879999999999E-2</v>
      </c>
      <c r="L3722" s="48">
        <f t="shared" si="410"/>
        <v>2.5709558800000001</v>
      </c>
      <c r="M3722" s="9">
        <v>0.2238185</v>
      </c>
      <c r="N3722" s="48">
        <f t="shared" si="411"/>
        <v>3.2238185000000001</v>
      </c>
      <c r="O3722" s="26">
        <v>7.4112529999999996E-2</v>
      </c>
      <c r="P3722" s="93">
        <f t="shared" si="412"/>
        <v>3.5741125299999998</v>
      </c>
    </row>
    <row r="3723" spans="1:16">
      <c r="A3723" s="10">
        <v>2193.6309999999999</v>
      </c>
      <c r="B3723" s="31">
        <v>0.25140079999999998</v>
      </c>
      <c r="C3723" s="9">
        <v>0.2559439</v>
      </c>
      <c r="D3723" s="31">
        <f t="shared" si="406"/>
        <v>0.7559439</v>
      </c>
      <c r="E3723" s="9">
        <v>0.111766</v>
      </c>
      <c r="F3723" s="31">
        <f t="shared" si="407"/>
        <v>1.111766</v>
      </c>
      <c r="G3723" s="9">
        <v>0.2418941</v>
      </c>
      <c r="H3723" s="32">
        <f t="shared" si="408"/>
        <v>1.7418941000000001</v>
      </c>
      <c r="I3723" s="9">
        <v>0.1660143</v>
      </c>
      <c r="J3723" s="31">
        <f t="shared" si="409"/>
        <v>2.1660143000000001</v>
      </c>
      <c r="K3723" s="9">
        <v>7.1033680000000002E-2</v>
      </c>
      <c r="L3723" s="48">
        <f t="shared" si="410"/>
        <v>2.5710336800000002</v>
      </c>
      <c r="M3723" s="9">
        <v>0.2239892</v>
      </c>
      <c r="N3723" s="48">
        <f t="shared" si="411"/>
        <v>3.2239892000000001</v>
      </c>
      <c r="O3723" s="26">
        <v>7.4243809999999993E-2</v>
      </c>
      <c r="P3723" s="93">
        <f t="shared" si="412"/>
        <v>3.57424381</v>
      </c>
    </row>
    <row r="3724" spans="1:16">
      <c r="A3724" s="10">
        <v>2194.1129999999998</v>
      </c>
      <c r="B3724" s="31">
        <v>0.25148599999999999</v>
      </c>
      <c r="C3724" s="9">
        <v>0.25591259999999999</v>
      </c>
      <c r="D3724" s="31">
        <f t="shared" si="406"/>
        <v>0.75591260000000005</v>
      </c>
      <c r="E3724" s="9">
        <v>0.1118492</v>
      </c>
      <c r="F3724" s="31">
        <f t="shared" si="407"/>
        <v>1.1118492</v>
      </c>
      <c r="G3724" s="9">
        <v>0.2419721</v>
      </c>
      <c r="H3724" s="32">
        <f t="shared" si="408"/>
        <v>1.7419720999999999</v>
      </c>
      <c r="I3724" s="9">
        <v>0.16605449999999999</v>
      </c>
      <c r="J3724" s="31">
        <f t="shared" si="409"/>
        <v>2.1660545</v>
      </c>
      <c r="K3724" s="9">
        <v>7.1149619999999997E-2</v>
      </c>
      <c r="L3724" s="48">
        <f t="shared" si="410"/>
        <v>2.5711496199999999</v>
      </c>
      <c r="M3724" s="9">
        <v>0.22418399999999999</v>
      </c>
      <c r="N3724" s="48">
        <f t="shared" si="411"/>
        <v>3.2241840000000002</v>
      </c>
      <c r="O3724" s="26">
        <v>7.4366840000000003E-2</v>
      </c>
      <c r="P3724" s="93">
        <f t="shared" si="412"/>
        <v>3.5743668400000002</v>
      </c>
    </row>
    <row r="3725" spans="1:16">
      <c r="A3725" s="10">
        <v>2194.5949999999998</v>
      </c>
      <c r="B3725" s="31">
        <v>0.25155899999999998</v>
      </c>
      <c r="C3725" s="9">
        <v>0.25592609999999999</v>
      </c>
      <c r="D3725" s="31">
        <f t="shared" si="406"/>
        <v>0.75592609999999993</v>
      </c>
      <c r="E3725" s="9">
        <v>0.1119357</v>
      </c>
      <c r="F3725" s="31">
        <f t="shared" si="407"/>
        <v>1.1119357000000001</v>
      </c>
      <c r="G3725" s="9">
        <v>0.2420543</v>
      </c>
      <c r="H3725" s="32">
        <f t="shared" si="408"/>
        <v>1.7420542999999999</v>
      </c>
      <c r="I3725" s="9">
        <v>0.16612170000000001</v>
      </c>
      <c r="J3725" s="31">
        <f t="shared" si="409"/>
        <v>2.1661217000000001</v>
      </c>
      <c r="K3725" s="9">
        <v>7.1289930000000001E-2</v>
      </c>
      <c r="L3725" s="48">
        <f t="shared" si="410"/>
        <v>2.5712899299999998</v>
      </c>
      <c r="M3725" s="9">
        <v>0.22438649999999999</v>
      </c>
      <c r="N3725" s="48">
        <f t="shared" si="411"/>
        <v>3.2243865</v>
      </c>
      <c r="O3725" s="26">
        <v>7.446825E-2</v>
      </c>
      <c r="P3725" s="93">
        <f t="shared" si="412"/>
        <v>3.5744682499999998</v>
      </c>
    </row>
    <row r="3726" spans="1:16">
      <c r="A3726" s="10">
        <v>2195.0770000000002</v>
      </c>
      <c r="B3726" s="31">
        <v>0.25162180000000001</v>
      </c>
      <c r="C3726" s="9">
        <v>0.25598670000000001</v>
      </c>
      <c r="D3726" s="31">
        <f t="shared" si="406"/>
        <v>0.75598670000000001</v>
      </c>
      <c r="E3726" s="9">
        <v>0.112023</v>
      </c>
      <c r="F3726" s="31">
        <f t="shared" si="407"/>
        <v>1.112023</v>
      </c>
      <c r="G3726" s="9">
        <v>0.24213770000000001</v>
      </c>
      <c r="H3726" s="32">
        <f t="shared" si="408"/>
        <v>1.7421377</v>
      </c>
      <c r="I3726" s="9">
        <v>0.16621739999999999</v>
      </c>
      <c r="J3726" s="31">
        <f t="shared" si="409"/>
        <v>2.1662173999999998</v>
      </c>
      <c r="K3726" s="9">
        <v>7.1439989999999995E-2</v>
      </c>
      <c r="L3726" s="48">
        <f t="shared" si="410"/>
        <v>2.57143999</v>
      </c>
      <c r="M3726" s="9">
        <v>0.2245828</v>
      </c>
      <c r="N3726" s="48">
        <f t="shared" si="411"/>
        <v>3.2245827999999999</v>
      </c>
      <c r="O3726" s="26">
        <v>7.4541350000000006E-2</v>
      </c>
      <c r="P3726" s="93">
        <f t="shared" si="412"/>
        <v>3.5745413500000001</v>
      </c>
    </row>
    <row r="3727" spans="1:16">
      <c r="A3727" s="10">
        <v>2195.56</v>
      </c>
      <c r="B3727" s="31">
        <v>0.25168699999999999</v>
      </c>
      <c r="C3727" s="9">
        <v>0.25609090000000001</v>
      </c>
      <c r="D3727" s="31">
        <f t="shared" si="406"/>
        <v>0.75609090000000001</v>
      </c>
      <c r="E3727" s="9">
        <v>0.1121129</v>
      </c>
      <c r="F3727" s="31">
        <f t="shared" si="407"/>
        <v>1.1121129000000001</v>
      </c>
      <c r="G3727" s="9">
        <v>0.2422242</v>
      </c>
      <c r="H3727" s="32">
        <f t="shared" si="408"/>
        <v>1.7422241999999999</v>
      </c>
      <c r="I3727" s="9">
        <v>0.16633829999999999</v>
      </c>
      <c r="J3727" s="31">
        <f t="shared" si="409"/>
        <v>2.1663383000000001</v>
      </c>
      <c r="K3727" s="9">
        <v>7.1590710000000002E-2</v>
      </c>
      <c r="L3727" s="48">
        <f t="shared" si="410"/>
        <v>2.5715907100000002</v>
      </c>
      <c r="M3727" s="9">
        <v>0.2247635</v>
      </c>
      <c r="N3727" s="48">
        <f t="shared" si="411"/>
        <v>3.2247634999999999</v>
      </c>
      <c r="O3727" s="26">
        <v>7.4587340000000002E-2</v>
      </c>
      <c r="P3727" s="93">
        <f t="shared" si="412"/>
        <v>3.5745873399999999</v>
      </c>
    </row>
    <row r="3728" spans="1:16">
      <c r="A3728" s="10">
        <v>2196.0419999999999</v>
      </c>
      <c r="B3728" s="31">
        <v>0.25177080000000002</v>
      </c>
      <c r="C3728" s="9">
        <v>0.25623230000000002</v>
      </c>
      <c r="D3728" s="31">
        <f t="shared" si="406"/>
        <v>0.75623229999999997</v>
      </c>
      <c r="E3728" s="9">
        <v>0.11220819999999999</v>
      </c>
      <c r="F3728" s="31">
        <f t="shared" si="407"/>
        <v>1.1122082</v>
      </c>
      <c r="G3728" s="9">
        <v>0.2423189</v>
      </c>
      <c r="H3728" s="32">
        <f t="shared" si="408"/>
        <v>1.7423188999999999</v>
      </c>
      <c r="I3728" s="9">
        <v>0.16647719999999999</v>
      </c>
      <c r="J3728" s="31">
        <f t="shared" si="409"/>
        <v>2.1664772000000001</v>
      </c>
      <c r="K3728" s="9">
        <v>7.1737570000000001E-2</v>
      </c>
      <c r="L3728" s="48">
        <f t="shared" si="410"/>
        <v>2.5717375699999998</v>
      </c>
      <c r="M3728" s="9">
        <v>0.2249244</v>
      </c>
      <c r="N3728" s="48">
        <f t="shared" si="411"/>
        <v>3.2249243999999999</v>
      </c>
      <c r="O3728" s="26">
        <v>7.4615249999999994E-2</v>
      </c>
      <c r="P3728" s="93">
        <f t="shared" si="412"/>
        <v>3.5746152499999999</v>
      </c>
    </row>
    <row r="3729" spans="1:16">
      <c r="A3729" s="10">
        <v>2196.5239999999999</v>
      </c>
      <c r="B3729" s="31">
        <v>0.25188569999999999</v>
      </c>
      <c r="C3729" s="9">
        <v>0.25639879999999998</v>
      </c>
      <c r="D3729" s="31">
        <f t="shared" si="406"/>
        <v>0.75639879999999993</v>
      </c>
      <c r="E3729" s="9">
        <v>0.1123113</v>
      </c>
      <c r="F3729" s="31">
        <f t="shared" si="407"/>
        <v>1.1123113</v>
      </c>
      <c r="G3729" s="9">
        <v>0.24242849999999999</v>
      </c>
      <c r="H3729" s="32">
        <f t="shared" si="408"/>
        <v>1.7424284999999999</v>
      </c>
      <c r="I3729" s="9">
        <v>0.16662650000000001</v>
      </c>
      <c r="J3729" s="31">
        <f t="shared" si="409"/>
        <v>2.1666265</v>
      </c>
      <c r="K3729" s="9">
        <v>7.1878220000000007E-2</v>
      </c>
      <c r="L3729" s="48">
        <f t="shared" si="410"/>
        <v>2.5718782199999999</v>
      </c>
      <c r="M3729" s="9">
        <v>0.22506280000000001</v>
      </c>
      <c r="N3729" s="48">
        <f t="shared" si="411"/>
        <v>3.2250627999999999</v>
      </c>
      <c r="O3729" s="26">
        <v>7.4637259999999997E-2</v>
      </c>
      <c r="P3729" s="93">
        <f t="shared" si="412"/>
        <v>3.5746372599999998</v>
      </c>
    </row>
    <row r="3730" spans="1:16">
      <c r="A3730" s="10">
        <v>2197.0059999999999</v>
      </c>
      <c r="B3730" s="31">
        <v>0.2520327</v>
      </c>
      <c r="C3730" s="9">
        <v>0.25657279999999999</v>
      </c>
      <c r="D3730" s="31">
        <f t="shared" si="406"/>
        <v>0.75657280000000005</v>
      </c>
      <c r="E3730" s="9">
        <v>0.1124212</v>
      </c>
      <c r="F3730" s="31">
        <f t="shared" si="407"/>
        <v>1.1124212</v>
      </c>
      <c r="G3730" s="9">
        <v>0.24255640000000001</v>
      </c>
      <c r="H3730" s="32">
        <f t="shared" si="408"/>
        <v>1.7425564</v>
      </c>
      <c r="I3730" s="9">
        <v>0.16677420000000001</v>
      </c>
      <c r="J3730" s="31">
        <f t="shared" si="409"/>
        <v>2.1667741999999999</v>
      </c>
      <c r="K3730" s="9">
        <v>7.2010290000000005E-2</v>
      </c>
      <c r="L3730" s="48">
        <f t="shared" si="410"/>
        <v>2.5720102900000001</v>
      </c>
      <c r="M3730" s="9">
        <v>0.22517529999999999</v>
      </c>
      <c r="N3730" s="48">
        <f t="shared" si="411"/>
        <v>3.2251753000000001</v>
      </c>
      <c r="O3730" s="26">
        <v>7.4663980000000005E-2</v>
      </c>
      <c r="P3730" s="93">
        <f t="shared" si="412"/>
        <v>3.57466398</v>
      </c>
    </row>
    <row r="3731" spans="1:16">
      <c r="A3731" s="10">
        <v>2197.4879999999998</v>
      </c>
      <c r="B3731" s="31">
        <v>0.25219809999999998</v>
      </c>
      <c r="C3731" s="9">
        <v>0.2567333</v>
      </c>
      <c r="D3731" s="31">
        <f t="shared" si="406"/>
        <v>0.75673330000000005</v>
      </c>
      <c r="E3731" s="9">
        <v>0.1125353</v>
      </c>
      <c r="F3731" s="31">
        <f t="shared" si="407"/>
        <v>1.1125353</v>
      </c>
      <c r="G3731" s="9">
        <v>0.24270169999999999</v>
      </c>
      <c r="H3731" s="32">
        <f t="shared" si="408"/>
        <v>1.7427017</v>
      </c>
      <c r="I3731" s="9">
        <v>0.16690869999999999</v>
      </c>
      <c r="J3731" s="31">
        <f t="shared" si="409"/>
        <v>2.1669087</v>
      </c>
      <c r="K3731" s="9">
        <v>7.2126910000000002E-2</v>
      </c>
      <c r="L3731" s="48">
        <f t="shared" si="410"/>
        <v>2.5721269100000002</v>
      </c>
      <c r="M3731" s="9">
        <v>0.22525780000000001</v>
      </c>
      <c r="N3731" s="48">
        <f t="shared" si="411"/>
        <v>3.2252578000000001</v>
      </c>
      <c r="O3731" s="26">
        <v>7.4702500000000005E-2</v>
      </c>
      <c r="P3731" s="93">
        <f t="shared" si="412"/>
        <v>3.5747024999999999</v>
      </c>
    </row>
    <row r="3732" spans="1:16">
      <c r="A3732" s="10">
        <v>2197.9699999999998</v>
      </c>
      <c r="B3732" s="31">
        <v>0.25235990000000003</v>
      </c>
      <c r="C3732" s="9">
        <v>0.25686160000000002</v>
      </c>
      <c r="D3732" s="31">
        <f t="shared" si="406"/>
        <v>0.75686160000000002</v>
      </c>
      <c r="E3732" s="9">
        <v>0.112648</v>
      </c>
      <c r="F3732" s="31">
        <f t="shared" si="407"/>
        <v>1.1126480000000001</v>
      </c>
      <c r="G3732" s="9">
        <v>0.2428573</v>
      </c>
      <c r="H3732" s="32">
        <f t="shared" si="408"/>
        <v>1.7428573000000001</v>
      </c>
      <c r="I3732" s="9">
        <v>0.16702069999999999</v>
      </c>
      <c r="J3732" s="31">
        <f t="shared" si="409"/>
        <v>2.1670207000000001</v>
      </c>
      <c r="K3732" s="9">
        <v>7.2218829999999998E-2</v>
      </c>
      <c r="L3732" s="48">
        <f t="shared" si="410"/>
        <v>2.5722188300000002</v>
      </c>
      <c r="M3732" s="9">
        <v>0.22530629999999999</v>
      </c>
      <c r="N3732" s="48">
        <f t="shared" si="411"/>
        <v>3.2253063000000002</v>
      </c>
      <c r="O3732" s="26">
        <v>7.4753600000000003E-2</v>
      </c>
      <c r="P3732" s="93">
        <f t="shared" si="412"/>
        <v>3.5747536000000002</v>
      </c>
    </row>
    <row r="3733" spans="1:16">
      <c r="A3733" s="10">
        <v>2198.4520000000002</v>
      </c>
      <c r="B3733" s="31">
        <v>0.25249450000000001</v>
      </c>
      <c r="C3733" s="9">
        <v>0.25694719999999999</v>
      </c>
      <c r="D3733" s="31">
        <f t="shared" si="406"/>
        <v>0.75694719999999993</v>
      </c>
      <c r="E3733" s="9">
        <v>0.1127558</v>
      </c>
      <c r="F3733" s="31">
        <f t="shared" si="407"/>
        <v>1.1127558</v>
      </c>
      <c r="G3733" s="9">
        <v>0.24301439999999999</v>
      </c>
      <c r="H3733" s="32">
        <f t="shared" si="408"/>
        <v>1.7430144000000001</v>
      </c>
      <c r="I3733" s="9">
        <v>0.16710620000000001</v>
      </c>
      <c r="J3733" s="31">
        <f t="shared" si="409"/>
        <v>2.1671062000000001</v>
      </c>
      <c r="K3733" s="9">
        <v>7.2277300000000003E-2</v>
      </c>
      <c r="L3733" s="48">
        <f t="shared" si="410"/>
        <v>2.5722773000000001</v>
      </c>
      <c r="M3733" s="9">
        <v>0.22531970000000001</v>
      </c>
      <c r="N3733" s="48">
        <f t="shared" si="411"/>
        <v>3.2253197</v>
      </c>
      <c r="O3733" s="26">
        <v>7.4812950000000003E-2</v>
      </c>
      <c r="P3733" s="93">
        <f t="shared" si="412"/>
        <v>3.5748129500000001</v>
      </c>
    </row>
    <row r="3734" spans="1:16">
      <c r="A3734" s="10">
        <v>2198.9340000000002</v>
      </c>
      <c r="B3734" s="31">
        <v>0.25258760000000002</v>
      </c>
      <c r="C3734" s="9">
        <v>0.25698949999999998</v>
      </c>
      <c r="D3734" s="31">
        <f t="shared" si="406"/>
        <v>0.75698949999999998</v>
      </c>
      <c r="E3734" s="9">
        <v>0.1128569</v>
      </c>
      <c r="F3734" s="31">
        <f t="shared" si="407"/>
        <v>1.1128568999999999</v>
      </c>
      <c r="G3734" s="9">
        <v>0.2431633</v>
      </c>
      <c r="H3734" s="32">
        <f t="shared" si="408"/>
        <v>1.7431633</v>
      </c>
      <c r="I3734" s="9">
        <v>0.16716600000000001</v>
      </c>
      <c r="J3734" s="31">
        <f t="shared" si="409"/>
        <v>2.1671659999999999</v>
      </c>
      <c r="K3734" s="9">
        <v>7.229932E-2</v>
      </c>
      <c r="L3734" s="48">
        <f t="shared" si="410"/>
        <v>2.5722993199999999</v>
      </c>
      <c r="M3734" s="9">
        <v>0.22530410000000001</v>
      </c>
      <c r="N3734" s="48">
        <f t="shared" si="411"/>
        <v>3.2253040999999998</v>
      </c>
      <c r="O3734" s="26">
        <v>7.4876230000000002E-2</v>
      </c>
      <c r="P3734" s="93">
        <f t="shared" si="412"/>
        <v>3.5748762300000001</v>
      </c>
    </row>
    <row r="3735" spans="1:16">
      <c r="A3735" s="10">
        <v>2199.4169999999999</v>
      </c>
      <c r="B3735" s="31">
        <v>0.25263869999999999</v>
      </c>
      <c r="C3735" s="9">
        <v>0.2569997</v>
      </c>
      <c r="D3735" s="31">
        <f t="shared" si="406"/>
        <v>0.75699969999999994</v>
      </c>
      <c r="E3735" s="9">
        <v>0.1129545</v>
      </c>
      <c r="F3735" s="31">
        <f t="shared" si="407"/>
        <v>1.1129545000000001</v>
      </c>
      <c r="G3735" s="9">
        <v>0.24329580000000001</v>
      </c>
      <c r="H3735" s="32">
        <f t="shared" si="408"/>
        <v>1.7432958000000001</v>
      </c>
      <c r="I3735" s="9">
        <v>0.16720699999999999</v>
      </c>
      <c r="J3735" s="31">
        <f t="shared" si="409"/>
        <v>2.1672069999999999</v>
      </c>
      <c r="K3735" s="9">
        <v>7.2289569999999997E-2</v>
      </c>
      <c r="L3735" s="48">
        <f t="shared" si="410"/>
        <v>2.5722895700000001</v>
      </c>
      <c r="M3735" s="9">
        <v>0.225271</v>
      </c>
      <c r="N3735" s="48">
        <f t="shared" si="411"/>
        <v>3.2252710000000002</v>
      </c>
      <c r="O3735" s="26">
        <v>7.4939119999999998E-2</v>
      </c>
      <c r="P3735" s="93">
        <f t="shared" si="412"/>
        <v>3.5749391199999998</v>
      </c>
    </row>
    <row r="3736" spans="1:16">
      <c r="A3736" s="10">
        <v>2199.8980000000001</v>
      </c>
      <c r="B3736" s="31">
        <v>0.25266110000000003</v>
      </c>
      <c r="C3736" s="9">
        <v>0.25699549999999999</v>
      </c>
      <c r="D3736" s="31">
        <f t="shared" si="406"/>
        <v>0.75699549999999993</v>
      </c>
      <c r="E3736" s="9">
        <v>0.113053</v>
      </c>
      <c r="F3736" s="31">
        <f t="shared" si="407"/>
        <v>1.1130530000000001</v>
      </c>
      <c r="G3736" s="9">
        <v>0.24340719999999999</v>
      </c>
      <c r="H3736" s="32">
        <f t="shared" si="408"/>
        <v>1.7434072</v>
      </c>
      <c r="I3736" s="9">
        <v>0.167237</v>
      </c>
      <c r="J3736" s="31">
        <f t="shared" si="409"/>
        <v>2.1672370000000001</v>
      </c>
      <c r="K3736" s="9">
        <v>7.2259489999999996E-2</v>
      </c>
      <c r="L3736" s="48">
        <f t="shared" si="410"/>
        <v>2.57225949</v>
      </c>
      <c r="M3736" s="9">
        <v>0.22523460000000001</v>
      </c>
      <c r="N3736" s="48">
        <f t="shared" si="411"/>
        <v>3.2252345999999998</v>
      </c>
      <c r="O3736" s="26">
        <v>7.5000440000000002E-2</v>
      </c>
      <c r="P3736" s="93">
        <f t="shared" si="412"/>
        <v>3.5750004400000002</v>
      </c>
    </row>
    <row r="3737" spans="1:16">
      <c r="A3737" s="10">
        <v>2200.3809999999999</v>
      </c>
      <c r="B3737" s="31">
        <v>0.25267129999999999</v>
      </c>
      <c r="C3737" s="9">
        <v>0.25699499999999997</v>
      </c>
      <c r="D3737" s="31">
        <f t="shared" si="406"/>
        <v>0.75699499999999997</v>
      </c>
      <c r="E3737" s="9">
        <v>0.11315450000000001</v>
      </c>
      <c r="F3737" s="31">
        <f t="shared" si="407"/>
        <v>1.1131545</v>
      </c>
      <c r="G3737" s="9">
        <v>0.24349460000000001</v>
      </c>
      <c r="H3737" s="32">
        <f t="shared" si="408"/>
        <v>1.7434946</v>
      </c>
      <c r="I3737" s="9">
        <v>0.1672614</v>
      </c>
      <c r="J3737" s="31">
        <f t="shared" si="409"/>
        <v>2.1672614000000001</v>
      </c>
      <c r="K3737" s="9">
        <v>7.2225549999999999E-2</v>
      </c>
      <c r="L3737" s="48">
        <f t="shared" si="410"/>
        <v>2.5722255500000002</v>
      </c>
      <c r="M3737" s="9">
        <v>0.22520860000000001</v>
      </c>
      <c r="N3737" s="48">
        <f t="shared" si="411"/>
        <v>3.2252086000000002</v>
      </c>
      <c r="O3737" s="26">
        <v>7.5060569999999993E-2</v>
      </c>
      <c r="P3737" s="93">
        <f t="shared" si="412"/>
        <v>3.5750605699999998</v>
      </c>
    </row>
    <row r="3738" spans="1:16">
      <c r="A3738" s="10">
        <v>2200.8629999999998</v>
      </c>
      <c r="B3738" s="31">
        <v>0.2526853</v>
      </c>
      <c r="C3738" s="9">
        <v>0.25700820000000002</v>
      </c>
      <c r="D3738" s="31">
        <f t="shared" si="406"/>
        <v>0.75700820000000002</v>
      </c>
      <c r="E3738" s="9">
        <v>0.113259</v>
      </c>
      <c r="F3738" s="31">
        <f t="shared" si="407"/>
        <v>1.113259</v>
      </c>
      <c r="G3738" s="9">
        <v>0.2435573</v>
      </c>
      <c r="H3738" s="32">
        <f t="shared" si="408"/>
        <v>1.7435573</v>
      </c>
      <c r="I3738" s="9">
        <v>0.16728370000000001</v>
      </c>
      <c r="J3738" s="31">
        <f t="shared" si="409"/>
        <v>2.1672837</v>
      </c>
      <c r="K3738" s="9">
        <v>7.2200680000000003E-2</v>
      </c>
      <c r="L3738" s="48">
        <f t="shared" si="410"/>
        <v>2.5722006799999999</v>
      </c>
      <c r="M3738" s="9">
        <v>0.2252004</v>
      </c>
      <c r="N3738" s="48">
        <f t="shared" si="411"/>
        <v>3.2252003999999999</v>
      </c>
      <c r="O3738" s="26">
        <v>7.5121889999999997E-2</v>
      </c>
      <c r="P3738" s="93">
        <f t="shared" si="412"/>
        <v>3.5751218900000001</v>
      </c>
    </row>
    <row r="3739" spans="1:16">
      <c r="A3739" s="10">
        <v>2201.3449999999998</v>
      </c>
      <c r="B3739" s="31">
        <v>0.25271080000000001</v>
      </c>
      <c r="C3739" s="9">
        <v>0.2570365</v>
      </c>
      <c r="D3739" s="31">
        <f t="shared" si="406"/>
        <v>0.7570365</v>
      </c>
      <c r="E3739" s="9">
        <v>0.1133591</v>
      </c>
      <c r="F3739" s="31">
        <f t="shared" si="407"/>
        <v>1.1133591</v>
      </c>
      <c r="G3739" s="9">
        <v>0.2435966</v>
      </c>
      <c r="H3739" s="32">
        <f t="shared" si="408"/>
        <v>1.7435966000000001</v>
      </c>
      <c r="I3739" s="9">
        <v>0.16730139999999999</v>
      </c>
      <c r="J3739" s="31">
        <f t="shared" si="409"/>
        <v>2.1673013999999999</v>
      </c>
      <c r="K3739" s="9">
        <v>7.2192779999999998E-2</v>
      </c>
      <c r="L3739" s="48">
        <f t="shared" si="410"/>
        <v>2.57219278</v>
      </c>
      <c r="M3739" s="9">
        <v>0.22521450000000001</v>
      </c>
      <c r="N3739" s="48">
        <f t="shared" si="411"/>
        <v>3.2252144999999999</v>
      </c>
      <c r="O3739" s="26">
        <v>7.5184379999999995E-2</v>
      </c>
      <c r="P3739" s="93">
        <f t="shared" si="412"/>
        <v>3.5751843800000001</v>
      </c>
    </row>
    <row r="3740" spans="1:16">
      <c r="A3740" s="10">
        <v>2201.8270000000002</v>
      </c>
      <c r="B3740" s="31">
        <v>0.2527469</v>
      </c>
      <c r="C3740" s="9">
        <v>0.25707469999999999</v>
      </c>
      <c r="D3740" s="31">
        <f t="shared" si="406"/>
        <v>0.75707469999999999</v>
      </c>
      <c r="E3740" s="9">
        <v>0.1134467</v>
      </c>
      <c r="F3740" s="31">
        <f t="shared" si="407"/>
        <v>1.1134466999999999</v>
      </c>
      <c r="G3740" s="9">
        <v>0.24361640000000001</v>
      </c>
      <c r="H3740" s="32">
        <f t="shared" si="408"/>
        <v>1.7436164000000001</v>
      </c>
      <c r="I3740" s="9">
        <v>0.16731280000000001</v>
      </c>
      <c r="J3740" s="31">
        <f t="shared" si="409"/>
        <v>2.1673127999999999</v>
      </c>
      <c r="K3740" s="9">
        <v>7.2202349999999998E-2</v>
      </c>
      <c r="L3740" s="48">
        <f t="shared" si="410"/>
        <v>2.57220235</v>
      </c>
      <c r="M3740" s="9">
        <v>0.2252535</v>
      </c>
      <c r="N3740" s="48">
        <f t="shared" si="411"/>
        <v>3.2252535</v>
      </c>
      <c r="O3740" s="26">
        <v>7.5246480000000004E-2</v>
      </c>
      <c r="P3740" s="93">
        <f t="shared" si="412"/>
        <v>3.5752464800000001</v>
      </c>
    </row>
    <row r="3741" spans="1:16">
      <c r="A3741" s="10">
        <v>2202.3090000000002</v>
      </c>
      <c r="B3741" s="31">
        <v>0.25279210000000002</v>
      </c>
      <c r="C3741" s="9">
        <v>0.2571174</v>
      </c>
      <c r="D3741" s="31">
        <f t="shared" si="406"/>
        <v>0.75711740000000005</v>
      </c>
      <c r="E3741" s="9">
        <v>0.1135135</v>
      </c>
      <c r="F3741" s="31">
        <f t="shared" si="407"/>
        <v>1.1135135</v>
      </c>
      <c r="G3741" s="9">
        <v>0.24362339999999999</v>
      </c>
      <c r="H3741" s="32">
        <f t="shared" si="408"/>
        <v>1.7436233999999999</v>
      </c>
      <c r="I3741" s="9">
        <v>0.16731789999999999</v>
      </c>
      <c r="J3741" s="31">
        <f t="shared" si="409"/>
        <v>2.1673179</v>
      </c>
      <c r="K3741" s="9">
        <v>7.2225549999999999E-2</v>
      </c>
      <c r="L3741" s="48">
        <f t="shared" si="410"/>
        <v>2.5722255500000002</v>
      </c>
      <c r="M3741" s="9">
        <v>0.22532150000000001</v>
      </c>
      <c r="N3741" s="48">
        <f t="shared" si="411"/>
        <v>3.2253215000000002</v>
      </c>
      <c r="O3741" s="26">
        <v>7.5305440000000001E-2</v>
      </c>
      <c r="P3741" s="93">
        <f t="shared" si="412"/>
        <v>3.5753054400000002</v>
      </c>
    </row>
    <row r="3742" spans="1:16">
      <c r="A3742" s="10">
        <v>2202.7910000000002</v>
      </c>
      <c r="B3742" s="31">
        <v>0.25284689999999999</v>
      </c>
      <c r="C3742" s="9">
        <v>0.25716359999999999</v>
      </c>
      <c r="D3742" s="31">
        <f t="shared" si="406"/>
        <v>0.75716359999999994</v>
      </c>
      <c r="E3742" s="9">
        <v>0.1135568</v>
      </c>
      <c r="F3742" s="31">
        <f t="shared" si="407"/>
        <v>1.1135568</v>
      </c>
      <c r="G3742" s="9">
        <v>0.24362590000000001</v>
      </c>
      <c r="H3742" s="32">
        <f t="shared" si="408"/>
        <v>1.7436259000000001</v>
      </c>
      <c r="I3742" s="9">
        <v>0.16732</v>
      </c>
      <c r="J3742" s="31">
        <f t="shared" si="409"/>
        <v>2.1673200000000001</v>
      </c>
      <c r="K3742" s="9">
        <v>7.2256630000000002E-2</v>
      </c>
      <c r="L3742" s="48">
        <f t="shared" si="410"/>
        <v>2.57225663</v>
      </c>
      <c r="M3742" s="9">
        <v>0.22542719999999999</v>
      </c>
      <c r="N3742" s="48">
        <f t="shared" si="411"/>
        <v>3.2254271999999999</v>
      </c>
      <c r="O3742" s="26">
        <v>7.5358110000000006E-2</v>
      </c>
      <c r="P3742" s="93">
        <f t="shared" si="412"/>
        <v>3.5753581099999998</v>
      </c>
    </row>
    <row r="3743" spans="1:16">
      <c r="A3743" s="10">
        <v>2203.2730000000001</v>
      </c>
      <c r="B3743" s="31">
        <v>0.25291469999999999</v>
      </c>
      <c r="C3743" s="9">
        <v>0.2572199</v>
      </c>
      <c r="D3743" s="31">
        <f t="shared" si="406"/>
        <v>0.75721989999999995</v>
      </c>
      <c r="E3743" s="9">
        <v>0.113581</v>
      </c>
      <c r="F3743" s="31">
        <f t="shared" si="407"/>
        <v>1.1135809999999999</v>
      </c>
      <c r="G3743" s="9">
        <v>0.24363470000000001</v>
      </c>
      <c r="H3743" s="32">
        <f t="shared" si="408"/>
        <v>1.7436347000000001</v>
      </c>
      <c r="I3743" s="9">
        <v>0.16732639999999999</v>
      </c>
      <c r="J3743" s="31">
        <f t="shared" si="409"/>
        <v>2.1673263999999999</v>
      </c>
      <c r="K3743" s="9">
        <v>7.2292090000000003E-2</v>
      </c>
      <c r="L3743" s="48">
        <f t="shared" si="410"/>
        <v>2.5722920899999999</v>
      </c>
      <c r="M3743" s="9">
        <v>0.2255788</v>
      </c>
      <c r="N3743" s="48">
        <f t="shared" si="411"/>
        <v>3.2255788000000001</v>
      </c>
      <c r="O3743" s="26">
        <v>7.5403310000000001E-2</v>
      </c>
      <c r="P3743" s="93">
        <f t="shared" si="412"/>
        <v>3.57540331</v>
      </c>
    </row>
    <row r="3744" spans="1:16">
      <c r="A3744" s="10">
        <v>2203.7550000000001</v>
      </c>
      <c r="B3744" s="31">
        <v>0.25300410000000001</v>
      </c>
      <c r="C3744" s="9">
        <v>0.25729570000000002</v>
      </c>
      <c r="D3744" s="31">
        <f t="shared" si="406"/>
        <v>0.75729570000000002</v>
      </c>
      <c r="E3744" s="9">
        <v>0.1135956</v>
      </c>
      <c r="F3744" s="31">
        <f t="shared" si="407"/>
        <v>1.1135956</v>
      </c>
      <c r="G3744" s="9">
        <v>0.24365780000000001</v>
      </c>
      <c r="H3744" s="32">
        <f t="shared" si="408"/>
        <v>1.7436578</v>
      </c>
      <c r="I3744" s="9">
        <v>0.16734289999999999</v>
      </c>
      <c r="J3744" s="31">
        <f t="shared" si="409"/>
        <v>2.1673429</v>
      </c>
      <c r="K3744" s="9">
        <v>7.2330909999999998E-2</v>
      </c>
      <c r="L3744" s="48">
        <f t="shared" si="410"/>
        <v>2.5723309099999998</v>
      </c>
      <c r="M3744" s="9">
        <v>0.22577829999999999</v>
      </c>
      <c r="N3744" s="48">
        <f t="shared" si="411"/>
        <v>3.2257783</v>
      </c>
      <c r="O3744" s="26">
        <v>7.5441430000000004E-2</v>
      </c>
      <c r="P3744" s="93">
        <f t="shared" si="412"/>
        <v>3.5754414300000001</v>
      </c>
    </row>
    <row r="3745" spans="1:16">
      <c r="A3745" s="10">
        <v>2204.2379999999998</v>
      </c>
      <c r="B3745" s="31">
        <v>0.25311879999999998</v>
      </c>
      <c r="C3745" s="9">
        <v>0.25740030000000003</v>
      </c>
      <c r="D3745" s="31">
        <f t="shared" si="406"/>
        <v>0.75740030000000003</v>
      </c>
      <c r="E3745" s="9">
        <v>0.1136143</v>
      </c>
      <c r="F3745" s="31">
        <f t="shared" si="407"/>
        <v>1.1136143000000001</v>
      </c>
      <c r="G3745" s="9">
        <v>0.2436999</v>
      </c>
      <c r="H3745" s="32">
        <f t="shared" si="408"/>
        <v>1.7436999</v>
      </c>
      <c r="I3745" s="9">
        <v>0.16737270000000001</v>
      </c>
      <c r="J3745" s="31">
        <f t="shared" si="409"/>
        <v>2.1673727</v>
      </c>
      <c r="K3745" s="9">
        <v>7.2372409999999998E-2</v>
      </c>
      <c r="L3745" s="48">
        <f t="shared" si="410"/>
        <v>2.5723724099999998</v>
      </c>
      <c r="M3745" s="9">
        <v>0.2260173</v>
      </c>
      <c r="N3745" s="48">
        <f t="shared" si="411"/>
        <v>3.2260173000000001</v>
      </c>
      <c r="O3745" s="26">
        <v>7.547603E-2</v>
      </c>
      <c r="P3745" s="93">
        <f t="shared" si="412"/>
        <v>3.5754760299999999</v>
      </c>
    </row>
    <row r="3746" spans="1:16">
      <c r="A3746" s="10">
        <v>2204.7199999999998</v>
      </c>
      <c r="B3746" s="31">
        <v>0.25325609999999998</v>
      </c>
      <c r="C3746" s="9">
        <v>0.25753160000000003</v>
      </c>
      <c r="D3746" s="31">
        <f t="shared" si="406"/>
        <v>0.75753160000000008</v>
      </c>
      <c r="E3746" s="9">
        <v>0.1136467</v>
      </c>
      <c r="F3746" s="31">
        <f t="shared" si="407"/>
        <v>1.1136467000000001</v>
      </c>
      <c r="G3746" s="9">
        <v>0.243758</v>
      </c>
      <c r="H3746" s="32">
        <f t="shared" si="408"/>
        <v>1.7437579999999999</v>
      </c>
      <c r="I3746" s="9">
        <v>0.16741329999999999</v>
      </c>
      <c r="J3746" s="31">
        <f t="shared" si="409"/>
        <v>2.1674132999999998</v>
      </c>
      <c r="K3746" s="9">
        <v>7.2415090000000001E-2</v>
      </c>
      <c r="L3746" s="48">
        <f t="shared" si="410"/>
        <v>2.5724150899999998</v>
      </c>
      <c r="M3746" s="9">
        <v>0.22627140000000001</v>
      </c>
      <c r="N3746" s="48">
        <f t="shared" si="411"/>
        <v>3.2262713999999999</v>
      </c>
      <c r="O3746" s="26">
        <v>7.5510610000000006E-2</v>
      </c>
      <c r="P3746" s="93">
        <f t="shared" si="412"/>
        <v>3.5755106099999998</v>
      </c>
    </row>
    <row r="3747" spans="1:16">
      <c r="A3747" s="10">
        <v>2205.2020000000002</v>
      </c>
      <c r="B3747" s="31">
        <v>0.25340459999999998</v>
      </c>
      <c r="C3747" s="9">
        <v>0.25767810000000002</v>
      </c>
      <c r="D3747" s="31">
        <f t="shared" si="406"/>
        <v>0.75767810000000002</v>
      </c>
      <c r="E3747" s="9">
        <v>0.1136987</v>
      </c>
      <c r="F3747" s="31">
        <f t="shared" si="407"/>
        <v>1.1136987</v>
      </c>
      <c r="G3747" s="9">
        <v>0.24382780000000001</v>
      </c>
      <c r="H3747" s="32">
        <f t="shared" si="408"/>
        <v>1.7438278</v>
      </c>
      <c r="I3747" s="9">
        <v>0.16745740000000001</v>
      </c>
      <c r="J3747" s="31">
        <f t="shared" si="409"/>
        <v>2.1674574</v>
      </c>
      <c r="K3747" s="9">
        <v>7.2455919999999993E-2</v>
      </c>
      <c r="L3747" s="48">
        <f t="shared" si="410"/>
        <v>2.5724559199999999</v>
      </c>
      <c r="M3747" s="9">
        <v>0.22650770000000001</v>
      </c>
      <c r="N3747" s="48">
        <f t="shared" si="411"/>
        <v>3.2265077</v>
      </c>
      <c r="O3747" s="26">
        <v>7.554756E-2</v>
      </c>
      <c r="P3747" s="93">
        <f t="shared" si="412"/>
        <v>3.57554756</v>
      </c>
    </row>
    <row r="3748" spans="1:16">
      <c r="A3748" s="10">
        <v>2205.6840000000002</v>
      </c>
      <c r="B3748" s="31">
        <v>0.25354490000000002</v>
      </c>
      <c r="C3748" s="9">
        <v>0.25781789999999999</v>
      </c>
      <c r="D3748" s="31">
        <f t="shared" si="406"/>
        <v>0.75781790000000004</v>
      </c>
      <c r="E3748" s="9">
        <v>0.1137692</v>
      </c>
      <c r="F3748" s="31">
        <f t="shared" si="407"/>
        <v>1.1137691999999999</v>
      </c>
      <c r="G3748" s="9">
        <v>0.24390110000000001</v>
      </c>
      <c r="H3748" s="32">
        <f t="shared" si="408"/>
        <v>1.7439011</v>
      </c>
      <c r="I3748" s="9">
        <v>0.1674995</v>
      </c>
      <c r="J3748" s="31">
        <f t="shared" si="409"/>
        <v>2.1674994999999999</v>
      </c>
      <c r="K3748" s="9">
        <v>7.2489689999999996E-2</v>
      </c>
      <c r="L3748" s="48">
        <f t="shared" si="410"/>
        <v>2.5724896899999998</v>
      </c>
      <c r="M3748" s="9">
        <v>0.2266929</v>
      </c>
      <c r="N3748" s="48">
        <f t="shared" si="411"/>
        <v>3.2266929000000002</v>
      </c>
      <c r="O3748" s="26">
        <v>7.5587650000000006E-2</v>
      </c>
      <c r="P3748" s="93">
        <f t="shared" si="412"/>
        <v>3.5755876500000001</v>
      </c>
    </row>
    <row r="3749" spans="1:16">
      <c r="A3749" s="10">
        <v>2206.1660000000002</v>
      </c>
      <c r="B3749" s="31">
        <v>0.25366440000000001</v>
      </c>
      <c r="C3749" s="9">
        <v>0.25792799999999999</v>
      </c>
      <c r="D3749" s="31">
        <f t="shared" si="406"/>
        <v>0.75792799999999994</v>
      </c>
      <c r="E3749" s="9">
        <v>0.1138517</v>
      </c>
      <c r="F3749" s="31">
        <f t="shared" si="407"/>
        <v>1.1138517000000001</v>
      </c>
      <c r="G3749" s="9">
        <v>0.243973</v>
      </c>
      <c r="H3749" s="32">
        <f t="shared" si="408"/>
        <v>1.743973</v>
      </c>
      <c r="I3749" s="9">
        <v>0.16753760000000001</v>
      </c>
      <c r="J3749" s="31">
        <f t="shared" si="409"/>
        <v>2.1675376000000002</v>
      </c>
      <c r="K3749" s="9">
        <v>7.2513720000000004E-2</v>
      </c>
      <c r="L3749" s="48">
        <f t="shared" si="410"/>
        <v>2.5725137199999999</v>
      </c>
      <c r="M3749" s="9">
        <v>0.2268049</v>
      </c>
      <c r="N3749" s="48">
        <f t="shared" si="411"/>
        <v>3.2268048999999999</v>
      </c>
      <c r="O3749" s="26">
        <v>7.5628130000000002E-2</v>
      </c>
      <c r="P3749" s="93">
        <f t="shared" si="412"/>
        <v>3.5756281300000001</v>
      </c>
    </row>
    <row r="3750" spans="1:16">
      <c r="A3750" s="10">
        <v>2206.6480000000001</v>
      </c>
      <c r="B3750" s="31">
        <v>0.25375829999999999</v>
      </c>
      <c r="C3750" s="9">
        <v>0.25799529999999998</v>
      </c>
      <c r="D3750" s="31">
        <f t="shared" si="406"/>
        <v>0.75799529999999993</v>
      </c>
      <c r="E3750" s="9">
        <v>0.11393979999999999</v>
      </c>
      <c r="F3750" s="31">
        <f t="shared" si="407"/>
        <v>1.1139398</v>
      </c>
      <c r="G3750" s="9">
        <v>0.24404239999999999</v>
      </c>
      <c r="H3750" s="32">
        <f t="shared" si="408"/>
        <v>1.7440424000000001</v>
      </c>
      <c r="I3750" s="9">
        <v>0.16757639999999999</v>
      </c>
      <c r="J3750" s="31">
        <f t="shared" si="409"/>
        <v>2.1675764000000002</v>
      </c>
      <c r="K3750" s="9">
        <v>7.2530869999999997E-2</v>
      </c>
      <c r="L3750" s="48">
        <f t="shared" si="410"/>
        <v>2.57253087</v>
      </c>
      <c r="M3750" s="9">
        <v>0.22684370000000001</v>
      </c>
      <c r="N3750" s="48">
        <f t="shared" si="411"/>
        <v>3.2268436999999999</v>
      </c>
      <c r="O3750" s="26">
        <v>7.5665869999999996E-2</v>
      </c>
      <c r="P3750" s="93">
        <f t="shared" si="412"/>
        <v>3.5756658699999999</v>
      </c>
    </row>
    <row r="3751" spans="1:16">
      <c r="A3751" s="10">
        <v>2207.13</v>
      </c>
      <c r="B3751" s="31">
        <v>0.25383309999999998</v>
      </c>
      <c r="C3751" s="9">
        <v>0.25802029999999998</v>
      </c>
      <c r="D3751" s="31">
        <f t="shared" si="406"/>
        <v>0.75802029999999998</v>
      </c>
      <c r="E3751" s="9">
        <v>0.1140258</v>
      </c>
      <c r="F3751" s="31">
        <f t="shared" si="407"/>
        <v>1.1140258000000001</v>
      </c>
      <c r="G3751" s="9">
        <v>0.2441122</v>
      </c>
      <c r="H3751" s="32">
        <f t="shared" si="408"/>
        <v>1.7441122</v>
      </c>
      <c r="I3751" s="9">
        <v>0.16762840000000001</v>
      </c>
      <c r="J3751" s="31">
        <f t="shared" si="409"/>
        <v>2.1676283999999999</v>
      </c>
      <c r="K3751" s="9">
        <v>7.2550020000000007E-2</v>
      </c>
      <c r="L3751" s="48">
        <f t="shared" si="410"/>
        <v>2.57255002</v>
      </c>
      <c r="M3751" s="9">
        <v>0.22683030000000001</v>
      </c>
      <c r="N3751" s="48">
        <f t="shared" si="411"/>
        <v>3.2268303</v>
      </c>
      <c r="O3751" s="26">
        <v>7.5696529999999998E-2</v>
      </c>
      <c r="P3751" s="93">
        <f t="shared" si="412"/>
        <v>3.5756965300000001</v>
      </c>
    </row>
    <row r="3752" spans="1:16">
      <c r="A3752" s="10">
        <v>2207.6120000000001</v>
      </c>
      <c r="B3752" s="31">
        <v>0.25390279999999998</v>
      </c>
      <c r="C3752" s="9">
        <v>0.25801740000000001</v>
      </c>
      <c r="D3752" s="31">
        <f t="shared" si="406"/>
        <v>0.75801739999999995</v>
      </c>
      <c r="E3752" s="9">
        <v>0.1141065</v>
      </c>
      <c r="F3752" s="31">
        <f t="shared" si="407"/>
        <v>1.1141065000000001</v>
      </c>
      <c r="G3752" s="9">
        <v>0.24418709999999999</v>
      </c>
      <c r="H3752" s="32">
        <f t="shared" si="408"/>
        <v>1.7441871</v>
      </c>
      <c r="I3752" s="9">
        <v>0.16770450000000001</v>
      </c>
      <c r="J3752" s="31">
        <f t="shared" si="409"/>
        <v>2.1677045000000001</v>
      </c>
      <c r="K3752" s="9">
        <v>7.2585479999999994E-2</v>
      </c>
      <c r="L3752" s="48">
        <f t="shared" si="410"/>
        <v>2.5725854799999999</v>
      </c>
      <c r="M3752" s="9">
        <v>0.22679930000000001</v>
      </c>
      <c r="N3752" s="48">
        <f t="shared" si="411"/>
        <v>3.2267993000000001</v>
      </c>
      <c r="O3752" s="26">
        <v>7.5719320000000007E-2</v>
      </c>
      <c r="P3752" s="93">
        <f t="shared" si="412"/>
        <v>3.5757193200000001</v>
      </c>
    </row>
    <row r="3753" spans="1:16">
      <c r="A3753" s="10">
        <v>2208.0940000000001</v>
      </c>
      <c r="B3753" s="31">
        <v>0.25398199999999999</v>
      </c>
      <c r="C3753" s="9">
        <v>0.25801059999999998</v>
      </c>
      <c r="D3753" s="31">
        <f t="shared" si="406"/>
        <v>0.75801059999999998</v>
      </c>
      <c r="E3753" s="9">
        <v>0.1141799</v>
      </c>
      <c r="F3753" s="31">
        <f t="shared" si="407"/>
        <v>1.1141798999999999</v>
      </c>
      <c r="G3753" s="9">
        <v>0.2442705</v>
      </c>
      <c r="H3753" s="32">
        <f t="shared" si="408"/>
        <v>1.7442705000000001</v>
      </c>
      <c r="I3753" s="9">
        <v>0.16781019999999999</v>
      </c>
      <c r="J3753" s="31">
        <f t="shared" si="409"/>
        <v>2.1678101999999999</v>
      </c>
      <c r="K3753" s="9">
        <v>7.2647820000000002E-2</v>
      </c>
      <c r="L3753" s="48">
        <f t="shared" si="410"/>
        <v>2.5726478199999998</v>
      </c>
      <c r="M3753" s="9">
        <v>0.22678799999999999</v>
      </c>
      <c r="N3753" s="48">
        <f t="shared" si="411"/>
        <v>3.226788</v>
      </c>
      <c r="O3753" s="26">
        <v>7.5735040000000003E-2</v>
      </c>
      <c r="P3753" s="93">
        <f t="shared" si="412"/>
        <v>3.5757350400000001</v>
      </c>
    </row>
    <row r="3754" spans="1:16">
      <c r="A3754" s="10">
        <v>2208.5770000000002</v>
      </c>
      <c r="B3754" s="31">
        <v>0.25407689999999999</v>
      </c>
      <c r="C3754" s="9">
        <v>0.25802409999999998</v>
      </c>
      <c r="D3754" s="31">
        <f t="shared" si="406"/>
        <v>0.75802409999999998</v>
      </c>
      <c r="E3754" s="9">
        <v>0.1142461</v>
      </c>
      <c r="F3754" s="31">
        <f t="shared" si="407"/>
        <v>1.1142460999999999</v>
      </c>
      <c r="G3754" s="9">
        <v>0.24436250000000001</v>
      </c>
      <c r="H3754" s="32">
        <f t="shared" si="408"/>
        <v>1.7443625</v>
      </c>
      <c r="I3754" s="9">
        <v>0.16794190000000001</v>
      </c>
      <c r="J3754" s="31">
        <f t="shared" si="409"/>
        <v>2.1679419000000002</v>
      </c>
      <c r="K3754" s="9">
        <v>7.2742920000000003E-2</v>
      </c>
      <c r="L3754" s="48">
        <f t="shared" si="410"/>
        <v>2.57274292</v>
      </c>
      <c r="M3754" s="9">
        <v>0.22682140000000001</v>
      </c>
      <c r="N3754" s="48">
        <f t="shared" si="411"/>
        <v>3.2268214</v>
      </c>
      <c r="O3754" s="26">
        <v>7.5748800000000005E-2</v>
      </c>
      <c r="P3754" s="93">
        <f t="shared" si="412"/>
        <v>3.5757487999999999</v>
      </c>
    </row>
    <row r="3755" spans="1:16">
      <c r="A3755" s="10">
        <v>2209.0590000000002</v>
      </c>
      <c r="B3755" s="31">
        <v>0.25418210000000002</v>
      </c>
      <c r="C3755" s="9">
        <v>0.25807200000000002</v>
      </c>
      <c r="D3755" s="31">
        <f t="shared" si="406"/>
        <v>0.75807200000000008</v>
      </c>
      <c r="E3755" s="9">
        <v>0.1143047</v>
      </c>
      <c r="F3755" s="31">
        <f t="shared" si="407"/>
        <v>1.1143046999999999</v>
      </c>
      <c r="G3755" s="9">
        <v>0.24445990000000001</v>
      </c>
      <c r="H3755" s="32">
        <f t="shared" si="408"/>
        <v>1.7444599000000001</v>
      </c>
      <c r="I3755" s="9">
        <v>0.16808629999999999</v>
      </c>
      <c r="J3755" s="31">
        <f t="shared" si="409"/>
        <v>2.1680863000000001</v>
      </c>
      <c r="K3755" s="9">
        <v>7.286542E-2</v>
      </c>
      <c r="L3755" s="48">
        <f t="shared" si="410"/>
        <v>2.5728654199999998</v>
      </c>
      <c r="M3755" s="9">
        <v>0.22690669999999999</v>
      </c>
      <c r="N3755" s="48">
        <f t="shared" si="411"/>
        <v>3.2269066999999998</v>
      </c>
      <c r="O3755" s="26">
        <v>7.5767669999999995E-2</v>
      </c>
      <c r="P3755" s="93">
        <f t="shared" si="412"/>
        <v>3.5757676699999998</v>
      </c>
    </row>
    <row r="3756" spans="1:16">
      <c r="A3756" s="10">
        <v>2209.5410000000002</v>
      </c>
      <c r="B3756" s="31">
        <v>0.25428269999999997</v>
      </c>
      <c r="C3756" s="9">
        <v>0.25815749999999998</v>
      </c>
      <c r="D3756" s="31">
        <f t="shared" si="406"/>
        <v>0.75815750000000004</v>
      </c>
      <c r="E3756" s="9">
        <v>0.1143569</v>
      </c>
      <c r="F3756" s="31">
        <f t="shared" si="407"/>
        <v>1.1143569</v>
      </c>
      <c r="G3756" s="9">
        <v>0.2445589</v>
      </c>
      <c r="H3756" s="32">
        <f t="shared" si="408"/>
        <v>1.7445588999999999</v>
      </c>
      <c r="I3756" s="9">
        <v>0.16822619999999999</v>
      </c>
      <c r="J3756" s="31">
        <f t="shared" si="409"/>
        <v>2.1682261999999999</v>
      </c>
      <c r="K3756" s="9">
        <v>7.3000519999999999E-2</v>
      </c>
      <c r="L3756" s="48">
        <f t="shared" si="410"/>
        <v>2.5730005199999999</v>
      </c>
      <c r="M3756" s="9">
        <v>0.22703219999999999</v>
      </c>
      <c r="N3756" s="48">
        <f t="shared" si="411"/>
        <v>3.2270322</v>
      </c>
      <c r="O3756" s="26">
        <v>7.5800290000000006E-2</v>
      </c>
      <c r="P3756" s="93">
        <f t="shared" si="412"/>
        <v>3.5758002900000001</v>
      </c>
    </row>
    <row r="3757" spans="1:16">
      <c r="A3757" s="10">
        <v>2210.0230000000001</v>
      </c>
      <c r="B3757" s="31">
        <v>0.25436360000000002</v>
      </c>
      <c r="C3757" s="9">
        <v>0.25827230000000001</v>
      </c>
      <c r="D3757" s="31">
        <f t="shared" si="406"/>
        <v>0.75827230000000001</v>
      </c>
      <c r="E3757" s="9">
        <v>0.1144037</v>
      </c>
      <c r="F3757" s="31">
        <f t="shared" si="407"/>
        <v>1.1144037</v>
      </c>
      <c r="G3757" s="9">
        <v>0.24465690000000001</v>
      </c>
      <c r="H3757" s="32">
        <f t="shared" si="408"/>
        <v>1.7446569000000001</v>
      </c>
      <c r="I3757" s="9">
        <v>0.16834759999999999</v>
      </c>
      <c r="J3757" s="31">
        <f t="shared" si="409"/>
        <v>2.1683476000000002</v>
      </c>
      <c r="K3757" s="9">
        <v>7.3126380000000005E-2</v>
      </c>
      <c r="L3757" s="48">
        <f t="shared" si="410"/>
        <v>2.5731263800000002</v>
      </c>
      <c r="M3757" s="9">
        <v>0.22717399999999999</v>
      </c>
      <c r="N3757" s="48">
        <f t="shared" si="411"/>
        <v>3.2271739999999998</v>
      </c>
      <c r="O3757" s="26">
        <v>7.585335E-2</v>
      </c>
      <c r="P3757" s="93">
        <f t="shared" si="412"/>
        <v>3.57585335</v>
      </c>
    </row>
    <row r="3758" spans="1:16">
      <c r="A3758" s="10">
        <v>2210.5050000000001</v>
      </c>
      <c r="B3758" s="31">
        <v>0.25441570000000002</v>
      </c>
      <c r="C3758" s="9">
        <v>0.2584032</v>
      </c>
      <c r="D3758" s="31">
        <f t="shared" si="406"/>
        <v>0.75840320000000006</v>
      </c>
      <c r="E3758" s="9">
        <v>0.11444840000000001</v>
      </c>
      <c r="F3758" s="31">
        <f t="shared" si="407"/>
        <v>1.1144484000000001</v>
      </c>
      <c r="G3758" s="9">
        <v>0.24475620000000001</v>
      </c>
      <c r="H3758" s="32">
        <f t="shared" si="408"/>
        <v>1.7447562000000001</v>
      </c>
      <c r="I3758" s="9">
        <v>0.1684447</v>
      </c>
      <c r="J3758" s="31">
        <f t="shared" si="409"/>
        <v>2.1684447000000002</v>
      </c>
      <c r="K3758" s="9">
        <v>7.3224839999999999E-2</v>
      </c>
      <c r="L3758" s="48">
        <f t="shared" si="410"/>
        <v>2.57322484</v>
      </c>
      <c r="M3758" s="9">
        <v>0.22731090000000001</v>
      </c>
      <c r="N3758" s="48">
        <f t="shared" si="411"/>
        <v>3.2273109</v>
      </c>
      <c r="O3758" s="26">
        <v>7.593039E-2</v>
      </c>
      <c r="P3758" s="93">
        <f t="shared" si="412"/>
        <v>3.5759303899999999</v>
      </c>
    </row>
    <row r="3759" spans="1:16">
      <c r="A3759" s="10">
        <v>2210.9870000000001</v>
      </c>
      <c r="B3759" s="31">
        <v>0.25444050000000001</v>
      </c>
      <c r="C3759" s="9">
        <v>0.25853569999999998</v>
      </c>
      <c r="D3759" s="31">
        <f t="shared" si="406"/>
        <v>0.75853569999999992</v>
      </c>
      <c r="E3759" s="9">
        <v>0.1144961</v>
      </c>
      <c r="F3759" s="31">
        <f t="shared" si="407"/>
        <v>1.1144961</v>
      </c>
      <c r="G3759" s="9">
        <v>0.24486189999999999</v>
      </c>
      <c r="H3759" s="32">
        <f t="shared" si="408"/>
        <v>1.7448619000000001</v>
      </c>
      <c r="I3759" s="9">
        <v>0.16852519999999999</v>
      </c>
      <c r="J3759" s="31">
        <f t="shared" si="409"/>
        <v>2.1685251999999999</v>
      </c>
      <c r="K3759" s="9">
        <v>7.3284829999999995E-2</v>
      </c>
      <c r="L3759" s="48">
        <f t="shared" si="410"/>
        <v>2.57328483</v>
      </c>
      <c r="M3759" s="9">
        <v>0.22742770000000001</v>
      </c>
      <c r="N3759" s="48">
        <f t="shared" si="411"/>
        <v>3.2274276999999998</v>
      </c>
      <c r="O3759" s="26">
        <v>7.6031009999999996E-2</v>
      </c>
      <c r="P3759" s="93">
        <f t="shared" si="412"/>
        <v>3.5760310099999999</v>
      </c>
    </row>
    <row r="3760" spans="1:16">
      <c r="A3760" s="10">
        <v>2211.4690000000001</v>
      </c>
      <c r="B3760" s="31">
        <v>0.25445040000000002</v>
      </c>
      <c r="C3760" s="9">
        <v>0.25866109999999998</v>
      </c>
      <c r="D3760" s="31">
        <f t="shared" si="406"/>
        <v>0.75866109999999998</v>
      </c>
      <c r="E3760" s="9">
        <v>0.1145519</v>
      </c>
      <c r="F3760" s="31">
        <f t="shared" si="407"/>
        <v>1.1145518999999999</v>
      </c>
      <c r="G3760" s="9">
        <v>0.2449809</v>
      </c>
      <c r="H3760" s="32">
        <f t="shared" si="408"/>
        <v>1.7449809000000001</v>
      </c>
      <c r="I3760" s="9">
        <v>0.168603</v>
      </c>
      <c r="J3760" s="31">
        <f t="shared" si="409"/>
        <v>2.1686030000000001</v>
      </c>
      <c r="K3760" s="9">
        <v>7.3305670000000003E-2</v>
      </c>
      <c r="L3760" s="48">
        <f t="shared" si="410"/>
        <v>2.5733056699999999</v>
      </c>
      <c r="M3760" s="9">
        <v>0.2275219</v>
      </c>
      <c r="N3760" s="48">
        <f t="shared" si="411"/>
        <v>3.2275219000000002</v>
      </c>
      <c r="O3760" s="26">
        <v>7.6149709999999995E-2</v>
      </c>
      <c r="P3760" s="93">
        <f t="shared" si="412"/>
        <v>3.5761497100000001</v>
      </c>
    </row>
    <row r="3761" spans="1:16">
      <c r="A3761" s="10">
        <v>2211.951</v>
      </c>
      <c r="B3761" s="31">
        <v>0.2544612</v>
      </c>
      <c r="C3761" s="9">
        <v>0.25877289999999997</v>
      </c>
      <c r="D3761" s="31">
        <f t="shared" si="406"/>
        <v>0.75877289999999997</v>
      </c>
      <c r="E3761" s="9">
        <v>0.1146201</v>
      </c>
      <c r="F3761" s="31">
        <f t="shared" si="407"/>
        <v>1.1146201</v>
      </c>
      <c r="G3761" s="9">
        <v>0.24511669999999999</v>
      </c>
      <c r="H3761" s="32">
        <f t="shared" si="408"/>
        <v>1.7451167000000001</v>
      </c>
      <c r="I3761" s="9">
        <v>0.1686918</v>
      </c>
      <c r="J3761" s="31">
        <f t="shared" si="409"/>
        <v>2.1686917999999999</v>
      </c>
      <c r="K3761" s="9">
        <v>7.3297100000000004E-2</v>
      </c>
      <c r="L3761" s="48">
        <f t="shared" si="410"/>
        <v>2.5732971</v>
      </c>
      <c r="M3761" s="9">
        <v>0.22760059999999999</v>
      </c>
      <c r="N3761" s="48">
        <f t="shared" si="411"/>
        <v>3.2276006000000002</v>
      </c>
      <c r="O3761" s="26">
        <v>7.6276670000000005E-2</v>
      </c>
      <c r="P3761" s="93">
        <f t="shared" si="412"/>
        <v>3.5762766699999999</v>
      </c>
    </row>
    <row r="3762" spans="1:16">
      <c r="A3762" s="10">
        <v>2212.4340000000002</v>
      </c>
      <c r="B3762" s="31">
        <v>0.25448419999999999</v>
      </c>
      <c r="C3762" s="9">
        <v>0.2588686</v>
      </c>
      <c r="D3762" s="31">
        <f t="shared" si="406"/>
        <v>0.7588686</v>
      </c>
      <c r="E3762" s="9">
        <v>0.11470130000000001</v>
      </c>
      <c r="F3762" s="31">
        <f t="shared" si="407"/>
        <v>1.1147013000000001</v>
      </c>
      <c r="G3762" s="9">
        <v>0.2452656</v>
      </c>
      <c r="H3762" s="32">
        <f t="shared" si="408"/>
        <v>1.7452656</v>
      </c>
      <c r="I3762" s="9">
        <v>0.16880049999999999</v>
      </c>
      <c r="J3762" s="31">
        <f t="shared" si="409"/>
        <v>2.1688005000000001</v>
      </c>
      <c r="K3762" s="9">
        <v>7.3272909999999997E-2</v>
      </c>
      <c r="L3762" s="48">
        <f t="shared" si="410"/>
        <v>2.57327291</v>
      </c>
      <c r="M3762" s="9">
        <v>0.2276762</v>
      </c>
      <c r="N3762" s="48">
        <f t="shared" si="411"/>
        <v>3.2276761999999999</v>
      </c>
      <c r="O3762" s="26">
        <v>7.6401659999999996E-2</v>
      </c>
      <c r="P3762" s="93">
        <f t="shared" si="412"/>
        <v>3.5764016600000001</v>
      </c>
    </row>
    <row r="3763" spans="1:16">
      <c r="A3763" s="10">
        <v>2212.9160000000002</v>
      </c>
      <c r="B3763" s="31">
        <v>0.25452439999999998</v>
      </c>
      <c r="C3763" s="9">
        <v>0.25894440000000002</v>
      </c>
      <c r="D3763" s="31">
        <f t="shared" si="406"/>
        <v>0.75894440000000007</v>
      </c>
      <c r="E3763" s="9">
        <v>0.11479259999999999</v>
      </c>
      <c r="F3763" s="31">
        <f t="shared" si="407"/>
        <v>1.1147925999999999</v>
      </c>
      <c r="G3763" s="9">
        <v>0.2454182</v>
      </c>
      <c r="H3763" s="32">
        <f t="shared" si="408"/>
        <v>1.7454182</v>
      </c>
      <c r="I3763" s="9">
        <v>0.16892760000000001</v>
      </c>
      <c r="J3763" s="31">
        <f t="shared" si="409"/>
        <v>2.1689276</v>
      </c>
      <c r="K3763" s="9">
        <v>7.3249380000000003E-2</v>
      </c>
      <c r="L3763" s="48">
        <f t="shared" si="410"/>
        <v>2.57324938</v>
      </c>
      <c r="M3763" s="9">
        <v>0.2277585</v>
      </c>
      <c r="N3763" s="48">
        <f t="shared" si="411"/>
        <v>3.2277585000000002</v>
      </c>
      <c r="O3763" s="26">
        <v>7.6513670000000006E-2</v>
      </c>
      <c r="P3763" s="93">
        <f t="shared" si="412"/>
        <v>3.5765136700000002</v>
      </c>
    </row>
    <row r="3764" spans="1:16">
      <c r="A3764" s="10">
        <v>2213.3980000000001</v>
      </c>
      <c r="B3764" s="31">
        <v>0.25457800000000003</v>
      </c>
      <c r="C3764" s="9">
        <v>0.25899650000000002</v>
      </c>
      <c r="D3764" s="31">
        <f t="shared" si="406"/>
        <v>0.75899650000000007</v>
      </c>
      <c r="E3764" s="9">
        <v>0.1148877</v>
      </c>
      <c r="F3764" s="31">
        <f t="shared" si="407"/>
        <v>1.1148876999999999</v>
      </c>
      <c r="G3764" s="9">
        <v>0.24555979999999999</v>
      </c>
      <c r="H3764" s="32">
        <f t="shared" si="408"/>
        <v>1.7455598000000001</v>
      </c>
      <c r="I3764" s="9">
        <v>0.16906370000000001</v>
      </c>
      <c r="J3764" s="31">
        <f t="shared" si="409"/>
        <v>2.1690637000000001</v>
      </c>
      <c r="K3764" s="9">
        <v>7.3237449999999996E-2</v>
      </c>
      <c r="L3764" s="48">
        <f t="shared" si="410"/>
        <v>2.5732374500000001</v>
      </c>
      <c r="M3764" s="9">
        <v>0.2278519</v>
      </c>
      <c r="N3764" s="48">
        <f t="shared" si="411"/>
        <v>3.2278519000000001</v>
      </c>
      <c r="O3764" s="26">
        <v>7.660604E-2</v>
      </c>
      <c r="P3764" s="93">
        <f t="shared" si="412"/>
        <v>3.5766060400000002</v>
      </c>
    </row>
    <row r="3765" spans="1:16">
      <c r="A3765" s="10">
        <v>2213.88</v>
      </c>
      <c r="B3765" s="31">
        <v>0.25463910000000001</v>
      </c>
      <c r="C3765" s="9">
        <v>0.25902150000000002</v>
      </c>
      <c r="D3765" s="31">
        <f t="shared" si="406"/>
        <v>0.75902150000000002</v>
      </c>
      <c r="E3765" s="9">
        <v>0.11497979999999999</v>
      </c>
      <c r="F3765" s="31">
        <f t="shared" si="407"/>
        <v>1.1149798</v>
      </c>
      <c r="G3765" s="9">
        <v>0.24567700000000001</v>
      </c>
      <c r="H3765" s="32">
        <f t="shared" si="408"/>
        <v>1.7456769999999999</v>
      </c>
      <c r="I3765" s="9">
        <v>0.1691947</v>
      </c>
      <c r="J3765" s="31">
        <f t="shared" si="409"/>
        <v>2.1691946999999998</v>
      </c>
      <c r="K3765" s="9">
        <v>7.3244329999999996E-2</v>
      </c>
      <c r="L3765" s="48">
        <f t="shared" si="410"/>
        <v>2.5732443300000001</v>
      </c>
      <c r="M3765" s="9">
        <v>0.22795299999999999</v>
      </c>
      <c r="N3765" s="48">
        <f t="shared" si="411"/>
        <v>3.2279529999999999</v>
      </c>
      <c r="O3765" s="26">
        <v>7.6678360000000001E-2</v>
      </c>
      <c r="P3765" s="93">
        <f t="shared" si="412"/>
        <v>3.5766783599999998</v>
      </c>
    </row>
    <row r="3766" spans="1:16">
      <c r="A3766" s="10">
        <v>2214.3620000000001</v>
      </c>
      <c r="B3766" s="31">
        <v>0.25470409999999999</v>
      </c>
      <c r="C3766" s="9">
        <v>0.25901760000000001</v>
      </c>
      <c r="D3766" s="31">
        <f t="shared" si="406"/>
        <v>0.75901759999999996</v>
      </c>
      <c r="E3766" s="9">
        <v>0.115064</v>
      </c>
      <c r="F3766" s="31">
        <f t="shared" si="407"/>
        <v>1.1150640000000001</v>
      </c>
      <c r="G3766" s="9">
        <v>0.24576049999999999</v>
      </c>
      <c r="H3766" s="32">
        <f t="shared" si="408"/>
        <v>1.7457605</v>
      </c>
      <c r="I3766" s="9">
        <v>0.16930999999999999</v>
      </c>
      <c r="J3766" s="31">
        <f t="shared" si="409"/>
        <v>2.1693099999999998</v>
      </c>
      <c r="K3766" s="9">
        <v>7.3273240000000003E-2</v>
      </c>
      <c r="L3766" s="48">
        <f t="shared" si="410"/>
        <v>2.5732732399999998</v>
      </c>
      <c r="M3766" s="9">
        <v>0.22805500000000001</v>
      </c>
      <c r="N3766" s="48">
        <f t="shared" si="411"/>
        <v>3.2280549999999999</v>
      </c>
      <c r="O3766" s="26">
        <v>7.6734570000000002E-2</v>
      </c>
      <c r="P3766" s="93">
        <f t="shared" si="412"/>
        <v>3.5767345700000002</v>
      </c>
    </row>
    <row r="3767" spans="1:16">
      <c r="A3767" s="10">
        <v>2214.8440000000001</v>
      </c>
      <c r="B3767" s="31">
        <v>0.25477610000000001</v>
      </c>
      <c r="C3767" s="9">
        <v>0.25899230000000001</v>
      </c>
      <c r="D3767" s="31">
        <f t="shared" si="406"/>
        <v>0.75899230000000006</v>
      </c>
      <c r="E3767" s="9">
        <v>0.1151392</v>
      </c>
      <c r="F3767" s="31">
        <f t="shared" si="407"/>
        <v>1.1151392</v>
      </c>
      <c r="G3767" s="9">
        <v>0.24580859999999999</v>
      </c>
      <c r="H3767" s="32">
        <f t="shared" si="408"/>
        <v>1.7458085999999999</v>
      </c>
      <c r="I3767" s="9">
        <v>0.1694059</v>
      </c>
      <c r="J3767" s="31">
        <f t="shared" si="409"/>
        <v>2.1694059000000001</v>
      </c>
      <c r="K3767" s="9">
        <v>7.3324150000000005E-2</v>
      </c>
      <c r="L3767" s="48">
        <f t="shared" si="410"/>
        <v>2.5733241499999999</v>
      </c>
      <c r="M3767" s="9">
        <v>0.22814799999999999</v>
      </c>
      <c r="N3767" s="48">
        <f t="shared" si="411"/>
        <v>3.228148</v>
      </c>
      <c r="O3767" s="26">
        <v>7.6783309999999994E-2</v>
      </c>
      <c r="P3767" s="93">
        <f t="shared" si="412"/>
        <v>3.5767833100000002</v>
      </c>
    </row>
    <row r="3768" spans="1:16">
      <c r="A3768" s="10">
        <v>2215.326</v>
      </c>
      <c r="B3768" s="31">
        <v>0.25486199999999998</v>
      </c>
      <c r="C3768" s="9">
        <v>0.25895629999999997</v>
      </c>
      <c r="D3768" s="31">
        <f t="shared" si="406"/>
        <v>0.75895629999999992</v>
      </c>
      <c r="E3768" s="9">
        <v>0.1152077</v>
      </c>
      <c r="F3768" s="31">
        <f t="shared" si="407"/>
        <v>1.1152077</v>
      </c>
      <c r="G3768" s="9">
        <v>0.2458265</v>
      </c>
      <c r="H3768" s="32">
        <f t="shared" si="408"/>
        <v>1.7458264999999999</v>
      </c>
      <c r="I3768" s="9">
        <v>0.16948550000000001</v>
      </c>
      <c r="J3768" s="31">
        <f t="shared" si="409"/>
        <v>2.1694855</v>
      </c>
      <c r="K3768" s="9">
        <v>7.3396240000000001E-2</v>
      </c>
      <c r="L3768" s="48">
        <f t="shared" si="410"/>
        <v>2.5733962400000001</v>
      </c>
      <c r="M3768" s="9">
        <v>0.22822210000000001</v>
      </c>
      <c r="N3768" s="48">
        <f t="shared" si="411"/>
        <v>3.2282221</v>
      </c>
      <c r="O3768" s="26">
        <v>7.6835189999999998E-2</v>
      </c>
      <c r="P3768" s="93">
        <f t="shared" si="412"/>
        <v>3.5768351900000002</v>
      </c>
    </row>
    <row r="3769" spans="1:16">
      <c r="A3769" s="10">
        <v>2215.808</v>
      </c>
      <c r="B3769" s="31">
        <v>0.2549689</v>
      </c>
      <c r="C3769" s="9">
        <v>0.25892409999999999</v>
      </c>
      <c r="D3769" s="31">
        <f t="shared" si="406"/>
        <v>0.75892409999999999</v>
      </c>
      <c r="E3769" s="9">
        <v>0.1152734</v>
      </c>
      <c r="F3769" s="31">
        <f t="shared" si="407"/>
        <v>1.1152734</v>
      </c>
      <c r="G3769" s="9">
        <v>0.24582590000000001</v>
      </c>
      <c r="H3769" s="32">
        <f t="shared" si="408"/>
        <v>1.7458259</v>
      </c>
      <c r="I3769" s="9">
        <v>0.16955509999999999</v>
      </c>
      <c r="J3769" s="31">
        <f t="shared" si="409"/>
        <v>2.1695551000000002</v>
      </c>
      <c r="K3769" s="9">
        <v>7.3485969999999998E-2</v>
      </c>
      <c r="L3769" s="48">
        <f t="shared" si="410"/>
        <v>2.5734859700000001</v>
      </c>
      <c r="M3769" s="9">
        <v>0.22827059999999999</v>
      </c>
      <c r="N3769" s="48">
        <f t="shared" si="411"/>
        <v>3.2282706000000001</v>
      </c>
      <c r="O3769" s="26">
        <v>7.6898079999999994E-2</v>
      </c>
      <c r="P3769" s="93">
        <f t="shared" si="412"/>
        <v>3.5768980799999999</v>
      </c>
    </row>
    <row r="3770" spans="1:16">
      <c r="A3770" s="10">
        <v>2216.2910000000002</v>
      </c>
      <c r="B3770" s="31">
        <v>0.25509739999999997</v>
      </c>
      <c r="C3770" s="9">
        <v>0.25890839999999998</v>
      </c>
      <c r="D3770" s="31">
        <f t="shared" si="406"/>
        <v>0.75890839999999993</v>
      </c>
      <c r="E3770" s="9">
        <v>0.1153411</v>
      </c>
      <c r="F3770" s="31">
        <f t="shared" si="407"/>
        <v>1.1153411</v>
      </c>
      <c r="G3770" s="9">
        <v>0.2458186</v>
      </c>
      <c r="H3770" s="32">
        <f t="shared" si="408"/>
        <v>1.7458186</v>
      </c>
      <c r="I3770" s="9">
        <v>0.1696201</v>
      </c>
      <c r="J3770" s="31">
        <f t="shared" si="409"/>
        <v>2.1696200999999999</v>
      </c>
      <c r="K3770" s="9">
        <v>7.3587970000000003E-2</v>
      </c>
      <c r="L3770" s="48">
        <f t="shared" si="410"/>
        <v>2.5735879700000002</v>
      </c>
      <c r="M3770" s="9">
        <v>0.22829050000000001</v>
      </c>
      <c r="N3770" s="48">
        <f t="shared" si="411"/>
        <v>3.2282905</v>
      </c>
      <c r="O3770" s="26">
        <v>7.6976290000000003E-2</v>
      </c>
      <c r="P3770" s="93">
        <f t="shared" si="412"/>
        <v>3.5769762900000002</v>
      </c>
    </row>
    <row r="3771" spans="1:16">
      <c r="A3771" s="10">
        <v>2216.7730000000001</v>
      </c>
      <c r="B3771" s="31">
        <v>0.25524010000000003</v>
      </c>
      <c r="C3771" s="9">
        <v>0.25891690000000001</v>
      </c>
      <c r="D3771" s="31">
        <f t="shared" si="406"/>
        <v>0.75891690000000001</v>
      </c>
      <c r="E3771" s="9">
        <v>0.11541360000000001</v>
      </c>
      <c r="F3771" s="31">
        <f t="shared" si="407"/>
        <v>1.1154136000000001</v>
      </c>
      <c r="G3771" s="9">
        <v>0.24581620000000001</v>
      </c>
      <c r="H3771" s="32">
        <f t="shared" si="408"/>
        <v>1.7458161999999999</v>
      </c>
      <c r="I3771" s="9">
        <v>0.1696809</v>
      </c>
      <c r="J3771" s="31">
        <f t="shared" si="409"/>
        <v>2.1696808999999999</v>
      </c>
      <c r="K3771" s="9">
        <v>7.3692980000000005E-2</v>
      </c>
      <c r="L3771" s="48">
        <f t="shared" si="410"/>
        <v>2.5736929800000001</v>
      </c>
      <c r="M3771" s="9">
        <v>0.22828470000000001</v>
      </c>
      <c r="N3771" s="48">
        <f t="shared" si="411"/>
        <v>3.2282847000000001</v>
      </c>
      <c r="O3771" s="26">
        <v>7.7068659999999997E-2</v>
      </c>
      <c r="P3771" s="93">
        <f t="shared" si="412"/>
        <v>3.5770686600000001</v>
      </c>
    </row>
    <row r="3772" spans="1:16">
      <c r="A3772" s="10">
        <v>2217.2550000000001</v>
      </c>
      <c r="B3772" s="31">
        <v>0.25538359999999999</v>
      </c>
      <c r="C3772" s="9">
        <v>0.2589516</v>
      </c>
      <c r="D3772" s="31">
        <f t="shared" si="406"/>
        <v>0.75895160000000006</v>
      </c>
      <c r="E3772" s="9">
        <v>0.1154934</v>
      </c>
      <c r="F3772" s="31">
        <f t="shared" si="407"/>
        <v>1.1154934000000001</v>
      </c>
      <c r="G3772" s="9">
        <v>0.24582770000000001</v>
      </c>
      <c r="H3772" s="32">
        <f t="shared" si="408"/>
        <v>1.7458277</v>
      </c>
      <c r="I3772" s="9">
        <v>0.1697342</v>
      </c>
      <c r="J3772" s="31">
        <f t="shared" si="409"/>
        <v>2.1697342000000002</v>
      </c>
      <c r="K3772" s="9">
        <v>7.3789439999999998E-2</v>
      </c>
      <c r="L3772" s="48">
        <f t="shared" si="410"/>
        <v>2.5737894400000001</v>
      </c>
      <c r="M3772" s="9">
        <v>0.22826370000000001</v>
      </c>
      <c r="N3772" s="48">
        <f t="shared" si="411"/>
        <v>3.2282636999999998</v>
      </c>
      <c r="O3772" s="26">
        <v>7.7169280000000007E-2</v>
      </c>
      <c r="P3772" s="93">
        <f t="shared" si="412"/>
        <v>3.5771692800000001</v>
      </c>
    </row>
    <row r="3773" spans="1:16">
      <c r="A3773" s="10">
        <v>2217.7370000000001</v>
      </c>
      <c r="B3773" s="31">
        <v>0.25551439999999997</v>
      </c>
      <c r="C3773" s="9">
        <v>0.25900919999999999</v>
      </c>
      <c r="D3773" s="31">
        <f t="shared" si="406"/>
        <v>0.75900919999999994</v>
      </c>
      <c r="E3773" s="9">
        <v>0.1155804</v>
      </c>
      <c r="F3773" s="31">
        <f t="shared" si="407"/>
        <v>1.1155804</v>
      </c>
      <c r="G3773" s="9">
        <v>0.24586</v>
      </c>
      <c r="H3773" s="32">
        <f t="shared" si="408"/>
        <v>1.74586</v>
      </c>
      <c r="I3773" s="9">
        <v>0.16977519999999999</v>
      </c>
      <c r="J3773" s="31">
        <f t="shared" si="409"/>
        <v>2.1697752000000001</v>
      </c>
      <c r="K3773" s="9">
        <v>7.3868580000000003E-2</v>
      </c>
      <c r="L3773" s="48">
        <f t="shared" si="410"/>
        <v>2.5738685800000001</v>
      </c>
      <c r="M3773" s="9">
        <v>0.2282429</v>
      </c>
      <c r="N3773" s="48">
        <f t="shared" si="411"/>
        <v>3.2282429000000001</v>
      </c>
      <c r="O3773" s="26">
        <v>7.7268320000000001E-2</v>
      </c>
      <c r="P3773" s="93">
        <f t="shared" si="412"/>
        <v>3.5772683199999999</v>
      </c>
    </row>
    <row r="3774" spans="1:16">
      <c r="A3774" s="10">
        <v>2218.2190000000001</v>
      </c>
      <c r="B3774" s="31">
        <v>0.25562509999999999</v>
      </c>
      <c r="C3774" s="9">
        <v>0.25908160000000002</v>
      </c>
      <c r="D3774" s="31">
        <f t="shared" si="406"/>
        <v>0.75908160000000002</v>
      </c>
      <c r="E3774" s="9">
        <v>0.1156739</v>
      </c>
      <c r="F3774" s="31">
        <f t="shared" si="407"/>
        <v>1.1156739</v>
      </c>
      <c r="G3774" s="9">
        <v>0.24591730000000001</v>
      </c>
      <c r="H3774" s="32">
        <f t="shared" si="408"/>
        <v>1.7459172999999999</v>
      </c>
      <c r="I3774" s="9">
        <v>0.1698026</v>
      </c>
      <c r="J3774" s="31">
        <f t="shared" si="409"/>
        <v>2.1698026000000001</v>
      </c>
      <c r="K3774" s="9">
        <v>7.3925210000000005E-2</v>
      </c>
      <c r="L3774" s="48">
        <f t="shared" si="410"/>
        <v>2.5739252100000001</v>
      </c>
      <c r="M3774" s="9">
        <v>0.22824349999999999</v>
      </c>
      <c r="N3774" s="48">
        <f t="shared" si="411"/>
        <v>3.2282435</v>
      </c>
      <c r="O3774" s="26">
        <v>7.7358730000000001E-2</v>
      </c>
      <c r="P3774" s="93">
        <f t="shared" si="412"/>
        <v>3.5773587299999998</v>
      </c>
    </row>
    <row r="3775" spans="1:16">
      <c r="A3775" s="10">
        <v>2218.701</v>
      </c>
      <c r="B3775" s="31">
        <v>0.25571690000000002</v>
      </c>
      <c r="C3775" s="9">
        <v>0.25916289999999997</v>
      </c>
      <c r="D3775" s="31">
        <f t="shared" si="406"/>
        <v>0.75916289999999997</v>
      </c>
      <c r="E3775" s="9">
        <v>0.1157738</v>
      </c>
      <c r="F3775" s="31">
        <f t="shared" si="407"/>
        <v>1.1157737999999999</v>
      </c>
      <c r="G3775" s="9">
        <v>0.246001</v>
      </c>
      <c r="H3775" s="32">
        <f t="shared" si="408"/>
        <v>1.7460009999999999</v>
      </c>
      <c r="I3775" s="9">
        <v>0.16982059999999999</v>
      </c>
      <c r="J3775" s="31">
        <f t="shared" si="409"/>
        <v>2.1698206</v>
      </c>
      <c r="K3775" s="9">
        <v>7.3960330000000005E-2</v>
      </c>
      <c r="L3775" s="48">
        <f t="shared" si="410"/>
        <v>2.5739603299999998</v>
      </c>
      <c r="M3775" s="9">
        <v>0.22828229999999999</v>
      </c>
      <c r="N3775" s="48">
        <f t="shared" si="411"/>
        <v>3.2282823</v>
      </c>
      <c r="O3775" s="26">
        <v>7.7434199999999995E-2</v>
      </c>
      <c r="P3775" s="93">
        <f t="shared" si="412"/>
        <v>3.5774341999999999</v>
      </c>
    </row>
    <row r="3776" spans="1:16">
      <c r="A3776" s="10">
        <v>2219.183</v>
      </c>
      <c r="B3776" s="31">
        <v>0.25579730000000001</v>
      </c>
      <c r="C3776" s="9">
        <v>0.25924849999999999</v>
      </c>
      <c r="D3776" s="31">
        <f t="shared" si="406"/>
        <v>0.75924849999999999</v>
      </c>
      <c r="E3776" s="9">
        <v>0.1158778</v>
      </c>
      <c r="F3776" s="31">
        <f t="shared" si="407"/>
        <v>1.1158778</v>
      </c>
      <c r="G3776" s="9">
        <v>0.24611</v>
      </c>
      <c r="H3776" s="32">
        <f t="shared" si="408"/>
        <v>1.7461100000000001</v>
      </c>
      <c r="I3776" s="9">
        <v>0.16983899999999999</v>
      </c>
      <c r="J3776" s="31">
        <f t="shared" si="409"/>
        <v>2.1698390000000001</v>
      </c>
      <c r="K3776" s="9">
        <v>7.3981669999999999E-2</v>
      </c>
      <c r="L3776" s="48">
        <f t="shared" si="410"/>
        <v>2.5739816700000002</v>
      </c>
      <c r="M3776" s="9">
        <v>0.2283694</v>
      </c>
      <c r="N3776" s="48">
        <f t="shared" si="411"/>
        <v>3.2283694000000001</v>
      </c>
      <c r="O3776" s="26">
        <v>7.7493939999999997E-2</v>
      </c>
      <c r="P3776" s="93">
        <f t="shared" si="412"/>
        <v>3.5774939400000001</v>
      </c>
    </row>
    <row r="3777" spans="1:16">
      <c r="A3777" s="10">
        <v>2219.665</v>
      </c>
      <c r="B3777" s="31">
        <v>0.25587729999999997</v>
      </c>
      <c r="C3777" s="9">
        <v>0.25933529999999999</v>
      </c>
      <c r="D3777" s="31">
        <f t="shared" si="406"/>
        <v>0.75933530000000005</v>
      </c>
      <c r="E3777" s="9">
        <v>0.1159834</v>
      </c>
      <c r="F3777" s="31">
        <f t="shared" si="407"/>
        <v>1.1159834</v>
      </c>
      <c r="G3777" s="9">
        <v>0.24623880000000001</v>
      </c>
      <c r="H3777" s="32">
        <f t="shared" si="408"/>
        <v>1.7462388</v>
      </c>
      <c r="I3777" s="9">
        <v>0.16986899999999999</v>
      </c>
      <c r="J3777" s="31">
        <f t="shared" si="409"/>
        <v>2.1698689999999998</v>
      </c>
      <c r="K3777" s="9">
        <v>7.3999480000000006E-2</v>
      </c>
      <c r="L3777" s="48">
        <f t="shared" si="410"/>
        <v>2.5739994799999999</v>
      </c>
      <c r="M3777" s="9">
        <v>0.22850090000000001</v>
      </c>
      <c r="N3777" s="48">
        <f t="shared" si="411"/>
        <v>3.2285009000000002</v>
      </c>
      <c r="O3777" s="26">
        <v>7.7542280000000005E-2</v>
      </c>
      <c r="P3777" s="93">
        <f t="shared" si="412"/>
        <v>3.5775422799999999</v>
      </c>
    </row>
    <row r="3778" spans="1:16">
      <c r="A3778" s="10">
        <v>2220.1469999999999</v>
      </c>
      <c r="B3778" s="31">
        <v>0.25596049999999998</v>
      </c>
      <c r="C3778" s="9">
        <v>0.25942209999999999</v>
      </c>
      <c r="D3778" s="31">
        <f t="shared" si="406"/>
        <v>0.75942209999999999</v>
      </c>
      <c r="E3778" s="9">
        <v>0.1160865</v>
      </c>
      <c r="F3778" s="31">
        <f t="shared" si="407"/>
        <v>1.1160865</v>
      </c>
      <c r="G3778" s="9">
        <v>0.24637890000000001</v>
      </c>
      <c r="H3778" s="32">
        <f t="shared" si="408"/>
        <v>1.7463789000000001</v>
      </c>
      <c r="I3778" s="9">
        <v>0.1699184</v>
      </c>
      <c r="J3778" s="31">
        <f t="shared" si="409"/>
        <v>2.1699183999999998</v>
      </c>
      <c r="K3778" s="9">
        <v>7.4022500000000005E-2</v>
      </c>
      <c r="L3778" s="48">
        <f t="shared" si="410"/>
        <v>2.5740224999999999</v>
      </c>
      <c r="M3778" s="9">
        <v>0.22866049999999999</v>
      </c>
      <c r="N3778" s="48">
        <f t="shared" si="411"/>
        <v>3.2286605000000002</v>
      </c>
      <c r="O3778" s="26">
        <v>7.7585909999999994E-2</v>
      </c>
      <c r="P3778" s="93">
        <f t="shared" si="412"/>
        <v>3.5775859099999998</v>
      </c>
    </row>
    <row r="3779" spans="1:16">
      <c r="A3779" s="10">
        <v>2220.63</v>
      </c>
      <c r="B3779" s="31">
        <v>0.25604549999999998</v>
      </c>
      <c r="C3779" s="9">
        <v>0.25950970000000001</v>
      </c>
      <c r="D3779" s="31">
        <f t="shared" ref="D3779:D3842" si="413">C3779+0.5</f>
        <v>0.75950969999999995</v>
      </c>
      <c r="E3779" s="9">
        <v>0.1161827</v>
      </c>
      <c r="F3779" s="31">
        <f t="shared" ref="F3779:F3842" si="414">E3779+1</f>
        <v>1.1161827</v>
      </c>
      <c r="G3779" s="9">
        <v>0.24652019999999999</v>
      </c>
      <c r="H3779" s="32">
        <f t="shared" ref="H3779:H3842" si="415">G3779+1.5</f>
        <v>1.7465202</v>
      </c>
      <c r="I3779" s="9">
        <v>0.16998859999999999</v>
      </c>
      <c r="J3779" s="31">
        <f t="shared" ref="J3779:J3842" si="416">I3779+2</f>
        <v>2.1699885999999999</v>
      </c>
      <c r="K3779" s="9">
        <v>7.4056609999999995E-2</v>
      </c>
      <c r="L3779" s="48">
        <f t="shared" ref="L3779:L3842" si="417">K3779+2.5</f>
        <v>2.57405661</v>
      </c>
      <c r="M3779" s="9">
        <v>0.228826</v>
      </c>
      <c r="N3779" s="48">
        <f t="shared" ref="N3779:N3842" si="418">M3779+3</f>
        <v>3.2288260000000002</v>
      </c>
      <c r="O3779" s="26">
        <v>7.7631500000000006E-2</v>
      </c>
      <c r="P3779" s="93">
        <f t="shared" ref="P3779:P3842" si="419">O3779+3.5</f>
        <v>3.5776314999999999</v>
      </c>
    </row>
    <row r="3780" spans="1:16">
      <c r="A3780" s="10">
        <v>2221.1120000000001</v>
      </c>
      <c r="B3780" s="31">
        <v>0.25612469999999998</v>
      </c>
      <c r="C3780" s="9">
        <v>0.25959779999999999</v>
      </c>
      <c r="D3780" s="31">
        <f t="shared" si="413"/>
        <v>0.75959779999999999</v>
      </c>
      <c r="E3780" s="9">
        <v>0.1162682</v>
      </c>
      <c r="F3780" s="31">
        <f t="shared" si="414"/>
        <v>1.1162681999999999</v>
      </c>
      <c r="G3780" s="9">
        <v>0.24665329999999999</v>
      </c>
      <c r="H3780" s="32">
        <f t="shared" si="415"/>
        <v>1.7466533</v>
      </c>
      <c r="I3780" s="9">
        <v>0.17007439999999999</v>
      </c>
      <c r="J3780" s="31">
        <f t="shared" si="416"/>
        <v>2.1700743999999998</v>
      </c>
      <c r="K3780" s="9">
        <v>7.4101479999999997E-2</v>
      </c>
      <c r="L3780" s="48">
        <f t="shared" si="417"/>
        <v>2.5741014799999999</v>
      </c>
      <c r="M3780" s="9">
        <v>0.22897310000000001</v>
      </c>
      <c r="N3780" s="48">
        <f t="shared" si="418"/>
        <v>3.2289731000000002</v>
      </c>
      <c r="O3780" s="26">
        <v>7.7684959999999997E-2</v>
      </c>
      <c r="P3780" s="93">
        <f t="shared" si="419"/>
        <v>3.57768496</v>
      </c>
    </row>
    <row r="3781" spans="1:16">
      <c r="A3781" s="10">
        <v>2221.5940000000001</v>
      </c>
      <c r="B3781" s="31">
        <v>0.25619039999999998</v>
      </c>
      <c r="C3781" s="9">
        <v>0.25968639999999998</v>
      </c>
      <c r="D3781" s="31">
        <f t="shared" si="413"/>
        <v>0.75968639999999998</v>
      </c>
      <c r="E3781" s="9">
        <v>0.11634369999999999</v>
      </c>
      <c r="F3781" s="31">
        <f t="shared" si="414"/>
        <v>1.1163437</v>
      </c>
      <c r="G3781" s="9">
        <v>0.2467732</v>
      </c>
      <c r="H3781" s="32">
        <f t="shared" si="415"/>
        <v>1.7467732</v>
      </c>
      <c r="I3781" s="9">
        <v>0.1701657</v>
      </c>
      <c r="J3781" s="31">
        <f t="shared" si="416"/>
        <v>2.1701657000000001</v>
      </c>
      <c r="K3781" s="9">
        <v>7.4153570000000002E-2</v>
      </c>
      <c r="L3781" s="48">
        <f t="shared" si="417"/>
        <v>2.57415357</v>
      </c>
      <c r="M3781" s="9">
        <v>0.22908919999999999</v>
      </c>
      <c r="N3781" s="48">
        <f t="shared" si="418"/>
        <v>3.2290891999999998</v>
      </c>
      <c r="O3781" s="26">
        <v>7.7747060000000007E-2</v>
      </c>
      <c r="P3781" s="93">
        <f t="shared" si="419"/>
        <v>3.5777470600000001</v>
      </c>
    </row>
    <row r="3782" spans="1:16">
      <c r="A3782" s="10">
        <v>2222.076</v>
      </c>
      <c r="B3782" s="31">
        <v>0.25623960000000001</v>
      </c>
      <c r="C3782" s="9">
        <v>0.2597757</v>
      </c>
      <c r="D3782" s="31">
        <f t="shared" si="413"/>
        <v>0.75977570000000005</v>
      </c>
      <c r="E3782" s="9">
        <v>0.1164119</v>
      </c>
      <c r="F3782" s="31">
        <f t="shared" si="414"/>
        <v>1.1164118999999999</v>
      </c>
      <c r="G3782" s="9">
        <v>0.2468795</v>
      </c>
      <c r="H3782" s="32">
        <f t="shared" si="415"/>
        <v>1.7468794999999999</v>
      </c>
      <c r="I3782" s="9">
        <v>0.1702535</v>
      </c>
      <c r="J3782" s="31">
        <f t="shared" si="416"/>
        <v>2.1702534999999998</v>
      </c>
      <c r="K3782" s="9">
        <v>7.4209529999999996E-2</v>
      </c>
      <c r="L3782" s="48">
        <f t="shared" si="417"/>
        <v>2.5742095300000001</v>
      </c>
      <c r="M3782" s="9">
        <v>0.2291752</v>
      </c>
      <c r="N3782" s="48">
        <f t="shared" si="418"/>
        <v>3.2291751999999998</v>
      </c>
      <c r="O3782" s="26">
        <v>7.7816239999999995E-2</v>
      </c>
      <c r="P3782" s="93">
        <f t="shared" si="419"/>
        <v>3.5778162400000002</v>
      </c>
    </row>
    <row r="3783" spans="1:16">
      <c r="A3783" s="10">
        <v>2222.558</v>
      </c>
      <c r="B3783" s="31">
        <v>0.25627719999999998</v>
      </c>
      <c r="C3783" s="9">
        <v>0.25986629999999999</v>
      </c>
      <c r="D3783" s="31">
        <f t="shared" si="413"/>
        <v>0.75986629999999999</v>
      </c>
      <c r="E3783" s="9">
        <v>0.11647780000000001</v>
      </c>
      <c r="F3783" s="31">
        <f t="shared" si="414"/>
        <v>1.1164778</v>
      </c>
      <c r="G3783" s="9">
        <v>0.24697730000000001</v>
      </c>
      <c r="H3783" s="32">
        <f t="shared" si="415"/>
        <v>1.7469773</v>
      </c>
      <c r="I3783" s="9">
        <v>0.17033200000000001</v>
      </c>
      <c r="J3783" s="31">
        <f t="shared" si="416"/>
        <v>2.1703320000000001</v>
      </c>
      <c r="K3783" s="9">
        <v>7.42675E-2</v>
      </c>
      <c r="L3783" s="48">
        <f t="shared" si="417"/>
        <v>2.5742674999999999</v>
      </c>
      <c r="M3783" s="9">
        <v>0.2292447</v>
      </c>
      <c r="N3783" s="48">
        <f t="shared" si="418"/>
        <v>3.2292447000000002</v>
      </c>
      <c r="O3783" s="26">
        <v>7.7885410000000002E-2</v>
      </c>
      <c r="P3783" s="93">
        <f t="shared" si="419"/>
        <v>3.5778854099999999</v>
      </c>
    </row>
    <row r="3784" spans="1:16">
      <c r="A3784" s="10">
        <v>2223.04</v>
      </c>
      <c r="B3784" s="31">
        <v>0.25631569999999998</v>
      </c>
      <c r="C3784" s="9">
        <v>0.25995699999999999</v>
      </c>
      <c r="D3784" s="31">
        <f t="shared" si="413"/>
        <v>0.75995699999999999</v>
      </c>
      <c r="E3784" s="9">
        <v>0.1165465</v>
      </c>
      <c r="F3784" s="31">
        <f t="shared" si="414"/>
        <v>1.1165465000000001</v>
      </c>
      <c r="G3784" s="9">
        <v>0.24707200000000001</v>
      </c>
      <c r="H3784" s="32">
        <f t="shared" si="415"/>
        <v>1.747072</v>
      </c>
      <c r="I3784" s="9">
        <v>0.17040150000000001</v>
      </c>
      <c r="J3784" s="31">
        <f t="shared" si="416"/>
        <v>2.1704015000000001</v>
      </c>
      <c r="K3784" s="9">
        <v>7.4328820000000004E-2</v>
      </c>
      <c r="L3784" s="48">
        <f t="shared" si="417"/>
        <v>2.5743288199999999</v>
      </c>
      <c r="M3784" s="9">
        <v>0.22931579999999999</v>
      </c>
      <c r="N3784" s="48">
        <f t="shared" si="418"/>
        <v>3.2293158000000002</v>
      </c>
      <c r="O3784" s="26">
        <v>7.7946340000000003E-2</v>
      </c>
      <c r="P3784" s="93">
        <f t="shared" si="419"/>
        <v>3.57794634</v>
      </c>
    </row>
    <row r="3785" spans="1:16">
      <c r="A3785" s="10">
        <v>2223.5219999999999</v>
      </c>
      <c r="B3785" s="31">
        <v>0.25636639999999999</v>
      </c>
      <c r="C3785" s="9">
        <v>0.26004339999999998</v>
      </c>
      <c r="D3785" s="31">
        <f t="shared" si="413"/>
        <v>0.76004340000000004</v>
      </c>
      <c r="E3785" s="9">
        <v>0.11662019999999999</v>
      </c>
      <c r="F3785" s="31">
        <f t="shared" si="414"/>
        <v>1.1166202000000001</v>
      </c>
      <c r="G3785" s="9">
        <v>0.24716879999999999</v>
      </c>
      <c r="H3785" s="32">
        <f t="shared" si="415"/>
        <v>1.7471688000000001</v>
      </c>
      <c r="I3785" s="9">
        <v>0.17046549999999999</v>
      </c>
      <c r="J3785" s="31">
        <f t="shared" si="416"/>
        <v>2.1704655000000002</v>
      </c>
      <c r="K3785" s="9">
        <v>7.4395030000000001E-2</v>
      </c>
      <c r="L3785" s="48">
        <f t="shared" si="417"/>
        <v>2.5743950299999998</v>
      </c>
      <c r="M3785" s="9">
        <v>0.22940479999999999</v>
      </c>
      <c r="N3785" s="48">
        <f t="shared" si="418"/>
        <v>3.2294048000000002</v>
      </c>
      <c r="O3785" s="26">
        <v>7.7992329999999999E-2</v>
      </c>
      <c r="P3785" s="93">
        <f t="shared" si="419"/>
        <v>3.5779923299999998</v>
      </c>
    </row>
    <row r="3786" spans="1:16">
      <c r="A3786" s="10">
        <v>2224.0039999999999</v>
      </c>
      <c r="B3786" s="31">
        <v>0.25643709999999997</v>
      </c>
      <c r="C3786" s="9">
        <v>0.26011919999999999</v>
      </c>
      <c r="D3786" s="31">
        <f t="shared" si="413"/>
        <v>0.76011919999999999</v>
      </c>
      <c r="E3786" s="9">
        <v>0.1166952</v>
      </c>
      <c r="F3786" s="31">
        <f t="shared" si="414"/>
        <v>1.1166952000000001</v>
      </c>
      <c r="G3786" s="9">
        <v>0.24726780000000001</v>
      </c>
      <c r="H3786" s="32">
        <f t="shared" si="415"/>
        <v>1.7472677999999999</v>
      </c>
      <c r="I3786" s="9">
        <v>0.1705284</v>
      </c>
      <c r="J3786" s="31">
        <f t="shared" si="416"/>
        <v>2.1705283999999998</v>
      </c>
      <c r="K3786" s="9">
        <v>7.4466790000000005E-2</v>
      </c>
      <c r="L3786" s="48">
        <f t="shared" si="417"/>
        <v>2.5744667899999998</v>
      </c>
      <c r="M3786" s="9">
        <v>0.22951750000000001</v>
      </c>
      <c r="N3786" s="48">
        <f t="shared" si="418"/>
        <v>3.2295175</v>
      </c>
      <c r="O3786" s="26">
        <v>7.8020619999999999E-2</v>
      </c>
      <c r="P3786" s="93">
        <f t="shared" si="419"/>
        <v>3.5780206200000002</v>
      </c>
    </row>
    <row r="3787" spans="1:16">
      <c r="A3787" s="10">
        <v>2224.4870000000001</v>
      </c>
      <c r="B3787" s="31">
        <v>0.25652649999999999</v>
      </c>
      <c r="C3787" s="9">
        <v>0.2601772</v>
      </c>
      <c r="D3787" s="31">
        <f t="shared" si="413"/>
        <v>0.7601772</v>
      </c>
      <c r="E3787" s="9">
        <v>0.1167661</v>
      </c>
      <c r="F3787" s="31">
        <f t="shared" si="414"/>
        <v>1.1167661</v>
      </c>
      <c r="G3787" s="9">
        <v>0.24736459999999999</v>
      </c>
      <c r="H3787" s="32">
        <f t="shared" si="415"/>
        <v>1.7473646</v>
      </c>
      <c r="I3787" s="9">
        <v>0.1705914</v>
      </c>
      <c r="J3787" s="31">
        <f t="shared" si="416"/>
        <v>2.1705914000000002</v>
      </c>
      <c r="K3787" s="9">
        <v>7.4540380000000003E-2</v>
      </c>
      <c r="L3787" s="48">
        <f t="shared" si="417"/>
        <v>2.5745403800000002</v>
      </c>
      <c r="M3787" s="9">
        <v>0.2296492</v>
      </c>
      <c r="N3787" s="48">
        <f t="shared" si="418"/>
        <v>3.2296491999999999</v>
      </c>
      <c r="O3787" s="26">
        <v>7.8032409999999996E-2</v>
      </c>
      <c r="P3787" s="93">
        <f t="shared" si="419"/>
        <v>3.5780324100000001</v>
      </c>
    </row>
    <row r="3788" spans="1:16">
      <c r="A3788" s="10">
        <v>2224.9690000000001</v>
      </c>
      <c r="B3788" s="31">
        <v>0.25662600000000002</v>
      </c>
      <c r="C3788" s="9">
        <v>0.26021440000000001</v>
      </c>
      <c r="D3788" s="31">
        <f t="shared" si="413"/>
        <v>0.76021439999999996</v>
      </c>
      <c r="E3788" s="9">
        <v>0.1168254</v>
      </c>
      <c r="F3788" s="31">
        <f t="shared" si="414"/>
        <v>1.1168254</v>
      </c>
      <c r="G3788" s="9">
        <v>0.2474538</v>
      </c>
      <c r="H3788" s="32">
        <f t="shared" si="415"/>
        <v>1.7474537999999999</v>
      </c>
      <c r="I3788" s="9">
        <v>0.1706532</v>
      </c>
      <c r="J3788" s="31">
        <f t="shared" si="416"/>
        <v>2.1706531999999998</v>
      </c>
      <c r="K3788" s="9">
        <v>7.4608439999999998E-2</v>
      </c>
      <c r="L3788" s="48">
        <f t="shared" si="417"/>
        <v>2.57460844</v>
      </c>
      <c r="M3788" s="9">
        <v>0.2297865</v>
      </c>
      <c r="N3788" s="48">
        <f t="shared" si="418"/>
        <v>3.2297864999999999</v>
      </c>
      <c r="O3788" s="26">
        <v>7.8035560000000004E-2</v>
      </c>
      <c r="P3788" s="93">
        <f t="shared" si="419"/>
        <v>3.57803556</v>
      </c>
    </row>
    <row r="3789" spans="1:16">
      <c r="A3789" s="10">
        <v>2225.451</v>
      </c>
      <c r="B3789" s="31">
        <v>0.25672519999999999</v>
      </c>
      <c r="C3789" s="9">
        <v>0.26023479999999999</v>
      </c>
      <c r="D3789" s="31">
        <f t="shared" si="413"/>
        <v>0.76023479999999999</v>
      </c>
      <c r="E3789" s="9">
        <v>0.11686970000000001</v>
      </c>
      <c r="F3789" s="31">
        <f t="shared" si="414"/>
        <v>1.1168697000000001</v>
      </c>
      <c r="G3789" s="9">
        <v>0.24752959999999999</v>
      </c>
      <c r="H3789" s="32">
        <f t="shared" si="415"/>
        <v>1.7475296</v>
      </c>
      <c r="I3789" s="9">
        <v>0.17070840000000001</v>
      </c>
      <c r="J3789" s="31">
        <f t="shared" si="416"/>
        <v>2.1707084000000001</v>
      </c>
      <c r="K3789" s="9">
        <v>7.4661539999999998E-2</v>
      </c>
      <c r="L3789" s="48">
        <f t="shared" si="417"/>
        <v>2.5746615400000001</v>
      </c>
      <c r="M3789" s="9">
        <v>0.2299148</v>
      </c>
      <c r="N3789" s="48">
        <f t="shared" si="418"/>
        <v>3.2299148</v>
      </c>
      <c r="O3789" s="26">
        <v>7.8043810000000005E-2</v>
      </c>
      <c r="P3789" s="93">
        <f t="shared" si="419"/>
        <v>3.57804381</v>
      </c>
    </row>
    <row r="3790" spans="1:16">
      <c r="A3790" s="10">
        <v>2225.933</v>
      </c>
      <c r="B3790" s="31">
        <v>0.25681870000000001</v>
      </c>
      <c r="C3790" s="9">
        <v>0.26024920000000001</v>
      </c>
      <c r="D3790" s="31">
        <f t="shared" si="413"/>
        <v>0.76024920000000007</v>
      </c>
      <c r="E3790" s="9">
        <v>0.1169009</v>
      </c>
      <c r="F3790" s="31">
        <f t="shared" si="414"/>
        <v>1.1169009000000001</v>
      </c>
      <c r="G3790" s="9">
        <v>0.24758869999999999</v>
      </c>
      <c r="H3790" s="32">
        <f t="shared" si="415"/>
        <v>1.7475887000000001</v>
      </c>
      <c r="I3790" s="9">
        <v>0.1707525</v>
      </c>
      <c r="J3790" s="31">
        <f t="shared" si="416"/>
        <v>2.1707524999999999</v>
      </c>
      <c r="K3790" s="9">
        <v>7.4694800000000006E-2</v>
      </c>
      <c r="L3790" s="48">
        <f t="shared" si="417"/>
        <v>2.5746948000000001</v>
      </c>
      <c r="M3790" s="9">
        <v>0.23002439999999999</v>
      </c>
      <c r="N3790" s="48">
        <f t="shared" si="418"/>
        <v>3.2300244</v>
      </c>
      <c r="O3790" s="26">
        <v>7.8069360000000004E-2</v>
      </c>
      <c r="P3790" s="93">
        <f t="shared" si="419"/>
        <v>3.5780693600000002</v>
      </c>
    </row>
    <row r="3791" spans="1:16">
      <c r="A3791" s="10">
        <v>2226.415</v>
      </c>
      <c r="B3791" s="31">
        <v>0.25690600000000002</v>
      </c>
      <c r="C3791" s="9">
        <v>0.26027630000000002</v>
      </c>
      <c r="D3791" s="31">
        <f t="shared" si="413"/>
        <v>0.76027630000000002</v>
      </c>
      <c r="E3791" s="9">
        <v>0.11692760000000001</v>
      </c>
      <c r="F3791" s="31">
        <f t="shared" si="414"/>
        <v>1.1169275999999999</v>
      </c>
      <c r="G3791" s="9">
        <v>0.24763260000000001</v>
      </c>
      <c r="H3791" s="32">
        <f t="shared" si="415"/>
        <v>1.7476326</v>
      </c>
      <c r="I3791" s="9">
        <v>0.1707842</v>
      </c>
      <c r="J3791" s="31">
        <f t="shared" si="416"/>
        <v>2.1707841999999999</v>
      </c>
      <c r="K3791" s="9">
        <v>7.4707750000000003E-2</v>
      </c>
      <c r="L3791" s="48">
        <f t="shared" si="417"/>
        <v>2.57470775</v>
      </c>
      <c r="M3791" s="9">
        <v>0.23011210000000001</v>
      </c>
      <c r="N3791" s="48">
        <f t="shared" si="418"/>
        <v>3.2301120999999999</v>
      </c>
      <c r="O3791" s="26">
        <v>7.8123600000000001E-2</v>
      </c>
      <c r="P3791" s="93">
        <f t="shared" si="419"/>
        <v>3.5781236000000001</v>
      </c>
    </row>
    <row r="3792" spans="1:16">
      <c r="A3792" s="10">
        <v>2226.8969999999999</v>
      </c>
      <c r="B3792" s="31">
        <v>0.25699430000000001</v>
      </c>
      <c r="C3792" s="9">
        <v>0.26033469999999997</v>
      </c>
      <c r="D3792" s="31">
        <f t="shared" si="413"/>
        <v>0.76033470000000003</v>
      </c>
      <c r="E3792" s="9">
        <v>0.1169627</v>
      </c>
      <c r="F3792" s="31">
        <f t="shared" si="414"/>
        <v>1.1169627</v>
      </c>
      <c r="G3792" s="9">
        <v>0.24766479999999999</v>
      </c>
      <c r="H3792" s="32">
        <f t="shared" si="415"/>
        <v>1.7476647999999999</v>
      </c>
      <c r="I3792" s="9">
        <v>0.17080580000000001</v>
      </c>
      <c r="J3792" s="31">
        <f t="shared" si="416"/>
        <v>2.1708058000000001</v>
      </c>
      <c r="K3792" s="9">
        <v>7.4708079999999996E-2</v>
      </c>
      <c r="L3792" s="48">
        <f t="shared" si="417"/>
        <v>2.5747080800000002</v>
      </c>
      <c r="M3792" s="9">
        <v>0.2301812</v>
      </c>
      <c r="N3792" s="48">
        <f t="shared" si="418"/>
        <v>3.2301812000000001</v>
      </c>
      <c r="O3792" s="26">
        <v>7.8212039999999997E-2</v>
      </c>
      <c r="P3792" s="93">
        <f t="shared" si="419"/>
        <v>3.5782120399999999</v>
      </c>
    </row>
    <row r="3793" spans="1:16">
      <c r="A3793" s="10">
        <v>2227.3789999999999</v>
      </c>
      <c r="B3793" s="31">
        <v>0.2570923</v>
      </c>
      <c r="C3793" s="9">
        <v>0.26043470000000002</v>
      </c>
      <c r="D3793" s="31">
        <f t="shared" si="413"/>
        <v>0.76043470000000002</v>
      </c>
      <c r="E3793" s="9">
        <v>0.117017</v>
      </c>
      <c r="F3793" s="31">
        <f t="shared" si="414"/>
        <v>1.1170169999999999</v>
      </c>
      <c r="G3793" s="9">
        <v>0.24768889999999999</v>
      </c>
      <c r="H3793" s="32">
        <f t="shared" si="415"/>
        <v>1.7476889</v>
      </c>
      <c r="I3793" s="9">
        <v>0.1708238</v>
      </c>
      <c r="J3793" s="31">
        <f t="shared" si="416"/>
        <v>2.1708238</v>
      </c>
      <c r="K3793" s="9">
        <v>7.4707579999999996E-2</v>
      </c>
      <c r="L3793" s="48">
        <f t="shared" si="417"/>
        <v>2.5747075800000001</v>
      </c>
      <c r="M3793" s="9">
        <v>0.23023469999999999</v>
      </c>
      <c r="N3793" s="48">
        <f t="shared" si="418"/>
        <v>3.2302347</v>
      </c>
      <c r="O3793" s="26">
        <v>7.8332310000000002E-2</v>
      </c>
      <c r="P3793" s="93">
        <f t="shared" si="419"/>
        <v>3.57833231</v>
      </c>
    </row>
    <row r="3794" spans="1:16">
      <c r="A3794" s="10">
        <v>2227.8609999999999</v>
      </c>
      <c r="B3794" s="31">
        <v>0.25720530000000003</v>
      </c>
      <c r="C3794" s="9">
        <v>0.26057609999999998</v>
      </c>
      <c r="D3794" s="31">
        <f t="shared" si="413"/>
        <v>0.76057609999999998</v>
      </c>
      <c r="E3794" s="9">
        <v>0.11709749999999999</v>
      </c>
      <c r="F3794" s="31">
        <f t="shared" si="414"/>
        <v>1.1170975000000001</v>
      </c>
      <c r="G3794" s="9">
        <v>0.24770780000000001</v>
      </c>
      <c r="H3794" s="32">
        <f t="shared" si="415"/>
        <v>1.7477077999999999</v>
      </c>
      <c r="I3794" s="9">
        <v>0.17084640000000001</v>
      </c>
      <c r="J3794" s="31">
        <f t="shared" si="416"/>
        <v>2.1708463999999998</v>
      </c>
      <c r="K3794" s="9">
        <v>7.4719850000000004E-2</v>
      </c>
      <c r="L3794" s="48">
        <f t="shared" si="417"/>
        <v>2.5747198500000001</v>
      </c>
      <c r="M3794" s="9">
        <v>0.23027539999999999</v>
      </c>
      <c r="N3794" s="48">
        <f t="shared" si="418"/>
        <v>3.2302754</v>
      </c>
      <c r="O3794" s="26">
        <v>7.8474600000000005E-2</v>
      </c>
      <c r="P3794" s="93">
        <f t="shared" si="419"/>
        <v>3.5784745999999998</v>
      </c>
    </row>
    <row r="3795" spans="1:16">
      <c r="A3795" s="10">
        <v>2228.3440000000001</v>
      </c>
      <c r="B3795" s="31">
        <v>0.25733450000000002</v>
      </c>
      <c r="C3795" s="9">
        <v>0.26074249999999999</v>
      </c>
      <c r="D3795" s="31">
        <f t="shared" si="413"/>
        <v>0.76074249999999999</v>
      </c>
      <c r="E3795" s="9">
        <v>0.1172031</v>
      </c>
      <c r="F3795" s="31">
        <f t="shared" si="414"/>
        <v>1.1172031</v>
      </c>
      <c r="G3795" s="9">
        <v>0.24772359999999999</v>
      </c>
      <c r="H3795" s="32">
        <f t="shared" si="415"/>
        <v>1.7477236</v>
      </c>
      <c r="I3795" s="9">
        <v>0.1708819</v>
      </c>
      <c r="J3795" s="31">
        <f t="shared" si="416"/>
        <v>2.1708818999999999</v>
      </c>
      <c r="K3795" s="9">
        <v>7.4753780000000006E-2</v>
      </c>
      <c r="L3795" s="48">
        <f t="shared" si="417"/>
        <v>2.57475378</v>
      </c>
      <c r="M3795" s="9">
        <v>0.2303027</v>
      </c>
      <c r="N3795" s="48">
        <f t="shared" si="418"/>
        <v>3.2303027000000002</v>
      </c>
      <c r="O3795" s="26">
        <v>7.8623170000000006E-2</v>
      </c>
      <c r="P3795" s="93">
        <f t="shared" si="419"/>
        <v>3.5786231700000002</v>
      </c>
    </row>
    <row r="3796" spans="1:16">
      <c r="A3796" s="10">
        <v>2228.8249999999998</v>
      </c>
      <c r="B3796" s="31">
        <v>0.2574727</v>
      </c>
      <c r="C3796" s="9">
        <v>0.26091029999999998</v>
      </c>
      <c r="D3796" s="31">
        <f t="shared" si="413"/>
        <v>0.76091029999999993</v>
      </c>
      <c r="E3796" s="9">
        <v>0.11732720000000001</v>
      </c>
      <c r="F3796" s="31">
        <f t="shared" si="414"/>
        <v>1.1173272000000001</v>
      </c>
      <c r="G3796" s="9">
        <v>0.24773880000000001</v>
      </c>
      <c r="H3796" s="32">
        <f t="shared" si="415"/>
        <v>1.7477388</v>
      </c>
      <c r="I3796" s="9">
        <v>0.17093539999999999</v>
      </c>
      <c r="J3796" s="31">
        <f t="shared" si="416"/>
        <v>2.1709353999999998</v>
      </c>
      <c r="K3796" s="9">
        <v>7.4812260000000005E-2</v>
      </c>
      <c r="L3796" s="48">
        <f t="shared" si="417"/>
        <v>2.5748122599999999</v>
      </c>
      <c r="M3796" s="9">
        <v>0.23031660000000001</v>
      </c>
      <c r="N3796" s="48">
        <f t="shared" si="418"/>
        <v>3.2303166000000001</v>
      </c>
      <c r="O3796" s="26">
        <v>7.8761520000000002E-2</v>
      </c>
      <c r="P3796" s="93">
        <f t="shared" si="419"/>
        <v>3.57876152</v>
      </c>
    </row>
    <row r="3797" spans="1:16">
      <c r="A3797" s="10">
        <v>2229.308</v>
      </c>
      <c r="B3797" s="31">
        <v>0.25761309999999998</v>
      </c>
      <c r="C3797" s="9">
        <v>0.26105210000000001</v>
      </c>
      <c r="D3797" s="31">
        <f t="shared" si="413"/>
        <v>0.76105210000000001</v>
      </c>
      <c r="E3797" s="9">
        <v>0.11745899999999999</v>
      </c>
      <c r="F3797" s="31">
        <f t="shared" si="414"/>
        <v>1.117459</v>
      </c>
      <c r="G3797" s="9">
        <v>0.24775710000000001</v>
      </c>
      <c r="H3797" s="32">
        <f t="shared" si="415"/>
        <v>1.7477571000000001</v>
      </c>
      <c r="I3797" s="9">
        <v>0.17100950000000001</v>
      </c>
      <c r="J3797" s="31">
        <f t="shared" si="416"/>
        <v>2.1710094999999998</v>
      </c>
      <c r="K3797" s="9">
        <v>7.4891239999999998E-2</v>
      </c>
      <c r="L3797" s="48">
        <f t="shared" si="417"/>
        <v>2.5748912399999999</v>
      </c>
      <c r="M3797" s="9">
        <v>0.23032030000000001</v>
      </c>
      <c r="N3797" s="48">
        <f t="shared" si="418"/>
        <v>3.2303202999999998</v>
      </c>
      <c r="O3797" s="26">
        <v>7.8874330000000006E-2</v>
      </c>
      <c r="P3797" s="93">
        <f t="shared" si="419"/>
        <v>3.5788743300000001</v>
      </c>
    </row>
    <row r="3798" spans="1:16">
      <c r="A3798" s="10">
        <v>2229.79</v>
      </c>
      <c r="B3798" s="31">
        <v>0.2577506</v>
      </c>
      <c r="C3798" s="9">
        <v>0.26114989999999999</v>
      </c>
      <c r="D3798" s="31">
        <f t="shared" si="413"/>
        <v>0.76114989999999993</v>
      </c>
      <c r="E3798" s="9">
        <v>0.11758879999999999</v>
      </c>
      <c r="F3798" s="31">
        <f t="shared" si="414"/>
        <v>1.1175888</v>
      </c>
      <c r="G3798" s="9">
        <v>0.24778510000000001</v>
      </c>
      <c r="H3798" s="32">
        <f t="shared" si="415"/>
        <v>1.7477851</v>
      </c>
      <c r="I3798" s="9">
        <v>0.17110339999999999</v>
      </c>
      <c r="J3798" s="31">
        <f t="shared" si="416"/>
        <v>2.1711033999999998</v>
      </c>
      <c r="K3798" s="9">
        <v>7.498399E-2</v>
      </c>
      <c r="L3798" s="48">
        <f t="shared" si="417"/>
        <v>2.5749839899999998</v>
      </c>
      <c r="M3798" s="9">
        <v>0.23032549999999999</v>
      </c>
      <c r="N3798" s="48">
        <f t="shared" si="418"/>
        <v>3.2303255000000002</v>
      </c>
      <c r="O3798" s="26">
        <v>7.8951370000000007E-2</v>
      </c>
      <c r="P3798" s="93">
        <f t="shared" si="419"/>
        <v>3.57895137</v>
      </c>
    </row>
    <row r="3799" spans="1:16">
      <c r="A3799" s="10">
        <v>2230.2719999999999</v>
      </c>
      <c r="B3799" s="31">
        <v>0.25790380000000002</v>
      </c>
      <c r="C3799" s="9">
        <v>0.26121689999999997</v>
      </c>
      <c r="D3799" s="31">
        <f t="shared" si="413"/>
        <v>0.76121689999999997</v>
      </c>
      <c r="E3799" s="9">
        <v>0.1177227</v>
      </c>
      <c r="F3799" s="31">
        <f t="shared" si="414"/>
        <v>1.1177227000000001</v>
      </c>
      <c r="G3799" s="9">
        <v>0.2478457</v>
      </c>
      <c r="H3799" s="32">
        <f t="shared" si="415"/>
        <v>1.7478457000000001</v>
      </c>
      <c r="I3799" s="9">
        <v>0.17122480000000001</v>
      </c>
      <c r="J3799" s="31">
        <f t="shared" si="416"/>
        <v>2.1712248000000001</v>
      </c>
      <c r="K3799" s="9">
        <v>7.5101609999999999E-2</v>
      </c>
      <c r="L3799" s="48">
        <f t="shared" si="417"/>
        <v>2.5751016099999999</v>
      </c>
      <c r="M3799" s="9">
        <v>0.2303762</v>
      </c>
      <c r="N3799" s="48">
        <f t="shared" si="418"/>
        <v>3.2303761999999998</v>
      </c>
      <c r="O3799" s="26">
        <v>7.899892E-2</v>
      </c>
      <c r="P3799" s="93">
        <f t="shared" si="419"/>
        <v>3.5789989200000001</v>
      </c>
    </row>
    <row r="3800" spans="1:16">
      <c r="A3800" s="10">
        <v>2230.7539999999999</v>
      </c>
      <c r="B3800" s="31">
        <v>0.25806639999999997</v>
      </c>
      <c r="C3800" s="9">
        <v>0.26125540000000003</v>
      </c>
      <c r="D3800" s="31">
        <f t="shared" si="413"/>
        <v>0.76125540000000003</v>
      </c>
      <c r="E3800" s="9">
        <v>0.1178525</v>
      </c>
      <c r="F3800" s="31">
        <f t="shared" si="414"/>
        <v>1.1178524999999999</v>
      </c>
      <c r="G3800" s="9">
        <v>0.24793680000000001</v>
      </c>
      <c r="H3800" s="32">
        <f t="shared" si="415"/>
        <v>1.7479368</v>
      </c>
      <c r="I3800" s="9">
        <v>0.17136489999999999</v>
      </c>
      <c r="J3800" s="31">
        <f t="shared" si="416"/>
        <v>2.1713648999999999</v>
      </c>
      <c r="K3800" s="9">
        <v>7.5229489999999996E-2</v>
      </c>
      <c r="L3800" s="48">
        <f t="shared" si="417"/>
        <v>2.5752294899999999</v>
      </c>
      <c r="M3800" s="9">
        <v>0.23046720000000001</v>
      </c>
      <c r="N3800" s="48">
        <f t="shared" si="418"/>
        <v>3.2304672000000001</v>
      </c>
      <c r="O3800" s="26">
        <v>7.9019759999999994E-2</v>
      </c>
      <c r="P3800" s="93">
        <f t="shared" si="419"/>
        <v>3.57901976</v>
      </c>
    </row>
    <row r="3801" spans="1:16">
      <c r="A3801" s="10">
        <v>2231.2359999999999</v>
      </c>
      <c r="B3801" s="31">
        <v>0.25823479999999999</v>
      </c>
      <c r="C3801" s="9">
        <v>0.26128129999999999</v>
      </c>
      <c r="D3801" s="31">
        <f t="shared" si="413"/>
        <v>0.76128130000000005</v>
      </c>
      <c r="E3801" s="9">
        <v>0.1179743</v>
      </c>
      <c r="F3801" s="31">
        <f t="shared" si="414"/>
        <v>1.1179743</v>
      </c>
      <c r="G3801" s="9">
        <v>0.24805279999999999</v>
      </c>
      <c r="H3801" s="32">
        <f t="shared" si="415"/>
        <v>1.7480528</v>
      </c>
      <c r="I3801" s="9">
        <v>0.1715053</v>
      </c>
      <c r="J3801" s="31">
        <f t="shared" si="416"/>
        <v>2.1715053000000002</v>
      </c>
      <c r="K3801" s="9">
        <v>7.5360049999999998E-2</v>
      </c>
      <c r="L3801" s="48">
        <f t="shared" si="417"/>
        <v>2.57536005</v>
      </c>
      <c r="M3801" s="9">
        <v>0.23059470000000001</v>
      </c>
      <c r="N3801" s="48">
        <f t="shared" si="418"/>
        <v>3.2305947000000002</v>
      </c>
      <c r="O3801" s="26">
        <v>7.9018969999999994E-2</v>
      </c>
      <c r="P3801" s="93">
        <f t="shared" si="419"/>
        <v>3.5790189699999999</v>
      </c>
    </row>
    <row r="3802" spans="1:16">
      <c r="A3802" s="10">
        <v>2231.7179999999998</v>
      </c>
      <c r="B3802" s="31">
        <v>0.25839849999999998</v>
      </c>
      <c r="C3802" s="9">
        <v>0.26131130000000002</v>
      </c>
      <c r="D3802" s="31">
        <f t="shared" si="413"/>
        <v>0.76131130000000002</v>
      </c>
      <c r="E3802" s="9">
        <v>0.1180865</v>
      </c>
      <c r="F3802" s="31">
        <f t="shared" si="414"/>
        <v>1.1180865</v>
      </c>
      <c r="G3802" s="9">
        <v>0.24818370000000001</v>
      </c>
      <c r="H3802" s="32">
        <f t="shared" si="415"/>
        <v>1.7481837</v>
      </c>
      <c r="I3802" s="9">
        <v>0.1716288</v>
      </c>
      <c r="J3802" s="31">
        <f t="shared" si="416"/>
        <v>2.1716288000000001</v>
      </c>
      <c r="K3802" s="9">
        <v>7.5482880000000002E-2</v>
      </c>
      <c r="L3802" s="48">
        <f t="shared" si="417"/>
        <v>2.57548288</v>
      </c>
      <c r="M3802" s="9">
        <v>0.23074359999999999</v>
      </c>
      <c r="N3802" s="48">
        <f t="shared" si="418"/>
        <v>3.2307435999999998</v>
      </c>
      <c r="O3802" s="26">
        <v>7.9002069999999994E-2</v>
      </c>
      <c r="P3802" s="93">
        <f t="shared" si="419"/>
        <v>3.57900207</v>
      </c>
    </row>
    <row r="3803" spans="1:16">
      <c r="A3803" s="10">
        <v>2232.1999999999998</v>
      </c>
      <c r="B3803" s="31">
        <v>0.258546</v>
      </c>
      <c r="C3803" s="9">
        <v>0.2613626</v>
      </c>
      <c r="D3803" s="31">
        <f t="shared" si="413"/>
        <v>0.7613626</v>
      </c>
      <c r="E3803" s="9">
        <v>0.11818679999999999</v>
      </c>
      <c r="F3803" s="31">
        <f t="shared" si="414"/>
        <v>1.1181867999999999</v>
      </c>
      <c r="G3803" s="9">
        <v>0.24831739999999999</v>
      </c>
      <c r="H3803" s="32">
        <f t="shared" si="415"/>
        <v>1.7483173999999999</v>
      </c>
      <c r="I3803" s="9">
        <v>0.17172570000000001</v>
      </c>
      <c r="J3803" s="31">
        <f t="shared" si="416"/>
        <v>2.1717257000000001</v>
      </c>
      <c r="K3803" s="9">
        <v>7.5594629999999996E-2</v>
      </c>
      <c r="L3803" s="48">
        <f t="shared" si="417"/>
        <v>2.5755946299999999</v>
      </c>
      <c r="M3803" s="9">
        <v>0.23089090000000001</v>
      </c>
      <c r="N3803" s="48">
        <f t="shared" si="418"/>
        <v>3.2308908999999999</v>
      </c>
      <c r="O3803" s="26">
        <v>7.8980449999999994E-2</v>
      </c>
      <c r="P3803" s="93">
        <f t="shared" si="419"/>
        <v>3.57898045</v>
      </c>
    </row>
    <row r="3804" spans="1:16">
      <c r="A3804" s="10">
        <v>2232.6819999999998</v>
      </c>
      <c r="B3804" s="31">
        <v>0.25867279999999998</v>
      </c>
      <c r="C3804" s="9">
        <v>0.26144430000000002</v>
      </c>
      <c r="D3804" s="31">
        <f t="shared" si="413"/>
        <v>0.76144429999999996</v>
      </c>
      <c r="E3804" s="9">
        <v>0.1182758</v>
      </c>
      <c r="F3804" s="31">
        <f t="shared" si="414"/>
        <v>1.1182757999999999</v>
      </c>
      <c r="G3804" s="9">
        <v>0.24844350000000001</v>
      </c>
      <c r="H3804" s="32">
        <f t="shared" si="415"/>
        <v>1.7484435</v>
      </c>
      <c r="I3804" s="9">
        <v>0.17179459999999999</v>
      </c>
      <c r="J3804" s="31">
        <f t="shared" si="416"/>
        <v>2.1717946000000001</v>
      </c>
      <c r="K3804" s="9">
        <v>7.56936E-2</v>
      </c>
      <c r="L3804" s="48">
        <f t="shared" si="417"/>
        <v>2.5756936000000001</v>
      </c>
      <c r="M3804" s="9">
        <v>0.23101930000000001</v>
      </c>
      <c r="N3804" s="48">
        <f t="shared" si="418"/>
        <v>3.2310192999999998</v>
      </c>
      <c r="O3804" s="26">
        <v>7.896512E-2</v>
      </c>
      <c r="P3804" s="93">
        <f t="shared" si="419"/>
        <v>3.5789651199999999</v>
      </c>
    </row>
    <row r="3805" spans="1:16">
      <c r="A3805" s="10">
        <v>2233.165</v>
      </c>
      <c r="B3805" s="31">
        <v>0.25877840000000002</v>
      </c>
      <c r="C3805" s="9">
        <v>0.26155820000000002</v>
      </c>
      <c r="D3805" s="31">
        <f t="shared" si="413"/>
        <v>0.76155820000000007</v>
      </c>
      <c r="E3805" s="9">
        <v>0.118357</v>
      </c>
      <c r="F3805" s="31">
        <f t="shared" si="414"/>
        <v>1.118357</v>
      </c>
      <c r="G3805" s="9">
        <v>0.2485598</v>
      </c>
      <c r="H3805" s="32">
        <f t="shared" si="415"/>
        <v>1.7485598</v>
      </c>
      <c r="I3805" s="9">
        <v>0.17184459999999999</v>
      </c>
      <c r="J3805" s="31">
        <f t="shared" si="416"/>
        <v>2.1718446</v>
      </c>
      <c r="K3805" s="9">
        <v>7.5784009999999999E-2</v>
      </c>
      <c r="L3805" s="48">
        <f t="shared" si="417"/>
        <v>2.57578401</v>
      </c>
      <c r="M3805" s="9">
        <v>0.23111960000000001</v>
      </c>
      <c r="N3805" s="48">
        <f t="shared" si="418"/>
        <v>3.2311196</v>
      </c>
      <c r="O3805" s="26">
        <v>7.8969049999999999E-2</v>
      </c>
      <c r="P3805" s="93">
        <f t="shared" si="419"/>
        <v>3.57896905</v>
      </c>
    </row>
    <row r="3806" spans="1:16">
      <c r="A3806" s="10">
        <v>2233.6469999999999</v>
      </c>
      <c r="B3806" s="31">
        <v>0.25886809999999999</v>
      </c>
      <c r="C3806" s="9">
        <v>0.26169579999999998</v>
      </c>
      <c r="D3806" s="31">
        <f t="shared" si="413"/>
        <v>0.76169580000000003</v>
      </c>
      <c r="E3806" s="9">
        <v>0.1184357</v>
      </c>
      <c r="F3806" s="31">
        <f t="shared" si="414"/>
        <v>1.1184357</v>
      </c>
      <c r="G3806" s="9">
        <v>0.2486679</v>
      </c>
      <c r="H3806" s="32">
        <f t="shared" si="415"/>
        <v>1.7486679000000001</v>
      </c>
      <c r="I3806" s="9">
        <v>0.1718885</v>
      </c>
      <c r="J3806" s="31">
        <f t="shared" si="416"/>
        <v>2.1718885000000001</v>
      </c>
      <c r="K3806" s="9">
        <v>7.5872389999999998E-2</v>
      </c>
      <c r="L3806" s="48">
        <f t="shared" si="417"/>
        <v>2.5758723899999998</v>
      </c>
      <c r="M3806" s="9">
        <v>0.23119390000000001</v>
      </c>
      <c r="N3806" s="48">
        <f t="shared" si="418"/>
        <v>3.2311939000000001</v>
      </c>
      <c r="O3806" s="26">
        <v>7.9002069999999994E-2</v>
      </c>
      <c r="P3806" s="93">
        <f t="shared" si="419"/>
        <v>3.57900207</v>
      </c>
    </row>
    <row r="3807" spans="1:16">
      <c r="A3807" s="10">
        <v>2234.1289999999999</v>
      </c>
      <c r="B3807" s="31">
        <v>0.25894739999999999</v>
      </c>
      <c r="C3807" s="9">
        <v>0.2618394</v>
      </c>
      <c r="D3807" s="31">
        <f t="shared" si="413"/>
        <v>0.76183939999999994</v>
      </c>
      <c r="E3807" s="9">
        <v>0.1185166</v>
      </c>
      <c r="F3807" s="31">
        <f t="shared" si="414"/>
        <v>1.1185166</v>
      </c>
      <c r="G3807" s="9">
        <v>0.24877199999999999</v>
      </c>
      <c r="H3807" s="32">
        <f t="shared" si="415"/>
        <v>1.748772</v>
      </c>
      <c r="I3807" s="9">
        <v>0.1719369</v>
      </c>
      <c r="J3807" s="31">
        <f t="shared" si="416"/>
        <v>2.1719368999999999</v>
      </c>
      <c r="K3807" s="9">
        <v>7.596464E-2</v>
      </c>
      <c r="L3807" s="48">
        <f t="shared" si="417"/>
        <v>2.57596464</v>
      </c>
      <c r="M3807" s="9">
        <v>0.2312496</v>
      </c>
      <c r="N3807" s="48">
        <f t="shared" si="418"/>
        <v>3.2312495999999999</v>
      </c>
      <c r="O3807" s="26">
        <v>7.9067709999999999E-2</v>
      </c>
      <c r="P3807" s="93">
        <f t="shared" si="419"/>
        <v>3.5790677099999999</v>
      </c>
    </row>
    <row r="3808" spans="1:16">
      <c r="A3808" s="10">
        <v>2234.6109999999999</v>
      </c>
      <c r="B3808" s="31">
        <v>0.2590209</v>
      </c>
      <c r="C3808" s="9">
        <v>0.2619707</v>
      </c>
      <c r="D3808" s="31">
        <f t="shared" si="413"/>
        <v>0.7619707</v>
      </c>
      <c r="E3808" s="9">
        <v>0.118604</v>
      </c>
      <c r="F3808" s="31">
        <f t="shared" si="414"/>
        <v>1.1186039999999999</v>
      </c>
      <c r="G3808" s="9">
        <v>0.24887400000000001</v>
      </c>
      <c r="H3808" s="32">
        <f t="shared" si="415"/>
        <v>1.748874</v>
      </c>
      <c r="I3808" s="9">
        <v>0.1719947</v>
      </c>
      <c r="J3808" s="31">
        <f t="shared" si="416"/>
        <v>2.1719946999999999</v>
      </c>
      <c r="K3808" s="9">
        <v>7.6061589999999998E-2</v>
      </c>
      <c r="L3808" s="48">
        <f t="shared" si="417"/>
        <v>2.5760615900000001</v>
      </c>
      <c r="M3808" s="9">
        <v>0.2312951</v>
      </c>
      <c r="N3808" s="48">
        <f t="shared" si="418"/>
        <v>3.2312951000000001</v>
      </c>
      <c r="O3808" s="26">
        <v>7.916086E-2</v>
      </c>
      <c r="P3808" s="93">
        <f t="shared" si="419"/>
        <v>3.57916086</v>
      </c>
    </row>
    <row r="3809" spans="1:16">
      <c r="A3809" s="10">
        <v>2235.0929999999998</v>
      </c>
      <c r="B3809" s="31">
        <v>0.25908769999999998</v>
      </c>
      <c r="C3809" s="9">
        <v>0.26207399999999997</v>
      </c>
      <c r="D3809" s="31">
        <f t="shared" si="413"/>
        <v>0.76207399999999992</v>
      </c>
      <c r="E3809" s="9">
        <v>0.1186977</v>
      </c>
      <c r="F3809" s="31">
        <f t="shared" si="414"/>
        <v>1.1186977</v>
      </c>
      <c r="G3809" s="9">
        <v>0.24897330000000001</v>
      </c>
      <c r="H3809" s="32">
        <f t="shared" si="415"/>
        <v>1.7489733000000001</v>
      </c>
      <c r="I3809" s="9">
        <v>0.1720614</v>
      </c>
      <c r="J3809" s="31">
        <f t="shared" si="416"/>
        <v>2.1720614</v>
      </c>
      <c r="K3809" s="9">
        <v>7.6160900000000004E-2</v>
      </c>
      <c r="L3809" s="48">
        <f t="shared" si="417"/>
        <v>2.5761609000000001</v>
      </c>
      <c r="M3809" s="9">
        <v>0.23133390000000001</v>
      </c>
      <c r="N3809" s="48">
        <f t="shared" si="418"/>
        <v>3.2313339000000001</v>
      </c>
      <c r="O3809" s="26">
        <v>7.9270519999999997E-2</v>
      </c>
      <c r="P3809" s="93">
        <f t="shared" si="419"/>
        <v>3.5792705200000001</v>
      </c>
    </row>
    <row r="3810" spans="1:16">
      <c r="A3810" s="10">
        <v>2235.5749999999998</v>
      </c>
      <c r="B3810" s="31">
        <v>0.25914559999999998</v>
      </c>
      <c r="C3810" s="9">
        <v>0.26214179999999998</v>
      </c>
      <c r="D3810" s="31">
        <f t="shared" si="413"/>
        <v>0.76214179999999998</v>
      </c>
      <c r="E3810" s="9">
        <v>0.11879530000000001</v>
      </c>
      <c r="F3810" s="31">
        <f t="shared" si="414"/>
        <v>1.1187952999999999</v>
      </c>
      <c r="G3810" s="9">
        <v>0.24906439999999999</v>
      </c>
      <c r="H3810" s="32">
        <f t="shared" si="415"/>
        <v>1.7490644</v>
      </c>
      <c r="I3810" s="9">
        <v>0.17213439999999999</v>
      </c>
      <c r="J3810" s="31">
        <f t="shared" si="416"/>
        <v>2.1721344</v>
      </c>
      <c r="K3810" s="9">
        <v>7.6254329999999995E-2</v>
      </c>
      <c r="L3810" s="48">
        <f t="shared" si="417"/>
        <v>2.5762543299999998</v>
      </c>
      <c r="M3810" s="9">
        <v>0.23136789999999999</v>
      </c>
      <c r="N3810" s="48">
        <f t="shared" si="418"/>
        <v>3.2313679</v>
      </c>
      <c r="O3810" s="26">
        <v>7.9384510000000005E-2</v>
      </c>
      <c r="P3810" s="93">
        <f t="shared" si="419"/>
        <v>3.5793845100000001</v>
      </c>
    </row>
    <row r="3811" spans="1:16">
      <c r="A3811" s="10">
        <v>2236.0569999999998</v>
      </c>
      <c r="B3811" s="31">
        <v>0.25919340000000002</v>
      </c>
      <c r="C3811" s="9">
        <v>0.26218069999999999</v>
      </c>
      <c r="D3811" s="31">
        <f t="shared" si="413"/>
        <v>0.76218070000000004</v>
      </c>
      <c r="E3811" s="9">
        <v>0.1188936</v>
      </c>
      <c r="F3811" s="31">
        <f t="shared" si="414"/>
        <v>1.1188936</v>
      </c>
      <c r="G3811" s="9">
        <v>0.24914320000000001</v>
      </c>
      <c r="H3811" s="32">
        <f t="shared" si="415"/>
        <v>1.7491432</v>
      </c>
      <c r="I3811" s="9">
        <v>0.172212</v>
      </c>
      <c r="J3811" s="31">
        <f t="shared" si="416"/>
        <v>2.172212</v>
      </c>
      <c r="K3811" s="9">
        <v>7.6334979999999997E-2</v>
      </c>
      <c r="L3811" s="48">
        <f t="shared" si="417"/>
        <v>2.5763349799999999</v>
      </c>
      <c r="M3811" s="9">
        <v>0.2313965</v>
      </c>
      <c r="N3811" s="48">
        <f t="shared" si="418"/>
        <v>3.2313964999999998</v>
      </c>
      <c r="O3811" s="26">
        <v>7.9493770000000005E-2</v>
      </c>
      <c r="P3811" s="93">
        <f t="shared" si="419"/>
        <v>3.57949377</v>
      </c>
    </row>
    <row r="3812" spans="1:16">
      <c r="A3812" s="10">
        <v>2236.5390000000002</v>
      </c>
      <c r="B3812" s="31">
        <v>0.25923360000000001</v>
      </c>
      <c r="C3812" s="9">
        <v>0.26220700000000002</v>
      </c>
      <c r="D3812" s="31">
        <f t="shared" si="413"/>
        <v>0.76220700000000008</v>
      </c>
      <c r="E3812" s="9">
        <v>0.1189887</v>
      </c>
      <c r="F3812" s="31">
        <f t="shared" si="414"/>
        <v>1.1189887000000001</v>
      </c>
      <c r="G3812" s="9">
        <v>0.24920690000000001</v>
      </c>
      <c r="H3812" s="32">
        <f t="shared" si="415"/>
        <v>1.7492068999999999</v>
      </c>
      <c r="I3812" s="9">
        <v>0.1722949</v>
      </c>
      <c r="J3812" s="31">
        <f t="shared" si="416"/>
        <v>2.1722948999999998</v>
      </c>
      <c r="K3812" s="9">
        <v>7.6395309999999994E-2</v>
      </c>
      <c r="L3812" s="48">
        <f t="shared" si="417"/>
        <v>2.5763953100000001</v>
      </c>
      <c r="M3812" s="9">
        <v>0.23142660000000001</v>
      </c>
      <c r="N3812" s="48">
        <f t="shared" si="418"/>
        <v>3.2314265999999998</v>
      </c>
      <c r="O3812" s="26">
        <v>7.9592430000000006E-2</v>
      </c>
      <c r="P3812" s="93">
        <f t="shared" si="419"/>
        <v>3.5795924299999999</v>
      </c>
    </row>
    <row r="3813" spans="1:16">
      <c r="A3813" s="10">
        <v>2237.0210000000002</v>
      </c>
      <c r="B3813" s="31">
        <v>0.259274</v>
      </c>
      <c r="C3813" s="9">
        <v>0.26224170000000002</v>
      </c>
      <c r="D3813" s="31">
        <f t="shared" si="413"/>
        <v>0.76224170000000002</v>
      </c>
      <c r="E3813" s="9">
        <v>0.11908000000000001</v>
      </c>
      <c r="F3813" s="31">
        <f t="shared" si="414"/>
        <v>1.1190800000000001</v>
      </c>
      <c r="G3813" s="9">
        <v>0.24925620000000001</v>
      </c>
      <c r="H3813" s="32">
        <f t="shared" si="415"/>
        <v>1.7492562</v>
      </c>
      <c r="I3813" s="9">
        <v>0.1723865</v>
      </c>
      <c r="J3813" s="31">
        <f t="shared" si="416"/>
        <v>2.1723865</v>
      </c>
      <c r="K3813" s="9">
        <v>7.6434130000000003E-2</v>
      </c>
      <c r="L3813" s="48">
        <f t="shared" si="417"/>
        <v>2.57643413</v>
      </c>
      <c r="M3813" s="9">
        <v>0.23146900000000001</v>
      </c>
      <c r="N3813" s="48">
        <f t="shared" si="418"/>
        <v>3.2314690000000001</v>
      </c>
      <c r="O3813" s="26">
        <v>7.9682829999999996E-2</v>
      </c>
      <c r="P3813" s="93">
        <f t="shared" si="419"/>
        <v>3.5796828299999999</v>
      </c>
    </row>
    <row r="3814" spans="1:16">
      <c r="A3814" s="10">
        <v>2237.5039999999999</v>
      </c>
      <c r="B3814" s="31">
        <v>0.25932490000000002</v>
      </c>
      <c r="C3814" s="9">
        <v>0.26230019999999998</v>
      </c>
      <c r="D3814" s="31">
        <f t="shared" si="413"/>
        <v>0.76230019999999998</v>
      </c>
      <c r="E3814" s="9">
        <v>0.1191678</v>
      </c>
      <c r="F3814" s="31">
        <f t="shared" si="414"/>
        <v>1.1191678</v>
      </c>
      <c r="G3814" s="9">
        <v>0.24929699999999999</v>
      </c>
      <c r="H3814" s="32">
        <f t="shared" si="415"/>
        <v>1.7492969999999999</v>
      </c>
      <c r="I3814" s="9">
        <v>0.172489</v>
      </c>
      <c r="J3814" s="31">
        <f t="shared" si="416"/>
        <v>2.1724890000000001</v>
      </c>
      <c r="K3814" s="9">
        <v>7.6452439999999997E-2</v>
      </c>
      <c r="L3814" s="48">
        <f t="shared" si="417"/>
        <v>2.5764524400000002</v>
      </c>
      <c r="M3814" s="9">
        <v>0.23153879999999999</v>
      </c>
      <c r="N3814" s="48">
        <f t="shared" si="418"/>
        <v>3.2315388</v>
      </c>
      <c r="O3814" s="26">
        <v>7.9767329999999997E-2</v>
      </c>
      <c r="P3814" s="93">
        <f t="shared" si="419"/>
        <v>3.5797673300000001</v>
      </c>
    </row>
    <row r="3815" spans="1:16">
      <c r="A3815" s="10">
        <v>2237.9859999999999</v>
      </c>
      <c r="B3815" s="31">
        <v>0.25939319999999999</v>
      </c>
      <c r="C3815" s="9">
        <v>0.26238830000000002</v>
      </c>
      <c r="D3815" s="31">
        <f t="shared" si="413"/>
        <v>0.76238830000000002</v>
      </c>
      <c r="E3815" s="9">
        <v>0.1192545</v>
      </c>
      <c r="F3815" s="31">
        <f t="shared" si="414"/>
        <v>1.1192545</v>
      </c>
      <c r="G3815" s="9">
        <v>0.24933540000000001</v>
      </c>
      <c r="H3815" s="32">
        <f t="shared" si="415"/>
        <v>1.7493354000000001</v>
      </c>
      <c r="I3815" s="9">
        <v>0.17259910000000001</v>
      </c>
      <c r="J3815" s="31">
        <f t="shared" si="416"/>
        <v>2.1725991000000002</v>
      </c>
      <c r="K3815" s="9">
        <v>7.6454460000000002E-2</v>
      </c>
      <c r="L3815" s="48">
        <f t="shared" si="417"/>
        <v>2.5764544599999999</v>
      </c>
      <c r="M3815" s="9">
        <v>0.2316464</v>
      </c>
      <c r="N3815" s="48">
        <f t="shared" si="418"/>
        <v>3.2316463999999998</v>
      </c>
      <c r="O3815" s="26">
        <v>7.9850660000000004E-2</v>
      </c>
      <c r="P3815" s="93">
        <f t="shared" si="419"/>
        <v>3.57985066</v>
      </c>
    </row>
    <row r="3816" spans="1:16">
      <c r="A3816" s="10">
        <v>2238.4679999999998</v>
      </c>
      <c r="B3816" s="31">
        <v>0.25947930000000002</v>
      </c>
      <c r="C3816" s="9">
        <v>0.26250089999999998</v>
      </c>
      <c r="D3816" s="31">
        <f t="shared" si="413"/>
        <v>0.76250090000000004</v>
      </c>
      <c r="E3816" s="9">
        <v>0.11934069999999999</v>
      </c>
      <c r="F3816" s="31">
        <f t="shared" si="414"/>
        <v>1.1193407</v>
      </c>
      <c r="G3816" s="9">
        <v>0.2493774</v>
      </c>
      <c r="H3816" s="32">
        <f t="shared" si="415"/>
        <v>1.7493774</v>
      </c>
      <c r="I3816" s="9">
        <v>0.17270830000000001</v>
      </c>
      <c r="J3816" s="31">
        <f t="shared" si="416"/>
        <v>2.1727083</v>
      </c>
      <c r="K3816" s="9">
        <v>7.6448409999999994E-2</v>
      </c>
      <c r="L3816" s="48">
        <f t="shared" si="417"/>
        <v>2.5764484099999998</v>
      </c>
      <c r="M3816" s="9">
        <v>0.23179440000000001</v>
      </c>
      <c r="N3816" s="48">
        <f t="shared" si="418"/>
        <v>3.2317944000000001</v>
      </c>
      <c r="O3816" s="26">
        <v>7.9932409999999995E-2</v>
      </c>
      <c r="P3816" s="93">
        <f t="shared" si="419"/>
        <v>3.5799324100000001</v>
      </c>
    </row>
    <row r="3817" spans="1:16">
      <c r="A3817" s="10">
        <v>2238.9499999999998</v>
      </c>
      <c r="B3817" s="31">
        <v>0.25957400000000003</v>
      </c>
      <c r="C3817" s="9">
        <v>0.2626233</v>
      </c>
      <c r="D3817" s="31">
        <f t="shared" si="413"/>
        <v>0.7626233</v>
      </c>
      <c r="E3817" s="9">
        <v>0.1194278</v>
      </c>
      <c r="F3817" s="31">
        <f t="shared" si="414"/>
        <v>1.1194278</v>
      </c>
      <c r="G3817" s="9">
        <v>0.2494267</v>
      </c>
      <c r="H3817" s="32">
        <f t="shared" si="415"/>
        <v>1.7494266999999999</v>
      </c>
      <c r="I3817" s="9">
        <v>0.1728056</v>
      </c>
      <c r="J3817" s="31">
        <f t="shared" si="416"/>
        <v>2.1728056000000002</v>
      </c>
      <c r="K3817" s="9">
        <v>7.6440850000000005E-2</v>
      </c>
      <c r="L3817" s="48">
        <f t="shared" si="417"/>
        <v>2.57644085</v>
      </c>
      <c r="M3817" s="9">
        <v>0.23197119999999999</v>
      </c>
      <c r="N3817" s="48">
        <f t="shared" si="418"/>
        <v>3.2319711999999998</v>
      </c>
      <c r="O3817" s="26">
        <v>8.001142E-2</v>
      </c>
      <c r="P3817" s="93">
        <f t="shared" si="419"/>
        <v>3.5800114199999999</v>
      </c>
    </row>
    <row r="3818" spans="1:16">
      <c r="A3818" s="10">
        <v>2239.4319999999998</v>
      </c>
      <c r="B3818" s="31">
        <v>0.25966539999999999</v>
      </c>
      <c r="C3818" s="9">
        <v>0.26273639999999998</v>
      </c>
      <c r="D3818" s="31">
        <f t="shared" si="413"/>
        <v>0.76273639999999998</v>
      </c>
      <c r="E3818" s="9">
        <v>0.1195172</v>
      </c>
      <c r="F3818" s="31">
        <f t="shared" si="414"/>
        <v>1.1195172</v>
      </c>
      <c r="G3818" s="9">
        <v>0.24948790000000001</v>
      </c>
      <c r="H3818" s="32">
        <f t="shared" si="415"/>
        <v>1.7494879000000001</v>
      </c>
      <c r="I3818" s="9">
        <v>0.17288120000000001</v>
      </c>
      <c r="J3818" s="31">
        <f t="shared" si="416"/>
        <v>2.1728812</v>
      </c>
      <c r="K3818" s="9">
        <v>7.6441179999999997E-2</v>
      </c>
      <c r="L3818" s="48">
        <f t="shared" si="417"/>
        <v>2.5764411799999998</v>
      </c>
      <c r="M3818" s="9">
        <v>0.232157</v>
      </c>
      <c r="N3818" s="48">
        <f t="shared" si="418"/>
        <v>3.2321569999999999</v>
      </c>
      <c r="O3818" s="26">
        <v>8.0086099999999993E-2</v>
      </c>
      <c r="P3818" s="93">
        <f t="shared" si="419"/>
        <v>3.5800860999999999</v>
      </c>
    </row>
    <row r="3819" spans="1:16">
      <c r="A3819" s="10">
        <v>2239.9140000000002</v>
      </c>
      <c r="B3819" s="31">
        <v>0.25974180000000002</v>
      </c>
      <c r="C3819" s="9">
        <v>0.26283040000000002</v>
      </c>
      <c r="D3819" s="31">
        <f t="shared" si="413"/>
        <v>0.76283040000000002</v>
      </c>
      <c r="E3819" s="9">
        <v>0.1196093</v>
      </c>
      <c r="F3819" s="31">
        <f t="shared" si="414"/>
        <v>1.1196093</v>
      </c>
      <c r="G3819" s="9">
        <v>0.24956410000000001</v>
      </c>
      <c r="H3819" s="32">
        <f t="shared" si="415"/>
        <v>1.7495641</v>
      </c>
      <c r="I3819" s="9">
        <v>0.17293420000000001</v>
      </c>
      <c r="J3819" s="31">
        <f t="shared" si="416"/>
        <v>2.1729341999999998</v>
      </c>
      <c r="K3819" s="9">
        <v>7.6457310000000001E-2</v>
      </c>
      <c r="L3819" s="48">
        <f t="shared" si="417"/>
        <v>2.5764573099999999</v>
      </c>
      <c r="M3819" s="9">
        <v>0.23233319999999999</v>
      </c>
      <c r="N3819" s="48">
        <f t="shared" si="418"/>
        <v>3.2323331999999998</v>
      </c>
      <c r="O3819" s="26">
        <v>8.0158419999999994E-2</v>
      </c>
      <c r="P3819" s="93">
        <f t="shared" si="419"/>
        <v>3.5801584200000001</v>
      </c>
    </row>
    <row r="3820" spans="1:16">
      <c r="A3820" s="10">
        <v>2240.3960000000002</v>
      </c>
      <c r="B3820" s="31">
        <v>0.25979999999999998</v>
      </c>
      <c r="C3820" s="9">
        <v>0.26290409999999997</v>
      </c>
      <c r="D3820" s="31">
        <f t="shared" si="413"/>
        <v>0.76290409999999997</v>
      </c>
      <c r="E3820" s="9">
        <v>0.11970790000000001</v>
      </c>
      <c r="F3820" s="31">
        <f t="shared" si="414"/>
        <v>1.1197079000000001</v>
      </c>
      <c r="G3820" s="9">
        <v>0.24965999999999999</v>
      </c>
      <c r="H3820" s="32">
        <f t="shared" si="415"/>
        <v>1.74966</v>
      </c>
      <c r="I3820" s="9">
        <v>0.1729697</v>
      </c>
      <c r="J3820" s="31">
        <f t="shared" si="416"/>
        <v>2.1729696999999999</v>
      </c>
      <c r="K3820" s="9">
        <v>7.6495629999999995E-2</v>
      </c>
      <c r="L3820" s="48">
        <f t="shared" si="417"/>
        <v>2.5764956300000001</v>
      </c>
      <c r="M3820" s="9">
        <v>0.2324852</v>
      </c>
      <c r="N3820" s="48">
        <f t="shared" si="418"/>
        <v>3.2324852000000002</v>
      </c>
      <c r="O3820" s="26">
        <v>8.0230739999999995E-2</v>
      </c>
      <c r="P3820" s="93">
        <f t="shared" si="419"/>
        <v>3.5802307400000002</v>
      </c>
    </row>
    <row r="3821" spans="1:16">
      <c r="A3821" s="10">
        <v>2240.8780000000002</v>
      </c>
      <c r="B3821" s="31">
        <v>0.25984740000000001</v>
      </c>
      <c r="C3821" s="9">
        <v>0.26296550000000002</v>
      </c>
      <c r="D3821" s="31">
        <f t="shared" si="413"/>
        <v>0.76296549999999996</v>
      </c>
      <c r="E3821" s="9">
        <v>0.1198162</v>
      </c>
      <c r="F3821" s="31">
        <f t="shared" si="414"/>
        <v>1.1198162</v>
      </c>
      <c r="G3821" s="9">
        <v>0.24978120000000001</v>
      </c>
      <c r="H3821" s="32">
        <f t="shared" si="415"/>
        <v>1.7497811999999999</v>
      </c>
      <c r="I3821" s="9">
        <v>0.17300009999999999</v>
      </c>
      <c r="J3821" s="31">
        <f t="shared" si="416"/>
        <v>2.1730000999999999</v>
      </c>
      <c r="K3821" s="9">
        <v>7.6559310000000005E-2</v>
      </c>
      <c r="L3821" s="48">
        <f t="shared" si="417"/>
        <v>2.5765593099999999</v>
      </c>
      <c r="M3821" s="9">
        <v>0.23261129999999999</v>
      </c>
      <c r="N3821" s="48">
        <f t="shared" si="418"/>
        <v>3.2326112999999999</v>
      </c>
      <c r="O3821" s="26">
        <v>8.0308950000000004E-2</v>
      </c>
      <c r="P3821" s="93">
        <f t="shared" si="419"/>
        <v>3.58030895</v>
      </c>
    </row>
    <row r="3822" spans="1:16">
      <c r="A3822" s="10">
        <v>2241.3609999999999</v>
      </c>
      <c r="B3822" s="31">
        <v>0.25989879999999999</v>
      </c>
      <c r="C3822" s="9">
        <v>0.26302690000000001</v>
      </c>
      <c r="D3822" s="31">
        <f t="shared" si="413"/>
        <v>0.76302690000000006</v>
      </c>
      <c r="E3822" s="9">
        <v>0.1199389</v>
      </c>
      <c r="F3822" s="31">
        <f t="shared" si="414"/>
        <v>1.1199389</v>
      </c>
      <c r="G3822" s="9">
        <v>0.24993099999999999</v>
      </c>
      <c r="H3822" s="32">
        <f t="shared" si="415"/>
        <v>1.7499309999999999</v>
      </c>
      <c r="I3822" s="9">
        <v>0.1730391</v>
      </c>
      <c r="J3822" s="31">
        <f t="shared" si="416"/>
        <v>2.1730391</v>
      </c>
      <c r="K3822" s="9">
        <v>7.6646859999999997E-2</v>
      </c>
      <c r="L3822" s="48">
        <f t="shared" si="417"/>
        <v>2.5766468599999999</v>
      </c>
      <c r="M3822" s="9">
        <v>0.23271919999999999</v>
      </c>
      <c r="N3822" s="48">
        <f t="shared" si="418"/>
        <v>3.2327192</v>
      </c>
      <c r="O3822" s="26">
        <v>8.0396609999999993E-2</v>
      </c>
      <c r="P3822" s="93">
        <f t="shared" si="419"/>
        <v>3.5803966100000002</v>
      </c>
    </row>
    <row r="3823" spans="1:16">
      <c r="A3823" s="10">
        <v>2241.8429999999998</v>
      </c>
      <c r="B3823" s="31">
        <v>0.2599688</v>
      </c>
      <c r="C3823" s="9">
        <v>0.26309929999999998</v>
      </c>
      <c r="D3823" s="31">
        <f t="shared" si="413"/>
        <v>0.76309929999999992</v>
      </c>
      <c r="E3823" s="9">
        <v>0.1200774</v>
      </c>
      <c r="F3823" s="31">
        <f t="shared" si="414"/>
        <v>1.1200774</v>
      </c>
      <c r="G3823" s="9">
        <v>0.2501082</v>
      </c>
      <c r="H3823" s="32">
        <f t="shared" si="415"/>
        <v>1.7501082000000001</v>
      </c>
      <c r="I3823" s="9">
        <v>0.17309669999999999</v>
      </c>
      <c r="J3823" s="31">
        <f t="shared" si="416"/>
        <v>2.1730966999999999</v>
      </c>
      <c r="K3823" s="9">
        <v>7.6752039999999994E-2</v>
      </c>
      <c r="L3823" s="48">
        <f t="shared" si="417"/>
        <v>2.5767520400000001</v>
      </c>
      <c r="M3823" s="9">
        <v>0.23281859999999999</v>
      </c>
      <c r="N3823" s="48">
        <f t="shared" si="418"/>
        <v>3.2328185999999999</v>
      </c>
      <c r="O3823" s="26">
        <v>8.0493690000000007E-2</v>
      </c>
      <c r="P3823" s="93">
        <f t="shared" si="419"/>
        <v>3.58049369</v>
      </c>
    </row>
    <row r="3824" spans="1:16">
      <c r="A3824" s="10">
        <v>2242.3249999999998</v>
      </c>
      <c r="B3824" s="31">
        <v>0.2600673</v>
      </c>
      <c r="C3824" s="9">
        <v>0.26318399999999997</v>
      </c>
      <c r="D3824" s="31">
        <f t="shared" si="413"/>
        <v>0.76318399999999997</v>
      </c>
      <c r="E3824" s="9">
        <v>0.1202295</v>
      </c>
      <c r="F3824" s="31">
        <f t="shared" si="414"/>
        <v>1.1202295</v>
      </c>
      <c r="G3824" s="9">
        <v>0.25030370000000002</v>
      </c>
      <c r="H3824" s="32">
        <f t="shared" si="415"/>
        <v>1.7503036999999999</v>
      </c>
      <c r="I3824" s="9">
        <v>0.1731743</v>
      </c>
      <c r="J3824" s="31">
        <f t="shared" si="416"/>
        <v>2.1731742999999999</v>
      </c>
      <c r="K3824" s="9">
        <v>7.6862280000000005E-2</v>
      </c>
      <c r="L3824" s="48">
        <f t="shared" si="417"/>
        <v>2.5768622799999998</v>
      </c>
      <c r="M3824" s="9">
        <v>0.23291629999999999</v>
      </c>
      <c r="N3824" s="48">
        <f t="shared" si="418"/>
        <v>3.2329162999999999</v>
      </c>
      <c r="O3824" s="26">
        <v>8.0592739999999996E-2</v>
      </c>
      <c r="P3824" s="93">
        <f t="shared" si="419"/>
        <v>3.5805927400000002</v>
      </c>
    </row>
    <row r="3825" spans="1:16">
      <c r="A3825" s="10">
        <v>2242.8069999999998</v>
      </c>
      <c r="B3825" s="31">
        <v>0.2601926</v>
      </c>
      <c r="C3825" s="9">
        <v>0.26327509999999998</v>
      </c>
      <c r="D3825" s="31">
        <f t="shared" si="413"/>
        <v>0.76327509999999998</v>
      </c>
      <c r="E3825" s="9">
        <v>0.120388</v>
      </c>
      <c r="F3825" s="31">
        <f t="shared" si="414"/>
        <v>1.1203879999999999</v>
      </c>
      <c r="G3825" s="9">
        <v>0.25050319999999998</v>
      </c>
      <c r="H3825" s="32">
        <f t="shared" si="415"/>
        <v>1.7505032</v>
      </c>
      <c r="I3825" s="9">
        <v>0.17326739999999999</v>
      </c>
      <c r="J3825" s="31">
        <f t="shared" si="416"/>
        <v>2.1732673999999998</v>
      </c>
      <c r="K3825" s="9">
        <v>7.6965119999999998E-2</v>
      </c>
      <c r="L3825" s="48">
        <f t="shared" si="417"/>
        <v>2.5769651200000001</v>
      </c>
      <c r="M3825" s="9">
        <v>0.23300860000000001</v>
      </c>
      <c r="N3825" s="48">
        <f t="shared" si="418"/>
        <v>3.2330085999999998</v>
      </c>
      <c r="O3825" s="26">
        <v>8.0686670000000002E-2</v>
      </c>
      <c r="P3825" s="93">
        <f t="shared" si="419"/>
        <v>3.58068667</v>
      </c>
    </row>
    <row r="3826" spans="1:16">
      <c r="A3826" s="10">
        <v>2243.2890000000002</v>
      </c>
      <c r="B3826" s="31">
        <v>0.26033489999999998</v>
      </c>
      <c r="C3826" s="9">
        <v>0.2633606</v>
      </c>
      <c r="D3826" s="31">
        <f t="shared" si="413"/>
        <v>0.76336059999999994</v>
      </c>
      <c r="E3826" s="9">
        <v>0.120544</v>
      </c>
      <c r="F3826" s="31">
        <f t="shared" si="414"/>
        <v>1.120544</v>
      </c>
      <c r="G3826" s="9">
        <v>0.25068980000000002</v>
      </c>
      <c r="H3826" s="32">
        <f t="shared" si="415"/>
        <v>1.7506898</v>
      </c>
      <c r="I3826" s="9">
        <v>0.1733671</v>
      </c>
      <c r="J3826" s="31">
        <f t="shared" si="416"/>
        <v>2.1733671000000001</v>
      </c>
      <c r="K3826" s="9">
        <v>7.7050980000000005E-2</v>
      </c>
      <c r="L3826" s="48">
        <f t="shared" si="417"/>
        <v>2.5770509800000001</v>
      </c>
      <c r="M3826" s="9">
        <v>0.23308789999999999</v>
      </c>
      <c r="N3826" s="48">
        <f t="shared" si="418"/>
        <v>3.2330879000000001</v>
      </c>
      <c r="O3826" s="26">
        <v>8.0767649999999996E-2</v>
      </c>
      <c r="P3826" s="93">
        <f t="shared" si="419"/>
        <v>3.5807676499999999</v>
      </c>
    </row>
    <row r="3827" spans="1:16">
      <c r="A3827" s="10">
        <v>2243.7710000000002</v>
      </c>
      <c r="B3827" s="31">
        <v>0.26047890000000001</v>
      </c>
      <c r="C3827" s="9">
        <v>0.26343349999999999</v>
      </c>
      <c r="D3827" s="31">
        <f t="shared" si="413"/>
        <v>0.76343349999999999</v>
      </c>
      <c r="E3827" s="9">
        <v>0.1206884</v>
      </c>
      <c r="F3827" s="31">
        <f t="shared" si="414"/>
        <v>1.1206883999999999</v>
      </c>
      <c r="G3827" s="9">
        <v>0.25085000000000002</v>
      </c>
      <c r="H3827" s="32">
        <f t="shared" si="415"/>
        <v>1.75085</v>
      </c>
      <c r="I3827" s="9">
        <v>0.17346639999999999</v>
      </c>
      <c r="J3827" s="31">
        <f t="shared" si="416"/>
        <v>2.1734664000000001</v>
      </c>
      <c r="K3827" s="9">
        <v>7.7115169999999997E-2</v>
      </c>
      <c r="L3827" s="48">
        <f t="shared" si="417"/>
        <v>2.5771151699999999</v>
      </c>
      <c r="M3827" s="9">
        <v>0.2331461</v>
      </c>
      <c r="N3827" s="48">
        <f t="shared" si="418"/>
        <v>3.2331460999999999</v>
      </c>
      <c r="O3827" s="26">
        <v>8.0834069999999994E-2</v>
      </c>
      <c r="P3827" s="93">
        <f t="shared" si="419"/>
        <v>3.5808340699999999</v>
      </c>
    </row>
    <row r="3828" spans="1:16">
      <c r="A3828" s="10">
        <v>2244.2530000000002</v>
      </c>
      <c r="B3828" s="31">
        <v>0.26061279999999998</v>
      </c>
      <c r="C3828" s="9">
        <v>0.26349149999999999</v>
      </c>
      <c r="D3828" s="31">
        <f t="shared" si="413"/>
        <v>0.76349149999999999</v>
      </c>
      <c r="E3828" s="9">
        <v>0.1208143</v>
      </c>
      <c r="F3828" s="31">
        <f t="shared" si="414"/>
        <v>1.1208142999999999</v>
      </c>
      <c r="G3828" s="9">
        <v>0.25097730000000001</v>
      </c>
      <c r="H3828" s="32">
        <f t="shared" si="415"/>
        <v>1.7509773</v>
      </c>
      <c r="I3828" s="9">
        <v>0.1735623</v>
      </c>
      <c r="J3828" s="31">
        <f t="shared" si="416"/>
        <v>2.1735622999999999</v>
      </c>
      <c r="K3828" s="9">
        <v>7.7160030000000004E-2</v>
      </c>
      <c r="L3828" s="48">
        <f t="shared" si="417"/>
        <v>2.5771600299999999</v>
      </c>
      <c r="M3828" s="9">
        <v>0.2331838</v>
      </c>
      <c r="N3828" s="48">
        <f t="shared" si="418"/>
        <v>3.2331837999999999</v>
      </c>
      <c r="O3828" s="26">
        <v>8.0891060000000001E-2</v>
      </c>
      <c r="P3828" s="93">
        <f t="shared" si="419"/>
        <v>3.5808910599999999</v>
      </c>
    </row>
    <row r="3829" spans="1:16">
      <c r="A3829" s="10">
        <v>2244.7350000000001</v>
      </c>
      <c r="B3829" s="31">
        <v>0.26073180000000001</v>
      </c>
      <c r="C3829" s="9">
        <v>0.26354060000000001</v>
      </c>
      <c r="D3829" s="31">
        <f t="shared" si="413"/>
        <v>0.76354060000000001</v>
      </c>
      <c r="E3829" s="9">
        <v>0.1209206</v>
      </c>
      <c r="F3829" s="31">
        <f t="shared" si="414"/>
        <v>1.1209206</v>
      </c>
      <c r="G3829" s="9">
        <v>0.25107259999999998</v>
      </c>
      <c r="H3829" s="32">
        <f t="shared" si="415"/>
        <v>1.7510726000000001</v>
      </c>
      <c r="I3829" s="9">
        <v>0.1736549</v>
      </c>
      <c r="J3829" s="31">
        <f t="shared" si="416"/>
        <v>2.1736548999999998</v>
      </c>
      <c r="K3829" s="9">
        <v>7.7194150000000003E-2</v>
      </c>
      <c r="L3829" s="48">
        <f t="shared" si="417"/>
        <v>2.57719415</v>
      </c>
      <c r="M3829" s="9">
        <v>0.2332118</v>
      </c>
      <c r="N3829" s="48">
        <f t="shared" si="418"/>
        <v>3.2332117999999999</v>
      </c>
      <c r="O3829" s="26">
        <v>8.0949629999999995E-2</v>
      </c>
      <c r="P3829" s="93">
        <f t="shared" si="419"/>
        <v>3.5809496300000001</v>
      </c>
    </row>
    <row r="3830" spans="1:16">
      <c r="A3830" s="10">
        <v>2245.2179999999998</v>
      </c>
      <c r="B3830" s="31">
        <v>0.26083709999999999</v>
      </c>
      <c r="C3830" s="9">
        <v>0.26359139999999998</v>
      </c>
      <c r="D3830" s="31">
        <f t="shared" si="413"/>
        <v>0.76359139999999992</v>
      </c>
      <c r="E3830" s="9">
        <v>0.12100909999999999</v>
      </c>
      <c r="F3830" s="31">
        <f t="shared" si="414"/>
        <v>1.1210091</v>
      </c>
      <c r="G3830" s="9">
        <v>0.25114350000000002</v>
      </c>
      <c r="H3830" s="32">
        <f t="shared" si="415"/>
        <v>1.7511435</v>
      </c>
      <c r="I3830" s="9">
        <v>0.1737437</v>
      </c>
      <c r="J3830" s="31">
        <f t="shared" si="416"/>
        <v>2.1737437000000002</v>
      </c>
      <c r="K3830" s="9">
        <v>7.7226740000000002E-2</v>
      </c>
      <c r="L3830" s="48">
        <f t="shared" si="417"/>
        <v>2.57722674</v>
      </c>
      <c r="M3830" s="9">
        <v>0.23325099999999999</v>
      </c>
      <c r="N3830" s="48">
        <f t="shared" si="418"/>
        <v>3.2332510000000001</v>
      </c>
      <c r="O3830" s="26">
        <v>8.1019190000000005E-2</v>
      </c>
      <c r="P3830" s="93">
        <f t="shared" si="419"/>
        <v>3.5810191900000001</v>
      </c>
    </row>
    <row r="3831" spans="1:16">
      <c r="A3831" s="10">
        <v>2245.6999999999998</v>
      </c>
      <c r="B3831" s="31">
        <v>0.26093420000000001</v>
      </c>
      <c r="C3831" s="9">
        <v>0.2636541</v>
      </c>
      <c r="D3831" s="31">
        <f t="shared" si="413"/>
        <v>0.7636541</v>
      </c>
      <c r="E3831" s="9">
        <v>0.1210857</v>
      </c>
      <c r="F3831" s="31">
        <f t="shared" si="414"/>
        <v>1.1210857000000001</v>
      </c>
      <c r="G3831" s="9">
        <v>0.25119989999999998</v>
      </c>
      <c r="H3831" s="32">
        <f t="shared" si="415"/>
        <v>1.7511999</v>
      </c>
      <c r="I3831" s="9">
        <v>0.1738285</v>
      </c>
      <c r="J3831" s="31">
        <f t="shared" si="416"/>
        <v>2.1738284999999999</v>
      </c>
      <c r="K3831" s="9">
        <v>7.7265230000000004E-2</v>
      </c>
      <c r="L3831" s="48">
        <f t="shared" si="417"/>
        <v>2.5772652300000001</v>
      </c>
      <c r="M3831" s="9">
        <v>0.23332330000000001</v>
      </c>
      <c r="N3831" s="48">
        <f t="shared" si="418"/>
        <v>3.2333232999999999</v>
      </c>
      <c r="O3831" s="26">
        <v>8.1105269999999993E-2</v>
      </c>
      <c r="P3831" s="93">
        <f t="shared" si="419"/>
        <v>3.5811052700000001</v>
      </c>
    </row>
    <row r="3832" spans="1:16">
      <c r="A3832" s="10">
        <v>2246.1819999999998</v>
      </c>
      <c r="B3832" s="31">
        <v>0.26102700000000001</v>
      </c>
      <c r="C3832" s="9">
        <v>0.26373289999999999</v>
      </c>
      <c r="D3832" s="31">
        <f t="shared" si="413"/>
        <v>0.76373289999999994</v>
      </c>
      <c r="E3832" s="9">
        <v>0.1211566</v>
      </c>
      <c r="F3832" s="31">
        <f t="shared" si="414"/>
        <v>1.1211565999999999</v>
      </c>
      <c r="G3832" s="9">
        <v>0.25125069999999999</v>
      </c>
      <c r="H3832" s="32">
        <f t="shared" si="415"/>
        <v>1.7512506999999999</v>
      </c>
      <c r="I3832" s="9">
        <v>0.173904</v>
      </c>
      <c r="J3832" s="31">
        <f t="shared" si="416"/>
        <v>2.1739039999999998</v>
      </c>
      <c r="K3832" s="9">
        <v>7.7314289999999994E-2</v>
      </c>
      <c r="L3832" s="48">
        <f t="shared" si="417"/>
        <v>2.5773142899999999</v>
      </c>
      <c r="M3832" s="9">
        <v>0.23344490000000001</v>
      </c>
      <c r="N3832" s="48">
        <f t="shared" si="418"/>
        <v>3.2334448999999998</v>
      </c>
      <c r="O3832" s="26">
        <v>8.12055E-2</v>
      </c>
      <c r="P3832" s="93">
        <f t="shared" si="419"/>
        <v>3.5812054999999998</v>
      </c>
    </row>
    <row r="3833" spans="1:16">
      <c r="A3833" s="10">
        <v>2246.6640000000002</v>
      </c>
      <c r="B3833" s="31">
        <v>0.26111790000000001</v>
      </c>
      <c r="C3833" s="9">
        <v>0.26382650000000002</v>
      </c>
      <c r="D3833" s="31">
        <f t="shared" si="413"/>
        <v>0.76382649999999996</v>
      </c>
      <c r="E3833" s="9">
        <v>0.1212269</v>
      </c>
      <c r="F3833" s="31">
        <f t="shared" si="414"/>
        <v>1.1212268999999999</v>
      </c>
      <c r="G3833" s="9">
        <v>0.25130219999999998</v>
      </c>
      <c r="H3833" s="32">
        <f t="shared" si="415"/>
        <v>1.7513022</v>
      </c>
      <c r="I3833" s="9">
        <v>0.17396539999999999</v>
      </c>
      <c r="J3833" s="31">
        <f t="shared" si="416"/>
        <v>2.1739654000000002</v>
      </c>
      <c r="K3833" s="9">
        <v>7.7374280000000004E-2</v>
      </c>
      <c r="L3833" s="48">
        <f t="shared" si="417"/>
        <v>2.5773742799999999</v>
      </c>
      <c r="M3833" s="9">
        <v>0.23361599999999999</v>
      </c>
      <c r="N3833" s="48">
        <f t="shared" si="418"/>
        <v>3.233616</v>
      </c>
      <c r="O3833" s="26">
        <v>8.1313590000000005E-2</v>
      </c>
      <c r="P3833" s="93">
        <f t="shared" si="419"/>
        <v>3.5813135900000002</v>
      </c>
    </row>
    <row r="3834" spans="1:16">
      <c r="A3834" s="10">
        <v>2247.1460000000002</v>
      </c>
      <c r="B3834" s="31">
        <v>0.26120280000000001</v>
      </c>
      <c r="C3834" s="9">
        <v>0.26392680000000002</v>
      </c>
      <c r="D3834" s="31">
        <f t="shared" si="413"/>
        <v>0.76392680000000002</v>
      </c>
      <c r="E3834" s="9">
        <v>0.1213003</v>
      </c>
      <c r="F3834" s="31">
        <f t="shared" si="414"/>
        <v>1.1213002999999999</v>
      </c>
      <c r="G3834" s="9">
        <v>0.25135790000000002</v>
      </c>
      <c r="H3834" s="32">
        <f t="shared" si="415"/>
        <v>1.7513578999999999</v>
      </c>
      <c r="I3834" s="9">
        <v>0.17401059999999999</v>
      </c>
      <c r="J3834" s="31">
        <f t="shared" si="416"/>
        <v>2.1740105999999999</v>
      </c>
      <c r="K3834" s="9">
        <v>7.7443499999999998E-2</v>
      </c>
      <c r="L3834" s="48">
        <f t="shared" si="417"/>
        <v>2.5774435000000002</v>
      </c>
      <c r="M3834" s="9">
        <v>0.23382700000000001</v>
      </c>
      <c r="N3834" s="48">
        <f t="shared" si="418"/>
        <v>3.2338269999999998</v>
      </c>
      <c r="O3834" s="26">
        <v>8.1420099999999995E-2</v>
      </c>
      <c r="P3834" s="93">
        <f t="shared" si="419"/>
        <v>3.5814200999999999</v>
      </c>
    </row>
    <row r="3835" spans="1:16">
      <c r="A3835" s="10">
        <v>2247.6280000000002</v>
      </c>
      <c r="B3835" s="31">
        <v>0.26128059999999997</v>
      </c>
      <c r="C3835" s="9">
        <v>0.26402629999999999</v>
      </c>
      <c r="D3835" s="31">
        <f t="shared" si="413"/>
        <v>0.76402630000000005</v>
      </c>
      <c r="E3835" s="9">
        <v>0.1213813</v>
      </c>
      <c r="F3835" s="31">
        <f t="shared" si="414"/>
        <v>1.1213812999999999</v>
      </c>
      <c r="G3835" s="9">
        <v>0.25142059999999999</v>
      </c>
      <c r="H3835" s="32">
        <f t="shared" si="415"/>
        <v>1.7514205999999999</v>
      </c>
      <c r="I3835" s="9">
        <v>0.1740448</v>
      </c>
      <c r="J3835" s="31">
        <f t="shared" si="416"/>
        <v>2.1740447999999999</v>
      </c>
      <c r="K3835" s="9">
        <v>7.7521140000000002E-2</v>
      </c>
      <c r="L3835" s="48">
        <f t="shared" si="417"/>
        <v>2.57752114</v>
      </c>
      <c r="M3835" s="9">
        <v>0.23405860000000001</v>
      </c>
      <c r="N3835" s="48">
        <f t="shared" si="418"/>
        <v>3.2340586</v>
      </c>
      <c r="O3835" s="26">
        <v>8.1520330000000002E-2</v>
      </c>
      <c r="P3835" s="93">
        <f t="shared" si="419"/>
        <v>3.58152033</v>
      </c>
    </row>
    <row r="3836" spans="1:16">
      <c r="A3836" s="10">
        <v>2248.11</v>
      </c>
      <c r="B3836" s="31">
        <v>0.26135249999999999</v>
      </c>
      <c r="C3836" s="9">
        <v>0.26412160000000001</v>
      </c>
      <c r="D3836" s="31">
        <f t="shared" si="413"/>
        <v>0.76412159999999996</v>
      </c>
      <c r="E3836" s="9">
        <v>0.1214734</v>
      </c>
      <c r="F3836" s="31">
        <f t="shared" si="414"/>
        <v>1.1214734</v>
      </c>
      <c r="G3836" s="9">
        <v>0.25149460000000001</v>
      </c>
      <c r="H3836" s="32">
        <f t="shared" si="415"/>
        <v>1.7514946</v>
      </c>
      <c r="I3836" s="9">
        <v>0.1740795</v>
      </c>
      <c r="J3836" s="31">
        <f t="shared" si="416"/>
        <v>2.1740794999999999</v>
      </c>
      <c r="K3836" s="9">
        <v>7.7607010000000004E-2</v>
      </c>
      <c r="L3836" s="48">
        <f t="shared" si="417"/>
        <v>2.5776070099999999</v>
      </c>
      <c r="M3836" s="9">
        <v>0.2342921</v>
      </c>
      <c r="N3836" s="48">
        <f t="shared" si="418"/>
        <v>3.2342921000000002</v>
      </c>
      <c r="O3836" s="26">
        <v>8.1613489999999997E-2</v>
      </c>
      <c r="P3836" s="93">
        <f t="shared" si="419"/>
        <v>3.5816134900000001</v>
      </c>
    </row>
    <row r="3837" spans="1:16">
      <c r="A3837" s="10">
        <v>2248.5920000000001</v>
      </c>
      <c r="B3837" s="31">
        <v>0.26142670000000001</v>
      </c>
      <c r="C3837" s="9">
        <v>0.2642118</v>
      </c>
      <c r="D3837" s="31">
        <f t="shared" si="413"/>
        <v>0.7642118</v>
      </c>
      <c r="E3837" s="9">
        <v>0.1215815</v>
      </c>
      <c r="F3837" s="31">
        <f t="shared" si="414"/>
        <v>1.1215815</v>
      </c>
      <c r="G3837" s="9">
        <v>0.25158570000000002</v>
      </c>
      <c r="H3837" s="32">
        <f t="shared" si="415"/>
        <v>1.7515857000000001</v>
      </c>
      <c r="I3837" s="9">
        <v>0.17412929999999999</v>
      </c>
      <c r="J3837" s="31">
        <f t="shared" si="416"/>
        <v>2.1741293000000002</v>
      </c>
      <c r="K3837" s="9">
        <v>7.7701270000000003E-2</v>
      </c>
      <c r="L3837" s="48">
        <f t="shared" si="417"/>
        <v>2.5777012699999999</v>
      </c>
      <c r="M3837" s="9">
        <v>0.23451559999999999</v>
      </c>
      <c r="N3837" s="48">
        <f t="shared" si="418"/>
        <v>3.2345155999999999</v>
      </c>
      <c r="O3837" s="26">
        <v>8.1706639999999997E-2</v>
      </c>
      <c r="P3837" s="93">
        <f t="shared" si="419"/>
        <v>3.5817066400000002</v>
      </c>
    </row>
    <row r="3838" spans="1:16">
      <c r="A3838" s="10">
        <v>2249.0740000000001</v>
      </c>
      <c r="B3838" s="31">
        <v>0.26151479999999999</v>
      </c>
      <c r="C3838" s="9">
        <v>0.26429989999999998</v>
      </c>
      <c r="D3838" s="31">
        <f t="shared" si="413"/>
        <v>0.76429989999999992</v>
      </c>
      <c r="E3838" s="9">
        <v>0.1217095</v>
      </c>
      <c r="F3838" s="31">
        <f t="shared" si="414"/>
        <v>1.1217094999999999</v>
      </c>
      <c r="G3838" s="9">
        <v>0.25169799999999998</v>
      </c>
      <c r="H3838" s="32">
        <f t="shared" si="415"/>
        <v>1.751698</v>
      </c>
      <c r="I3838" s="9">
        <v>0.17420640000000001</v>
      </c>
      <c r="J3838" s="31">
        <f t="shared" si="416"/>
        <v>2.1742064000000001</v>
      </c>
      <c r="K3838" s="9">
        <v>7.7800739999999993E-2</v>
      </c>
      <c r="L3838" s="48">
        <f t="shared" si="417"/>
        <v>2.5778007399999998</v>
      </c>
      <c r="M3838" s="9">
        <v>0.2347253</v>
      </c>
      <c r="N3838" s="48">
        <f t="shared" si="418"/>
        <v>3.2347253</v>
      </c>
      <c r="O3838" s="26">
        <v>8.1804509999999997E-2</v>
      </c>
      <c r="P3838" s="93">
        <f t="shared" si="419"/>
        <v>3.58180451</v>
      </c>
    </row>
    <row r="3839" spans="1:16">
      <c r="A3839" s="10">
        <v>2249.5569999999998</v>
      </c>
      <c r="B3839" s="31">
        <v>0.2616251</v>
      </c>
      <c r="C3839" s="9">
        <v>0.26438840000000002</v>
      </c>
      <c r="D3839" s="31">
        <f t="shared" si="413"/>
        <v>0.76438840000000008</v>
      </c>
      <c r="E3839" s="9">
        <v>0.1218586</v>
      </c>
      <c r="F3839" s="31">
        <f t="shared" si="414"/>
        <v>1.1218585999999999</v>
      </c>
      <c r="G3839" s="9">
        <v>0.25183169999999999</v>
      </c>
      <c r="H3839" s="32">
        <f t="shared" si="415"/>
        <v>1.7518316999999999</v>
      </c>
      <c r="I3839" s="9">
        <v>0.1743151</v>
      </c>
      <c r="J3839" s="31">
        <f t="shared" si="416"/>
        <v>2.1743150999999998</v>
      </c>
      <c r="K3839" s="9">
        <v>7.790039E-2</v>
      </c>
      <c r="L3839" s="48">
        <f t="shared" si="417"/>
        <v>2.5779003899999999</v>
      </c>
      <c r="M3839" s="9">
        <v>0.2349212</v>
      </c>
      <c r="N3839" s="48">
        <f t="shared" si="418"/>
        <v>3.2349212000000001</v>
      </c>
      <c r="O3839" s="26">
        <v>8.1912200000000004E-2</v>
      </c>
      <c r="P3839" s="93">
        <f t="shared" si="419"/>
        <v>3.5819122000000001</v>
      </c>
    </row>
    <row r="3840" spans="1:16">
      <c r="A3840" s="10">
        <v>2250.0390000000002</v>
      </c>
      <c r="B3840" s="31">
        <v>0.26175809999999999</v>
      </c>
      <c r="C3840" s="9">
        <v>0.26447609999999999</v>
      </c>
      <c r="D3840" s="31">
        <f t="shared" si="413"/>
        <v>0.76447609999999999</v>
      </c>
      <c r="E3840" s="9">
        <v>0.1220263</v>
      </c>
      <c r="F3840" s="31">
        <f t="shared" si="414"/>
        <v>1.1220262999999999</v>
      </c>
      <c r="G3840" s="9">
        <v>0.25198369999999998</v>
      </c>
      <c r="H3840" s="32">
        <f t="shared" si="415"/>
        <v>1.7519837</v>
      </c>
      <c r="I3840" s="9">
        <v>0.1744473</v>
      </c>
      <c r="J3840" s="31">
        <f t="shared" si="416"/>
        <v>2.1744473000000002</v>
      </c>
      <c r="K3840" s="9">
        <v>7.7990619999999997E-2</v>
      </c>
      <c r="L3840" s="48">
        <f t="shared" si="417"/>
        <v>2.57799062</v>
      </c>
      <c r="M3840" s="9">
        <v>0.2351048</v>
      </c>
      <c r="N3840" s="48">
        <f t="shared" si="418"/>
        <v>3.2351048000000002</v>
      </c>
      <c r="O3840" s="26">
        <v>8.2025399999999998E-2</v>
      </c>
      <c r="P3840" s="93">
        <f t="shared" si="419"/>
        <v>3.5820254</v>
      </c>
    </row>
    <row r="3841" spans="1:16">
      <c r="A3841" s="10">
        <v>2250.5210000000002</v>
      </c>
      <c r="B3841" s="31">
        <v>0.26190560000000002</v>
      </c>
      <c r="C3841" s="9">
        <v>0.26455909999999999</v>
      </c>
      <c r="D3841" s="31">
        <f t="shared" si="413"/>
        <v>0.76455910000000005</v>
      </c>
      <c r="E3841" s="9">
        <v>0.122206</v>
      </c>
      <c r="F3841" s="31">
        <f t="shared" si="414"/>
        <v>1.122206</v>
      </c>
      <c r="G3841" s="9">
        <v>0.25214409999999998</v>
      </c>
      <c r="H3841" s="32">
        <f t="shared" si="415"/>
        <v>1.7521441</v>
      </c>
      <c r="I3841" s="9">
        <v>0.1745892</v>
      </c>
      <c r="J3841" s="31">
        <f t="shared" si="416"/>
        <v>2.1745891999999998</v>
      </c>
      <c r="K3841" s="9">
        <v>7.8064229999999998E-2</v>
      </c>
      <c r="L3841" s="48">
        <f t="shared" si="417"/>
        <v>2.5780642299999998</v>
      </c>
      <c r="M3841" s="9">
        <v>0.23527290000000001</v>
      </c>
      <c r="N3841" s="48">
        <f t="shared" si="418"/>
        <v>3.2352729</v>
      </c>
      <c r="O3841" s="26">
        <v>8.2139390000000007E-2</v>
      </c>
      <c r="P3841" s="93">
        <f t="shared" si="419"/>
        <v>3.58213939</v>
      </c>
    </row>
    <row r="3842" spans="1:16">
      <c r="A3842" s="10">
        <v>2251.0030000000002</v>
      </c>
      <c r="B3842" s="31">
        <v>0.2620517</v>
      </c>
      <c r="C3842" s="9">
        <v>0.26463360000000002</v>
      </c>
      <c r="D3842" s="31">
        <f t="shared" si="413"/>
        <v>0.76463360000000002</v>
      </c>
      <c r="E3842" s="9">
        <v>0.12238889999999999</v>
      </c>
      <c r="F3842" s="31">
        <f t="shared" si="414"/>
        <v>1.1223889</v>
      </c>
      <c r="G3842" s="9">
        <v>0.2523031</v>
      </c>
      <c r="H3842" s="32">
        <f t="shared" si="415"/>
        <v>1.7523031</v>
      </c>
      <c r="I3842" s="9">
        <v>0.1747225</v>
      </c>
      <c r="J3842" s="31">
        <f t="shared" si="416"/>
        <v>2.1747225000000001</v>
      </c>
      <c r="K3842" s="9">
        <v>7.8116649999999996E-2</v>
      </c>
      <c r="L3842" s="48">
        <f t="shared" si="417"/>
        <v>2.5781166500000001</v>
      </c>
      <c r="M3842" s="9">
        <v>0.23541960000000001</v>
      </c>
      <c r="N3842" s="48">
        <f t="shared" si="418"/>
        <v>3.2354196000000002</v>
      </c>
      <c r="O3842" s="26">
        <v>8.2246299999999994E-2</v>
      </c>
      <c r="P3842" s="93">
        <f t="shared" si="419"/>
        <v>3.5822463</v>
      </c>
    </row>
    <row r="3843" spans="1:16">
      <c r="A3843" s="10">
        <v>2251.4850000000001</v>
      </c>
      <c r="B3843" s="31">
        <v>0.26218140000000001</v>
      </c>
      <c r="C3843" s="9">
        <v>0.2646984</v>
      </c>
      <c r="D3843" s="31">
        <f t="shared" ref="D3843:D3906" si="420">C3843+0.5</f>
        <v>0.7646984</v>
      </c>
      <c r="E3843" s="9">
        <v>0.1225643</v>
      </c>
      <c r="F3843" s="31">
        <f t="shared" ref="F3843:F3906" si="421">E3843+1</f>
        <v>1.1225643000000001</v>
      </c>
      <c r="G3843" s="9">
        <v>0.25245319999999999</v>
      </c>
      <c r="H3843" s="32">
        <f t="shared" ref="H3843:H3906" si="422">G3843+1.5</f>
        <v>1.7524531999999999</v>
      </c>
      <c r="I3843" s="9">
        <v>0.17483480000000001</v>
      </c>
      <c r="J3843" s="31">
        <f t="shared" ref="J3843:J3906" si="423">I3843+2</f>
        <v>2.1748348000000002</v>
      </c>
      <c r="K3843" s="9">
        <v>7.8151429999999994E-2</v>
      </c>
      <c r="L3843" s="48">
        <f t="shared" ref="L3843:L3906" si="424">K3843+2.5</f>
        <v>2.5781514300000001</v>
      </c>
      <c r="M3843" s="9">
        <v>0.23553830000000001</v>
      </c>
      <c r="N3843" s="48">
        <f t="shared" ref="N3843:N3906" si="425">M3843+3</f>
        <v>3.2355383</v>
      </c>
      <c r="O3843" s="26">
        <v>8.2342979999999996E-2</v>
      </c>
      <c r="P3843" s="93">
        <f t="shared" ref="P3843:P3906" si="426">O3843+3.5</f>
        <v>3.58234298</v>
      </c>
    </row>
    <row r="3844" spans="1:16">
      <c r="A3844" s="10">
        <v>2251.9670000000001</v>
      </c>
      <c r="B3844" s="31">
        <v>0.26228679999999999</v>
      </c>
      <c r="C3844" s="9">
        <v>0.2647581</v>
      </c>
      <c r="D3844" s="31">
        <f t="shared" si="420"/>
        <v>0.7647581</v>
      </c>
      <c r="E3844" s="9">
        <v>0.1227244</v>
      </c>
      <c r="F3844" s="31">
        <f t="shared" si="421"/>
        <v>1.1227244000000001</v>
      </c>
      <c r="G3844" s="9">
        <v>0.2525905</v>
      </c>
      <c r="H3844" s="32">
        <f t="shared" si="422"/>
        <v>1.7525904999999999</v>
      </c>
      <c r="I3844" s="9">
        <v>0.17492099999999999</v>
      </c>
      <c r="J3844" s="31">
        <f t="shared" si="423"/>
        <v>2.1749209999999999</v>
      </c>
      <c r="K3844" s="9">
        <v>7.8177819999999995E-2</v>
      </c>
      <c r="L3844" s="48">
        <f t="shared" si="424"/>
        <v>2.5781778200000001</v>
      </c>
      <c r="M3844" s="9">
        <v>0.23562859999999999</v>
      </c>
      <c r="N3844" s="48">
        <f t="shared" si="425"/>
        <v>3.2356286000000001</v>
      </c>
      <c r="O3844" s="26">
        <v>8.2431030000000002E-2</v>
      </c>
      <c r="P3844" s="93">
        <f t="shared" si="426"/>
        <v>3.58243103</v>
      </c>
    </row>
    <row r="3845" spans="1:16">
      <c r="A3845" s="10">
        <v>2252.4490000000001</v>
      </c>
      <c r="B3845" s="31">
        <v>0.26237120000000003</v>
      </c>
      <c r="C3845" s="9">
        <v>0.26482250000000002</v>
      </c>
      <c r="D3845" s="31">
        <f t="shared" si="420"/>
        <v>0.76482249999999996</v>
      </c>
      <c r="E3845" s="9">
        <v>0.12286469999999999</v>
      </c>
      <c r="F3845" s="31">
        <f t="shared" si="421"/>
        <v>1.1228647</v>
      </c>
      <c r="G3845" s="9">
        <v>0.25271840000000001</v>
      </c>
      <c r="H3845" s="32">
        <f t="shared" si="422"/>
        <v>1.7527184</v>
      </c>
      <c r="I3845" s="9">
        <v>0.17498349999999999</v>
      </c>
      <c r="J3845" s="31">
        <f t="shared" si="423"/>
        <v>2.1749835000000002</v>
      </c>
      <c r="K3845" s="9">
        <v>7.8209070000000006E-2</v>
      </c>
      <c r="L3845" s="48">
        <f t="shared" si="424"/>
        <v>2.5782090700000002</v>
      </c>
      <c r="M3845" s="9">
        <v>0.23569490000000001</v>
      </c>
      <c r="N3845" s="48">
        <f t="shared" si="425"/>
        <v>3.2356948999999999</v>
      </c>
      <c r="O3845" s="26">
        <v>8.2517889999999997E-2</v>
      </c>
      <c r="P3845" s="93">
        <f t="shared" si="426"/>
        <v>3.5825178900000001</v>
      </c>
    </row>
    <row r="3846" spans="1:16">
      <c r="A3846" s="10">
        <v>2252.931</v>
      </c>
      <c r="B3846" s="31">
        <v>0.26245000000000002</v>
      </c>
      <c r="C3846" s="9">
        <v>0.26490170000000002</v>
      </c>
      <c r="D3846" s="31">
        <f t="shared" si="420"/>
        <v>0.76490170000000002</v>
      </c>
      <c r="E3846" s="9">
        <v>0.12298190000000001</v>
      </c>
      <c r="F3846" s="31">
        <f t="shared" si="421"/>
        <v>1.1229819000000001</v>
      </c>
      <c r="G3846" s="9">
        <v>0.25284180000000001</v>
      </c>
      <c r="H3846" s="32">
        <f t="shared" si="422"/>
        <v>1.7528418000000001</v>
      </c>
      <c r="I3846" s="9">
        <v>0.1750295</v>
      </c>
      <c r="J3846" s="31">
        <f t="shared" si="423"/>
        <v>2.1750294999999999</v>
      </c>
      <c r="K3846" s="9">
        <v>7.825646E-2</v>
      </c>
      <c r="L3846" s="48">
        <f t="shared" si="424"/>
        <v>2.57825646</v>
      </c>
      <c r="M3846" s="9">
        <v>0.2357486</v>
      </c>
      <c r="N3846" s="48">
        <f t="shared" si="425"/>
        <v>3.2357486</v>
      </c>
      <c r="O3846" s="26">
        <v>8.2608290000000001E-2</v>
      </c>
      <c r="P3846" s="93">
        <f t="shared" si="426"/>
        <v>3.58260829</v>
      </c>
    </row>
    <row r="3847" spans="1:16">
      <c r="A3847" s="10">
        <v>2253.4140000000002</v>
      </c>
      <c r="B3847" s="31">
        <v>0.26254280000000002</v>
      </c>
      <c r="C3847" s="9">
        <v>0.26500040000000002</v>
      </c>
      <c r="D3847" s="31">
        <f t="shared" si="420"/>
        <v>0.76500040000000002</v>
      </c>
      <c r="E3847" s="9">
        <v>0.1230768</v>
      </c>
      <c r="F3847" s="31">
        <f t="shared" si="421"/>
        <v>1.1230768</v>
      </c>
      <c r="G3847" s="9">
        <v>0.25296540000000001</v>
      </c>
      <c r="H3847" s="32">
        <f t="shared" si="422"/>
        <v>1.7529653999999999</v>
      </c>
      <c r="I3847" s="9">
        <v>0.17506650000000001</v>
      </c>
      <c r="J3847" s="31">
        <f t="shared" si="423"/>
        <v>2.1750664999999998</v>
      </c>
      <c r="K3847" s="9">
        <v>7.8325179999999994E-2</v>
      </c>
      <c r="L3847" s="48">
        <f t="shared" si="424"/>
        <v>2.5783251800000002</v>
      </c>
      <c r="M3847" s="9">
        <v>0.2357998</v>
      </c>
      <c r="N3847" s="48">
        <f t="shared" si="425"/>
        <v>3.2357998000000001</v>
      </c>
      <c r="O3847" s="26">
        <v>8.2705769999999998E-2</v>
      </c>
      <c r="P3847" s="93">
        <f t="shared" si="426"/>
        <v>3.58270577</v>
      </c>
    </row>
    <row r="3848" spans="1:16">
      <c r="A3848" s="10">
        <v>2253.8960000000002</v>
      </c>
      <c r="B3848" s="31">
        <v>0.26266410000000001</v>
      </c>
      <c r="C3848" s="9">
        <v>0.26511180000000001</v>
      </c>
      <c r="D3848" s="31">
        <f t="shared" si="420"/>
        <v>0.76511180000000001</v>
      </c>
      <c r="E3848" s="9">
        <v>0.1231502</v>
      </c>
      <c r="F3848" s="31">
        <f t="shared" si="421"/>
        <v>1.1231502</v>
      </c>
      <c r="G3848" s="9">
        <v>0.25309179999999998</v>
      </c>
      <c r="H3848" s="32">
        <f t="shared" si="422"/>
        <v>1.7530918</v>
      </c>
      <c r="I3848" s="9">
        <v>0.17509839999999999</v>
      </c>
      <c r="J3848" s="31">
        <f t="shared" si="423"/>
        <v>2.1750984</v>
      </c>
      <c r="K3848" s="9">
        <v>7.8412220000000005E-2</v>
      </c>
      <c r="L3848" s="48">
        <f t="shared" si="424"/>
        <v>2.5784122200000001</v>
      </c>
      <c r="M3848" s="9">
        <v>0.23585629999999999</v>
      </c>
      <c r="N3848" s="48">
        <f t="shared" si="425"/>
        <v>3.2358563</v>
      </c>
      <c r="O3848" s="26">
        <v>8.2804429999999998E-2</v>
      </c>
      <c r="P3848" s="93">
        <f t="shared" si="426"/>
        <v>3.5828044299999999</v>
      </c>
    </row>
    <row r="3849" spans="1:16">
      <c r="A3849" s="10">
        <v>2254.3780000000002</v>
      </c>
      <c r="B3849" s="31">
        <v>0.26281880000000002</v>
      </c>
      <c r="C3849" s="9">
        <v>0.26522309999999999</v>
      </c>
      <c r="D3849" s="31">
        <f t="shared" si="420"/>
        <v>0.76522310000000004</v>
      </c>
      <c r="E3849" s="9">
        <v>0.1232043</v>
      </c>
      <c r="F3849" s="31">
        <f t="shared" si="421"/>
        <v>1.1232043</v>
      </c>
      <c r="G3849" s="9">
        <v>0.25321969999999999</v>
      </c>
      <c r="H3849" s="32">
        <f t="shared" si="422"/>
        <v>1.7532197</v>
      </c>
      <c r="I3849" s="9">
        <v>0.17512730000000001</v>
      </c>
      <c r="J3849" s="31">
        <f t="shared" si="423"/>
        <v>2.1751273000000002</v>
      </c>
      <c r="K3849" s="9">
        <v>7.8509679999999998E-2</v>
      </c>
      <c r="L3849" s="48">
        <f t="shared" si="424"/>
        <v>2.5785096799999998</v>
      </c>
      <c r="M3849" s="9">
        <v>0.2359194</v>
      </c>
      <c r="N3849" s="48">
        <f t="shared" si="425"/>
        <v>3.2359194000000002</v>
      </c>
      <c r="O3849" s="26">
        <v>8.2895999999999997E-2</v>
      </c>
      <c r="P3849" s="93">
        <f t="shared" si="426"/>
        <v>3.5828959999999999</v>
      </c>
    </row>
    <row r="3850" spans="1:16">
      <c r="A3850" s="10">
        <v>2254.86</v>
      </c>
      <c r="B3850" s="31">
        <v>0.26299980000000001</v>
      </c>
      <c r="C3850" s="9">
        <v>0.26531549999999998</v>
      </c>
      <c r="D3850" s="31">
        <f t="shared" si="420"/>
        <v>0.76531550000000004</v>
      </c>
      <c r="E3850" s="9">
        <v>0.12324309999999999</v>
      </c>
      <c r="F3850" s="31">
        <f t="shared" si="421"/>
        <v>1.1232431</v>
      </c>
      <c r="G3850" s="9">
        <v>0.25334600000000002</v>
      </c>
      <c r="H3850" s="32">
        <f t="shared" si="422"/>
        <v>1.7533460000000001</v>
      </c>
      <c r="I3850" s="9">
        <v>0.17515539999999999</v>
      </c>
      <c r="J3850" s="31">
        <f t="shared" si="423"/>
        <v>2.1751554</v>
      </c>
      <c r="K3850" s="9">
        <v>7.8608650000000002E-2</v>
      </c>
      <c r="L3850" s="48">
        <f t="shared" si="424"/>
        <v>2.5786086500000001</v>
      </c>
      <c r="M3850" s="9">
        <v>0.2359861</v>
      </c>
      <c r="N3850" s="48">
        <f t="shared" si="425"/>
        <v>3.2359860999999999</v>
      </c>
      <c r="O3850" s="26">
        <v>8.2968719999999996E-2</v>
      </c>
      <c r="P3850" s="93">
        <f t="shared" si="426"/>
        <v>3.5829687200000002</v>
      </c>
    </row>
    <row r="3851" spans="1:16">
      <c r="A3851" s="10">
        <v>2255.3420000000001</v>
      </c>
      <c r="B3851" s="31">
        <v>0.2631907</v>
      </c>
      <c r="C3851" s="9">
        <v>0.265376</v>
      </c>
      <c r="D3851" s="31">
        <f t="shared" si="420"/>
        <v>0.76537600000000006</v>
      </c>
      <c r="E3851" s="9">
        <v>0.1232718</v>
      </c>
      <c r="F3851" s="31">
        <f t="shared" si="421"/>
        <v>1.1232717999999999</v>
      </c>
      <c r="G3851" s="9">
        <v>0.25346930000000001</v>
      </c>
      <c r="H3851" s="32">
        <f t="shared" si="422"/>
        <v>1.7534692999999999</v>
      </c>
      <c r="I3851" s="9">
        <v>0.1751877</v>
      </c>
      <c r="J3851" s="31">
        <f t="shared" si="423"/>
        <v>2.1751876999999999</v>
      </c>
      <c r="K3851" s="9">
        <v>7.8703759999999998E-2</v>
      </c>
      <c r="L3851" s="48">
        <f t="shared" si="424"/>
        <v>2.5787037599999998</v>
      </c>
      <c r="M3851" s="9">
        <v>0.23605390000000001</v>
      </c>
      <c r="N3851" s="48">
        <f t="shared" si="425"/>
        <v>3.2360538999999999</v>
      </c>
      <c r="O3851" s="26">
        <v>8.3018239999999993E-2</v>
      </c>
      <c r="P3851" s="93">
        <f t="shared" si="426"/>
        <v>3.5830182399999999</v>
      </c>
    </row>
    <row r="3852" spans="1:16">
      <c r="A3852" s="10">
        <v>2255.8240000000001</v>
      </c>
      <c r="B3852" s="31">
        <v>0.26337500000000003</v>
      </c>
      <c r="C3852" s="9">
        <v>0.26539889999999999</v>
      </c>
      <c r="D3852" s="31">
        <f t="shared" si="420"/>
        <v>0.76539889999999999</v>
      </c>
      <c r="E3852" s="9">
        <v>0.1232969</v>
      </c>
      <c r="F3852" s="31">
        <f t="shared" si="421"/>
        <v>1.1232968999999999</v>
      </c>
      <c r="G3852" s="9">
        <v>0.25359120000000002</v>
      </c>
      <c r="H3852" s="32">
        <f t="shared" si="422"/>
        <v>1.7535912</v>
      </c>
      <c r="I3852" s="9">
        <v>0.17523349999999999</v>
      </c>
      <c r="J3852" s="31">
        <f t="shared" si="423"/>
        <v>2.1752335</v>
      </c>
      <c r="K3852" s="9">
        <v>7.8796679999999994E-2</v>
      </c>
      <c r="L3852" s="48">
        <f t="shared" si="424"/>
        <v>2.57879668</v>
      </c>
      <c r="M3852" s="9">
        <v>0.2361251</v>
      </c>
      <c r="N3852" s="48">
        <f t="shared" si="425"/>
        <v>3.2361251000000002</v>
      </c>
      <c r="O3852" s="26">
        <v>8.3047330000000003E-2</v>
      </c>
      <c r="P3852" s="93">
        <f t="shared" si="426"/>
        <v>3.5830473299999999</v>
      </c>
    </row>
    <row r="3853" spans="1:16">
      <c r="A3853" s="10">
        <v>2256.306</v>
      </c>
      <c r="B3853" s="31">
        <v>0.26353680000000002</v>
      </c>
      <c r="C3853" s="9">
        <v>0.26539040000000003</v>
      </c>
      <c r="D3853" s="31">
        <f t="shared" si="420"/>
        <v>0.76539040000000003</v>
      </c>
      <c r="E3853" s="9">
        <v>0.1233247</v>
      </c>
      <c r="F3853" s="31">
        <f t="shared" si="421"/>
        <v>1.1233247</v>
      </c>
      <c r="G3853" s="9">
        <v>0.25371359999999998</v>
      </c>
      <c r="H3853" s="32">
        <f t="shared" si="422"/>
        <v>1.7537136</v>
      </c>
      <c r="I3853" s="9">
        <v>0.17530090000000001</v>
      </c>
      <c r="J3853" s="31">
        <f t="shared" si="423"/>
        <v>2.1753008999999999</v>
      </c>
      <c r="K3853" s="9">
        <v>7.8891619999999996E-2</v>
      </c>
      <c r="L3853" s="48">
        <f t="shared" si="424"/>
        <v>2.5788916199999998</v>
      </c>
      <c r="M3853" s="9">
        <v>0.23620640000000001</v>
      </c>
      <c r="N3853" s="48">
        <f t="shared" si="425"/>
        <v>3.2362063999999999</v>
      </c>
      <c r="O3853" s="26">
        <v>8.3066979999999999E-2</v>
      </c>
      <c r="P3853" s="93">
        <f t="shared" si="426"/>
        <v>3.5830669799999999</v>
      </c>
    </row>
    <row r="3854" spans="1:16">
      <c r="A3854" s="10">
        <v>2256.788</v>
      </c>
      <c r="B3854" s="31">
        <v>0.26367049999999997</v>
      </c>
      <c r="C3854" s="9">
        <v>0.26536419999999999</v>
      </c>
      <c r="D3854" s="31">
        <f t="shared" si="420"/>
        <v>0.76536420000000005</v>
      </c>
      <c r="E3854" s="9">
        <v>0.12336080000000001</v>
      </c>
      <c r="F3854" s="31">
        <f t="shared" si="421"/>
        <v>1.1233607999999999</v>
      </c>
      <c r="G3854" s="9">
        <v>0.2538378</v>
      </c>
      <c r="H3854" s="32">
        <f t="shared" si="422"/>
        <v>1.7538377999999999</v>
      </c>
      <c r="I3854" s="9">
        <v>0.17539550000000001</v>
      </c>
      <c r="J3854" s="31">
        <f t="shared" si="423"/>
        <v>2.1753955</v>
      </c>
      <c r="K3854" s="9">
        <v>7.8993620000000001E-2</v>
      </c>
      <c r="L3854" s="48">
        <f t="shared" si="424"/>
        <v>2.5789936199999999</v>
      </c>
      <c r="M3854" s="9">
        <v>0.2363075</v>
      </c>
      <c r="N3854" s="48">
        <f t="shared" si="425"/>
        <v>3.2363075000000001</v>
      </c>
      <c r="O3854" s="26">
        <v>8.3090570000000002E-2</v>
      </c>
      <c r="P3854" s="93">
        <f t="shared" si="426"/>
        <v>3.58309057</v>
      </c>
    </row>
    <row r="3855" spans="1:16">
      <c r="A3855" s="10">
        <v>2257.2710000000002</v>
      </c>
      <c r="B3855" s="31">
        <v>0.26377279999999997</v>
      </c>
      <c r="C3855" s="9">
        <v>0.2653375</v>
      </c>
      <c r="D3855" s="31">
        <f t="shared" si="420"/>
        <v>0.7653375</v>
      </c>
      <c r="E3855" s="9">
        <v>0.1234064</v>
      </c>
      <c r="F3855" s="31">
        <f t="shared" si="421"/>
        <v>1.1234063999999999</v>
      </c>
      <c r="G3855" s="9">
        <v>0.25395960000000001</v>
      </c>
      <c r="H3855" s="32">
        <f t="shared" si="422"/>
        <v>1.7539596</v>
      </c>
      <c r="I3855" s="9">
        <v>0.17551310000000001</v>
      </c>
      <c r="J3855" s="31">
        <f t="shared" si="423"/>
        <v>2.1755130999999999</v>
      </c>
      <c r="K3855" s="9">
        <v>7.9101500000000005E-2</v>
      </c>
      <c r="L3855" s="48">
        <f t="shared" si="424"/>
        <v>2.5791015000000002</v>
      </c>
      <c r="M3855" s="9">
        <v>0.23643140000000001</v>
      </c>
      <c r="N3855" s="48">
        <f t="shared" si="425"/>
        <v>3.2364313999999998</v>
      </c>
      <c r="O3855" s="26">
        <v>8.3129469999999997E-2</v>
      </c>
      <c r="P3855" s="93">
        <f t="shared" si="426"/>
        <v>3.5831294699999998</v>
      </c>
    </row>
    <row r="3856" spans="1:16">
      <c r="A3856" s="10">
        <v>2257.752</v>
      </c>
      <c r="B3856" s="31">
        <v>0.26384819999999998</v>
      </c>
      <c r="C3856" s="9">
        <v>0.26532349999999999</v>
      </c>
      <c r="D3856" s="31">
        <f t="shared" si="420"/>
        <v>0.76532350000000005</v>
      </c>
      <c r="E3856" s="9">
        <v>0.12346020000000001</v>
      </c>
      <c r="F3856" s="31">
        <f t="shared" si="421"/>
        <v>1.1234602</v>
      </c>
      <c r="G3856" s="9">
        <v>0.25407039999999997</v>
      </c>
      <c r="H3856" s="32">
        <f t="shared" si="422"/>
        <v>1.7540704</v>
      </c>
      <c r="I3856" s="9">
        <v>0.17564170000000001</v>
      </c>
      <c r="J3856" s="31">
        <f t="shared" si="423"/>
        <v>2.1756416999999999</v>
      </c>
      <c r="K3856" s="9">
        <v>7.9208200000000006E-2</v>
      </c>
      <c r="L3856" s="48">
        <f t="shared" si="424"/>
        <v>2.5792082000000001</v>
      </c>
      <c r="M3856" s="9">
        <v>0.23657420000000001</v>
      </c>
      <c r="N3856" s="48">
        <f t="shared" si="425"/>
        <v>3.2365742000000002</v>
      </c>
      <c r="O3856" s="26">
        <v>8.3187650000000002E-2</v>
      </c>
      <c r="P3856" s="93">
        <f t="shared" si="426"/>
        <v>3.5831876500000002</v>
      </c>
    </row>
    <row r="3857" spans="1:16">
      <c r="A3857" s="10">
        <v>2258.2350000000001</v>
      </c>
      <c r="B3857" s="31">
        <v>0.26390029999999998</v>
      </c>
      <c r="C3857" s="9">
        <v>0.26532729999999999</v>
      </c>
      <c r="D3857" s="31">
        <f t="shared" si="420"/>
        <v>0.76532730000000004</v>
      </c>
      <c r="E3857" s="9">
        <v>0.12352</v>
      </c>
      <c r="F3857" s="31">
        <f t="shared" si="421"/>
        <v>1.1235200000000001</v>
      </c>
      <c r="G3857" s="9">
        <v>0.25415660000000001</v>
      </c>
      <c r="H3857" s="32">
        <f t="shared" si="422"/>
        <v>1.7541566</v>
      </c>
      <c r="I3857" s="9">
        <v>0.17576610000000001</v>
      </c>
      <c r="J3857" s="31">
        <f t="shared" si="423"/>
        <v>2.1757661000000001</v>
      </c>
      <c r="K3857" s="9">
        <v>7.9300449999999995E-2</v>
      </c>
      <c r="L3857" s="48">
        <f t="shared" si="424"/>
        <v>2.5793004499999999</v>
      </c>
      <c r="M3857" s="9">
        <v>0.23672000000000001</v>
      </c>
      <c r="N3857" s="48">
        <f t="shared" si="425"/>
        <v>3.23672</v>
      </c>
      <c r="O3857" s="26">
        <v>8.3261150000000006E-2</v>
      </c>
      <c r="P3857" s="93">
        <f t="shared" si="426"/>
        <v>3.5832611500000002</v>
      </c>
    </row>
    <row r="3858" spans="1:16">
      <c r="A3858" s="10">
        <v>2258.7170000000001</v>
      </c>
      <c r="B3858" s="31">
        <v>0.26393250000000001</v>
      </c>
      <c r="C3858" s="9">
        <v>0.26534720000000001</v>
      </c>
      <c r="D3858" s="31">
        <f t="shared" si="420"/>
        <v>0.76534720000000001</v>
      </c>
      <c r="E3858" s="9">
        <v>0.12358379999999999</v>
      </c>
      <c r="F3858" s="31">
        <f t="shared" si="421"/>
        <v>1.1235838</v>
      </c>
      <c r="G3858" s="9">
        <v>0.25420720000000002</v>
      </c>
      <c r="H3858" s="32">
        <f t="shared" si="422"/>
        <v>1.7542072</v>
      </c>
      <c r="I3858" s="9">
        <v>0.17587179999999999</v>
      </c>
      <c r="J3858" s="31">
        <f t="shared" si="423"/>
        <v>2.1758717999999999</v>
      </c>
      <c r="K3858" s="9">
        <v>7.9367160000000006E-2</v>
      </c>
      <c r="L3858" s="48">
        <f t="shared" si="424"/>
        <v>2.5793671599999999</v>
      </c>
      <c r="M3858" s="9">
        <v>0.23684839999999999</v>
      </c>
      <c r="N3858" s="48">
        <f t="shared" si="425"/>
        <v>3.2368484</v>
      </c>
      <c r="O3858" s="26">
        <v>8.3340540000000005E-2</v>
      </c>
      <c r="P3858" s="93">
        <f t="shared" si="426"/>
        <v>3.58334054</v>
      </c>
    </row>
    <row r="3859" spans="1:16">
      <c r="A3859" s="10">
        <v>2259.1990000000001</v>
      </c>
      <c r="B3859" s="31">
        <v>0.2639513</v>
      </c>
      <c r="C3859" s="9">
        <v>0.26537939999999999</v>
      </c>
      <c r="D3859" s="31">
        <f t="shared" si="420"/>
        <v>0.76537940000000004</v>
      </c>
      <c r="E3859" s="9">
        <v>0.123655</v>
      </c>
      <c r="F3859" s="31">
        <f t="shared" si="421"/>
        <v>1.1236550000000001</v>
      </c>
      <c r="G3859" s="9">
        <v>0.25421870000000002</v>
      </c>
      <c r="H3859" s="32">
        <f t="shared" si="422"/>
        <v>1.7542187</v>
      </c>
      <c r="I3859" s="9">
        <v>0.1759539</v>
      </c>
      <c r="J3859" s="31">
        <f t="shared" si="423"/>
        <v>2.1759539000000001</v>
      </c>
      <c r="K3859" s="9">
        <v>7.9402780000000006E-2</v>
      </c>
      <c r="L3859" s="48">
        <f t="shared" si="424"/>
        <v>2.5794027800000001</v>
      </c>
      <c r="M3859" s="9">
        <v>0.23694270000000001</v>
      </c>
      <c r="N3859" s="48">
        <f t="shared" si="425"/>
        <v>3.2369427000000002</v>
      </c>
      <c r="O3859" s="26">
        <v>8.3416009999999999E-2</v>
      </c>
      <c r="P3859" s="93">
        <f t="shared" si="426"/>
        <v>3.5834160100000001</v>
      </c>
    </row>
    <row r="3860" spans="1:16">
      <c r="A3860" s="10">
        <v>2259.681</v>
      </c>
      <c r="B3860" s="31">
        <v>0.26396550000000002</v>
      </c>
      <c r="C3860" s="9">
        <v>0.26541920000000002</v>
      </c>
      <c r="D3860" s="31">
        <f t="shared" si="420"/>
        <v>0.76541919999999997</v>
      </c>
      <c r="E3860" s="9">
        <v>0.1237389</v>
      </c>
      <c r="F3860" s="31">
        <f t="shared" si="421"/>
        <v>1.1237389</v>
      </c>
      <c r="G3860" s="9">
        <v>0.25419619999999998</v>
      </c>
      <c r="H3860" s="32">
        <f t="shared" si="422"/>
        <v>1.7541962</v>
      </c>
      <c r="I3860" s="9">
        <v>0.17601829999999999</v>
      </c>
      <c r="J3860" s="31">
        <f t="shared" si="423"/>
        <v>2.1760183</v>
      </c>
      <c r="K3860" s="9">
        <v>7.9411689999999993E-2</v>
      </c>
      <c r="L3860" s="48">
        <f t="shared" si="424"/>
        <v>2.5794116900000001</v>
      </c>
      <c r="M3860" s="9">
        <v>0.23699580000000001</v>
      </c>
      <c r="N3860" s="48">
        <f t="shared" si="425"/>
        <v>3.2369957999999999</v>
      </c>
      <c r="O3860" s="26">
        <v>8.3481250000000007E-2</v>
      </c>
      <c r="P3860" s="93">
        <f t="shared" si="426"/>
        <v>3.5834812500000002</v>
      </c>
    </row>
    <row r="3861" spans="1:16">
      <c r="A3861" s="10">
        <v>2260.163</v>
      </c>
      <c r="B3861" s="31">
        <v>0.26398549999999998</v>
      </c>
      <c r="C3861" s="9">
        <v>0.26546750000000002</v>
      </c>
      <c r="D3861" s="31">
        <f t="shared" si="420"/>
        <v>0.76546749999999997</v>
      </c>
      <c r="E3861" s="9">
        <v>0.1238431</v>
      </c>
      <c r="F3861" s="31">
        <f t="shared" si="421"/>
        <v>1.1238431</v>
      </c>
      <c r="G3861" s="9">
        <v>0.25415510000000002</v>
      </c>
      <c r="H3861" s="32">
        <f t="shared" si="422"/>
        <v>1.7541551</v>
      </c>
      <c r="I3861" s="9">
        <v>0.17607700000000001</v>
      </c>
      <c r="J3861" s="31">
        <f t="shared" si="423"/>
        <v>2.1760769999999998</v>
      </c>
      <c r="K3861" s="9">
        <v>7.9406480000000002E-2</v>
      </c>
      <c r="L3861" s="48">
        <f t="shared" si="424"/>
        <v>2.5794064799999998</v>
      </c>
      <c r="M3861" s="9">
        <v>0.2370159</v>
      </c>
      <c r="N3861" s="48">
        <f t="shared" si="425"/>
        <v>3.2370158999999998</v>
      </c>
      <c r="O3861" s="26">
        <v>8.3536280000000004E-2</v>
      </c>
      <c r="P3861" s="93">
        <f t="shared" si="426"/>
        <v>3.5835362800000001</v>
      </c>
    </row>
    <row r="3862" spans="1:16">
      <c r="A3862" s="10">
        <v>2260.645</v>
      </c>
      <c r="B3862" s="31">
        <v>0.26402170000000003</v>
      </c>
      <c r="C3862" s="9">
        <v>0.2655264</v>
      </c>
      <c r="D3862" s="31">
        <f t="shared" si="420"/>
        <v>0.76552639999999994</v>
      </c>
      <c r="E3862" s="9">
        <v>0.12397</v>
      </c>
      <c r="F3862" s="31">
        <f t="shared" si="421"/>
        <v>1.1239699999999999</v>
      </c>
      <c r="G3862" s="9">
        <v>0.25411339999999999</v>
      </c>
      <c r="H3862" s="32">
        <f t="shared" si="422"/>
        <v>1.7541134</v>
      </c>
      <c r="I3862" s="9">
        <v>0.1761433</v>
      </c>
      <c r="J3862" s="31">
        <f t="shared" si="423"/>
        <v>2.1761433000000001</v>
      </c>
      <c r="K3862" s="9">
        <v>7.940295E-2</v>
      </c>
      <c r="L3862" s="48">
        <f t="shared" si="424"/>
        <v>2.57940295</v>
      </c>
      <c r="M3862" s="9">
        <v>0.23702110000000001</v>
      </c>
      <c r="N3862" s="48">
        <f t="shared" si="425"/>
        <v>3.2370211000000002</v>
      </c>
      <c r="O3862" s="26">
        <v>8.3584229999999995E-2</v>
      </c>
      <c r="P3862" s="93">
        <f t="shared" si="426"/>
        <v>3.58358423</v>
      </c>
    </row>
    <row r="3863" spans="1:16">
      <c r="A3863" s="10">
        <v>2261.127</v>
      </c>
      <c r="B3863" s="31">
        <v>0.26408189999999998</v>
      </c>
      <c r="C3863" s="9">
        <v>0.26560010000000001</v>
      </c>
      <c r="D3863" s="31">
        <f t="shared" si="420"/>
        <v>0.76560010000000001</v>
      </c>
      <c r="E3863" s="9">
        <v>0.1241159</v>
      </c>
      <c r="F3863" s="31">
        <f t="shared" si="421"/>
        <v>1.1241159000000001</v>
      </c>
      <c r="G3863" s="9">
        <v>0.25408510000000001</v>
      </c>
      <c r="H3863" s="32">
        <f t="shared" si="422"/>
        <v>1.7540851</v>
      </c>
      <c r="I3863" s="9">
        <v>0.17622309999999999</v>
      </c>
      <c r="J3863" s="31">
        <f t="shared" si="423"/>
        <v>2.1762231000000001</v>
      </c>
      <c r="K3863" s="9">
        <v>7.9412529999999995E-2</v>
      </c>
      <c r="L3863" s="48">
        <f t="shared" si="424"/>
        <v>2.5794125299999999</v>
      </c>
      <c r="M3863" s="9">
        <v>0.2370321</v>
      </c>
      <c r="N3863" s="48">
        <f t="shared" si="425"/>
        <v>3.2370321</v>
      </c>
      <c r="O3863" s="26">
        <v>8.3629040000000002E-2</v>
      </c>
      <c r="P3863" s="93">
        <f t="shared" si="426"/>
        <v>3.5836290399999999</v>
      </c>
    </row>
    <row r="3864" spans="1:16">
      <c r="A3864" s="10">
        <v>2261.6089999999999</v>
      </c>
      <c r="B3864" s="31">
        <v>0.2641637</v>
      </c>
      <c r="C3864" s="9">
        <v>0.26568819999999999</v>
      </c>
      <c r="D3864" s="31">
        <f t="shared" si="420"/>
        <v>0.76568820000000004</v>
      </c>
      <c r="E3864" s="9">
        <v>0.12426619999999999</v>
      </c>
      <c r="F3864" s="31">
        <f t="shared" si="421"/>
        <v>1.1242662000000001</v>
      </c>
      <c r="G3864" s="9">
        <v>0.2540753</v>
      </c>
      <c r="H3864" s="32">
        <f t="shared" si="422"/>
        <v>1.7540753</v>
      </c>
      <c r="I3864" s="9">
        <v>0.17630999999999999</v>
      </c>
      <c r="J3864" s="31">
        <f t="shared" si="423"/>
        <v>2.17631</v>
      </c>
      <c r="K3864" s="9">
        <v>7.9439419999999997E-2</v>
      </c>
      <c r="L3864" s="48">
        <f t="shared" si="424"/>
        <v>2.5794394199999999</v>
      </c>
      <c r="M3864" s="9">
        <v>0.23706360000000001</v>
      </c>
      <c r="N3864" s="48">
        <f t="shared" si="425"/>
        <v>3.2370635999999999</v>
      </c>
      <c r="O3864" s="26">
        <v>8.3674239999999997E-2</v>
      </c>
      <c r="P3864" s="93">
        <f t="shared" si="426"/>
        <v>3.5836742400000001</v>
      </c>
    </row>
    <row r="3865" spans="1:16">
      <c r="A3865" s="10">
        <v>2262.0920000000001</v>
      </c>
      <c r="B3865" s="31">
        <v>0.26425789999999999</v>
      </c>
      <c r="C3865" s="9">
        <v>0.2657911</v>
      </c>
      <c r="D3865" s="31">
        <f t="shared" si="420"/>
        <v>0.76579109999999995</v>
      </c>
      <c r="E3865" s="9">
        <v>0.12440130000000001</v>
      </c>
      <c r="F3865" s="31">
        <f t="shared" si="421"/>
        <v>1.1244012999999999</v>
      </c>
      <c r="G3865" s="9">
        <v>0.2540808</v>
      </c>
      <c r="H3865" s="32">
        <f t="shared" si="422"/>
        <v>1.7540808000000001</v>
      </c>
      <c r="I3865" s="9">
        <v>0.17638880000000001</v>
      </c>
      <c r="J3865" s="31">
        <f t="shared" si="423"/>
        <v>2.1763887999999998</v>
      </c>
      <c r="K3865" s="9">
        <v>7.9479240000000007E-2</v>
      </c>
      <c r="L3865" s="48">
        <f t="shared" si="424"/>
        <v>2.57947924</v>
      </c>
      <c r="M3865" s="9">
        <v>0.23711879999999999</v>
      </c>
      <c r="N3865" s="48">
        <f t="shared" si="425"/>
        <v>3.2371188000000002</v>
      </c>
      <c r="O3865" s="26">
        <v>8.3721009999999998E-2</v>
      </c>
      <c r="P3865" s="93">
        <f t="shared" si="426"/>
        <v>3.5837210100000001</v>
      </c>
    </row>
    <row r="3866" spans="1:16">
      <c r="A3866" s="10">
        <v>2262.5740000000001</v>
      </c>
      <c r="B3866" s="31">
        <v>0.26435239999999999</v>
      </c>
      <c r="C3866" s="9">
        <v>0.26590540000000001</v>
      </c>
      <c r="D3866" s="31">
        <f t="shared" si="420"/>
        <v>0.76590540000000007</v>
      </c>
      <c r="E3866" s="9">
        <v>0.1245018</v>
      </c>
      <c r="F3866" s="31">
        <f t="shared" si="421"/>
        <v>1.1245018</v>
      </c>
      <c r="G3866" s="9">
        <v>0.25409330000000002</v>
      </c>
      <c r="H3866" s="32">
        <f t="shared" si="422"/>
        <v>1.7540933000000001</v>
      </c>
      <c r="I3866" s="9">
        <v>0.1764442</v>
      </c>
      <c r="J3866" s="31">
        <f t="shared" si="423"/>
        <v>2.1764442000000002</v>
      </c>
      <c r="K3866" s="9">
        <v>7.9523269999999993E-2</v>
      </c>
      <c r="L3866" s="48">
        <f t="shared" si="424"/>
        <v>2.5795232700000001</v>
      </c>
      <c r="M3866" s="9">
        <v>0.23719029999999999</v>
      </c>
      <c r="N3866" s="48">
        <f t="shared" si="425"/>
        <v>3.2371903</v>
      </c>
      <c r="O3866" s="26">
        <v>8.3767789999999995E-2</v>
      </c>
      <c r="P3866" s="93">
        <f t="shared" si="426"/>
        <v>3.58376779</v>
      </c>
    </row>
    <row r="3867" spans="1:16">
      <c r="A3867" s="10">
        <v>2263.056</v>
      </c>
      <c r="B3867" s="31">
        <v>0.264434</v>
      </c>
      <c r="C3867" s="9">
        <v>0.26602910000000002</v>
      </c>
      <c r="D3867" s="31">
        <f t="shared" si="420"/>
        <v>0.76602910000000002</v>
      </c>
      <c r="E3867" s="9">
        <v>0.1245552</v>
      </c>
      <c r="F3867" s="31">
        <f t="shared" si="421"/>
        <v>1.1245552000000001</v>
      </c>
      <c r="G3867" s="9">
        <v>0.25410490000000002</v>
      </c>
      <c r="H3867" s="32">
        <f t="shared" si="422"/>
        <v>1.7541049</v>
      </c>
      <c r="I3867" s="9">
        <v>0.17646490000000001</v>
      </c>
      <c r="J3867" s="31">
        <f t="shared" si="423"/>
        <v>2.1764649</v>
      </c>
      <c r="K3867" s="9">
        <v>7.956191E-2</v>
      </c>
      <c r="L3867" s="48">
        <f t="shared" si="424"/>
        <v>2.5795619099999998</v>
      </c>
      <c r="M3867" s="9">
        <v>0.23726630000000001</v>
      </c>
      <c r="N3867" s="48">
        <f t="shared" si="425"/>
        <v>3.2372662999999999</v>
      </c>
      <c r="O3867" s="26">
        <v>8.3815340000000002E-2</v>
      </c>
      <c r="P3867" s="93">
        <f t="shared" si="426"/>
        <v>3.5838153400000001</v>
      </c>
    </row>
    <row r="3868" spans="1:16">
      <c r="A3868" s="10">
        <v>2263.538</v>
      </c>
      <c r="B3868" s="31">
        <v>0.26449699999999998</v>
      </c>
      <c r="C3868" s="9">
        <v>0.26616030000000002</v>
      </c>
      <c r="D3868" s="31">
        <f t="shared" si="420"/>
        <v>0.76616030000000002</v>
      </c>
      <c r="E3868" s="9">
        <v>0.1245605</v>
      </c>
      <c r="F3868" s="31">
        <f t="shared" si="421"/>
        <v>1.1245605000000001</v>
      </c>
      <c r="G3868" s="9">
        <v>0.25411280000000003</v>
      </c>
      <c r="H3868" s="32">
        <f t="shared" si="422"/>
        <v>1.7541128000000001</v>
      </c>
      <c r="I3868" s="9">
        <v>0.17645189999999999</v>
      </c>
      <c r="J3868" s="31">
        <f t="shared" si="423"/>
        <v>2.1764519</v>
      </c>
      <c r="K3868" s="9">
        <v>7.9590480000000005E-2</v>
      </c>
      <c r="L3868" s="48">
        <f t="shared" si="424"/>
        <v>2.5795904799999998</v>
      </c>
      <c r="M3868" s="9">
        <v>0.2373363</v>
      </c>
      <c r="N3868" s="48">
        <f t="shared" si="425"/>
        <v>3.2373362999999999</v>
      </c>
      <c r="O3868" s="26">
        <v>8.3865259999999997E-2</v>
      </c>
      <c r="P3868" s="93">
        <f t="shared" si="426"/>
        <v>3.5838652600000001</v>
      </c>
    </row>
    <row r="3869" spans="1:16">
      <c r="A3869" s="10">
        <v>2264.02</v>
      </c>
      <c r="B3869" s="31">
        <v>0.26454539999999999</v>
      </c>
      <c r="C3869" s="9">
        <v>0.26629969999999997</v>
      </c>
      <c r="D3869" s="31">
        <f t="shared" si="420"/>
        <v>0.76629970000000003</v>
      </c>
      <c r="E3869" s="9">
        <v>0.1245299</v>
      </c>
      <c r="F3869" s="31">
        <f t="shared" si="421"/>
        <v>1.1245299</v>
      </c>
      <c r="G3869" s="9">
        <v>0.2541216</v>
      </c>
      <c r="H3869" s="32">
        <f t="shared" si="422"/>
        <v>1.7541215999999999</v>
      </c>
      <c r="I3869" s="9">
        <v>0.17641780000000001</v>
      </c>
      <c r="J3869" s="31">
        <f t="shared" si="423"/>
        <v>2.1764177999999998</v>
      </c>
      <c r="K3869" s="9">
        <v>7.9609460000000007E-2</v>
      </c>
      <c r="L3869" s="48">
        <f t="shared" si="424"/>
        <v>2.5796094599999999</v>
      </c>
      <c r="M3869" s="9">
        <v>0.2373972</v>
      </c>
      <c r="N3869" s="48">
        <f t="shared" si="425"/>
        <v>3.2373972000000002</v>
      </c>
      <c r="O3869" s="26">
        <v>8.3918720000000002E-2</v>
      </c>
      <c r="P3869" s="93">
        <f t="shared" si="426"/>
        <v>3.5839187199999998</v>
      </c>
    </row>
    <row r="3870" spans="1:16">
      <c r="A3870" s="10">
        <v>2264.502</v>
      </c>
      <c r="B3870" s="31">
        <v>0.26458769999999998</v>
      </c>
      <c r="C3870" s="9">
        <v>0.26644489999999998</v>
      </c>
      <c r="D3870" s="31">
        <f t="shared" si="420"/>
        <v>0.76644489999999998</v>
      </c>
      <c r="E3870" s="9">
        <v>0.12448339999999999</v>
      </c>
      <c r="F3870" s="31">
        <f t="shared" si="421"/>
        <v>1.1244833999999999</v>
      </c>
      <c r="G3870" s="9">
        <v>0.25413930000000001</v>
      </c>
      <c r="H3870" s="32">
        <f t="shared" si="422"/>
        <v>1.7541393000000001</v>
      </c>
      <c r="I3870" s="9">
        <v>0.17638129999999999</v>
      </c>
      <c r="J3870" s="31">
        <f t="shared" si="423"/>
        <v>2.1763813000000001</v>
      </c>
      <c r="K3870" s="9">
        <v>7.9620380000000004E-2</v>
      </c>
      <c r="L3870" s="48">
        <f t="shared" si="424"/>
        <v>2.5796203800000002</v>
      </c>
      <c r="M3870" s="9">
        <v>0.2374502</v>
      </c>
      <c r="N3870" s="48">
        <f t="shared" si="425"/>
        <v>3.2374502000000001</v>
      </c>
      <c r="O3870" s="26">
        <v>8.3974530000000006E-2</v>
      </c>
      <c r="P3870" s="93">
        <f t="shared" si="426"/>
        <v>3.5839745299999999</v>
      </c>
    </row>
    <row r="3871" spans="1:16">
      <c r="A3871" s="10">
        <v>2264.9839999999999</v>
      </c>
      <c r="B3871" s="31">
        <v>0.26463310000000001</v>
      </c>
      <c r="C3871" s="9">
        <v>0.26658589999999999</v>
      </c>
      <c r="D3871" s="31">
        <f t="shared" si="420"/>
        <v>0.76658589999999993</v>
      </c>
      <c r="E3871" s="9">
        <v>0.12444139999999999</v>
      </c>
      <c r="F3871" s="31">
        <f t="shared" si="421"/>
        <v>1.1244414</v>
      </c>
      <c r="G3871" s="9">
        <v>0.2541718</v>
      </c>
      <c r="H3871" s="32">
        <f t="shared" si="422"/>
        <v>1.7541717999999999</v>
      </c>
      <c r="I3871" s="9">
        <v>0.17635899999999999</v>
      </c>
      <c r="J3871" s="31">
        <f t="shared" si="423"/>
        <v>2.1763590000000002</v>
      </c>
      <c r="K3871" s="9">
        <v>7.9624760000000003E-2</v>
      </c>
      <c r="L3871" s="48">
        <f t="shared" si="424"/>
        <v>2.5796247600000002</v>
      </c>
      <c r="M3871" s="9">
        <v>0.23749980000000001</v>
      </c>
      <c r="N3871" s="48">
        <f t="shared" si="425"/>
        <v>3.2374998000000001</v>
      </c>
      <c r="O3871" s="26">
        <v>8.4027980000000002E-2</v>
      </c>
      <c r="P3871" s="93">
        <f t="shared" si="426"/>
        <v>3.5840279800000001</v>
      </c>
    </row>
    <row r="3872" spans="1:16">
      <c r="A3872" s="10">
        <v>2265.4659999999999</v>
      </c>
      <c r="B3872" s="31">
        <v>0.26468789999999998</v>
      </c>
      <c r="C3872" s="9">
        <v>0.26671</v>
      </c>
      <c r="D3872" s="31">
        <f t="shared" si="420"/>
        <v>0.76671</v>
      </c>
      <c r="E3872" s="9">
        <v>0.1244179</v>
      </c>
      <c r="F3872" s="31">
        <f t="shared" si="421"/>
        <v>1.1244179000000001</v>
      </c>
      <c r="G3872" s="9">
        <v>0.2542181</v>
      </c>
      <c r="H3872" s="32">
        <f t="shared" si="422"/>
        <v>1.7542181000000001</v>
      </c>
      <c r="I3872" s="9">
        <v>0.17635970000000001</v>
      </c>
      <c r="J3872" s="31">
        <f t="shared" si="423"/>
        <v>2.1763596999999999</v>
      </c>
      <c r="K3872" s="9">
        <v>7.9618709999999995E-2</v>
      </c>
      <c r="L3872" s="48">
        <f t="shared" si="424"/>
        <v>2.5796187100000001</v>
      </c>
      <c r="M3872" s="9">
        <v>0.23754600000000001</v>
      </c>
      <c r="N3872" s="48">
        <f t="shared" si="425"/>
        <v>3.237546</v>
      </c>
      <c r="O3872" s="26">
        <v>8.40669E-2</v>
      </c>
      <c r="P3872" s="93">
        <f t="shared" si="426"/>
        <v>3.5840668999999998</v>
      </c>
    </row>
    <row r="3873" spans="1:16">
      <c r="A3873" s="10">
        <v>2265.9479999999999</v>
      </c>
      <c r="B3873" s="31">
        <v>0.26474900000000001</v>
      </c>
      <c r="C3873" s="9">
        <v>0.26679809999999998</v>
      </c>
      <c r="D3873" s="31">
        <f t="shared" si="420"/>
        <v>0.76679809999999993</v>
      </c>
      <c r="E3873" s="9">
        <v>0.12441679999999999</v>
      </c>
      <c r="F3873" s="31">
        <f t="shared" si="421"/>
        <v>1.1244168000000001</v>
      </c>
      <c r="G3873" s="9">
        <v>0.25426900000000002</v>
      </c>
      <c r="H3873" s="32">
        <f t="shared" si="422"/>
        <v>1.7542690000000001</v>
      </c>
      <c r="I3873" s="9">
        <v>0.17638280000000001</v>
      </c>
      <c r="J3873" s="31">
        <f t="shared" si="423"/>
        <v>2.1763827999999998</v>
      </c>
      <c r="K3873" s="9">
        <v>7.9596529999999999E-2</v>
      </c>
      <c r="L3873" s="48">
        <f t="shared" si="424"/>
        <v>2.5795965299999999</v>
      </c>
      <c r="M3873" s="9">
        <v>0.23758319999999999</v>
      </c>
      <c r="N3873" s="48">
        <f t="shared" si="425"/>
        <v>3.2375832</v>
      </c>
      <c r="O3873" s="26">
        <v>8.4082219999999999E-2</v>
      </c>
      <c r="P3873" s="93">
        <f t="shared" si="426"/>
        <v>3.58408222</v>
      </c>
    </row>
    <row r="3874" spans="1:16">
      <c r="A3874" s="10">
        <v>2266.431</v>
      </c>
      <c r="B3874" s="31">
        <v>0.26481159999999998</v>
      </c>
      <c r="C3874" s="9">
        <v>0.26684049999999998</v>
      </c>
      <c r="D3874" s="31">
        <f t="shared" si="420"/>
        <v>0.76684050000000004</v>
      </c>
      <c r="E3874" s="9">
        <v>0.1244334</v>
      </c>
      <c r="F3874" s="31">
        <f t="shared" si="421"/>
        <v>1.1244334</v>
      </c>
      <c r="G3874" s="9">
        <v>0.25431130000000002</v>
      </c>
      <c r="H3874" s="32">
        <f t="shared" si="422"/>
        <v>1.7543112999999999</v>
      </c>
      <c r="I3874" s="9">
        <v>0.17642169999999999</v>
      </c>
      <c r="J3874" s="31">
        <f t="shared" si="423"/>
        <v>2.1764217000000001</v>
      </c>
      <c r="K3874" s="9">
        <v>7.9555189999999998E-2</v>
      </c>
      <c r="L3874" s="48">
        <f t="shared" si="424"/>
        <v>2.5795551899999998</v>
      </c>
      <c r="M3874" s="9">
        <v>0.23760339999999999</v>
      </c>
      <c r="N3874" s="48">
        <f t="shared" si="425"/>
        <v>3.2376033999999998</v>
      </c>
      <c r="O3874" s="26">
        <v>8.4064929999999996E-2</v>
      </c>
      <c r="P3874" s="93">
        <f t="shared" si="426"/>
        <v>3.5840649299999998</v>
      </c>
    </row>
    <row r="3875" spans="1:16">
      <c r="A3875" s="10">
        <v>2266.913</v>
      </c>
      <c r="B3875" s="31">
        <v>0.26486749999999998</v>
      </c>
      <c r="C3875" s="9">
        <v>0.26683370000000001</v>
      </c>
      <c r="D3875" s="31">
        <f t="shared" si="420"/>
        <v>0.76683370000000006</v>
      </c>
      <c r="E3875" s="9">
        <v>0.124458</v>
      </c>
      <c r="F3875" s="31">
        <f t="shared" si="421"/>
        <v>1.124458</v>
      </c>
      <c r="G3875" s="9">
        <v>0.25433420000000001</v>
      </c>
      <c r="H3875" s="32">
        <f t="shared" si="422"/>
        <v>1.7543342</v>
      </c>
      <c r="I3875" s="9">
        <v>0.17646690000000001</v>
      </c>
      <c r="J3875" s="31">
        <f t="shared" si="423"/>
        <v>2.1764668999999999</v>
      </c>
      <c r="K3875" s="9">
        <v>7.9496380000000005E-2</v>
      </c>
      <c r="L3875" s="48">
        <f t="shared" si="424"/>
        <v>2.5794963800000001</v>
      </c>
      <c r="M3875" s="9">
        <v>0.2375997</v>
      </c>
      <c r="N3875" s="48">
        <f t="shared" si="425"/>
        <v>3.2375997000000001</v>
      </c>
      <c r="O3875" s="26">
        <v>8.4018549999999997E-2</v>
      </c>
      <c r="P3875" s="93">
        <f t="shared" si="426"/>
        <v>3.5840185500000001</v>
      </c>
    </row>
    <row r="3876" spans="1:16">
      <c r="A3876" s="10">
        <v>2267.395</v>
      </c>
      <c r="B3876" s="31">
        <v>0.26491439999999999</v>
      </c>
      <c r="C3876" s="9">
        <v>0.26679049999999999</v>
      </c>
      <c r="D3876" s="31">
        <f t="shared" si="420"/>
        <v>0.76679049999999993</v>
      </c>
      <c r="E3876" s="9">
        <v>0.1244822</v>
      </c>
      <c r="F3876" s="31">
        <f t="shared" si="421"/>
        <v>1.1244822000000001</v>
      </c>
      <c r="G3876" s="9">
        <v>0.2543339</v>
      </c>
      <c r="H3876" s="32">
        <f t="shared" si="422"/>
        <v>1.7543339</v>
      </c>
      <c r="I3876" s="9">
        <v>0.1765139</v>
      </c>
      <c r="J3876" s="31">
        <f t="shared" si="423"/>
        <v>2.1765138999999998</v>
      </c>
      <c r="K3876" s="9">
        <v>7.9432020000000006E-2</v>
      </c>
      <c r="L3876" s="48">
        <f t="shared" si="424"/>
        <v>2.57943202</v>
      </c>
      <c r="M3876" s="9">
        <v>0.23757220000000001</v>
      </c>
      <c r="N3876" s="48">
        <f t="shared" si="425"/>
        <v>3.2375721999999998</v>
      </c>
      <c r="O3876" s="26">
        <v>8.3956059999999999E-2</v>
      </c>
      <c r="P3876" s="93">
        <f t="shared" si="426"/>
        <v>3.5839560600000002</v>
      </c>
    </row>
    <row r="3877" spans="1:16">
      <c r="A3877" s="10">
        <v>2267.877</v>
      </c>
      <c r="B3877" s="31">
        <v>0.26495580000000002</v>
      </c>
      <c r="C3877" s="9">
        <v>0.26673249999999998</v>
      </c>
      <c r="D3877" s="31">
        <f t="shared" si="420"/>
        <v>0.76673250000000004</v>
      </c>
      <c r="E3877" s="9">
        <v>0.12450020000000001</v>
      </c>
      <c r="F3877" s="31">
        <f t="shared" si="421"/>
        <v>1.1245001999999999</v>
      </c>
      <c r="G3877" s="9">
        <v>0.2543165</v>
      </c>
      <c r="H3877" s="32">
        <f t="shared" si="422"/>
        <v>1.7543165000000001</v>
      </c>
      <c r="I3877" s="9">
        <v>0.17656230000000001</v>
      </c>
      <c r="J3877" s="31">
        <f t="shared" si="423"/>
        <v>2.1765623000000001</v>
      </c>
      <c r="K3877" s="9">
        <v>7.9380599999999996E-2</v>
      </c>
      <c r="L3877" s="48">
        <f t="shared" si="424"/>
        <v>2.5793805999999999</v>
      </c>
      <c r="M3877" s="9">
        <v>0.23753099999999999</v>
      </c>
      <c r="N3877" s="48">
        <f t="shared" si="425"/>
        <v>3.2375310000000002</v>
      </c>
      <c r="O3877" s="26">
        <v>8.3898280000000006E-2</v>
      </c>
      <c r="P3877" s="93">
        <f t="shared" si="426"/>
        <v>3.5838982800000001</v>
      </c>
    </row>
    <row r="3878" spans="1:16">
      <c r="A3878" s="10">
        <v>2268.3589999999999</v>
      </c>
      <c r="B3878" s="31">
        <v>0.26499830000000002</v>
      </c>
      <c r="C3878" s="9">
        <v>0.26668500000000001</v>
      </c>
      <c r="D3878" s="31">
        <f t="shared" si="420"/>
        <v>0.76668500000000006</v>
      </c>
      <c r="E3878" s="9">
        <v>0.12451189999999999</v>
      </c>
      <c r="F3878" s="31">
        <f t="shared" si="421"/>
        <v>1.1245118999999999</v>
      </c>
      <c r="G3878" s="9">
        <v>0.254297</v>
      </c>
      <c r="H3878" s="32">
        <f t="shared" si="422"/>
        <v>1.754297</v>
      </c>
      <c r="I3878" s="9">
        <v>0.1766153</v>
      </c>
      <c r="J3878" s="31">
        <f t="shared" si="423"/>
        <v>2.1766152999999999</v>
      </c>
      <c r="K3878" s="9">
        <v>7.9361109999999999E-2</v>
      </c>
      <c r="L3878" s="48">
        <f t="shared" si="424"/>
        <v>2.5793611099999998</v>
      </c>
      <c r="M3878" s="9">
        <v>0.2374899</v>
      </c>
      <c r="N3878" s="48">
        <f t="shared" si="425"/>
        <v>3.2374898999999999</v>
      </c>
      <c r="O3878" s="26">
        <v>8.386644E-2</v>
      </c>
      <c r="P3878" s="93">
        <f t="shared" si="426"/>
        <v>3.58386644</v>
      </c>
    </row>
    <row r="3879" spans="1:16">
      <c r="A3879" s="10">
        <v>2268.8409999999999</v>
      </c>
      <c r="B3879" s="31">
        <v>0.26504860000000002</v>
      </c>
      <c r="C3879" s="9">
        <v>0.26666519999999999</v>
      </c>
      <c r="D3879" s="31">
        <f t="shared" si="420"/>
        <v>0.76666520000000005</v>
      </c>
      <c r="E3879" s="9">
        <v>0.124518</v>
      </c>
      <c r="F3879" s="31">
        <f t="shared" si="421"/>
        <v>1.1245179999999999</v>
      </c>
      <c r="G3879" s="9">
        <v>0.2542912</v>
      </c>
      <c r="H3879" s="32">
        <f t="shared" si="422"/>
        <v>1.7542911999999999</v>
      </c>
      <c r="I3879" s="9">
        <v>0.1766731</v>
      </c>
      <c r="J3879" s="31">
        <f t="shared" si="423"/>
        <v>2.1766730999999999</v>
      </c>
      <c r="K3879" s="9">
        <v>7.9387319999999997E-2</v>
      </c>
      <c r="L3879" s="48">
        <f t="shared" si="424"/>
        <v>2.5793873199999999</v>
      </c>
      <c r="M3879" s="9">
        <v>0.23746210000000001</v>
      </c>
      <c r="N3879" s="48">
        <f t="shared" si="425"/>
        <v>3.2374621000000001</v>
      </c>
      <c r="O3879" s="26">
        <v>8.3877439999999998E-2</v>
      </c>
      <c r="P3879" s="93">
        <f t="shared" si="426"/>
        <v>3.5838774400000002</v>
      </c>
    </row>
    <row r="3880" spans="1:16">
      <c r="A3880" s="10">
        <v>2269.3229999999999</v>
      </c>
      <c r="B3880" s="31">
        <v>0.26510679999999998</v>
      </c>
      <c r="C3880" s="9">
        <v>0.2666753</v>
      </c>
      <c r="D3880" s="31">
        <f t="shared" si="420"/>
        <v>0.76667529999999995</v>
      </c>
      <c r="E3880" s="9">
        <v>0.1245194</v>
      </c>
      <c r="F3880" s="31">
        <f t="shared" si="421"/>
        <v>1.1245194000000001</v>
      </c>
      <c r="G3880" s="9">
        <v>0.25431219999999999</v>
      </c>
      <c r="H3880" s="32">
        <f t="shared" si="422"/>
        <v>1.7543122</v>
      </c>
      <c r="I3880" s="9">
        <v>0.17673349999999999</v>
      </c>
      <c r="J3880" s="31">
        <f t="shared" si="423"/>
        <v>2.1767335000000001</v>
      </c>
      <c r="K3880" s="9">
        <v>7.9460580000000003E-2</v>
      </c>
      <c r="L3880" s="48">
        <f t="shared" si="424"/>
        <v>2.5794605800000001</v>
      </c>
      <c r="M3880" s="9">
        <v>0.2374539</v>
      </c>
      <c r="N3880" s="48">
        <f t="shared" si="425"/>
        <v>3.2374539000000002</v>
      </c>
      <c r="O3880" s="26">
        <v>8.3934049999999996E-2</v>
      </c>
      <c r="P3880" s="93">
        <f t="shared" si="426"/>
        <v>3.5839340499999999</v>
      </c>
    </row>
    <row r="3881" spans="1:16">
      <c r="A3881" s="10">
        <v>2269.8049999999998</v>
      </c>
      <c r="B3881" s="31">
        <v>0.26516509999999999</v>
      </c>
      <c r="C3881" s="9">
        <v>0.26670450000000001</v>
      </c>
      <c r="D3881" s="31">
        <f t="shared" si="420"/>
        <v>0.76670450000000001</v>
      </c>
      <c r="E3881" s="9">
        <v>0.1245137</v>
      </c>
      <c r="F3881" s="31">
        <f t="shared" si="421"/>
        <v>1.1245137000000001</v>
      </c>
      <c r="G3881" s="9">
        <v>0.25436429999999999</v>
      </c>
      <c r="H3881" s="32">
        <f t="shared" si="422"/>
        <v>1.7543643</v>
      </c>
      <c r="I3881" s="9">
        <v>0.17679230000000001</v>
      </c>
      <c r="J3881" s="31">
        <f t="shared" si="423"/>
        <v>2.1767922999999998</v>
      </c>
      <c r="K3881" s="9">
        <v>7.9571829999999996E-2</v>
      </c>
      <c r="L3881" s="48">
        <f t="shared" si="424"/>
        <v>2.5795718299999999</v>
      </c>
      <c r="M3881" s="9">
        <v>0.2374617</v>
      </c>
      <c r="N3881" s="48">
        <f t="shared" si="425"/>
        <v>3.2374616999999999</v>
      </c>
      <c r="O3881" s="26">
        <v>8.4030740000000007E-2</v>
      </c>
      <c r="P3881" s="93">
        <f t="shared" si="426"/>
        <v>3.5840307400000002</v>
      </c>
    </row>
    <row r="3882" spans="1:16">
      <c r="A3882" s="10">
        <v>2270.288</v>
      </c>
      <c r="B3882" s="31">
        <v>0.2652137</v>
      </c>
      <c r="C3882" s="9">
        <v>0.26673330000000001</v>
      </c>
      <c r="D3882" s="31">
        <f t="shared" si="420"/>
        <v>0.76673330000000006</v>
      </c>
      <c r="E3882" s="9">
        <v>0.1244989</v>
      </c>
      <c r="F3882" s="31">
        <f t="shared" si="421"/>
        <v>1.1244989000000001</v>
      </c>
      <c r="G3882" s="9">
        <v>0.25444529999999999</v>
      </c>
      <c r="H3882" s="32">
        <f t="shared" si="422"/>
        <v>1.7544453</v>
      </c>
      <c r="I3882" s="9">
        <v>0.17684430000000001</v>
      </c>
      <c r="J3882" s="31">
        <f t="shared" si="423"/>
        <v>2.1768443</v>
      </c>
      <c r="K3882" s="9">
        <v>7.9704230000000001E-2</v>
      </c>
      <c r="L3882" s="48">
        <f t="shared" si="424"/>
        <v>2.5797042299999999</v>
      </c>
      <c r="M3882" s="9">
        <v>0.23747599999999999</v>
      </c>
      <c r="N3882" s="48">
        <f t="shared" si="425"/>
        <v>3.237476</v>
      </c>
      <c r="O3882" s="26">
        <v>8.4151009999999998E-2</v>
      </c>
      <c r="P3882" s="93">
        <f t="shared" si="426"/>
        <v>3.5841510099999998</v>
      </c>
    </row>
    <row r="3883" spans="1:16">
      <c r="A3883" s="10">
        <v>2270.77</v>
      </c>
      <c r="B3883" s="31">
        <v>0.2652446</v>
      </c>
      <c r="C3883" s="9">
        <v>0.2667426</v>
      </c>
      <c r="D3883" s="31">
        <f t="shared" si="420"/>
        <v>0.76674259999999994</v>
      </c>
      <c r="E3883" s="9">
        <v>0.12447560000000001</v>
      </c>
      <c r="F3883" s="31">
        <f t="shared" si="421"/>
        <v>1.1244756</v>
      </c>
      <c r="G3883" s="9">
        <v>0.25454850000000001</v>
      </c>
      <c r="H3883" s="32">
        <f t="shared" si="422"/>
        <v>1.7545485000000001</v>
      </c>
      <c r="I3883" s="9">
        <v>0.17689089999999999</v>
      </c>
      <c r="J3883" s="31">
        <f t="shared" si="423"/>
        <v>2.1768909000000001</v>
      </c>
      <c r="K3883" s="9">
        <v>7.9840850000000005E-2</v>
      </c>
      <c r="L3883" s="48">
        <f t="shared" si="424"/>
        <v>2.5798408500000001</v>
      </c>
      <c r="M3883" s="9">
        <v>0.23748839999999999</v>
      </c>
      <c r="N3883" s="48">
        <f t="shared" si="425"/>
        <v>3.2374884000000002</v>
      </c>
      <c r="O3883" s="26">
        <v>8.4279140000000002E-2</v>
      </c>
      <c r="P3883" s="93">
        <f t="shared" si="426"/>
        <v>3.58427914</v>
      </c>
    </row>
    <row r="3884" spans="1:16">
      <c r="A3884" s="10">
        <v>2271.252</v>
      </c>
      <c r="B3884" s="31">
        <v>0.26525769999999999</v>
      </c>
      <c r="C3884" s="9">
        <v>0.26672439999999997</v>
      </c>
      <c r="D3884" s="31">
        <f t="shared" si="420"/>
        <v>0.76672439999999997</v>
      </c>
      <c r="E3884" s="9">
        <v>0.1244494</v>
      </c>
      <c r="F3884" s="31">
        <f t="shared" si="421"/>
        <v>1.1244494</v>
      </c>
      <c r="G3884" s="9">
        <v>0.25466759999999999</v>
      </c>
      <c r="H3884" s="32">
        <f t="shared" si="422"/>
        <v>1.7546675999999999</v>
      </c>
      <c r="I3884" s="9">
        <v>0.1769404</v>
      </c>
      <c r="J3884" s="31">
        <f t="shared" si="423"/>
        <v>2.1769403999999999</v>
      </c>
      <c r="K3884" s="9">
        <v>7.9971239999999999E-2</v>
      </c>
      <c r="L3884" s="48">
        <f t="shared" si="424"/>
        <v>2.5799712399999999</v>
      </c>
      <c r="M3884" s="9">
        <v>0.23749790000000001</v>
      </c>
      <c r="N3884" s="48">
        <f t="shared" si="425"/>
        <v>3.2374979000000002</v>
      </c>
      <c r="O3884" s="26">
        <v>8.4401770000000001E-2</v>
      </c>
      <c r="P3884" s="93">
        <f t="shared" si="426"/>
        <v>3.5844017699999999</v>
      </c>
    </row>
    <row r="3885" spans="1:16">
      <c r="A3885" s="10">
        <v>2271.7339999999999</v>
      </c>
      <c r="B3885" s="31">
        <v>0.26526430000000001</v>
      </c>
      <c r="C3885" s="9">
        <v>0.26668340000000001</v>
      </c>
      <c r="D3885" s="31">
        <f t="shared" si="420"/>
        <v>0.76668340000000001</v>
      </c>
      <c r="E3885" s="9">
        <v>0.12443410000000001</v>
      </c>
      <c r="F3885" s="31">
        <f t="shared" si="421"/>
        <v>1.1244341</v>
      </c>
      <c r="G3885" s="9">
        <v>0.25479790000000002</v>
      </c>
      <c r="H3885" s="32">
        <f t="shared" si="422"/>
        <v>1.7547979</v>
      </c>
      <c r="I3885" s="9">
        <v>0.17700669999999999</v>
      </c>
      <c r="J3885" s="31">
        <f t="shared" si="423"/>
        <v>2.1770067000000002</v>
      </c>
      <c r="K3885" s="9">
        <v>8.0091549999999997E-2</v>
      </c>
      <c r="L3885" s="48">
        <f t="shared" si="424"/>
        <v>2.5800915500000001</v>
      </c>
      <c r="M3885" s="9">
        <v>0.2375118</v>
      </c>
      <c r="N3885" s="48">
        <f t="shared" si="425"/>
        <v>3.2375118000000001</v>
      </c>
      <c r="O3885" s="26">
        <v>8.4511829999999996E-2</v>
      </c>
      <c r="P3885" s="93">
        <f t="shared" si="426"/>
        <v>3.5845118299999998</v>
      </c>
    </row>
    <row r="3886" spans="1:16">
      <c r="A3886" s="10">
        <v>2272.2159999999999</v>
      </c>
      <c r="B3886" s="31">
        <v>0.26528000000000002</v>
      </c>
      <c r="C3886" s="9">
        <v>0.2666346</v>
      </c>
      <c r="D3886" s="31">
        <f t="shared" si="420"/>
        <v>0.76663459999999994</v>
      </c>
      <c r="E3886" s="9">
        <v>0.1244439</v>
      </c>
      <c r="F3886" s="31">
        <f t="shared" si="421"/>
        <v>1.1244438999999999</v>
      </c>
      <c r="G3886" s="9">
        <v>0.25493680000000002</v>
      </c>
      <c r="H3886" s="32">
        <f t="shared" si="422"/>
        <v>1.7549368000000001</v>
      </c>
      <c r="I3886" s="9">
        <v>0.17710219999999999</v>
      </c>
      <c r="J3886" s="31">
        <f t="shared" si="423"/>
        <v>2.1771022000000002</v>
      </c>
      <c r="K3886" s="9">
        <v>8.0203129999999997E-2</v>
      </c>
      <c r="L3886" s="48">
        <f t="shared" si="424"/>
        <v>2.5802031300000001</v>
      </c>
      <c r="M3886" s="9">
        <v>0.23754400000000001</v>
      </c>
      <c r="N3886" s="48">
        <f t="shared" si="425"/>
        <v>3.2375440000000002</v>
      </c>
      <c r="O3886" s="26">
        <v>8.460616E-2</v>
      </c>
      <c r="P3886" s="93">
        <f t="shared" si="426"/>
        <v>3.5846061599999999</v>
      </c>
    </row>
    <row r="3887" spans="1:16">
      <c r="A3887" s="10">
        <v>2272.6979999999999</v>
      </c>
      <c r="B3887" s="31">
        <v>0.26532240000000001</v>
      </c>
      <c r="C3887" s="9">
        <v>0.266594</v>
      </c>
      <c r="D3887" s="31">
        <f t="shared" si="420"/>
        <v>0.766594</v>
      </c>
      <c r="E3887" s="9">
        <v>0.1244927</v>
      </c>
      <c r="F3887" s="31">
        <f t="shared" si="421"/>
        <v>1.1244927</v>
      </c>
      <c r="G3887" s="9">
        <v>0.25508110000000001</v>
      </c>
      <c r="H3887" s="32">
        <f t="shared" si="422"/>
        <v>1.7550810999999999</v>
      </c>
      <c r="I3887" s="9">
        <v>0.17723330000000001</v>
      </c>
      <c r="J3887" s="31">
        <f t="shared" si="423"/>
        <v>2.1772333000000001</v>
      </c>
      <c r="K3887" s="9">
        <v>8.0307139999999999E-2</v>
      </c>
      <c r="L3887" s="48">
        <f t="shared" si="424"/>
        <v>2.5803071399999999</v>
      </c>
      <c r="M3887" s="9">
        <v>0.23760400000000001</v>
      </c>
      <c r="N3887" s="48">
        <f t="shared" si="425"/>
        <v>3.2376040000000001</v>
      </c>
      <c r="O3887" s="26">
        <v>8.4685949999999996E-2</v>
      </c>
      <c r="P3887" s="93">
        <f t="shared" si="426"/>
        <v>3.5846859499999999</v>
      </c>
    </row>
    <row r="3888" spans="1:16">
      <c r="A3888" s="10">
        <v>2273.1799999999998</v>
      </c>
      <c r="B3888" s="31">
        <v>0.26539810000000003</v>
      </c>
      <c r="C3888" s="9">
        <v>0.26657409999999998</v>
      </c>
      <c r="D3888" s="31">
        <f t="shared" si="420"/>
        <v>0.76657409999999993</v>
      </c>
      <c r="E3888" s="9">
        <v>0.1245851</v>
      </c>
      <c r="F3888" s="31">
        <f t="shared" si="421"/>
        <v>1.1245851</v>
      </c>
      <c r="G3888" s="9">
        <v>0.25522359999999999</v>
      </c>
      <c r="H3888" s="32">
        <f t="shared" si="422"/>
        <v>1.7552235999999999</v>
      </c>
      <c r="I3888" s="9">
        <v>0.1773942</v>
      </c>
      <c r="J3888" s="31">
        <f t="shared" si="423"/>
        <v>2.1773942000000002</v>
      </c>
      <c r="K3888" s="9">
        <v>8.0400739999999998E-2</v>
      </c>
      <c r="L3888" s="48">
        <f t="shared" si="424"/>
        <v>2.58040074</v>
      </c>
      <c r="M3888" s="9">
        <v>0.2376944</v>
      </c>
      <c r="N3888" s="48">
        <f t="shared" si="425"/>
        <v>3.2376944000000001</v>
      </c>
      <c r="O3888" s="26">
        <v>8.4748450000000003E-2</v>
      </c>
      <c r="P3888" s="93">
        <f t="shared" si="426"/>
        <v>3.5847484500000002</v>
      </c>
    </row>
    <row r="3889" spans="1:16">
      <c r="A3889" s="10">
        <v>2273.6619999999998</v>
      </c>
      <c r="B3889" s="31">
        <v>0.2655016</v>
      </c>
      <c r="C3889" s="9">
        <v>0.26657540000000002</v>
      </c>
      <c r="D3889" s="31">
        <f t="shared" si="420"/>
        <v>0.76657540000000002</v>
      </c>
      <c r="E3889" s="9">
        <v>0.12471459999999999</v>
      </c>
      <c r="F3889" s="31">
        <f t="shared" si="421"/>
        <v>1.1247145999999999</v>
      </c>
      <c r="G3889" s="9">
        <v>0.25535429999999998</v>
      </c>
      <c r="H3889" s="32">
        <f t="shared" si="422"/>
        <v>1.7553543</v>
      </c>
      <c r="I3889" s="9">
        <v>0.17756930000000001</v>
      </c>
      <c r="J3889" s="31">
        <f t="shared" si="423"/>
        <v>2.1775693</v>
      </c>
      <c r="K3889" s="9">
        <v>8.0474169999999998E-2</v>
      </c>
      <c r="L3889" s="48">
        <f t="shared" si="424"/>
        <v>2.58047417</v>
      </c>
      <c r="M3889" s="9">
        <v>0.23780570000000001</v>
      </c>
      <c r="N3889" s="48">
        <f t="shared" si="425"/>
        <v>3.2378057</v>
      </c>
      <c r="O3889" s="26">
        <v>8.4795609999999993E-2</v>
      </c>
      <c r="P3889" s="93">
        <f t="shared" si="426"/>
        <v>3.58479561</v>
      </c>
    </row>
    <row r="3890" spans="1:16">
      <c r="A3890" s="10">
        <v>2274.145</v>
      </c>
      <c r="B3890" s="31">
        <v>0.26561810000000002</v>
      </c>
      <c r="C3890" s="9">
        <v>0.26659189999999999</v>
      </c>
      <c r="D3890" s="31">
        <f t="shared" si="420"/>
        <v>0.76659189999999999</v>
      </c>
      <c r="E3890" s="9">
        <v>0.1248649</v>
      </c>
      <c r="F3890" s="31">
        <f t="shared" si="421"/>
        <v>1.1248648999999999</v>
      </c>
      <c r="G3890" s="9">
        <v>0.25546259999999998</v>
      </c>
      <c r="H3890" s="32">
        <f t="shared" si="422"/>
        <v>1.7554626</v>
      </c>
      <c r="I3890" s="9">
        <v>0.1777368</v>
      </c>
      <c r="J3890" s="31">
        <f t="shared" si="423"/>
        <v>2.1777367999999999</v>
      </c>
      <c r="K3890" s="9">
        <v>8.0517859999999997E-2</v>
      </c>
      <c r="L3890" s="48">
        <f t="shared" si="424"/>
        <v>2.5805178600000001</v>
      </c>
      <c r="M3890" s="9">
        <v>0.2379233</v>
      </c>
      <c r="N3890" s="48">
        <f t="shared" si="425"/>
        <v>3.2379232999999998</v>
      </c>
      <c r="O3890" s="26">
        <v>8.4826659999999998E-2</v>
      </c>
      <c r="P3890" s="93">
        <f t="shared" si="426"/>
        <v>3.5848266600000001</v>
      </c>
    </row>
    <row r="3891" spans="1:16">
      <c r="A3891" s="10">
        <v>2274.627</v>
      </c>
      <c r="B3891" s="31">
        <v>0.26573020000000003</v>
      </c>
      <c r="C3891" s="9">
        <v>0.26661390000000001</v>
      </c>
      <c r="D3891" s="31">
        <f t="shared" si="420"/>
        <v>0.76661390000000007</v>
      </c>
      <c r="E3891" s="9">
        <v>0.12501390000000001</v>
      </c>
      <c r="F3891" s="31">
        <f t="shared" si="421"/>
        <v>1.1250138999999999</v>
      </c>
      <c r="G3891" s="9">
        <v>0.25554090000000002</v>
      </c>
      <c r="H3891" s="32">
        <f t="shared" si="422"/>
        <v>1.7555409</v>
      </c>
      <c r="I3891" s="9">
        <v>0.1778778</v>
      </c>
      <c r="J3891" s="31">
        <f t="shared" si="423"/>
        <v>2.1778778000000001</v>
      </c>
      <c r="K3891" s="9">
        <v>8.0523910000000004E-2</v>
      </c>
      <c r="L3891" s="48">
        <f t="shared" si="424"/>
        <v>2.5805239100000001</v>
      </c>
      <c r="M3891" s="9">
        <v>0.2380332</v>
      </c>
      <c r="N3891" s="48">
        <f t="shared" si="425"/>
        <v>3.2380331999999998</v>
      </c>
      <c r="O3891" s="26">
        <v>8.4847489999999998E-2</v>
      </c>
      <c r="P3891" s="93">
        <f t="shared" si="426"/>
        <v>3.58484749</v>
      </c>
    </row>
    <row r="3892" spans="1:16">
      <c r="A3892" s="10">
        <v>2275.1089999999999</v>
      </c>
      <c r="B3892" s="31">
        <v>0.26582420000000001</v>
      </c>
      <c r="C3892" s="9">
        <v>0.26663890000000001</v>
      </c>
      <c r="D3892" s="31">
        <f t="shared" si="420"/>
        <v>0.76663890000000001</v>
      </c>
      <c r="E3892" s="9">
        <v>0.1251448</v>
      </c>
      <c r="F3892" s="31">
        <f t="shared" si="421"/>
        <v>1.1251447999999999</v>
      </c>
      <c r="G3892" s="9">
        <v>0.25558959999999997</v>
      </c>
      <c r="H3892" s="32">
        <f t="shared" si="422"/>
        <v>1.7555896</v>
      </c>
      <c r="I3892" s="9">
        <v>0.17798159999999999</v>
      </c>
      <c r="J3892" s="31">
        <f t="shared" si="423"/>
        <v>2.1779815999999999</v>
      </c>
      <c r="K3892" s="9">
        <v>8.0495510000000006E-2</v>
      </c>
      <c r="L3892" s="48">
        <f t="shared" si="424"/>
        <v>2.58049551</v>
      </c>
      <c r="M3892" s="9">
        <v>0.2381315</v>
      </c>
      <c r="N3892" s="48">
        <f t="shared" si="425"/>
        <v>3.2381315000000002</v>
      </c>
      <c r="O3892" s="26">
        <v>8.4868330000000006E-2</v>
      </c>
      <c r="P3892" s="93">
        <f t="shared" si="426"/>
        <v>3.5848683299999999</v>
      </c>
    </row>
    <row r="3893" spans="1:16">
      <c r="A3893" s="10">
        <v>2275.5909999999999</v>
      </c>
      <c r="B3893" s="31">
        <v>0.26589790000000002</v>
      </c>
      <c r="C3893" s="9">
        <v>0.26666889999999999</v>
      </c>
      <c r="D3893" s="31">
        <f t="shared" si="420"/>
        <v>0.76666889999999999</v>
      </c>
      <c r="E3893" s="9">
        <v>0.12524669999999999</v>
      </c>
      <c r="F3893" s="31">
        <f t="shared" si="421"/>
        <v>1.1252466999999999</v>
      </c>
      <c r="G3893" s="9">
        <v>0.25561640000000002</v>
      </c>
      <c r="H3893" s="32">
        <f t="shared" si="422"/>
        <v>1.7556164000000001</v>
      </c>
      <c r="I3893" s="9">
        <v>0.17804690000000001</v>
      </c>
      <c r="J3893" s="31">
        <f t="shared" si="423"/>
        <v>2.1780469</v>
      </c>
      <c r="K3893" s="9">
        <v>8.0443920000000002E-2</v>
      </c>
      <c r="L3893" s="48">
        <f t="shared" si="424"/>
        <v>2.58044392</v>
      </c>
      <c r="M3893" s="9">
        <v>0.23822470000000001</v>
      </c>
      <c r="N3893" s="48">
        <f t="shared" si="425"/>
        <v>3.2382247</v>
      </c>
      <c r="O3893" s="26">
        <v>8.4902519999999995E-2</v>
      </c>
      <c r="P3893" s="93">
        <f t="shared" si="426"/>
        <v>3.58490252</v>
      </c>
    </row>
    <row r="3894" spans="1:16">
      <c r="A3894" s="10">
        <v>2276.0729999999999</v>
      </c>
      <c r="B3894" s="31">
        <v>0.26595829999999998</v>
      </c>
      <c r="C3894" s="9">
        <v>0.26671299999999998</v>
      </c>
      <c r="D3894" s="31">
        <f t="shared" si="420"/>
        <v>0.76671299999999998</v>
      </c>
      <c r="E3894" s="9">
        <v>0.12532160000000001</v>
      </c>
      <c r="F3894" s="31">
        <f t="shared" si="421"/>
        <v>1.1253215999999999</v>
      </c>
      <c r="G3894" s="9">
        <v>0.25563530000000001</v>
      </c>
      <c r="H3894" s="32">
        <f t="shared" si="422"/>
        <v>1.7556353</v>
      </c>
      <c r="I3894" s="9">
        <v>0.17808260000000001</v>
      </c>
      <c r="J3894" s="31">
        <f t="shared" si="423"/>
        <v>2.1780826000000002</v>
      </c>
      <c r="K3894" s="9">
        <v>8.0389479999999999E-2</v>
      </c>
      <c r="L3894" s="48">
        <f t="shared" si="424"/>
        <v>2.58038948</v>
      </c>
      <c r="M3894" s="9">
        <v>0.2383256</v>
      </c>
      <c r="N3894" s="48">
        <f t="shared" si="425"/>
        <v>3.2383256</v>
      </c>
      <c r="O3894" s="26">
        <v>8.4961869999999995E-2</v>
      </c>
      <c r="P3894" s="93">
        <f t="shared" si="426"/>
        <v>3.5849618699999999</v>
      </c>
    </row>
    <row r="3895" spans="1:16">
      <c r="A3895" s="10">
        <v>2276.5549999999998</v>
      </c>
      <c r="B3895" s="31">
        <v>0.26601639999999999</v>
      </c>
      <c r="C3895" s="9">
        <v>0.26678079999999998</v>
      </c>
      <c r="D3895" s="31">
        <f t="shared" si="420"/>
        <v>0.76678080000000004</v>
      </c>
      <c r="E3895" s="9">
        <v>0.12537670000000001</v>
      </c>
      <c r="F3895" s="31">
        <f t="shared" si="421"/>
        <v>1.1253766999999999</v>
      </c>
      <c r="G3895" s="9">
        <v>0.25565840000000001</v>
      </c>
      <c r="H3895" s="32">
        <f t="shared" si="422"/>
        <v>1.7556584</v>
      </c>
      <c r="I3895" s="9">
        <v>0.17809759999999999</v>
      </c>
      <c r="J3895" s="31">
        <f t="shared" si="423"/>
        <v>2.1780976000000001</v>
      </c>
      <c r="K3895" s="9">
        <v>8.0350160000000004E-2</v>
      </c>
      <c r="L3895" s="48">
        <f t="shared" si="424"/>
        <v>2.5803501600000001</v>
      </c>
      <c r="M3895" s="9">
        <v>0.2384454</v>
      </c>
      <c r="N3895" s="48">
        <f t="shared" si="425"/>
        <v>3.2384453999999998</v>
      </c>
      <c r="O3895" s="26">
        <v>8.5052660000000002E-2</v>
      </c>
      <c r="P3895" s="93">
        <f t="shared" si="426"/>
        <v>3.5850526600000001</v>
      </c>
    </row>
    <row r="3896" spans="1:16">
      <c r="A3896" s="10">
        <v>2277.0369999999998</v>
      </c>
      <c r="B3896" s="31">
        <v>0.26608209999999999</v>
      </c>
      <c r="C3896" s="9">
        <v>0.26687559999999999</v>
      </c>
      <c r="D3896" s="31">
        <f t="shared" si="420"/>
        <v>0.76687559999999999</v>
      </c>
      <c r="E3896" s="9">
        <v>0.12542439999999999</v>
      </c>
      <c r="F3896" s="31">
        <f t="shared" si="421"/>
        <v>1.1254244</v>
      </c>
      <c r="G3896" s="9">
        <v>0.25569560000000002</v>
      </c>
      <c r="H3896" s="32">
        <f t="shared" si="422"/>
        <v>1.7556956000000001</v>
      </c>
      <c r="I3896" s="9">
        <v>0.17810229999999999</v>
      </c>
      <c r="J3896" s="31">
        <f t="shared" si="423"/>
        <v>2.1781022999999999</v>
      </c>
      <c r="K3896" s="9">
        <v>8.034007E-2</v>
      </c>
      <c r="L3896" s="48">
        <f t="shared" si="424"/>
        <v>2.5803400700000001</v>
      </c>
      <c r="M3896" s="9">
        <v>0.2385814</v>
      </c>
      <c r="N3896" s="48">
        <f t="shared" si="425"/>
        <v>3.2385814000000002</v>
      </c>
      <c r="O3896" s="26">
        <v>8.5170579999999996E-2</v>
      </c>
      <c r="P3896" s="93">
        <f t="shared" si="426"/>
        <v>3.5851705799999998</v>
      </c>
    </row>
    <row r="3897" spans="1:16">
      <c r="A3897" s="10">
        <v>2277.5189999999998</v>
      </c>
      <c r="B3897" s="31">
        <v>0.26615800000000001</v>
      </c>
      <c r="C3897" s="9">
        <v>0.2669917</v>
      </c>
      <c r="D3897" s="31">
        <f t="shared" si="420"/>
        <v>0.76699169999999994</v>
      </c>
      <c r="E3897" s="9">
        <v>0.12547320000000001</v>
      </c>
      <c r="F3897" s="31">
        <f t="shared" si="421"/>
        <v>1.1254732000000001</v>
      </c>
      <c r="G3897" s="9">
        <v>0.2557489</v>
      </c>
      <c r="H3897" s="32">
        <f t="shared" si="422"/>
        <v>1.7557488999999999</v>
      </c>
      <c r="I3897" s="9">
        <v>0.17810019999999999</v>
      </c>
      <c r="J3897" s="31">
        <f t="shared" si="423"/>
        <v>2.1781001999999998</v>
      </c>
      <c r="K3897" s="9">
        <v>8.0362260000000005E-2</v>
      </c>
      <c r="L3897" s="48">
        <f t="shared" si="424"/>
        <v>2.5803622599999998</v>
      </c>
      <c r="M3897" s="9">
        <v>0.2387186</v>
      </c>
      <c r="N3897" s="48">
        <f t="shared" si="425"/>
        <v>3.2387185999999999</v>
      </c>
      <c r="O3897" s="26">
        <v>8.5302249999999996E-2</v>
      </c>
      <c r="P3897" s="93">
        <f t="shared" si="426"/>
        <v>3.5853022499999998</v>
      </c>
    </row>
    <row r="3898" spans="1:16">
      <c r="A3898" s="10">
        <v>2278.0010000000002</v>
      </c>
      <c r="B3898" s="31">
        <v>0.26623839999999999</v>
      </c>
      <c r="C3898" s="9">
        <v>0.26711790000000002</v>
      </c>
      <c r="D3898" s="31">
        <f t="shared" si="420"/>
        <v>0.76711790000000002</v>
      </c>
      <c r="E3898" s="9">
        <v>0.1255261</v>
      </c>
      <c r="F3898" s="31">
        <f t="shared" si="421"/>
        <v>1.1255261000000001</v>
      </c>
      <c r="G3898" s="9">
        <v>0.25581530000000002</v>
      </c>
      <c r="H3898" s="32">
        <f t="shared" si="422"/>
        <v>1.7558153000000001</v>
      </c>
      <c r="I3898" s="9">
        <v>0.17809230000000001</v>
      </c>
      <c r="J3898" s="31">
        <f t="shared" si="423"/>
        <v>2.1780922999999999</v>
      </c>
      <c r="K3898" s="9">
        <v>8.0412330000000004E-2</v>
      </c>
      <c r="L3898" s="48">
        <f t="shared" si="424"/>
        <v>2.5804123300000001</v>
      </c>
      <c r="M3898" s="9">
        <v>0.23883289999999999</v>
      </c>
      <c r="N3898" s="48">
        <f t="shared" si="425"/>
        <v>3.2388328999999998</v>
      </c>
      <c r="O3898" s="26">
        <v>8.5430779999999998E-2</v>
      </c>
      <c r="P3898" s="93">
        <f t="shared" si="426"/>
        <v>3.5854307799999998</v>
      </c>
    </row>
    <row r="3899" spans="1:16">
      <c r="A3899" s="10">
        <v>2278.4839999999999</v>
      </c>
      <c r="B3899" s="31">
        <v>0.26631519999999997</v>
      </c>
      <c r="C3899" s="9">
        <v>0.26724199999999998</v>
      </c>
      <c r="D3899" s="31">
        <f t="shared" si="420"/>
        <v>0.76724199999999998</v>
      </c>
      <c r="E3899" s="9">
        <v>0.12558320000000001</v>
      </c>
      <c r="F3899" s="31">
        <f t="shared" si="421"/>
        <v>1.1255831999999999</v>
      </c>
      <c r="G3899" s="9">
        <v>0.25588929999999999</v>
      </c>
      <c r="H3899" s="32">
        <f t="shared" si="422"/>
        <v>1.7558893</v>
      </c>
      <c r="I3899" s="9">
        <v>0.1780803</v>
      </c>
      <c r="J3899" s="31">
        <f t="shared" si="423"/>
        <v>2.1780803</v>
      </c>
      <c r="K3899" s="9">
        <v>8.0480049999999997E-2</v>
      </c>
      <c r="L3899" s="48">
        <f t="shared" si="424"/>
        <v>2.5804800499999998</v>
      </c>
      <c r="M3899" s="9">
        <v>0.23890159999999999</v>
      </c>
      <c r="N3899" s="48">
        <f t="shared" si="425"/>
        <v>3.2389016000000002</v>
      </c>
      <c r="O3899" s="26">
        <v>8.5540039999999998E-2</v>
      </c>
      <c r="P3899" s="93">
        <f t="shared" si="426"/>
        <v>3.5855400400000002</v>
      </c>
    </row>
    <row r="3900" spans="1:16">
      <c r="A3900" s="10">
        <v>2278.9659999999999</v>
      </c>
      <c r="B3900" s="31">
        <v>0.26638230000000002</v>
      </c>
      <c r="C3900" s="9">
        <v>0.26735759999999997</v>
      </c>
      <c r="D3900" s="31">
        <f t="shared" si="420"/>
        <v>0.76735759999999997</v>
      </c>
      <c r="E3900" s="9">
        <v>0.12564040000000001</v>
      </c>
      <c r="F3900" s="31">
        <f t="shared" si="421"/>
        <v>1.1256404</v>
      </c>
      <c r="G3900" s="9">
        <v>0.25596750000000001</v>
      </c>
      <c r="H3900" s="32">
        <f t="shared" si="422"/>
        <v>1.7559675000000001</v>
      </c>
      <c r="I3900" s="9">
        <v>0.1780668</v>
      </c>
      <c r="J3900" s="31">
        <f t="shared" si="423"/>
        <v>2.1780667999999999</v>
      </c>
      <c r="K3900" s="9">
        <v>8.0556840000000005E-2</v>
      </c>
      <c r="L3900" s="48">
        <f t="shared" si="424"/>
        <v>2.5805568399999999</v>
      </c>
      <c r="M3900" s="9">
        <v>0.23891399999999999</v>
      </c>
      <c r="N3900" s="48">
        <f t="shared" si="425"/>
        <v>3.2389139999999998</v>
      </c>
      <c r="O3900" s="26">
        <v>8.5619440000000005E-2</v>
      </c>
      <c r="P3900" s="93">
        <f t="shared" si="426"/>
        <v>3.5856194399999999</v>
      </c>
    </row>
    <row r="3901" spans="1:16">
      <c r="A3901" s="10">
        <v>2279.4479999999999</v>
      </c>
      <c r="B3901" s="31">
        <v>0.26643869999999997</v>
      </c>
      <c r="C3901" s="9">
        <v>0.26746890000000001</v>
      </c>
      <c r="D3901" s="31">
        <f t="shared" si="420"/>
        <v>0.76746890000000001</v>
      </c>
      <c r="E3901" s="9">
        <v>0.1256951</v>
      </c>
      <c r="F3901" s="31">
        <f t="shared" si="421"/>
        <v>1.1256950999999999</v>
      </c>
      <c r="G3901" s="9">
        <v>0.25604979999999999</v>
      </c>
      <c r="H3901" s="32">
        <f t="shared" si="422"/>
        <v>1.7560498</v>
      </c>
      <c r="I3901" s="9">
        <v>0.17805850000000001</v>
      </c>
      <c r="J3901" s="31">
        <f t="shared" si="423"/>
        <v>2.1780585000000001</v>
      </c>
      <c r="K3901" s="9">
        <v>8.063766E-2</v>
      </c>
      <c r="L3901" s="48">
        <f t="shared" si="424"/>
        <v>2.5806376599999998</v>
      </c>
      <c r="M3901" s="9">
        <v>0.23887929999999999</v>
      </c>
      <c r="N3901" s="48">
        <f t="shared" si="425"/>
        <v>3.2388792999999998</v>
      </c>
      <c r="O3901" s="26">
        <v>8.5670540000000003E-2</v>
      </c>
      <c r="P3901" s="93">
        <f t="shared" si="426"/>
        <v>3.5856705400000002</v>
      </c>
    </row>
    <row r="3902" spans="1:16">
      <c r="A3902" s="10">
        <v>2279.9299999999998</v>
      </c>
      <c r="B3902" s="31">
        <v>0.26648909999999998</v>
      </c>
      <c r="C3902" s="9">
        <v>0.26758369999999998</v>
      </c>
      <c r="D3902" s="31">
        <f t="shared" si="420"/>
        <v>0.76758369999999998</v>
      </c>
      <c r="E3902" s="9">
        <v>0.12574669999999999</v>
      </c>
      <c r="F3902" s="31">
        <f t="shared" si="421"/>
        <v>1.1257467000000001</v>
      </c>
      <c r="G3902" s="9">
        <v>0.25613560000000002</v>
      </c>
      <c r="H3902" s="32">
        <f t="shared" si="422"/>
        <v>1.7561355999999999</v>
      </c>
      <c r="I3902" s="9">
        <v>0.1780632</v>
      </c>
      <c r="J3902" s="31">
        <f t="shared" si="423"/>
        <v>2.1780632</v>
      </c>
      <c r="K3902" s="9">
        <v>8.0719659999999999E-2</v>
      </c>
      <c r="L3902" s="48">
        <f t="shared" si="424"/>
        <v>2.5807196600000002</v>
      </c>
      <c r="M3902" s="9">
        <v>0.23882039999999999</v>
      </c>
      <c r="N3902" s="48">
        <f t="shared" si="425"/>
        <v>3.2388203999999998</v>
      </c>
      <c r="O3902" s="26">
        <v>8.5697659999999995E-2</v>
      </c>
      <c r="P3902" s="93">
        <f t="shared" si="426"/>
        <v>3.5856976600000001</v>
      </c>
    </row>
    <row r="3903" spans="1:16">
      <c r="A3903" s="10">
        <v>2280.4119999999998</v>
      </c>
      <c r="B3903" s="31">
        <v>0.26653959999999999</v>
      </c>
      <c r="C3903" s="9">
        <v>0.26771030000000001</v>
      </c>
      <c r="D3903" s="31">
        <f t="shared" si="420"/>
        <v>0.76771030000000007</v>
      </c>
      <c r="E3903" s="9">
        <v>0.12579870000000001</v>
      </c>
      <c r="F3903" s="31">
        <f t="shared" si="421"/>
        <v>1.1257987</v>
      </c>
      <c r="G3903" s="9">
        <v>0.25622450000000002</v>
      </c>
      <c r="H3903" s="32">
        <f t="shared" si="422"/>
        <v>1.7562245000000001</v>
      </c>
      <c r="I3903" s="9">
        <v>0.17808560000000001</v>
      </c>
      <c r="J3903" s="31">
        <f t="shared" si="423"/>
        <v>2.1780856000000002</v>
      </c>
      <c r="K3903" s="9">
        <v>8.0801330000000005E-2</v>
      </c>
      <c r="L3903" s="48">
        <f t="shared" si="424"/>
        <v>2.5808013299999999</v>
      </c>
      <c r="M3903" s="9">
        <v>0.23876510000000001</v>
      </c>
      <c r="N3903" s="48">
        <f t="shared" si="425"/>
        <v>3.2387651000000002</v>
      </c>
      <c r="O3903" s="26">
        <v>8.5712590000000005E-2</v>
      </c>
      <c r="P3903" s="93">
        <f t="shared" si="426"/>
        <v>3.58571259</v>
      </c>
    </row>
    <row r="3904" spans="1:16">
      <c r="A3904" s="10">
        <v>2280.8939999999998</v>
      </c>
      <c r="B3904" s="31">
        <v>0.26659549999999999</v>
      </c>
      <c r="C3904" s="9">
        <v>0.26785140000000002</v>
      </c>
      <c r="D3904" s="31">
        <f t="shared" si="420"/>
        <v>0.76785140000000007</v>
      </c>
      <c r="E3904" s="9">
        <v>0.1258532</v>
      </c>
      <c r="F3904" s="31">
        <f t="shared" si="421"/>
        <v>1.1258531999999999</v>
      </c>
      <c r="G3904" s="9">
        <v>0.25631039999999999</v>
      </c>
      <c r="H3904" s="32">
        <f t="shared" si="422"/>
        <v>1.7563104</v>
      </c>
      <c r="I3904" s="9">
        <v>0.17812520000000001</v>
      </c>
      <c r="J3904" s="31">
        <f t="shared" si="423"/>
        <v>2.1781252000000002</v>
      </c>
      <c r="K3904" s="9">
        <v>8.087946E-2</v>
      </c>
      <c r="L3904" s="48">
        <f t="shared" si="424"/>
        <v>2.5808794599999998</v>
      </c>
      <c r="M3904" s="9">
        <v>0.2387357</v>
      </c>
      <c r="N3904" s="48">
        <f t="shared" si="425"/>
        <v>3.2387356999999999</v>
      </c>
      <c r="O3904" s="26">
        <v>8.5725560000000006E-2</v>
      </c>
      <c r="P3904" s="93">
        <f t="shared" si="426"/>
        <v>3.5857255600000002</v>
      </c>
    </row>
    <row r="3905" spans="1:16">
      <c r="A3905" s="10">
        <v>2281.3760000000002</v>
      </c>
      <c r="B3905" s="31">
        <v>0.26665539999999999</v>
      </c>
      <c r="C3905" s="9">
        <v>0.26799869999999998</v>
      </c>
      <c r="D3905" s="31">
        <f t="shared" si="420"/>
        <v>0.76799869999999992</v>
      </c>
      <c r="E3905" s="9">
        <v>0.1259139</v>
      </c>
      <c r="F3905" s="31">
        <f t="shared" si="421"/>
        <v>1.1259139</v>
      </c>
      <c r="G3905" s="9">
        <v>0.2563838</v>
      </c>
      <c r="H3905" s="32">
        <f t="shared" si="422"/>
        <v>1.7563838000000001</v>
      </c>
      <c r="I3905" s="9">
        <v>0.17817740000000001</v>
      </c>
      <c r="J3905" s="31">
        <f t="shared" si="423"/>
        <v>2.1781774</v>
      </c>
      <c r="K3905" s="9">
        <v>8.0947850000000002E-2</v>
      </c>
      <c r="L3905" s="48">
        <f t="shared" si="424"/>
        <v>2.5809478499999998</v>
      </c>
      <c r="M3905" s="9">
        <v>0.2387398</v>
      </c>
      <c r="N3905" s="48">
        <f t="shared" si="425"/>
        <v>3.2387397999999998</v>
      </c>
      <c r="O3905" s="26">
        <v>8.574561E-2</v>
      </c>
      <c r="P3905" s="93">
        <f t="shared" si="426"/>
        <v>3.58574561</v>
      </c>
    </row>
    <row r="3906" spans="1:16">
      <c r="A3906" s="10">
        <v>2281.8580000000002</v>
      </c>
      <c r="B3906" s="31">
        <v>0.26671450000000002</v>
      </c>
      <c r="C3906" s="9">
        <v>0.26813599999999999</v>
      </c>
      <c r="D3906" s="31">
        <f t="shared" si="420"/>
        <v>0.76813599999999993</v>
      </c>
      <c r="E3906" s="9">
        <v>0.1259796</v>
      </c>
      <c r="F3906" s="31">
        <f t="shared" si="421"/>
        <v>1.1259796</v>
      </c>
      <c r="G3906" s="9">
        <v>0.25643460000000001</v>
      </c>
      <c r="H3906" s="32">
        <f t="shared" si="422"/>
        <v>1.7564346</v>
      </c>
      <c r="I3906" s="9">
        <v>0.17823310000000001</v>
      </c>
      <c r="J3906" s="31">
        <f t="shared" si="423"/>
        <v>2.1782330999999999</v>
      </c>
      <c r="K3906" s="9">
        <v>8.0998260000000002E-2</v>
      </c>
      <c r="L3906" s="48">
        <f t="shared" si="424"/>
        <v>2.5809982599999999</v>
      </c>
      <c r="M3906" s="9">
        <v>0.2387688</v>
      </c>
      <c r="N3906" s="48">
        <f t="shared" si="425"/>
        <v>3.2387687999999999</v>
      </c>
      <c r="O3906" s="26">
        <v>8.5777049999999994E-2</v>
      </c>
      <c r="P3906" s="93">
        <f t="shared" si="426"/>
        <v>3.5857770499999999</v>
      </c>
    </row>
    <row r="3907" spans="1:16">
      <c r="A3907" s="10">
        <v>2282.3409999999999</v>
      </c>
      <c r="B3907" s="31">
        <v>0.26676699999999998</v>
      </c>
      <c r="C3907" s="9">
        <v>0.26824219999999999</v>
      </c>
      <c r="D3907" s="31">
        <f t="shared" ref="D3907:D3970" si="427">C3907+0.5</f>
        <v>0.76824219999999999</v>
      </c>
      <c r="E3907" s="9">
        <v>0.12604979999999999</v>
      </c>
      <c r="F3907" s="31">
        <f t="shared" ref="F3907:F3970" si="428">E3907+1</f>
        <v>1.1260498000000001</v>
      </c>
      <c r="G3907" s="9">
        <v>0.25645659999999998</v>
      </c>
      <c r="H3907" s="32">
        <f t="shared" ref="H3907:H3970" si="429">G3907+1.5</f>
        <v>1.7564565999999999</v>
      </c>
      <c r="I3907" s="9">
        <v>0.1782831</v>
      </c>
      <c r="J3907" s="31">
        <f t="shared" ref="J3907:J3970" si="430">I3907+2</f>
        <v>2.1782830999999998</v>
      </c>
      <c r="K3907" s="9">
        <v>8.1025319999999998E-2</v>
      </c>
      <c r="L3907" s="48">
        <f t="shared" ref="L3907:L3970" si="431">K3907+2.5</f>
        <v>2.5810253200000002</v>
      </c>
      <c r="M3907" s="9">
        <v>0.23880799999999999</v>
      </c>
      <c r="N3907" s="48">
        <f t="shared" ref="N3907:N3970" si="432">M3907+3</f>
        <v>3.2388080000000001</v>
      </c>
      <c r="O3907" s="26">
        <v>8.5824609999999996E-2</v>
      </c>
      <c r="P3907" s="93">
        <f t="shared" ref="P3907:P3970" si="433">O3907+3.5</f>
        <v>3.58582461</v>
      </c>
    </row>
    <row r="3908" spans="1:16">
      <c r="A3908" s="10">
        <v>2282.8229999999999</v>
      </c>
      <c r="B3908" s="31">
        <v>0.26681100000000002</v>
      </c>
      <c r="C3908" s="9">
        <v>0.26830619999999999</v>
      </c>
      <c r="D3908" s="31">
        <f t="shared" si="427"/>
        <v>0.76830620000000005</v>
      </c>
      <c r="E3908" s="9">
        <v>0.12612300000000001</v>
      </c>
      <c r="F3908" s="31">
        <f t="shared" si="428"/>
        <v>1.126123</v>
      </c>
      <c r="G3908" s="9">
        <v>0.25645230000000002</v>
      </c>
      <c r="H3908" s="32">
        <f t="shared" si="429"/>
        <v>1.7564523000000001</v>
      </c>
      <c r="I3908" s="9">
        <v>0.17832190000000001</v>
      </c>
      <c r="J3908" s="31">
        <f t="shared" si="430"/>
        <v>2.1783218999999998</v>
      </c>
      <c r="K3908" s="9">
        <v>8.1028509999999998E-2</v>
      </c>
      <c r="L3908" s="48">
        <f t="shared" si="431"/>
        <v>2.5810285099999999</v>
      </c>
      <c r="M3908" s="9">
        <v>0.238841</v>
      </c>
      <c r="N3908" s="48">
        <f t="shared" si="432"/>
        <v>3.2388409999999999</v>
      </c>
      <c r="O3908" s="26">
        <v>8.5890250000000001E-2</v>
      </c>
      <c r="P3908" s="93">
        <f t="shared" si="433"/>
        <v>3.5858902499999998</v>
      </c>
    </row>
    <row r="3909" spans="1:16">
      <c r="A3909" s="10">
        <v>2283.3049999999998</v>
      </c>
      <c r="B3909" s="31">
        <v>0.26685059999999999</v>
      </c>
      <c r="C3909" s="9">
        <v>0.26832440000000002</v>
      </c>
      <c r="D3909" s="31">
        <f t="shared" si="427"/>
        <v>0.76832440000000002</v>
      </c>
      <c r="E3909" s="9">
        <v>0.12619849999999999</v>
      </c>
      <c r="F3909" s="31">
        <f t="shared" si="428"/>
        <v>1.1261985000000001</v>
      </c>
      <c r="G3909" s="9">
        <v>0.25643100000000002</v>
      </c>
      <c r="H3909" s="32">
        <f t="shared" si="429"/>
        <v>1.7564310000000001</v>
      </c>
      <c r="I3909" s="9">
        <v>0.17834469999999999</v>
      </c>
      <c r="J3909" s="31">
        <f t="shared" si="430"/>
        <v>2.1783446999999998</v>
      </c>
      <c r="K3909" s="9">
        <v>8.1012379999999995E-2</v>
      </c>
      <c r="L3909" s="48">
        <f t="shared" si="431"/>
        <v>2.5810123799999998</v>
      </c>
      <c r="M3909" s="9">
        <v>0.23885960000000001</v>
      </c>
      <c r="N3909" s="48">
        <f t="shared" si="432"/>
        <v>3.2388596000000001</v>
      </c>
      <c r="O3909" s="26">
        <v>8.5973179999999996E-2</v>
      </c>
      <c r="P3909" s="93">
        <f t="shared" si="433"/>
        <v>3.5859731799999999</v>
      </c>
    </row>
    <row r="3910" spans="1:16">
      <c r="A3910" s="10">
        <v>2283.7869999999998</v>
      </c>
      <c r="B3910" s="31">
        <v>0.26689289999999999</v>
      </c>
      <c r="C3910" s="9">
        <v>0.26830320000000002</v>
      </c>
      <c r="D3910" s="31">
        <f t="shared" si="427"/>
        <v>0.76830320000000007</v>
      </c>
      <c r="E3910" s="9">
        <v>0.12627650000000001</v>
      </c>
      <c r="F3910" s="31">
        <f t="shared" si="428"/>
        <v>1.1262764999999999</v>
      </c>
      <c r="G3910" s="9">
        <v>0.25640689999999999</v>
      </c>
      <c r="H3910" s="32">
        <f t="shared" si="429"/>
        <v>1.7564069</v>
      </c>
      <c r="I3910" s="9">
        <v>0.1783507</v>
      </c>
      <c r="J3910" s="31">
        <f t="shared" si="430"/>
        <v>2.1783507000000002</v>
      </c>
      <c r="K3910" s="9">
        <v>8.0984819999999999E-2</v>
      </c>
      <c r="L3910" s="48">
        <f t="shared" si="431"/>
        <v>2.5809848199999998</v>
      </c>
      <c r="M3910" s="9">
        <v>0.23886499999999999</v>
      </c>
      <c r="N3910" s="48">
        <f t="shared" si="432"/>
        <v>3.2388650000000001</v>
      </c>
      <c r="O3910" s="26">
        <v>8.60683E-2</v>
      </c>
      <c r="P3910" s="93">
        <f t="shared" si="433"/>
        <v>3.5860683</v>
      </c>
    </row>
    <row r="3911" spans="1:16">
      <c r="A3911" s="10">
        <v>2284.2689999999998</v>
      </c>
      <c r="B3911" s="31">
        <v>0.2669472</v>
      </c>
      <c r="C3911" s="9">
        <v>0.26825919999999998</v>
      </c>
      <c r="D3911" s="31">
        <f t="shared" si="427"/>
        <v>0.76825919999999992</v>
      </c>
      <c r="E3911" s="9">
        <v>0.1263572</v>
      </c>
      <c r="F3911" s="31">
        <f t="shared" si="428"/>
        <v>1.1263571999999999</v>
      </c>
      <c r="G3911" s="9">
        <v>0.25639469999999998</v>
      </c>
      <c r="H3911" s="32">
        <f t="shared" si="429"/>
        <v>1.7563947</v>
      </c>
      <c r="I3911" s="9">
        <v>0.17833789999999999</v>
      </c>
      <c r="J3911" s="31">
        <f t="shared" si="430"/>
        <v>2.1783378999999998</v>
      </c>
      <c r="K3911" s="9">
        <v>8.0955589999999994E-2</v>
      </c>
      <c r="L3911" s="48">
        <f t="shared" si="431"/>
        <v>2.5809555899999999</v>
      </c>
      <c r="M3911" s="9">
        <v>0.23886540000000001</v>
      </c>
      <c r="N3911" s="48">
        <f t="shared" si="432"/>
        <v>3.2388653999999999</v>
      </c>
      <c r="O3911" s="26">
        <v>8.6167750000000001E-2</v>
      </c>
      <c r="P3911" s="93">
        <f t="shared" si="433"/>
        <v>3.58616775</v>
      </c>
    </row>
    <row r="3912" spans="1:16">
      <c r="A3912" s="10">
        <v>2284.7510000000002</v>
      </c>
      <c r="B3912" s="31">
        <v>0.26701589999999997</v>
      </c>
      <c r="C3912" s="9">
        <v>0.26820329999999998</v>
      </c>
      <c r="D3912" s="31">
        <f t="shared" si="427"/>
        <v>0.76820329999999992</v>
      </c>
      <c r="E3912" s="9">
        <v>0.12644069999999999</v>
      </c>
      <c r="F3912" s="31">
        <f t="shared" si="428"/>
        <v>1.1264407000000001</v>
      </c>
      <c r="G3912" s="9">
        <v>0.2564012</v>
      </c>
      <c r="H3912" s="32">
        <f t="shared" si="429"/>
        <v>1.7564012</v>
      </c>
      <c r="I3912" s="9">
        <v>0.17830650000000001</v>
      </c>
      <c r="J3912" s="31">
        <f t="shared" si="430"/>
        <v>2.1783065000000001</v>
      </c>
      <c r="K3912" s="9">
        <v>8.0930210000000002E-2</v>
      </c>
      <c r="L3912" s="48">
        <f t="shared" si="431"/>
        <v>2.58093021</v>
      </c>
      <c r="M3912" s="9">
        <v>0.23886669999999999</v>
      </c>
      <c r="N3912" s="48">
        <f t="shared" si="432"/>
        <v>3.2388667</v>
      </c>
      <c r="O3912" s="26">
        <v>8.6258539999999995E-2</v>
      </c>
      <c r="P3912" s="93">
        <f t="shared" si="433"/>
        <v>3.5862585400000002</v>
      </c>
    </row>
    <row r="3913" spans="1:16">
      <c r="A3913" s="10">
        <v>2285.2330000000002</v>
      </c>
      <c r="B3913" s="31">
        <v>0.26709650000000001</v>
      </c>
      <c r="C3913" s="9">
        <v>0.26814569999999999</v>
      </c>
      <c r="D3913" s="31">
        <f t="shared" si="427"/>
        <v>0.76814570000000004</v>
      </c>
      <c r="E3913" s="9">
        <v>0.1265231</v>
      </c>
      <c r="F3913" s="31">
        <f t="shared" si="428"/>
        <v>1.1265231</v>
      </c>
      <c r="G3913" s="9">
        <v>0.25642520000000002</v>
      </c>
      <c r="H3913" s="32">
        <f t="shared" si="429"/>
        <v>1.7564252</v>
      </c>
      <c r="I3913" s="9">
        <v>0.17825640000000001</v>
      </c>
      <c r="J3913" s="31">
        <f t="shared" si="430"/>
        <v>2.1782564</v>
      </c>
      <c r="K3913" s="9">
        <v>8.0911230000000001E-2</v>
      </c>
      <c r="L3913" s="48">
        <f t="shared" si="431"/>
        <v>2.5809112299999999</v>
      </c>
      <c r="M3913" s="9">
        <v>0.2388702</v>
      </c>
      <c r="N3913" s="48">
        <f t="shared" si="432"/>
        <v>3.2388702</v>
      </c>
      <c r="O3913" s="26">
        <v>8.6330470000000006E-2</v>
      </c>
      <c r="P3913" s="93">
        <f t="shared" si="433"/>
        <v>3.58633047</v>
      </c>
    </row>
    <row r="3914" spans="1:16">
      <c r="A3914" s="10">
        <v>2285.7150000000001</v>
      </c>
      <c r="B3914" s="31">
        <v>0.2671808</v>
      </c>
      <c r="C3914" s="9">
        <v>0.26808890000000002</v>
      </c>
      <c r="D3914" s="31">
        <f t="shared" si="427"/>
        <v>0.76808889999999996</v>
      </c>
      <c r="E3914" s="9">
        <v>0.12660060000000001</v>
      </c>
      <c r="F3914" s="31">
        <f t="shared" si="428"/>
        <v>1.1266006</v>
      </c>
      <c r="G3914" s="9">
        <v>0.25646049999999998</v>
      </c>
      <c r="H3914" s="32">
        <f t="shared" si="429"/>
        <v>1.7564605</v>
      </c>
      <c r="I3914" s="9">
        <v>0.1781905</v>
      </c>
      <c r="J3914" s="31">
        <f t="shared" si="430"/>
        <v>2.1781904999999999</v>
      </c>
      <c r="K3914" s="9">
        <v>8.0899460000000006E-2</v>
      </c>
      <c r="L3914" s="48">
        <f t="shared" si="431"/>
        <v>2.5808994599999999</v>
      </c>
      <c r="M3914" s="9">
        <v>0.23887539999999999</v>
      </c>
      <c r="N3914" s="48">
        <f t="shared" si="432"/>
        <v>3.2388754</v>
      </c>
      <c r="O3914" s="26">
        <v>8.6375670000000002E-2</v>
      </c>
      <c r="P3914" s="93">
        <f t="shared" si="433"/>
        <v>3.5863756699999998</v>
      </c>
    </row>
    <row r="3915" spans="1:16">
      <c r="A3915" s="10">
        <v>2286.1979999999999</v>
      </c>
      <c r="B3915" s="31">
        <v>0.26726220000000001</v>
      </c>
      <c r="C3915" s="9">
        <v>0.26803349999999998</v>
      </c>
      <c r="D3915" s="31">
        <f t="shared" si="427"/>
        <v>0.76803350000000004</v>
      </c>
      <c r="E3915" s="9">
        <v>0.12667020000000001</v>
      </c>
      <c r="F3915" s="31">
        <f t="shared" si="428"/>
        <v>1.1266702</v>
      </c>
      <c r="G3915" s="9">
        <v>0.25649949999999999</v>
      </c>
      <c r="H3915" s="32">
        <f t="shared" si="429"/>
        <v>1.7564994999999999</v>
      </c>
      <c r="I3915" s="9">
        <v>0.17811879999999999</v>
      </c>
      <c r="J3915" s="31">
        <f t="shared" si="430"/>
        <v>2.1781188</v>
      </c>
      <c r="K3915" s="9">
        <v>8.0897109999999994E-2</v>
      </c>
      <c r="L3915" s="48">
        <f t="shared" si="431"/>
        <v>2.58089711</v>
      </c>
      <c r="M3915" s="9">
        <v>0.23887990000000001</v>
      </c>
      <c r="N3915" s="48">
        <f t="shared" si="432"/>
        <v>3.2388799000000001</v>
      </c>
      <c r="O3915" s="26">
        <v>8.6398069999999993E-2</v>
      </c>
      <c r="P3915" s="93">
        <f t="shared" si="433"/>
        <v>3.58639807</v>
      </c>
    </row>
    <row r="3916" spans="1:16">
      <c r="A3916" s="10">
        <v>2286.6790000000001</v>
      </c>
      <c r="B3916" s="31">
        <v>0.2673352</v>
      </c>
      <c r="C3916" s="9">
        <v>0.26797969999999999</v>
      </c>
      <c r="D3916" s="31">
        <f t="shared" si="427"/>
        <v>0.76797969999999993</v>
      </c>
      <c r="E3916" s="9">
        <v>0.12672990000000001</v>
      </c>
      <c r="F3916" s="31">
        <f t="shared" si="428"/>
        <v>1.1267299</v>
      </c>
      <c r="G3916" s="9">
        <v>0.25653540000000002</v>
      </c>
      <c r="H3916" s="32">
        <f t="shared" si="429"/>
        <v>1.7565354</v>
      </c>
      <c r="I3916" s="9">
        <v>0.17805180000000001</v>
      </c>
      <c r="J3916" s="31">
        <f t="shared" si="430"/>
        <v>2.1780518</v>
      </c>
      <c r="K3916" s="9">
        <v>8.0907870000000007E-2</v>
      </c>
      <c r="L3916" s="48">
        <f t="shared" si="431"/>
        <v>2.5809078699999999</v>
      </c>
      <c r="M3916" s="9">
        <v>0.23888770000000001</v>
      </c>
      <c r="N3916" s="48">
        <f t="shared" si="432"/>
        <v>3.2388876999999998</v>
      </c>
      <c r="O3916" s="26">
        <v>8.6409079999999999E-2</v>
      </c>
      <c r="P3916" s="93">
        <f t="shared" si="433"/>
        <v>3.5864090800000001</v>
      </c>
    </row>
    <row r="3917" spans="1:16">
      <c r="A3917" s="10">
        <v>2287.1619999999998</v>
      </c>
      <c r="B3917" s="31">
        <v>0.26740130000000001</v>
      </c>
      <c r="C3917" s="9">
        <v>0.26793349999999999</v>
      </c>
      <c r="D3917" s="31">
        <f t="shared" si="427"/>
        <v>0.76793350000000005</v>
      </c>
      <c r="E3917" s="9">
        <v>0.1267819</v>
      </c>
      <c r="F3917" s="31">
        <f t="shared" si="428"/>
        <v>1.1267819000000001</v>
      </c>
      <c r="G3917" s="9">
        <v>0.25656859999999998</v>
      </c>
      <c r="H3917" s="32">
        <f t="shared" si="429"/>
        <v>1.7565686</v>
      </c>
      <c r="I3917" s="9">
        <v>0.1780002</v>
      </c>
      <c r="J3917" s="31">
        <f t="shared" si="430"/>
        <v>2.1780002000000001</v>
      </c>
      <c r="K3917" s="9">
        <v>8.0938609999999994E-2</v>
      </c>
      <c r="L3917" s="48">
        <f t="shared" si="431"/>
        <v>2.58093861</v>
      </c>
      <c r="M3917" s="9">
        <v>0.2389085</v>
      </c>
      <c r="N3917" s="48">
        <f t="shared" si="432"/>
        <v>3.2389085</v>
      </c>
      <c r="O3917" s="26">
        <v>8.6427550000000006E-2</v>
      </c>
      <c r="P3917" s="93">
        <f t="shared" si="433"/>
        <v>3.5864275499999998</v>
      </c>
    </row>
    <row r="3918" spans="1:16">
      <c r="A3918" s="10">
        <v>2287.6439999999998</v>
      </c>
      <c r="B3918" s="31">
        <v>0.26746629999999999</v>
      </c>
      <c r="C3918" s="9">
        <v>0.2679047</v>
      </c>
      <c r="D3918" s="31">
        <f t="shared" si="427"/>
        <v>0.7679047</v>
      </c>
      <c r="E3918" s="9">
        <v>0.12683050000000001</v>
      </c>
      <c r="F3918" s="31">
        <f t="shared" si="428"/>
        <v>1.1268305000000001</v>
      </c>
      <c r="G3918" s="9">
        <v>0.25660359999999999</v>
      </c>
      <c r="H3918" s="32">
        <f t="shared" si="429"/>
        <v>1.7566036</v>
      </c>
      <c r="I3918" s="9">
        <v>0.1779722</v>
      </c>
      <c r="J3918" s="31">
        <f t="shared" si="430"/>
        <v>2.1779722000000001</v>
      </c>
      <c r="K3918" s="9">
        <v>8.0993229999999999E-2</v>
      </c>
      <c r="L3918" s="48">
        <f t="shared" si="431"/>
        <v>2.5809932299999998</v>
      </c>
      <c r="M3918" s="9">
        <v>0.2389569</v>
      </c>
      <c r="N3918" s="48">
        <f t="shared" si="432"/>
        <v>3.2389568999999998</v>
      </c>
      <c r="O3918" s="26">
        <v>8.6468820000000002E-2</v>
      </c>
      <c r="P3918" s="93">
        <f t="shared" si="433"/>
        <v>3.5864688199999999</v>
      </c>
    </row>
    <row r="3919" spans="1:16">
      <c r="A3919" s="10">
        <v>2288.1260000000002</v>
      </c>
      <c r="B3919" s="31">
        <v>0.26753379999999999</v>
      </c>
      <c r="C3919" s="9">
        <v>0.26790340000000001</v>
      </c>
      <c r="D3919" s="31">
        <f t="shared" si="427"/>
        <v>0.76790340000000001</v>
      </c>
      <c r="E3919" s="9">
        <v>0.12687979999999999</v>
      </c>
      <c r="F3919" s="31">
        <f t="shared" si="428"/>
        <v>1.1268798</v>
      </c>
      <c r="G3919" s="9">
        <v>0.25664510000000001</v>
      </c>
      <c r="H3919" s="32">
        <f t="shared" si="429"/>
        <v>1.7566451000000001</v>
      </c>
      <c r="I3919" s="9">
        <v>0.17796529999999999</v>
      </c>
      <c r="J3919" s="31">
        <f t="shared" si="430"/>
        <v>2.1779652999999999</v>
      </c>
      <c r="K3919" s="9">
        <v>8.1069849999999999E-2</v>
      </c>
      <c r="L3919" s="48">
        <f t="shared" si="431"/>
        <v>2.58106985</v>
      </c>
      <c r="M3919" s="9">
        <v>0.2390409</v>
      </c>
      <c r="N3919" s="48">
        <f t="shared" si="432"/>
        <v>3.2390409</v>
      </c>
      <c r="O3919" s="26">
        <v>8.6545849999999994E-2</v>
      </c>
      <c r="P3919" s="93">
        <f t="shared" si="433"/>
        <v>3.5865458499999998</v>
      </c>
    </row>
    <row r="3920" spans="1:16">
      <c r="A3920" s="10">
        <v>2288.6080000000002</v>
      </c>
      <c r="B3920" s="31">
        <v>0.26760400000000001</v>
      </c>
      <c r="C3920" s="9">
        <v>0.26793440000000002</v>
      </c>
      <c r="D3920" s="31">
        <f t="shared" si="427"/>
        <v>0.76793440000000002</v>
      </c>
      <c r="E3920" s="9">
        <v>0.12693199999999999</v>
      </c>
      <c r="F3920" s="31">
        <f t="shared" si="428"/>
        <v>1.126932</v>
      </c>
      <c r="G3920" s="9">
        <v>0.25669649999999999</v>
      </c>
      <c r="H3920" s="32">
        <f t="shared" si="429"/>
        <v>1.7566964999999999</v>
      </c>
      <c r="I3920" s="9">
        <v>0.1779703</v>
      </c>
      <c r="J3920" s="31">
        <f t="shared" si="430"/>
        <v>2.1779703000000001</v>
      </c>
      <c r="K3920" s="9">
        <v>8.1157220000000002E-2</v>
      </c>
      <c r="L3920" s="48">
        <f t="shared" si="431"/>
        <v>2.5811572200000001</v>
      </c>
      <c r="M3920" s="9">
        <v>0.2391577</v>
      </c>
      <c r="N3920" s="48">
        <f t="shared" si="432"/>
        <v>3.2391576999999998</v>
      </c>
      <c r="O3920" s="26">
        <v>8.6657479999999995E-2</v>
      </c>
      <c r="P3920" s="93">
        <f t="shared" si="433"/>
        <v>3.58665748</v>
      </c>
    </row>
    <row r="3921" spans="1:16">
      <c r="A3921" s="10">
        <v>2289.09</v>
      </c>
      <c r="B3921" s="31">
        <v>0.26767160000000001</v>
      </c>
      <c r="C3921" s="9">
        <v>0.26799580000000001</v>
      </c>
      <c r="D3921" s="31">
        <f t="shared" si="427"/>
        <v>0.76799580000000001</v>
      </c>
      <c r="E3921" s="9">
        <v>0.1269865</v>
      </c>
      <c r="F3921" s="31">
        <f t="shared" si="428"/>
        <v>1.1269865000000001</v>
      </c>
      <c r="G3921" s="9">
        <v>0.2567565</v>
      </c>
      <c r="H3921" s="32">
        <f t="shared" si="429"/>
        <v>1.7567565000000001</v>
      </c>
      <c r="I3921" s="9">
        <v>0.17797540000000001</v>
      </c>
      <c r="J3921" s="31">
        <f t="shared" si="430"/>
        <v>2.1779754000000002</v>
      </c>
      <c r="K3921" s="9">
        <v>8.1238889999999994E-2</v>
      </c>
      <c r="L3921" s="48">
        <f t="shared" si="431"/>
        <v>2.5812388899999998</v>
      </c>
      <c r="M3921" s="9">
        <v>0.23929020000000001</v>
      </c>
      <c r="N3921" s="48">
        <f t="shared" si="432"/>
        <v>3.2392902000000001</v>
      </c>
      <c r="O3921" s="26">
        <v>8.6796230000000002E-2</v>
      </c>
      <c r="P3921" s="93">
        <f t="shared" si="433"/>
        <v>3.58679623</v>
      </c>
    </row>
    <row r="3922" spans="1:16">
      <c r="A3922" s="10">
        <v>2289.5720000000001</v>
      </c>
      <c r="B3922" s="31">
        <v>0.26772820000000003</v>
      </c>
      <c r="C3922" s="9">
        <v>0.26807750000000002</v>
      </c>
      <c r="D3922" s="31">
        <f t="shared" si="427"/>
        <v>0.76807749999999997</v>
      </c>
      <c r="E3922" s="9">
        <v>0.12703900000000001</v>
      </c>
      <c r="F3922" s="31">
        <f t="shared" si="428"/>
        <v>1.1270389999999999</v>
      </c>
      <c r="G3922" s="9">
        <v>0.25682290000000002</v>
      </c>
      <c r="H3922" s="32">
        <f t="shared" si="429"/>
        <v>1.7568229</v>
      </c>
      <c r="I3922" s="9">
        <v>0.17797109999999999</v>
      </c>
      <c r="J3922" s="31">
        <f t="shared" si="430"/>
        <v>2.1779711000000002</v>
      </c>
      <c r="K3922" s="9">
        <v>8.1297530000000007E-2</v>
      </c>
      <c r="L3922" s="48">
        <f t="shared" si="431"/>
        <v>2.5812975300000001</v>
      </c>
      <c r="M3922" s="9">
        <v>0.23941370000000001</v>
      </c>
      <c r="N3922" s="48">
        <f t="shared" si="432"/>
        <v>3.2394137000000001</v>
      </c>
      <c r="O3922" s="26">
        <v>8.69452E-2</v>
      </c>
      <c r="P3922" s="93">
        <f t="shared" si="433"/>
        <v>3.5869452000000002</v>
      </c>
    </row>
    <row r="3923" spans="1:16">
      <c r="A3923" s="10">
        <v>2290.0540000000001</v>
      </c>
      <c r="B3923" s="31">
        <v>0.26776990000000001</v>
      </c>
      <c r="C3923" s="9">
        <v>0.26816390000000001</v>
      </c>
      <c r="D3923" s="31">
        <f t="shared" si="427"/>
        <v>0.76816390000000001</v>
      </c>
      <c r="E3923" s="9">
        <v>0.12708459999999999</v>
      </c>
      <c r="F3923" s="31">
        <f t="shared" si="428"/>
        <v>1.1270845999999999</v>
      </c>
      <c r="G3923" s="9">
        <v>0.25689289999999998</v>
      </c>
      <c r="H3923" s="32">
        <f t="shared" si="429"/>
        <v>1.7568929</v>
      </c>
      <c r="I3923" s="9">
        <v>0.177957</v>
      </c>
      <c r="J3923" s="31">
        <f t="shared" si="430"/>
        <v>2.1779570000000001</v>
      </c>
      <c r="K3923" s="9">
        <v>8.1323580000000006E-2</v>
      </c>
      <c r="L3923" s="48">
        <f t="shared" si="431"/>
        <v>2.5813235799999998</v>
      </c>
      <c r="M3923" s="9">
        <v>0.23950469999999999</v>
      </c>
      <c r="N3923" s="48">
        <f t="shared" si="432"/>
        <v>3.2395046999999999</v>
      </c>
      <c r="O3923" s="26">
        <v>8.7089050000000001E-2</v>
      </c>
      <c r="P3923" s="93">
        <f t="shared" si="433"/>
        <v>3.5870890499999999</v>
      </c>
    </row>
    <row r="3924" spans="1:16">
      <c r="A3924" s="10">
        <v>2290.5360000000001</v>
      </c>
      <c r="B3924" s="31">
        <v>0.26779789999999998</v>
      </c>
      <c r="C3924" s="9">
        <v>0.26824310000000001</v>
      </c>
      <c r="D3924" s="31">
        <f t="shared" si="427"/>
        <v>0.76824310000000007</v>
      </c>
      <c r="E3924" s="9">
        <v>0.1271206</v>
      </c>
      <c r="F3924" s="31">
        <f t="shared" si="428"/>
        <v>1.1271206</v>
      </c>
      <c r="G3924" s="9">
        <v>0.25696809999999998</v>
      </c>
      <c r="H3924" s="32">
        <f t="shared" si="429"/>
        <v>1.7569680999999999</v>
      </c>
      <c r="I3924" s="9">
        <v>0.17793990000000001</v>
      </c>
      <c r="J3924" s="31">
        <f t="shared" si="430"/>
        <v>2.1779399000000002</v>
      </c>
      <c r="K3924" s="9">
        <v>8.1319710000000003E-2</v>
      </c>
      <c r="L3924" s="48">
        <f t="shared" si="431"/>
        <v>2.5813197099999998</v>
      </c>
      <c r="M3924" s="9">
        <v>0.23955209999999999</v>
      </c>
      <c r="N3924" s="48">
        <f t="shared" si="432"/>
        <v>3.2395521</v>
      </c>
      <c r="O3924" s="26">
        <v>8.7216790000000002E-2</v>
      </c>
      <c r="P3924" s="93">
        <f t="shared" si="433"/>
        <v>3.5872167899999998</v>
      </c>
    </row>
    <row r="3925" spans="1:16">
      <c r="A3925" s="10">
        <v>2291.0189999999998</v>
      </c>
      <c r="B3925" s="31">
        <v>0.26782410000000001</v>
      </c>
      <c r="C3925" s="9">
        <v>0.26830579999999998</v>
      </c>
      <c r="D3925" s="31">
        <f t="shared" si="427"/>
        <v>0.76830580000000004</v>
      </c>
      <c r="E3925" s="9">
        <v>0.12714619999999999</v>
      </c>
      <c r="F3925" s="31">
        <f t="shared" si="428"/>
        <v>1.1271461999999999</v>
      </c>
      <c r="G3925" s="9">
        <v>0.25705220000000001</v>
      </c>
      <c r="H3925" s="32">
        <f t="shared" si="429"/>
        <v>1.7570522</v>
      </c>
      <c r="I3925" s="9">
        <v>0.17793310000000001</v>
      </c>
      <c r="J3925" s="31">
        <f t="shared" si="430"/>
        <v>2.1779331000000002</v>
      </c>
      <c r="K3925" s="9">
        <v>8.1300730000000002E-2</v>
      </c>
      <c r="L3925" s="48">
        <f t="shared" si="431"/>
        <v>2.5813007300000002</v>
      </c>
      <c r="M3925" s="9">
        <v>0.23956340000000001</v>
      </c>
      <c r="N3925" s="48">
        <f t="shared" si="432"/>
        <v>3.2395634000000002</v>
      </c>
      <c r="O3925" s="26">
        <v>8.7321739999999995E-2</v>
      </c>
      <c r="P3925" s="93">
        <f t="shared" si="433"/>
        <v>3.5873217400000001</v>
      </c>
    </row>
    <row r="3926" spans="1:16">
      <c r="A3926" s="10">
        <v>2291.5010000000002</v>
      </c>
      <c r="B3926" s="31">
        <v>0.2678603</v>
      </c>
      <c r="C3926" s="9">
        <v>0.26835019999999998</v>
      </c>
      <c r="D3926" s="31">
        <f t="shared" si="427"/>
        <v>0.76835019999999998</v>
      </c>
      <c r="E3926" s="9">
        <v>0.12716369999999999</v>
      </c>
      <c r="F3926" s="31">
        <f t="shared" si="428"/>
        <v>1.1271637000000001</v>
      </c>
      <c r="G3926" s="9">
        <v>0.25714870000000001</v>
      </c>
      <c r="H3926" s="32">
        <f t="shared" si="429"/>
        <v>1.7571487000000001</v>
      </c>
      <c r="I3926" s="9">
        <v>0.17794550000000001</v>
      </c>
      <c r="J3926" s="31">
        <f t="shared" si="430"/>
        <v>2.1779454999999999</v>
      </c>
      <c r="K3926" s="9">
        <v>8.1289970000000003E-2</v>
      </c>
      <c r="L3926" s="48">
        <f t="shared" si="431"/>
        <v>2.5812899699999998</v>
      </c>
      <c r="M3926" s="9">
        <v>0.2395612</v>
      </c>
      <c r="N3926" s="48">
        <f t="shared" si="432"/>
        <v>3.2395611999999998</v>
      </c>
      <c r="O3926" s="26">
        <v>8.7404670000000004E-2</v>
      </c>
      <c r="P3926" s="93">
        <f t="shared" si="433"/>
        <v>3.5874046700000002</v>
      </c>
    </row>
    <row r="3927" spans="1:16">
      <c r="A3927" s="10">
        <v>2291.9830000000002</v>
      </c>
      <c r="B3927" s="31">
        <v>0.26791969999999998</v>
      </c>
      <c r="C3927" s="9">
        <v>0.26838279999999998</v>
      </c>
      <c r="D3927" s="31">
        <f t="shared" si="427"/>
        <v>0.76838279999999992</v>
      </c>
      <c r="E3927" s="9">
        <v>0.12717809999999999</v>
      </c>
      <c r="F3927" s="31">
        <f t="shared" si="428"/>
        <v>1.1271781000000001</v>
      </c>
      <c r="G3927" s="9">
        <v>0.2572565</v>
      </c>
      <c r="H3927" s="32">
        <f t="shared" si="429"/>
        <v>1.7572565</v>
      </c>
      <c r="I3927" s="9">
        <v>0.17797689999999999</v>
      </c>
      <c r="J3927" s="31">
        <f t="shared" si="430"/>
        <v>2.1779769</v>
      </c>
      <c r="K3927" s="9">
        <v>8.1306610000000001E-2</v>
      </c>
      <c r="L3927" s="48">
        <f t="shared" si="431"/>
        <v>2.5813066099999999</v>
      </c>
      <c r="M3927" s="9">
        <v>0.23957030000000001</v>
      </c>
      <c r="N3927" s="48">
        <f t="shared" si="432"/>
        <v>3.2395703</v>
      </c>
      <c r="O3927" s="26">
        <v>8.7467950000000003E-2</v>
      </c>
      <c r="P3927" s="93">
        <f t="shared" si="433"/>
        <v>3.5874679500000002</v>
      </c>
    </row>
    <row r="3928" spans="1:16">
      <c r="A3928" s="10">
        <v>2292.4650000000001</v>
      </c>
      <c r="B3928" s="31">
        <v>0.26800400000000002</v>
      </c>
      <c r="C3928" s="9">
        <v>0.2684108</v>
      </c>
      <c r="D3928" s="31">
        <f t="shared" si="427"/>
        <v>0.76841080000000006</v>
      </c>
      <c r="E3928" s="9">
        <v>0.12719359999999999</v>
      </c>
      <c r="F3928" s="31">
        <f t="shared" si="428"/>
        <v>1.1271936</v>
      </c>
      <c r="G3928" s="9">
        <v>0.25736700000000001</v>
      </c>
      <c r="H3928" s="32">
        <f t="shared" si="429"/>
        <v>1.7573669999999999</v>
      </c>
      <c r="I3928" s="9">
        <v>0.1780156</v>
      </c>
      <c r="J3928" s="31">
        <f t="shared" si="430"/>
        <v>2.1780156000000002</v>
      </c>
      <c r="K3928" s="9">
        <v>8.1360550000000004E-2</v>
      </c>
      <c r="L3928" s="48">
        <f t="shared" si="431"/>
        <v>2.5813605499999999</v>
      </c>
      <c r="M3928" s="9">
        <v>0.2396093</v>
      </c>
      <c r="N3928" s="48">
        <f t="shared" si="432"/>
        <v>3.2396093000000001</v>
      </c>
      <c r="O3928" s="26">
        <v>8.7513939999999998E-2</v>
      </c>
      <c r="P3928" s="93">
        <f t="shared" si="433"/>
        <v>3.58751394</v>
      </c>
    </row>
    <row r="3929" spans="1:16">
      <c r="A3929" s="10">
        <v>2292.9470000000001</v>
      </c>
      <c r="B3929" s="31">
        <v>0.26810440000000002</v>
      </c>
      <c r="C3929" s="9">
        <v>0.26844089999999998</v>
      </c>
      <c r="D3929" s="31">
        <f t="shared" si="427"/>
        <v>0.76844089999999998</v>
      </c>
      <c r="E3929" s="9">
        <v>0.12721189999999999</v>
      </c>
      <c r="F3929" s="31">
        <f t="shared" si="428"/>
        <v>1.1272119</v>
      </c>
      <c r="G3929" s="9">
        <v>0.2574632</v>
      </c>
      <c r="H3929" s="32">
        <f t="shared" si="429"/>
        <v>1.7574632000000001</v>
      </c>
      <c r="I3929" s="9">
        <v>0.1780409</v>
      </c>
      <c r="J3929" s="31">
        <f t="shared" si="430"/>
        <v>2.1780409000000001</v>
      </c>
      <c r="K3929" s="9">
        <v>8.1446409999999997E-2</v>
      </c>
      <c r="L3929" s="48">
        <f t="shared" si="431"/>
        <v>2.5814464099999999</v>
      </c>
      <c r="M3929" s="9">
        <v>0.2396789</v>
      </c>
      <c r="N3929" s="48">
        <f t="shared" si="432"/>
        <v>3.2396788999999999</v>
      </c>
      <c r="O3929" s="26">
        <v>8.7548520000000005E-2</v>
      </c>
      <c r="P3929" s="93">
        <f t="shared" si="433"/>
        <v>3.5875485199999999</v>
      </c>
    </row>
    <row r="3930" spans="1:16">
      <c r="A3930" s="10">
        <v>2293.4290000000001</v>
      </c>
      <c r="B3930" s="31">
        <v>0.26820860000000002</v>
      </c>
      <c r="C3930" s="9">
        <v>0.26847939999999998</v>
      </c>
      <c r="D3930" s="31">
        <f t="shared" si="427"/>
        <v>0.76847939999999992</v>
      </c>
      <c r="E3930" s="9">
        <v>0.1272354</v>
      </c>
      <c r="F3930" s="31">
        <f t="shared" si="428"/>
        <v>1.1272354</v>
      </c>
      <c r="G3930" s="9">
        <v>0.25752809999999998</v>
      </c>
      <c r="H3930" s="32">
        <f t="shared" si="429"/>
        <v>1.7575281</v>
      </c>
      <c r="I3930" s="9">
        <v>0.17803530000000001</v>
      </c>
      <c r="J3930" s="31">
        <f t="shared" si="430"/>
        <v>2.1780352999999999</v>
      </c>
      <c r="K3930" s="9">
        <v>8.1547069999999999E-2</v>
      </c>
      <c r="L3930" s="48">
        <f t="shared" si="431"/>
        <v>2.5815470700000001</v>
      </c>
      <c r="M3930" s="9">
        <v>0.23976359999999999</v>
      </c>
      <c r="N3930" s="48">
        <f t="shared" si="432"/>
        <v>3.2397635999999999</v>
      </c>
      <c r="O3930" s="26">
        <v>8.757682E-2</v>
      </c>
      <c r="P3930" s="93">
        <f t="shared" si="433"/>
        <v>3.5875768199999998</v>
      </c>
    </row>
    <row r="3931" spans="1:16">
      <c r="A3931" s="10">
        <v>2293.9110000000001</v>
      </c>
      <c r="B3931" s="31">
        <v>0.26830569999999998</v>
      </c>
      <c r="C3931" s="9">
        <v>0.26852809999999999</v>
      </c>
      <c r="D3931" s="31">
        <f t="shared" si="427"/>
        <v>0.76852809999999994</v>
      </c>
      <c r="E3931" s="9">
        <v>0.12726480000000001</v>
      </c>
      <c r="F3931" s="31">
        <f t="shared" si="428"/>
        <v>1.1272648000000001</v>
      </c>
      <c r="G3931" s="9">
        <v>0.25754850000000001</v>
      </c>
      <c r="H3931" s="32">
        <f t="shared" si="429"/>
        <v>1.7575485</v>
      </c>
      <c r="I3931" s="9">
        <v>0.17798910000000001</v>
      </c>
      <c r="J3931" s="31">
        <f t="shared" si="430"/>
        <v>2.1779891</v>
      </c>
      <c r="K3931" s="9">
        <v>8.1640820000000003E-2</v>
      </c>
      <c r="L3931" s="48">
        <f t="shared" si="431"/>
        <v>2.5816408200000001</v>
      </c>
      <c r="M3931" s="9">
        <v>0.23984050000000001</v>
      </c>
      <c r="N3931" s="48">
        <f t="shared" si="432"/>
        <v>3.2398405000000001</v>
      </c>
      <c r="O3931" s="26">
        <v>8.7609839999999994E-2</v>
      </c>
      <c r="P3931" s="93">
        <f t="shared" si="433"/>
        <v>3.5876098399999998</v>
      </c>
    </row>
    <row r="3932" spans="1:16">
      <c r="A3932" s="10">
        <v>2294.393</v>
      </c>
      <c r="B3932" s="31">
        <v>0.26839269999999998</v>
      </c>
      <c r="C3932" s="9">
        <v>0.26858739999999998</v>
      </c>
      <c r="D3932" s="31">
        <f t="shared" si="427"/>
        <v>0.76858739999999992</v>
      </c>
      <c r="E3932" s="9">
        <v>0.1273031</v>
      </c>
      <c r="F3932" s="31">
        <f t="shared" si="428"/>
        <v>1.1273031</v>
      </c>
      <c r="G3932" s="9">
        <v>0.25752199999999997</v>
      </c>
      <c r="H3932" s="32">
        <f t="shared" si="429"/>
        <v>1.757522</v>
      </c>
      <c r="I3932" s="9">
        <v>0.1779067</v>
      </c>
      <c r="J3932" s="31">
        <f t="shared" si="430"/>
        <v>2.1779066999999999</v>
      </c>
      <c r="K3932" s="9">
        <v>8.1710060000000001E-2</v>
      </c>
      <c r="L3932" s="48">
        <f t="shared" si="431"/>
        <v>2.5817100599999998</v>
      </c>
      <c r="M3932" s="9">
        <v>0.2398922</v>
      </c>
      <c r="N3932" s="48">
        <f t="shared" si="432"/>
        <v>3.2398921999999999</v>
      </c>
      <c r="O3932" s="26">
        <v>8.7658970000000003E-2</v>
      </c>
      <c r="P3932" s="93">
        <f t="shared" si="433"/>
        <v>3.5876589700000001</v>
      </c>
    </row>
    <row r="3933" spans="1:16">
      <c r="A3933" s="10">
        <v>2294.875</v>
      </c>
      <c r="B3933" s="31">
        <v>0.26847700000000002</v>
      </c>
      <c r="C3933" s="9">
        <v>0.26865470000000002</v>
      </c>
      <c r="D3933" s="31">
        <f t="shared" si="427"/>
        <v>0.76865470000000002</v>
      </c>
      <c r="E3933" s="9">
        <v>0.1273524</v>
      </c>
      <c r="F3933" s="31">
        <f t="shared" si="428"/>
        <v>1.1273523999999999</v>
      </c>
      <c r="G3933" s="9">
        <v>0.25745620000000002</v>
      </c>
      <c r="H3933" s="32">
        <f t="shared" si="429"/>
        <v>1.7574562</v>
      </c>
      <c r="I3933" s="9">
        <v>0.1778045</v>
      </c>
      <c r="J3933" s="31">
        <f t="shared" si="430"/>
        <v>2.1778045000000001</v>
      </c>
      <c r="K3933" s="9">
        <v>8.1748370000000001E-2</v>
      </c>
      <c r="L3933" s="48">
        <f t="shared" si="431"/>
        <v>2.5817483700000001</v>
      </c>
      <c r="M3933" s="9">
        <v>0.2399152</v>
      </c>
      <c r="N3933" s="48">
        <f t="shared" si="432"/>
        <v>3.2399152</v>
      </c>
      <c r="O3933" s="26">
        <v>8.7736789999999995E-2</v>
      </c>
      <c r="P3933" s="93">
        <f t="shared" si="433"/>
        <v>3.5877367900000001</v>
      </c>
    </row>
    <row r="3934" spans="1:16">
      <c r="A3934" s="10">
        <v>2295.3580000000002</v>
      </c>
      <c r="B3934" s="31">
        <v>0.26857019999999998</v>
      </c>
      <c r="C3934" s="9">
        <v>0.26872249999999998</v>
      </c>
      <c r="D3934" s="31">
        <f t="shared" si="427"/>
        <v>0.76872249999999998</v>
      </c>
      <c r="E3934" s="9">
        <v>0.1274151</v>
      </c>
      <c r="F3934" s="31">
        <f t="shared" si="428"/>
        <v>1.1274150999999999</v>
      </c>
      <c r="G3934" s="9">
        <v>0.25736890000000001</v>
      </c>
      <c r="H3934" s="32">
        <f t="shared" si="429"/>
        <v>1.7573688999999999</v>
      </c>
      <c r="I3934" s="9">
        <v>0.17770130000000001</v>
      </c>
      <c r="J3934" s="31">
        <f t="shared" si="430"/>
        <v>2.1777012999999998</v>
      </c>
      <c r="K3934" s="9">
        <v>8.176013E-2</v>
      </c>
      <c r="L3934" s="48">
        <f t="shared" si="431"/>
        <v>2.5817601300000002</v>
      </c>
      <c r="M3934" s="9">
        <v>0.23992260000000001</v>
      </c>
      <c r="N3934" s="48">
        <f t="shared" si="432"/>
        <v>3.2399225999999999</v>
      </c>
      <c r="O3934" s="26">
        <v>8.7847640000000005E-2</v>
      </c>
      <c r="P3934" s="93">
        <f t="shared" si="433"/>
        <v>3.5878476400000001</v>
      </c>
    </row>
    <row r="3935" spans="1:16">
      <c r="A3935" s="10">
        <v>2295.84</v>
      </c>
      <c r="B3935" s="31">
        <v>0.26868579999999997</v>
      </c>
      <c r="C3935" s="9">
        <v>0.2687792</v>
      </c>
      <c r="D3935" s="31">
        <f t="shared" si="427"/>
        <v>0.7687792</v>
      </c>
      <c r="E3935" s="9">
        <v>0.12748989999999999</v>
      </c>
      <c r="F3935" s="31">
        <f t="shared" si="428"/>
        <v>1.1274899</v>
      </c>
      <c r="G3935" s="9">
        <v>0.25727630000000001</v>
      </c>
      <c r="H3935" s="32">
        <f t="shared" si="429"/>
        <v>1.7572763</v>
      </c>
      <c r="I3935" s="9">
        <v>0.1776102</v>
      </c>
      <c r="J3935" s="31">
        <f t="shared" si="430"/>
        <v>2.1776102000000002</v>
      </c>
      <c r="K3935" s="9">
        <v>8.1755930000000004E-2</v>
      </c>
      <c r="L3935" s="48">
        <f t="shared" si="431"/>
        <v>2.5817559299999999</v>
      </c>
      <c r="M3935" s="9">
        <v>0.23993639999999999</v>
      </c>
      <c r="N3935" s="48">
        <f t="shared" si="432"/>
        <v>3.2399363999999999</v>
      </c>
      <c r="O3935" s="26">
        <v>8.7989520000000002E-2</v>
      </c>
      <c r="P3935" s="93">
        <f t="shared" si="433"/>
        <v>3.5879895199999998</v>
      </c>
    </row>
    <row r="3936" spans="1:16">
      <c r="A3936" s="10">
        <v>2296.3220000000001</v>
      </c>
      <c r="B3936" s="31">
        <v>0.26882289999999998</v>
      </c>
      <c r="C3936" s="9">
        <v>0.26880720000000002</v>
      </c>
      <c r="D3936" s="31">
        <f t="shared" si="427"/>
        <v>0.76880720000000002</v>
      </c>
      <c r="E3936" s="9">
        <v>0.1275704</v>
      </c>
      <c r="F3936" s="31">
        <f t="shared" si="428"/>
        <v>1.1275704</v>
      </c>
      <c r="G3936" s="9">
        <v>0.25718980000000002</v>
      </c>
      <c r="H3936" s="32">
        <f t="shared" si="429"/>
        <v>1.7571897999999999</v>
      </c>
      <c r="I3936" s="9">
        <v>0.17753289999999999</v>
      </c>
      <c r="J3936" s="31">
        <f t="shared" si="430"/>
        <v>2.1775329000000001</v>
      </c>
      <c r="K3936" s="9">
        <v>8.1746689999999997E-2</v>
      </c>
      <c r="L3936" s="48">
        <f t="shared" si="431"/>
        <v>2.5817466900000001</v>
      </c>
      <c r="M3936" s="9">
        <v>0.23997540000000001</v>
      </c>
      <c r="N3936" s="48">
        <f t="shared" si="432"/>
        <v>3.2399754000000001</v>
      </c>
      <c r="O3936" s="26">
        <v>8.8147139999999999E-2</v>
      </c>
      <c r="P3936" s="93">
        <f t="shared" si="433"/>
        <v>3.5881471399999998</v>
      </c>
    </row>
    <row r="3937" spans="1:16">
      <c r="A3937" s="10">
        <v>2296.8040000000001</v>
      </c>
      <c r="B3937" s="31">
        <v>0.26896680000000001</v>
      </c>
      <c r="C3937" s="9">
        <v>0.26878980000000002</v>
      </c>
      <c r="D3937" s="31">
        <f t="shared" si="427"/>
        <v>0.76878979999999997</v>
      </c>
      <c r="E3937" s="9">
        <v>0.12764519999999999</v>
      </c>
      <c r="F3937" s="31">
        <f t="shared" si="428"/>
        <v>1.1276451999999999</v>
      </c>
      <c r="G3937" s="9">
        <v>0.25711279999999997</v>
      </c>
      <c r="H3937" s="32">
        <f t="shared" si="429"/>
        <v>1.7571128</v>
      </c>
      <c r="I3937" s="9">
        <v>0.1774589</v>
      </c>
      <c r="J3937" s="31">
        <f t="shared" si="430"/>
        <v>2.1774589</v>
      </c>
      <c r="K3937" s="9">
        <v>8.1736610000000001E-2</v>
      </c>
      <c r="L3937" s="48">
        <f t="shared" si="431"/>
        <v>2.5817366100000001</v>
      </c>
      <c r="M3937" s="9">
        <v>0.24004729999999999</v>
      </c>
      <c r="N3937" s="48">
        <f t="shared" si="432"/>
        <v>3.2400473000000001</v>
      </c>
      <c r="O3937" s="26">
        <v>8.8298459999999995E-2</v>
      </c>
      <c r="P3937" s="93">
        <f t="shared" si="433"/>
        <v>3.5882984599999999</v>
      </c>
    </row>
    <row r="3938" spans="1:16">
      <c r="A3938" s="10">
        <v>2297.2860000000001</v>
      </c>
      <c r="B3938" s="31">
        <v>0.26909250000000001</v>
      </c>
      <c r="C3938" s="9">
        <v>0.26871279999999997</v>
      </c>
      <c r="D3938" s="31">
        <f t="shared" si="427"/>
        <v>0.76871279999999997</v>
      </c>
      <c r="E3938" s="9">
        <v>0.12770090000000001</v>
      </c>
      <c r="F3938" s="31">
        <f t="shared" si="428"/>
        <v>1.1277009</v>
      </c>
      <c r="G3938" s="9">
        <v>0.25704179999999999</v>
      </c>
      <c r="H3938" s="32">
        <f t="shared" si="429"/>
        <v>1.7570418000000001</v>
      </c>
      <c r="I3938" s="9">
        <v>0.17737459999999999</v>
      </c>
      <c r="J3938" s="31">
        <f t="shared" si="430"/>
        <v>2.1773745999999998</v>
      </c>
      <c r="K3938" s="9">
        <v>8.1724840000000007E-2</v>
      </c>
      <c r="L3938" s="48">
        <f t="shared" si="431"/>
        <v>2.5817248400000001</v>
      </c>
      <c r="M3938" s="9">
        <v>0.2401422</v>
      </c>
      <c r="N3938" s="48">
        <f t="shared" si="432"/>
        <v>3.2401422000000002</v>
      </c>
      <c r="O3938" s="26">
        <v>8.8420310000000002E-2</v>
      </c>
      <c r="P3938" s="93">
        <f t="shared" si="433"/>
        <v>3.5884203100000001</v>
      </c>
    </row>
    <row r="3939" spans="1:16">
      <c r="A3939" s="10">
        <v>2297.768</v>
      </c>
      <c r="B3939" s="31">
        <v>0.26917190000000002</v>
      </c>
      <c r="C3939" s="9">
        <v>0.26857510000000001</v>
      </c>
      <c r="D3939" s="31">
        <f t="shared" si="427"/>
        <v>0.76857510000000007</v>
      </c>
      <c r="E3939" s="9">
        <v>0.1277259</v>
      </c>
      <c r="F3939" s="31">
        <f t="shared" si="428"/>
        <v>1.1277258999999999</v>
      </c>
      <c r="G3939" s="9">
        <v>0.25697330000000002</v>
      </c>
      <c r="H3939" s="32">
        <f t="shared" si="429"/>
        <v>1.7569733000000001</v>
      </c>
      <c r="I3939" s="9">
        <v>0.17727039999999999</v>
      </c>
      <c r="J3939" s="31">
        <f t="shared" si="430"/>
        <v>2.1772703999999998</v>
      </c>
      <c r="K3939" s="9">
        <v>8.1705849999999997E-2</v>
      </c>
      <c r="L3939" s="48">
        <f t="shared" si="431"/>
        <v>2.5817058500000001</v>
      </c>
      <c r="M3939" s="9">
        <v>0.2402367</v>
      </c>
      <c r="N3939" s="48">
        <f t="shared" si="432"/>
        <v>3.2402367000000001</v>
      </c>
      <c r="O3939" s="26">
        <v>8.8494989999999996E-2</v>
      </c>
      <c r="P3939" s="93">
        <f t="shared" si="433"/>
        <v>3.5884949900000001</v>
      </c>
    </row>
    <row r="3940" spans="1:16">
      <c r="A3940" s="10">
        <v>2298.25</v>
      </c>
      <c r="B3940" s="31">
        <v>0.26918809999999999</v>
      </c>
      <c r="C3940" s="9">
        <v>0.26838709999999999</v>
      </c>
      <c r="D3940" s="31">
        <f t="shared" si="427"/>
        <v>0.76838709999999999</v>
      </c>
      <c r="E3940" s="9">
        <v>0.127715</v>
      </c>
      <c r="F3940" s="31">
        <f t="shared" si="428"/>
        <v>1.127715</v>
      </c>
      <c r="G3940" s="9">
        <v>0.25691059999999999</v>
      </c>
      <c r="H3940" s="32">
        <f t="shared" si="429"/>
        <v>1.7569105999999999</v>
      </c>
      <c r="I3940" s="9">
        <v>0.17715030000000001</v>
      </c>
      <c r="J3940" s="31">
        <f t="shared" si="430"/>
        <v>2.1771503000000001</v>
      </c>
      <c r="K3940" s="9">
        <v>8.1676949999999998E-2</v>
      </c>
      <c r="L3940" s="48">
        <f t="shared" si="431"/>
        <v>2.5816769499999999</v>
      </c>
      <c r="M3940" s="9">
        <v>0.2403073</v>
      </c>
      <c r="N3940" s="48">
        <f t="shared" si="432"/>
        <v>3.2403073</v>
      </c>
      <c r="O3940" s="26">
        <v>8.8515419999999997E-2</v>
      </c>
      <c r="P3940" s="93">
        <f t="shared" si="433"/>
        <v>3.5885154199999998</v>
      </c>
    </row>
    <row r="3941" spans="1:16">
      <c r="A3941" s="10">
        <v>2298.732</v>
      </c>
      <c r="B3941" s="31">
        <v>0.2691365</v>
      </c>
      <c r="C3941" s="9">
        <v>0.2681732</v>
      </c>
      <c r="D3941" s="31">
        <f t="shared" si="427"/>
        <v>0.7681732</v>
      </c>
      <c r="E3941" s="9">
        <v>0.12767139999999999</v>
      </c>
      <c r="F3941" s="31">
        <f t="shared" si="428"/>
        <v>1.1276714000000001</v>
      </c>
      <c r="G3941" s="9">
        <v>0.25686219999999998</v>
      </c>
      <c r="H3941" s="32">
        <f t="shared" si="429"/>
        <v>1.7568622</v>
      </c>
      <c r="I3941" s="9">
        <v>0.1770311</v>
      </c>
      <c r="J3941" s="31">
        <f t="shared" si="430"/>
        <v>2.1770310999999998</v>
      </c>
      <c r="K3941" s="9">
        <v>8.1642000000000006E-2</v>
      </c>
      <c r="L3941" s="48">
        <f t="shared" si="431"/>
        <v>2.581642</v>
      </c>
      <c r="M3941" s="9">
        <v>0.24033760000000001</v>
      </c>
      <c r="N3941" s="48">
        <f t="shared" si="432"/>
        <v>3.2403376000000002</v>
      </c>
      <c r="O3941" s="26">
        <v>8.848752E-2</v>
      </c>
      <c r="P3941" s="93">
        <f t="shared" si="433"/>
        <v>3.5884875200000002</v>
      </c>
    </row>
    <row r="3942" spans="1:16">
      <c r="A3942" s="10">
        <v>2299.2150000000001</v>
      </c>
      <c r="B3942" s="31">
        <v>0.26903110000000002</v>
      </c>
      <c r="C3942" s="9">
        <v>0.26796019999999998</v>
      </c>
      <c r="D3942" s="31">
        <f t="shared" si="427"/>
        <v>0.76796019999999998</v>
      </c>
      <c r="E3942" s="9">
        <v>0.1276062</v>
      </c>
      <c r="F3942" s="31">
        <f t="shared" si="428"/>
        <v>1.1276062</v>
      </c>
      <c r="G3942" s="9">
        <v>0.25684299999999999</v>
      </c>
      <c r="H3942" s="32">
        <f t="shared" si="429"/>
        <v>1.7568429999999999</v>
      </c>
      <c r="I3942" s="9">
        <v>0.1769355</v>
      </c>
      <c r="J3942" s="31">
        <f t="shared" si="430"/>
        <v>2.1769354999999999</v>
      </c>
      <c r="K3942" s="9">
        <v>8.1611420000000004E-2</v>
      </c>
      <c r="L3942" s="48">
        <f t="shared" si="431"/>
        <v>2.5816114200000002</v>
      </c>
      <c r="M3942" s="9">
        <v>0.24032439999999999</v>
      </c>
      <c r="N3942" s="48">
        <f t="shared" si="432"/>
        <v>3.2403244</v>
      </c>
      <c r="O3942" s="26">
        <v>8.8426599999999994E-2</v>
      </c>
      <c r="P3942" s="93">
        <f t="shared" si="433"/>
        <v>3.5884266</v>
      </c>
    </row>
    <row r="3943" spans="1:16">
      <c r="A3943" s="10">
        <v>2299.6970000000001</v>
      </c>
      <c r="B3943" s="31">
        <v>0.26889639999999998</v>
      </c>
      <c r="C3943" s="9">
        <v>0.26777509999999999</v>
      </c>
      <c r="D3943" s="31">
        <f t="shared" si="427"/>
        <v>0.76777509999999993</v>
      </c>
      <c r="E3943" s="9">
        <v>0.1275357</v>
      </c>
      <c r="F3943" s="31">
        <f t="shared" si="428"/>
        <v>1.1275356999999999</v>
      </c>
      <c r="G3943" s="9">
        <v>0.25686520000000002</v>
      </c>
      <c r="H3943" s="32">
        <f t="shared" si="429"/>
        <v>1.7568652</v>
      </c>
      <c r="I3943" s="9">
        <v>0.17688429999999999</v>
      </c>
      <c r="J3943" s="31">
        <f t="shared" si="430"/>
        <v>2.1768843000000002</v>
      </c>
      <c r="K3943" s="9">
        <v>8.1600160000000005E-2</v>
      </c>
      <c r="L3943" s="48">
        <f t="shared" si="431"/>
        <v>2.5816001599999998</v>
      </c>
      <c r="M3943" s="9">
        <v>0.24027799999999999</v>
      </c>
      <c r="N3943" s="48">
        <f t="shared" si="432"/>
        <v>3.240278</v>
      </c>
      <c r="O3943" s="26">
        <v>8.8352700000000006E-2</v>
      </c>
      <c r="P3943" s="93">
        <f t="shared" si="433"/>
        <v>3.5883527000000002</v>
      </c>
    </row>
    <row r="3944" spans="1:16">
      <c r="A3944" s="10">
        <v>2300.1790000000001</v>
      </c>
      <c r="B3944" s="31">
        <v>0.26875890000000002</v>
      </c>
      <c r="C3944" s="9">
        <v>0.26763540000000002</v>
      </c>
      <c r="D3944" s="31">
        <f t="shared" si="427"/>
        <v>0.76763540000000008</v>
      </c>
      <c r="E3944" s="9">
        <v>0.1274769</v>
      </c>
      <c r="F3944" s="31">
        <f t="shared" si="428"/>
        <v>1.1274769</v>
      </c>
      <c r="G3944" s="9">
        <v>0.256934</v>
      </c>
      <c r="H3944" s="32">
        <f t="shared" si="429"/>
        <v>1.756934</v>
      </c>
      <c r="I3944" s="9">
        <v>0.17688670000000001</v>
      </c>
      <c r="J3944" s="31">
        <f t="shared" si="430"/>
        <v>2.1768866999999998</v>
      </c>
      <c r="K3944" s="9">
        <v>8.1623520000000005E-2</v>
      </c>
      <c r="L3944" s="48">
        <f t="shared" si="431"/>
        <v>2.5816235199999999</v>
      </c>
      <c r="M3944" s="9">
        <v>0.2402137</v>
      </c>
      <c r="N3944" s="48">
        <f t="shared" si="432"/>
        <v>3.2402137</v>
      </c>
      <c r="O3944" s="26">
        <v>8.8286279999999995E-2</v>
      </c>
      <c r="P3944" s="93">
        <f t="shared" si="433"/>
        <v>3.5882862800000002</v>
      </c>
    </row>
    <row r="3945" spans="1:16">
      <c r="A3945" s="10">
        <v>2300.6610000000001</v>
      </c>
      <c r="B3945" s="31">
        <v>0.26864110000000002</v>
      </c>
      <c r="C3945" s="9">
        <v>0.2675477</v>
      </c>
      <c r="D3945" s="31">
        <f t="shared" si="427"/>
        <v>0.76754769999999994</v>
      </c>
      <c r="E3945" s="9">
        <v>0.12744340000000001</v>
      </c>
      <c r="F3945" s="31">
        <f t="shared" si="428"/>
        <v>1.1274434</v>
      </c>
      <c r="G3945" s="9">
        <v>0.25704399999999999</v>
      </c>
      <c r="H3945" s="32">
        <f t="shared" si="429"/>
        <v>1.7570440000000001</v>
      </c>
      <c r="I3945" s="9">
        <v>0.1769395</v>
      </c>
      <c r="J3945" s="31">
        <f t="shared" si="430"/>
        <v>2.1769395</v>
      </c>
      <c r="K3945" s="9">
        <v>8.1689049999999999E-2</v>
      </c>
      <c r="L3945" s="48">
        <f t="shared" si="431"/>
        <v>2.58168905</v>
      </c>
      <c r="M3945" s="9">
        <v>0.2401459</v>
      </c>
      <c r="N3945" s="48">
        <f t="shared" si="432"/>
        <v>3.2401458999999999</v>
      </c>
      <c r="O3945" s="26">
        <v>8.8245400000000002E-2</v>
      </c>
      <c r="P3945" s="93">
        <f t="shared" si="433"/>
        <v>3.5882453999999999</v>
      </c>
    </row>
    <row r="3946" spans="1:16">
      <c r="A3946" s="10">
        <v>2301.143</v>
      </c>
      <c r="B3946" s="31">
        <v>0.26855689999999999</v>
      </c>
      <c r="C3946" s="9">
        <v>0.26750750000000001</v>
      </c>
      <c r="D3946" s="31">
        <f t="shared" si="427"/>
        <v>0.76750750000000001</v>
      </c>
      <c r="E3946" s="9">
        <v>0.1274438</v>
      </c>
      <c r="F3946" s="31">
        <f t="shared" si="428"/>
        <v>1.1274438</v>
      </c>
      <c r="G3946" s="9">
        <v>0.25717790000000001</v>
      </c>
      <c r="H3946" s="32">
        <f t="shared" si="429"/>
        <v>1.7571779000000001</v>
      </c>
      <c r="I3946" s="9">
        <v>0.17702280000000001</v>
      </c>
      <c r="J3946" s="31">
        <f t="shared" si="430"/>
        <v>2.1770228</v>
      </c>
      <c r="K3946" s="9">
        <v>8.179575E-2</v>
      </c>
      <c r="L3946" s="48">
        <f t="shared" si="431"/>
        <v>2.5817957499999999</v>
      </c>
      <c r="M3946" s="9">
        <v>0.24008070000000001</v>
      </c>
      <c r="N3946" s="48">
        <f t="shared" si="432"/>
        <v>3.2400807</v>
      </c>
      <c r="O3946" s="26">
        <v>8.8241470000000002E-2</v>
      </c>
      <c r="P3946" s="93">
        <f t="shared" si="433"/>
        <v>3.5882414699999998</v>
      </c>
    </row>
    <row r="3947" spans="1:16">
      <c r="A3947" s="10">
        <v>2301.625</v>
      </c>
      <c r="B3947" s="31">
        <v>0.26851360000000002</v>
      </c>
      <c r="C3947" s="9">
        <v>0.26750750000000001</v>
      </c>
      <c r="D3947" s="31">
        <f t="shared" si="427"/>
        <v>0.76750750000000001</v>
      </c>
      <c r="E3947" s="9">
        <v>0.1274796</v>
      </c>
      <c r="F3947" s="31">
        <f t="shared" si="428"/>
        <v>1.1274796</v>
      </c>
      <c r="G3947" s="9">
        <v>0.25731979999999999</v>
      </c>
      <c r="H3947" s="32">
        <f t="shared" si="429"/>
        <v>1.7573197999999999</v>
      </c>
      <c r="I3947" s="9">
        <v>0.17711440000000001</v>
      </c>
      <c r="J3947" s="31">
        <f t="shared" si="430"/>
        <v>2.1771143999999998</v>
      </c>
      <c r="K3947" s="9">
        <v>8.1937070000000001E-2</v>
      </c>
      <c r="L3947" s="48">
        <f t="shared" si="431"/>
        <v>2.5819370699999999</v>
      </c>
      <c r="M3947" s="9">
        <v>0.24002000000000001</v>
      </c>
      <c r="N3947" s="48">
        <f t="shared" si="432"/>
        <v>3.2400199999999999</v>
      </c>
      <c r="O3947" s="26">
        <v>8.8282739999999998E-2</v>
      </c>
      <c r="P3947" s="93">
        <f t="shared" si="433"/>
        <v>3.5882827399999999</v>
      </c>
    </row>
    <row r="3948" spans="1:16">
      <c r="A3948" s="10">
        <v>2302.107</v>
      </c>
      <c r="B3948" s="31">
        <v>0.2685129</v>
      </c>
      <c r="C3948" s="9">
        <v>0.26753840000000001</v>
      </c>
      <c r="D3948" s="31">
        <f t="shared" si="427"/>
        <v>0.76753840000000007</v>
      </c>
      <c r="E3948" s="9">
        <v>0.12754850000000001</v>
      </c>
      <c r="F3948" s="31">
        <f t="shared" si="428"/>
        <v>1.1275485000000001</v>
      </c>
      <c r="G3948" s="9">
        <v>0.25745560000000001</v>
      </c>
      <c r="H3948" s="32">
        <f t="shared" si="429"/>
        <v>1.7574556000000001</v>
      </c>
      <c r="I3948" s="9">
        <v>0.17719370000000001</v>
      </c>
      <c r="J3948" s="31">
        <f t="shared" si="430"/>
        <v>2.1771937000000001</v>
      </c>
      <c r="K3948" s="9">
        <v>8.2099060000000001E-2</v>
      </c>
      <c r="L3948" s="48">
        <f t="shared" si="431"/>
        <v>2.58209906</v>
      </c>
      <c r="M3948" s="9">
        <v>0.2399607</v>
      </c>
      <c r="N3948" s="48">
        <f t="shared" si="432"/>
        <v>3.2399607000000001</v>
      </c>
      <c r="O3948" s="26">
        <v>8.8371959999999999E-2</v>
      </c>
      <c r="P3948" s="93">
        <f t="shared" si="433"/>
        <v>3.5883719599999999</v>
      </c>
    </row>
    <row r="3949" spans="1:16">
      <c r="A3949" s="10">
        <v>2302.5889999999999</v>
      </c>
      <c r="B3949" s="31">
        <v>0.2685536</v>
      </c>
      <c r="C3949" s="9">
        <v>0.26759430000000001</v>
      </c>
      <c r="D3949" s="31">
        <f t="shared" si="427"/>
        <v>0.76759430000000006</v>
      </c>
      <c r="E3949" s="9">
        <v>0.1276427</v>
      </c>
      <c r="F3949" s="31">
        <f t="shared" si="428"/>
        <v>1.1276427</v>
      </c>
      <c r="G3949" s="9">
        <v>0.2575808</v>
      </c>
      <c r="H3949" s="32">
        <f t="shared" si="429"/>
        <v>1.7575807999999999</v>
      </c>
      <c r="I3949" s="9">
        <v>0.17724699999999999</v>
      </c>
      <c r="J3949" s="31">
        <f t="shared" si="430"/>
        <v>2.1772469999999999</v>
      </c>
      <c r="K3949" s="9">
        <v>8.2268099999999997E-2</v>
      </c>
      <c r="L3949" s="48">
        <f t="shared" si="431"/>
        <v>2.5822680999999998</v>
      </c>
      <c r="M3949" s="9">
        <v>0.23989849999999999</v>
      </c>
      <c r="N3949" s="48">
        <f t="shared" si="432"/>
        <v>3.2398984999999998</v>
      </c>
      <c r="O3949" s="26">
        <v>8.8505990000000007E-2</v>
      </c>
      <c r="P3949" s="93">
        <f t="shared" si="433"/>
        <v>3.5885059899999998</v>
      </c>
    </row>
    <row r="3950" spans="1:16">
      <c r="A3950" s="10">
        <v>2303.0720000000001</v>
      </c>
      <c r="B3950" s="31">
        <v>0.2686268</v>
      </c>
      <c r="C3950" s="9">
        <v>0.26766760000000001</v>
      </c>
      <c r="D3950" s="31">
        <f t="shared" si="427"/>
        <v>0.76766760000000001</v>
      </c>
      <c r="E3950" s="9">
        <v>0.12775130000000001</v>
      </c>
      <c r="F3950" s="31">
        <f t="shared" si="428"/>
        <v>1.1277512999999999</v>
      </c>
      <c r="G3950" s="9">
        <v>0.2576965</v>
      </c>
      <c r="H3950" s="32">
        <f t="shared" si="429"/>
        <v>1.7576965</v>
      </c>
      <c r="I3950" s="9">
        <v>0.17726310000000001</v>
      </c>
      <c r="J3950" s="31">
        <f t="shared" si="430"/>
        <v>2.1772631000000002</v>
      </c>
      <c r="K3950" s="9">
        <v>8.2431589999999999E-2</v>
      </c>
      <c r="L3950" s="48">
        <f t="shared" si="431"/>
        <v>2.5824315900000001</v>
      </c>
      <c r="M3950" s="9">
        <v>0.23983289999999999</v>
      </c>
      <c r="N3950" s="48">
        <f t="shared" si="432"/>
        <v>3.2398329000000001</v>
      </c>
      <c r="O3950" s="26">
        <v>8.8672249999999994E-2</v>
      </c>
      <c r="P3950" s="93">
        <f t="shared" si="433"/>
        <v>3.5886722500000001</v>
      </c>
    </row>
    <row r="3951" spans="1:16">
      <c r="A3951" s="10">
        <v>2303.5540000000001</v>
      </c>
      <c r="B3951" s="31">
        <v>0.26871850000000003</v>
      </c>
      <c r="C3951" s="9">
        <v>0.26774759999999997</v>
      </c>
      <c r="D3951" s="31">
        <f t="shared" si="427"/>
        <v>0.76774759999999997</v>
      </c>
      <c r="E3951" s="9">
        <v>0.12786049999999999</v>
      </c>
      <c r="F3951" s="31">
        <f t="shared" si="428"/>
        <v>1.1278604999999999</v>
      </c>
      <c r="G3951" s="9">
        <v>0.25780799999999998</v>
      </c>
      <c r="H3951" s="32">
        <f t="shared" si="429"/>
        <v>1.757808</v>
      </c>
      <c r="I3951" s="9">
        <v>0.17723720000000001</v>
      </c>
      <c r="J3951" s="31">
        <f t="shared" si="430"/>
        <v>2.1772372</v>
      </c>
      <c r="K3951" s="9">
        <v>8.2577109999999995E-2</v>
      </c>
      <c r="L3951" s="48">
        <f t="shared" si="431"/>
        <v>2.5825771099999999</v>
      </c>
      <c r="M3951" s="9">
        <v>0.2397629</v>
      </c>
      <c r="N3951" s="48">
        <f t="shared" si="432"/>
        <v>3.2397629000000001</v>
      </c>
      <c r="O3951" s="26">
        <v>8.885266E-2</v>
      </c>
      <c r="P3951" s="93">
        <f t="shared" si="433"/>
        <v>3.5888526600000001</v>
      </c>
    </row>
    <row r="3952" spans="1:16">
      <c r="A3952" s="10">
        <v>2304.0360000000001</v>
      </c>
      <c r="B3952" s="31">
        <v>0.26880549999999998</v>
      </c>
      <c r="C3952" s="9">
        <v>0.26782040000000001</v>
      </c>
      <c r="D3952" s="31">
        <f t="shared" si="427"/>
        <v>0.76782039999999996</v>
      </c>
      <c r="E3952" s="9">
        <v>0.1279565</v>
      </c>
      <c r="F3952" s="31">
        <f t="shared" si="428"/>
        <v>1.1279565</v>
      </c>
      <c r="G3952" s="9">
        <v>0.25791540000000002</v>
      </c>
      <c r="H3952" s="32">
        <f t="shared" si="429"/>
        <v>1.7579153999999999</v>
      </c>
      <c r="I3952" s="9">
        <v>0.17716660000000001</v>
      </c>
      <c r="J3952" s="31">
        <f t="shared" si="430"/>
        <v>2.1771666000000001</v>
      </c>
      <c r="K3952" s="9">
        <v>8.2695569999999996E-2</v>
      </c>
      <c r="L3952" s="48">
        <f t="shared" si="431"/>
        <v>2.5826955699999998</v>
      </c>
      <c r="M3952" s="9">
        <v>0.23968729999999999</v>
      </c>
      <c r="N3952" s="48">
        <f t="shared" si="432"/>
        <v>3.2396872999999999</v>
      </c>
      <c r="O3952" s="26">
        <v>8.9022459999999998E-2</v>
      </c>
      <c r="P3952" s="93">
        <f t="shared" si="433"/>
        <v>3.5890224599999998</v>
      </c>
    </row>
    <row r="3953" spans="1:16">
      <c r="A3953" s="10">
        <v>2304.518</v>
      </c>
      <c r="B3953" s="31">
        <v>0.26885690000000001</v>
      </c>
      <c r="C3953" s="9">
        <v>0.26786320000000002</v>
      </c>
      <c r="D3953" s="31">
        <f t="shared" si="427"/>
        <v>0.76786320000000008</v>
      </c>
      <c r="E3953" s="9">
        <v>0.12802540000000001</v>
      </c>
      <c r="F3953" s="31">
        <f t="shared" si="428"/>
        <v>1.1280254000000001</v>
      </c>
      <c r="G3953" s="9">
        <v>0.25800919999999999</v>
      </c>
      <c r="H3953" s="32">
        <f t="shared" si="429"/>
        <v>1.7580092</v>
      </c>
      <c r="I3953" s="9">
        <v>0.1770439</v>
      </c>
      <c r="J3953" s="31">
        <f t="shared" si="430"/>
        <v>2.1770439000000001</v>
      </c>
      <c r="K3953" s="9">
        <v>8.2777909999999996E-2</v>
      </c>
      <c r="L3953" s="48">
        <f t="shared" si="431"/>
        <v>2.5827779099999999</v>
      </c>
      <c r="M3953" s="9">
        <v>0.23960129999999999</v>
      </c>
      <c r="N3953" s="48">
        <f t="shared" si="432"/>
        <v>3.2396012999999999</v>
      </c>
      <c r="O3953" s="26">
        <v>8.9160030000000001E-2</v>
      </c>
      <c r="P3953" s="93">
        <f t="shared" si="433"/>
        <v>3.5891600299999999</v>
      </c>
    </row>
    <row r="3954" spans="1:16">
      <c r="A3954" s="10">
        <v>2305</v>
      </c>
      <c r="B3954" s="31">
        <v>0.26884720000000001</v>
      </c>
      <c r="C3954" s="9">
        <v>0.2678586</v>
      </c>
      <c r="D3954" s="31">
        <f t="shared" si="427"/>
        <v>0.76785860000000006</v>
      </c>
      <c r="E3954" s="9">
        <v>0.1280608</v>
      </c>
      <c r="F3954" s="31">
        <f t="shared" si="428"/>
        <v>1.1280608000000001</v>
      </c>
      <c r="G3954" s="9">
        <v>0.25807839999999999</v>
      </c>
      <c r="H3954" s="32">
        <f t="shared" si="429"/>
        <v>1.7580784</v>
      </c>
      <c r="I3954" s="9">
        <v>0.17687020000000001</v>
      </c>
      <c r="J3954" s="31">
        <f t="shared" si="430"/>
        <v>2.1768702000000002</v>
      </c>
      <c r="K3954" s="9">
        <v>8.2821439999999996E-2</v>
      </c>
      <c r="L3954" s="48">
        <f t="shared" si="431"/>
        <v>2.58282144</v>
      </c>
      <c r="M3954" s="9">
        <v>0.2395032</v>
      </c>
      <c r="N3954" s="48">
        <f t="shared" si="432"/>
        <v>3.2395032000000001</v>
      </c>
      <c r="O3954" s="26">
        <v>8.9246099999999995E-2</v>
      </c>
      <c r="P3954" s="93">
        <f t="shared" si="433"/>
        <v>3.5892461</v>
      </c>
    </row>
    <row r="3955" spans="1:16">
      <c r="A3955" s="10">
        <v>2305.482</v>
      </c>
      <c r="B3955" s="31">
        <v>0.268762</v>
      </c>
      <c r="C3955" s="9">
        <v>0.26779459999999999</v>
      </c>
      <c r="D3955" s="31">
        <f t="shared" si="427"/>
        <v>0.76779459999999999</v>
      </c>
      <c r="E3955" s="9">
        <v>0.12806300000000001</v>
      </c>
      <c r="F3955" s="31">
        <f t="shared" si="428"/>
        <v>1.128063</v>
      </c>
      <c r="G3955" s="9">
        <v>0.25810729999999998</v>
      </c>
      <c r="H3955" s="32">
        <f t="shared" si="429"/>
        <v>1.7581073</v>
      </c>
      <c r="I3955" s="9">
        <v>0.17665</v>
      </c>
      <c r="J3955" s="31">
        <f t="shared" si="430"/>
        <v>2.17665</v>
      </c>
      <c r="K3955" s="9">
        <v>8.2829829999999993E-2</v>
      </c>
      <c r="L3955" s="48">
        <f t="shared" si="431"/>
        <v>2.5828298300000001</v>
      </c>
      <c r="M3955" s="9">
        <v>0.23939849999999999</v>
      </c>
      <c r="N3955" s="48">
        <f t="shared" si="432"/>
        <v>3.2393985000000001</v>
      </c>
      <c r="O3955" s="26">
        <v>8.9274790000000007E-2</v>
      </c>
      <c r="P3955" s="93">
        <f t="shared" si="433"/>
        <v>3.5892747900000002</v>
      </c>
    </row>
    <row r="3956" spans="1:16">
      <c r="A3956" s="10">
        <v>2305.9639999999999</v>
      </c>
      <c r="B3956" s="31">
        <v>0.26860590000000001</v>
      </c>
      <c r="C3956" s="9">
        <v>0.2676769</v>
      </c>
      <c r="D3956" s="31">
        <f t="shared" si="427"/>
        <v>0.7676769</v>
      </c>
      <c r="E3956" s="9">
        <v>0.1280414</v>
      </c>
      <c r="F3956" s="31">
        <f t="shared" si="428"/>
        <v>1.1280414000000001</v>
      </c>
      <c r="G3956" s="9">
        <v>0.25809169999999998</v>
      </c>
      <c r="H3956" s="32">
        <f t="shared" si="429"/>
        <v>1.7580917</v>
      </c>
      <c r="I3956" s="9">
        <v>0.17639560000000001</v>
      </c>
      <c r="J3956" s="31">
        <f t="shared" si="430"/>
        <v>2.1763956000000002</v>
      </c>
      <c r="K3956" s="9">
        <v>8.2811850000000006E-2</v>
      </c>
      <c r="L3956" s="48">
        <f t="shared" si="431"/>
        <v>2.5828118500000001</v>
      </c>
      <c r="M3956" s="9">
        <v>0.2392978</v>
      </c>
      <c r="N3956" s="48">
        <f t="shared" si="432"/>
        <v>3.2392978000000001</v>
      </c>
      <c r="O3956" s="26">
        <v>8.9248859999999999E-2</v>
      </c>
      <c r="P3956" s="93">
        <f t="shared" si="433"/>
        <v>3.5892488600000001</v>
      </c>
    </row>
    <row r="3957" spans="1:16">
      <c r="A3957" s="10">
        <v>2306.4459999999999</v>
      </c>
      <c r="B3957" s="31">
        <v>0.26840370000000002</v>
      </c>
      <c r="C3957" s="9">
        <v>0.26752359999999997</v>
      </c>
      <c r="D3957" s="31">
        <f t="shared" si="427"/>
        <v>0.76752359999999997</v>
      </c>
      <c r="E3957" s="9">
        <v>0.12801309999999999</v>
      </c>
      <c r="F3957" s="31">
        <f t="shared" si="428"/>
        <v>1.1280131</v>
      </c>
      <c r="G3957" s="9">
        <v>0.25803599999999999</v>
      </c>
      <c r="H3957" s="32">
        <f t="shared" si="429"/>
        <v>1.7580359999999999</v>
      </c>
      <c r="I3957" s="9">
        <v>0.17612259999999999</v>
      </c>
      <c r="J3957" s="31">
        <f t="shared" si="430"/>
        <v>2.1761225999999998</v>
      </c>
      <c r="K3957" s="9">
        <v>8.278547E-2</v>
      </c>
      <c r="L3957" s="48">
        <f t="shared" si="431"/>
        <v>2.5827854700000001</v>
      </c>
      <c r="M3957" s="9">
        <v>0.23922350000000001</v>
      </c>
      <c r="N3957" s="48">
        <f t="shared" si="432"/>
        <v>3.2392235</v>
      </c>
      <c r="O3957" s="26">
        <v>8.9180860000000001E-2</v>
      </c>
      <c r="P3957" s="93">
        <f t="shared" si="433"/>
        <v>3.5891808599999999</v>
      </c>
    </row>
    <row r="3958" spans="1:16">
      <c r="A3958" s="10">
        <v>2306.9279999999999</v>
      </c>
      <c r="B3958" s="31">
        <v>0.26819290000000001</v>
      </c>
      <c r="C3958" s="9">
        <v>0.26736009999999999</v>
      </c>
      <c r="D3958" s="31">
        <f t="shared" si="427"/>
        <v>0.76736009999999999</v>
      </c>
      <c r="E3958" s="9">
        <v>0.127996</v>
      </c>
      <c r="F3958" s="31">
        <f t="shared" si="428"/>
        <v>1.127996</v>
      </c>
      <c r="G3958" s="9">
        <v>0.2579572</v>
      </c>
      <c r="H3958" s="32">
        <f t="shared" si="429"/>
        <v>1.7579571999999999</v>
      </c>
      <c r="I3958" s="9">
        <v>0.17584549999999999</v>
      </c>
      <c r="J3958" s="31">
        <f t="shared" si="430"/>
        <v>2.1758454999999999</v>
      </c>
      <c r="K3958" s="9">
        <v>8.2765480000000002E-2</v>
      </c>
      <c r="L3958" s="48">
        <f t="shared" si="431"/>
        <v>2.5827654799999999</v>
      </c>
      <c r="M3958" s="9">
        <v>0.23920050000000001</v>
      </c>
      <c r="N3958" s="48">
        <f t="shared" si="432"/>
        <v>3.2392004999999999</v>
      </c>
      <c r="O3958" s="26">
        <v>8.9083380000000004E-2</v>
      </c>
      <c r="P3958" s="93">
        <f t="shared" si="433"/>
        <v>3.5890833799999999</v>
      </c>
    </row>
    <row r="3959" spans="1:16">
      <c r="A3959" s="10">
        <v>2307.4110000000001</v>
      </c>
      <c r="B3959" s="31">
        <v>0.26801019999999998</v>
      </c>
      <c r="C3959" s="9">
        <v>0.26721230000000001</v>
      </c>
      <c r="D3959" s="31">
        <f t="shared" si="427"/>
        <v>0.76721229999999996</v>
      </c>
      <c r="E3959" s="9">
        <v>0.12800329999999999</v>
      </c>
      <c r="F3959" s="31">
        <f t="shared" si="428"/>
        <v>1.1280033</v>
      </c>
      <c r="G3959" s="9">
        <v>0.25787650000000001</v>
      </c>
      <c r="H3959" s="32">
        <f t="shared" si="429"/>
        <v>1.7578765000000001</v>
      </c>
      <c r="I3959" s="9">
        <v>0.17557800000000001</v>
      </c>
      <c r="J3959" s="31">
        <f t="shared" si="430"/>
        <v>2.1755779999999998</v>
      </c>
      <c r="K3959" s="9">
        <v>8.2764980000000002E-2</v>
      </c>
      <c r="L3959" s="48">
        <f t="shared" si="431"/>
        <v>2.5827649799999999</v>
      </c>
      <c r="M3959" s="9">
        <v>0.2392447</v>
      </c>
      <c r="N3959" s="48">
        <f t="shared" si="432"/>
        <v>3.2392447</v>
      </c>
      <c r="O3959" s="26">
        <v>8.8967820000000003E-2</v>
      </c>
      <c r="P3959" s="93">
        <f t="shared" si="433"/>
        <v>3.5889678200000001</v>
      </c>
    </row>
    <row r="3960" spans="1:16">
      <c r="A3960" s="10">
        <v>2307.893</v>
      </c>
      <c r="B3960" s="31">
        <v>0.267876</v>
      </c>
      <c r="C3960" s="9">
        <v>0.26709250000000001</v>
      </c>
      <c r="D3960" s="31">
        <f t="shared" si="427"/>
        <v>0.76709249999999995</v>
      </c>
      <c r="E3960" s="9">
        <v>0.1280377</v>
      </c>
      <c r="F3960" s="31">
        <f t="shared" si="428"/>
        <v>1.1280376999999999</v>
      </c>
      <c r="G3960" s="9">
        <v>0.25781219999999999</v>
      </c>
      <c r="H3960" s="32">
        <f t="shared" si="429"/>
        <v>1.7578122</v>
      </c>
      <c r="I3960" s="9">
        <v>0.17532400000000001</v>
      </c>
      <c r="J3960" s="31">
        <f t="shared" si="430"/>
        <v>2.1753239999999998</v>
      </c>
      <c r="K3960" s="9">
        <v>8.2783620000000002E-2</v>
      </c>
      <c r="L3960" s="48">
        <f t="shared" si="431"/>
        <v>2.5827836199999998</v>
      </c>
      <c r="M3960" s="9">
        <v>0.23935670000000001</v>
      </c>
      <c r="N3960" s="48">
        <f t="shared" si="432"/>
        <v>3.2393567000000001</v>
      </c>
      <c r="O3960" s="26">
        <v>8.8835369999999997E-2</v>
      </c>
      <c r="P3960" s="93">
        <f t="shared" si="433"/>
        <v>3.58883537</v>
      </c>
    </row>
    <row r="3961" spans="1:16">
      <c r="A3961" s="10">
        <v>2308.375</v>
      </c>
      <c r="B3961" s="31">
        <v>0.26779269999999999</v>
      </c>
      <c r="C3961" s="9">
        <v>0.26699590000000001</v>
      </c>
      <c r="D3961" s="31">
        <f t="shared" si="427"/>
        <v>0.76699589999999995</v>
      </c>
      <c r="E3961" s="9">
        <v>0.12809129999999999</v>
      </c>
      <c r="F3961" s="31">
        <f t="shared" si="428"/>
        <v>1.1280912999999999</v>
      </c>
      <c r="G3961" s="9">
        <v>0.25777230000000001</v>
      </c>
      <c r="H3961" s="32">
        <f t="shared" si="429"/>
        <v>1.7577723000000001</v>
      </c>
      <c r="I3961" s="9">
        <v>0.17508789999999999</v>
      </c>
      <c r="J3961" s="31">
        <f t="shared" si="430"/>
        <v>2.1750878999999999</v>
      </c>
      <c r="K3961" s="9">
        <v>8.2812189999999994E-2</v>
      </c>
      <c r="L3961" s="48">
        <f t="shared" si="431"/>
        <v>2.5828121899999998</v>
      </c>
      <c r="M3961" s="9">
        <v>0.23951919999999999</v>
      </c>
      <c r="N3961" s="48">
        <f t="shared" si="432"/>
        <v>3.2395192000000002</v>
      </c>
      <c r="O3961" s="26">
        <v>8.8683650000000003E-2</v>
      </c>
      <c r="P3961" s="93">
        <f t="shared" si="433"/>
        <v>3.5886836500000001</v>
      </c>
    </row>
    <row r="3962" spans="1:16">
      <c r="A3962" s="10">
        <v>2308.857</v>
      </c>
      <c r="B3962" s="31">
        <v>0.26774229999999999</v>
      </c>
      <c r="C3962" s="9">
        <v>0.26690740000000002</v>
      </c>
      <c r="D3962" s="31">
        <f t="shared" si="427"/>
        <v>0.76690740000000002</v>
      </c>
      <c r="E3962" s="9">
        <v>0.12814809999999999</v>
      </c>
      <c r="F3962" s="31">
        <f t="shared" si="428"/>
        <v>1.1281481</v>
      </c>
      <c r="G3962" s="9">
        <v>0.25775530000000002</v>
      </c>
      <c r="H3962" s="32">
        <f t="shared" si="429"/>
        <v>1.7577552999999999</v>
      </c>
      <c r="I3962" s="9">
        <v>0.1748759</v>
      </c>
      <c r="J3962" s="31">
        <f t="shared" si="430"/>
        <v>2.1748759</v>
      </c>
      <c r="K3962" s="9">
        <v>8.2835549999999994E-2</v>
      </c>
      <c r="L3962" s="48">
        <f t="shared" si="431"/>
        <v>2.58283555</v>
      </c>
      <c r="M3962" s="9">
        <v>0.23970250000000001</v>
      </c>
      <c r="N3962" s="48">
        <f t="shared" si="432"/>
        <v>3.2397024999999999</v>
      </c>
      <c r="O3962" s="26">
        <v>8.8507959999999997E-2</v>
      </c>
      <c r="P3962" s="93">
        <f t="shared" si="433"/>
        <v>3.5885079599999998</v>
      </c>
    </row>
    <row r="3963" spans="1:16">
      <c r="A3963" s="10">
        <v>2309.3389999999999</v>
      </c>
      <c r="B3963" s="31">
        <v>0.2677002</v>
      </c>
      <c r="C3963" s="9">
        <v>0.26680910000000002</v>
      </c>
      <c r="D3963" s="31">
        <f t="shared" si="427"/>
        <v>0.76680910000000002</v>
      </c>
      <c r="E3963" s="9">
        <v>0.12819169999999999</v>
      </c>
      <c r="F3963" s="31">
        <f t="shared" si="428"/>
        <v>1.1281916999999999</v>
      </c>
      <c r="G3963" s="9">
        <v>0.25775189999999998</v>
      </c>
      <c r="H3963" s="32">
        <f t="shared" si="429"/>
        <v>1.7577518999999999</v>
      </c>
      <c r="I3963" s="9">
        <v>0.17470859999999999</v>
      </c>
      <c r="J3963" s="31">
        <f t="shared" si="430"/>
        <v>2.1747085999999998</v>
      </c>
      <c r="K3963" s="9">
        <v>8.2840929999999993E-2</v>
      </c>
      <c r="L3963" s="48">
        <f t="shared" si="431"/>
        <v>2.5828409300000001</v>
      </c>
      <c r="M3963" s="9">
        <v>0.23987810000000001</v>
      </c>
      <c r="N3963" s="48">
        <f t="shared" si="432"/>
        <v>3.2398780999999999</v>
      </c>
      <c r="O3963" s="26">
        <v>8.8308680000000001E-2</v>
      </c>
      <c r="P3963" s="93">
        <f t="shared" si="433"/>
        <v>3.5883086799999999</v>
      </c>
    </row>
    <row r="3964" spans="1:16">
      <c r="A3964" s="10">
        <v>2309.8209999999999</v>
      </c>
      <c r="B3964" s="31">
        <v>0.26764520000000003</v>
      </c>
      <c r="C3964" s="9">
        <v>0.26668890000000001</v>
      </c>
      <c r="D3964" s="31">
        <f t="shared" si="427"/>
        <v>0.76668890000000001</v>
      </c>
      <c r="E3964" s="9">
        <v>0.12821109999999999</v>
      </c>
      <c r="F3964" s="31">
        <f t="shared" si="428"/>
        <v>1.1282110999999999</v>
      </c>
      <c r="G3964" s="9">
        <v>0.25775130000000002</v>
      </c>
      <c r="H3964" s="32">
        <f t="shared" si="429"/>
        <v>1.7577513</v>
      </c>
      <c r="I3964" s="9">
        <v>0.17461589999999999</v>
      </c>
      <c r="J3964" s="31">
        <f t="shared" si="430"/>
        <v>2.1746159</v>
      </c>
      <c r="K3964" s="9">
        <v>8.2825469999999998E-2</v>
      </c>
      <c r="L3964" s="48">
        <f t="shared" si="431"/>
        <v>2.58282547</v>
      </c>
      <c r="M3964" s="9">
        <v>0.2400293</v>
      </c>
      <c r="N3964" s="48">
        <f t="shared" si="432"/>
        <v>3.2400292999999998</v>
      </c>
      <c r="O3964" s="26">
        <v>8.8088570000000005E-2</v>
      </c>
      <c r="P3964" s="93">
        <f t="shared" si="433"/>
        <v>3.58808857</v>
      </c>
    </row>
    <row r="3965" spans="1:16">
      <c r="A3965" s="10">
        <v>2310.3029999999999</v>
      </c>
      <c r="B3965" s="31">
        <v>0.26756950000000002</v>
      </c>
      <c r="C3965" s="9">
        <v>0.26655079999999998</v>
      </c>
      <c r="D3965" s="31">
        <f t="shared" si="427"/>
        <v>0.76655079999999998</v>
      </c>
      <c r="E3965" s="9">
        <v>0.12820509999999999</v>
      </c>
      <c r="F3965" s="31">
        <f t="shared" si="428"/>
        <v>1.1282051</v>
      </c>
      <c r="G3965" s="9">
        <v>0.25774619999999998</v>
      </c>
      <c r="H3965" s="32">
        <f t="shared" si="429"/>
        <v>1.7577461999999999</v>
      </c>
      <c r="I3965" s="9">
        <v>0.1746279</v>
      </c>
      <c r="J3965" s="31">
        <f t="shared" si="430"/>
        <v>2.1746278999999999</v>
      </c>
      <c r="K3965" s="9">
        <v>8.279707E-2</v>
      </c>
      <c r="L3965" s="48">
        <f t="shared" si="431"/>
        <v>2.5827970699999998</v>
      </c>
      <c r="M3965" s="9">
        <v>0.24015690000000001</v>
      </c>
      <c r="N3965" s="48">
        <f t="shared" si="432"/>
        <v>3.2401569000000001</v>
      </c>
      <c r="O3965" s="26">
        <v>8.7855100000000005E-2</v>
      </c>
      <c r="P3965" s="93">
        <f t="shared" si="433"/>
        <v>3.5878551000000001</v>
      </c>
    </row>
    <row r="3966" spans="1:16">
      <c r="A3966" s="10">
        <v>2310.7849999999999</v>
      </c>
      <c r="B3966" s="31">
        <v>0.26748129999999998</v>
      </c>
      <c r="C3966" s="9">
        <v>0.26641320000000002</v>
      </c>
      <c r="D3966" s="31">
        <f t="shared" si="427"/>
        <v>0.76641320000000002</v>
      </c>
      <c r="E3966" s="9">
        <v>0.12818260000000001</v>
      </c>
      <c r="F3966" s="31">
        <f t="shared" si="428"/>
        <v>1.1281825999999999</v>
      </c>
      <c r="G3966" s="9">
        <v>0.25773580000000001</v>
      </c>
      <c r="H3966" s="32">
        <f t="shared" si="429"/>
        <v>1.7577358000000001</v>
      </c>
      <c r="I3966" s="9">
        <v>0.17476510000000001</v>
      </c>
      <c r="J3966" s="31">
        <f t="shared" si="430"/>
        <v>2.1747651000000001</v>
      </c>
      <c r="K3966" s="9">
        <v>8.2776740000000001E-2</v>
      </c>
      <c r="L3966" s="48">
        <f t="shared" si="431"/>
        <v>2.5827767399999999</v>
      </c>
      <c r="M3966" s="9">
        <v>0.24027670000000001</v>
      </c>
      <c r="N3966" s="48">
        <f t="shared" si="432"/>
        <v>3.2402766999999999</v>
      </c>
      <c r="O3966" s="26">
        <v>8.761613E-2</v>
      </c>
      <c r="P3966" s="93">
        <f t="shared" si="433"/>
        <v>3.5876161299999998</v>
      </c>
    </row>
    <row r="3967" spans="1:16">
      <c r="A3967" s="10">
        <v>2311.268</v>
      </c>
      <c r="B3967" s="31">
        <v>0.26739629999999998</v>
      </c>
      <c r="C3967" s="9">
        <v>0.26629969999999997</v>
      </c>
      <c r="D3967" s="31">
        <f t="shared" si="427"/>
        <v>0.76629970000000003</v>
      </c>
      <c r="E3967" s="9">
        <v>0.12815840000000001</v>
      </c>
      <c r="F3967" s="31">
        <f t="shared" si="428"/>
        <v>1.1281584</v>
      </c>
      <c r="G3967" s="9">
        <v>0.25772240000000002</v>
      </c>
      <c r="H3967" s="32">
        <f t="shared" si="429"/>
        <v>1.7577224</v>
      </c>
      <c r="I3967" s="9">
        <v>0.17502570000000001</v>
      </c>
      <c r="J3967" s="31">
        <f t="shared" si="430"/>
        <v>2.1750257</v>
      </c>
      <c r="K3967" s="9">
        <v>8.278547E-2</v>
      </c>
      <c r="L3967" s="48">
        <f t="shared" si="431"/>
        <v>2.5827854700000001</v>
      </c>
      <c r="M3967" s="9">
        <v>0.24040710000000001</v>
      </c>
      <c r="N3967" s="48">
        <f t="shared" si="432"/>
        <v>3.2404071000000001</v>
      </c>
      <c r="O3967" s="26">
        <v>8.7377940000000001E-2</v>
      </c>
      <c r="P3967" s="93">
        <f t="shared" si="433"/>
        <v>3.5873779400000001</v>
      </c>
    </row>
    <row r="3968" spans="1:16">
      <c r="A3968" s="10">
        <v>2311.75</v>
      </c>
      <c r="B3968" s="31">
        <v>0.26733069999999998</v>
      </c>
      <c r="C3968" s="9">
        <v>0.26623190000000002</v>
      </c>
      <c r="D3968" s="31">
        <f t="shared" si="427"/>
        <v>0.76623189999999997</v>
      </c>
      <c r="E3968" s="9">
        <v>0.12814790000000001</v>
      </c>
      <c r="F3968" s="31">
        <f t="shared" si="428"/>
        <v>1.1281479000000001</v>
      </c>
      <c r="G3968" s="9">
        <v>0.2577081</v>
      </c>
      <c r="H3968" s="32">
        <f t="shared" si="429"/>
        <v>1.7577080999999999</v>
      </c>
      <c r="I3968" s="9">
        <v>0.17538029999999999</v>
      </c>
      <c r="J3968" s="31">
        <f t="shared" si="430"/>
        <v>2.1753803</v>
      </c>
      <c r="K3968" s="9">
        <v>8.2837729999999998E-2</v>
      </c>
      <c r="L3968" s="48">
        <f t="shared" si="431"/>
        <v>2.5828377300000001</v>
      </c>
      <c r="M3968" s="9">
        <v>0.24055489999999999</v>
      </c>
      <c r="N3968" s="48">
        <f t="shared" si="432"/>
        <v>3.2405548999999998</v>
      </c>
      <c r="O3968" s="26">
        <v>8.7145249999999994E-2</v>
      </c>
      <c r="P3968" s="93">
        <f t="shared" si="433"/>
        <v>3.5871452499999998</v>
      </c>
    </row>
    <row r="3969" spans="1:16">
      <c r="A3969" s="10">
        <v>2312.232</v>
      </c>
      <c r="B3969" s="31">
        <v>0.26728950000000001</v>
      </c>
      <c r="C3969" s="9">
        <v>0.26621539999999999</v>
      </c>
      <c r="D3969" s="31">
        <f t="shared" si="427"/>
        <v>0.76621539999999999</v>
      </c>
      <c r="E3969" s="9">
        <v>0.12816</v>
      </c>
      <c r="F3969" s="31">
        <f t="shared" si="428"/>
        <v>1.1281600000000001</v>
      </c>
      <c r="G3969" s="9">
        <v>0.25769130000000001</v>
      </c>
      <c r="H3969" s="32">
        <f t="shared" si="429"/>
        <v>1.7576913000000001</v>
      </c>
      <c r="I3969" s="9">
        <v>0.17577290000000001</v>
      </c>
      <c r="J3969" s="31">
        <f t="shared" si="430"/>
        <v>2.1757729000000001</v>
      </c>
      <c r="K3969" s="9">
        <v>8.2931500000000005E-2</v>
      </c>
      <c r="L3969" s="48">
        <f t="shared" si="431"/>
        <v>2.5829314999999999</v>
      </c>
      <c r="M3969" s="9">
        <v>0.24070369999999999</v>
      </c>
      <c r="N3969" s="48">
        <f t="shared" si="432"/>
        <v>3.2407037000000001</v>
      </c>
      <c r="O3969" s="26">
        <v>8.6919640000000006E-2</v>
      </c>
      <c r="P3969" s="93">
        <f t="shared" si="433"/>
        <v>3.5869196400000001</v>
      </c>
    </row>
    <row r="3970" spans="1:16">
      <c r="A3970" s="10">
        <v>2312.7139999999999</v>
      </c>
      <c r="B3970" s="31">
        <v>0.2672774</v>
      </c>
      <c r="C3970" s="9">
        <v>0.2662446</v>
      </c>
      <c r="D3970" s="31">
        <f t="shared" si="427"/>
        <v>0.76624460000000005</v>
      </c>
      <c r="E3970" s="9">
        <v>0.12820129999999999</v>
      </c>
      <c r="F3970" s="31">
        <f t="shared" si="428"/>
        <v>1.1282013</v>
      </c>
      <c r="G3970" s="9">
        <v>0.2576715</v>
      </c>
      <c r="H3970" s="32">
        <f t="shared" si="429"/>
        <v>1.7576715000000001</v>
      </c>
      <c r="I3970" s="9">
        <v>0.1761489</v>
      </c>
      <c r="J3970" s="31">
        <f t="shared" si="430"/>
        <v>2.1761488999999998</v>
      </c>
      <c r="K3970" s="9">
        <v>8.3056519999999995E-2</v>
      </c>
      <c r="L3970" s="48">
        <f t="shared" si="431"/>
        <v>2.58305652</v>
      </c>
      <c r="M3970" s="9">
        <v>0.24082780000000001</v>
      </c>
      <c r="N3970" s="48">
        <f t="shared" si="432"/>
        <v>3.2408277999999999</v>
      </c>
      <c r="O3970" s="26">
        <v>8.6714869999999999E-2</v>
      </c>
      <c r="P3970" s="93">
        <f t="shared" si="433"/>
        <v>3.5867148699999998</v>
      </c>
    </row>
    <row r="3971" spans="1:16">
      <c r="A3971" s="10">
        <v>2313.1959999999999</v>
      </c>
      <c r="B3971" s="31">
        <v>0.26729399999999998</v>
      </c>
      <c r="C3971" s="9">
        <v>0.2663005</v>
      </c>
      <c r="D3971" s="31">
        <f t="shared" ref="D3971:D4034" si="434">C3971+0.5</f>
        <v>0.76630050000000005</v>
      </c>
      <c r="E3971" s="9">
        <v>0.12827240000000001</v>
      </c>
      <c r="F3971" s="31">
        <f t="shared" ref="F3971:F4034" si="435">E3971+1</f>
        <v>1.1282724</v>
      </c>
      <c r="G3971" s="9">
        <v>0.25764809999999999</v>
      </c>
      <c r="H3971" s="32">
        <f t="shared" ref="H3971:H4034" si="436">G3971+1.5</f>
        <v>1.7576480999999999</v>
      </c>
      <c r="I3971" s="9">
        <v>0.17646709999999999</v>
      </c>
      <c r="J3971" s="31">
        <f t="shared" ref="J3971:J4034" si="437">I3971+2</f>
        <v>2.1764671</v>
      </c>
      <c r="K3971" s="9">
        <v>8.3196149999999996E-2</v>
      </c>
      <c r="L3971" s="48">
        <f t="shared" ref="L3971:L4034" si="438">K3971+2.5</f>
        <v>2.58319615</v>
      </c>
      <c r="M3971" s="9">
        <v>0.24090020000000001</v>
      </c>
      <c r="N3971" s="48">
        <f t="shared" ref="N3971:N4034" si="439">M3971+3</f>
        <v>3.2409002</v>
      </c>
      <c r="O3971" s="26">
        <v>8.655293E-2</v>
      </c>
      <c r="P3971" s="93">
        <f t="shared" ref="P3971:P4034" si="440">O3971+3.5</f>
        <v>3.5865529299999999</v>
      </c>
    </row>
    <row r="3972" spans="1:16">
      <c r="A3972" s="10">
        <v>2313.6779999999999</v>
      </c>
      <c r="B3972" s="31">
        <v>0.26734330000000001</v>
      </c>
      <c r="C3972" s="9">
        <v>0.26635940000000002</v>
      </c>
      <c r="D3972" s="31">
        <f t="shared" si="434"/>
        <v>0.76635940000000002</v>
      </c>
      <c r="E3972" s="9">
        <v>0.12837000000000001</v>
      </c>
      <c r="F3972" s="31">
        <f t="shared" si="435"/>
        <v>1.1283700000000001</v>
      </c>
      <c r="G3972" s="9">
        <v>0.25762770000000002</v>
      </c>
      <c r="H3972" s="32">
        <f t="shared" si="436"/>
        <v>1.7576277</v>
      </c>
      <c r="I3972" s="9">
        <v>0.1767136</v>
      </c>
      <c r="J3972" s="31">
        <f t="shared" si="437"/>
        <v>2.1767135999999998</v>
      </c>
      <c r="K3972" s="9">
        <v>8.3331420000000003E-2</v>
      </c>
      <c r="L3972" s="48">
        <f t="shared" si="438"/>
        <v>2.5833314199999999</v>
      </c>
      <c r="M3972" s="9">
        <v>0.2409</v>
      </c>
      <c r="N3972" s="48">
        <f t="shared" si="439"/>
        <v>3.2408999999999999</v>
      </c>
      <c r="O3972" s="26">
        <v>8.6460170000000003E-2</v>
      </c>
      <c r="P3972" s="93">
        <f t="shared" si="440"/>
        <v>3.5864601700000001</v>
      </c>
    </row>
    <row r="3973" spans="1:16">
      <c r="A3973" s="10">
        <v>2314.16</v>
      </c>
      <c r="B3973" s="31">
        <v>0.26743630000000002</v>
      </c>
      <c r="C3973" s="9">
        <v>0.2664089</v>
      </c>
      <c r="D3973" s="31">
        <f t="shared" si="434"/>
        <v>0.76640890000000006</v>
      </c>
      <c r="E3973" s="9">
        <v>0.128495</v>
      </c>
      <c r="F3973" s="31">
        <f t="shared" si="435"/>
        <v>1.128495</v>
      </c>
      <c r="G3973" s="9">
        <v>0.2576234</v>
      </c>
      <c r="H3973" s="32">
        <f t="shared" si="436"/>
        <v>1.7576233999999999</v>
      </c>
      <c r="I3973" s="9">
        <v>0.17689779999999999</v>
      </c>
      <c r="J3973" s="31">
        <f t="shared" si="437"/>
        <v>2.1768977999999999</v>
      </c>
      <c r="K3973" s="9">
        <v>8.3459630000000007E-2</v>
      </c>
      <c r="L3973" s="48">
        <f t="shared" si="438"/>
        <v>2.5834596300000001</v>
      </c>
      <c r="M3973" s="9">
        <v>0.2408391</v>
      </c>
      <c r="N3973" s="48">
        <f t="shared" si="439"/>
        <v>3.2408391000000001</v>
      </c>
      <c r="O3973" s="26">
        <v>8.6466459999999995E-2</v>
      </c>
      <c r="P3973" s="93">
        <f t="shared" si="440"/>
        <v>3.58646646</v>
      </c>
    </row>
    <row r="3974" spans="1:16">
      <c r="A3974" s="10">
        <v>2314.6419999999998</v>
      </c>
      <c r="B3974" s="31">
        <v>0.26758500000000002</v>
      </c>
      <c r="C3974" s="9">
        <v>0.26644030000000002</v>
      </c>
      <c r="D3974" s="31">
        <f t="shared" si="434"/>
        <v>0.76644029999999996</v>
      </c>
      <c r="E3974" s="9">
        <v>0.1286437</v>
      </c>
      <c r="F3974" s="31">
        <f t="shared" si="435"/>
        <v>1.1286437</v>
      </c>
      <c r="G3974" s="9">
        <v>0.25764989999999999</v>
      </c>
      <c r="H3974" s="32">
        <f t="shared" si="436"/>
        <v>1.7576499000000001</v>
      </c>
      <c r="I3974" s="9">
        <v>0.17704239999999999</v>
      </c>
      <c r="J3974" s="31">
        <f t="shared" si="437"/>
        <v>2.1770423999999999</v>
      </c>
      <c r="K3974" s="9">
        <v>8.3581279999999994E-2</v>
      </c>
      <c r="L3974" s="48">
        <f t="shared" si="438"/>
        <v>2.5835812800000002</v>
      </c>
      <c r="M3974" s="9">
        <v>0.2407444</v>
      </c>
      <c r="N3974" s="48">
        <f t="shared" si="439"/>
        <v>3.2407444000000001</v>
      </c>
      <c r="O3974" s="26">
        <v>8.6586739999999995E-2</v>
      </c>
      <c r="P3974" s="93">
        <f t="shared" si="440"/>
        <v>3.58658674</v>
      </c>
    </row>
    <row r="3975" spans="1:16">
      <c r="A3975" s="10">
        <v>2315.125</v>
      </c>
      <c r="B3975" s="31">
        <v>0.26779579999999997</v>
      </c>
      <c r="C3975" s="9">
        <v>0.26646059999999999</v>
      </c>
      <c r="D3975" s="31">
        <f t="shared" si="434"/>
        <v>0.76646060000000005</v>
      </c>
      <c r="E3975" s="9">
        <v>0.12881200000000001</v>
      </c>
      <c r="F3975" s="31">
        <f t="shared" si="435"/>
        <v>1.1288119999999999</v>
      </c>
      <c r="G3975" s="9">
        <v>0.25772030000000001</v>
      </c>
      <c r="H3975" s="32">
        <f t="shared" si="436"/>
        <v>1.7577202999999999</v>
      </c>
      <c r="I3975" s="9">
        <v>0.1771674</v>
      </c>
      <c r="J3975" s="31">
        <f t="shared" si="437"/>
        <v>2.1771674000000001</v>
      </c>
      <c r="K3975" s="9">
        <v>8.3704619999999993E-2</v>
      </c>
      <c r="L3975" s="48">
        <f t="shared" si="438"/>
        <v>2.5837046199999998</v>
      </c>
      <c r="M3975" s="9">
        <v>0.24065600000000001</v>
      </c>
      <c r="N3975" s="48">
        <f t="shared" si="439"/>
        <v>3.240656</v>
      </c>
      <c r="O3975" s="26">
        <v>8.6815879999999998E-2</v>
      </c>
      <c r="P3975" s="93">
        <f t="shared" si="440"/>
        <v>3.5868158800000001</v>
      </c>
    </row>
    <row r="3976" spans="1:16">
      <c r="A3976" s="10">
        <v>2315.6060000000002</v>
      </c>
      <c r="B3976" s="31">
        <v>0.2680535</v>
      </c>
      <c r="C3976" s="9">
        <v>0.2664725</v>
      </c>
      <c r="D3976" s="31">
        <f t="shared" si="434"/>
        <v>0.7664725</v>
      </c>
      <c r="E3976" s="9">
        <v>0.12898860000000001</v>
      </c>
      <c r="F3976" s="31">
        <f t="shared" si="435"/>
        <v>1.1289886</v>
      </c>
      <c r="G3976" s="9">
        <v>0.25783139999999999</v>
      </c>
      <c r="H3976" s="32">
        <f t="shared" si="436"/>
        <v>1.7578313999999999</v>
      </c>
      <c r="I3976" s="9">
        <v>0.17726410000000001</v>
      </c>
      <c r="J3976" s="31">
        <f t="shared" si="437"/>
        <v>2.1772640999999999</v>
      </c>
      <c r="K3976" s="9">
        <v>8.3830979999999999E-2</v>
      </c>
      <c r="L3976" s="48">
        <f t="shared" si="438"/>
        <v>2.5838309800000001</v>
      </c>
      <c r="M3976" s="9">
        <v>0.240596</v>
      </c>
      <c r="N3976" s="48">
        <f t="shared" si="439"/>
        <v>3.240596</v>
      </c>
      <c r="O3976" s="26">
        <v>8.7123249999999999E-2</v>
      </c>
      <c r="P3976" s="93">
        <f t="shared" si="440"/>
        <v>3.5871232499999999</v>
      </c>
    </row>
    <row r="3977" spans="1:16">
      <c r="A3977" s="10">
        <v>2316.0889999999999</v>
      </c>
      <c r="B3977" s="31">
        <v>0.26832850000000003</v>
      </c>
      <c r="C3977" s="9">
        <v>0.26648349999999998</v>
      </c>
      <c r="D3977" s="31">
        <f t="shared" si="434"/>
        <v>0.76648349999999998</v>
      </c>
      <c r="E3977" s="9">
        <v>0.1291583</v>
      </c>
      <c r="F3977" s="31">
        <f t="shared" si="435"/>
        <v>1.1291583000000001</v>
      </c>
      <c r="G3977" s="9">
        <v>0.25797209999999998</v>
      </c>
      <c r="H3977" s="32">
        <f t="shared" si="436"/>
        <v>1.7579720999999999</v>
      </c>
      <c r="I3977" s="9">
        <v>0.17731269999999999</v>
      </c>
      <c r="J3977" s="31">
        <f t="shared" si="437"/>
        <v>2.1773126999999999</v>
      </c>
      <c r="K3977" s="9">
        <v>8.3956840000000005E-2</v>
      </c>
      <c r="L3977" s="48">
        <f t="shared" si="438"/>
        <v>2.5839568399999999</v>
      </c>
      <c r="M3977" s="9">
        <v>0.2405709</v>
      </c>
      <c r="N3977" s="48">
        <f t="shared" si="439"/>
        <v>3.2405708999999998</v>
      </c>
      <c r="O3977" s="26">
        <v>8.7465589999999996E-2</v>
      </c>
      <c r="P3977" s="93">
        <f t="shared" si="440"/>
        <v>3.5874655899999999</v>
      </c>
    </row>
    <row r="3978" spans="1:16">
      <c r="A3978" s="10">
        <v>2316.5709999999999</v>
      </c>
      <c r="B3978" s="31">
        <v>0.26858660000000001</v>
      </c>
      <c r="C3978" s="9">
        <v>0.26650509999999999</v>
      </c>
      <c r="D3978" s="31">
        <f t="shared" si="434"/>
        <v>0.76650510000000005</v>
      </c>
      <c r="E3978" s="9">
        <v>0.12930720000000001</v>
      </c>
      <c r="F3978" s="31">
        <f t="shared" si="435"/>
        <v>1.1293072</v>
      </c>
      <c r="G3978" s="9">
        <v>0.2581252</v>
      </c>
      <c r="H3978" s="32">
        <f t="shared" si="436"/>
        <v>1.7581252000000001</v>
      </c>
      <c r="I3978" s="9">
        <v>0.17729220000000001</v>
      </c>
      <c r="J3978" s="31">
        <f t="shared" si="437"/>
        <v>2.1772922000000001</v>
      </c>
      <c r="K3978" s="9">
        <v>8.4076810000000002E-2</v>
      </c>
      <c r="L3978" s="48">
        <f t="shared" si="438"/>
        <v>2.58407681</v>
      </c>
      <c r="M3978" s="9">
        <v>0.2405698</v>
      </c>
      <c r="N3978" s="48">
        <f t="shared" si="439"/>
        <v>3.2405697999999998</v>
      </c>
      <c r="O3978" s="26">
        <v>8.7798509999999996E-2</v>
      </c>
      <c r="P3978" s="93">
        <f t="shared" si="440"/>
        <v>3.5877985099999998</v>
      </c>
    </row>
    <row r="3979" spans="1:16">
      <c r="A3979" s="10">
        <v>2317.0529999999999</v>
      </c>
      <c r="B3979" s="31">
        <v>0.26878600000000002</v>
      </c>
      <c r="C3979" s="9">
        <v>0.26653510000000002</v>
      </c>
      <c r="D3979" s="31">
        <f t="shared" si="434"/>
        <v>0.76653510000000002</v>
      </c>
      <c r="E3979" s="9">
        <v>0.1294187</v>
      </c>
      <c r="F3979" s="31">
        <f t="shared" si="435"/>
        <v>1.1294187</v>
      </c>
      <c r="G3979" s="9">
        <v>0.2582662</v>
      </c>
      <c r="H3979" s="32">
        <f t="shared" si="436"/>
        <v>1.7582662</v>
      </c>
      <c r="I3979" s="9">
        <v>0.1771903</v>
      </c>
      <c r="J3979" s="31">
        <f t="shared" si="437"/>
        <v>2.1771902999999999</v>
      </c>
      <c r="K3979" s="9">
        <v>8.41726E-2</v>
      </c>
      <c r="L3979" s="48">
        <f t="shared" si="438"/>
        <v>2.5841726</v>
      </c>
      <c r="M3979" s="9">
        <v>0.2405581</v>
      </c>
      <c r="N3979" s="48">
        <f t="shared" si="439"/>
        <v>3.2405580999999999</v>
      </c>
      <c r="O3979" s="26">
        <v>8.8081889999999996E-2</v>
      </c>
      <c r="P3979" s="93">
        <f t="shared" si="440"/>
        <v>3.5880818899999998</v>
      </c>
    </row>
    <row r="3980" spans="1:16">
      <c r="A3980" s="10">
        <v>2317.5349999999999</v>
      </c>
      <c r="B3980" s="31">
        <v>0.2689088</v>
      </c>
      <c r="C3980" s="9">
        <v>0.26658169999999998</v>
      </c>
      <c r="D3980" s="31">
        <f t="shared" si="434"/>
        <v>0.76658169999999992</v>
      </c>
      <c r="E3980" s="9">
        <v>0.12948850000000001</v>
      </c>
      <c r="F3980" s="31">
        <f t="shared" si="435"/>
        <v>1.1294884999999999</v>
      </c>
      <c r="G3980" s="9">
        <v>0.25838529999999998</v>
      </c>
      <c r="H3980" s="32">
        <f t="shared" si="436"/>
        <v>1.7583853</v>
      </c>
      <c r="I3980" s="9">
        <v>0.17703199999999999</v>
      </c>
      <c r="J3980" s="31">
        <f t="shared" si="437"/>
        <v>2.1770320000000001</v>
      </c>
      <c r="K3980" s="9">
        <v>8.4239640000000005E-2</v>
      </c>
      <c r="L3980" s="48">
        <f t="shared" si="438"/>
        <v>2.5842396399999998</v>
      </c>
      <c r="M3980" s="9">
        <v>0.24052090000000001</v>
      </c>
      <c r="N3980" s="48">
        <f t="shared" si="439"/>
        <v>3.2405208999999999</v>
      </c>
      <c r="O3980" s="26">
        <v>8.8300820000000002E-2</v>
      </c>
      <c r="P3980" s="93">
        <f t="shared" si="440"/>
        <v>3.5883008200000002</v>
      </c>
    </row>
    <row r="3981" spans="1:16">
      <c r="A3981" s="10">
        <v>2318.0169999999998</v>
      </c>
      <c r="B3981" s="31">
        <v>0.2689609</v>
      </c>
      <c r="C3981" s="9">
        <v>0.26664860000000001</v>
      </c>
      <c r="D3981" s="31">
        <f t="shared" si="434"/>
        <v>0.76664860000000001</v>
      </c>
      <c r="E3981" s="9">
        <v>0.12952250000000001</v>
      </c>
      <c r="F3981" s="31">
        <f t="shared" si="435"/>
        <v>1.1295225</v>
      </c>
      <c r="G3981" s="9">
        <v>0.25848640000000001</v>
      </c>
      <c r="H3981" s="32">
        <f t="shared" si="436"/>
        <v>1.7584864</v>
      </c>
      <c r="I3981" s="9">
        <v>0.1768747</v>
      </c>
      <c r="J3981" s="31">
        <f t="shared" si="437"/>
        <v>2.1768746999999999</v>
      </c>
      <c r="K3981" s="9">
        <v>8.4283499999999997E-2</v>
      </c>
      <c r="L3981" s="48">
        <f t="shared" si="438"/>
        <v>2.5842835000000002</v>
      </c>
      <c r="M3981" s="9">
        <v>0.24046300000000001</v>
      </c>
      <c r="N3981" s="48">
        <f t="shared" si="439"/>
        <v>3.2404630000000001</v>
      </c>
      <c r="O3981" s="26">
        <v>8.8460789999999997E-2</v>
      </c>
      <c r="P3981" s="93">
        <f t="shared" si="440"/>
        <v>3.5884607900000001</v>
      </c>
    </row>
    <row r="3982" spans="1:16">
      <c r="A3982" s="10">
        <v>2318.4989999999998</v>
      </c>
      <c r="B3982" s="31">
        <v>0.2689626</v>
      </c>
      <c r="C3982" s="9">
        <v>0.26674049999999999</v>
      </c>
      <c r="D3982" s="31">
        <f t="shared" si="434"/>
        <v>0.76674050000000005</v>
      </c>
      <c r="E3982" s="9">
        <v>0.12953249999999999</v>
      </c>
      <c r="F3982" s="31">
        <f t="shared" si="435"/>
        <v>1.1295325000000001</v>
      </c>
      <c r="G3982" s="9">
        <v>0.2585848</v>
      </c>
      <c r="H3982" s="32">
        <f t="shared" si="436"/>
        <v>1.7585847999999999</v>
      </c>
      <c r="I3982" s="9">
        <v>0.1767985</v>
      </c>
      <c r="J3982" s="31">
        <f t="shared" si="437"/>
        <v>2.1767984999999999</v>
      </c>
      <c r="K3982" s="9">
        <v>8.4315260000000003E-2</v>
      </c>
      <c r="L3982" s="48">
        <f t="shared" si="438"/>
        <v>2.5843152599999999</v>
      </c>
      <c r="M3982" s="9">
        <v>0.24040929999999999</v>
      </c>
      <c r="N3982" s="48">
        <f t="shared" si="439"/>
        <v>3.2404093</v>
      </c>
      <c r="O3982" s="26">
        <v>8.8572810000000002E-2</v>
      </c>
      <c r="P3982" s="93">
        <f t="shared" si="440"/>
        <v>3.5885728100000001</v>
      </c>
    </row>
    <row r="3983" spans="1:16">
      <c r="A3983" s="10">
        <v>2318.9810000000002</v>
      </c>
      <c r="B3983" s="31">
        <v>0.26893919999999999</v>
      </c>
      <c r="C3983" s="9">
        <v>0.2668507</v>
      </c>
      <c r="D3983" s="31">
        <f t="shared" si="434"/>
        <v>0.7668507</v>
      </c>
      <c r="E3983" s="9">
        <v>0.1295337</v>
      </c>
      <c r="F3983" s="31">
        <f t="shared" si="435"/>
        <v>1.1295337000000001</v>
      </c>
      <c r="G3983" s="9">
        <v>0.25870080000000001</v>
      </c>
      <c r="H3983" s="32">
        <f t="shared" si="436"/>
        <v>1.7587008</v>
      </c>
      <c r="I3983" s="9">
        <v>0.1768711</v>
      </c>
      <c r="J3983" s="31">
        <f t="shared" si="437"/>
        <v>2.1768711000000001</v>
      </c>
      <c r="K3983" s="9">
        <v>8.4352559999999993E-2</v>
      </c>
      <c r="L3983" s="48">
        <f t="shared" si="438"/>
        <v>2.5843525600000001</v>
      </c>
      <c r="M3983" s="9">
        <v>0.2403991</v>
      </c>
      <c r="N3983" s="48">
        <f t="shared" si="439"/>
        <v>3.2403990999999999</v>
      </c>
      <c r="O3983" s="26">
        <v>8.8651019999999997E-2</v>
      </c>
      <c r="P3983" s="93">
        <f t="shared" si="440"/>
        <v>3.5886510199999999</v>
      </c>
    </row>
    <row r="3984" spans="1:16">
      <c r="A3984" s="10">
        <v>2319.4630000000002</v>
      </c>
      <c r="B3984" s="31">
        <v>0.26890069999999999</v>
      </c>
      <c r="C3984" s="9">
        <v>0.26695950000000002</v>
      </c>
      <c r="D3984" s="31">
        <f t="shared" si="434"/>
        <v>0.76695950000000002</v>
      </c>
      <c r="E3984" s="9">
        <v>0.1295364</v>
      </c>
      <c r="F3984" s="31">
        <f t="shared" si="435"/>
        <v>1.1295364000000001</v>
      </c>
      <c r="G3984" s="9">
        <v>0.25884420000000002</v>
      </c>
      <c r="H3984" s="32">
        <f t="shared" si="436"/>
        <v>1.7588442</v>
      </c>
      <c r="I3984" s="9">
        <v>0.17712079999999999</v>
      </c>
      <c r="J3984" s="31">
        <f t="shared" si="437"/>
        <v>2.1771208</v>
      </c>
      <c r="K3984" s="9">
        <v>8.4404649999999998E-2</v>
      </c>
      <c r="L3984" s="48">
        <f t="shared" si="438"/>
        <v>2.5844046500000002</v>
      </c>
      <c r="M3984" s="9">
        <v>0.24046319999999999</v>
      </c>
      <c r="N3984" s="48">
        <f t="shared" si="439"/>
        <v>3.2404631999999998</v>
      </c>
      <c r="O3984" s="26">
        <v>8.8691909999999999E-2</v>
      </c>
      <c r="P3984" s="93">
        <f t="shared" si="440"/>
        <v>3.5886919100000001</v>
      </c>
    </row>
    <row r="3985" spans="1:16">
      <c r="A3985" s="10">
        <v>2319.9459999999999</v>
      </c>
      <c r="B3985" s="31">
        <v>0.26884219999999998</v>
      </c>
      <c r="C3985" s="9">
        <v>0.26705050000000002</v>
      </c>
      <c r="D3985" s="31">
        <f t="shared" si="434"/>
        <v>0.76705050000000008</v>
      </c>
      <c r="E3985" s="9">
        <v>0.1295462</v>
      </c>
      <c r="F3985" s="31">
        <f t="shared" si="435"/>
        <v>1.1295462000000001</v>
      </c>
      <c r="G3985" s="9">
        <v>0.25901869999999999</v>
      </c>
      <c r="H3985" s="32">
        <f t="shared" si="436"/>
        <v>1.7590186999999999</v>
      </c>
      <c r="I3985" s="9">
        <v>0.17753759999999999</v>
      </c>
      <c r="J3985" s="31">
        <f t="shared" si="437"/>
        <v>2.1775376</v>
      </c>
      <c r="K3985" s="9">
        <v>8.4474380000000002E-2</v>
      </c>
      <c r="L3985" s="48">
        <f t="shared" si="438"/>
        <v>2.5844743800000001</v>
      </c>
      <c r="M3985" s="9">
        <v>0.24061340000000001</v>
      </c>
      <c r="N3985" s="48">
        <f t="shared" si="439"/>
        <v>3.2406134</v>
      </c>
      <c r="O3985" s="26">
        <v>8.8681300000000005E-2</v>
      </c>
      <c r="P3985" s="93">
        <f t="shared" si="440"/>
        <v>3.5886813000000002</v>
      </c>
    </row>
    <row r="3986" spans="1:16">
      <c r="A3986" s="10">
        <v>2320.4279999999999</v>
      </c>
      <c r="B3986" s="31">
        <v>0.26873249999999999</v>
      </c>
      <c r="C3986" s="9">
        <v>0.26709159999999998</v>
      </c>
      <c r="D3986" s="31">
        <f t="shared" si="434"/>
        <v>0.76709159999999998</v>
      </c>
      <c r="E3986" s="9">
        <v>0.1295606</v>
      </c>
      <c r="F3986" s="31">
        <f t="shared" si="435"/>
        <v>1.1295606</v>
      </c>
      <c r="G3986" s="9">
        <v>0.25920779999999999</v>
      </c>
      <c r="H3986" s="32">
        <f t="shared" si="436"/>
        <v>1.7592078</v>
      </c>
      <c r="I3986" s="9">
        <v>0.17805070000000001</v>
      </c>
      <c r="J3986" s="31">
        <f t="shared" si="437"/>
        <v>2.1780507</v>
      </c>
      <c r="K3986" s="9">
        <v>8.4549330000000006E-2</v>
      </c>
      <c r="L3986" s="48">
        <f t="shared" si="438"/>
        <v>2.5845493300000002</v>
      </c>
      <c r="M3986" s="9">
        <v>0.24082870000000001</v>
      </c>
      <c r="N3986" s="48">
        <f t="shared" si="439"/>
        <v>3.2408286999999998</v>
      </c>
      <c r="O3986" s="26">
        <v>8.8592459999999998E-2</v>
      </c>
      <c r="P3986" s="93">
        <f t="shared" si="440"/>
        <v>3.5885924600000001</v>
      </c>
    </row>
    <row r="3987" spans="1:16">
      <c r="A3987" s="10">
        <v>2320.91</v>
      </c>
      <c r="B3987" s="31">
        <v>0.26853670000000002</v>
      </c>
      <c r="C3987" s="9">
        <v>0.26706279999999999</v>
      </c>
      <c r="D3987" s="31">
        <f t="shared" si="434"/>
        <v>0.76706279999999993</v>
      </c>
      <c r="E3987" s="9">
        <v>0.1295741</v>
      </c>
      <c r="F3987" s="31">
        <f t="shared" si="435"/>
        <v>1.1295740999999999</v>
      </c>
      <c r="G3987" s="9">
        <v>0.2593896</v>
      </c>
      <c r="H3987" s="32">
        <f t="shared" si="436"/>
        <v>1.7593896</v>
      </c>
      <c r="I3987" s="9">
        <v>0.17856959999999999</v>
      </c>
      <c r="J3987" s="31">
        <f t="shared" si="437"/>
        <v>2.1785695999999999</v>
      </c>
      <c r="K3987" s="9">
        <v>8.4613850000000004E-2</v>
      </c>
      <c r="L3987" s="48">
        <f t="shared" si="438"/>
        <v>2.5846138500000002</v>
      </c>
      <c r="M3987" s="9">
        <v>0.24106959999999999</v>
      </c>
      <c r="N3987" s="48">
        <f t="shared" si="439"/>
        <v>3.2410695999999999</v>
      </c>
      <c r="O3987" s="26">
        <v>8.8399080000000005E-2</v>
      </c>
      <c r="P3987" s="93">
        <f t="shared" si="440"/>
        <v>3.5883990799999999</v>
      </c>
    </row>
    <row r="3988" spans="1:16">
      <c r="A3988" s="10">
        <v>2321.3919999999998</v>
      </c>
      <c r="B3988" s="31">
        <v>0.26824019999999998</v>
      </c>
      <c r="C3988" s="9">
        <v>0.26696199999999998</v>
      </c>
      <c r="D3988" s="31">
        <f t="shared" si="434"/>
        <v>0.76696199999999992</v>
      </c>
      <c r="E3988" s="9">
        <v>0.1295886</v>
      </c>
      <c r="F3988" s="31">
        <f t="shared" si="435"/>
        <v>1.1295885999999999</v>
      </c>
      <c r="G3988" s="9">
        <v>0.25955070000000002</v>
      </c>
      <c r="H3988" s="32">
        <f t="shared" si="436"/>
        <v>1.7595507000000001</v>
      </c>
      <c r="I3988" s="9">
        <v>0.1790207</v>
      </c>
      <c r="J3988" s="31">
        <f t="shared" si="437"/>
        <v>2.1790207000000001</v>
      </c>
      <c r="K3988" s="9">
        <v>8.4659730000000002E-2</v>
      </c>
      <c r="L3988" s="48">
        <f t="shared" si="438"/>
        <v>2.5846597299999998</v>
      </c>
      <c r="M3988" s="9">
        <v>0.2413024</v>
      </c>
      <c r="N3988" s="48">
        <f t="shared" si="439"/>
        <v>3.2413023999999999</v>
      </c>
      <c r="O3988" s="26">
        <v>8.8093290000000005E-2</v>
      </c>
      <c r="P3988" s="93">
        <f t="shared" si="440"/>
        <v>3.5880932900000002</v>
      </c>
    </row>
    <row r="3989" spans="1:16">
      <c r="A3989" s="10">
        <v>2321.8739999999998</v>
      </c>
      <c r="B3989" s="31">
        <v>0.2678548</v>
      </c>
      <c r="C3989" s="9">
        <v>0.26680150000000002</v>
      </c>
      <c r="D3989" s="31">
        <f t="shared" si="434"/>
        <v>0.76680150000000002</v>
      </c>
      <c r="E3989" s="9">
        <v>0.12960869999999999</v>
      </c>
      <c r="F3989" s="31">
        <f t="shared" si="435"/>
        <v>1.1296086999999999</v>
      </c>
      <c r="G3989" s="9">
        <v>0.25968799999999997</v>
      </c>
      <c r="H3989" s="32">
        <f t="shared" si="436"/>
        <v>1.7596879999999999</v>
      </c>
      <c r="I3989" s="9">
        <v>0.17935690000000001</v>
      </c>
      <c r="J3989" s="31">
        <f t="shared" si="437"/>
        <v>2.1793569000000002</v>
      </c>
      <c r="K3989" s="9">
        <v>8.4692660000000003E-2</v>
      </c>
      <c r="L3989" s="48">
        <f t="shared" si="438"/>
        <v>2.58469266</v>
      </c>
      <c r="M3989" s="9">
        <v>0.24151039999999999</v>
      </c>
      <c r="N3989" s="48">
        <f t="shared" si="439"/>
        <v>3.2415104000000001</v>
      </c>
      <c r="O3989" s="26">
        <v>8.7691199999999997E-2</v>
      </c>
      <c r="P3989" s="93">
        <f t="shared" si="440"/>
        <v>3.5876912000000001</v>
      </c>
    </row>
    <row r="3990" spans="1:16">
      <c r="A3990" s="10">
        <v>2322.3560000000002</v>
      </c>
      <c r="B3990" s="31">
        <v>0.26742490000000002</v>
      </c>
      <c r="C3990" s="9">
        <v>0.26660460000000002</v>
      </c>
      <c r="D3990" s="31">
        <f t="shared" si="434"/>
        <v>0.76660459999999997</v>
      </c>
      <c r="E3990" s="9">
        <v>0.1296438</v>
      </c>
      <c r="F3990" s="31">
        <f t="shared" si="435"/>
        <v>1.1296438</v>
      </c>
      <c r="G3990" s="9">
        <v>0.25981340000000003</v>
      </c>
      <c r="H3990" s="32">
        <f t="shared" si="436"/>
        <v>1.7598134000000001</v>
      </c>
      <c r="I3990" s="9">
        <v>0.17957190000000001</v>
      </c>
      <c r="J3990" s="31">
        <f t="shared" si="437"/>
        <v>2.1795719</v>
      </c>
      <c r="K3990" s="9">
        <v>8.4731470000000003E-2</v>
      </c>
      <c r="L3990" s="48">
        <f t="shared" si="438"/>
        <v>2.5847314699999999</v>
      </c>
      <c r="M3990" s="9">
        <v>0.24170259999999999</v>
      </c>
      <c r="N3990" s="48">
        <f t="shared" si="439"/>
        <v>3.2417026</v>
      </c>
      <c r="O3990" s="26">
        <v>8.7230550000000004E-2</v>
      </c>
      <c r="P3990" s="93">
        <f t="shared" si="440"/>
        <v>3.5872305500000001</v>
      </c>
    </row>
    <row r="3991" spans="1:16">
      <c r="A3991" s="10">
        <v>2322.8380000000002</v>
      </c>
      <c r="B3991" s="31">
        <v>0.26701589999999997</v>
      </c>
      <c r="C3991" s="9">
        <v>0.26639960000000001</v>
      </c>
      <c r="D3991" s="31">
        <f t="shared" si="434"/>
        <v>0.76639959999999996</v>
      </c>
      <c r="E3991" s="9">
        <v>0.1297045</v>
      </c>
      <c r="F3991" s="31">
        <f t="shared" si="435"/>
        <v>1.1297044999999999</v>
      </c>
      <c r="G3991" s="9">
        <v>0.25994830000000002</v>
      </c>
      <c r="H3991" s="32">
        <f t="shared" si="436"/>
        <v>1.7599483</v>
      </c>
      <c r="I3991" s="9">
        <v>0.1796915</v>
      </c>
      <c r="J3991" s="31">
        <f t="shared" si="437"/>
        <v>2.1796915000000001</v>
      </c>
      <c r="K3991" s="9">
        <v>8.4806759999999995E-2</v>
      </c>
      <c r="L3991" s="48">
        <f t="shared" si="438"/>
        <v>2.5848067600000002</v>
      </c>
      <c r="M3991" s="9">
        <v>0.24191180000000001</v>
      </c>
      <c r="N3991" s="48">
        <f t="shared" si="439"/>
        <v>3.2419118</v>
      </c>
      <c r="O3991" s="26">
        <v>8.6767540000000004E-2</v>
      </c>
      <c r="P3991" s="93">
        <f t="shared" si="440"/>
        <v>3.5867675399999999</v>
      </c>
    </row>
    <row r="3992" spans="1:16">
      <c r="A3992" s="10">
        <v>2323.3200000000002</v>
      </c>
      <c r="B3992" s="31">
        <v>0.26667849999999999</v>
      </c>
      <c r="C3992" s="9">
        <v>0.26619680000000001</v>
      </c>
      <c r="D3992" s="31">
        <f t="shared" si="434"/>
        <v>0.76619680000000001</v>
      </c>
      <c r="E3992" s="9">
        <v>0.1297828</v>
      </c>
      <c r="F3992" s="31">
        <f t="shared" si="435"/>
        <v>1.1297828000000001</v>
      </c>
      <c r="G3992" s="9">
        <v>0.26010670000000002</v>
      </c>
      <c r="H3992" s="32">
        <f t="shared" si="436"/>
        <v>1.7601067000000001</v>
      </c>
      <c r="I3992" s="9">
        <v>0.17975099999999999</v>
      </c>
      <c r="J3992" s="31">
        <f t="shared" si="437"/>
        <v>2.179751</v>
      </c>
      <c r="K3992" s="9">
        <v>8.4932779999999999E-2</v>
      </c>
      <c r="L3992" s="48">
        <f t="shared" si="438"/>
        <v>2.5849327799999999</v>
      </c>
      <c r="M3992" s="9">
        <v>0.2421555</v>
      </c>
      <c r="N3992" s="48">
        <f t="shared" si="439"/>
        <v>3.2421555</v>
      </c>
      <c r="O3992" s="26">
        <v>8.6350510000000005E-2</v>
      </c>
      <c r="P3992" s="93">
        <f t="shared" si="440"/>
        <v>3.5863505099999999</v>
      </c>
    </row>
    <row r="3993" spans="1:16">
      <c r="A3993" s="10">
        <v>2323.8020000000001</v>
      </c>
      <c r="B3993" s="31">
        <v>0.26644580000000001</v>
      </c>
      <c r="C3993" s="9">
        <v>0.26599600000000001</v>
      </c>
      <c r="D3993" s="31">
        <f t="shared" si="434"/>
        <v>0.76599600000000001</v>
      </c>
      <c r="E3993" s="9">
        <v>0.12986420000000001</v>
      </c>
      <c r="F3993" s="31">
        <f t="shared" si="435"/>
        <v>1.1298642000000001</v>
      </c>
      <c r="G3993" s="9">
        <v>0.26029269999999999</v>
      </c>
      <c r="H3993" s="32">
        <f t="shared" si="436"/>
        <v>1.7602926999999999</v>
      </c>
      <c r="I3993" s="9">
        <v>0.1797821</v>
      </c>
      <c r="J3993" s="31">
        <f t="shared" si="437"/>
        <v>2.1797821000000002</v>
      </c>
      <c r="K3993" s="9">
        <v>8.5113759999999997E-2</v>
      </c>
      <c r="L3993" s="48">
        <f t="shared" si="438"/>
        <v>2.58511376</v>
      </c>
      <c r="M3993" s="9">
        <v>0.2424386</v>
      </c>
      <c r="N3993" s="48">
        <f t="shared" si="439"/>
        <v>3.2424385999999998</v>
      </c>
      <c r="O3993" s="26">
        <v>8.6019960000000006E-2</v>
      </c>
      <c r="P3993" s="93">
        <f t="shared" si="440"/>
        <v>3.5860199599999998</v>
      </c>
    </row>
    <row r="3994" spans="1:16">
      <c r="A3994" s="10">
        <v>2324.2849999999999</v>
      </c>
      <c r="B3994" s="31">
        <v>0.26632620000000001</v>
      </c>
      <c r="C3994" s="9">
        <v>0.2657928</v>
      </c>
      <c r="D3994" s="31">
        <f t="shared" si="434"/>
        <v>0.76579280000000005</v>
      </c>
      <c r="E3994" s="9">
        <v>0.1299303</v>
      </c>
      <c r="F3994" s="31">
        <f t="shared" si="435"/>
        <v>1.1299303000000001</v>
      </c>
      <c r="G3994" s="9">
        <v>0.26050069999999997</v>
      </c>
      <c r="H3994" s="32">
        <f t="shared" si="436"/>
        <v>1.7605006999999999</v>
      </c>
      <c r="I3994" s="9">
        <v>0.1798062</v>
      </c>
      <c r="J3994" s="31">
        <f t="shared" si="437"/>
        <v>2.1798061999999998</v>
      </c>
      <c r="K3994" s="9">
        <v>8.5338590000000006E-2</v>
      </c>
      <c r="L3994" s="48">
        <f t="shared" si="438"/>
        <v>2.5853385900000001</v>
      </c>
      <c r="M3994" s="9">
        <v>0.2427491</v>
      </c>
      <c r="N3994" s="48">
        <f t="shared" si="439"/>
        <v>3.2427491000000002</v>
      </c>
      <c r="O3994" s="26">
        <v>8.5799459999999994E-2</v>
      </c>
      <c r="P3994" s="93">
        <f t="shared" si="440"/>
        <v>3.58579946</v>
      </c>
    </row>
    <row r="3995" spans="1:16">
      <c r="A3995" s="10">
        <v>2324.7669999999998</v>
      </c>
      <c r="B3995" s="31">
        <v>0.26630330000000002</v>
      </c>
      <c r="C3995" s="9">
        <v>0.2655865</v>
      </c>
      <c r="D3995" s="31">
        <f t="shared" si="434"/>
        <v>0.76558649999999995</v>
      </c>
      <c r="E3995" s="9">
        <v>0.12996250000000001</v>
      </c>
      <c r="F3995" s="31">
        <f t="shared" si="435"/>
        <v>1.1299625</v>
      </c>
      <c r="G3995" s="9">
        <v>0.26071539999999999</v>
      </c>
      <c r="H3995" s="32">
        <f t="shared" si="436"/>
        <v>1.7607154</v>
      </c>
      <c r="I3995" s="9">
        <v>0.17984749999999999</v>
      </c>
      <c r="J3995" s="31">
        <f t="shared" si="437"/>
        <v>2.1798475000000002</v>
      </c>
      <c r="K3995" s="9">
        <v>8.5580550000000005E-2</v>
      </c>
      <c r="L3995" s="48">
        <f t="shared" si="438"/>
        <v>2.58558055</v>
      </c>
      <c r="M3995" s="9">
        <v>0.24305470000000001</v>
      </c>
      <c r="N3995" s="48">
        <f t="shared" si="439"/>
        <v>3.2430547000000001</v>
      </c>
      <c r="O3995" s="26">
        <v>8.5694909999999999E-2</v>
      </c>
      <c r="P3995" s="93">
        <f t="shared" si="440"/>
        <v>3.58569491</v>
      </c>
    </row>
    <row r="3996" spans="1:16">
      <c r="A3996" s="10">
        <v>2325.2489999999998</v>
      </c>
      <c r="B3996" s="31">
        <v>0.26635950000000003</v>
      </c>
      <c r="C3996" s="9">
        <v>0.2653896</v>
      </c>
      <c r="D3996" s="31">
        <f t="shared" si="434"/>
        <v>0.7653896</v>
      </c>
      <c r="E3996" s="9">
        <v>0.1299563</v>
      </c>
      <c r="F3996" s="31">
        <f t="shared" si="435"/>
        <v>1.1299562999999999</v>
      </c>
      <c r="G3996" s="9">
        <v>0.26092340000000003</v>
      </c>
      <c r="H3996" s="32">
        <f t="shared" si="436"/>
        <v>1.7609234</v>
      </c>
      <c r="I3996" s="9">
        <v>0.17992349999999999</v>
      </c>
      <c r="J3996" s="31">
        <f t="shared" si="437"/>
        <v>2.1799235000000001</v>
      </c>
      <c r="K3996" s="9">
        <v>8.5816139999999999E-2</v>
      </c>
      <c r="L3996" s="48">
        <f t="shared" si="438"/>
        <v>2.5858161399999999</v>
      </c>
      <c r="M3996" s="9">
        <v>0.2433331</v>
      </c>
      <c r="N3996" s="48">
        <f t="shared" si="439"/>
        <v>3.2433331000000001</v>
      </c>
      <c r="O3996" s="26">
        <v>8.5705909999999996E-2</v>
      </c>
      <c r="P3996" s="93">
        <f t="shared" si="440"/>
        <v>3.5857059100000002</v>
      </c>
    </row>
    <row r="3997" spans="1:16">
      <c r="A3997" s="10">
        <v>2325.7310000000002</v>
      </c>
      <c r="B3997" s="31">
        <v>0.26647870000000001</v>
      </c>
      <c r="C3997" s="9">
        <v>0.26522269999999998</v>
      </c>
      <c r="D3997" s="31">
        <f t="shared" si="434"/>
        <v>0.76522270000000003</v>
      </c>
      <c r="E3997" s="9">
        <v>0.12992300000000001</v>
      </c>
      <c r="F3997" s="31">
        <f t="shared" si="435"/>
        <v>1.129923</v>
      </c>
      <c r="G3997" s="9">
        <v>0.2611134</v>
      </c>
      <c r="H3997" s="32">
        <f t="shared" si="436"/>
        <v>1.7611133999999999</v>
      </c>
      <c r="I3997" s="9">
        <v>0.18004909999999999</v>
      </c>
      <c r="J3997" s="31">
        <f t="shared" si="437"/>
        <v>2.1800491000000002</v>
      </c>
      <c r="K3997" s="9">
        <v>8.6027190000000003E-2</v>
      </c>
      <c r="L3997" s="48">
        <f t="shared" si="438"/>
        <v>2.5860271899999998</v>
      </c>
      <c r="M3997" s="9">
        <v>0.24357590000000001</v>
      </c>
      <c r="N3997" s="48">
        <f t="shared" si="439"/>
        <v>3.2435759000000002</v>
      </c>
      <c r="O3997" s="26">
        <v>8.5823040000000003E-2</v>
      </c>
      <c r="P3997" s="93">
        <f t="shared" si="440"/>
        <v>3.5858230400000002</v>
      </c>
    </row>
    <row r="3998" spans="1:16">
      <c r="A3998" s="10">
        <v>2326.2130000000002</v>
      </c>
      <c r="B3998" s="31">
        <v>0.26666810000000002</v>
      </c>
      <c r="C3998" s="9">
        <v>0.26512530000000001</v>
      </c>
      <c r="D3998" s="31">
        <f t="shared" si="434"/>
        <v>0.76512530000000001</v>
      </c>
      <c r="E3998" s="9">
        <v>0.12989200000000001</v>
      </c>
      <c r="F3998" s="31">
        <f t="shared" si="435"/>
        <v>1.1298919999999999</v>
      </c>
      <c r="G3998" s="9">
        <v>0.26128849999999998</v>
      </c>
      <c r="H3998" s="32">
        <f t="shared" si="436"/>
        <v>1.7612885</v>
      </c>
      <c r="I3998" s="9">
        <v>0.1802474</v>
      </c>
      <c r="J3998" s="31">
        <f t="shared" si="437"/>
        <v>2.1802473999999998</v>
      </c>
      <c r="K3998" s="9">
        <v>8.6216050000000002E-2</v>
      </c>
      <c r="L3998" s="48">
        <f t="shared" si="438"/>
        <v>2.58621605</v>
      </c>
      <c r="M3998" s="9">
        <v>0.24380750000000001</v>
      </c>
      <c r="N3998" s="48">
        <f t="shared" si="439"/>
        <v>3.2438075</v>
      </c>
      <c r="O3998" s="26">
        <v>8.6043540000000002E-2</v>
      </c>
      <c r="P3998" s="93">
        <f t="shared" si="440"/>
        <v>3.5860435399999999</v>
      </c>
    </row>
    <row r="3999" spans="1:16">
      <c r="A3999" s="10">
        <v>2326.6950000000002</v>
      </c>
      <c r="B3999" s="31">
        <v>0.26691860000000001</v>
      </c>
      <c r="C3999" s="9">
        <v>0.26511299999999999</v>
      </c>
      <c r="D3999" s="31">
        <f t="shared" si="434"/>
        <v>0.76511299999999993</v>
      </c>
      <c r="E3999" s="9">
        <v>0.12988930000000001</v>
      </c>
      <c r="F3999" s="31">
        <f t="shared" si="435"/>
        <v>1.1298893000000001</v>
      </c>
      <c r="G3999" s="9">
        <v>0.2614416</v>
      </c>
      <c r="H3999" s="32">
        <f t="shared" si="436"/>
        <v>1.7614415999999999</v>
      </c>
      <c r="I3999" s="9">
        <v>0.18051</v>
      </c>
      <c r="J3999" s="31">
        <f t="shared" si="437"/>
        <v>2.1805099999999999</v>
      </c>
      <c r="K3999" s="9">
        <v>8.6383080000000001E-2</v>
      </c>
      <c r="L3999" s="48">
        <f t="shared" si="438"/>
        <v>2.5863830800000001</v>
      </c>
      <c r="M3999" s="9">
        <v>0.24404790000000001</v>
      </c>
      <c r="N3999" s="48">
        <f t="shared" si="439"/>
        <v>3.2440479</v>
      </c>
      <c r="O3999" s="26">
        <v>8.6350899999999994E-2</v>
      </c>
      <c r="P3999" s="93">
        <f t="shared" si="440"/>
        <v>3.5863508999999998</v>
      </c>
    </row>
    <row r="4000" spans="1:16">
      <c r="A4000" s="10">
        <v>2327.1770000000001</v>
      </c>
      <c r="B4000" s="31">
        <v>0.26721119999999998</v>
      </c>
      <c r="C4000" s="9">
        <v>0.2651829</v>
      </c>
      <c r="D4000" s="31">
        <f t="shared" si="434"/>
        <v>0.7651829</v>
      </c>
      <c r="E4000" s="9">
        <v>0.12993170000000001</v>
      </c>
      <c r="F4000" s="31">
        <f t="shared" si="435"/>
        <v>1.1299317</v>
      </c>
      <c r="G4000" s="9">
        <v>0.26156309999999999</v>
      </c>
      <c r="H4000" s="32">
        <f t="shared" si="436"/>
        <v>1.7615631</v>
      </c>
      <c r="I4000" s="9">
        <v>0.18080740000000001</v>
      </c>
      <c r="J4000" s="31">
        <f t="shared" si="437"/>
        <v>2.1808074</v>
      </c>
      <c r="K4000" s="9">
        <v>8.6525069999999996E-2</v>
      </c>
      <c r="L4000" s="48">
        <f t="shared" si="438"/>
        <v>2.58652507</v>
      </c>
      <c r="M4000" s="9">
        <v>0.24430660000000001</v>
      </c>
      <c r="N4000" s="48">
        <f t="shared" si="439"/>
        <v>3.2443065999999998</v>
      </c>
      <c r="O4000" s="26">
        <v>8.6717619999999995E-2</v>
      </c>
      <c r="P4000" s="93">
        <f t="shared" si="440"/>
        <v>3.5867176199999999</v>
      </c>
    </row>
    <row r="4001" spans="1:16">
      <c r="A4001" s="10">
        <v>2327.6590000000001</v>
      </c>
      <c r="B4001" s="31">
        <v>0.26751599999999998</v>
      </c>
      <c r="C4001" s="9">
        <v>0.26530870000000001</v>
      </c>
      <c r="D4001" s="31">
        <f t="shared" si="434"/>
        <v>0.76530870000000006</v>
      </c>
      <c r="E4001" s="9">
        <v>0.13002449999999999</v>
      </c>
      <c r="F4001" s="31">
        <f t="shared" si="435"/>
        <v>1.1300245</v>
      </c>
      <c r="G4001" s="9">
        <v>0.2616426</v>
      </c>
      <c r="H4001" s="32">
        <f t="shared" si="436"/>
        <v>1.7616426000000001</v>
      </c>
      <c r="I4001" s="9">
        <v>0.1810869</v>
      </c>
      <c r="J4001" s="31">
        <f t="shared" si="437"/>
        <v>2.1810868999999999</v>
      </c>
      <c r="K4001" s="9">
        <v>8.663883E-2</v>
      </c>
      <c r="L4001" s="48">
        <f t="shared" si="438"/>
        <v>2.5866388300000001</v>
      </c>
      <c r="M4001" s="9">
        <v>0.24458099999999999</v>
      </c>
      <c r="N4001" s="48">
        <f t="shared" si="439"/>
        <v>3.2445810000000002</v>
      </c>
      <c r="O4001" s="26">
        <v>8.7109880000000001E-2</v>
      </c>
      <c r="P4001" s="93">
        <f t="shared" si="440"/>
        <v>3.5871098799999999</v>
      </c>
    </row>
    <row r="4002" spans="1:16">
      <c r="A4002" s="10">
        <v>2328.1419999999998</v>
      </c>
      <c r="B4002" s="31">
        <v>0.26778059999999998</v>
      </c>
      <c r="C4002" s="9">
        <v>0.26544289999999998</v>
      </c>
      <c r="D4002" s="31">
        <f t="shared" si="434"/>
        <v>0.76544290000000004</v>
      </c>
      <c r="E4002" s="9">
        <v>0.13015360000000001</v>
      </c>
      <c r="F4002" s="31">
        <f t="shared" si="435"/>
        <v>1.1301536000000001</v>
      </c>
      <c r="G4002" s="9">
        <v>0.26166450000000002</v>
      </c>
      <c r="H4002" s="32">
        <f t="shared" si="436"/>
        <v>1.7616645</v>
      </c>
      <c r="I4002" s="9">
        <v>0.18128929999999999</v>
      </c>
      <c r="J4002" s="31">
        <f t="shared" si="437"/>
        <v>2.1812893</v>
      </c>
      <c r="K4002" s="9">
        <v>8.6705199999999996E-2</v>
      </c>
      <c r="L4002" s="48">
        <f t="shared" si="438"/>
        <v>2.5867051999999999</v>
      </c>
      <c r="M4002" s="9">
        <v>0.24483559999999999</v>
      </c>
      <c r="N4002" s="48">
        <f t="shared" si="439"/>
        <v>3.2448356</v>
      </c>
      <c r="O4002" s="26">
        <v>8.7479349999999997E-2</v>
      </c>
      <c r="P4002" s="93">
        <f t="shared" si="440"/>
        <v>3.5874793500000002</v>
      </c>
    </row>
    <row r="4003" spans="1:16">
      <c r="A4003" s="10">
        <v>2328.6239999999998</v>
      </c>
      <c r="B4003" s="31">
        <v>0.2679571</v>
      </c>
      <c r="C4003" s="9">
        <v>0.2655361</v>
      </c>
      <c r="D4003" s="31">
        <f t="shared" si="434"/>
        <v>0.76553610000000005</v>
      </c>
      <c r="E4003" s="9">
        <v>0.1302962</v>
      </c>
      <c r="F4003" s="31">
        <f t="shared" si="435"/>
        <v>1.1302962000000001</v>
      </c>
      <c r="G4003" s="9">
        <v>0.26162400000000002</v>
      </c>
      <c r="H4003" s="32">
        <f t="shared" si="436"/>
        <v>1.7616240000000001</v>
      </c>
      <c r="I4003" s="9">
        <v>0.1813719</v>
      </c>
      <c r="J4003" s="31">
        <f t="shared" si="437"/>
        <v>2.1813718999999998</v>
      </c>
      <c r="K4003" s="9">
        <v>8.6705879999999999E-2</v>
      </c>
      <c r="L4003" s="48">
        <f t="shared" si="438"/>
        <v>2.5867058799999998</v>
      </c>
      <c r="M4003" s="9">
        <v>0.2450282</v>
      </c>
      <c r="N4003" s="48">
        <f t="shared" si="439"/>
        <v>3.2450282000000001</v>
      </c>
      <c r="O4003" s="26">
        <v>8.7775309999999995E-2</v>
      </c>
      <c r="P4003" s="93">
        <f t="shared" si="440"/>
        <v>3.5877753100000001</v>
      </c>
    </row>
    <row r="4004" spans="1:16">
      <c r="A4004" s="10">
        <v>2329.1060000000002</v>
      </c>
      <c r="B4004" s="31">
        <v>0.26801799999999998</v>
      </c>
      <c r="C4004" s="9">
        <v>0.26554749999999999</v>
      </c>
      <c r="D4004" s="31">
        <f t="shared" si="434"/>
        <v>0.76554750000000005</v>
      </c>
      <c r="E4004" s="9">
        <v>0.13042980000000001</v>
      </c>
      <c r="F4004" s="31">
        <f t="shared" si="435"/>
        <v>1.1304297999999999</v>
      </c>
      <c r="G4004" s="9">
        <v>0.2615305</v>
      </c>
      <c r="H4004" s="32">
        <f t="shared" si="436"/>
        <v>1.7615305000000001</v>
      </c>
      <c r="I4004" s="9">
        <v>0.18132190000000001</v>
      </c>
      <c r="J4004" s="31">
        <f t="shared" si="437"/>
        <v>2.1813218999999999</v>
      </c>
      <c r="K4004" s="9">
        <v>8.6632780000000006E-2</v>
      </c>
      <c r="L4004" s="48">
        <f t="shared" si="438"/>
        <v>2.58663278</v>
      </c>
      <c r="M4004" s="9">
        <v>0.24512519999999999</v>
      </c>
      <c r="N4004" s="48">
        <f t="shared" si="439"/>
        <v>3.2451251999999999</v>
      </c>
      <c r="O4004" s="26">
        <v>8.7952580000000002E-2</v>
      </c>
      <c r="P4004" s="93">
        <f t="shared" si="440"/>
        <v>3.5879525800000001</v>
      </c>
    </row>
    <row r="4005" spans="1:16">
      <c r="A4005" s="10">
        <v>2329.5880000000002</v>
      </c>
      <c r="B4005" s="31">
        <v>0.26797209999999999</v>
      </c>
      <c r="C4005" s="9">
        <v>0.26546999999999998</v>
      </c>
      <c r="D4005" s="31">
        <f t="shared" si="434"/>
        <v>0.76546999999999998</v>
      </c>
      <c r="E4005" s="9">
        <v>0.13054270000000001</v>
      </c>
      <c r="F4005" s="31">
        <f t="shared" si="435"/>
        <v>1.1305426999999999</v>
      </c>
      <c r="G4005" s="9">
        <v>0.26141449999999999</v>
      </c>
      <c r="H4005" s="32">
        <f t="shared" si="436"/>
        <v>1.7614144999999999</v>
      </c>
      <c r="I4005" s="9">
        <v>0.18118229999999999</v>
      </c>
      <c r="J4005" s="31">
        <f t="shared" si="437"/>
        <v>2.1811823000000001</v>
      </c>
      <c r="K4005" s="9">
        <v>8.6498190000000003E-2</v>
      </c>
      <c r="L4005" s="48">
        <f t="shared" si="438"/>
        <v>2.5864981899999999</v>
      </c>
      <c r="M4005" s="9">
        <v>0.2451285</v>
      </c>
      <c r="N4005" s="48">
        <f t="shared" si="439"/>
        <v>3.2451284999999999</v>
      </c>
      <c r="O4005" s="26">
        <v>8.7987560000000006E-2</v>
      </c>
      <c r="P4005" s="93">
        <f t="shared" si="440"/>
        <v>3.5879875600000002</v>
      </c>
    </row>
    <row r="4006" spans="1:16">
      <c r="A4006" s="10">
        <v>2330.0700000000002</v>
      </c>
      <c r="B4006" s="31">
        <v>0.26785579999999998</v>
      </c>
      <c r="C4006" s="9">
        <v>0.2653142</v>
      </c>
      <c r="D4006" s="31">
        <f t="shared" si="434"/>
        <v>0.76531419999999994</v>
      </c>
      <c r="E4006" s="9">
        <v>0.1306332</v>
      </c>
      <c r="F4006" s="31">
        <f t="shared" si="435"/>
        <v>1.1306332000000001</v>
      </c>
      <c r="G4006" s="9">
        <v>0.26131409999999999</v>
      </c>
      <c r="H4006" s="32">
        <f t="shared" si="436"/>
        <v>1.7613140999999999</v>
      </c>
      <c r="I4006" s="9">
        <v>0.1810176</v>
      </c>
      <c r="J4006" s="31">
        <f t="shared" si="437"/>
        <v>2.1810176000000001</v>
      </c>
      <c r="K4006" s="9">
        <v>8.6332160000000005E-2</v>
      </c>
      <c r="L4006" s="48">
        <f t="shared" si="438"/>
        <v>2.58633216</v>
      </c>
      <c r="M4006" s="9">
        <v>0.2450639</v>
      </c>
      <c r="N4006" s="48">
        <f t="shared" si="439"/>
        <v>3.2450638999999999</v>
      </c>
      <c r="O4006" s="26">
        <v>8.7875149999999999E-2</v>
      </c>
      <c r="P4006" s="93">
        <f t="shared" si="440"/>
        <v>3.5878751499999999</v>
      </c>
    </row>
    <row r="4007" spans="1:16">
      <c r="A4007" s="10">
        <v>2330.5520000000001</v>
      </c>
      <c r="B4007" s="31">
        <v>0.26770509999999997</v>
      </c>
      <c r="C4007" s="9">
        <v>0.26510030000000001</v>
      </c>
      <c r="D4007" s="31">
        <f t="shared" si="434"/>
        <v>0.76510030000000007</v>
      </c>
      <c r="E4007" s="9">
        <v>0.13069800000000001</v>
      </c>
      <c r="F4007" s="31">
        <f t="shared" si="435"/>
        <v>1.130698</v>
      </c>
      <c r="G4007" s="9">
        <v>0.26125769999999998</v>
      </c>
      <c r="H4007" s="32">
        <f t="shared" si="436"/>
        <v>1.7612577</v>
      </c>
      <c r="I4007" s="9">
        <v>0.18088580000000001</v>
      </c>
      <c r="J4007" s="31">
        <f t="shared" si="437"/>
        <v>2.1808858</v>
      </c>
      <c r="K4007" s="9">
        <v>8.616733E-2</v>
      </c>
      <c r="L4007" s="48">
        <f t="shared" si="438"/>
        <v>2.5861673299999999</v>
      </c>
      <c r="M4007" s="9">
        <v>0.24496599999999999</v>
      </c>
      <c r="N4007" s="48">
        <f t="shared" si="439"/>
        <v>3.2449659999999998</v>
      </c>
      <c r="O4007" s="26">
        <v>8.7633030000000001E-2</v>
      </c>
      <c r="P4007" s="93">
        <f t="shared" si="440"/>
        <v>3.5876330300000001</v>
      </c>
    </row>
    <row r="4008" spans="1:16">
      <c r="A4008" s="10">
        <v>2331.0340000000001</v>
      </c>
      <c r="B4008" s="31">
        <v>0.26756410000000003</v>
      </c>
      <c r="C4008" s="9">
        <v>0.26486609999999999</v>
      </c>
      <c r="D4008" s="31">
        <f t="shared" si="434"/>
        <v>0.76486609999999999</v>
      </c>
      <c r="E4008" s="9">
        <v>0.1307439</v>
      </c>
      <c r="F4008" s="31">
        <f t="shared" si="435"/>
        <v>1.1307438999999999</v>
      </c>
      <c r="G4008" s="9">
        <v>0.26127020000000001</v>
      </c>
      <c r="H4008" s="32">
        <f t="shared" si="436"/>
        <v>1.7612702</v>
      </c>
      <c r="I4008" s="9">
        <v>0.1808333</v>
      </c>
      <c r="J4008" s="31">
        <f t="shared" si="437"/>
        <v>2.1808333000000002</v>
      </c>
      <c r="K4008" s="9">
        <v>8.6048360000000004E-2</v>
      </c>
      <c r="L4008" s="48">
        <f t="shared" si="438"/>
        <v>2.5860483599999999</v>
      </c>
      <c r="M4008" s="9">
        <v>0.24488370000000001</v>
      </c>
      <c r="N4008" s="48">
        <f t="shared" si="439"/>
        <v>3.2448836999999999</v>
      </c>
      <c r="O4008" s="26">
        <v>8.730955E-2</v>
      </c>
      <c r="P4008" s="93">
        <f t="shared" si="440"/>
        <v>3.5873095500000001</v>
      </c>
    </row>
    <row r="4009" spans="1:16">
      <c r="A4009" s="10">
        <v>2331.5160000000001</v>
      </c>
      <c r="B4009" s="31">
        <v>0.26743509999999998</v>
      </c>
      <c r="C4009" s="9">
        <v>0.26462770000000002</v>
      </c>
      <c r="D4009" s="31">
        <f t="shared" si="434"/>
        <v>0.76462770000000002</v>
      </c>
      <c r="E4009" s="9">
        <v>0.13075980000000001</v>
      </c>
      <c r="F4009" s="31">
        <f t="shared" si="435"/>
        <v>1.1307598000000001</v>
      </c>
      <c r="G4009" s="9">
        <v>0.26134479999999999</v>
      </c>
      <c r="H4009" s="32">
        <f t="shared" si="436"/>
        <v>1.7613448</v>
      </c>
      <c r="I4009" s="9">
        <v>0.1808487</v>
      </c>
      <c r="J4009" s="31">
        <f t="shared" si="437"/>
        <v>2.1808486999999999</v>
      </c>
      <c r="K4009" s="9">
        <v>8.5993249999999993E-2</v>
      </c>
      <c r="L4009" s="48">
        <f t="shared" si="438"/>
        <v>2.58599325</v>
      </c>
      <c r="M4009" s="9">
        <v>0.24482580000000001</v>
      </c>
      <c r="N4009" s="48">
        <f t="shared" si="439"/>
        <v>3.2448258000000001</v>
      </c>
      <c r="O4009" s="26">
        <v>8.6960129999999997E-2</v>
      </c>
      <c r="P4009" s="93">
        <f t="shared" si="440"/>
        <v>3.58696013</v>
      </c>
    </row>
    <row r="4010" spans="1:16">
      <c r="A4010" s="10">
        <v>2331.9989999999998</v>
      </c>
      <c r="B4010" s="31">
        <v>0.26729380000000003</v>
      </c>
      <c r="C4010" s="9">
        <v>0.26438889999999998</v>
      </c>
      <c r="D4010" s="31">
        <f t="shared" si="434"/>
        <v>0.76438889999999993</v>
      </c>
      <c r="E4010" s="9">
        <v>0.13073019999999999</v>
      </c>
      <c r="F4010" s="31">
        <f t="shared" si="435"/>
        <v>1.1307301999999999</v>
      </c>
      <c r="G4010" s="9">
        <v>0.26145780000000002</v>
      </c>
      <c r="H4010" s="32">
        <f t="shared" si="436"/>
        <v>1.7614578000000001</v>
      </c>
      <c r="I4010" s="9">
        <v>0.18088750000000001</v>
      </c>
      <c r="J4010" s="31">
        <f t="shared" si="437"/>
        <v>2.1808874999999999</v>
      </c>
      <c r="K4010" s="9">
        <v>8.5999629999999994E-2</v>
      </c>
      <c r="L4010" s="48">
        <f t="shared" si="438"/>
        <v>2.5859996299999999</v>
      </c>
      <c r="M4010" s="9">
        <v>0.2447734</v>
      </c>
      <c r="N4010" s="48">
        <f t="shared" si="439"/>
        <v>3.2447734000000001</v>
      </c>
      <c r="O4010" s="26">
        <v>8.6644899999999997E-2</v>
      </c>
      <c r="P4010" s="93">
        <f t="shared" si="440"/>
        <v>3.5866449</v>
      </c>
    </row>
    <row r="4011" spans="1:16">
      <c r="A4011" s="10">
        <v>2332.4810000000002</v>
      </c>
      <c r="B4011" s="31">
        <v>0.26711960000000001</v>
      </c>
      <c r="C4011" s="9">
        <v>0.264158</v>
      </c>
      <c r="D4011" s="31">
        <f t="shared" si="434"/>
        <v>0.764158</v>
      </c>
      <c r="E4011" s="9">
        <v>0.13064970000000001</v>
      </c>
      <c r="F4011" s="31">
        <f t="shared" si="435"/>
        <v>1.1306497</v>
      </c>
      <c r="G4011" s="9">
        <v>0.26158900000000002</v>
      </c>
      <c r="H4011" s="32">
        <f t="shared" si="436"/>
        <v>1.7615890000000001</v>
      </c>
      <c r="I4011" s="9">
        <v>0.18089279999999999</v>
      </c>
      <c r="J4011" s="31">
        <f t="shared" si="437"/>
        <v>2.1808928000000001</v>
      </c>
      <c r="K4011" s="9">
        <v>8.6062979999999997E-2</v>
      </c>
      <c r="L4011" s="48">
        <f t="shared" si="438"/>
        <v>2.5860629799999999</v>
      </c>
      <c r="M4011" s="9">
        <v>0.24471300000000001</v>
      </c>
      <c r="N4011" s="48">
        <f t="shared" si="439"/>
        <v>3.244713</v>
      </c>
      <c r="O4011" s="26">
        <v>8.642126E-2</v>
      </c>
      <c r="P4011" s="93">
        <f t="shared" si="440"/>
        <v>3.5864212599999998</v>
      </c>
    </row>
    <row r="4012" spans="1:16">
      <c r="A4012" s="10">
        <v>2332.9630000000002</v>
      </c>
      <c r="B4012" s="31">
        <v>0.2669031</v>
      </c>
      <c r="C4012" s="9">
        <v>0.26395010000000002</v>
      </c>
      <c r="D4012" s="31">
        <f t="shared" si="434"/>
        <v>0.76395009999999997</v>
      </c>
      <c r="E4012" s="9">
        <v>0.13052259999999999</v>
      </c>
      <c r="F4012" s="31">
        <f t="shared" si="435"/>
        <v>1.1305225999999999</v>
      </c>
      <c r="G4012" s="9">
        <v>0.2617218</v>
      </c>
      <c r="H4012" s="32">
        <f t="shared" si="436"/>
        <v>1.7617218000000001</v>
      </c>
      <c r="I4012" s="9">
        <v>0.1808244</v>
      </c>
      <c r="J4012" s="31">
        <f t="shared" si="437"/>
        <v>2.1808244000000001</v>
      </c>
      <c r="K4012" s="9">
        <v>8.6167160000000007E-2</v>
      </c>
      <c r="L4012" s="48">
        <f t="shared" si="438"/>
        <v>2.58616716</v>
      </c>
      <c r="M4012" s="9">
        <v>0.24462909999999999</v>
      </c>
      <c r="N4012" s="48">
        <f t="shared" si="439"/>
        <v>3.2446291</v>
      </c>
      <c r="O4012" s="26">
        <v>8.6326529999999999E-2</v>
      </c>
      <c r="P4012" s="93">
        <f t="shared" si="440"/>
        <v>3.58632653</v>
      </c>
    </row>
    <row r="4013" spans="1:16">
      <c r="A4013" s="10">
        <v>2333.4450000000002</v>
      </c>
      <c r="B4013" s="31">
        <v>0.26667190000000002</v>
      </c>
      <c r="C4013" s="9">
        <v>0.26379219999999998</v>
      </c>
      <c r="D4013" s="31">
        <f t="shared" si="434"/>
        <v>0.76379219999999992</v>
      </c>
      <c r="E4013" s="9">
        <v>0.13037579999999999</v>
      </c>
      <c r="F4013" s="31">
        <f t="shared" si="435"/>
        <v>1.1303757999999999</v>
      </c>
      <c r="G4013" s="9">
        <v>0.26185940000000002</v>
      </c>
      <c r="H4013" s="32">
        <f t="shared" si="436"/>
        <v>1.7618594000000001</v>
      </c>
      <c r="I4013" s="9">
        <v>0.18068380000000001</v>
      </c>
      <c r="J4013" s="31">
        <f t="shared" si="437"/>
        <v>2.1806838000000002</v>
      </c>
      <c r="K4013" s="9">
        <v>8.6301420000000004E-2</v>
      </c>
      <c r="L4013" s="48">
        <f t="shared" si="438"/>
        <v>2.5863014199999999</v>
      </c>
      <c r="M4013" s="9">
        <v>0.24453510000000001</v>
      </c>
      <c r="N4013" s="48">
        <f t="shared" si="439"/>
        <v>3.2445351000000002</v>
      </c>
      <c r="O4013" s="26">
        <v>8.6377640000000006E-2</v>
      </c>
      <c r="P4013" s="93">
        <f t="shared" si="440"/>
        <v>3.5863776399999998</v>
      </c>
    </row>
    <row r="4014" spans="1:16">
      <c r="A4014" s="10">
        <v>2333.9270000000001</v>
      </c>
      <c r="B4014" s="31">
        <v>0.26645400000000002</v>
      </c>
      <c r="C4014" s="9">
        <v>0.2636888</v>
      </c>
      <c r="D4014" s="31">
        <f t="shared" si="434"/>
        <v>0.76368879999999995</v>
      </c>
      <c r="E4014" s="9">
        <v>0.13023390000000001</v>
      </c>
      <c r="F4014" s="31">
        <f t="shared" si="435"/>
        <v>1.1302338999999999</v>
      </c>
      <c r="G4014" s="9">
        <v>0.26199800000000001</v>
      </c>
      <c r="H4014" s="32">
        <f t="shared" si="436"/>
        <v>1.761998</v>
      </c>
      <c r="I4014" s="9">
        <v>0.18047769999999999</v>
      </c>
      <c r="J4014" s="31">
        <f t="shared" si="437"/>
        <v>2.1804777</v>
      </c>
      <c r="K4014" s="9">
        <v>8.6444750000000001E-2</v>
      </c>
      <c r="L4014" s="48">
        <f t="shared" si="438"/>
        <v>2.5864447500000001</v>
      </c>
      <c r="M4014" s="9">
        <v>0.24444370000000001</v>
      </c>
      <c r="N4014" s="48">
        <f t="shared" si="439"/>
        <v>3.2444437000000002</v>
      </c>
      <c r="O4014" s="26">
        <v>8.6548219999999995E-2</v>
      </c>
      <c r="P4014" s="93">
        <f t="shared" si="440"/>
        <v>3.5865482200000001</v>
      </c>
    </row>
    <row r="4015" spans="1:16">
      <c r="A4015" s="10">
        <v>2334.4090000000001</v>
      </c>
      <c r="B4015" s="31">
        <v>0.26630500000000001</v>
      </c>
      <c r="C4015" s="9">
        <v>0.26365709999999998</v>
      </c>
      <c r="D4015" s="31">
        <f t="shared" si="434"/>
        <v>0.76365709999999998</v>
      </c>
      <c r="E4015" s="9">
        <v>0.13013420000000001</v>
      </c>
      <c r="F4015" s="31">
        <f t="shared" si="435"/>
        <v>1.1301342000000001</v>
      </c>
      <c r="G4015" s="9">
        <v>0.26214229999999999</v>
      </c>
      <c r="H4015" s="32">
        <f t="shared" si="436"/>
        <v>1.7621423000000001</v>
      </c>
      <c r="I4015" s="9">
        <v>0.1802618</v>
      </c>
      <c r="J4015" s="31">
        <f t="shared" si="437"/>
        <v>2.1802617999999998</v>
      </c>
      <c r="K4015" s="9">
        <v>8.6586570000000002E-2</v>
      </c>
      <c r="L4015" s="48">
        <f t="shared" si="438"/>
        <v>2.5865865700000001</v>
      </c>
      <c r="M4015" s="9">
        <v>0.2443872</v>
      </c>
      <c r="N4015" s="48">
        <f t="shared" si="439"/>
        <v>3.2443871999999998</v>
      </c>
      <c r="O4015" s="26">
        <v>8.6797799999999994E-2</v>
      </c>
      <c r="P4015" s="93">
        <f t="shared" si="440"/>
        <v>3.5867977999999998</v>
      </c>
    </row>
    <row r="4016" spans="1:16">
      <c r="A4016" s="10">
        <v>2334.8910000000001</v>
      </c>
      <c r="B4016" s="31">
        <v>0.26625840000000001</v>
      </c>
      <c r="C4016" s="9">
        <v>0.26369009999999998</v>
      </c>
      <c r="D4016" s="31">
        <f t="shared" si="434"/>
        <v>0.76369010000000004</v>
      </c>
      <c r="E4016" s="9">
        <v>0.13009799999999999</v>
      </c>
      <c r="F4016" s="31">
        <f t="shared" si="435"/>
        <v>1.130098</v>
      </c>
      <c r="G4016" s="9">
        <v>0.2622854</v>
      </c>
      <c r="H4016" s="32">
        <f t="shared" si="436"/>
        <v>1.7622854000000001</v>
      </c>
      <c r="I4016" s="9">
        <v>0.18009449999999999</v>
      </c>
      <c r="J4016" s="31">
        <f t="shared" si="437"/>
        <v>2.1800945</v>
      </c>
      <c r="K4016" s="9">
        <v>8.6707729999999997E-2</v>
      </c>
      <c r="L4016" s="48">
        <f t="shared" si="438"/>
        <v>2.5867077300000001</v>
      </c>
      <c r="M4016" s="9">
        <v>0.2443748</v>
      </c>
      <c r="N4016" s="48">
        <f t="shared" si="439"/>
        <v>3.2443748000000001</v>
      </c>
      <c r="O4016" s="26">
        <v>8.7067430000000001E-2</v>
      </c>
      <c r="P4016" s="93">
        <f t="shared" si="440"/>
        <v>3.5870674299999998</v>
      </c>
    </row>
    <row r="4017" spans="1:16">
      <c r="A4017" s="10">
        <v>2335.373</v>
      </c>
      <c r="B4017" s="31">
        <v>0.26630759999999998</v>
      </c>
      <c r="C4017" s="9">
        <v>0.26376290000000002</v>
      </c>
      <c r="D4017" s="31">
        <f t="shared" si="434"/>
        <v>0.76376290000000002</v>
      </c>
      <c r="E4017" s="9">
        <v>0.13012209999999999</v>
      </c>
      <c r="F4017" s="31">
        <f t="shared" si="435"/>
        <v>1.1301220999999999</v>
      </c>
      <c r="G4017" s="9">
        <v>0.26240570000000002</v>
      </c>
      <c r="H4017" s="32">
        <f t="shared" si="436"/>
        <v>1.7624057</v>
      </c>
      <c r="I4017" s="9">
        <v>0.18001529999999999</v>
      </c>
      <c r="J4017" s="31">
        <f t="shared" si="437"/>
        <v>2.1800153</v>
      </c>
      <c r="K4017" s="9">
        <v>8.6782159999999997E-2</v>
      </c>
      <c r="L4017" s="48">
        <f t="shared" si="438"/>
        <v>2.5867821599999998</v>
      </c>
      <c r="M4017" s="9">
        <v>0.2443835</v>
      </c>
      <c r="N4017" s="48">
        <f t="shared" si="439"/>
        <v>3.2443835000000001</v>
      </c>
      <c r="O4017" s="26">
        <v>8.7301299999999998E-2</v>
      </c>
      <c r="P4017" s="93">
        <f t="shared" si="440"/>
        <v>3.5873013</v>
      </c>
    </row>
    <row r="4018" spans="1:16">
      <c r="A4018" s="10">
        <v>2335.855</v>
      </c>
      <c r="B4018" s="31">
        <v>0.2664282</v>
      </c>
      <c r="C4018" s="9">
        <v>0.2638489</v>
      </c>
      <c r="D4018" s="31">
        <f t="shared" si="434"/>
        <v>0.76384889999999994</v>
      </c>
      <c r="E4018" s="9">
        <v>0.1301908</v>
      </c>
      <c r="F4018" s="31">
        <f t="shared" si="435"/>
        <v>1.1301908000000001</v>
      </c>
      <c r="G4018" s="9">
        <v>0.2624882</v>
      </c>
      <c r="H4018" s="32">
        <f t="shared" si="436"/>
        <v>1.7624881999999999</v>
      </c>
      <c r="I4018" s="9">
        <v>0.18004700000000001</v>
      </c>
      <c r="J4018" s="31">
        <f t="shared" si="437"/>
        <v>2.1800470000000001</v>
      </c>
      <c r="K4018" s="9">
        <v>8.6794259999999998E-2</v>
      </c>
      <c r="L4018" s="48">
        <f t="shared" si="438"/>
        <v>2.58679426</v>
      </c>
      <c r="M4018" s="9">
        <v>0.24438309999999999</v>
      </c>
      <c r="N4018" s="48">
        <f t="shared" si="439"/>
        <v>3.2443830999999999</v>
      </c>
      <c r="O4018" s="26">
        <v>8.7468340000000006E-2</v>
      </c>
      <c r="P4018" s="93">
        <f t="shared" si="440"/>
        <v>3.58746834</v>
      </c>
    </row>
    <row r="4019" spans="1:16">
      <c r="A4019" s="10">
        <v>2336.3380000000002</v>
      </c>
      <c r="B4019" s="31">
        <v>0.26658599999999999</v>
      </c>
      <c r="C4019" s="9">
        <v>0.2639319</v>
      </c>
      <c r="D4019" s="31">
        <f t="shared" si="434"/>
        <v>0.7639319</v>
      </c>
      <c r="E4019" s="9">
        <v>0.1302777</v>
      </c>
      <c r="F4019" s="31">
        <f t="shared" si="435"/>
        <v>1.1302776999999999</v>
      </c>
      <c r="G4019" s="9">
        <v>0.26253019999999999</v>
      </c>
      <c r="H4019" s="32">
        <f t="shared" si="436"/>
        <v>1.7625302</v>
      </c>
      <c r="I4019" s="9">
        <v>0.18018970000000001</v>
      </c>
      <c r="J4019" s="31">
        <f t="shared" si="437"/>
        <v>2.1801897000000001</v>
      </c>
      <c r="K4019" s="9">
        <v>8.6744349999999998E-2</v>
      </c>
      <c r="L4019" s="48">
        <f t="shared" si="438"/>
        <v>2.58674435</v>
      </c>
      <c r="M4019" s="9">
        <v>0.24434040000000001</v>
      </c>
      <c r="N4019" s="48">
        <f t="shared" si="439"/>
        <v>3.2443404</v>
      </c>
      <c r="O4019" s="26">
        <v>8.7576429999999997E-2</v>
      </c>
      <c r="P4019" s="93">
        <f t="shared" si="440"/>
        <v>3.5875764299999999</v>
      </c>
    </row>
    <row r="4020" spans="1:16">
      <c r="A4020" s="10">
        <v>2336.8200000000002</v>
      </c>
      <c r="B4020" s="31">
        <v>0.26676889999999998</v>
      </c>
      <c r="C4020" s="9">
        <v>0.26402039999999999</v>
      </c>
      <c r="D4020" s="31">
        <f t="shared" si="434"/>
        <v>0.76402039999999993</v>
      </c>
      <c r="E4020" s="9">
        <v>0.13036410000000001</v>
      </c>
      <c r="F4020" s="31">
        <f t="shared" si="435"/>
        <v>1.1303641</v>
      </c>
      <c r="G4020" s="9">
        <v>0.26255279999999998</v>
      </c>
      <c r="H4020" s="32">
        <f t="shared" si="436"/>
        <v>1.7625527999999999</v>
      </c>
      <c r="I4020" s="9">
        <v>0.1804326</v>
      </c>
      <c r="J4020" s="31">
        <f t="shared" si="437"/>
        <v>2.1804326000000001</v>
      </c>
      <c r="K4020" s="9">
        <v>8.6661520000000006E-2</v>
      </c>
      <c r="L4020" s="48">
        <f t="shared" si="438"/>
        <v>2.5866615199999998</v>
      </c>
      <c r="M4020" s="9">
        <v>0.2442511</v>
      </c>
      <c r="N4020" s="48">
        <f t="shared" si="439"/>
        <v>3.2442511000000001</v>
      </c>
      <c r="O4020" s="26">
        <v>8.7671150000000003E-2</v>
      </c>
      <c r="P4020" s="93">
        <f t="shared" si="440"/>
        <v>3.5876711499999998</v>
      </c>
    </row>
    <row r="4021" spans="1:16">
      <c r="A4021" s="10">
        <v>2337.3020000000001</v>
      </c>
      <c r="B4021" s="31">
        <v>0.2669859</v>
      </c>
      <c r="C4021" s="9">
        <v>0.26413140000000002</v>
      </c>
      <c r="D4021" s="31">
        <f t="shared" si="434"/>
        <v>0.76413140000000002</v>
      </c>
      <c r="E4021" s="9">
        <v>0.130438</v>
      </c>
      <c r="F4021" s="31">
        <f t="shared" si="435"/>
        <v>1.1304380000000001</v>
      </c>
      <c r="G4021" s="9">
        <v>0.26258779999999998</v>
      </c>
      <c r="H4021" s="32">
        <f t="shared" si="436"/>
        <v>1.7625877999999999</v>
      </c>
      <c r="I4021" s="9">
        <v>0.1807405</v>
      </c>
      <c r="J4021" s="31">
        <f t="shared" si="437"/>
        <v>2.1807405000000002</v>
      </c>
      <c r="K4021" s="9">
        <v>8.6592790000000003E-2</v>
      </c>
      <c r="L4021" s="48">
        <f t="shared" si="438"/>
        <v>2.5865927900000001</v>
      </c>
      <c r="M4021" s="9">
        <v>0.24413280000000001</v>
      </c>
      <c r="N4021" s="48">
        <f t="shared" si="439"/>
        <v>3.2441328</v>
      </c>
      <c r="O4021" s="26">
        <v>8.7818549999999995E-2</v>
      </c>
      <c r="P4021" s="93">
        <f t="shared" si="440"/>
        <v>3.5878185500000002</v>
      </c>
    </row>
    <row r="4022" spans="1:16">
      <c r="A4022" s="10">
        <v>2337.7840000000001</v>
      </c>
      <c r="B4022" s="31">
        <v>0.26727139999999999</v>
      </c>
      <c r="C4022" s="9">
        <v>0.2642931</v>
      </c>
      <c r="D4022" s="31">
        <f t="shared" si="434"/>
        <v>0.76429309999999995</v>
      </c>
      <c r="E4022" s="9">
        <v>0.13050439999999999</v>
      </c>
      <c r="F4022" s="31">
        <f t="shared" si="435"/>
        <v>1.1305044</v>
      </c>
      <c r="G4022" s="9">
        <v>0.2626694</v>
      </c>
      <c r="H4022" s="32">
        <f t="shared" si="436"/>
        <v>1.7626694000000001</v>
      </c>
      <c r="I4022" s="9">
        <v>0.18107690000000001</v>
      </c>
      <c r="J4022" s="31">
        <f t="shared" si="437"/>
        <v>2.1810768999999999</v>
      </c>
      <c r="K4022" s="9">
        <v>8.6592619999999995E-2</v>
      </c>
      <c r="L4022" s="48">
        <f t="shared" si="438"/>
        <v>2.5865926199999998</v>
      </c>
      <c r="M4022" s="9">
        <v>0.24402740000000001</v>
      </c>
      <c r="N4022" s="48">
        <f t="shared" si="439"/>
        <v>3.2440274000000002</v>
      </c>
      <c r="O4022" s="26">
        <v>8.8075210000000001E-2</v>
      </c>
      <c r="P4022" s="93">
        <f t="shared" si="440"/>
        <v>3.58807521</v>
      </c>
    </row>
    <row r="4023" spans="1:16">
      <c r="A4023" s="10">
        <v>2338.2660000000001</v>
      </c>
      <c r="B4023" s="31">
        <v>0.26765450000000002</v>
      </c>
      <c r="C4023" s="9">
        <v>0.26452140000000002</v>
      </c>
      <c r="D4023" s="31">
        <f t="shared" si="434"/>
        <v>0.76452140000000002</v>
      </c>
      <c r="E4023" s="9">
        <v>0.130574</v>
      </c>
      <c r="F4023" s="31">
        <f t="shared" si="435"/>
        <v>1.130574</v>
      </c>
      <c r="G4023" s="9">
        <v>0.26281130000000003</v>
      </c>
      <c r="H4023" s="32">
        <f t="shared" si="436"/>
        <v>1.7628113000000001</v>
      </c>
      <c r="I4023" s="9">
        <v>0.1814045</v>
      </c>
      <c r="J4023" s="31">
        <f t="shared" si="437"/>
        <v>2.1814045000000002</v>
      </c>
      <c r="K4023" s="9">
        <v>8.6693610000000004E-2</v>
      </c>
      <c r="L4023" s="48">
        <f t="shared" si="438"/>
        <v>2.5866936100000002</v>
      </c>
      <c r="M4023" s="9">
        <v>0.243976</v>
      </c>
      <c r="N4023" s="48">
        <f t="shared" si="439"/>
        <v>3.243976</v>
      </c>
      <c r="O4023" s="26">
        <v>8.8463539999999993E-2</v>
      </c>
      <c r="P4023" s="93">
        <f t="shared" si="440"/>
        <v>3.5884635399999998</v>
      </c>
    </row>
    <row r="4024" spans="1:16">
      <c r="A4024" s="10">
        <v>2338.748</v>
      </c>
      <c r="B4024" s="31">
        <v>0.26813550000000003</v>
      </c>
      <c r="C4024" s="9">
        <v>0.26481529999999998</v>
      </c>
      <c r="D4024" s="31">
        <f t="shared" si="434"/>
        <v>0.76481529999999998</v>
      </c>
      <c r="E4024" s="9">
        <v>0.13065950000000001</v>
      </c>
      <c r="F4024" s="31">
        <f t="shared" si="435"/>
        <v>1.1306594999999999</v>
      </c>
      <c r="G4024" s="9">
        <v>0.26300010000000001</v>
      </c>
      <c r="H4024" s="32">
        <f t="shared" si="436"/>
        <v>1.7630001</v>
      </c>
      <c r="I4024" s="9">
        <v>0.18170420000000001</v>
      </c>
      <c r="J4024" s="31">
        <f t="shared" si="437"/>
        <v>2.1817042</v>
      </c>
      <c r="K4024" s="9">
        <v>8.6894739999999998E-2</v>
      </c>
      <c r="L4024" s="48">
        <f t="shared" si="438"/>
        <v>2.58689474</v>
      </c>
      <c r="M4024" s="9">
        <v>0.24399750000000001</v>
      </c>
      <c r="N4024" s="48">
        <f t="shared" si="439"/>
        <v>3.2439974999999999</v>
      </c>
      <c r="O4024" s="26">
        <v>8.895604E-2</v>
      </c>
      <c r="P4024" s="93">
        <f t="shared" si="440"/>
        <v>3.5889560399999998</v>
      </c>
    </row>
    <row r="4025" spans="1:16">
      <c r="A4025" s="10">
        <v>2339.23</v>
      </c>
      <c r="B4025" s="31">
        <v>0.2686732</v>
      </c>
      <c r="C4025" s="9">
        <v>0.26515030000000001</v>
      </c>
      <c r="D4025" s="31">
        <f t="shared" si="434"/>
        <v>0.76515029999999995</v>
      </c>
      <c r="E4025" s="9">
        <v>0.13076579999999999</v>
      </c>
      <c r="F4025" s="31">
        <f t="shared" si="435"/>
        <v>1.1307658</v>
      </c>
      <c r="G4025" s="9">
        <v>0.26319680000000001</v>
      </c>
      <c r="H4025" s="32">
        <f t="shared" si="436"/>
        <v>1.7631968</v>
      </c>
      <c r="I4025" s="9">
        <v>0.1819721</v>
      </c>
      <c r="J4025" s="31">
        <f t="shared" si="437"/>
        <v>2.1819720999999999</v>
      </c>
      <c r="K4025" s="9">
        <v>8.7151510000000001E-2</v>
      </c>
      <c r="L4025" s="48">
        <f t="shared" si="438"/>
        <v>2.58715151</v>
      </c>
      <c r="M4025" s="9">
        <v>0.24407799999999999</v>
      </c>
      <c r="N4025" s="48">
        <f t="shared" si="439"/>
        <v>3.244078</v>
      </c>
      <c r="O4025" s="26">
        <v>8.9484289999999994E-2</v>
      </c>
      <c r="P4025" s="93">
        <f t="shared" si="440"/>
        <v>3.5894842900000001</v>
      </c>
    </row>
    <row r="4026" spans="1:16">
      <c r="A4026" s="10">
        <v>2339.712</v>
      </c>
      <c r="B4026" s="31">
        <v>0.2691905</v>
      </c>
      <c r="C4026" s="9">
        <v>0.26549119999999998</v>
      </c>
      <c r="D4026" s="31">
        <f t="shared" si="434"/>
        <v>0.76549120000000004</v>
      </c>
      <c r="E4026" s="9">
        <v>0.13089300000000001</v>
      </c>
      <c r="F4026" s="31">
        <f t="shared" si="435"/>
        <v>1.1308929999999999</v>
      </c>
      <c r="G4026" s="9">
        <v>0.26335360000000002</v>
      </c>
      <c r="H4026" s="32">
        <f t="shared" si="436"/>
        <v>1.7633536000000001</v>
      </c>
      <c r="I4026" s="9">
        <v>0.18223110000000001</v>
      </c>
      <c r="J4026" s="31">
        <f t="shared" si="437"/>
        <v>2.1822311000000001</v>
      </c>
      <c r="K4026" s="9">
        <v>8.7393470000000001E-2</v>
      </c>
      <c r="L4026" s="48">
        <f t="shared" si="438"/>
        <v>2.5873934699999999</v>
      </c>
      <c r="M4026" s="9">
        <v>0.24417659999999999</v>
      </c>
      <c r="N4026" s="48">
        <f t="shared" si="439"/>
        <v>3.2441765999999999</v>
      </c>
      <c r="O4026" s="26">
        <v>8.9962630000000002E-2</v>
      </c>
      <c r="P4026" s="93">
        <f t="shared" si="440"/>
        <v>3.58996263</v>
      </c>
    </row>
    <row r="4027" spans="1:16">
      <c r="A4027" s="10">
        <v>2340.1950000000002</v>
      </c>
      <c r="B4027" s="31">
        <v>0.26961160000000001</v>
      </c>
      <c r="C4027" s="9">
        <v>0.2658122</v>
      </c>
      <c r="D4027" s="31">
        <f t="shared" si="434"/>
        <v>0.76581220000000005</v>
      </c>
      <c r="E4027" s="9">
        <v>0.1310443</v>
      </c>
      <c r="F4027" s="31">
        <f t="shared" si="435"/>
        <v>1.1310443000000001</v>
      </c>
      <c r="G4027" s="9">
        <v>0.26344040000000002</v>
      </c>
      <c r="H4027" s="32">
        <f t="shared" si="436"/>
        <v>1.7634403999999999</v>
      </c>
      <c r="I4027" s="9">
        <v>0.18251990000000001</v>
      </c>
      <c r="J4027" s="31">
        <f t="shared" si="437"/>
        <v>2.1825199</v>
      </c>
      <c r="K4027" s="9">
        <v>8.755512E-2</v>
      </c>
      <c r="L4027" s="48">
        <f t="shared" si="438"/>
        <v>2.5875551200000002</v>
      </c>
      <c r="M4027" s="9">
        <v>0.24425810000000001</v>
      </c>
      <c r="N4027" s="48">
        <f t="shared" si="439"/>
        <v>3.2442581000000001</v>
      </c>
      <c r="O4027" s="26">
        <v>9.0329350000000003E-2</v>
      </c>
      <c r="P4027" s="93">
        <f t="shared" si="440"/>
        <v>3.5903293500000002</v>
      </c>
    </row>
    <row r="4028" spans="1:16">
      <c r="A4028" s="10">
        <v>2340.6770000000001</v>
      </c>
      <c r="B4028" s="31">
        <v>0.26989639999999998</v>
      </c>
      <c r="C4028" s="9">
        <v>0.26610529999999999</v>
      </c>
      <c r="D4028" s="31">
        <f t="shared" si="434"/>
        <v>0.76610529999999999</v>
      </c>
      <c r="E4028" s="9">
        <v>0.13122719999999999</v>
      </c>
      <c r="F4028" s="31">
        <f t="shared" si="435"/>
        <v>1.1312272000000001</v>
      </c>
      <c r="G4028" s="9">
        <v>0.2634611</v>
      </c>
      <c r="H4028" s="32">
        <f t="shared" si="436"/>
        <v>1.7634611</v>
      </c>
      <c r="I4028" s="9">
        <v>0.18287510000000001</v>
      </c>
      <c r="J4028" s="31">
        <f t="shared" si="437"/>
        <v>2.1828751</v>
      </c>
      <c r="K4028" s="9">
        <v>8.7597629999999996E-2</v>
      </c>
      <c r="L4028" s="48">
        <f t="shared" si="438"/>
        <v>2.5875976299999999</v>
      </c>
      <c r="M4028" s="9">
        <v>0.2442994</v>
      </c>
      <c r="N4028" s="48">
        <f t="shared" si="439"/>
        <v>3.2442994000000001</v>
      </c>
      <c r="O4028" s="26">
        <v>9.0564389999999995E-2</v>
      </c>
      <c r="P4028" s="93">
        <f t="shared" si="440"/>
        <v>3.5905643899999999</v>
      </c>
    </row>
    <row r="4029" spans="1:16">
      <c r="A4029" s="10">
        <v>2341.1590000000001</v>
      </c>
      <c r="B4029" s="31">
        <v>0.27005220000000002</v>
      </c>
      <c r="C4029" s="9">
        <v>0.26638099999999998</v>
      </c>
      <c r="D4029" s="31">
        <f t="shared" si="434"/>
        <v>0.76638099999999998</v>
      </c>
      <c r="E4029" s="9">
        <v>0.13145270000000001</v>
      </c>
      <c r="F4029" s="31">
        <f t="shared" si="435"/>
        <v>1.1314527000000001</v>
      </c>
      <c r="G4029" s="9">
        <v>0.2634572</v>
      </c>
      <c r="H4029" s="32">
        <f t="shared" si="436"/>
        <v>1.7634571999999999</v>
      </c>
      <c r="I4029" s="9">
        <v>0.1833014</v>
      </c>
      <c r="J4029" s="31">
        <f t="shared" si="437"/>
        <v>2.1833013999999999</v>
      </c>
      <c r="K4029" s="9">
        <v>8.7525039999999998E-2</v>
      </c>
      <c r="L4029" s="48">
        <f t="shared" si="438"/>
        <v>2.5875250400000001</v>
      </c>
      <c r="M4029" s="9">
        <v>0.24430959999999999</v>
      </c>
      <c r="N4029" s="48">
        <f t="shared" si="439"/>
        <v>3.2443095999999998</v>
      </c>
      <c r="O4029" s="26">
        <v>9.0694490000000003E-2</v>
      </c>
      <c r="P4029" s="93">
        <f t="shared" si="440"/>
        <v>3.5906944900000002</v>
      </c>
    </row>
    <row r="4030" spans="1:16">
      <c r="A4030" s="10">
        <v>2341.6410000000001</v>
      </c>
      <c r="B4030" s="31">
        <v>0.27013120000000002</v>
      </c>
      <c r="C4030" s="9">
        <v>0.26663969999999998</v>
      </c>
      <c r="D4030" s="31">
        <f t="shared" si="434"/>
        <v>0.76663970000000004</v>
      </c>
      <c r="E4030" s="9">
        <v>0.1317239</v>
      </c>
      <c r="F4030" s="31">
        <f t="shared" si="435"/>
        <v>1.1317238999999999</v>
      </c>
      <c r="G4030" s="9">
        <v>0.26348369999999999</v>
      </c>
      <c r="H4030" s="32">
        <f t="shared" si="436"/>
        <v>1.7634837000000001</v>
      </c>
      <c r="I4030" s="9">
        <v>0.1837463</v>
      </c>
      <c r="J4030" s="31">
        <f t="shared" si="437"/>
        <v>2.1837463000000001</v>
      </c>
      <c r="K4030" s="9">
        <v>8.7384229999999993E-2</v>
      </c>
      <c r="L4030" s="48">
        <f t="shared" si="438"/>
        <v>2.5873842300000001</v>
      </c>
      <c r="M4030" s="9">
        <v>0.24432280000000001</v>
      </c>
      <c r="N4030" s="48">
        <f t="shared" si="439"/>
        <v>3.2443228</v>
      </c>
      <c r="O4030" s="26">
        <v>9.077035E-2</v>
      </c>
      <c r="P4030" s="93">
        <f t="shared" si="440"/>
        <v>3.5907703500000001</v>
      </c>
    </row>
    <row r="4031" spans="1:16">
      <c r="A4031" s="10">
        <v>2342.123</v>
      </c>
      <c r="B4031" s="31">
        <v>0.27018449999999999</v>
      </c>
      <c r="C4031" s="9">
        <v>0.26685399999999998</v>
      </c>
      <c r="D4031" s="31">
        <f t="shared" si="434"/>
        <v>0.76685399999999992</v>
      </c>
      <c r="E4031" s="9">
        <v>0.13202410000000001</v>
      </c>
      <c r="F4031" s="31">
        <f t="shared" si="435"/>
        <v>1.1320241</v>
      </c>
      <c r="G4031" s="9">
        <v>0.26357140000000001</v>
      </c>
      <c r="H4031" s="32">
        <f t="shared" si="436"/>
        <v>1.7635714</v>
      </c>
      <c r="I4031" s="9">
        <v>0.18413789999999999</v>
      </c>
      <c r="J4031" s="31">
        <f t="shared" si="437"/>
        <v>2.1841379000000001</v>
      </c>
      <c r="K4031" s="9">
        <v>8.7236519999999998E-2</v>
      </c>
      <c r="L4031" s="48">
        <f t="shared" si="438"/>
        <v>2.5872365199999998</v>
      </c>
      <c r="M4031" s="9">
        <v>0.2443525</v>
      </c>
      <c r="N4031" s="48">
        <f t="shared" si="439"/>
        <v>3.2443525000000002</v>
      </c>
      <c r="O4031" s="26">
        <v>9.0828519999999996E-2</v>
      </c>
      <c r="P4031" s="93">
        <f t="shared" si="440"/>
        <v>3.5908285200000001</v>
      </c>
    </row>
    <row r="4032" spans="1:16">
      <c r="A4032" s="10">
        <v>2342.605</v>
      </c>
      <c r="B4032" s="31">
        <v>0.27023039999999998</v>
      </c>
      <c r="C4032" s="9">
        <v>0.26696409999999998</v>
      </c>
      <c r="D4032" s="31">
        <f t="shared" si="434"/>
        <v>0.76696410000000004</v>
      </c>
      <c r="E4032" s="9">
        <v>0.13230890000000001</v>
      </c>
      <c r="F4032" s="31">
        <f t="shared" si="435"/>
        <v>1.1323089</v>
      </c>
      <c r="G4032" s="9">
        <v>0.2637099</v>
      </c>
      <c r="H4032" s="32">
        <f t="shared" si="436"/>
        <v>1.7637099000000001</v>
      </c>
      <c r="I4032" s="9">
        <v>0.1844036</v>
      </c>
      <c r="J4032" s="31">
        <f t="shared" si="437"/>
        <v>2.1844036</v>
      </c>
      <c r="K4032" s="9">
        <v>8.7132349999999997E-2</v>
      </c>
      <c r="L4032" s="48">
        <f t="shared" si="438"/>
        <v>2.5871323500000001</v>
      </c>
      <c r="M4032" s="9">
        <v>0.2443872</v>
      </c>
      <c r="N4032" s="48">
        <f t="shared" si="439"/>
        <v>3.2443871999999998</v>
      </c>
      <c r="O4032" s="26">
        <v>9.0863890000000003E-2</v>
      </c>
      <c r="P4032" s="93">
        <f t="shared" si="440"/>
        <v>3.5908638900000001</v>
      </c>
    </row>
    <row r="4033" spans="1:16">
      <c r="A4033" s="10">
        <v>2343.087</v>
      </c>
      <c r="B4033" s="31">
        <v>0.2702502</v>
      </c>
      <c r="C4033" s="9">
        <v>0.26692519999999997</v>
      </c>
      <c r="D4033" s="31">
        <f t="shared" si="434"/>
        <v>0.76692519999999997</v>
      </c>
      <c r="E4033" s="9">
        <v>0.13253309999999999</v>
      </c>
      <c r="F4033" s="31">
        <f t="shared" si="435"/>
        <v>1.1325331000000001</v>
      </c>
      <c r="G4033" s="9">
        <v>0.26387100000000002</v>
      </c>
      <c r="H4033" s="32">
        <f t="shared" si="436"/>
        <v>1.763871</v>
      </c>
      <c r="I4033" s="9">
        <v>0.18451699999999999</v>
      </c>
      <c r="J4033" s="31">
        <f t="shared" si="437"/>
        <v>2.184517</v>
      </c>
      <c r="K4033" s="9">
        <v>8.7104619999999994E-2</v>
      </c>
      <c r="L4033" s="48">
        <f t="shared" si="438"/>
        <v>2.5871046199999999</v>
      </c>
      <c r="M4033" s="9">
        <v>0.2444181</v>
      </c>
      <c r="N4033" s="48">
        <f t="shared" si="439"/>
        <v>3.2444180999999999</v>
      </c>
      <c r="O4033" s="26">
        <v>9.0830090000000002E-2</v>
      </c>
      <c r="P4033" s="93">
        <f t="shared" si="440"/>
        <v>3.5908300899999999</v>
      </c>
    </row>
    <row r="4034" spans="1:16">
      <c r="A4034" s="10">
        <v>2343.569</v>
      </c>
      <c r="B4034" s="31">
        <v>0.2701693</v>
      </c>
      <c r="C4034" s="9">
        <v>0.2667156</v>
      </c>
      <c r="D4034" s="31">
        <f t="shared" si="434"/>
        <v>0.76671559999999994</v>
      </c>
      <c r="E4034" s="9">
        <v>0.13264970000000001</v>
      </c>
      <c r="F4034" s="31">
        <f t="shared" si="435"/>
        <v>1.1326497</v>
      </c>
      <c r="G4034" s="9">
        <v>0.26400499999999999</v>
      </c>
      <c r="H4034" s="32">
        <f t="shared" si="436"/>
        <v>1.764005</v>
      </c>
      <c r="I4034" s="9">
        <v>0.18450759999999999</v>
      </c>
      <c r="J4034" s="31">
        <f t="shared" si="437"/>
        <v>2.1845075999999999</v>
      </c>
      <c r="K4034" s="9">
        <v>8.7124789999999994E-2</v>
      </c>
      <c r="L4034" s="48">
        <f t="shared" si="438"/>
        <v>2.5871247899999998</v>
      </c>
      <c r="M4034" s="9">
        <v>0.2444075</v>
      </c>
      <c r="N4034" s="48">
        <f t="shared" si="439"/>
        <v>3.2444074999999999</v>
      </c>
      <c r="O4034" s="26">
        <v>9.0644959999999997E-2</v>
      </c>
      <c r="P4034" s="93">
        <f t="shared" si="440"/>
        <v>3.5906449600000001</v>
      </c>
    </row>
    <row r="4035" spans="1:16">
      <c r="A4035" s="10">
        <v>2344.0520000000001</v>
      </c>
      <c r="B4035" s="31">
        <v>0.26995989999999997</v>
      </c>
      <c r="C4035" s="9">
        <v>0.26640599999999998</v>
      </c>
      <c r="D4035" s="31">
        <f t="shared" ref="D4035:D4098" si="441">C4035+0.5</f>
        <v>0.76640599999999992</v>
      </c>
      <c r="E4035" s="9">
        <v>0.13265879999999999</v>
      </c>
      <c r="F4035" s="31">
        <f t="shared" ref="F4035:F4098" si="442">E4035+1</f>
        <v>1.1326588</v>
      </c>
      <c r="G4035" s="9">
        <v>0.26409690000000002</v>
      </c>
      <c r="H4035" s="32">
        <f t="shared" ref="H4035:H4098" si="443">G4035+1.5</f>
        <v>1.7640969</v>
      </c>
      <c r="I4035" s="9">
        <v>0.18448039999999999</v>
      </c>
      <c r="J4035" s="31">
        <f t="shared" ref="J4035:J4098" si="444">I4035+2</f>
        <v>2.1844804</v>
      </c>
      <c r="K4035" s="9">
        <v>8.7169479999999994E-2</v>
      </c>
      <c r="L4035" s="48">
        <f t="shared" ref="L4035:L4098" si="445">K4035+2.5</f>
        <v>2.58716948</v>
      </c>
      <c r="M4035" s="9">
        <v>0.2443729</v>
      </c>
      <c r="N4035" s="48">
        <f t="shared" ref="N4035:N4098" si="446">M4035+3</f>
        <v>3.2443729000000001</v>
      </c>
      <c r="O4035" s="26">
        <v>9.0278250000000004E-2</v>
      </c>
      <c r="P4035" s="93">
        <f t="shared" ref="P4035:P4098" si="447">O4035+3.5</f>
        <v>3.5902782499999999</v>
      </c>
    </row>
    <row r="4036" spans="1:16">
      <c r="A4036" s="10">
        <v>2344.5329999999999</v>
      </c>
      <c r="B4036" s="31">
        <v>0.26964539999999998</v>
      </c>
      <c r="C4036" s="9">
        <v>0.26611119999999999</v>
      </c>
      <c r="D4036" s="31">
        <f t="shared" si="441"/>
        <v>0.76611119999999999</v>
      </c>
      <c r="E4036" s="9">
        <v>0.1325993</v>
      </c>
      <c r="F4036" s="31">
        <f t="shared" si="442"/>
        <v>1.1325993000000001</v>
      </c>
      <c r="G4036" s="9">
        <v>0.26414720000000003</v>
      </c>
      <c r="H4036" s="32">
        <f t="shared" si="443"/>
        <v>1.7641472</v>
      </c>
      <c r="I4036" s="9">
        <v>0.18453120000000001</v>
      </c>
      <c r="J4036" s="31">
        <f t="shared" si="444"/>
        <v>2.1845311999999999</v>
      </c>
      <c r="K4036" s="9">
        <v>8.7214849999999997E-2</v>
      </c>
      <c r="L4036" s="48">
        <f t="shared" si="445"/>
        <v>2.5872148500000001</v>
      </c>
      <c r="M4036" s="9">
        <v>0.24435270000000001</v>
      </c>
      <c r="N4036" s="48">
        <f t="shared" si="446"/>
        <v>3.2443526999999999</v>
      </c>
      <c r="O4036" s="26">
        <v>8.9766899999999997E-2</v>
      </c>
      <c r="P4036" s="93">
        <f t="shared" si="447"/>
        <v>3.5897668999999999</v>
      </c>
    </row>
    <row r="4037" spans="1:16">
      <c r="A4037" s="10">
        <v>2345.0160000000001</v>
      </c>
      <c r="B4037" s="31">
        <v>0.26937939999999999</v>
      </c>
      <c r="C4037" s="9">
        <v>0.2660206</v>
      </c>
      <c r="D4037" s="31">
        <f t="shared" si="441"/>
        <v>0.76602060000000005</v>
      </c>
      <c r="E4037" s="9">
        <v>0.13257150000000001</v>
      </c>
      <c r="F4037" s="31">
        <f t="shared" si="442"/>
        <v>1.1325715000000001</v>
      </c>
      <c r="G4037" s="9">
        <v>0.2642157</v>
      </c>
      <c r="H4037" s="32">
        <f t="shared" si="443"/>
        <v>1.7642157000000001</v>
      </c>
      <c r="I4037" s="9">
        <v>0.18479280000000001</v>
      </c>
      <c r="J4037" s="31">
        <f t="shared" si="444"/>
        <v>2.1847927999999999</v>
      </c>
      <c r="K4037" s="9">
        <v>8.7292819999999993E-2</v>
      </c>
      <c r="L4037" s="48">
        <f t="shared" si="445"/>
        <v>2.58729282</v>
      </c>
      <c r="M4037" s="9">
        <v>0.24444089999999999</v>
      </c>
      <c r="N4037" s="48">
        <f t="shared" si="446"/>
        <v>3.2444408999999998</v>
      </c>
      <c r="O4037" s="26">
        <v>8.9266929999999994E-2</v>
      </c>
      <c r="P4037" s="93">
        <f t="shared" si="447"/>
        <v>3.58926693</v>
      </c>
    </row>
    <row r="4038" spans="1:16">
      <c r="A4038" s="10">
        <v>2345.498</v>
      </c>
      <c r="B4038" s="31">
        <v>0.2692619</v>
      </c>
      <c r="C4038" s="9">
        <v>0.26619290000000001</v>
      </c>
      <c r="D4038" s="31">
        <f t="shared" si="441"/>
        <v>0.76619290000000007</v>
      </c>
      <c r="E4038" s="9">
        <v>0.13264010000000001</v>
      </c>
      <c r="F4038" s="31">
        <f t="shared" si="442"/>
        <v>1.1326400999999999</v>
      </c>
      <c r="G4038" s="9">
        <v>0.26432080000000002</v>
      </c>
      <c r="H4038" s="32">
        <f t="shared" si="443"/>
        <v>1.7643208000000001</v>
      </c>
      <c r="I4038" s="9">
        <v>0.18520880000000001</v>
      </c>
      <c r="J4038" s="31">
        <f t="shared" si="444"/>
        <v>2.1852087999999998</v>
      </c>
      <c r="K4038" s="9">
        <v>8.7393979999999996E-2</v>
      </c>
      <c r="L4038" s="48">
        <f t="shared" si="445"/>
        <v>2.5873939799999999</v>
      </c>
      <c r="M4038" s="9">
        <v>0.24465210000000001</v>
      </c>
      <c r="N4038" s="48">
        <f t="shared" si="446"/>
        <v>3.2446521000000002</v>
      </c>
      <c r="O4038" s="26">
        <v>8.8912409999999997E-2</v>
      </c>
      <c r="P4038" s="93">
        <f t="shared" si="447"/>
        <v>3.5889124099999998</v>
      </c>
    </row>
    <row r="4039" spans="1:16">
      <c r="A4039" s="10">
        <v>2345.98</v>
      </c>
      <c r="B4039" s="31">
        <v>0.26926640000000002</v>
      </c>
      <c r="C4039" s="9">
        <v>0.26651609999999998</v>
      </c>
      <c r="D4039" s="31">
        <f t="shared" si="441"/>
        <v>0.76651610000000003</v>
      </c>
      <c r="E4039" s="9">
        <v>0.13278680000000001</v>
      </c>
      <c r="F4039" s="31">
        <f t="shared" si="442"/>
        <v>1.1327868000000001</v>
      </c>
      <c r="G4039" s="9">
        <v>0.2644109</v>
      </c>
      <c r="H4039" s="32">
        <f t="shared" si="443"/>
        <v>1.7644109000000001</v>
      </c>
      <c r="I4039" s="9">
        <v>0.1855908</v>
      </c>
      <c r="J4039" s="31">
        <f t="shared" si="444"/>
        <v>2.1855907999999999</v>
      </c>
      <c r="K4039" s="9">
        <v>8.7434139999999994E-2</v>
      </c>
      <c r="L4039" s="48">
        <f t="shared" si="445"/>
        <v>2.58743414</v>
      </c>
      <c r="M4039" s="9">
        <v>0.24486350000000001</v>
      </c>
      <c r="N4039" s="48">
        <f t="shared" si="446"/>
        <v>3.2448635000000001</v>
      </c>
      <c r="O4039" s="26">
        <v>8.8737109999999994E-2</v>
      </c>
      <c r="P4039" s="93">
        <f t="shared" si="447"/>
        <v>3.5887371099999998</v>
      </c>
    </row>
    <row r="4040" spans="1:16">
      <c r="A4040" s="10">
        <v>2346.462</v>
      </c>
      <c r="B4040" s="31">
        <v>0.26940510000000001</v>
      </c>
      <c r="C4040" s="9">
        <v>0.26690190000000003</v>
      </c>
      <c r="D4040" s="31">
        <f t="shared" si="441"/>
        <v>0.76690190000000003</v>
      </c>
      <c r="E4040" s="9">
        <v>0.13300780000000001</v>
      </c>
      <c r="F4040" s="31">
        <f t="shared" si="442"/>
        <v>1.1330078000000001</v>
      </c>
      <c r="G4040" s="9">
        <v>0.26449889999999998</v>
      </c>
      <c r="H4040" s="32">
        <f t="shared" si="443"/>
        <v>1.7644989</v>
      </c>
      <c r="I4040" s="9">
        <v>0.18584329999999999</v>
      </c>
      <c r="J4040" s="31">
        <f t="shared" si="444"/>
        <v>2.1858433000000002</v>
      </c>
      <c r="K4040" s="9">
        <v>8.7427409999999997E-2</v>
      </c>
      <c r="L4040" s="48">
        <f t="shared" si="445"/>
        <v>2.5874274100000001</v>
      </c>
      <c r="M4040" s="9">
        <v>0.24508189999999999</v>
      </c>
      <c r="N4040" s="48">
        <f t="shared" si="446"/>
        <v>3.2450819000000002</v>
      </c>
      <c r="O4040" s="26">
        <v>8.8749289999999995E-2</v>
      </c>
      <c r="P4040" s="93">
        <f t="shared" si="447"/>
        <v>3.58874929</v>
      </c>
    </row>
    <row r="4041" spans="1:16">
      <c r="A4041" s="10">
        <v>2346.944</v>
      </c>
      <c r="B4041" s="31">
        <v>0.26955590000000001</v>
      </c>
      <c r="C4041" s="9">
        <v>0.2671869</v>
      </c>
      <c r="D4041" s="31">
        <f t="shared" si="441"/>
        <v>0.7671869</v>
      </c>
      <c r="E4041" s="9">
        <v>0.1332256</v>
      </c>
      <c r="F4041" s="31">
        <f t="shared" si="442"/>
        <v>1.1332256000000001</v>
      </c>
      <c r="G4041" s="9">
        <v>0.26453939999999998</v>
      </c>
      <c r="H4041" s="32">
        <f t="shared" si="443"/>
        <v>1.7645393999999999</v>
      </c>
      <c r="I4041" s="9">
        <v>0.18591179999999999</v>
      </c>
      <c r="J4041" s="31">
        <f t="shared" si="444"/>
        <v>2.1859118</v>
      </c>
      <c r="K4041" s="9">
        <v>8.7329450000000003E-2</v>
      </c>
      <c r="L4041" s="48">
        <f t="shared" si="445"/>
        <v>2.5873294499999999</v>
      </c>
      <c r="M4041" s="9">
        <v>0.24520639999999999</v>
      </c>
      <c r="N4041" s="48">
        <f t="shared" si="446"/>
        <v>3.2452063999999998</v>
      </c>
      <c r="O4041" s="26">
        <v>8.8824360000000005E-2</v>
      </c>
      <c r="P4041" s="93">
        <f t="shared" si="447"/>
        <v>3.5888243599999998</v>
      </c>
    </row>
    <row r="4042" spans="1:16">
      <c r="A4042" s="10">
        <v>2347.4259999999999</v>
      </c>
      <c r="B4042" s="31">
        <v>0.26967079999999999</v>
      </c>
      <c r="C4042" s="9">
        <v>0.267341</v>
      </c>
      <c r="D4042" s="31">
        <f t="shared" si="441"/>
        <v>0.76734100000000005</v>
      </c>
      <c r="E4042" s="9">
        <v>0.13340940000000001</v>
      </c>
      <c r="F4042" s="31">
        <f t="shared" si="442"/>
        <v>1.1334094000000001</v>
      </c>
      <c r="G4042" s="9">
        <v>0.26455279999999998</v>
      </c>
      <c r="H4042" s="32">
        <f t="shared" si="443"/>
        <v>1.7645527999999999</v>
      </c>
      <c r="I4042" s="9">
        <v>0.18591279999999999</v>
      </c>
      <c r="J4042" s="31">
        <f t="shared" si="444"/>
        <v>2.1859128000000001</v>
      </c>
      <c r="K4042" s="9">
        <v>8.7181250000000002E-2</v>
      </c>
      <c r="L4042" s="48">
        <f t="shared" si="445"/>
        <v>2.58718125</v>
      </c>
      <c r="M4042" s="9">
        <v>0.24524979999999999</v>
      </c>
      <c r="N4042" s="48">
        <f t="shared" si="446"/>
        <v>3.2452497999999999</v>
      </c>
      <c r="O4042" s="26">
        <v>8.8866420000000002E-2</v>
      </c>
      <c r="P4042" s="93">
        <f t="shared" si="447"/>
        <v>3.58886642</v>
      </c>
    </row>
    <row r="4043" spans="1:16">
      <c r="A4043" s="10">
        <v>2347.9079999999999</v>
      </c>
      <c r="B4043" s="31">
        <v>0.26970460000000002</v>
      </c>
      <c r="C4043" s="9">
        <v>0.26735330000000002</v>
      </c>
      <c r="D4043" s="31">
        <f t="shared" si="441"/>
        <v>0.76735330000000002</v>
      </c>
      <c r="E4043" s="9">
        <v>0.13354279999999999</v>
      </c>
      <c r="F4043" s="31">
        <f t="shared" si="442"/>
        <v>1.1335428000000001</v>
      </c>
      <c r="G4043" s="9">
        <v>0.26455099999999998</v>
      </c>
      <c r="H4043" s="32">
        <f t="shared" si="443"/>
        <v>1.764551</v>
      </c>
      <c r="I4043" s="9">
        <v>0.18588569999999999</v>
      </c>
      <c r="J4043" s="31">
        <f t="shared" si="444"/>
        <v>2.1858857</v>
      </c>
      <c r="K4043" s="9">
        <v>8.7036740000000001E-2</v>
      </c>
      <c r="L4043" s="48">
        <f t="shared" si="445"/>
        <v>2.5870367399999998</v>
      </c>
      <c r="M4043" s="9">
        <v>0.24525839999999999</v>
      </c>
      <c r="N4043" s="48">
        <f t="shared" si="446"/>
        <v>3.2452584</v>
      </c>
      <c r="O4043" s="26">
        <v>8.8800390000000007E-2</v>
      </c>
      <c r="P4043" s="93">
        <f t="shared" si="447"/>
        <v>3.5888003899999998</v>
      </c>
    </row>
    <row r="4044" spans="1:16">
      <c r="A4044" s="10">
        <v>2348.39</v>
      </c>
      <c r="B4044" s="31">
        <v>0.26972289999999999</v>
      </c>
      <c r="C4044" s="9">
        <v>0.26734439999999998</v>
      </c>
      <c r="D4044" s="31">
        <f t="shared" si="441"/>
        <v>0.76734440000000004</v>
      </c>
      <c r="E4044" s="9">
        <v>0.13366069999999999</v>
      </c>
      <c r="F4044" s="31">
        <f t="shared" si="442"/>
        <v>1.1336607000000001</v>
      </c>
      <c r="G4044" s="9">
        <v>0.26459820000000001</v>
      </c>
      <c r="H4044" s="32">
        <f t="shared" si="443"/>
        <v>1.7645982</v>
      </c>
      <c r="I4044" s="9">
        <v>0.18596199999999999</v>
      </c>
      <c r="J4044" s="31">
        <f t="shared" si="444"/>
        <v>2.185962</v>
      </c>
      <c r="K4044" s="9">
        <v>8.6985480000000004E-2</v>
      </c>
      <c r="L4044" s="48">
        <f t="shared" si="445"/>
        <v>2.5869854800000001</v>
      </c>
      <c r="M4044" s="9">
        <v>0.2453275</v>
      </c>
      <c r="N4044" s="48">
        <f t="shared" si="446"/>
        <v>3.2453275000000001</v>
      </c>
      <c r="O4044" s="26">
        <v>8.8660069999999994E-2</v>
      </c>
      <c r="P4044" s="93">
        <f t="shared" si="447"/>
        <v>3.58866007</v>
      </c>
    </row>
    <row r="4045" spans="1:16">
      <c r="A4045" s="10">
        <v>2348.873</v>
      </c>
      <c r="B4045" s="31">
        <v>0.26980569999999998</v>
      </c>
      <c r="C4045" s="9">
        <v>0.26742870000000002</v>
      </c>
      <c r="D4045" s="31">
        <f t="shared" si="441"/>
        <v>0.76742869999999996</v>
      </c>
      <c r="E4045" s="9">
        <v>0.13380349999999999</v>
      </c>
      <c r="F4045" s="31">
        <f t="shared" si="442"/>
        <v>1.1338035</v>
      </c>
      <c r="G4045" s="9">
        <v>0.26474490000000001</v>
      </c>
      <c r="H4045" s="32">
        <f t="shared" si="443"/>
        <v>1.7647448999999999</v>
      </c>
      <c r="I4045" s="9">
        <v>0.186191</v>
      </c>
      <c r="J4045" s="31">
        <f t="shared" si="444"/>
        <v>2.186191</v>
      </c>
      <c r="K4045" s="9">
        <v>8.7094030000000003E-2</v>
      </c>
      <c r="L4045" s="48">
        <f t="shared" si="445"/>
        <v>2.5870940299999998</v>
      </c>
      <c r="M4045" s="9">
        <v>0.24553849999999999</v>
      </c>
      <c r="N4045" s="48">
        <f t="shared" si="446"/>
        <v>3.2455384999999999</v>
      </c>
      <c r="O4045" s="26">
        <v>8.8527220000000004E-2</v>
      </c>
      <c r="P4045" s="93">
        <f t="shared" si="447"/>
        <v>3.58852722</v>
      </c>
    </row>
    <row r="4046" spans="1:16">
      <c r="A4046" s="10">
        <v>2349.355</v>
      </c>
      <c r="B4046" s="31">
        <v>0.26984049999999998</v>
      </c>
      <c r="C4046" s="9">
        <v>0.26752189999999998</v>
      </c>
      <c r="D4046" s="31">
        <f t="shared" si="441"/>
        <v>0.76752189999999998</v>
      </c>
      <c r="E4046" s="9">
        <v>0.133908</v>
      </c>
      <c r="F4046" s="31">
        <f t="shared" si="442"/>
        <v>1.1339079999999999</v>
      </c>
      <c r="G4046" s="9">
        <v>0.2648972</v>
      </c>
      <c r="H4046" s="32">
        <f t="shared" si="443"/>
        <v>1.7648972000000001</v>
      </c>
      <c r="I4046" s="9">
        <v>0.1864026</v>
      </c>
      <c r="J4046" s="31">
        <f t="shared" si="444"/>
        <v>2.1864026000000001</v>
      </c>
      <c r="K4046" s="9">
        <v>8.7249969999999996E-2</v>
      </c>
      <c r="L4046" s="48">
        <f t="shared" si="445"/>
        <v>2.5872499699999998</v>
      </c>
      <c r="M4046" s="9">
        <v>0.24573739999999999</v>
      </c>
      <c r="N4046" s="48">
        <f t="shared" si="446"/>
        <v>3.2457373999999999</v>
      </c>
      <c r="O4046" s="26">
        <v>8.8365669999999993E-2</v>
      </c>
      <c r="P4046" s="93">
        <f t="shared" si="447"/>
        <v>3.58836567</v>
      </c>
    </row>
    <row r="4047" spans="1:16">
      <c r="A4047" s="10">
        <v>2349.837</v>
      </c>
      <c r="B4047" s="31">
        <v>0.2698507</v>
      </c>
      <c r="C4047" s="9">
        <v>0.26765149999999999</v>
      </c>
      <c r="D4047" s="31">
        <f t="shared" si="441"/>
        <v>0.76765149999999993</v>
      </c>
      <c r="E4047" s="9">
        <v>0.13398209999999999</v>
      </c>
      <c r="F4047" s="31">
        <f t="shared" si="442"/>
        <v>1.1339820999999999</v>
      </c>
      <c r="G4047" s="9">
        <v>0.2650439</v>
      </c>
      <c r="H4047" s="32">
        <f t="shared" si="443"/>
        <v>1.7650439</v>
      </c>
      <c r="I4047" s="9">
        <v>0.18655350000000001</v>
      </c>
      <c r="J4047" s="31">
        <f t="shared" si="444"/>
        <v>2.1865535</v>
      </c>
      <c r="K4047" s="9">
        <v>8.7431620000000002E-2</v>
      </c>
      <c r="L4047" s="48">
        <f t="shared" si="445"/>
        <v>2.5874316199999998</v>
      </c>
      <c r="M4047" s="9">
        <v>0.245923</v>
      </c>
      <c r="N4047" s="48">
        <f t="shared" si="446"/>
        <v>3.2459229999999999</v>
      </c>
      <c r="O4047" s="26">
        <v>8.8219850000000002E-2</v>
      </c>
      <c r="P4047" s="93">
        <f t="shared" si="447"/>
        <v>3.5882198500000002</v>
      </c>
    </row>
    <row r="4048" spans="1:16">
      <c r="A4048" s="10">
        <v>2350.319</v>
      </c>
      <c r="B4048" s="31">
        <v>0.26980310000000002</v>
      </c>
      <c r="C4048" s="9">
        <v>0.26777849999999997</v>
      </c>
      <c r="D4048" s="31">
        <f t="shared" si="441"/>
        <v>0.76777849999999992</v>
      </c>
      <c r="E4048" s="9">
        <v>0.1340102</v>
      </c>
      <c r="F4048" s="31">
        <f t="shared" si="442"/>
        <v>1.1340102000000001</v>
      </c>
      <c r="G4048" s="9">
        <v>0.26514110000000002</v>
      </c>
      <c r="H4048" s="32">
        <f t="shared" si="443"/>
        <v>1.7651411000000001</v>
      </c>
      <c r="I4048" s="9">
        <v>0.18658040000000001</v>
      </c>
      <c r="J4048" s="31">
        <f t="shared" si="444"/>
        <v>2.1865804</v>
      </c>
      <c r="K4048" s="9">
        <v>8.7574440000000003E-2</v>
      </c>
      <c r="L4048" s="48">
        <f t="shared" si="445"/>
        <v>2.58757444</v>
      </c>
      <c r="M4048" s="9">
        <v>0.24605579999999999</v>
      </c>
      <c r="N4048" s="48">
        <f t="shared" si="446"/>
        <v>3.2460558000000002</v>
      </c>
      <c r="O4048" s="26">
        <v>8.8067350000000003E-2</v>
      </c>
      <c r="P4048" s="93">
        <f t="shared" si="447"/>
        <v>3.5880673500000002</v>
      </c>
    </row>
    <row r="4049" spans="1:16">
      <c r="A4049" s="10">
        <v>2350.8009999999999</v>
      </c>
      <c r="B4049" s="31">
        <v>0.26967609999999997</v>
      </c>
      <c r="C4049" s="9">
        <v>0.26788610000000002</v>
      </c>
      <c r="D4049" s="31">
        <f t="shared" si="441"/>
        <v>0.76788610000000002</v>
      </c>
      <c r="E4049" s="9">
        <v>0.133989</v>
      </c>
      <c r="F4049" s="31">
        <f t="shared" si="442"/>
        <v>1.1339889999999999</v>
      </c>
      <c r="G4049" s="9">
        <v>0.26516060000000002</v>
      </c>
      <c r="H4049" s="32">
        <f t="shared" si="443"/>
        <v>1.7651606</v>
      </c>
      <c r="I4049" s="9">
        <v>0.1865376</v>
      </c>
      <c r="J4049" s="31">
        <f t="shared" si="444"/>
        <v>2.1865375999999999</v>
      </c>
      <c r="K4049" s="9">
        <v>8.7615269999999995E-2</v>
      </c>
      <c r="L4049" s="48">
        <f t="shared" si="445"/>
        <v>2.5876152700000001</v>
      </c>
      <c r="M4049" s="9">
        <v>0.2460937</v>
      </c>
      <c r="N4049" s="48">
        <f t="shared" si="446"/>
        <v>3.2460936999999999</v>
      </c>
      <c r="O4049" s="26">
        <v>8.7869639999999999E-2</v>
      </c>
      <c r="P4049" s="93">
        <f t="shared" si="447"/>
        <v>3.5878696400000001</v>
      </c>
    </row>
    <row r="4050" spans="1:16">
      <c r="A4050" s="10">
        <v>2351.2829999999999</v>
      </c>
      <c r="B4050" s="31">
        <v>0.26950259999999998</v>
      </c>
      <c r="C4050" s="9">
        <v>0.26797159999999998</v>
      </c>
      <c r="D4050" s="31">
        <f t="shared" si="441"/>
        <v>0.76797159999999998</v>
      </c>
      <c r="E4050" s="9">
        <v>0.13395570000000001</v>
      </c>
      <c r="F4050" s="31">
        <f t="shared" si="442"/>
        <v>1.1339557</v>
      </c>
      <c r="G4050" s="9">
        <v>0.26511699999999999</v>
      </c>
      <c r="H4050" s="32">
        <f t="shared" si="443"/>
        <v>1.765117</v>
      </c>
      <c r="I4050" s="9">
        <v>0.1864816</v>
      </c>
      <c r="J4050" s="31">
        <f t="shared" si="444"/>
        <v>2.1864816</v>
      </c>
      <c r="K4050" s="9">
        <v>8.7563349999999998E-2</v>
      </c>
      <c r="L4050" s="48">
        <f t="shared" si="445"/>
        <v>2.5875633499999999</v>
      </c>
      <c r="M4050" s="9">
        <v>0.2460937</v>
      </c>
      <c r="N4050" s="48">
        <f t="shared" si="446"/>
        <v>3.2460936999999999</v>
      </c>
      <c r="O4050" s="26">
        <v>8.7618100000000004E-2</v>
      </c>
      <c r="P4050" s="93">
        <f t="shared" si="447"/>
        <v>3.5876180999999998</v>
      </c>
    </row>
    <row r="4051" spans="1:16">
      <c r="A4051" s="10">
        <v>2351.7649999999999</v>
      </c>
      <c r="B4051" s="31">
        <v>0.2693506</v>
      </c>
      <c r="C4051" s="9">
        <v>0.26805250000000003</v>
      </c>
      <c r="D4051" s="31">
        <f t="shared" si="441"/>
        <v>0.76805250000000003</v>
      </c>
      <c r="E4051" s="9">
        <v>0.13396520000000001</v>
      </c>
      <c r="F4051" s="31">
        <f t="shared" si="442"/>
        <v>1.1339652</v>
      </c>
      <c r="G4051" s="9">
        <v>0.26505040000000002</v>
      </c>
      <c r="H4051" s="32">
        <f t="shared" si="443"/>
        <v>1.7650504</v>
      </c>
      <c r="I4051" s="9">
        <v>0.1864914</v>
      </c>
      <c r="J4051" s="31">
        <f t="shared" si="444"/>
        <v>2.1864914</v>
      </c>
      <c r="K4051" s="9">
        <v>8.7455809999999995E-2</v>
      </c>
      <c r="L4051" s="48">
        <f t="shared" si="445"/>
        <v>2.5874558099999998</v>
      </c>
      <c r="M4051" s="9">
        <v>0.2461082</v>
      </c>
      <c r="N4051" s="48">
        <f t="shared" si="446"/>
        <v>3.2461082000000001</v>
      </c>
      <c r="O4051" s="26">
        <v>8.7353180000000002E-2</v>
      </c>
      <c r="P4051" s="93">
        <f t="shared" si="447"/>
        <v>3.58735318</v>
      </c>
    </row>
    <row r="4052" spans="1:16">
      <c r="A4052" s="10">
        <v>2352.2469999999998</v>
      </c>
      <c r="B4052" s="31">
        <v>0.26937650000000002</v>
      </c>
      <c r="C4052" s="9">
        <v>0.26822570000000001</v>
      </c>
      <c r="D4052" s="31">
        <f t="shared" si="441"/>
        <v>0.76822570000000001</v>
      </c>
      <c r="E4052" s="9">
        <v>0.1341012</v>
      </c>
      <c r="F4052" s="31">
        <f t="shared" si="442"/>
        <v>1.1341011999999999</v>
      </c>
      <c r="G4052" s="9">
        <v>0.26505279999999998</v>
      </c>
      <c r="H4052" s="32">
        <f t="shared" si="443"/>
        <v>1.7650527999999999</v>
      </c>
      <c r="I4052" s="9">
        <v>0.18667909999999999</v>
      </c>
      <c r="J4052" s="31">
        <f t="shared" si="444"/>
        <v>2.1866791000000001</v>
      </c>
      <c r="K4052" s="9">
        <v>8.7389099999999997E-2</v>
      </c>
      <c r="L4052" s="48">
        <f t="shared" si="445"/>
        <v>2.5873891000000002</v>
      </c>
      <c r="M4052" s="9">
        <v>0.24623059999999999</v>
      </c>
      <c r="N4052" s="48">
        <f t="shared" si="446"/>
        <v>3.2462306000000001</v>
      </c>
      <c r="O4052" s="26">
        <v>8.7206179999999994E-2</v>
      </c>
      <c r="P4052" s="93">
        <f t="shared" si="447"/>
        <v>3.5872061799999999</v>
      </c>
    </row>
    <row r="4053" spans="1:16">
      <c r="A4053" s="10">
        <v>2352.7289999999998</v>
      </c>
      <c r="B4053" s="31">
        <v>0.2695997</v>
      </c>
      <c r="C4053" s="9">
        <v>0.26845989999999997</v>
      </c>
      <c r="D4053" s="31">
        <f t="shared" si="441"/>
        <v>0.76845989999999997</v>
      </c>
      <c r="E4053" s="9">
        <v>0.13436190000000001</v>
      </c>
      <c r="F4053" s="31">
        <f t="shared" si="442"/>
        <v>1.1343619</v>
      </c>
      <c r="G4053" s="9">
        <v>0.26513039999999999</v>
      </c>
      <c r="H4053" s="32">
        <f t="shared" si="443"/>
        <v>1.7651303999999999</v>
      </c>
      <c r="I4053" s="9">
        <v>0.18693650000000001</v>
      </c>
      <c r="J4053" s="31">
        <f t="shared" si="444"/>
        <v>2.1869364999999998</v>
      </c>
      <c r="K4053" s="9">
        <v>8.7364230000000001E-2</v>
      </c>
      <c r="L4053" s="48">
        <f t="shared" si="445"/>
        <v>2.5873642299999999</v>
      </c>
      <c r="M4053" s="9">
        <v>0.2463996</v>
      </c>
      <c r="N4053" s="48">
        <f t="shared" si="446"/>
        <v>3.2463996000000002</v>
      </c>
      <c r="O4053" s="26">
        <v>8.7245089999999997E-2</v>
      </c>
      <c r="P4053" s="93">
        <f t="shared" si="447"/>
        <v>3.5872450900000001</v>
      </c>
    </row>
    <row r="4054" spans="1:16">
      <c r="A4054" s="10">
        <v>2353.212</v>
      </c>
      <c r="B4054" s="31">
        <v>0.2700187</v>
      </c>
      <c r="C4054" s="9">
        <v>0.2687483</v>
      </c>
      <c r="D4054" s="31">
        <f t="shared" si="441"/>
        <v>0.76874829999999994</v>
      </c>
      <c r="E4054" s="9">
        <v>0.1347218</v>
      </c>
      <c r="F4054" s="31">
        <f t="shared" si="442"/>
        <v>1.1347217999999999</v>
      </c>
      <c r="G4054" s="9">
        <v>0.26528600000000002</v>
      </c>
      <c r="H4054" s="32">
        <f t="shared" si="443"/>
        <v>1.7652860000000001</v>
      </c>
      <c r="I4054" s="9">
        <v>0.18715309999999999</v>
      </c>
      <c r="J4054" s="31">
        <f t="shared" si="444"/>
        <v>2.1871531000000002</v>
      </c>
      <c r="K4054" s="9">
        <v>8.7379689999999996E-2</v>
      </c>
      <c r="L4054" s="48">
        <f t="shared" si="445"/>
        <v>2.5873796900000001</v>
      </c>
      <c r="M4054" s="9">
        <v>0.24657509999999999</v>
      </c>
      <c r="N4054" s="48">
        <f t="shared" si="446"/>
        <v>3.2465750999999998</v>
      </c>
      <c r="O4054" s="26">
        <v>8.7504509999999994E-2</v>
      </c>
      <c r="P4054" s="93">
        <f t="shared" si="447"/>
        <v>3.58750451</v>
      </c>
    </row>
    <row r="4055" spans="1:16">
      <c r="A4055" s="10">
        <v>2353.694</v>
      </c>
      <c r="B4055" s="31">
        <v>0.27056799999999998</v>
      </c>
      <c r="C4055" s="9">
        <v>0.26906000000000002</v>
      </c>
      <c r="D4055" s="31">
        <f t="shared" si="441"/>
        <v>0.76906000000000008</v>
      </c>
      <c r="E4055" s="9">
        <v>0.13512479999999999</v>
      </c>
      <c r="F4055" s="31">
        <f t="shared" si="442"/>
        <v>1.1351248</v>
      </c>
      <c r="G4055" s="9">
        <v>0.26549610000000001</v>
      </c>
      <c r="H4055" s="32">
        <f t="shared" si="443"/>
        <v>1.7654961</v>
      </c>
      <c r="I4055" s="9">
        <v>0.18722920000000001</v>
      </c>
      <c r="J4055" s="31">
        <f t="shared" si="444"/>
        <v>2.1872292</v>
      </c>
      <c r="K4055" s="9">
        <v>8.7420689999999995E-2</v>
      </c>
      <c r="L4055" s="48">
        <f t="shared" si="445"/>
        <v>2.5874206900000001</v>
      </c>
      <c r="M4055" s="9">
        <v>0.2467347</v>
      </c>
      <c r="N4055" s="48">
        <f t="shared" si="446"/>
        <v>3.2467347000000002</v>
      </c>
      <c r="O4055" s="26">
        <v>8.7936860000000006E-2</v>
      </c>
      <c r="P4055" s="93">
        <f t="shared" si="447"/>
        <v>3.5879368600000001</v>
      </c>
    </row>
    <row r="4056" spans="1:16">
      <c r="A4056" s="10">
        <v>2354.1759999999999</v>
      </c>
      <c r="B4056" s="31">
        <v>0.27112740000000002</v>
      </c>
      <c r="C4056" s="9">
        <v>0.26935140000000002</v>
      </c>
      <c r="D4056" s="31">
        <f t="shared" si="441"/>
        <v>0.76935140000000002</v>
      </c>
      <c r="E4056" s="9">
        <v>0.135495</v>
      </c>
      <c r="F4056" s="31">
        <f t="shared" si="442"/>
        <v>1.1354949999999999</v>
      </c>
      <c r="G4056" s="9">
        <v>0.26570840000000001</v>
      </c>
      <c r="H4056" s="32">
        <f t="shared" si="443"/>
        <v>1.7657084000000001</v>
      </c>
      <c r="I4056" s="9">
        <v>0.1871524</v>
      </c>
      <c r="J4056" s="31">
        <f t="shared" si="444"/>
        <v>2.1871524</v>
      </c>
      <c r="K4056" s="9">
        <v>8.7459170000000003E-2</v>
      </c>
      <c r="L4056" s="48">
        <f t="shared" si="445"/>
        <v>2.5874591699999998</v>
      </c>
      <c r="M4056" s="9">
        <v>0.24686269999999999</v>
      </c>
      <c r="N4056" s="48">
        <f t="shared" si="446"/>
        <v>3.2468626999999999</v>
      </c>
      <c r="O4056" s="26">
        <v>8.8416770000000006E-2</v>
      </c>
      <c r="P4056" s="93">
        <f t="shared" si="447"/>
        <v>3.5884167699999998</v>
      </c>
    </row>
    <row r="4057" spans="1:16">
      <c r="A4057" s="10">
        <v>2354.6579999999999</v>
      </c>
      <c r="B4057" s="31">
        <v>0.27158939999999998</v>
      </c>
      <c r="C4057" s="9">
        <v>0.26959660000000002</v>
      </c>
      <c r="D4057" s="31">
        <f t="shared" si="441"/>
        <v>0.76959660000000008</v>
      </c>
      <c r="E4057" s="9">
        <v>0.1357766</v>
      </c>
      <c r="F4057" s="31">
        <f t="shared" si="442"/>
        <v>1.1357766</v>
      </c>
      <c r="G4057" s="9">
        <v>0.26586890000000002</v>
      </c>
      <c r="H4057" s="32">
        <f t="shared" si="443"/>
        <v>1.7658689000000001</v>
      </c>
      <c r="I4057" s="9">
        <v>0.1869663</v>
      </c>
      <c r="J4057" s="31">
        <f t="shared" si="444"/>
        <v>2.1869662999999999</v>
      </c>
      <c r="K4057" s="9">
        <v>8.7484880000000001E-2</v>
      </c>
      <c r="L4057" s="48">
        <f t="shared" si="445"/>
        <v>2.5874848799999999</v>
      </c>
      <c r="M4057" s="9">
        <v>0.2469693</v>
      </c>
      <c r="N4057" s="48">
        <f t="shared" si="446"/>
        <v>3.2469692999999999</v>
      </c>
      <c r="O4057" s="26">
        <v>8.8818859999999999E-2</v>
      </c>
      <c r="P4057" s="93">
        <f t="shared" si="447"/>
        <v>3.5888188599999999</v>
      </c>
    </row>
    <row r="4058" spans="1:16">
      <c r="A4058" s="10">
        <v>2355.14</v>
      </c>
      <c r="B4058" s="31">
        <v>0.27188659999999998</v>
      </c>
      <c r="C4058" s="9">
        <v>0.2697927</v>
      </c>
      <c r="D4058" s="31">
        <f t="shared" si="441"/>
        <v>0.7697927</v>
      </c>
      <c r="E4058" s="9">
        <v>0.13594339999999999</v>
      </c>
      <c r="F4058" s="31">
        <f t="shared" si="442"/>
        <v>1.1359433999999999</v>
      </c>
      <c r="G4058" s="9">
        <v>0.26593800000000001</v>
      </c>
      <c r="H4058" s="32">
        <f t="shared" si="443"/>
        <v>1.765938</v>
      </c>
      <c r="I4058" s="9">
        <v>0.1867444</v>
      </c>
      <c r="J4058" s="31">
        <f t="shared" si="444"/>
        <v>2.1867443999999998</v>
      </c>
      <c r="K4058" s="9">
        <v>8.7492609999999998E-2</v>
      </c>
      <c r="L4058" s="48">
        <f t="shared" si="445"/>
        <v>2.58749261</v>
      </c>
      <c r="M4058" s="9">
        <v>0.24705379999999999</v>
      </c>
      <c r="N4058" s="48">
        <f t="shared" si="446"/>
        <v>3.2470537999999998</v>
      </c>
      <c r="O4058" s="26">
        <v>8.9063729999999994E-2</v>
      </c>
      <c r="P4058" s="93">
        <f t="shared" si="447"/>
        <v>3.5890637299999999</v>
      </c>
    </row>
    <row r="4059" spans="1:16">
      <c r="A4059" s="10">
        <v>2355.6219999999998</v>
      </c>
      <c r="B4059" s="31">
        <v>0.27200930000000001</v>
      </c>
      <c r="C4059" s="9">
        <v>0.26996249999999999</v>
      </c>
      <c r="D4059" s="31">
        <f t="shared" si="441"/>
        <v>0.76996249999999999</v>
      </c>
      <c r="E4059" s="9">
        <v>0.13599849999999999</v>
      </c>
      <c r="F4059" s="31">
        <f t="shared" si="442"/>
        <v>1.1359984999999999</v>
      </c>
      <c r="G4059" s="9">
        <v>0.26590629999999998</v>
      </c>
      <c r="H4059" s="32">
        <f t="shared" si="443"/>
        <v>1.7659062999999999</v>
      </c>
      <c r="I4059" s="9">
        <v>0.18654789999999999</v>
      </c>
      <c r="J4059" s="31">
        <f t="shared" si="444"/>
        <v>2.1865478999999999</v>
      </c>
      <c r="K4059" s="9">
        <v>8.7476310000000002E-2</v>
      </c>
      <c r="L4059" s="48">
        <f t="shared" si="445"/>
        <v>2.58747631</v>
      </c>
      <c r="M4059" s="9">
        <v>0.2470919</v>
      </c>
      <c r="N4059" s="48">
        <f t="shared" si="446"/>
        <v>3.2470919</v>
      </c>
      <c r="O4059" s="26">
        <v>8.9147450000000003E-2</v>
      </c>
      <c r="P4059" s="93">
        <f t="shared" si="447"/>
        <v>3.58914745</v>
      </c>
    </row>
    <row r="4060" spans="1:16">
      <c r="A4060" s="10">
        <v>2356.1039999999998</v>
      </c>
      <c r="B4060" s="31">
        <v>0.27199319999999999</v>
      </c>
      <c r="C4060" s="9">
        <v>0.27013870000000001</v>
      </c>
      <c r="D4060" s="31">
        <f t="shared" si="441"/>
        <v>0.77013869999999995</v>
      </c>
      <c r="E4060" s="9">
        <v>0.13596839999999999</v>
      </c>
      <c r="F4060" s="31">
        <f t="shared" si="442"/>
        <v>1.1359683999999999</v>
      </c>
      <c r="G4060" s="9">
        <v>0.26580280000000001</v>
      </c>
      <c r="H4060" s="32">
        <f t="shared" si="443"/>
        <v>1.7658027999999999</v>
      </c>
      <c r="I4060" s="9">
        <v>0.1863969</v>
      </c>
      <c r="J4060" s="31">
        <f t="shared" si="444"/>
        <v>2.1863969000000001</v>
      </c>
      <c r="K4060" s="9">
        <v>8.7430270000000004E-2</v>
      </c>
      <c r="L4060" s="48">
        <f t="shared" si="445"/>
        <v>2.58743027</v>
      </c>
      <c r="M4060" s="9">
        <v>0.24706049999999999</v>
      </c>
      <c r="N4060" s="48">
        <f t="shared" si="446"/>
        <v>3.2470604999999999</v>
      </c>
      <c r="O4060" s="26">
        <v>8.912072E-2</v>
      </c>
      <c r="P4060" s="93">
        <f t="shared" si="447"/>
        <v>3.5891207199999999</v>
      </c>
    </row>
    <row r="4061" spans="1:16">
      <c r="A4061" s="10">
        <v>2356.5859999999998</v>
      </c>
      <c r="B4061" s="31">
        <v>0.2718913</v>
      </c>
      <c r="C4061" s="9">
        <v>0.27033390000000002</v>
      </c>
      <c r="D4061" s="31">
        <f t="shared" si="441"/>
        <v>0.77033390000000002</v>
      </c>
      <c r="E4061" s="9">
        <v>0.1358888</v>
      </c>
      <c r="F4061" s="31">
        <f t="shared" si="442"/>
        <v>1.1358888</v>
      </c>
      <c r="G4061" s="9">
        <v>0.26568619999999998</v>
      </c>
      <c r="H4061" s="32">
        <f t="shared" si="443"/>
        <v>1.7656862</v>
      </c>
      <c r="I4061" s="9">
        <v>0.18628320000000001</v>
      </c>
      <c r="J4061" s="31">
        <f t="shared" si="444"/>
        <v>2.1862832000000001</v>
      </c>
      <c r="K4061" s="9">
        <v>8.7356840000000005E-2</v>
      </c>
      <c r="L4061" s="48">
        <f t="shared" si="445"/>
        <v>2.58735684</v>
      </c>
      <c r="M4061" s="9">
        <v>0.24696799999999999</v>
      </c>
      <c r="N4061" s="48">
        <f t="shared" si="446"/>
        <v>3.2469679999999999</v>
      </c>
      <c r="O4061" s="26">
        <v>8.9045650000000004E-2</v>
      </c>
      <c r="P4061" s="93">
        <f t="shared" si="447"/>
        <v>3.5890456500000001</v>
      </c>
    </row>
    <row r="4062" spans="1:16">
      <c r="A4062" s="10">
        <v>2357.069</v>
      </c>
      <c r="B4062" s="31">
        <v>0.27176430000000001</v>
      </c>
      <c r="C4062" s="9">
        <v>0.27052910000000002</v>
      </c>
      <c r="D4062" s="31">
        <f t="shared" si="441"/>
        <v>0.77052910000000008</v>
      </c>
      <c r="E4062" s="9">
        <v>0.13579920000000001</v>
      </c>
      <c r="F4062" s="31">
        <f t="shared" si="442"/>
        <v>1.1357992000000001</v>
      </c>
      <c r="G4062" s="9">
        <v>0.26562560000000002</v>
      </c>
      <c r="H4062" s="32">
        <f t="shared" si="443"/>
        <v>1.7656255999999999</v>
      </c>
      <c r="I4062" s="9">
        <v>0.1862087</v>
      </c>
      <c r="J4062" s="31">
        <f t="shared" si="444"/>
        <v>2.1862086999999999</v>
      </c>
      <c r="K4062" s="9">
        <v>8.7286100000000005E-2</v>
      </c>
      <c r="L4062" s="48">
        <f t="shared" si="445"/>
        <v>2.5872861</v>
      </c>
      <c r="M4062" s="9">
        <v>0.24687829999999999</v>
      </c>
      <c r="N4062" s="48">
        <f t="shared" si="446"/>
        <v>3.2468783000000001</v>
      </c>
      <c r="O4062" s="26">
        <v>8.8963500000000001E-2</v>
      </c>
      <c r="P4062" s="93">
        <f t="shared" si="447"/>
        <v>3.5889635000000002</v>
      </c>
    </row>
    <row r="4063" spans="1:16">
      <c r="A4063" s="10">
        <v>2357.5509999999999</v>
      </c>
      <c r="B4063" s="31">
        <v>0.27165600000000001</v>
      </c>
      <c r="C4063" s="9">
        <v>0.27067950000000002</v>
      </c>
      <c r="D4063" s="31">
        <f t="shared" si="441"/>
        <v>0.77067949999999996</v>
      </c>
      <c r="E4063" s="9">
        <v>0.1357283</v>
      </c>
      <c r="F4063" s="31">
        <f t="shared" si="442"/>
        <v>1.1357283</v>
      </c>
      <c r="G4063" s="9">
        <v>0.26564989999999999</v>
      </c>
      <c r="H4063" s="32">
        <f t="shared" si="443"/>
        <v>1.7656499000000001</v>
      </c>
      <c r="I4063" s="9">
        <v>0.18618560000000001</v>
      </c>
      <c r="J4063" s="31">
        <f t="shared" si="444"/>
        <v>2.1861856</v>
      </c>
      <c r="K4063" s="9">
        <v>8.7259719999999999E-2</v>
      </c>
      <c r="L4063" s="48">
        <f t="shared" si="445"/>
        <v>2.58725972</v>
      </c>
      <c r="M4063" s="9">
        <v>0.24686230000000001</v>
      </c>
      <c r="N4063" s="48">
        <f t="shared" si="446"/>
        <v>3.2468623000000001</v>
      </c>
      <c r="O4063" s="26">
        <v>8.8898649999999996E-2</v>
      </c>
      <c r="P4063" s="93">
        <f t="shared" si="447"/>
        <v>3.58889865</v>
      </c>
    </row>
    <row r="4064" spans="1:16">
      <c r="A4064" s="10">
        <v>2358.0329999999999</v>
      </c>
      <c r="B4064" s="31">
        <v>0.271617</v>
      </c>
      <c r="C4064" s="9">
        <v>0.27076670000000003</v>
      </c>
      <c r="D4064" s="31">
        <f t="shared" si="441"/>
        <v>0.77076670000000003</v>
      </c>
      <c r="E4064" s="9">
        <v>0.13570750000000001</v>
      </c>
      <c r="F4064" s="31">
        <f t="shared" si="442"/>
        <v>1.1357075000000001</v>
      </c>
      <c r="G4064" s="9">
        <v>0.26574710000000001</v>
      </c>
      <c r="H4064" s="32">
        <f t="shared" si="443"/>
        <v>1.7657471</v>
      </c>
      <c r="I4064" s="9">
        <v>0.18624299999999999</v>
      </c>
      <c r="J4064" s="31">
        <f t="shared" si="444"/>
        <v>2.1862430000000002</v>
      </c>
      <c r="K4064" s="9">
        <v>8.7312479999999998E-2</v>
      </c>
      <c r="L4064" s="48">
        <f t="shared" si="445"/>
        <v>2.58731248</v>
      </c>
      <c r="M4064" s="9">
        <v>0.24695130000000001</v>
      </c>
      <c r="N4064" s="48">
        <f t="shared" si="446"/>
        <v>3.2469513000000001</v>
      </c>
      <c r="O4064" s="26">
        <v>8.8876250000000004E-2</v>
      </c>
      <c r="P4064" s="93">
        <f t="shared" si="447"/>
        <v>3.5888762500000002</v>
      </c>
    </row>
    <row r="4065" spans="1:16">
      <c r="A4065" s="10">
        <v>2358.5149999999999</v>
      </c>
      <c r="B4065" s="31">
        <v>0.27168890000000001</v>
      </c>
      <c r="C4065" s="9">
        <v>0.27082600000000001</v>
      </c>
      <c r="D4065" s="31">
        <f t="shared" si="441"/>
        <v>0.77082600000000001</v>
      </c>
      <c r="E4065" s="9">
        <v>0.1357643</v>
      </c>
      <c r="F4065" s="31">
        <f t="shared" si="442"/>
        <v>1.1357642999999999</v>
      </c>
      <c r="G4065" s="9">
        <v>0.26587309999999997</v>
      </c>
      <c r="H4065" s="32">
        <f t="shared" si="443"/>
        <v>1.7658730999999999</v>
      </c>
      <c r="I4065" s="9">
        <v>0.18638489999999999</v>
      </c>
      <c r="J4065" s="31">
        <f t="shared" si="444"/>
        <v>2.1863849000000002</v>
      </c>
      <c r="K4065" s="9">
        <v>8.7436829999999993E-2</v>
      </c>
      <c r="L4065" s="48">
        <f t="shared" si="445"/>
        <v>2.5874368300000001</v>
      </c>
      <c r="M4065" s="9">
        <v>0.24710470000000001</v>
      </c>
      <c r="N4065" s="48">
        <f t="shared" si="446"/>
        <v>3.2471047</v>
      </c>
      <c r="O4065" s="26">
        <v>8.893363E-2</v>
      </c>
      <c r="P4065" s="93">
        <f t="shared" si="447"/>
        <v>3.5889336300000001</v>
      </c>
    </row>
    <row r="4066" spans="1:16">
      <c r="A4066" s="10">
        <v>2358.9969999999998</v>
      </c>
      <c r="B4066" s="31">
        <v>0.27187749999999999</v>
      </c>
      <c r="C4066" s="9">
        <v>0.2709183</v>
      </c>
      <c r="D4066" s="31">
        <f t="shared" si="441"/>
        <v>0.77091829999999995</v>
      </c>
      <c r="E4066" s="9">
        <v>0.135906</v>
      </c>
      <c r="F4066" s="31">
        <f t="shared" si="442"/>
        <v>1.1359060000000001</v>
      </c>
      <c r="G4066" s="9">
        <v>0.2659958</v>
      </c>
      <c r="H4066" s="32">
        <f t="shared" si="443"/>
        <v>1.7659958</v>
      </c>
      <c r="I4066" s="9">
        <v>0.18655179999999999</v>
      </c>
      <c r="J4066" s="31">
        <f t="shared" si="444"/>
        <v>2.1865518000000002</v>
      </c>
      <c r="K4066" s="9">
        <v>8.7580489999999997E-2</v>
      </c>
      <c r="L4066" s="48">
        <f t="shared" si="445"/>
        <v>2.5875804900000001</v>
      </c>
      <c r="M4066" s="9">
        <v>0.247249</v>
      </c>
      <c r="N4066" s="48">
        <f t="shared" si="446"/>
        <v>3.2472490000000001</v>
      </c>
      <c r="O4066" s="26">
        <v>8.9086529999999997E-2</v>
      </c>
      <c r="P4066" s="93">
        <f t="shared" si="447"/>
        <v>3.5890865299999999</v>
      </c>
    </row>
    <row r="4067" spans="1:16">
      <c r="A4067" s="10">
        <v>2359.4789999999998</v>
      </c>
      <c r="B4067" s="31">
        <v>0.27213730000000003</v>
      </c>
      <c r="C4067" s="9">
        <v>0.271061</v>
      </c>
      <c r="D4067" s="31">
        <f t="shared" si="441"/>
        <v>0.771061</v>
      </c>
      <c r="E4067" s="9">
        <v>0.1361069</v>
      </c>
      <c r="F4067" s="31">
        <f t="shared" si="442"/>
        <v>1.1361068999999999</v>
      </c>
      <c r="G4067" s="9">
        <v>0.2661231</v>
      </c>
      <c r="H4067" s="32">
        <f t="shared" si="443"/>
        <v>1.7661230999999999</v>
      </c>
      <c r="I4067" s="9">
        <v>0.18665280000000001</v>
      </c>
      <c r="J4067" s="31">
        <f t="shared" si="444"/>
        <v>2.1866528000000001</v>
      </c>
      <c r="K4067" s="9">
        <v>8.7686349999999996E-2</v>
      </c>
      <c r="L4067" s="48">
        <f t="shared" si="445"/>
        <v>2.5876863499999998</v>
      </c>
      <c r="M4067" s="9">
        <v>0.24734880000000001</v>
      </c>
      <c r="N4067" s="48">
        <f t="shared" si="446"/>
        <v>3.2473488000000001</v>
      </c>
      <c r="O4067" s="26">
        <v>8.9292880000000005E-2</v>
      </c>
      <c r="P4067" s="93">
        <f t="shared" si="447"/>
        <v>3.5892928799999999</v>
      </c>
    </row>
    <row r="4068" spans="1:16">
      <c r="A4068" s="10">
        <v>2359.9609999999998</v>
      </c>
      <c r="B4068" s="31">
        <v>0.2723817</v>
      </c>
      <c r="C4068" s="9">
        <v>0.27118979999999998</v>
      </c>
      <c r="D4068" s="31">
        <f t="shared" si="441"/>
        <v>0.77118979999999993</v>
      </c>
      <c r="E4068" s="9">
        <v>0.13630780000000001</v>
      </c>
      <c r="F4068" s="31">
        <f t="shared" si="442"/>
        <v>1.1363078</v>
      </c>
      <c r="G4068" s="9">
        <v>0.26629730000000001</v>
      </c>
      <c r="H4068" s="32">
        <f t="shared" si="443"/>
        <v>1.7662973</v>
      </c>
      <c r="I4068" s="9">
        <v>0.1866264</v>
      </c>
      <c r="J4068" s="31">
        <f t="shared" si="444"/>
        <v>2.1866264000000002</v>
      </c>
      <c r="K4068" s="9">
        <v>8.7749030000000006E-2</v>
      </c>
      <c r="L4068" s="48">
        <f t="shared" si="445"/>
        <v>2.5877490299999999</v>
      </c>
      <c r="M4068" s="9">
        <v>0.24744630000000001</v>
      </c>
      <c r="N4068" s="48">
        <f t="shared" si="446"/>
        <v>3.2474463</v>
      </c>
      <c r="O4068" s="26">
        <v>8.9461100000000002E-2</v>
      </c>
      <c r="P4068" s="93">
        <f t="shared" si="447"/>
        <v>3.5894610999999998</v>
      </c>
    </row>
    <row r="4069" spans="1:16">
      <c r="A4069" s="10">
        <v>2360.4430000000002</v>
      </c>
      <c r="B4069" s="31">
        <v>0.2725649</v>
      </c>
      <c r="C4069" s="9">
        <v>0.27120290000000002</v>
      </c>
      <c r="D4069" s="31">
        <f t="shared" si="441"/>
        <v>0.77120290000000002</v>
      </c>
      <c r="E4069" s="9">
        <v>0.13644539999999999</v>
      </c>
      <c r="F4069" s="31">
        <f t="shared" si="442"/>
        <v>1.1364453999999999</v>
      </c>
      <c r="G4069" s="9">
        <v>0.26653939999999998</v>
      </c>
      <c r="H4069" s="32">
        <f t="shared" si="443"/>
        <v>1.7665394000000001</v>
      </c>
      <c r="I4069" s="9">
        <v>0.18650600000000001</v>
      </c>
      <c r="J4069" s="31">
        <f t="shared" si="444"/>
        <v>2.1865060000000001</v>
      </c>
      <c r="K4069" s="9">
        <v>8.7837079999999998E-2</v>
      </c>
      <c r="L4069" s="48">
        <f t="shared" si="445"/>
        <v>2.5878370799999999</v>
      </c>
      <c r="M4069" s="9">
        <v>0.2476053</v>
      </c>
      <c r="N4069" s="48">
        <f t="shared" si="446"/>
        <v>3.2476053</v>
      </c>
      <c r="O4069" s="26">
        <v>8.9547959999999996E-2</v>
      </c>
      <c r="P4069" s="93">
        <f t="shared" si="447"/>
        <v>3.58954796</v>
      </c>
    </row>
    <row r="4070" spans="1:16">
      <c r="A4070" s="10">
        <v>2360.9259999999999</v>
      </c>
      <c r="B4070" s="31">
        <v>0.27270119999999998</v>
      </c>
      <c r="C4070" s="9">
        <v>0.27107160000000002</v>
      </c>
      <c r="D4070" s="31">
        <f t="shared" si="441"/>
        <v>0.77107159999999997</v>
      </c>
      <c r="E4070" s="9">
        <v>0.1364834</v>
      </c>
      <c r="F4070" s="31">
        <f t="shared" si="442"/>
        <v>1.1364833999999999</v>
      </c>
      <c r="G4070" s="9">
        <v>0.26680680000000001</v>
      </c>
      <c r="H4070" s="32">
        <f t="shared" si="443"/>
        <v>1.7668067999999999</v>
      </c>
      <c r="I4070" s="9">
        <v>0.18641050000000001</v>
      </c>
      <c r="J4070" s="31">
        <f t="shared" si="444"/>
        <v>2.1864105</v>
      </c>
      <c r="K4070" s="9">
        <v>8.8024439999999995E-2</v>
      </c>
      <c r="L4070" s="48">
        <f t="shared" si="445"/>
        <v>2.5880244399999999</v>
      </c>
      <c r="M4070" s="9">
        <v>0.24780199999999999</v>
      </c>
      <c r="N4070" s="48">
        <f t="shared" si="446"/>
        <v>3.2478020000000001</v>
      </c>
      <c r="O4070" s="26">
        <v>8.9593560000000003E-2</v>
      </c>
      <c r="P4070" s="93">
        <f t="shared" si="447"/>
        <v>3.58959356</v>
      </c>
    </row>
    <row r="4071" spans="1:16">
      <c r="A4071" s="10">
        <v>2361.4079999999999</v>
      </c>
      <c r="B4071" s="31">
        <v>0.27284629999999999</v>
      </c>
      <c r="C4071" s="9">
        <v>0.27090049999999999</v>
      </c>
      <c r="D4071" s="31">
        <f t="shared" si="441"/>
        <v>0.77090049999999999</v>
      </c>
      <c r="E4071" s="9">
        <v>0.13644310000000001</v>
      </c>
      <c r="F4071" s="31">
        <f t="shared" si="442"/>
        <v>1.1364430999999999</v>
      </c>
      <c r="G4071" s="9">
        <v>0.26703759999999999</v>
      </c>
      <c r="H4071" s="32">
        <f t="shared" si="443"/>
        <v>1.7670376000000001</v>
      </c>
      <c r="I4071" s="9">
        <v>0.1864634</v>
      </c>
      <c r="J4071" s="31">
        <f t="shared" si="444"/>
        <v>2.1864634000000001</v>
      </c>
      <c r="K4071" s="9">
        <v>8.8352609999999998E-2</v>
      </c>
      <c r="L4071" s="48">
        <f t="shared" si="445"/>
        <v>2.5883526099999998</v>
      </c>
      <c r="M4071" s="9">
        <v>0.24798220000000001</v>
      </c>
      <c r="N4071" s="48">
        <f t="shared" si="446"/>
        <v>3.2479822</v>
      </c>
      <c r="O4071" s="26">
        <v>8.9681209999999997E-2</v>
      </c>
      <c r="P4071" s="93">
        <f t="shared" si="447"/>
        <v>3.5896812100000002</v>
      </c>
    </row>
    <row r="4072" spans="1:16">
      <c r="A4072" s="10">
        <v>2361.89</v>
      </c>
      <c r="B4072" s="31">
        <v>0.27301189999999997</v>
      </c>
      <c r="C4072" s="9">
        <v>0.2708256</v>
      </c>
      <c r="D4072" s="31">
        <f t="shared" si="441"/>
        <v>0.7708256</v>
      </c>
      <c r="E4072" s="9">
        <v>0.13636599999999999</v>
      </c>
      <c r="F4072" s="31">
        <f t="shared" si="442"/>
        <v>1.136366</v>
      </c>
      <c r="G4072" s="9">
        <v>0.26717550000000001</v>
      </c>
      <c r="H4072" s="32">
        <f t="shared" si="443"/>
        <v>1.7671755</v>
      </c>
      <c r="I4072" s="9">
        <v>0.18667690000000001</v>
      </c>
      <c r="J4072" s="31">
        <f t="shared" si="444"/>
        <v>2.1866769000000001</v>
      </c>
      <c r="K4072" s="9">
        <v>8.878664E-2</v>
      </c>
      <c r="L4072" s="48">
        <f t="shared" si="445"/>
        <v>2.5887866399999999</v>
      </c>
      <c r="M4072" s="9">
        <v>0.24809139999999999</v>
      </c>
      <c r="N4072" s="48">
        <f t="shared" si="446"/>
        <v>3.2480913999999999</v>
      </c>
      <c r="O4072" s="26">
        <v>8.9844320000000005E-2</v>
      </c>
      <c r="P4072" s="93">
        <f t="shared" si="447"/>
        <v>3.5898443200000001</v>
      </c>
    </row>
    <row r="4073" spans="1:16">
      <c r="A4073" s="10">
        <v>2362.3719999999998</v>
      </c>
      <c r="B4073" s="31">
        <v>0.27319559999999998</v>
      </c>
      <c r="C4073" s="9">
        <v>0.27097460000000001</v>
      </c>
      <c r="D4073" s="31">
        <f t="shared" si="441"/>
        <v>0.77097459999999995</v>
      </c>
      <c r="E4073" s="9">
        <v>0.1363037</v>
      </c>
      <c r="F4073" s="31">
        <f t="shared" si="442"/>
        <v>1.1363037</v>
      </c>
      <c r="G4073" s="9">
        <v>0.26720529999999998</v>
      </c>
      <c r="H4073" s="32">
        <f t="shared" si="443"/>
        <v>1.7672053000000001</v>
      </c>
      <c r="I4073" s="9">
        <v>0.18698400000000001</v>
      </c>
      <c r="J4073" s="31">
        <f t="shared" si="444"/>
        <v>2.1869839999999998</v>
      </c>
      <c r="K4073" s="9">
        <v>8.9253440000000003E-2</v>
      </c>
      <c r="L4073" s="48">
        <f t="shared" si="445"/>
        <v>2.5892534399999998</v>
      </c>
      <c r="M4073" s="9">
        <v>0.2481361</v>
      </c>
      <c r="N4073" s="48">
        <f t="shared" si="446"/>
        <v>3.2481361</v>
      </c>
      <c r="O4073" s="26">
        <v>9.0074650000000006E-2</v>
      </c>
      <c r="P4073" s="93">
        <f t="shared" si="447"/>
        <v>3.59007465</v>
      </c>
    </row>
    <row r="4074" spans="1:16">
      <c r="A4074" s="10">
        <v>2362.8539999999998</v>
      </c>
      <c r="B4074" s="31">
        <v>0.27336949999999999</v>
      </c>
      <c r="C4074" s="9">
        <v>0.27138040000000002</v>
      </c>
      <c r="D4074" s="31">
        <f t="shared" si="441"/>
        <v>0.77138039999999997</v>
      </c>
      <c r="E4074" s="9">
        <v>0.13628370000000001</v>
      </c>
      <c r="F4074" s="31">
        <f t="shared" si="442"/>
        <v>1.1362836999999999</v>
      </c>
      <c r="G4074" s="9">
        <v>0.26712829999999999</v>
      </c>
      <c r="H4074" s="32">
        <f t="shared" si="443"/>
        <v>1.7671283</v>
      </c>
      <c r="I4074" s="9">
        <v>0.18725149999999999</v>
      </c>
      <c r="J4074" s="31">
        <f t="shared" si="444"/>
        <v>2.1872514999999999</v>
      </c>
      <c r="K4074" s="9">
        <v>8.9652179999999998E-2</v>
      </c>
      <c r="L4074" s="48">
        <f t="shared" si="445"/>
        <v>2.5896521799999999</v>
      </c>
      <c r="M4074" s="9">
        <v>0.24812780000000001</v>
      </c>
      <c r="N4074" s="48">
        <f t="shared" si="446"/>
        <v>3.2481277999999998</v>
      </c>
      <c r="O4074" s="26">
        <v>9.0328160000000005E-2</v>
      </c>
      <c r="P4074" s="93">
        <f t="shared" si="447"/>
        <v>3.5903281599999999</v>
      </c>
    </row>
    <row r="4075" spans="1:16">
      <c r="A4075" s="10">
        <v>2363.3359999999998</v>
      </c>
      <c r="B4075" s="31">
        <v>0.27350419999999998</v>
      </c>
      <c r="C4075" s="9">
        <v>0.27198470000000002</v>
      </c>
      <c r="D4075" s="31">
        <f t="shared" si="441"/>
        <v>0.77198469999999997</v>
      </c>
      <c r="E4075" s="9">
        <v>0.13631080000000001</v>
      </c>
      <c r="F4075" s="31">
        <f t="shared" si="442"/>
        <v>1.1363108</v>
      </c>
      <c r="G4075" s="9">
        <v>0.26697270000000001</v>
      </c>
      <c r="H4075" s="32">
        <f t="shared" si="443"/>
        <v>1.7669727</v>
      </c>
      <c r="I4075" s="9">
        <v>0.1873735</v>
      </c>
      <c r="J4075" s="31">
        <f t="shared" si="444"/>
        <v>2.1873735000000001</v>
      </c>
      <c r="K4075" s="9">
        <v>8.9907589999999996E-2</v>
      </c>
      <c r="L4075" s="48">
        <f t="shared" si="445"/>
        <v>2.5899075900000001</v>
      </c>
      <c r="M4075" s="9">
        <v>0.24809059999999999</v>
      </c>
      <c r="N4075" s="48">
        <f t="shared" si="446"/>
        <v>3.2480905999999998</v>
      </c>
      <c r="O4075" s="26">
        <v>9.0558490000000005E-2</v>
      </c>
      <c r="P4075" s="93">
        <f t="shared" si="447"/>
        <v>3.5905584899999998</v>
      </c>
    </row>
    <row r="4076" spans="1:16">
      <c r="A4076" s="10">
        <v>2363.8180000000002</v>
      </c>
      <c r="B4076" s="31">
        <v>0.27358909999999997</v>
      </c>
      <c r="C4076" s="9">
        <v>0.27264959999999999</v>
      </c>
      <c r="D4076" s="31">
        <f t="shared" si="441"/>
        <v>0.77264960000000005</v>
      </c>
      <c r="E4076" s="9">
        <v>0.13637469999999999</v>
      </c>
      <c r="F4076" s="31">
        <f t="shared" si="442"/>
        <v>1.1363747</v>
      </c>
      <c r="G4076" s="9">
        <v>0.2667736</v>
      </c>
      <c r="H4076" s="32">
        <f t="shared" si="443"/>
        <v>1.7667736000000001</v>
      </c>
      <c r="I4076" s="9">
        <v>0.18731030000000001</v>
      </c>
      <c r="J4076" s="31">
        <f t="shared" si="444"/>
        <v>2.1873103</v>
      </c>
      <c r="K4076" s="9">
        <v>8.998573E-2</v>
      </c>
      <c r="L4076" s="48">
        <f t="shared" si="445"/>
        <v>2.58998573</v>
      </c>
      <c r="M4076" s="9">
        <v>0.24803269999999999</v>
      </c>
      <c r="N4076" s="48">
        <f t="shared" si="446"/>
        <v>3.2480327</v>
      </c>
      <c r="O4076" s="26">
        <v>9.0731430000000002E-2</v>
      </c>
      <c r="P4076" s="93">
        <f t="shared" si="447"/>
        <v>3.5907314299999999</v>
      </c>
    </row>
    <row r="4077" spans="1:16">
      <c r="A4077" s="10">
        <v>2364.3000000000002</v>
      </c>
      <c r="B4077" s="31">
        <v>0.27364719999999998</v>
      </c>
      <c r="C4077" s="9">
        <v>0.27324920000000003</v>
      </c>
      <c r="D4077" s="31">
        <f t="shared" si="441"/>
        <v>0.77324919999999997</v>
      </c>
      <c r="E4077" s="9">
        <v>0.13647229999999999</v>
      </c>
      <c r="F4077" s="31">
        <f t="shared" si="442"/>
        <v>1.1364722999999999</v>
      </c>
      <c r="G4077" s="9">
        <v>0.26657409999999998</v>
      </c>
      <c r="H4077" s="32">
        <f t="shared" si="443"/>
        <v>1.7665740999999999</v>
      </c>
      <c r="I4077" s="9">
        <v>0.1871254</v>
      </c>
      <c r="J4077" s="31">
        <f t="shared" si="444"/>
        <v>2.1871254000000002</v>
      </c>
      <c r="K4077" s="9">
        <v>8.9910459999999998E-2</v>
      </c>
      <c r="L4077" s="48">
        <f t="shared" si="445"/>
        <v>2.58991046</v>
      </c>
      <c r="M4077" s="9">
        <v>0.24794649999999999</v>
      </c>
      <c r="N4077" s="48">
        <f t="shared" si="446"/>
        <v>3.2479464999999998</v>
      </c>
      <c r="O4077" s="26">
        <v>9.0854459999999998E-2</v>
      </c>
      <c r="P4077" s="93">
        <f t="shared" si="447"/>
        <v>3.5908544600000001</v>
      </c>
    </row>
    <row r="4078" spans="1:16">
      <c r="A4078" s="10">
        <v>2364.7820000000002</v>
      </c>
      <c r="B4078" s="31">
        <v>0.27372570000000002</v>
      </c>
      <c r="C4078" s="9">
        <v>0.27372059999999998</v>
      </c>
      <c r="D4078" s="31">
        <f t="shared" si="441"/>
        <v>0.77372059999999998</v>
      </c>
      <c r="E4078" s="9">
        <v>0.13661229999999999</v>
      </c>
      <c r="F4078" s="31">
        <f t="shared" si="442"/>
        <v>1.1366122999999999</v>
      </c>
      <c r="G4078" s="9">
        <v>0.26641789999999999</v>
      </c>
      <c r="H4078" s="32">
        <f t="shared" si="443"/>
        <v>1.7664179</v>
      </c>
      <c r="I4078" s="9">
        <v>0.18693090000000001</v>
      </c>
      <c r="J4078" s="31">
        <f t="shared" si="444"/>
        <v>2.1869309000000001</v>
      </c>
      <c r="K4078" s="9">
        <v>8.9737880000000006E-2</v>
      </c>
      <c r="L4078" s="48">
        <f t="shared" si="445"/>
        <v>2.5897378799999999</v>
      </c>
      <c r="M4078" s="9">
        <v>0.24782560000000001</v>
      </c>
      <c r="N4078" s="48">
        <f t="shared" si="446"/>
        <v>3.2478256000000001</v>
      </c>
      <c r="O4078" s="26">
        <v>9.0956259999999997E-2</v>
      </c>
      <c r="P4078" s="93">
        <f t="shared" si="447"/>
        <v>3.59095626</v>
      </c>
    </row>
    <row r="4079" spans="1:16">
      <c r="A4079" s="10">
        <v>2365.2649999999999</v>
      </c>
      <c r="B4079" s="31">
        <v>0.27386199999999999</v>
      </c>
      <c r="C4079" s="9">
        <v>0.27405560000000001</v>
      </c>
      <c r="D4079" s="31">
        <f t="shared" si="441"/>
        <v>0.77405560000000007</v>
      </c>
      <c r="E4079" s="9">
        <v>0.13680500000000001</v>
      </c>
      <c r="F4079" s="31">
        <f t="shared" si="442"/>
        <v>1.1368050000000001</v>
      </c>
      <c r="G4079" s="9">
        <v>0.26635239999999999</v>
      </c>
      <c r="H4079" s="32">
        <f t="shared" si="443"/>
        <v>1.7663523999999999</v>
      </c>
      <c r="I4079" s="9">
        <v>0.1868235</v>
      </c>
      <c r="J4079" s="31">
        <f t="shared" si="444"/>
        <v>2.1868235</v>
      </c>
      <c r="K4079" s="9">
        <v>8.9527670000000004E-2</v>
      </c>
      <c r="L4079" s="48">
        <f t="shared" si="445"/>
        <v>2.5895276699999998</v>
      </c>
      <c r="M4079" s="9">
        <v>0.2476825</v>
      </c>
      <c r="N4079" s="48">
        <f t="shared" si="446"/>
        <v>3.2476824999999998</v>
      </c>
      <c r="O4079" s="26">
        <v>9.1061989999999995E-2</v>
      </c>
      <c r="P4079" s="93">
        <f t="shared" si="447"/>
        <v>3.59106199</v>
      </c>
    </row>
    <row r="4080" spans="1:16">
      <c r="A4080" s="10">
        <v>2365.7469999999998</v>
      </c>
      <c r="B4080" s="31">
        <v>0.27407140000000002</v>
      </c>
      <c r="C4080" s="9">
        <v>0.27427960000000001</v>
      </c>
      <c r="D4080" s="31">
        <f t="shared" si="441"/>
        <v>0.77427960000000007</v>
      </c>
      <c r="E4080" s="9">
        <v>0.13704520000000001</v>
      </c>
      <c r="F4080" s="31">
        <f t="shared" si="442"/>
        <v>1.1370452</v>
      </c>
      <c r="G4080" s="9">
        <v>0.26640910000000001</v>
      </c>
      <c r="H4080" s="32">
        <f t="shared" si="443"/>
        <v>1.7664091</v>
      </c>
      <c r="I4080" s="9">
        <v>0.186834</v>
      </c>
      <c r="J4080" s="31">
        <f t="shared" si="444"/>
        <v>2.1868340000000002</v>
      </c>
      <c r="K4080" s="9">
        <v>8.9327879999999998E-2</v>
      </c>
      <c r="L4080" s="48">
        <f t="shared" si="445"/>
        <v>2.5893278799999999</v>
      </c>
      <c r="M4080" s="9">
        <v>0.24755830000000001</v>
      </c>
      <c r="N4080" s="48">
        <f t="shared" si="446"/>
        <v>3.2475583000000001</v>
      </c>
      <c r="O4080" s="26">
        <v>9.1175580000000006E-2</v>
      </c>
      <c r="P4080" s="93">
        <f t="shared" si="447"/>
        <v>3.5911755799999998</v>
      </c>
    </row>
    <row r="4081" spans="1:16">
      <c r="A4081" s="10">
        <v>2366.2289999999998</v>
      </c>
      <c r="B4081" s="31">
        <v>0.27433089999999999</v>
      </c>
      <c r="C4081" s="9">
        <v>0.27441300000000002</v>
      </c>
      <c r="D4081" s="31">
        <f t="shared" si="441"/>
        <v>0.77441300000000002</v>
      </c>
      <c r="E4081" s="9">
        <v>0.1373075</v>
      </c>
      <c r="F4081" s="31">
        <f t="shared" si="442"/>
        <v>1.1373074999999999</v>
      </c>
      <c r="G4081" s="9">
        <v>0.26658959999999998</v>
      </c>
      <c r="H4081" s="32">
        <f t="shared" si="443"/>
        <v>1.7665896000000001</v>
      </c>
      <c r="I4081" s="9">
        <v>0.18692130000000001</v>
      </c>
      <c r="J4081" s="31">
        <f t="shared" si="444"/>
        <v>2.1869212999999998</v>
      </c>
      <c r="K4081" s="9">
        <v>8.9161019999999994E-2</v>
      </c>
      <c r="L4081" s="48">
        <f t="shared" si="445"/>
        <v>2.5891610200000001</v>
      </c>
      <c r="M4081" s="9">
        <v>0.24749399999999999</v>
      </c>
      <c r="N4081" s="48">
        <f t="shared" si="446"/>
        <v>3.2474940000000001</v>
      </c>
      <c r="O4081" s="26">
        <v>9.1289170000000003E-2</v>
      </c>
      <c r="P4081" s="93">
        <f t="shared" si="447"/>
        <v>3.59128917</v>
      </c>
    </row>
    <row r="4082" spans="1:16">
      <c r="A4082" s="10">
        <v>2366.7109999999998</v>
      </c>
      <c r="B4082" s="31">
        <v>0.27460669999999998</v>
      </c>
      <c r="C4082" s="9">
        <v>0.27446759999999998</v>
      </c>
      <c r="D4082" s="31">
        <f t="shared" si="441"/>
        <v>0.77446759999999992</v>
      </c>
      <c r="E4082" s="9">
        <v>0.13755400000000001</v>
      </c>
      <c r="F4082" s="31">
        <f t="shared" si="442"/>
        <v>1.137554</v>
      </c>
      <c r="G4082" s="9">
        <v>0.26687100000000002</v>
      </c>
      <c r="H4082" s="32">
        <f t="shared" si="443"/>
        <v>1.7668710000000001</v>
      </c>
      <c r="I4082" s="9">
        <v>0.18701590000000001</v>
      </c>
      <c r="J4082" s="31">
        <f t="shared" si="444"/>
        <v>2.1870159</v>
      </c>
      <c r="K4082" s="9">
        <v>8.9040880000000003E-2</v>
      </c>
      <c r="L4082" s="48">
        <f t="shared" si="445"/>
        <v>2.5890408800000002</v>
      </c>
      <c r="M4082" s="9">
        <v>0.2475377</v>
      </c>
      <c r="N4082" s="48">
        <f t="shared" si="446"/>
        <v>3.2475377000000001</v>
      </c>
      <c r="O4082" s="26">
        <v>9.1396080000000005E-2</v>
      </c>
      <c r="P4082" s="93">
        <f t="shared" si="447"/>
        <v>3.59139608</v>
      </c>
    </row>
    <row r="4083" spans="1:16">
      <c r="A4083" s="10">
        <v>2367.1930000000002</v>
      </c>
      <c r="B4083" s="31">
        <v>0.27485670000000001</v>
      </c>
      <c r="C4083" s="9">
        <v>0.27443800000000002</v>
      </c>
      <c r="D4083" s="31">
        <f t="shared" si="441"/>
        <v>0.77443799999999996</v>
      </c>
      <c r="E4083" s="9">
        <v>0.13774649999999999</v>
      </c>
      <c r="F4083" s="31">
        <f t="shared" si="442"/>
        <v>1.1377465</v>
      </c>
      <c r="G4083" s="9">
        <v>0.26720500000000003</v>
      </c>
      <c r="H4083" s="32">
        <f t="shared" si="443"/>
        <v>1.7672050000000001</v>
      </c>
      <c r="I4083" s="9">
        <v>0.18705350000000001</v>
      </c>
      <c r="J4083" s="31">
        <f t="shared" si="444"/>
        <v>2.1870535000000002</v>
      </c>
      <c r="K4083" s="9">
        <v>8.8967439999999995E-2</v>
      </c>
      <c r="L4083" s="48">
        <f t="shared" si="445"/>
        <v>2.5889674399999998</v>
      </c>
      <c r="M4083" s="9">
        <v>0.24771280000000001</v>
      </c>
      <c r="N4083" s="48">
        <f t="shared" si="446"/>
        <v>3.2477128</v>
      </c>
      <c r="O4083" s="26">
        <v>9.1494339999999993E-2</v>
      </c>
      <c r="P4083" s="93">
        <f t="shared" si="447"/>
        <v>3.5914943400000001</v>
      </c>
    </row>
    <row r="4084" spans="1:16">
      <c r="A4084" s="10">
        <v>2367.6750000000002</v>
      </c>
      <c r="B4084" s="31">
        <v>0.27505990000000002</v>
      </c>
      <c r="C4084" s="9">
        <v>0.27432830000000002</v>
      </c>
      <c r="D4084" s="31">
        <f t="shared" si="441"/>
        <v>0.77432830000000008</v>
      </c>
      <c r="E4084" s="9">
        <v>0.13786219999999999</v>
      </c>
      <c r="F4084" s="31">
        <f t="shared" si="442"/>
        <v>1.1378622</v>
      </c>
      <c r="G4084" s="9">
        <v>0.26754489999999997</v>
      </c>
      <c r="H4084" s="32">
        <f t="shared" si="443"/>
        <v>1.7675448999999999</v>
      </c>
      <c r="I4084" s="9">
        <v>0.18701699999999999</v>
      </c>
      <c r="J4084" s="31">
        <f t="shared" si="444"/>
        <v>2.187017</v>
      </c>
      <c r="K4084" s="9">
        <v>8.8942740000000006E-2</v>
      </c>
      <c r="L4084" s="48">
        <f t="shared" si="445"/>
        <v>2.5889427399999998</v>
      </c>
      <c r="M4084" s="9">
        <v>0.24802560000000001</v>
      </c>
      <c r="N4084" s="48">
        <f t="shared" si="446"/>
        <v>3.2480256000000001</v>
      </c>
      <c r="O4084" s="26">
        <v>9.1594179999999997E-2</v>
      </c>
      <c r="P4084" s="93">
        <f t="shared" si="447"/>
        <v>3.59159418</v>
      </c>
    </row>
    <row r="4085" spans="1:16">
      <c r="A4085" s="10">
        <v>2368.1570000000002</v>
      </c>
      <c r="B4085" s="31">
        <v>0.27520699999999998</v>
      </c>
      <c r="C4085" s="9">
        <v>0.2741517</v>
      </c>
      <c r="D4085" s="31">
        <f t="shared" si="441"/>
        <v>0.7741517</v>
      </c>
      <c r="E4085" s="9">
        <v>0.13789709999999999</v>
      </c>
      <c r="F4085" s="31">
        <f t="shared" si="442"/>
        <v>1.1378971</v>
      </c>
      <c r="G4085" s="9">
        <v>0.26784180000000002</v>
      </c>
      <c r="H4085" s="32">
        <f t="shared" si="443"/>
        <v>1.7678418</v>
      </c>
      <c r="I4085" s="9">
        <v>0.18692130000000001</v>
      </c>
      <c r="J4085" s="31">
        <f t="shared" si="444"/>
        <v>2.1869212999999998</v>
      </c>
      <c r="K4085" s="9">
        <v>8.8962410000000006E-2</v>
      </c>
      <c r="L4085" s="48">
        <f t="shared" si="445"/>
        <v>2.5889624100000002</v>
      </c>
      <c r="M4085" s="9">
        <v>0.2484497</v>
      </c>
      <c r="N4085" s="48">
        <f t="shared" si="446"/>
        <v>3.2484497000000001</v>
      </c>
      <c r="O4085" s="26">
        <v>9.1711310000000004E-2</v>
      </c>
      <c r="P4085" s="93">
        <f t="shared" si="447"/>
        <v>3.59171131</v>
      </c>
    </row>
    <row r="4086" spans="1:16">
      <c r="A4086" s="10">
        <v>2368.6390000000001</v>
      </c>
      <c r="B4086" s="31">
        <v>0.27531620000000001</v>
      </c>
      <c r="C4086" s="9">
        <v>0.2739434</v>
      </c>
      <c r="D4086" s="31">
        <f t="shared" si="441"/>
        <v>0.77394340000000006</v>
      </c>
      <c r="E4086" s="9">
        <v>0.13786989999999999</v>
      </c>
      <c r="F4086" s="31">
        <f t="shared" si="442"/>
        <v>1.1378699000000001</v>
      </c>
      <c r="G4086" s="9">
        <v>0.26806980000000002</v>
      </c>
      <c r="H4086" s="32">
        <f t="shared" si="443"/>
        <v>1.7680698000000001</v>
      </c>
      <c r="I4086" s="9">
        <v>0.18680579999999999</v>
      </c>
      <c r="J4086" s="31">
        <f t="shared" si="444"/>
        <v>2.1868058000000001</v>
      </c>
      <c r="K4086" s="9">
        <v>8.9021050000000004E-2</v>
      </c>
      <c r="L4086" s="48">
        <f t="shared" si="445"/>
        <v>2.5890210499999999</v>
      </c>
      <c r="M4086" s="9">
        <v>0.24894079999999999</v>
      </c>
      <c r="N4086" s="48">
        <f t="shared" si="446"/>
        <v>3.2489408000000002</v>
      </c>
      <c r="O4086" s="26">
        <v>9.1856729999999998E-2</v>
      </c>
      <c r="P4086" s="93">
        <f t="shared" si="447"/>
        <v>3.5918567299999999</v>
      </c>
    </row>
    <row r="4087" spans="1:16">
      <c r="A4087" s="10">
        <v>2369.1219999999998</v>
      </c>
      <c r="B4087" s="31">
        <v>0.27540759999999997</v>
      </c>
      <c r="C4087" s="9">
        <v>0.27375070000000001</v>
      </c>
      <c r="D4087" s="31">
        <f t="shared" si="441"/>
        <v>0.77375070000000001</v>
      </c>
      <c r="E4087" s="9">
        <v>0.1378084</v>
      </c>
      <c r="F4087" s="31">
        <f t="shared" si="442"/>
        <v>1.1378083999999999</v>
      </c>
      <c r="G4087" s="9">
        <v>0.26822119999999999</v>
      </c>
      <c r="H4087" s="32">
        <f t="shared" si="443"/>
        <v>1.7682211999999999</v>
      </c>
      <c r="I4087" s="9">
        <v>0.18670310000000001</v>
      </c>
      <c r="J4087" s="31">
        <f t="shared" si="444"/>
        <v>2.1867030999999999</v>
      </c>
      <c r="K4087" s="9">
        <v>8.9108090000000001E-2</v>
      </c>
      <c r="L4087" s="48">
        <f t="shared" si="445"/>
        <v>2.5891080899999999</v>
      </c>
      <c r="M4087" s="9">
        <v>0.24944060000000001</v>
      </c>
      <c r="N4087" s="48">
        <f t="shared" si="446"/>
        <v>3.2494405999999998</v>
      </c>
      <c r="O4087" s="26">
        <v>9.2035179999999994E-2</v>
      </c>
      <c r="P4087" s="93">
        <f t="shared" si="447"/>
        <v>3.5920351799999999</v>
      </c>
    </row>
    <row r="4088" spans="1:16">
      <c r="A4088" s="10">
        <v>2369.6039999999998</v>
      </c>
      <c r="B4088" s="31">
        <v>0.27549869999999999</v>
      </c>
      <c r="C4088" s="9">
        <v>0.27361849999999999</v>
      </c>
      <c r="D4088" s="31">
        <f t="shared" si="441"/>
        <v>0.77361849999999999</v>
      </c>
      <c r="E4088" s="9">
        <v>0.13774169999999999</v>
      </c>
      <c r="F4088" s="31">
        <f t="shared" si="442"/>
        <v>1.1377417000000001</v>
      </c>
      <c r="G4088" s="9">
        <v>0.26830579999999998</v>
      </c>
      <c r="H4088" s="32">
        <f t="shared" si="443"/>
        <v>1.7683058</v>
      </c>
      <c r="I4088" s="9">
        <v>0.18662280000000001</v>
      </c>
      <c r="J4088" s="31">
        <f t="shared" si="444"/>
        <v>2.1866227999999999</v>
      </c>
      <c r="K4088" s="9">
        <v>8.9211769999999996E-2</v>
      </c>
      <c r="L4088" s="48">
        <f t="shared" si="445"/>
        <v>2.5892117699999999</v>
      </c>
      <c r="M4088" s="9">
        <v>0.2498879</v>
      </c>
      <c r="N4088" s="48">
        <f t="shared" si="446"/>
        <v>3.2498879000000001</v>
      </c>
      <c r="O4088" s="26">
        <v>9.223642E-2</v>
      </c>
      <c r="P4088" s="93">
        <f t="shared" si="447"/>
        <v>3.5922364199999999</v>
      </c>
    </row>
    <row r="4089" spans="1:16">
      <c r="A4089" s="10">
        <v>2370.0859999999998</v>
      </c>
      <c r="B4089" s="31">
        <v>0.27559050000000002</v>
      </c>
      <c r="C4089" s="9">
        <v>0.2735686</v>
      </c>
      <c r="D4089" s="31">
        <f t="shared" si="441"/>
        <v>0.77356859999999994</v>
      </c>
      <c r="E4089" s="9">
        <v>0.13768859999999999</v>
      </c>
      <c r="F4089" s="31">
        <f t="shared" si="442"/>
        <v>1.1376885999999999</v>
      </c>
      <c r="G4089" s="9">
        <v>0.26834089999999999</v>
      </c>
      <c r="H4089" s="32">
        <f t="shared" si="443"/>
        <v>1.7683409000000001</v>
      </c>
      <c r="I4089" s="9">
        <v>0.18655179999999999</v>
      </c>
      <c r="J4089" s="31">
        <f t="shared" si="444"/>
        <v>2.1865518000000002</v>
      </c>
      <c r="K4089" s="9">
        <v>8.9319309999999999E-2</v>
      </c>
      <c r="L4089" s="48">
        <f t="shared" si="445"/>
        <v>2.58931931</v>
      </c>
      <c r="M4089" s="9">
        <v>0.2502258</v>
      </c>
      <c r="N4089" s="48">
        <f t="shared" si="446"/>
        <v>3.2502257999999999</v>
      </c>
      <c r="O4089" s="26">
        <v>9.2443949999999997E-2</v>
      </c>
      <c r="P4089" s="93">
        <f t="shared" si="447"/>
        <v>3.5924439499999998</v>
      </c>
    </row>
    <row r="4090" spans="1:16">
      <c r="A4090" s="10">
        <v>2370.5680000000002</v>
      </c>
      <c r="B4090" s="31">
        <v>0.27566780000000002</v>
      </c>
      <c r="C4090" s="9">
        <v>0.27359820000000001</v>
      </c>
      <c r="D4090" s="31">
        <f t="shared" si="441"/>
        <v>0.77359820000000001</v>
      </c>
      <c r="E4090" s="9">
        <v>0.13765530000000001</v>
      </c>
      <c r="F4090" s="31">
        <f t="shared" si="442"/>
        <v>1.1376553</v>
      </c>
      <c r="G4090" s="9">
        <v>0.26834849999999999</v>
      </c>
      <c r="H4090" s="32">
        <f t="shared" si="443"/>
        <v>1.7683485000000001</v>
      </c>
      <c r="I4090" s="9">
        <v>0.18646889999999999</v>
      </c>
      <c r="J4090" s="31">
        <f t="shared" si="444"/>
        <v>2.1864688999999999</v>
      </c>
      <c r="K4090" s="9">
        <v>8.9425340000000006E-2</v>
      </c>
      <c r="L4090" s="48">
        <f t="shared" si="445"/>
        <v>2.58942534</v>
      </c>
      <c r="M4090" s="9">
        <v>0.25042249999999999</v>
      </c>
      <c r="N4090" s="48">
        <f t="shared" si="446"/>
        <v>3.2504225</v>
      </c>
      <c r="O4090" s="26">
        <v>9.2638899999999996E-2</v>
      </c>
      <c r="P4090" s="93">
        <f t="shared" si="447"/>
        <v>3.5926388999999999</v>
      </c>
    </row>
    <row r="4091" spans="1:16">
      <c r="A4091" s="10">
        <v>2371.0500000000002</v>
      </c>
      <c r="B4091" s="31">
        <v>0.27571420000000002</v>
      </c>
      <c r="C4091" s="9">
        <v>0.27368290000000001</v>
      </c>
      <c r="D4091" s="31">
        <f t="shared" si="441"/>
        <v>0.77368290000000006</v>
      </c>
      <c r="E4091" s="9">
        <v>0.13764090000000001</v>
      </c>
      <c r="F4091" s="31">
        <f t="shared" si="442"/>
        <v>1.1376409000000001</v>
      </c>
      <c r="G4091" s="9">
        <v>0.26835239999999999</v>
      </c>
      <c r="H4091" s="32">
        <f t="shared" si="443"/>
        <v>1.7683523999999999</v>
      </c>
      <c r="I4091" s="9">
        <v>0.18635570000000001</v>
      </c>
      <c r="J4091" s="31">
        <f t="shared" si="444"/>
        <v>2.1863557</v>
      </c>
      <c r="K4091" s="9">
        <v>8.9532379999999995E-2</v>
      </c>
      <c r="L4091" s="48">
        <f t="shared" si="445"/>
        <v>2.5895323800000001</v>
      </c>
      <c r="M4091" s="9">
        <v>0.25047469999999999</v>
      </c>
      <c r="N4091" s="48">
        <f t="shared" si="446"/>
        <v>3.2504746999999998</v>
      </c>
      <c r="O4091" s="26">
        <v>9.280948E-2</v>
      </c>
      <c r="P4091" s="93">
        <f t="shared" si="447"/>
        <v>3.5928094800000001</v>
      </c>
    </row>
    <row r="4092" spans="1:16">
      <c r="A4092" s="10">
        <v>2371.5320000000002</v>
      </c>
      <c r="B4092" s="31">
        <v>0.27572469999999999</v>
      </c>
      <c r="C4092" s="9">
        <v>0.2737947</v>
      </c>
      <c r="D4092" s="31">
        <f t="shared" si="441"/>
        <v>0.77379470000000006</v>
      </c>
      <c r="E4092" s="9">
        <v>0.1376464</v>
      </c>
      <c r="F4092" s="31">
        <f t="shared" si="442"/>
        <v>1.1376463999999999</v>
      </c>
      <c r="G4092" s="9">
        <v>0.26837440000000001</v>
      </c>
      <c r="H4092" s="32">
        <f t="shared" si="443"/>
        <v>1.7683743999999999</v>
      </c>
      <c r="I4092" s="9">
        <v>0.18621840000000001</v>
      </c>
      <c r="J4092" s="31">
        <f t="shared" si="444"/>
        <v>2.1862184</v>
      </c>
      <c r="K4092" s="9">
        <v>8.9653689999999994E-2</v>
      </c>
      <c r="L4092" s="48">
        <f t="shared" si="445"/>
        <v>2.58965369</v>
      </c>
      <c r="M4092" s="9">
        <v>0.25041930000000001</v>
      </c>
      <c r="N4092" s="48">
        <f t="shared" si="446"/>
        <v>3.2504192999999999</v>
      </c>
      <c r="O4092" s="26">
        <v>9.2954910000000002E-2</v>
      </c>
      <c r="P4092" s="93">
        <f t="shared" si="447"/>
        <v>3.59295491</v>
      </c>
    </row>
    <row r="4093" spans="1:16">
      <c r="A4093" s="10">
        <v>2372.0140000000001</v>
      </c>
      <c r="B4093" s="31">
        <v>0.27571020000000002</v>
      </c>
      <c r="C4093" s="9">
        <v>0.27390819999999999</v>
      </c>
      <c r="D4093" s="31">
        <f t="shared" si="441"/>
        <v>0.77390819999999994</v>
      </c>
      <c r="E4093" s="9">
        <v>0.13767380000000001</v>
      </c>
      <c r="F4093" s="31">
        <f t="shared" si="442"/>
        <v>1.1376738</v>
      </c>
      <c r="G4093" s="9">
        <v>0.26843040000000001</v>
      </c>
      <c r="H4093" s="32">
        <f t="shared" si="443"/>
        <v>1.7684304</v>
      </c>
      <c r="I4093" s="9">
        <v>0.18607270000000001</v>
      </c>
      <c r="J4093" s="31">
        <f t="shared" si="444"/>
        <v>2.1860727</v>
      </c>
      <c r="K4093" s="9">
        <v>8.9804250000000002E-2</v>
      </c>
      <c r="L4093" s="48">
        <f t="shared" si="445"/>
        <v>2.5898042499999998</v>
      </c>
      <c r="M4093" s="9">
        <v>0.2503185</v>
      </c>
      <c r="N4093" s="48">
        <f t="shared" si="446"/>
        <v>3.2503185000000001</v>
      </c>
      <c r="O4093" s="26">
        <v>9.3081869999999997E-2</v>
      </c>
      <c r="P4093" s="93">
        <f t="shared" si="447"/>
        <v>3.5930818699999998</v>
      </c>
    </row>
    <row r="4094" spans="1:16">
      <c r="A4094" s="10">
        <v>2372.4960000000001</v>
      </c>
      <c r="B4094" s="31">
        <v>0.27569660000000001</v>
      </c>
      <c r="C4094" s="9">
        <v>0.27400730000000001</v>
      </c>
      <c r="D4094" s="31">
        <f t="shared" si="441"/>
        <v>0.77400730000000006</v>
      </c>
      <c r="E4094" s="9">
        <v>0.13773060000000001</v>
      </c>
      <c r="F4094" s="31">
        <f t="shared" si="442"/>
        <v>1.1377306</v>
      </c>
      <c r="G4094" s="9">
        <v>0.26852480000000001</v>
      </c>
      <c r="H4094" s="32">
        <f t="shared" si="443"/>
        <v>1.7685248</v>
      </c>
      <c r="I4094" s="9">
        <v>0.18593760000000001</v>
      </c>
      <c r="J4094" s="31">
        <f t="shared" si="444"/>
        <v>2.1859375999999999</v>
      </c>
      <c r="K4094" s="9">
        <v>8.9992619999999995E-2</v>
      </c>
      <c r="L4094" s="48">
        <f t="shared" si="445"/>
        <v>2.5899926199999999</v>
      </c>
      <c r="M4094" s="9">
        <v>0.25023970000000001</v>
      </c>
      <c r="N4094" s="48">
        <f t="shared" si="446"/>
        <v>3.2502396999999998</v>
      </c>
      <c r="O4094" s="26">
        <v>9.3198600000000006E-2</v>
      </c>
      <c r="P4094" s="93">
        <f t="shared" si="447"/>
        <v>3.5931986</v>
      </c>
    </row>
    <row r="4095" spans="1:16">
      <c r="A4095" s="10">
        <v>2372.9789999999998</v>
      </c>
      <c r="B4095" s="31">
        <v>0.2757116</v>
      </c>
      <c r="C4095" s="9">
        <v>0.2740882</v>
      </c>
      <c r="D4095" s="31">
        <f t="shared" si="441"/>
        <v>0.7740882</v>
      </c>
      <c r="E4095" s="9">
        <v>0.1378209</v>
      </c>
      <c r="F4095" s="31">
        <f t="shared" si="442"/>
        <v>1.1378208999999999</v>
      </c>
      <c r="G4095" s="9">
        <v>0.26864690000000002</v>
      </c>
      <c r="H4095" s="32">
        <f t="shared" si="443"/>
        <v>1.7686469</v>
      </c>
      <c r="I4095" s="9">
        <v>0.18582419999999999</v>
      </c>
      <c r="J4095" s="31">
        <f t="shared" si="444"/>
        <v>2.1858241999999999</v>
      </c>
      <c r="K4095" s="9">
        <v>9.0216110000000002E-2</v>
      </c>
      <c r="L4095" s="48">
        <f t="shared" si="445"/>
        <v>2.5902161100000001</v>
      </c>
      <c r="M4095" s="9">
        <v>0.25023139999999999</v>
      </c>
      <c r="N4095" s="48">
        <f t="shared" si="446"/>
        <v>3.2502314000000001</v>
      </c>
      <c r="O4095" s="26">
        <v>9.3312590000000001E-2</v>
      </c>
      <c r="P4095" s="93">
        <f t="shared" si="447"/>
        <v>3.59331259</v>
      </c>
    </row>
    <row r="4096" spans="1:16">
      <c r="A4096" s="10">
        <v>2373.46</v>
      </c>
      <c r="B4096" s="31">
        <v>0.27577750000000001</v>
      </c>
      <c r="C4096" s="9">
        <v>0.2741517</v>
      </c>
      <c r="D4096" s="31">
        <f t="shared" si="441"/>
        <v>0.7741517</v>
      </c>
      <c r="E4096" s="9">
        <v>0.13794409999999999</v>
      </c>
      <c r="F4096" s="31">
        <f t="shared" si="442"/>
        <v>1.1379440999999999</v>
      </c>
      <c r="G4096" s="9">
        <v>0.2687754</v>
      </c>
      <c r="H4096" s="32">
        <f t="shared" si="443"/>
        <v>1.7687754</v>
      </c>
      <c r="I4096" s="9">
        <v>0.1857318</v>
      </c>
      <c r="J4096" s="31">
        <f t="shared" si="444"/>
        <v>2.1857318000000001</v>
      </c>
      <c r="K4096" s="9">
        <v>9.0458750000000004E-2</v>
      </c>
      <c r="L4096" s="48">
        <f t="shared" si="445"/>
        <v>2.5904587499999998</v>
      </c>
      <c r="M4096" s="9">
        <v>0.25030790000000003</v>
      </c>
      <c r="N4096" s="48">
        <f t="shared" si="446"/>
        <v>3.2503079000000001</v>
      </c>
      <c r="O4096" s="26">
        <v>9.3421850000000001E-2</v>
      </c>
      <c r="P4096" s="93">
        <f t="shared" si="447"/>
        <v>3.5934218499999999</v>
      </c>
    </row>
    <row r="4097" spans="1:16">
      <c r="A4097" s="10">
        <v>2373.9430000000002</v>
      </c>
      <c r="B4097" s="31">
        <v>0.27589740000000001</v>
      </c>
      <c r="C4097" s="9">
        <v>0.2742021</v>
      </c>
      <c r="D4097" s="31">
        <f t="shared" si="441"/>
        <v>0.7742021</v>
      </c>
      <c r="E4097" s="9">
        <v>0.1380912</v>
      </c>
      <c r="F4097" s="31">
        <f t="shared" si="442"/>
        <v>1.1380912000000001</v>
      </c>
      <c r="G4097" s="9">
        <v>0.26888380000000001</v>
      </c>
      <c r="H4097" s="32">
        <f t="shared" si="443"/>
        <v>1.7688838</v>
      </c>
      <c r="I4097" s="9">
        <v>0.1856535</v>
      </c>
      <c r="J4097" s="31">
        <f t="shared" si="444"/>
        <v>2.1856534999999999</v>
      </c>
      <c r="K4097" s="9">
        <v>9.0694999999999998E-2</v>
      </c>
      <c r="L4097" s="48">
        <f t="shared" si="445"/>
        <v>2.5906950000000002</v>
      </c>
      <c r="M4097" s="9">
        <v>0.25045030000000001</v>
      </c>
      <c r="N4097" s="48">
        <f t="shared" si="446"/>
        <v>3.2504502999999998</v>
      </c>
      <c r="O4097" s="26">
        <v>9.3520510000000001E-2</v>
      </c>
      <c r="P4097" s="93">
        <f t="shared" si="447"/>
        <v>3.5935205099999998</v>
      </c>
    </row>
    <row r="4098" spans="1:16">
      <c r="A4098" s="10">
        <v>2374.4250000000002</v>
      </c>
      <c r="B4098" s="31">
        <v>0.27605869999999999</v>
      </c>
      <c r="C4098" s="9">
        <v>0.2742483</v>
      </c>
      <c r="D4098" s="31">
        <f t="shared" si="441"/>
        <v>0.7742483</v>
      </c>
      <c r="E4098" s="9">
        <v>0.13824649999999999</v>
      </c>
      <c r="F4098" s="31">
        <f t="shared" si="442"/>
        <v>1.1382464999999999</v>
      </c>
      <c r="G4098" s="9">
        <v>0.26895259999999999</v>
      </c>
      <c r="H4098" s="32">
        <f t="shared" si="443"/>
        <v>1.7689526</v>
      </c>
      <c r="I4098" s="9">
        <v>0.18558859999999999</v>
      </c>
      <c r="J4098" s="31">
        <f t="shared" si="444"/>
        <v>2.1855886</v>
      </c>
      <c r="K4098" s="9">
        <v>9.0900339999999996E-2</v>
      </c>
      <c r="L4098" s="48">
        <f t="shared" si="445"/>
        <v>2.5909003400000001</v>
      </c>
      <c r="M4098" s="9">
        <v>0.2506177</v>
      </c>
      <c r="N4098" s="48">
        <f t="shared" si="446"/>
        <v>3.2506176999999998</v>
      </c>
      <c r="O4098" s="26">
        <v>9.3599509999999997E-2</v>
      </c>
      <c r="P4098" s="93">
        <f t="shared" si="447"/>
        <v>3.5935995099999998</v>
      </c>
    </row>
    <row r="4099" spans="1:16">
      <c r="A4099" s="10">
        <v>2374.9070000000002</v>
      </c>
      <c r="B4099" s="31">
        <v>0.27623619999999999</v>
      </c>
      <c r="C4099" s="9">
        <v>0.27429779999999998</v>
      </c>
      <c r="D4099" s="31">
        <f t="shared" ref="D4099:D4162" si="448">C4099+0.5</f>
        <v>0.77429780000000004</v>
      </c>
      <c r="E4099" s="9">
        <v>0.13839409999999999</v>
      </c>
      <c r="F4099" s="31">
        <f t="shared" ref="F4099:F4162" si="449">E4099+1</f>
        <v>1.1383941</v>
      </c>
      <c r="G4099" s="9">
        <v>0.26897939999999998</v>
      </c>
      <c r="H4099" s="32">
        <f t="shared" ref="H4099:H4162" si="450">G4099+1.5</f>
        <v>1.7689794000000001</v>
      </c>
      <c r="I4099" s="9">
        <v>0.1855424</v>
      </c>
      <c r="J4099" s="31">
        <f t="shared" ref="J4099:J4162" si="451">I4099+2</f>
        <v>2.1855424000000001</v>
      </c>
      <c r="K4099" s="9">
        <v>9.1057620000000006E-2</v>
      </c>
      <c r="L4099" s="48">
        <f t="shared" ref="L4099:L4162" si="452">K4099+2.5</f>
        <v>2.59105762</v>
      </c>
      <c r="M4099" s="9">
        <v>0.25076540000000003</v>
      </c>
      <c r="N4099" s="48">
        <f t="shared" ref="N4099:N4162" si="453">M4099+3</f>
        <v>3.2507654000000001</v>
      </c>
      <c r="O4099" s="26">
        <v>9.3651399999999996E-2</v>
      </c>
      <c r="P4099" s="93">
        <f t="shared" ref="P4099:P4162" si="454">O4099+3.5</f>
        <v>3.5936514000000002</v>
      </c>
    </row>
    <row r="4100" spans="1:16">
      <c r="A4100" s="10">
        <v>2375.3890000000001</v>
      </c>
      <c r="B4100" s="31">
        <v>0.27640579999999998</v>
      </c>
      <c r="C4100" s="9">
        <v>0.27436430000000001</v>
      </c>
      <c r="D4100" s="31">
        <f t="shared" si="448"/>
        <v>0.77436430000000001</v>
      </c>
      <c r="E4100" s="9">
        <v>0.13852</v>
      </c>
      <c r="F4100" s="31">
        <f t="shared" si="449"/>
        <v>1.13852</v>
      </c>
      <c r="G4100" s="9">
        <v>0.26897850000000001</v>
      </c>
      <c r="H4100" s="32">
        <f t="shared" si="450"/>
        <v>1.7689785</v>
      </c>
      <c r="I4100" s="9">
        <v>0.18553130000000001</v>
      </c>
      <c r="J4100" s="31">
        <f t="shared" si="451"/>
        <v>2.1855313000000001</v>
      </c>
      <c r="K4100" s="9">
        <v>9.116399E-2</v>
      </c>
      <c r="L4100" s="48">
        <f t="shared" si="452"/>
        <v>2.5911639900000001</v>
      </c>
      <c r="M4100" s="9">
        <v>0.25086750000000002</v>
      </c>
      <c r="N4100" s="48">
        <f t="shared" si="453"/>
        <v>3.2508675</v>
      </c>
      <c r="O4100" s="26">
        <v>9.3672229999999995E-2</v>
      </c>
      <c r="P4100" s="93">
        <f t="shared" si="454"/>
        <v>3.5936722300000001</v>
      </c>
    </row>
    <row r="4101" spans="1:16">
      <c r="A4101" s="10">
        <v>2375.8710000000001</v>
      </c>
      <c r="B4101" s="31">
        <v>0.27655859999999999</v>
      </c>
      <c r="C4101" s="9">
        <v>0.27446379999999998</v>
      </c>
      <c r="D4101" s="31">
        <f t="shared" si="448"/>
        <v>0.77446379999999992</v>
      </c>
      <c r="E4101" s="9">
        <v>0.1386251</v>
      </c>
      <c r="F4101" s="31">
        <f t="shared" si="449"/>
        <v>1.1386251000000001</v>
      </c>
      <c r="G4101" s="9">
        <v>0.26898179999999999</v>
      </c>
      <c r="H4101" s="32">
        <f t="shared" si="450"/>
        <v>1.7689817999999999</v>
      </c>
      <c r="I4101" s="9">
        <v>0.18557960000000001</v>
      </c>
      <c r="J4101" s="31">
        <f t="shared" si="451"/>
        <v>2.1855796000000001</v>
      </c>
      <c r="K4101" s="9">
        <v>9.1233720000000004E-2</v>
      </c>
      <c r="L4101" s="48">
        <f t="shared" si="452"/>
        <v>2.59123372</v>
      </c>
      <c r="M4101" s="9">
        <v>0.25093110000000002</v>
      </c>
      <c r="N4101" s="48">
        <f t="shared" si="453"/>
        <v>3.2509310999999999</v>
      </c>
      <c r="O4101" s="26">
        <v>9.3669089999999997E-2</v>
      </c>
      <c r="P4101" s="93">
        <f t="shared" si="454"/>
        <v>3.5936690900000001</v>
      </c>
    </row>
    <row r="4102" spans="1:16">
      <c r="A4102" s="10">
        <v>2376.3530000000001</v>
      </c>
      <c r="B4102" s="31">
        <v>0.27669280000000002</v>
      </c>
      <c r="C4102" s="9">
        <v>0.27460269999999998</v>
      </c>
      <c r="D4102" s="31">
        <f t="shared" si="448"/>
        <v>0.77460269999999998</v>
      </c>
      <c r="E4102" s="9">
        <v>0.13871269999999999</v>
      </c>
      <c r="F4102" s="31">
        <f t="shared" si="449"/>
        <v>1.1387126999999999</v>
      </c>
      <c r="G4102" s="9">
        <v>0.26901839999999999</v>
      </c>
      <c r="H4102" s="32">
        <f t="shared" si="450"/>
        <v>1.7690184</v>
      </c>
      <c r="I4102" s="9">
        <v>0.18570039999999999</v>
      </c>
      <c r="J4102" s="31">
        <f t="shared" si="451"/>
        <v>2.1857004</v>
      </c>
      <c r="K4102" s="9">
        <v>9.12853E-2</v>
      </c>
      <c r="L4102" s="48">
        <f t="shared" si="452"/>
        <v>2.5912853</v>
      </c>
      <c r="M4102" s="9">
        <v>0.25097969999999997</v>
      </c>
      <c r="N4102" s="48">
        <f t="shared" si="453"/>
        <v>3.2509796999999998</v>
      </c>
      <c r="O4102" s="26">
        <v>9.3649040000000003E-2</v>
      </c>
      <c r="P4102" s="93">
        <f t="shared" si="454"/>
        <v>3.5936490399999999</v>
      </c>
    </row>
    <row r="4103" spans="1:16">
      <c r="A4103" s="10">
        <v>2376.835</v>
      </c>
      <c r="B4103" s="31">
        <v>0.27681549999999999</v>
      </c>
      <c r="C4103" s="9">
        <v>0.27477849999999998</v>
      </c>
      <c r="D4103" s="31">
        <f t="shared" si="448"/>
        <v>0.77477850000000004</v>
      </c>
      <c r="E4103" s="9">
        <v>0.13879430000000001</v>
      </c>
      <c r="F4103" s="31">
        <f t="shared" si="449"/>
        <v>1.1387943</v>
      </c>
      <c r="G4103" s="9">
        <v>0.26910909999999999</v>
      </c>
      <c r="H4103" s="32">
        <f t="shared" si="450"/>
        <v>1.7691091000000001</v>
      </c>
      <c r="I4103" s="9">
        <v>0.18588930000000001</v>
      </c>
      <c r="J4103" s="31">
        <f t="shared" si="451"/>
        <v>2.1858892999999999</v>
      </c>
      <c r="K4103" s="9">
        <v>9.1341759999999994E-2</v>
      </c>
      <c r="L4103" s="48">
        <f t="shared" si="452"/>
        <v>2.5913417600000002</v>
      </c>
      <c r="M4103" s="9">
        <v>0.25105050000000001</v>
      </c>
      <c r="N4103" s="48">
        <f t="shared" si="453"/>
        <v>3.2510504999999998</v>
      </c>
      <c r="O4103" s="26">
        <v>9.3620739999999994E-2</v>
      </c>
      <c r="P4103" s="93">
        <f t="shared" si="454"/>
        <v>3.59362074</v>
      </c>
    </row>
    <row r="4104" spans="1:16">
      <c r="A4104" s="10">
        <v>2377.317</v>
      </c>
      <c r="B4104" s="31">
        <v>0.2769336</v>
      </c>
      <c r="C4104" s="9">
        <v>0.27497070000000001</v>
      </c>
      <c r="D4104" s="31">
        <f t="shared" si="448"/>
        <v>0.77497070000000001</v>
      </c>
      <c r="E4104" s="9">
        <v>0.13887640000000001</v>
      </c>
      <c r="F4104" s="31">
        <f t="shared" si="449"/>
        <v>1.1388764</v>
      </c>
      <c r="G4104" s="9">
        <v>0.26924890000000001</v>
      </c>
      <c r="H4104" s="32">
        <f t="shared" si="450"/>
        <v>1.7692489</v>
      </c>
      <c r="I4104" s="9">
        <v>0.18612529999999999</v>
      </c>
      <c r="J4104" s="31">
        <f t="shared" si="451"/>
        <v>2.1861253</v>
      </c>
      <c r="K4104" s="9">
        <v>9.1413179999999997E-2</v>
      </c>
      <c r="L4104" s="48">
        <f t="shared" si="452"/>
        <v>2.59141318</v>
      </c>
      <c r="M4104" s="9">
        <v>0.25116709999999998</v>
      </c>
      <c r="N4104" s="48">
        <f t="shared" si="453"/>
        <v>3.2511671</v>
      </c>
      <c r="O4104" s="26">
        <v>9.3587729999999994E-2</v>
      </c>
      <c r="P4104" s="93">
        <f t="shared" si="454"/>
        <v>3.5935877299999999</v>
      </c>
    </row>
    <row r="4105" spans="1:16">
      <c r="A4105" s="10">
        <v>2377.8000000000002</v>
      </c>
      <c r="B4105" s="31">
        <v>0.2770418</v>
      </c>
      <c r="C4105" s="9">
        <v>0.27514899999999998</v>
      </c>
      <c r="D4105" s="31">
        <f t="shared" si="448"/>
        <v>0.77514899999999998</v>
      </c>
      <c r="E4105" s="9">
        <v>0.13896330000000001</v>
      </c>
      <c r="F4105" s="31">
        <f t="shared" si="449"/>
        <v>1.1389632999999999</v>
      </c>
      <c r="G4105" s="9">
        <v>0.26941510000000002</v>
      </c>
      <c r="H4105" s="32">
        <f t="shared" si="450"/>
        <v>1.7694151</v>
      </c>
      <c r="I4105" s="9">
        <v>0.18637390000000001</v>
      </c>
      <c r="J4105" s="31">
        <f t="shared" si="451"/>
        <v>2.1863739</v>
      </c>
      <c r="K4105" s="9">
        <v>9.1496859999999999E-2</v>
      </c>
      <c r="L4105" s="48">
        <f t="shared" si="452"/>
        <v>2.5914968599999999</v>
      </c>
      <c r="M4105" s="9">
        <v>0.25133080000000002</v>
      </c>
      <c r="N4105" s="48">
        <f t="shared" si="453"/>
        <v>3.2513307999999999</v>
      </c>
      <c r="O4105" s="26">
        <v>9.355078E-2</v>
      </c>
      <c r="P4105" s="93">
        <f t="shared" si="454"/>
        <v>3.5935507800000002</v>
      </c>
    </row>
    <row r="4106" spans="1:16">
      <c r="A4106" s="10">
        <v>2378.2820000000002</v>
      </c>
      <c r="B4106" s="31">
        <v>0.27712940000000003</v>
      </c>
      <c r="C4106" s="9">
        <v>0.27527990000000002</v>
      </c>
      <c r="D4106" s="31">
        <f t="shared" si="448"/>
        <v>0.77527990000000002</v>
      </c>
      <c r="E4106" s="9">
        <v>0.13905139999999999</v>
      </c>
      <c r="F4106" s="31">
        <f t="shared" si="449"/>
        <v>1.1390514</v>
      </c>
      <c r="G4106" s="9">
        <v>0.26957140000000002</v>
      </c>
      <c r="H4106" s="32">
        <f t="shared" si="450"/>
        <v>1.7695714</v>
      </c>
      <c r="I4106" s="9">
        <v>0.18660099999999999</v>
      </c>
      <c r="J4106" s="31">
        <f t="shared" si="451"/>
        <v>2.186601</v>
      </c>
      <c r="K4106" s="9">
        <v>9.1580709999999996E-2</v>
      </c>
      <c r="L4106" s="48">
        <f t="shared" si="452"/>
        <v>2.5915807100000001</v>
      </c>
      <c r="M4106" s="9">
        <v>0.25152269999999999</v>
      </c>
      <c r="N4106" s="48">
        <f t="shared" si="453"/>
        <v>3.2515226999999998</v>
      </c>
      <c r="O4106" s="26">
        <v>9.350675E-2</v>
      </c>
      <c r="P4106" s="93">
        <f t="shared" si="454"/>
        <v>3.59350675</v>
      </c>
    </row>
    <row r="4107" spans="1:16">
      <c r="A4107" s="10">
        <v>2378.7640000000001</v>
      </c>
      <c r="B4107" s="31">
        <v>0.2771824</v>
      </c>
      <c r="C4107" s="9">
        <v>0.27533839999999998</v>
      </c>
      <c r="D4107" s="31">
        <f t="shared" si="448"/>
        <v>0.77533839999999998</v>
      </c>
      <c r="E4107" s="9">
        <v>0.1391385</v>
      </c>
      <c r="F4107" s="31">
        <f t="shared" si="449"/>
        <v>1.1391385000000001</v>
      </c>
      <c r="G4107" s="9">
        <v>0.26968710000000001</v>
      </c>
      <c r="H4107" s="32">
        <f t="shared" si="450"/>
        <v>1.7696871000000001</v>
      </c>
      <c r="I4107" s="9">
        <v>0.18678500000000001</v>
      </c>
      <c r="J4107" s="31">
        <f t="shared" si="451"/>
        <v>2.186785</v>
      </c>
      <c r="K4107" s="9">
        <v>9.1650280000000001E-2</v>
      </c>
      <c r="L4107" s="48">
        <f t="shared" si="452"/>
        <v>2.5916502800000001</v>
      </c>
      <c r="M4107" s="9">
        <v>0.25171209999999999</v>
      </c>
      <c r="N4107" s="48">
        <f t="shared" si="453"/>
        <v>3.2517120999999998</v>
      </c>
      <c r="O4107" s="26">
        <v>9.3454880000000004E-2</v>
      </c>
      <c r="P4107" s="93">
        <f t="shared" si="454"/>
        <v>3.5934548799999999</v>
      </c>
    </row>
    <row r="4108" spans="1:16">
      <c r="A4108" s="10">
        <v>2379.2460000000001</v>
      </c>
      <c r="B4108" s="31">
        <v>0.2771884</v>
      </c>
      <c r="C4108" s="9">
        <v>0.27531460000000002</v>
      </c>
      <c r="D4108" s="31">
        <f t="shared" si="448"/>
        <v>0.77531459999999996</v>
      </c>
      <c r="E4108" s="9">
        <v>0.13922080000000001</v>
      </c>
      <c r="F4108" s="31">
        <f t="shared" si="449"/>
        <v>1.1392207999999999</v>
      </c>
      <c r="G4108" s="9">
        <v>0.26974340000000002</v>
      </c>
      <c r="H4108" s="32">
        <f t="shared" si="450"/>
        <v>1.7697434000000001</v>
      </c>
      <c r="I4108" s="9">
        <v>0.18691679999999999</v>
      </c>
      <c r="J4108" s="31">
        <f t="shared" si="451"/>
        <v>2.1869168000000001</v>
      </c>
      <c r="K4108" s="9">
        <v>9.1690259999999996E-2</v>
      </c>
      <c r="L4108" s="48">
        <f t="shared" si="452"/>
        <v>2.59169026</v>
      </c>
      <c r="M4108" s="9">
        <v>0.25186589999999998</v>
      </c>
      <c r="N4108" s="48">
        <f t="shared" si="453"/>
        <v>3.2518658999999999</v>
      </c>
      <c r="O4108" s="26">
        <v>9.3394729999999995E-2</v>
      </c>
      <c r="P4108" s="93">
        <f t="shared" si="454"/>
        <v>3.59339473</v>
      </c>
    </row>
    <row r="4109" spans="1:16">
      <c r="A4109" s="10">
        <v>2379.7280000000001</v>
      </c>
      <c r="B4109" s="31">
        <v>0.27714339999999998</v>
      </c>
      <c r="C4109" s="9">
        <v>0.27521679999999998</v>
      </c>
      <c r="D4109" s="31">
        <f t="shared" si="448"/>
        <v>0.77521679999999993</v>
      </c>
      <c r="E4109" s="9">
        <v>0.13929820000000001</v>
      </c>
      <c r="F4109" s="31">
        <f t="shared" si="449"/>
        <v>1.1392982</v>
      </c>
      <c r="G4109" s="9">
        <v>0.26974130000000002</v>
      </c>
      <c r="H4109" s="32">
        <f t="shared" si="450"/>
        <v>1.7697413</v>
      </c>
      <c r="I4109" s="9">
        <v>0.18700220000000001</v>
      </c>
      <c r="J4109" s="31">
        <f t="shared" si="451"/>
        <v>2.1870022000000002</v>
      </c>
      <c r="K4109" s="9">
        <v>9.1693460000000004E-2</v>
      </c>
      <c r="L4109" s="48">
        <f t="shared" si="452"/>
        <v>2.5916934600000001</v>
      </c>
      <c r="M4109" s="9">
        <v>0.2519631</v>
      </c>
      <c r="N4109" s="48">
        <f t="shared" si="453"/>
        <v>3.2519631000000002</v>
      </c>
      <c r="O4109" s="26">
        <v>9.3331059999999993E-2</v>
      </c>
      <c r="P4109" s="93">
        <f t="shared" si="454"/>
        <v>3.5933310600000001</v>
      </c>
    </row>
    <row r="4110" spans="1:16">
      <c r="A4110" s="10">
        <v>2380.21</v>
      </c>
      <c r="B4110" s="31">
        <v>0.27705370000000001</v>
      </c>
      <c r="C4110" s="9">
        <v>0.27506599999999998</v>
      </c>
      <c r="D4110" s="31">
        <f t="shared" si="448"/>
        <v>0.77506600000000003</v>
      </c>
      <c r="E4110" s="9">
        <v>0.1393739</v>
      </c>
      <c r="F4110" s="31">
        <f t="shared" si="449"/>
        <v>1.1393739000000001</v>
      </c>
      <c r="G4110" s="9">
        <v>0.26969710000000002</v>
      </c>
      <c r="H4110" s="32">
        <f t="shared" si="450"/>
        <v>1.7696971000000001</v>
      </c>
      <c r="I4110" s="9">
        <v>0.187051</v>
      </c>
      <c r="J4110" s="31">
        <f t="shared" si="451"/>
        <v>2.1870509999999999</v>
      </c>
      <c r="K4110" s="9">
        <v>9.1662209999999994E-2</v>
      </c>
      <c r="L4110" s="48">
        <f t="shared" si="452"/>
        <v>2.59166221</v>
      </c>
      <c r="M4110" s="9">
        <v>0.25199569999999999</v>
      </c>
      <c r="N4110" s="48">
        <f t="shared" si="453"/>
        <v>3.2519957000000002</v>
      </c>
      <c r="O4110" s="26">
        <v>9.3267779999999995E-2</v>
      </c>
      <c r="P4110" s="93">
        <f t="shared" si="454"/>
        <v>3.5932677800000001</v>
      </c>
    </row>
    <row r="4111" spans="1:16">
      <c r="A4111" s="10">
        <v>2380.692</v>
      </c>
      <c r="B4111" s="31">
        <v>0.27693760000000001</v>
      </c>
      <c r="C4111" s="9">
        <v>0.27488990000000002</v>
      </c>
      <c r="D4111" s="31">
        <f t="shared" si="448"/>
        <v>0.77488990000000002</v>
      </c>
      <c r="E4111" s="9">
        <v>0.13945070000000001</v>
      </c>
      <c r="F4111" s="31">
        <f t="shared" si="449"/>
        <v>1.1394507</v>
      </c>
      <c r="G4111" s="9">
        <v>0.26963589999999998</v>
      </c>
      <c r="H4111" s="32">
        <f t="shared" si="450"/>
        <v>1.7696358999999999</v>
      </c>
      <c r="I4111" s="9">
        <v>0.1870771</v>
      </c>
      <c r="J4111" s="31">
        <f t="shared" si="451"/>
        <v>2.1870770999999998</v>
      </c>
      <c r="K4111" s="9">
        <v>9.1601039999999995E-2</v>
      </c>
      <c r="L4111" s="48">
        <f t="shared" si="452"/>
        <v>2.59160104</v>
      </c>
      <c r="M4111" s="9">
        <v>0.25196400000000002</v>
      </c>
      <c r="N4111" s="48">
        <f t="shared" si="453"/>
        <v>3.2519640000000001</v>
      </c>
      <c r="O4111" s="26">
        <v>9.3212359999999994E-2</v>
      </c>
      <c r="P4111" s="93">
        <f t="shared" si="454"/>
        <v>3.5932123599999999</v>
      </c>
    </row>
    <row r="4112" spans="1:16">
      <c r="A4112" s="10">
        <v>2381.174</v>
      </c>
      <c r="B4112" s="31">
        <v>0.27681220000000001</v>
      </c>
      <c r="C4112" s="9">
        <v>0.2747154</v>
      </c>
      <c r="D4112" s="31">
        <f t="shared" si="448"/>
        <v>0.77471540000000005</v>
      </c>
      <c r="E4112" s="9">
        <v>0.1395303</v>
      </c>
      <c r="F4112" s="31">
        <f t="shared" si="449"/>
        <v>1.1395303000000001</v>
      </c>
      <c r="G4112" s="9">
        <v>0.26957740000000002</v>
      </c>
      <c r="H4112" s="32">
        <f t="shared" si="450"/>
        <v>1.7695774</v>
      </c>
      <c r="I4112" s="9">
        <v>0.1870897</v>
      </c>
      <c r="J4112" s="31">
        <f t="shared" si="451"/>
        <v>2.1870897</v>
      </c>
      <c r="K4112" s="9">
        <v>9.1517689999999999E-2</v>
      </c>
      <c r="L4112" s="48">
        <f t="shared" si="452"/>
        <v>2.5915176899999999</v>
      </c>
      <c r="M4112" s="9">
        <v>0.25187330000000002</v>
      </c>
      <c r="N4112" s="48">
        <f t="shared" si="453"/>
        <v>3.2518733000000002</v>
      </c>
      <c r="O4112" s="26">
        <v>9.3167550000000002E-2</v>
      </c>
      <c r="P4112" s="93">
        <f t="shared" si="454"/>
        <v>3.59316755</v>
      </c>
    </row>
    <row r="4113" spans="1:16">
      <c r="A4113" s="10">
        <v>2381.6559999999999</v>
      </c>
      <c r="B4113" s="31">
        <v>0.27669300000000002</v>
      </c>
      <c r="C4113" s="9">
        <v>0.27455740000000001</v>
      </c>
      <c r="D4113" s="31">
        <f t="shared" si="448"/>
        <v>0.77455739999999995</v>
      </c>
      <c r="E4113" s="9">
        <v>0.1396095</v>
      </c>
      <c r="F4113" s="31">
        <f t="shared" si="449"/>
        <v>1.1396094999999999</v>
      </c>
      <c r="G4113" s="9">
        <v>0.26953090000000002</v>
      </c>
      <c r="H4113" s="32">
        <f t="shared" si="450"/>
        <v>1.7695308999999999</v>
      </c>
      <c r="I4113" s="9">
        <v>0.1870887</v>
      </c>
      <c r="J4113" s="31">
        <f t="shared" si="451"/>
        <v>2.1870886999999999</v>
      </c>
      <c r="K4113" s="9">
        <v>9.1416880000000006E-2</v>
      </c>
      <c r="L4113" s="48">
        <f t="shared" si="452"/>
        <v>2.5914168800000001</v>
      </c>
      <c r="M4113" s="9">
        <v>0.25172699999999998</v>
      </c>
      <c r="N4113" s="48">
        <f t="shared" si="453"/>
        <v>3.2517269999999998</v>
      </c>
      <c r="O4113" s="26">
        <v>9.3135330000000002E-2</v>
      </c>
      <c r="P4113" s="93">
        <f t="shared" si="454"/>
        <v>3.59313533</v>
      </c>
    </row>
    <row r="4114" spans="1:16">
      <c r="A4114" s="10">
        <v>2382.1390000000001</v>
      </c>
      <c r="B4114" s="31">
        <v>0.27659479999999997</v>
      </c>
      <c r="C4114" s="9">
        <v>0.27443040000000002</v>
      </c>
      <c r="D4114" s="31">
        <f t="shared" si="448"/>
        <v>0.77443039999999996</v>
      </c>
      <c r="E4114" s="9">
        <v>0.1396868</v>
      </c>
      <c r="F4114" s="31">
        <f t="shared" si="449"/>
        <v>1.1396868</v>
      </c>
      <c r="G4114" s="9">
        <v>0.26949610000000002</v>
      </c>
      <c r="H4114" s="32">
        <f t="shared" si="450"/>
        <v>1.7694961</v>
      </c>
      <c r="I4114" s="9">
        <v>0.187084</v>
      </c>
      <c r="J4114" s="31">
        <f t="shared" si="451"/>
        <v>2.187084</v>
      </c>
      <c r="K4114" s="9">
        <v>9.1304629999999998E-2</v>
      </c>
      <c r="L4114" s="48">
        <f t="shared" si="452"/>
        <v>2.5913046299999998</v>
      </c>
      <c r="M4114" s="9">
        <v>0.2515308</v>
      </c>
      <c r="N4114" s="48">
        <f t="shared" si="453"/>
        <v>3.2515307999999998</v>
      </c>
      <c r="O4114" s="26">
        <v>9.3117240000000004E-2</v>
      </c>
      <c r="P4114" s="93">
        <f t="shared" si="454"/>
        <v>3.5931172400000002</v>
      </c>
    </row>
    <row r="4115" spans="1:16">
      <c r="A4115" s="10">
        <v>2382.6210000000001</v>
      </c>
      <c r="B4115" s="31">
        <v>0.27652840000000001</v>
      </c>
      <c r="C4115" s="9">
        <v>0.27434269999999999</v>
      </c>
      <c r="D4115" s="31">
        <f t="shared" si="448"/>
        <v>0.77434270000000005</v>
      </c>
      <c r="E4115" s="9">
        <v>0.1397591</v>
      </c>
      <c r="F4115" s="31">
        <f t="shared" si="449"/>
        <v>1.1397591</v>
      </c>
      <c r="G4115" s="9">
        <v>0.26946940000000003</v>
      </c>
      <c r="H4115" s="32">
        <f t="shared" si="450"/>
        <v>1.7694694</v>
      </c>
      <c r="I4115" s="9">
        <v>0.18708330000000001</v>
      </c>
      <c r="J4115" s="31">
        <f t="shared" si="451"/>
        <v>2.1870832999999998</v>
      </c>
      <c r="K4115" s="9">
        <v>9.1186669999999997E-2</v>
      </c>
      <c r="L4115" s="48">
        <f t="shared" si="452"/>
        <v>2.5911866699999999</v>
      </c>
      <c r="M4115" s="9">
        <v>0.25129269999999998</v>
      </c>
      <c r="N4115" s="48">
        <f t="shared" si="453"/>
        <v>3.2512927</v>
      </c>
      <c r="O4115" s="26">
        <v>9.3117240000000004E-2</v>
      </c>
      <c r="P4115" s="93">
        <f t="shared" si="454"/>
        <v>3.5931172400000002</v>
      </c>
    </row>
    <row r="4116" spans="1:16">
      <c r="A4116" s="10">
        <v>2383.1030000000001</v>
      </c>
      <c r="B4116" s="31">
        <v>0.27650239999999998</v>
      </c>
      <c r="C4116" s="9">
        <v>0.27430080000000001</v>
      </c>
      <c r="D4116" s="31">
        <f t="shared" si="448"/>
        <v>0.77430080000000001</v>
      </c>
      <c r="E4116" s="9">
        <v>0.13982820000000001</v>
      </c>
      <c r="F4116" s="31">
        <f t="shared" si="449"/>
        <v>1.1398282</v>
      </c>
      <c r="G4116" s="9">
        <v>0.2694453</v>
      </c>
      <c r="H4116" s="32">
        <f t="shared" si="450"/>
        <v>1.7694453000000001</v>
      </c>
      <c r="I4116" s="9">
        <v>0.18709400000000001</v>
      </c>
      <c r="J4116" s="31">
        <f t="shared" si="451"/>
        <v>2.1870940000000001</v>
      </c>
      <c r="K4116" s="9">
        <v>9.1068540000000003E-2</v>
      </c>
      <c r="L4116" s="48">
        <f t="shared" si="452"/>
        <v>2.5910685400000002</v>
      </c>
      <c r="M4116" s="9">
        <v>0.25102819999999998</v>
      </c>
      <c r="N4116" s="48">
        <f t="shared" si="453"/>
        <v>3.2510281999999999</v>
      </c>
      <c r="O4116" s="26">
        <v>9.3142000000000003E-2</v>
      </c>
      <c r="P4116" s="93">
        <f t="shared" si="454"/>
        <v>3.5931419999999998</v>
      </c>
    </row>
    <row r="4117" spans="1:16">
      <c r="A4117" s="10">
        <v>2383.585</v>
      </c>
      <c r="B4117" s="31">
        <v>0.27652480000000002</v>
      </c>
      <c r="C4117" s="9">
        <v>0.27431430000000001</v>
      </c>
      <c r="D4117" s="31">
        <f t="shared" si="448"/>
        <v>0.77431430000000001</v>
      </c>
      <c r="E4117" s="9">
        <v>0.13990050000000001</v>
      </c>
      <c r="F4117" s="31">
        <f t="shared" si="449"/>
        <v>1.1399005</v>
      </c>
      <c r="G4117" s="9">
        <v>0.26942670000000002</v>
      </c>
      <c r="H4117" s="32">
        <f t="shared" si="450"/>
        <v>1.7694266999999999</v>
      </c>
      <c r="I4117" s="9">
        <v>0.18712989999999999</v>
      </c>
      <c r="J4117" s="31">
        <f t="shared" si="451"/>
        <v>2.1871299</v>
      </c>
      <c r="K4117" s="9">
        <v>9.0958310000000001E-2</v>
      </c>
      <c r="L4117" s="48">
        <f t="shared" si="452"/>
        <v>2.59095831</v>
      </c>
      <c r="M4117" s="9">
        <v>0.25076090000000001</v>
      </c>
      <c r="N4117" s="48">
        <f t="shared" si="453"/>
        <v>3.2507609</v>
      </c>
      <c r="O4117" s="26">
        <v>9.3200179999999994E-2</v>
      </c>
      <c r="P4117" s="93">
        <f t="shared" si="454"/>
        <v>3.5932001800000002</v>
      </c>
    </row>
    <row r="4118" spans="1:16">
      <c r="A4118" s="10">
        <v>2384.067</v>
      </c>
      <c r="B4118" s="31">
        <v>0.2765976</v>
      </c>
      <c r="C4118" s="9">
        <v>0.27438679999999999</v>
      </c>
      <c r="D4118" s="31">
        <f t="shared" si="448"/>
        <v>0.77438680000000004</v>
      </c>
      <c r="E4118" s="9">
        <v>0.1399822</v>
      </c>
      <c r="F4118" s="31">
        <f t="shared" si="449"/>
        <v>1.1399821999999999</v>
      </c>
      <c r="G4118" s="9">
        <v>0.2694203</v>
      </c>
      <c r="H4118" s="32">
        <f t="shared" si="450"/>
        <v>1.7694202999999999</v>
      </c>
      <c r="I4118" s="9">
        <v>0.1871929</v>
      </c>
      <c r="J4118" s="31">
        <f t="shared" si="451"/>
        <v>2.1871928999999999</v>
      </c>
      <c r="K4118" s="9">
        <v>9.0864210000000001E-2</v>
      </c>
      <c r="L4118" s="48">
        <f t="shared" si="452"/>
        <v>2.5908642099999999</v>
      </c>
      <c r="M4118" s="9">
        <v>0.25051570000000001</v>
      </c>
      <c r="N4118" s="48">
        <f t="shared" si="453"/>
        <v>3.2505157000000002</v>
      </c>
      <c r="O4118" s="26">
        <v>9.3303549999999999E-2</v>
      </c>
      <c r="P4118" s="93">
        <f t="shared" si="454"/>
        <v>3.5933035499999999</v>
      </c>
    </row>
    <row r="4119" spans="1:16">
      <c r="A4119" s="10">
        <v>2384.549</v>
      </c>
      <c r="B4119" s="31">
        <v>0.27671560000000001</v>
      </c>
      <c r="C4119" s="9">
        <v>0.27451629999999999</v>
      </c>
      <c r="D4119" s="31">
        <f t="shared" si="448"/>
        <v>0.77451629999999994</v>
      </c>
      <c r="E4119" s="9">
        <v>0.14007839999999999</v>
      </c>
      <c r="F4119" s="31">
        <f t="shared" si="449"/>
        <v>1.1400783999999999</v>
      </c>
      <c r="G4119" s="9">
        <v>0.26943529999999999</v>
      </c>
      <c r="H4119" s="32">
        <f t="shared" si="450"/>
        <v>1.7694353</v>
      </c>
      <c r="I4119" s="9">
        <v>0.18727930000000001</v>
      </c>
      <c r="J4119" s="31">
        <f t="shared" si="451"/>
        <v>2.1872793000000001</v>
      </c>
      <c r="K4119" s="9">
        <v>9.0791460000000004E-2</v>
      </c>
      <c r="L4119" s="48">
        <f t="shared" si="452"/>
        <v>2.5907914600000002</v>
      </c>
      <c r="M4119" s="9">
        <v>0.2503129</v>
      </c>
      <c r="N4119" s="48">
        <f t="shared" si="453"/>
        <v>3.2503128999999999</v>
      </c>
      <c r="O4119" s="26">
        <v>9.3457230000000002E-2</v>
      </c>
      <c r="P4119" s="93">
        <f t="shared" si="454"/>
        <v>3.5934572299999998</v>
      </c>
    </row>
    <row r="4120" spans="1:16">
      <c r="A4120" s="10">
        <v>2385.0309999999999</v>
      </c>
      <c r="B4120" s="31">
        <v>0.27686690000000003</v>
      </c>
      <c r="C4120" s="9">
        <v>0.27469209999999999</v>
      </c>
      <c r="D4120" s="31">
        <f t="shared" si="448"/>
        <v>0.77469209999999999</v>
      </c>
      <c r="E4120" s="9">
        <v>0.14019019999999999</v>
      </c>
      <c r="F4120" s="31">
        <f t="shared" si="449"/>
        <v>1.1401901999999999</v>
      </c>
      <c r="G4120" s="9">
        <v>0.26948060000000001</v>
      </c>
      <c r="H4120" s="32">
        <f t="shared" si="450"/>
        <v>1.7694806000000001</v>
      </c>
      <c r="I4120" s="9">
        <v>0.18738099999999999</v>
      </c>
      <c r="J4120" s="31">
        <f t="shared" si="451"/>
        <v>2.1873809999999998</v>
      </c>
      <c r="K4120" s="9">
        <v>9.0744569999999997E-2</v>
      </c>
      <c r="L4120" s="48">
        <f t="shared" si="452"/>
        <v>2.59074457</v>
      </c>
      <c r="M4120" s="9">
        <v>0.25016470000000002</v>
      </c>
      <c r="N4120" s="48">
        <f t="shared" si="453"/>
        <v>3.2501647</v>
      </c>
      <c r="O4120" s="26">
        <v>9.3662800000000004E-2</v>
      </c>
      <c r="P4120" s="93">
        <f t="shared" si="454"/>
        <v>3.5936628000000002</v>
      </c>
    </row>
    <row r="4121" spans="1:16">
      <c r="A4121" s="10">
        <v>2385.5129999999999</v>
      </c>
      <c r="B4121" s="31">
        <v>0.27702870000000002</v>
      </c>
      <c r="C4121" s="9">
        <v>0.27489409999999997</v>
      </c>
      <c r="D4121" s="31">
        <f t="shared" si="448"/>
        <v>0.77489410000000003</v>
      </c>
      <c r="E4121" s="9">
        <v>0.14031060000000001</v>
      </c>
      <c r="F4121" s="31">
        <f t="shared" si="449"/>
        <v>1.1403106000000001</v>
      </c>
      <c r="G4121" s="9">
        <v>0.26955639999999997</v>
      </c>
      <c r="H4121" s="32">
        <f t="shared" si="450"/>
        <v>1.7695563999999999</v>
      </c>
      <c r="I4121" s="9">
        <v>0.18748509999999999</v>
      </c>
      <c r="J4121" s="31">
        <f t="shared" si="451"/>
        <v>2.1874851</v>
      </c>
      <c r="K4121" s="9">
        <v>9.0721380000000004E-2</v>
      </c>
      <c r="L4121" s="48">
        <f t="shared" si="452"/>
        <v>2.5907213800000002</v>
      </c>
      <c r="M4121" s="9">
        <v>0.25006790000000001</v>
      </c>
      <c r="N4121" s="48">
        <f t="shared" si="453"/>
        <v>3.2500678999999999</v>
      </c>
      <c r="O4121" s="26">
        <v>9.3912770000000007E-2</v>
      </c>
      <c r="P4121" s="93">
        <f t="shared" si="454"/>
        <v>3.5939127700000002</v>
      </c>
    </row>
    <row r="4122" spans="1:16">
      <c r="A4122" s="10">
        <v>2385.9960000000001</v>
      </c>
      <c r="B4122" s="31">
        <v>0.27717720000000001</v>
      </c>
      <c r="C4122" s="9">
        <v>0.27509820000000001</v>
      </c>
      <c r="D4122" s="31">
        <f t="shared" si="448"/>
        <v>0.77509819999999996</v>
      </c>
      <c r="E4122" s="9">
        <v>0.1404299</v>
      </c>
      <c r="F4122" s="31">
        <f t="shared" si="449"/>
        <v>1.1404299</v>
      </c>
      <c r="G4122" s="9">
        <v>0.26965790000000001</v>
      </c>
      <c r="H4122" s="32">
        <f t="shared" si="450"/>
        <v>1.7696578999999999</v>
      </c>
      <c r="I4122" s="9">
        <v>0.18758359999999999</v>
      </c>
      <c r="J4122" s="31">
        <f t="shared" si="451"/>
        <v>2.1875836</v>
      </c>
      <c r="K4122" s="9">
        <v>9.0718530000000006E-2</v>
      </c>
      <c r="L4122" s="48">
        <f t="shared" si="452"/>
        <v>2.5907185300000002</v>
      </c>
      <c r="M4122" s="9">
        <v>0.25001109999999999</v>
      </c>
      <c r="N4122" s="48">
        <f t="shared" si="453"/>
        <v>3.2500111</v>
      </c>
      <c r="O4122" s="26">
        <v>9.4191049999999998E-2</v>
      </c>
      <c r="P4122" s="93">
        <f t="shared" si="454"/>
        <v>3.5941910500000001</v>
      </c>
    </row>
    <row r="4123" spans="1:16">
      <c r="A4123" s="10">
        <v>2386.4780000000001</v>
      </c>
      <c r="B4123" s="31">
        <v>0.27729229999999999</v>
      </c>
      <c r="C4123" s="9">
        <v>0.27528239999999998</v>
      </c>
      <c r="D4123" s="31">
        <f t="shared" si="448"/>
        <v>0.77528240000000004</v>
      </c>
      <c r="E4123" s="9">
        <v>0.14053750000000001</v>
      </c>
      <c r="F4123" s="31">
        <f t="shared" si="449"/>
        <v>1.1405375</v>
      </c>
      <c r="G4123" s="9">
        <v>0.26977420000000002</v>
      </c>
      <c r="H4123" s="32">
        <f t="shared" si="450"/>
        <v>1.7697742000000001</v>
      </c>
      <c r="I4123" s="9">
        <v>0.18767429999999999</v>
      </c>
      <c r="J4123" s="31">
        <f t="shared" si="451"/>
        <v>2.1876742999999998</v>
      </c>
      <c r="K4123" s="9">
        <v>9.0731969999999995E-2</v>
      </c>
      <c r="L4123" s="48">
        <f t="shared" si="452"/>
        <v>2.5907319700000002</v>
      </c>
      <c r="M4123" s="9">
        <v>0.24997910000000001</v>
      </c>
      <c r="N4123" s="48">
        <f t="shared" si="453"/>
        <v>3.2499791</v>
      </c>
      <c r="O4123" s="26">
        <v>9.4479939999999998E-2</v>
      </c>
      <c r="P4123" s="93">
        <f t="shared" si="454"/>
        <v>3.5944799399999998</v>
      </c>
    </row>
    <row r="4124" spans="1:16">
      <c r="A4124" s="10">
        <v>2386.96</v>
      </c>
      <c r="B4124" s="31">
        <v>0.27736699999999997</v>
      </c>
      <c r="C4124" s="9">
        <v>0.27543699999999999</v>
      </c>
      <c r="D4124" s="31">
        <f t="shared" si="448"/>
        <v>0.77543699999999993</v>
      </c>
      <c r="E4124" s="9">
        <v>0.1406269</v>
      </c>
      <c r="F4124" s="31">
        <f t="shared" si="449"/>
        <v>1.1406269</v>
      </c>
      <c r="G4124" s="9">
        <v>0.26989659999999999</v>
      </c>
      <c r="H4124" s="32">
        <f t="shared" si="450"/>
        <v>1.7698966</v>
      </c>
      <c r="I4124" s="9">
        <v>0.18776419999999999</v>
      </c>
      <c r="J4124" s="31">
        <f t="shared" si="451"/>
        <v>2.1877642000000002</v>
      </c>
      <c r="K4124" s="9">
        <v>9.0758519999999995E-2</v>
      </c>
      <c r="L4124" s="48">
        <f t="shared" si="452"/>
        <v>2.5907585200000001</v>
      </c>
      <c r="M4124" s="9">
        <v>0.2499633</v>
      </c>
      <c r="N4124" s="48">
        <f t="shared" si="453"/>
        <v>3.2499633000000001</v>
      </c>
      <c r="O4124" s="26">
        <v>9.4760579999999997E-2</v>
      </c>
      <c r="P4124" s="93">
        <f t="shared" si="454"/>
        <v>3.59476058</v>
      </c>
    </row>
    <row r="4125" spans="1:16">
      <c r="A4125" s="10">
        <v>2387.442</v>
      </c>
      <c r="B4125" s="31">
        <v>0.27740939999999997</v>
      </c>
      <c r="C4125" s="9">
        <v>0.2755628</v>
      </c>
      <c r="D4125" s="31">
        <f t="shared" si="448"/>
        <v>0.7755628</v>
      </c>
      <c r="E4125" s="9">
        <v>0.1406992</v>
      </c>
      <c r="F4125" s="31">
        <f t="shared" si="449"/>
        <v>1.1406992</v>
      </c>
      <c r="G4125" s="9">
        <v>0.27001740000000002</v>
      </c>
      <c r="H4125" s="32">
        <f t="shared" si="450"/>
        <v>1.7700174</v>
      </c>
      <c r="I4125" s="9">
        <v>0.18786149999999999</v>
      </c>
      <c r="J4125" s="31">
        <f t="shared" si="451"/>
        <v>2.1878614999999999</v>
      </c>
      <c r="K4125" s="9">
        <v>9.0795989999999993E-2</v>
      </c>
      <c r="L4125" s="48">
        <f t="shared" si="452"/>
        <v>2.5907959900000002</v>
      </c>
      <c r="M4125" s="9">
        <v>0.24996370000000001</v>
      </c>
      <c r="N4125" s="48">
        <f t="shared" si="453"/>
        <v>3.2499636999999999</v>
      </c>
      <c r="O4125" s="26">
        <v>9.5017630000000006E-2</v>
      </c>
      <c r="P4125" s="93">
        <f t="shared" si="454"/>
        <v>3.5950176300000001</v>
      </c>
    </row>
    <row r="4126" spans="1:16">
      <c r="A4126" s="10">
        <v>2387.924</v>
      </c>
      <c r="B4126" s="31">
        <v>0.2774375</v>
      </c>
      <c r="C4126" s="9">
        <v>0.27566990000000002</v>
      </c>
      <c r="D4126" s="31">
        <f t="shared" si="448"/>
        <v>0.77566990000000002</v>
      </c>
      <c r="E4126" s="9">
        <v>0.14076150000000001</v>
      </c>
      <c r="F4126" s="31">
        <f t="shared" si="449"/>
        <v>1.1407615</v>
      </c>
      <c r="G4126" s="9">
        <v>0.2701326</v>
      </c>
      <c r="H4126" s="32">
        <f t="shared" si="450"/>
        <v>1.7701325999999999</v>
      </c>
      <c r="I4126" s="9">
        <v>0.1879692</v>
      </c>
      <c r="J4126" s="31">
        <f t="shared" si="451"/>
        <v>2.1879691999999999</v>
      </c>
      <c r="K4126" s="9">
        <v>9.0842370000000006E-2</v>
      </c>
      <c r="L4126" s="48">
        <f t="shared" si="452"/>
        <v>2.5908423699999998</v>
      </c>
      <c r="M4126" s="9">
        <v>0.24998819999999999</v>
      </c>
      <c r="N4126" s="48">
        <f t="shared" si="453"/>
        <v>3.2499881999999998</v>
      </c>
      <c r="O4126" s="26">
        <v>9.5240889999999995E-2</v>
      </c>
      <c r="P4126" s="93">
        <f t="shared" si="454"/>
        <v>3.5952408899999999</v>
      </c>
    </row>
    <row r="4127" spans="1:16">
      <c r="A4127" s="10">
        <v>2388.4059999999999</v>
      </c>
      <c r="B4127" s="31">
        <v>0.27747149999999998</v>
      </c>
      <c r="C4127" s="9">
        <v>0.2757733</v>
      </c>
      <c r="D4127" s="31">
        <f t="shared" si="448"/>
        <v>0.7757733</v>
      </c>
      <c r="E4127" s="9">
        <v>0.14082259999999999</v>
      </c>
      <c r="F4127" s="31">
        <f t="shared" si="449"/>
        <v>1.1408225999999999</v>
      </c>
      <c r="G4127" s="9">
        <v>0.27023789999999998</v>
      </c>
      <c r="H4127" s="32">
        <f t="shared" si="450"/>
        <v>1.7702378999999999</v>
      </c>
      <c r="I4127" s="9">
        <v>0.1880849</v>
      </c>
      <c r="J4127" s="31">
        <f t="shared" si="451"/>
        <v>2.1880848999999998</v>
      </c>
      <c r="K4127" s="9">
        <v>9.0894459999999996E-2</v>
      </c>
      <c r="L4127" s="48">
        <f t="shared" si="452"/>
        <v>2.5908944599999999</v>
      </c>
      <c r="M4127" s="9">
        <v>0.2500443</v>
      </c>
      <c r="N4127" s="48">
        <f t="shared" si="453"/>
        <v>3.2500442999999999</v>
      </c>
      <c r="O4127" s="26">
        <v>9.542602E-2</v>
      </c>
      <c r="P4127" s="93">
        <f t="shared" si="454"/>
        <v>3.5954260200000001</v>
      </c>
    </row>
    <row r="4128" spans="1:16">
      <c r="A4128" s="10">
        <v>2388.8879999999999</v>
      </c>
      <c r="B4128" s="31">
        <v>0.27752549999999998</v>
      </c>
      <c r="C4128" s="9">
        <v>0.27588000000000001</v>
      </c>
      <c r="D4128" s="31">
        <f t="shared" si="448"/>
        <v>0.77588000000000001</v>
      </c>
      <c r="E4128" s="9">
        <v>0.14089199999999999</v>
      </c>
      <c r="F4128" s="31">
        <f t="shared" si="449"/>
        <v>1.140892</v>
      </c>
      <c r="G4128" s="9">
        <v>0.27033020000000002</v>
      </c>
      <c r="H4128" s="32">
        <f t="shared" si="450"/>
        <v>1.7703302000000001</v>
      </c>
      <c r="I4128" s="9">
        <v>0.18819659999999999</v>
      </c>
      <c r="J4128" s="31">
        <f t="shared" si="451"/>
        <v>2.1881965999999999</v>
      </c>
      <c r="K4128" s="9">
        <v>9.0947219999999995E-2</v>
      </c>
      <c r="L4128" s="48">
        <f t="shared" si="452"/>
        <v>2.5909472199999999</v>
      </c>
      <c r="M4128" s="9">
        <v>0.2501331</v>
      </c>
      <c r="N4128" s="48">
        <f t="shared" si="453"/>
        <v>3.2501331000000002</v>
      </c>
      <c r="O4128" s="26">
        <v>9.5570260000000004E-2</v>
      </c>
      <c r="P4128" s="93">
        <f t="shared" si="454"/>
        <v>3.5955702600000001</v>
      </c>
    </row>
    <row r="4129" spans="1:16">
      <c r="A4129" s="10">
        <v>2389.37</v>
      </c>
      <c r="B4129" s="31">
        <v>0.27760020000000002</v>
      </c>
      <c r="C4129" s="9">
        <v>0.2759897</v>
      </c>
      <c r="D4129" s="31">
        <f t="shared" si="448"/>
        <v>0.7759897</v>
      </c>
      <c r="E4129" s="9">
        <v>0.14097219999999999</v>
      </c>
      <c r="F4129" s="31">
        <f t="shared" si="449"/>
        <v>1.1409722</v>
      </c>
      <c r="G4129" s="9">
        <v>0.27040170000000002</v>
      </c>
      <c r="H4129" s="32">
        <f t="shared" si="450"/>
        <v>1.7704017000000001</v>
      </c>
      <c r="I4129" s="9">
        <v>0.18828629999999999</v>
      </c>
      <c r="J4129" s="31">
        <f t="shared" si="451"/>
        <v>2.1882863000000001</v>
      </c>
      <c r="K4129" s="9">
        <v>9.0993099999999993E-2</v>
      </c>
      <c r="L4129" s="48">
        <f t="shared" si="452"/>
        <v>2.5909930999999999</v>
      </c>
      <c r="M4129" s="9">
        <v>0.25024180000000001</v>
      </c>
      <c r="N4129" s="48">
        <f t="shared" si="453"/>
        <v>3.2502418</v>
      </c>
      <c r="O4129" s="26">
        <v>9.5677170000000006E-2</v>
      </c>
      <c r="P4129" s="93">
        <f t="shared" si="454"/>
        <v>3.5956771700000001</v>
      </c>
    </row>
    <row r="4130" spans="1:16">
      <c r="A4130" s="10">
        <v>2389.8530000000001</v>
      </c>
      <c r="B4130" s="31">
        <v>0.27768229999999999</v>
      </c>
      <c r="C4130" s="9">
        <v>0.27609430000000001</v>
      </c>
      <c r="D4130" s="31">
        <f t="shared" si="448"/>
        <v>0.77609430000000001</v>
      </c>
      <c r="E4130" s="9">
        <v>0.14106279999999999</v>
      </c>
      <c r="F4130" s="31">
        <f t="shared" si="449"/>
        <v>1.1410628</v>
      </c>
      <c r="G4130" s="9">
        <v>0.27044590000000002</v>
      </c>
      <c r="H4130" s="32">
        <f t="shared" si="450"/>
        <v>1.7704458999999999</v>
      </c>
      <c r="I4130" s="9">
        <v>0.1883415</v>
      </c>
      <c r="J4130" s="31">
        <f t="shared" si="451"/>
        <v>2.1883414999999999</v>
      </c>
      <c r="K4130" s="9">
        <v>9.1026540000000003E-2</v>
      </c>
      <c r="L4130" s="48">
        <f t="shared" si="452"/>
        <v>2.5910265400000001</v>
      </c>
      <c r="M4130" s="9">
        <v>0.25034889999999999</v>
      </c>
      <c r="N4130" s="48">
        <f t="shared" si="453"/>
        <v>3.2503489000000001</v>
      </c>
      <c r="O4130" s="26">
        <v>9.5752630000000005E-2</v>
      </c>
      <c r="P4130" s="93">
        <f t="shared" si="454"/>
        <v>3.5957526299999998</v>
      </c>
    </row>
    <row r="4131" spans="1:16">
      <c r="A4131" s="10">
        <v>2390.335</v>
      </c>
      <c r="B4131" s="31">
        <v>0.27775460000000002</v>
      </c>
      <c r="C4131" s="9">
        <v>0.27617649999999999</v>
      </c>
      <c r="D4131" s="31">
        <f t="shared" si="448"/>
        <v>0.77617650000000005</v>
      </c>
      <c r="E4131" s="9">
        <v>0.14115630000000001</v>
      </c>
      <c r="F4131" s="31">
        <f t="shared" si="449"/>
        <v>1.1411563</v>
      </c>
      <c r="G4131" s="9">
        <v>0.2704587</v>
      </c>
      <c r="H4131" s="32">
        <f t="shared" si="450"/>
        <v>1.7704587000000001</v>
      </c>
      <c r="I4131" s="9">
        <v>0.18835499999999999</v>
      </c>
      <c r="J4131" s="31">
        <f t="shared" si="451"/>
        <v>2.1883550000000001</v>
      </c>
      <c r="K4131" s="9">
        <v>9.1042499999999998E-2</v>
      </c>
      <c r="L4131" s="48">
        <f t="shared" si="452"/>
        <v>2.5910424999999999</v>
      </c>
      <c r="M4131" s="9">
        <v>0.25042429999999999</v>
      </c>
      <c r="N4131" s="48">
        <f t="shared" si="453"/>
        <v>3.2504243000000002</v>
      </c>
      <c r="O4131" s="26">
        <v>9.5806089999999997E-2</v>
      </c>
      <c r="P4131" s="93">
        <f t="shared" si="454"/>
        <v>3.59580609</v>
      </c>
    </row>
    <row r="4132" spans="1:16">
      <c r="A4132" s="10">
        <v>2390.817</v>
      </c>
      <c r="B4132" s="31">
        <v>0.27780050000000001</v>
      </c>
      <c r="C4132" s="9">
        <v>0.27622180000000002</v>
      </c>
      <c r="D4132" s="31">
        <f t="shared" si="448"/>
        <v>0.77622180000000007</v>
      </c>
      <c r="E4132" s="9">
        <v>0.1412466</v>
      </c>
      <c r="F4132" s="31">
        <f t="shared" si="449"/>
        <v>1.1412466000000001</v>
      </c>
      <c r="G4132" s="9">
        <v>0.27044410000000002</v>
      </c>
      <c r="H4132" s="32">
        <f t="shared" si="450"/>
        <v>1.7704441</v>
      </c>
      <c r="I4132" s="9">
        <v>0.18833</v>
      </c>
      <c r="J4132" s="31">
        <f t="shared" si="451"/>
        <v>2.1883300000000001</v>
      </c>
      <c r="K4132" s="9">
        <v>9.1041159999999996E-2</v>
      </c>
      <c r="L4132" s="48">
        <f t="shared" si="452"/>
        <v>2.5910411600000001</v>
      </c>
      <c r="M4132" s="9">
        <v>0.25044379999999999</v>
      </c>
      <c r="N4132" s="48">
        <f t="shared" si="453"/>
        <v>3.2504438000000002</v>
      </c>
      <c r="O4132" s="26">
        <v>9.5848149999999993E-2</v>
      </c>
      <c r="P4132" s="93">
        <f t="shared" si="454"/>
        <v>3.5958481500000001</v>
      </c>
    </row>
    <row r="4133" spans="1:16">
      <c r="A4133" s="10">
        <v>2391.299</v>
      </c>
      <c r="B4133" s="31">
        <v>0.27781929999999999</v>
      </c>
      <c r="C4133" s="9">
        <v>0.2762251</v>
      </c>
      <c r="D4133" s="31">
        <f t="shared" si="448"/>
        <v>0.7762251</v>
      </c>
      <c r="E4133" s="9">
        <v>0.14133009999999999</v>
      </c>
      <c r="F4133" s="31">
        <f t="shared" si="449"/>
        <v>1.1413301</v>
      </c>
      <c r="G4133" s="9">
        <v>0.27041520000000002</v>
      </c>
      <c r="H4133" s="32">
        <f t="shared" si="450"/>
        <v>1.7704152</v>
      </c>
      <c r="I4133" s="9">
        <v>0.1882799</v>
      </c>
      <c r="J4133" s="31">
        <f t="shared" si="451"/>
        <v>2.1882798999999999</v>
      </c>
      <c r="K4133" s="9">
        <v>9.1027040000000004E-2</v>
      </c>
      <c r="L4133" s="48">
        <f t="shared" si="452"/>
        <v>2.5910270400000002</v>
      </c>
      <c r="M4133" s="9">
        <v>0.25039850000000002</v>
      </c>
      <c r="N4133" s="48">
        <f t="shared" si="453"/>
        <v>3.2503985000000002</v>
      </c>
      <c r="O4133" s="26">
        <v>9.5892560000000002E-2</v>
      </c>
      <c r="P4133" s="93">
        <f t="shared" si="454"/>
        <v>3.5958925599999998</v>
      </c>
    </row>
    <row r="4134" spans="1:16">
      <c r="A4134" s="10">
        <v>2391.7809999999999</v>
      </c>
      <c r="B4134" s="31">
        <v>0.27781929999999999</v>
      </c>
      <c r="C4134" s="9">
        <v>0.27618959999999998</v>
      </c>
      <c r="D4134" s="31">
        <f t="shared" si="448"/>
        <v>0.77618959999999992</v>
      </c>
      <c r="E4134" s="9">
        <v>0.14140649999999999</v>
      </c>
      <c r="F4134" s="31">
        <f t="shared" si="449"/>
        <v>1.1414065</v>
      </c>
      <c r="G4134" s="9">
        <v>0.27038990000000002</v>
      </c>
      <c r="H4134" s="32">
        <f t="shared" si="450"/>
        <v>1.7703899000000001</v>
      </c>
      <c r="I4134" s="9">
        <v>0.18821779999999999</v>
      </c>
      <c r="J4134" s="31">
        <f t="shared" si="451"/>
        <v>2.1882177999999999</v>
      </c>
      <c r="K4134" s="9">
        <v>9.1004860000000007E-2</v>
      </c>
      <c r="L4134" s="48">
        <f t="shared" si="452"/>
        <v>2.59100486</v>
      </c>
      <c r="M4134" s="9">
        <v>0.25029430000000003</v>
      </c>
      <c r="N4134" s="48">
        <f t="shared" si="453"/>
        <v>3.2502943000000002</v>
      </c>
      <c r="O4134" s="26">
        <v>9.5946409999999996E-2</v>
      </c>
      <c r="P4134" s="93">
        <f t="shared" si="454"/>
        <v>3.5959464099999998</v>
      </c>
    </row>
    <row r="4135" spans="1:16">
      <c r="A4135" s="10">
        <v>2392.2629999999999</v>
      </c>
      <c r="B4135" s="31">
        <v>0.27781840000000002</v>
      </c>
      <c r="C4135" s="9">
        <v>0.27612779999999998</v>
      </c>
      <c r="D4135" s="31">
        <f t="shared" si="448"/>
        <v>0.77612780000000003</v>
      </c>
      <c r="E4135" s="9">
        <v>0.1414793</v>
      </c>
      <c r="F4135" s="31">
        <f t="shared" si="449"/>
        <v>1.1414793000000001</v>
      </c>
      <c r="G4135" s="9">
        <v>0.2703874</v>
      </c>
      <c r="H4135" s="32">
        <f t="shared" si="450"/>
        <v>1.7703873999999999</v>
      </c>
      <c r="I4135" s="9">
        <v>0.18815490000000001</v>
      </c>
      <c r="J4135" s="31">
        <f t="shared" si="451"/>
        <v>2.1881548999999998</v>
      </c>
      <c r="K4135" s="9">
        <v>9.0976799999999997E-2</v>
      </c>
      <c r="L4135" s="48">
        <f t="shared" si="452"/>
        <v>2.5909768</v>
      </c>
      <c r="M4135" s="9">
        <v>0.25015110000000002</v>
      </c>
      <c r="N4135" s="48">
        <f t="shared" si="453"/>
        <v>3.2501511000000001</v>
      </c>
      <c r="O4135" s="26">
        <v>9.6010869999999998E-2</v>
      </c>
      <c r="P4135" s="93">
        <f t="shared" si="454"/>
        <v>3.5960108700000002</v>
      </c>
    </row>
    <row r="4136" spans="1:16">
      <c r="A4136" s="10">
        <v>2392.7449999999999</v>
      </c>
      <c r="B4136" s="31">
        <v>0.27783029999999997</v>
      </c>
      <c r="C4136" s="9">
        <v>0.2760532</v>
      </c>
      <c r="D4136" s="31">
        <f t="shared" si="448"/>
        <v>0.7760532</v>
      </c>
      <c r="E4136" s="9">
        <v>0.14155039999999999</v>
      </c>
      <c r="F4136" s="31">
        <f t="shared" si="449"/>
        <v>1.1415504000000001</v>
      </c>
      <c r="G4136" s="9">
        <v>0.27041700000000002</v>
      </c>
      <c r="H4136" s="32">
        <f t="shared" si="450"/>
        <v>1.7704170000000001</v>
      </c>
      <c r="I4136" s="9">
        <v>0.18809519999999999</v>
      </c>
      <c r="J4136" s="31">
        <f t="shared" si="451"/>
        <v>2.1880951999999998</v>
      </c>
      <c r="K4136" s="9">
        <v>9.0942179999999997E-2</v>
      </c>
      <c r="L4136" s="48">
        <f t="shared" si="452"/>
        <v>2.5909421799999999</v>
      </c>
      <c r="M4136" s="9">
        <v>0.24999250000000001</v>
      </c>
      <c r="N4136" s="48">
        <f t="shared" si="453"/>
        <v>3.2499924999999998</v>
      </c>
      <c r="O4136" s="26">
        <v>9.608005E-2</v>
      </c>
      <c r="P4136" s="93">
        <f t="shared" si="454"/>
        <v>3.5960800499999999</v>
      </c>
    </row>
    <row r="4137" spans="1:16">
      <c r="A4137" s="10">
        <v>2393.2269999999999</v>
      </c>
      <c r="B4137" s="31">
        <v>0.27786119999999997</v>
      </c>
      <c r="C4137" s="9">
        <v>0.2759799</v>
      </c>
      <c r="D4137" s="31">
        <f t="shared" si="448"/>
        <v>0.77597990000000006</v>
      </c>
      <c r="E4137" s="9">
        <v>0.141622</v>
      </c>
      <c r="F4137" s="31">
        <f t="shared" si="449"/>
        <v>1.1416219999999999</v>
      </c>
      <c r="G4137" s="9">
        <v>0.27047510000000002</v>
      </c>
      <c r="H4137" s="32">
        <f t="shared" si="450"/>
        <v>1.7704751000000001</v>
      </c>
      <c r="I4137" s="9">
        <v>0.18803919999999999</v>
      </c>
      <c r="J4137" s="31">
        <f t="shared" si="451"/>
        <v>2.1880392</v>
      </c>
      <c r="K4137" s="9">
        <v>9.0894799999999998E-2</v>
      </c>
      <c r="L4137" s="48">
        <f t="shared" si="452"/>
        <v>2.5908948000000001</v>
      </c>
      <c r="M4137" s="9">
        <v>0.2498398</v>
      </c>
      <c r="N4137" s="48">
        <f t="shared" si="453"/>
        <v>3.2498398000000002</v>
      </c>
      <c r="O4137" s="26">
        <v>9.6142149999999996E-2</v>
      </c>
      <c r="P4137" s="93">
        <f t="shared" si="454"/>
        <v>3.5961421499999999</v>
      </c>
    </row>
    <row r="4138" spans="1:16">
      <c r="A4138" s="10">
        <v>2393.7089999999998</v>
      </c>
      <c r="B4138" s="31">
        <v>0.27790399999999998</v>
      </c>
      <c r="C4138" s="9">
        <v>0.27591470000000001</v>
      </c>
      <c r="D4138" s="31">
        <f t="shared" si="448"/>
        <v>0.77591469999999996</v>
      </c>
      <c r="E4138" s="9">
        <v>0.14169229999999999</v>
      </c>
      <c r="F4138" s="31">
        <f t="shared" si="449"/>
        <v>1.1416922999999999</v>
      </c>
      <c r="G4138" s="9">
        <v>0.27054669999999997</v>
      </c>
      <c r="H4138" s="32">
        <f t="shared" si="450"/>
        <v>1.7705466999999999</v>
      </c>
      <c r="I4138" s="9">
        <v>0.1879854</v>
      </c>
      <c r="J4138" s="31">
        <f t="shared" si="451"/>
        <v>2.1879854000000001</v>
      </c>
      <c r="K4138" s="9">
        <v>9.0827580000000005E-2</v>
      </c>
      <c r="L4138" s="48">
        <f t="shared" si="452"/>
        <v>2.59082758</v>
      </c>
      <c r="M4138" s="9">
        <v>0.24970220000000001</v>
      </c>
      <c r="N4138" s="48">
        <f t="shared" si="453"/>
        <v>3.2497022000000002</v>
      </c>
      <c r="O4138" s="26">
        <v>9.6183019999999994E-2</v>
      </c>
      <c r="P4138" s="93">
        <f t="shared" si="454"/>
        <v>3.5961830199999998</v>
      </c>
    </row>
    <row r="4139" spans="1:16">
      <c r="A4139" s="10">
        <v>2394.192</v>
      </c>
      <c r="B4139" s="31">
        <v>0.27794380000000002</v>
      </c>
      <c r="C4139" s="9">
        <v>0.2758584</v>
      </c>
      <c r="D4139" s="31">
        <f t="shared" si="448"/>
        <v>0.77585839999999995</v>
      </c>
      <c r="E4139" s="9">
        <v>0.14176030000000001</v>
      </c>
      <c r="F4139" s="31">
        <f t="shared" si="449"/>
        <v>1.1417603000000001</v>
      </c>
      <c r="G4139" s="9">
        <v>0.27061000000000002</v>
      </c>
      <c r="H4139" s="32">
        <f t="shared" si="450"/>
        <v>1.77061</v>
      </c>
      <c r="I4139" s="9">
        <v>0.1879362</v>
      </c>
      <c r="J4139" s="31">
        <f t="shared" si="451"/>
        <v>2.1879362000000002</v>
      </c>
      <c r="K4139" s="9">
        <v>9.0737689999999996E-2</v>
      </c>
      <c r="L4139" s="48">
        <f t="shared" si="452"/>
        <v>2.5907376900000001</v>
      </c>
      <c r="M4139" s="9">
        <v>0.24957879999999999</v>
      </c>
      <c r="N4139" s="48">
        <f t="shared" si="453"/>
        <v>3.2495788000000001</v>
      </c>
      <c r="O4139" s="26">
        <v>9.6194420000000003E-2</v>
      </c>
      <c r="P4139" s="93">
        <f t="shared" si="454"/>
        <v>3.5961944199999998</v>
      </c>
    </row>
    <row r="4140" spans="1:16">
      <c r="A4140" s="10">
        <v>2394.674</v>
      </c>
      <c r="B4140" s="31">
        <v>0.27796399999999999</v>
      </c>
      <c r="C4140" s="9">
        <v>0.27580759999999999</v>
      </c>
      <c r="D4140" s="31">
        <f t="shared" si="448"/>
        <v>0.77580760000000004</v>
      </c>
      <c r="E4140" s="9">
        <v>0.1418227</v>
      </c>
      <c r="F4140" s="31">
        <f t="shared" si="449"/>
        <v>1.1418227000000001</v>
      </c>
      <c r="G4140" s="9">
        <v>0.27064319999999997</v>
      </c>
      <c r="H4140" s="32">
        <f t="shared" si="450"/>
        <v>1.7706431999999999</v>
      </c>
      <c r="I4140" s="9">
        <v>0.1878939</v>
      </c>
      <c r="J4140" s="31">
        <f t="shared" si="451"/>
        <v>2.1878939000000002</v>
      </c>
      <c r="K4140" s="9">
        <v>9.0627959999999994E-2</v>
      </c>
      <c r="L4140" s="48">
        <f t="shared" si="452"/>
        <v>2.59062796</v>
      </c>
      <c r="M4140" s="9">
        <v>0.2494605</v>
      </c>
      <c r="N4140" s="48">
        <f t="shared" si="453"/>
        <v>3.2494605000000001</v>
      </c>
      <c r="O4140" s="26">
        <v>9.6175949999999996E-2</v>
      </c>
      <c r="P4140" s="93">
        <f t="shared" si="454"/>
        <v>3.5961759500000001</v>
      </c>
    </row>
    <row r="4141" spans="1:16">
      <c r="A4141" s="10">
        <v>2395.1559999999999</v>
      </c>
      <c r="B4141" s="31">
        <v>0.27795589999999998</v>
      </c>
      <c r="C4141" s="9">
        <v>0.27575549999999999</v>
      </c>
      <c r="D4141" s="31">
        <f t="shared" si="448"/>
        <v>0.77575550000000004</v>
      </c>
      <c r="E4141" s="9">
        <v>0.14188139999999999</v>
      </c>
      <c r="F4141" s="31">
        <f t="shared" si="449"/>
        <v>1.1418813999999999</v>
      </c>
      <c r="G4141" s="9">
        <v>0.27063470000000001</v>
      </c>
      <c r="H4141" s="32">
        <f t="shared" si="450"/>
        <v>1.7706347</v>
      </c>
      <c r="I4141" s="9">
        <v>0.18786330000000001</v>
      </c>
      <c r="J4141" s="31">
        <f t="shared" si="451"/>
        <v>2.1878633000000001</v>
      </c>
      <c r="K4141" s="9">
        <v>9.0508649999999996E-2</v>
      </c>
      <c r="L4141" s="48">
        <f t="shared" si="452"/>
        <v>2.5905086499999999</v>
      </c>
      <c r="M4141" s="9">
        <v>0.24933620000000001</v>
      </c>
      <c r="N4141" s="48">
        <f t="shared" si="453"/>
        <v>3.2493362000000001</v>
      </c>
      <c r="O4141" s="26">
        <v>9.613468E-2</v>
      </c>
      <c r="P4141" s="93">
        <f t="shared" si="454"/>
        <v>3.59613468</v>
      </c>
    </row>
    <row r="4142" spans="1:16">
      <c r="A4142" s="10">
        <v>2395.6379999999999</v>
      </c>
      <c r="B4142" s="31">
        <v>0.27792299999999998</v>
      </c>
      <c r="C4142" s="9">
        <v>0.27569660000000001</v>
      </c>
      <c r="D4142" s="31">
        <f t="shared" si="448"/>
        <v>0.77569660000000007</v>
      </c>
      <c r="E4142" s="9">
        <v>0.14193790000000001</v>
      </c>
      <c r="F4142" s="31">
        <f t="shared" si="449"/>
        <v>1.1419379000000001</v>
      </c>
      <c r="G4142" s="9">
        <v>0.27058599999999999</v>
      </c>
      <c r="H4142" s="32">
        <f t="shared" si="450"/>
        <v>1.770586</v>
      </c>
      <c r="I4142" s="9">
        <v>0.18784509999999999</v>
      </c>
      <c r="J4142" s="31">
        <f t="shared" si="451"/>
        <v>2.1878451000000001</v>
      </c>
      <c r="K4142" s="9">
        <v>9.0395729999999994E-2</v>
      </c>
      <c r="L4142" s="48">
        <f t="shared" si="452"/>
        <v>2.59039573</v>
      </c>
      <c r="M4142" s="9">
        <v>0.2491988</v>
      </c>
      <c r="N4142" s="48">
        <f t="shared" si="453"/>
        <v>3.2491987999999998</v>
      </c>
      <c r="O4142" s="26">
        <v>9.6081620000000006E-2</v>
      </c>
      <c r="P4142" s="93">
        <f t="shared" si="454"/>
        <v>3.5960816200000001</v>
      </c>
    </row>
    <row r="4143" spans="1:16">
      <c r="A4143" s="10">
        <v>2396.12</v>
      </c>
      <c r="B4143" s="31">
        <v>0.27788000000000002</v>
      </c>
      <c r="C4143" s="9">
        <v>0.27562629999999999</v>
      </c>
      <c r="D4143" s="31">
        <f t="shared" si="448"/>
        <v>0.77562629999999999</v>
      </c>
      <c r="E4143" s="9">
        <v>0.14199429999999999</v>
      </c>
      <c r="F4143" s="31">
        <f t="shared" si="449"/>
        <v>1.1419942999999999</v>
      </c>
      <c r="G4143" s="9">
        <v>0.27051009999999998</v>
      </c>
      <c r="H4143" s="32">
        <f t="shared" si="450"/>
        <v>1.7705101000000001</v>
      </c>
      <c r="I4143" s="9">
        <v>0.18783369999999999</v>
      </c>
      <c r="J4143" s="31">
        <f t="shared" si="451"/>
        <v>2.1878337000000001</v>
      </c>
      <c r="K4143" s="9">
        <v>9.0306010000000006E-2</v>
      </c>
      <c r="L4143" s="48">
        <f t="shared" si="452"/>
        <v>2.5903060099999999</v>
      </c>
      <c r="M4143" s="9">
        <v>0.2490474</v>
      </c>
      <c r="N4143" s="48">
        <f t="shared" si="453"/>
        <v>3.2490473999999998</v>
      </c>
      <c r="O4143" s="26">
        <v>9.6029740000000002E-2</v>
      </c>
      <c r="P4143" s="93">
        <f t="shared" si="454"/>
        <v>3.5960297400000001</v>
      </c>
    </row>
    <row r="4144" spans="1:16">
      <c r="A4144" s="10">
        <v>2396.6019999999999</v>
      </c>
      <c r="B4144" s="31">
        <v>0.27784530000000002</v>
      </c>
      <c r="C4144" s="9">
        <v>0.27554250000000002</v>
      </c>
      <c r="D4144" s="31">
        <f t="shared" si="448"/>
        <v>0.77554250000000002</v>
      </c>
      <c r="E4144" s="9">
        <v>0.1420508</v>
      </c>
      <c r="F4144" s="31">
        <f t="shared" si="449"/>
        <v>1.1420508</v>
      </c>
      <c r="G4144" s="9">
        <v>0.27042430000000001</v>
      </c>
      <c r="H4144" s="32">
        <f t="shared" si="450"/>
        <v>1.7704243</v>
      </c>
      <c r="I4144" s="9">
        <v>0.1878177</v>
      </c>
      <c r="J4144" s="31">
        <f t="shared" si="451"/>
        <v>2.1878177000000001</v>
      </c>
      <c r="K4144" s="9">
        <v>9.0250720000000006E-2</v>
      </c>
      <c r="L4144" s="48">
        <f t="shared" si="452"/>
        <v>2.5902507200000002</v>
      </c>
      <c r="M4144" s="9">
        <v>0.2488862</v>
      </c>
      <c r="N4144" s="48">
        <f t="shared" si="453"/>
        <v>3.2488861999999998</v>
      </c>
      <c r="O4144" s="26">
        <v>9.5986109999999999E-2</v>
      </c>
      <c r="P4144" s="93">
        <f t="shared" si="454"/>
        <v>3.5959861100000001</v>
      </c>
    </row>
    <row r="4145" spans="1:16">
      <c r="A4145" s="10">
        <v>2397.0839999999998</v>
      </c>
      <c r="B4145" s="31">
        <v>0.2778312</v>
      </c>
      <c r="C4145" s="9">
        <v>0.27544550000000001</v>
      </c>
      <c r="D4145" s="31">
        <f t="shared" si="448"/>
        <v>0.77544550000000001</v>
      </c>
      <c r="E4145" s="9">
        <v>0.14210400000000001</v>
      </c>
      <c r="F4145" s="31">
        <f t="shared" si="449"/>
        <v>1.142104</v>
      </c>
      <c r="G4145" s="9">
        <v>0.27034659999999999</v>
      </c>
      <c r="H4145" s="32">
        <f t="shared" si="450"/>
        <v>1.7703465999999999</v>
      </c>
      <c r="I4145" s="9">
        <v>0.18778539999999999</v>
      </c>
      <c r="J4145" s="31">
        <f t="shared" si="451"/>
        <v>2.1877854000000001</v>
      </c>
      <c r="K4145" s="9">
        <v>9.0234090000000003E-2</v>
      </c>
      <c r="L4145" s="48">
        <f t="shared" si="452"/>
        <v>2.59023409</v>
      </c>
      <c r="M4145" s="9">
        <v>0.24872459999999999</v>
      </c>
      <c r="N4145" s="48">
        <f t="shared" si="453"/>
        <v>3.2487246000000001</v>
      </c>
      <c r="O4145" s="26">
        <v>9.5953880000000005E-2</v>
      </c>
      <c r="P4145" s="93">
        <f t="shared" si="454"/>
        <v>3.5959538800000002</v>
      </c>
    </row>
    <row r="4146" spans="1:16">
      <c r="A4146" s="10">
        <v>2397.5659999999998</v>
      </c>
      <c r="B4146" s="31">
        <v>0.27784429999999999</v>
      </c>
      <c r="C4146" s="9">
        <v>0.27534219999999998</v>
      </c>
      <c r="D4146" s="31">
        <f t="shared" si="448"/>
        <v>0.77534219999999998</v>
      </c>
      <c r="E4146" s="9">
        <v>0.14214940000000001</v>
      </c>
      <c r="F4146" s="31">
        <f t="shared" si="449"/>
        <v>1.1421494000000001</v>
      </c>
      <c r="G4146" s="9">
        <v>0.27028940000000001</v>
      </c>
      <c r="H4146" s="32">
        <f t="shared" si="450"/>
        <v>1.7702894</v>
      </c>
      <c r="I4146" s="9">
        <v>0.18773020000000001</v>
      </c>
      <c r="J4146" s="31">
        <f t="shared" si="451"/>
        <v>2.1877301999999998</v>
      </c>
      <c r="K4146" s="9">
        <v>9.025408E-2</v>
      </c>
      <c r="L4146" s="48">
        <f t="shared" si="452"/>
        <v>2.5902540799999998</v>
      </c>
      <c r="M4146" s="9">
        <v>0.2485745</v>
      </c>
      <c r="N4146" s="48">
        <f t="shared" si="453"/>
        <v>3.2485745000000001</v>
      </c>
      <c r="O4146" s="26">
        <v>9.5931080000000002E-2</v>
      </c>
      <c r="P4146" s="93">
        <f t="shared" si="454"/>
        <v>3.5959310800000002</v>
      </c>
    </row>
    <row r="4147" spans="1:16">
      <c r="A4147" s="10">
        <v>2398.049</v>
      </c>
      <c r="B4147" s="31">
        <v>0.27788020000000002</v>
      </c>
      <c r="C4147" s="9">
        <v>0.2752443</v>
      </c>
      <c r="D4147" s="31">
        <f t="shared" si="448"/>
        <v>0.7752443</v>
      </c>
      <c r="E4147" s="9">
        <v>0.14218330000000001</v>
      </c>
      <c r="F4147" s="31">
        <f t="shared" si="449"/>
        <v>1.1421833000000001</v>
      </c>
      <c r="G4147" s="9">
        <v>0.270258</v>
      </c>
      <c r="H4147" s="32">
        <f t="shared" si="450"/>
        <v>1.7702580000000001</v>
      </c>
      <c r="I4147" s="9">
        <v>0.1876553</v>
      </c>
      <c r="J4147" s="31">
        <f t="shared" si="451"/>
        <v>2.1876552999999999</v>
      </c>
      <c r="K4147" s="9">
        <v>9.0303480000000005E-2</v>
      </c>
      <c r="L4147" s="48">
        <f t="shared" si="452"/>
        <v>2.5903034800000002</v>
      </c>
      <c r="M4147" s="9">
        <v>0.24844949999999999</v>
      </c>
      <c r="N4147" s="48">
        <f t="shared" si="453"/>
        <v>3.2484495</v>
      </c>
      <c r="O4147" s="26">
        <v>9.5919290000000004E-2</v>
      </c>
      <c r="P4147" s="93">
        <f t="shared" si="454"/>
        <v>3.5959192899999999</v>
      </c>
    </row>
    <row r="4148" spans="1:16">
      <c r="A4148" s="10">
        <v>2398.5309999999999</v>
      </c>
      <c r="B4148" s="31">
        <v>0.27793020000000002</v>
      </c>
      <c r="C4148" s="9">
        <v>0.2751673</v>
      </c>
      <c r="D4148" s="31">
        <f t="shared" si="448"/>
        <v>0.7751673</v>
      </c>
      <c r="E4148" s="9">
        <v>0.14220730000000001</v>
      </c>
      <c r="F4148" s="31">
        <f t="shared" si="449"/>
        <v>1.1422072999999999</v>
      </c>
      <c r="G4148" s="9">
        <v>0.27025369999999999</v>
      </c>
      <c r="H4148" s="32">
        <f t="shared" si="450"/>
        <v>1.7702537</v>
      </c>
      <c r="I4148" s="9">
        <v>0.1875744</v>
      </c>
      <c r="J4148" s="31">
        <f t="shared" si="451"/>
        <v>2.1875743999999999</v>
      </c>
      <c r="K4148" s="9">
        <v>9.0374060000000006E-2</v>
      </c>
      <c r="L4148" s="48">
        <f t="shared" si="452"/>
        <v>2.5903740599999998</v>
      </c>
      <c r="M4148" s="9">
        <v>0.24836220000000001</v>
      </c>
      <c r="N4148" s="48">
        <f t="shared" si="453"/>
        <v>3.2483621999999999</v>
      </c>
      <c r="O4148" s="26">
        <v>9.5919679999999993E-2</v>
      </c>
      <c r="P4148" s="93">
        <f t="shared" si="454"/>
        <v>3.5959196800000002</v>
      </c>
    </row>
    <row r="4149" spans="1:16">
      <c r="A4149" s="10">
        <v>2399.0129999999999</v>
      </c>
      <c r="B4149" s="31">
        <v>0.27798040000000002</v>
      </c>
      <c r="C4149" s="9">
        <v>0.2751266</v>
      </c>
      <c r="D4149" s="31">
        <f t="shared" si="448"/>
        <v>0.7751266</v>
      </c>
      <c r="E4149" s="9">
        <v>0.14222670000000001</v>
      </c>
      <c r="F4149" s="31">
        <f t="shared" si="449"/>
        <v>1.1422266999999999</v>
      </c>
      <c r="G4149" s="9">
        <v>0.27027420000000002</v>
      </c>
      <c r="H4149" s="32">
        <f t="shared" si="450"/>
        <v>1.7702742</v>
      </c>
      <c r="I4149" s="9">
        <v>0.18750610000000001</v>
      </c>
      <c r="J4149" s="31">
        <f t="shared" si="451"/>
        <v>2.1875061000000002</v>
      </c>
      <c r="K4149" s="9">
        <v>9.0459419999999999E-2</v>
      </c>
      <c r="L4149" s="48">
        <f t="shared" si="452"/>
        <v>2.5904594200000002</v>
      </c>
      <c r="M4149" s="9">
        <v>0.2483224</v>
      </c>
      <c r="N4149" s="48">
        <f t="shared" si="453"/>
        <v>3.2483224000000002</v>
      </c>
      <c r="O4149" s="26">
        <v>9.5940520000000001E-2</v>
      </c>
      <c r="P4149" s="93">
        <f t="shared" si="454"/>
        <v>3.5959405200000001</v>
      </c>
    </row>
    <row r="4150" spans="1:16">
      <c r="A4150" s="10">
        <v>2399.4949999999999</v>
      </c>
      <c r="B4150" s="31">
        <v>0.2780204</v>
      </c>
      <c r="C4150" s="9">
        <v>0.2751342</v>
      </c>
      <c r="D4150" s="31">
        <f t="shared" si="448"/>
        <v>0.7751342</v>
      </c>
      <c r="E4150" s="9">
        <v>0.14225450000000001</v>
      </c>
      <c r="F4150" s="31">
        <f t="shared" si="449"/>
        <v>1.1422545</v>
      </c>
      <c r="G4150" s="9">
        <v>0.27031860000000002</v>
      </c>
      <c r="H4150" s="32">
        <f t="shared" si="450"/>
        <v>1.7703186</v>
      </c>
      <c r="I4150" s="9">
        <v>0.1874653</v>
      </c>
      <c r="J4150" s="31">
        <f t="shared" si="451"/>
        <v>2.1874652999999999</v>
      </c>
      <c r="K4150" s="9">
        <v>9.0556040000000004E-2</v>
      </c>
      <c r="L4150" s="48">
        <f t="shared" si="452"/>
        <v>2.5905560400000001</v>
      </c>
      <c r="M4150" s="9">
        <v>0.24833530000000001</v>
      </c>
      <c r="N4150" s="48">
        <f t="shared" si="453"/>
        <v>3.2483352999999999</v>
      </c>
      <c r="O4150" s="26">
        <v>9.5988069999999995E-2</v>
      </c>
      <c r="P4150" s="93">
        <f t="shared" si="454"/>
        <v>3.5959880700000002</v>
      </c>
    </row>
    <row r="4151" spans="1:16">
      <c r="A4151" s="10">
        <v>2399.9769999999999</v>
      </c>
      <c r="B4151" s="31">
        <v>0.2780415</v>
      </c>
      <c r="C4151" s="9">
        <v>0.27519060000000001</v>
      </c>
      <c r="D4151" s="31">
        <f t="shared" si="448"/>
        <v>0.77519059999999995</v>
      </c>
      <c r="E4151" s="9">
        <v>0.1423017</v>
      </c>
      <c r="F4151" s="31">
        <f t="shared" si="449"/>
        <v>1.1423017</v>
      </c>
      <c r="G4151" s="9">
        <v>0.27038649999999997</v>
      </c>
      <c r="H4151" s="32">
        <f t="shared" si="450"/>
        <v>1.7703864999999999</v>
      </c>
      <c r="I4151" s="9">
        <v>0.18745990000000001</v>
      </c>
      <c r="J4151" s="31">
        <f t="shared" si="451"/>
        <v>2.1874598999999999</v>
      </c>
      <c r="K4151" s="9">
        <v>9.0661400000000003E-2</v>
      </c>
      <c r="L4151" s="48">
        <f t="shared" si="452"/>
        <v>2.5906614000000001</v>
      </c>
      <c r="M4151" s="9">
        <v>0.24839839999999999</v>
      </c>
      <c r="N4151" s="48">
        <f t="shared" si="453"/>
        <v>3.2483984000000001</v>
      </c>
      <c r="O4151" s="26">
        <v>9.6066680000000002E-2</v>
      </c>
      <c r="P4151" s="93">
        <f t="shared" si="454"/>
        <v>3.5960666799999998</v>
      </c>
    </row>
    <row r="4152" spans="1:16">
      <c r="A4152" s="10">
        <v>2400.4589999999998</v>
      </c>
      <c r="B4152" s="31">
        <v>0.27799990000000002</v>
      </c>
      <c r="C4152" s="9">
        <v>0.2752617</v>
      </c>
      <c r="D4152" s="31">
        <f t="shared" si="448"/>
        <v>0.77526169999999994</v>
      </c>
      <c r="E4152" s="9">
        <v>0.14236209999999999</v>
      </c>
      <c r="F4152" s="31">
        <f t="shared" si="449"/>
        <v>1.1423620999999999</v>
      </c>
      <c r="G4152" s="9">
        <v>0.27045530000000001</v>
      </c>
      <c r="H4152" s="32">
        <f t="shared" si="450"/>
        <v>1.7704553000000001</v>
      </c>
      <c r="I4152" s="9">
        <v>0.1874721</v>
      </c>
      <c r="J4152" s="31">
        <f t="shared" si="451"/>
        <v>2.1874720999999999</v>
      </c>
      <c r="K4152" s="9">
        <v>9.0745409999999999E-2</v>
      </c>
      <c r="L4152" s="48">
        <f t="shared" si="452"/>
        <v>2.5907454099999998</v>
      </c>
      <c r="M4152" s="9">
        <v>0.2484575</v>
      </c>
      <c r="N4152" s="48">
        <f t="shared" si="453"/>
        <v>3.2484574999999998</v>
      </c>
      <c r="O4152" s="26">
        <v>9.6146469999999998E-2</v>
      </c>
      <c r="P4152" s="93">
        <f t="shared" si="454"/>
        <v>3.5961464699999999</v>
      </c>
    </row>
    <row r="4153" spans="1:16">
      <c r="A4153" s="10">
        <v>2400.9409999999998</v>
      </c>
      <c r="B4153" s="31">
        <v>0.27794920000000001</v>
      </c>
      <c r="C4153" s="9">
        <v>0.27537440000000002</v>
      </c>
      <c r="D4153" s="31">
        <f t="shared" si="448"/>
        <v>0.77537440000000002</v>
      </c>
      <c r="E4153" s="9">
        <v>0.1424636</v>
      </c>
      <c r="F4153" s="31">
        <f t="shared" si="449"/>
        <v>1.1424635999999999</v>
      </c>
      <c r="G4153" s="9">
        <v>0.2705573</v>
      </c>
      <c r="H4153" s="32">
        <f t="shared" si="450"/>
        <v>1.7705573000000001</v>
      </c>
      <c r="I4153" s="9">
        <v>0.18752170000000001</v>
      </c>
      <c r="J4153" s="31">
        <f t="shared" si="451"/>
        <v>2.1875217</v>
      </c>
      <c r="K4153" s="9">
        <v>9.0845899999999993E-2</v>
      </c>
      <c r="L4153" s="48">
        <f t="shared" si="452"/>
        <v>2.5908459000000001</v>
      </c>
      <c r="M4153" s="9">
        <v>0.2485598</v>
      </c>
      <c r="N4153" s="48">
        <f t="shared" si="453"/>
        <v>3.2485597999999998</v>
      </c>
      <c r="O4153" s="26">
        <v>9.6259280000000003E-2</v>
      </c>
      <c r="P4153" s="93">
        <f t="shared" si="454"/>
        <v>3.5962592799999999</v>
      </c>
    </row>
    <row r="4154" spans="1:16">
      <c r="A4154" s="10">
        <v>2401.4229999999998</v>
      </c>
      <c r="B4154" s="31">
        <v>0.27790120000000001</v>
      </c>
      <c r="C4154" s="9">
        <v>0.27551920000000002</v>
      </c>
      <c r="D4154" s="31">
        <f t="shared" si="448"/>
        <v>0.77551919999999996</v>
      </c>
      <c r="E4154" s="9">
        <v>0.14260819999999999</v>
      </c>
      <c r="F4154" s="31">
        <f t="shared" si="449"/>
        <v>1.1426082</v>
      </c>
      <c r="G4154" s="9">
        <v>0.27069799999999999</v>
      </c>
      <c r="H4154" s="32">
        <f t="shared" si="450"/>
        <v>1.7706979999999999</v>
      </c>
      <c r="I4154" s="9">
        <v>0.18761030000000001</v>
      </c>
      <c r="J4154" s="31">
        <f t="shared" si="451"/>
        <v>2.1876103000000002</v>
      </c>
      <c r="K4154" s="9">
        <v>9.0969060000000004E-2</v>
      </c>
      <c r="L4154" s="48">
        <f t="shared" si="452"/>
        <v>2.5909690599999999</v>
      </c>
      <c r="M4154" s="9">
        <v>0.2487045</v>
      </c>
      <c r="N4154" s="48">
        <f t="shared" si="453"/>
        <v>3.2487045000000001</v>
      </c>
      <c r="O4154" s="26">
        <v>9.6400780000000005E-2</v>
      </c>
      <c r="P4154" s="93">
        <f t="shared" si="454"/>
        <v>3.5964007800000002</v>
      </c>
    </row>
    <row r="4155" spans="1:16">
      <c r="A4155" s="10">
        <v>2401.9059999999999</v>
      </c>
      <c r="B4155" s="31">
        <v>0.27785359999999998</v>
      </c>
      <c r="C4155" s="9">
        <v>0.27567160000000002</v>
      </c>
      <c r="D4155" s="31">
        <f t="shared" si="448"/>
        <v>0.77567160000000002</v>
      </c>
      <c r="E4155" s="9">
        <v>0.14278199999999999</v>
      </c>
      <c r="F4155" s="31">
        <f t="shared" si="449"/>
        <v>1.142782</v>
      </c>
      <c r="G4155" s="9">
        <v>0.2708643</v>
      </c>
      <c r="H4155" s="32">
        <f t="shared" si="450"/>
        <v>1.7708642999999999</v>
      </c>
      <c r="I4155" s="9">
        <v>0.18772610000000001</v>
      </c>
      <c r="J4155" s="31">
        <f t="shared" si="451"/>
        <v>2.1877260999999999</v>
      </c>
      <c r="K4155" s="9">
        <v>9.1105850000000002E-2</v>
      </c>
      <c r="L4155" s="48">
        <f t="shared" si="452"/>
        <v>2.5911058499999999</v>
      </c>
      <c r="M4155" s="9">
        <v>0.24887339999999999</v>
      </c>
      <c r="N4155" s="48">
        <f t="shared" si="453"/>
        <v>3.2488733999999999</v>
      </c>
      <c r="O4155" s="26">
        <v>9.6551709999999999E-2</v>
      </c>
      <c r="P4155" s="93">
        <f t="shared" si="454"/>
        <v>3.59655171</v>
      </c>
    </row>
    <row r="4156" spans="1:16">
      <c r="A4156" s="10">
        <v>2402.3870000000002</v>
      </c>
      <c r="B4156" s="31">
        <v>0.27779530000000002</v>
      </c>
      <c r="C4156" s="9">
        <v>0.2758042</v>
      </c>
      <c r="D4156" s="31">
        <f t="shared" si="448"/>
        <v>0.77580420000000005</v>
      </c>
      <c r="E4156" s="9">
        <v>0.14296200000000001</v>
      </c>
      <c r="F4156" s="31">
        <f t="shared" si="449"/>
        <v>1.142962</v>
      </c>
      <c r="G4156" s="9">
        <v>0.27103480000000002</v>
      </c>
      <c r="H4156" s="32">
        <f t="shared" si="450"/>
        <v>1.7710348</v>
      </c>
      <c r="I4156" s="9">
        <v>0.1878523</v>
      </c>
      <c r="J4156" s="31">
        <f t="shared" si="451"/>
        <v>2.1878522999999999</v>
      </c>
      <c r="K4156" s="9">
        <v>9.1239089999999995E-2</v>
      </c>
      <c r="L4156" s="48">
        <f t="shared" si="452"/>
        <v>2.5912390900000002</v>
      </c>
      <c r="M4156" s="9">
        <v>0.24903980000000001</v>
      </c>
      <c r="N4156" s="48">
        <f t="shared" si="453"/>
        <v>3.2490397999999998</v>
      </c>
      <c r="O4156" s="26">
        <v>9.6690449999999997E-2</v>
      </c>
      <c r="P4156" s="93">
        <f t="shared" si="454"/>
        <v>3.5966904500000001</v>
      </c>
    </row>
    <row r="4157" spans="1:16">
      <c r="A4157" s="10">
        <v>2402.87</v>
      </c>
      <c r="B4157" s="31">
        <v>0.2777211</v>
      </c>
      <c r="C4157" s="9">
        <v>0.27589570000000002</v>
      </c>
      <c r="D4157" s="31">
        <f t="shared" si="448"/>
        <v>0.77589569999999997</v>
      </c>
      <c r="E4157" s="9">
        <v>0.14312510000000001</v>
      </c>
      <c r="F4157" s="31">
        <f t="shared" si="449"/>
        <v>1.1431251</v>
      </c>
      <c r="G4157" s="9">
        <v>0.27118799999999998</v>
      </c>
      <c r="H4157" s="32">
        <f t="shared" si="450"/>
        <v>1.771188</v>
      </c>
      <c r="I4157" s="9">
        <v>0.18797340000000001</v>
      </c>
      <c r="J4157" s="31">
        <f t="shared" si="451"/>
        <v>2.1879734000000002</v>
      </c>
      <c r="K4157" s="9">
        <v>9.1350500000000001E-2</v>
      </c>
      <c r="L4157" s="48">
        <f t="shared" si="452"/>
        <v>2.5913504999999999</v>
      </c>
      <c r="M4157" s="9">
        <v>0.24918319999999999</v>
      </c>
      <c r="N4157" s="48">
        <f t="shared" si="453"/>
        <v>3.2491832</v>
      </c>
      <c r="O4157" s="26">
        <v>9.6802470000000002E-2</v>
      </c>
      <c r="P4157" s="93">
        <f t="shared" si="454"/>
        <v>3.5968024700000001</v>
      </c>
    </row>
    <row r="4158" spans="1:16">
      <c r="A4158" s="10">
        <v>2403.3519999999999</v>
      </c>
      <c r="B4158" s="31">
        <v>0.27764179999999999</v>
      </c>
      <c r="C4158" s="9">
        <v>0.27594560000000001</v>
      </c>
      <c r="D4158" s="31">
        <f t="shared" si="448"/>
        <v>0.77594560000000001</v>
      </c>
      <c r="E4158" s="9">
        <v>0.1432599</v>
      </c>
      <c r="F4158" s="31">
        <f t="shared" si="449"/>
        <v>1.1432598999999999</v>
      </c>
      <c r="G4158" s="9">
        <v>0.2713141</v>
      </c>
      <c r="H4158" s="32">
        <f t="shared" si="450"/>
        <v>1.7713141000000001</v>
      </c>
      <c r="I4158" s="9">
        <v>0.18808559999999999</v>
      </c>
      <c r="J4158" s="31">
        <f t="shared" si="451"/>
        <v>2.1880856</v>
      </c>
      <c r="K4158" s="9">
        <v>9.1433680000000003E-2</v>
      </c>
      <c r="L4158" s="48">
        <f t="shared" si="452"/>
        <v>2.5914336800000002</v>
      </c>
      <c r="M4158" s="9">
        <v>0.2492993</v>
      </c>
      <c r="N4158" s="48">
        <f t="shared" si="453"/>
        <v>3.2492993000000001</v>
      </c>
      <c r="O4158" s="26">
        <v>9.688658E-2</v>
      </c>
      <c r="P4158" s="93">
        <f t="shared" si="454"/>
        <v>3.5968865800000001</v>
      </c>
    </row>
    <row r="4159" spans="1:16">
      <c r="A4159" s="10">
        <v>2403.8339999999998</v>
      </c>
      <c r="B4159" s="31">
        <v>0.27758260000000001</v>
      </c>
      <c r="C4159" s="9">
        <v>0.27597110000000002</v>
      </c>
      <c r="D4159" s="31">
        <f t="shared" si="448"/>
        <v>0.77597110000000002</v>
      </c>
      <c r="E4159" s="9">
        <v>0.14336779999999999</v>
      </c>
      <c r="F4159" s="31">
        <f t="shared" si="449"/>
        <v>1.1433678</v>
      </c>
      <c r="G4159" s="9">
        <v>0.2714182</v>
      </c>
      <c r="H4159" s="32">
        <f t="shared" si="450"/>
        <v>1.7714182000000001</v>
      </c>
      <c r="I4159" s="9">
        <v>0.18819449999999999</v>
      </c>
      <c r="J4159" s="31">
        <f t="shared" si="451"/>
        <v>2.1881944999999998</v>
      </c>
      <c r="K4159" s="9">
        <v>9.1495859999999998E-2</v>
      </c>
      <c r="L4159" s="48">
        <f t="shared" si="452"/>
        <v>2.5914958600000002</v>
      </c>
      <c r="M4159" s="9">
        <v>0.2494016</v>
      </c>
      <c r="N4159" s="48">
        <f t="shared" si="453"/>
        <v>3.2494016000000001</v>
      </c>
      <c r="O4159" s="26">
        <v>9.6954189999999996E-2</v>
      </c>
      <c r="P4159" s="93">
        <f t="shared" si="454"/>
        <v>3.5969541899999999</v>
      </c>
    </row>
    <row r="4160" spans="1:16">
      <c r="A4160" s="10">
        <v>2404.3159999999998</v>
      </c>
      <c r="B4160" s="31">
        <v>0.27757359999999998</v>
      </c>
      <c r="C4160" s="9">
        <v>0.27599899999999999</v>
      </c>
      <c r="D4160" s="31">
        <f t="shared" si="448"/>
        <v>0.77599899999999999</v>
      </c>
      <c r="E4160" s="9">
        <v>0.14346239999999999</v>
      </c>
      <c r="F4160" s="31">
        <f t="shared" si="449"/>
        <v>1.1434624</v>
      </c>
      <c r="G4160" s="9">
        <v>0.27151720000000001</v>
      </c>
      <c r="H4160" s="32">
        <f t="shared" si="450"/>
        <v>1.7715171999999999</v>
      </c>
      <c r="I4160" s="9">
        <v>0.188309</v>
      </c>
      <c r="J4160" s="31">
        <f t="shared" si="451"/>
        <v>2.1883089999999998</v>
      </c>
      <c r="K4160" s="9">
        <v>9.1555170000000005E-2</v>
      </c>
      <c r="L4160" s="48">
        <f t="shared" si="452"/>
        <v>2.5915551699999999</v>
      </c>
      <c r="M4160" s="9">
        <v>0.24951309999999999</v>
      </c>
      <c r="N4160" s="48">
        <f t="shared" si="453"/>
        <v>3.2495131000000002</v>
      </c>
      <c r="O4160" s="26">
        <v>9.702218E-2</v>
      </c>
      <c r="P4160" s="93">
        <f t="shared" si="454"/>
        <v>3.5970221800000002</v>
      </c>
    </row>
    <row r="4161" spans="1:16">
      <c r="A4161" s="10">
        <v>2404.7979999999998</v>
      </c>
      <c r="B4161" s="31">
        <v>0.27763070000000001</v>
      </c>
      <c r="C4161" s="9">
        <v>0.2760494</v>
      </c>
      <c r="D4161" s="31">
        <f t="shared" si="448"/>
        <v>0.7760494</v>
      </c>
      <c r="E4161" s="9">
        <v>0.14355889999999999</v>
      </c>
      <c r="F4161" s="31">
        <f t="shared" si="449"/>
        <v>1.1435588999999999</v>
      </c>
      <c r="G4161" s="9">
        <v>0.2716286</v>
      </c>
      <c r="H4161" s="32">
        <f t="shared" si="450"/>
        <v>1.7716286000000001</v>
      </c>
      <c r="I4161" s="9">
        <v>0.18843289999999999</v>
      </c>
      <c r="J4161" s="31">
        <f t="shared" si="451"/>
        <v>2.1884329</v>
      </c>
      <c r="K4161" s="9">
        <v>9.1628769999999998E-2</v>
      </c>
      <c r="L4161" s="48">
        <f t="shared" si="452"/>
        <v>2.5916287699999998</v>
      </c>
      <c r="M4161" s="9">
        <v>0.24964980000000001</v>
      </c>
      <c r="N4161" s="48">
        <f t="shared" si="453"/>
        <v>3.2496497999999998</v>
      </c>
      <c r="O4161" s="26">
        <v>9.7103540000000002E-2</v>
      </c>
      <c r="P4161" s="93">
        <f t="shared" si="454"/>
        <v>3.59710354</v>
      </c>
    </row>
    <row r="4162" spans="1:16">
      <c r="A4162" s="10">
        <v>2405.2800000000002</v>
      </c>
      <c r="B4162" s="31">
        <v>0.27774749999999998</v>
      </c>
      <c r="C4162" s="9">
        <v>0.2761265</v>
      </c>
      <c r="D4162" s="31">
        <f t="shared" si="448"/>
        <v>0.77612649999999994</v>
      </c>
      <c r="E4162" s="9">
        <v>0.1436674</v>
      </c>
      <c r="F4162" s="31">
        <f t="shared" si="449"/>
        <v>1.1436674</v>
      </c>
      <c r="G4162" s="9">
        <v>0.2717601</v>
      </c>
      <c r="H4162" s="32">
        <f t="shared" si="450"/>
        <v>1.7717601000000001</v>
      </c>
      <c r="I4162" s="9">
        <v>0.18856020000000001</v>
      </c>
      <c r="J4162" s="31">
        <f t="shared" si="451"/>
        <v>2.1885602</v>
      </c>
      <c r="K4162" s="9">
        <v>9.1725219999999996E-2</v>
      </c>
      <c r="L4162" s="48">
        <f t="shared" si="452"/>
        <v>2.5917252199999998</v>
      </c>
      <c r="M4162" s="9">
        <v>0.24981030000000001</v>
      </c>
      <c r="N4162" s="48">
        <f t="shared" si="453"/>
        <v>3.2498103</v>
      </c>
      <c r="O4162" s="26">
        <v>9.7196699999999997E-2</v>
      </c>
      <c r="P4162" s="93">
        <f t="shared" si="454"/>
        <v>3.5971967</v>
      </c>
    </row>
    <row r="4163" spans="1:16">
      <c r="A4163" s="10">
        <v>2405.7620000000002</v>
      </c>
      <c r="B4163" s="31">
        <v>0.27789469999999999</v>
      </c>
      <c r="C4163" s="9">
        <v>0.27621879999999999</v>
      </c>
      <c r="D4163" s="31">
        <f t="shared" ref="D4163:D4226" si="455">C4163+0.5</f>
        <v>0.77621879999999999</v>
      </c>
      <c r="E4163" s="9">
        <v>0.143789</v>
      </c>
      <c r="F4163" s="31">
        <f t="shared" ref="F4163:F4226" si="456">E4163+1</f>
        <v>1.1437889999999999</v>
      </c>
      <c r="G4163" s="9">
        <v>0.27190750000000002</v>
      </c>
      <c r="H4163" s="32">
        <f t="shared" ref="H4163:H4226" si="457">G4163+1.5</f>
        <v>1.7719075</v>
      </c>
      <c r="I4163" s="9">
        <v>0.18867619999999999</v>
      </c>
      <c r="J4163" s="31">
        <f t="shared" ref="J4163:J4226" si="458">I4163+2</f>
        <v>2.1886762000000002</v>
      </c>
      <c r="K4163" s="9">
        <v>9.1838470000000005E-2</v>
      </c>
      <c r="L4163" s="48">
        <f t="shared" ref="L4163:L4226" si="459">K4163+2.5</f>
        <v>2.5918384699999999</v>
      </c>
      <c r="M4163" s="9">
        <v>0.2499719</v>
      </c>
      <c r="N4163" s="48">
        <f t="shared" ref="N4163:N4226" si="460">M4163+3</f>
        <v>3.2499718999999998</v>
      </c>
      <c r="O4163" s="26">
        <v>9.7289059999999997E-2</v>
      </c>
      <c r="P4163" s="93">
        <f t="shared" ref="P4163:P4226" si="461">O4163+3.5</f>
        <v>3.59728906</v>
      </c>
    </row>
    <row r="4164" spans="1:16">
      <c r="A4164" s="10">
        <v>2406.2440000000001</v>
      </c>
      <c r="B4164" s="31">
        <v>0.27803440000000001</v>
      </c>
      <c r="C4164" s="9">
        <v>0.2763043</v>
      </c>
      <c r="D4164" s="31">
        <f t="shared" si="455"/>
        <v>0.77630430000000006</v>
      </c>
      <c r="E4164" s="9">
        <v>0.1439174</v>
      </c>
      <c r="F4164" s="31">
        <f t="shared" si="456"/>
        <v>1.1439174000000001</v>
      </c>
      <c r="G4164" s="9">
        <v>0.27205550000000001</v>
      </c>
      <c r="H4164" s="32">
        <f t="shared" si="457"/>
        <v>1.7720555</v>
      </c>
      <c r="I4164" s="9">
        <v>0.1887663</v>
      </c>
      <c r="J4164" s="31">
        <f t="shared" si="458"/>
        <v>2.1887663000000002</v>
      </c>
      <c r="K4164" s="9">
        <v>9.1953240000000006E-2</v>
      </c>
      <c r="L4164" s="48">
        <f t="shared" si="459"/>
        <v>2.59195324</v>
      </c>
      <c r="M4164" s="9">
        <v>0.25010339999999998</v>
      </c>
      <c r="N4164" s="48">
        <f t="shared" si="460"/>
        <v>3.2501034</v>
      </c>
      <c r="O4164" s="26">
        <v>9.7364140000000002E-2</v>
      </c>
      <c r="P4164" s="93">
        <f t="shared" si="461"/>
        <v>3.5973641399999998</v>
      </c>
    </row>
    <row r="4165" spans="1:16">
      <c r="A4165" s="10">
        <v>2406.7269999999999</v>
      </c>
      <c r="B4165" s="31">
        <v>0.27814050000000001</v>
      </c>
      <c r="C4165" s="9">
        <v>0.27636749999999999</v>
      </c>
      <c r="D4165" s="31">
        <f t="shared" si="455"/>
        <v>0.77636749999999999</v>
      </c>
      <c r="E4165" s="9">
        <v>0.14404629999999999</v>
      </c>
      <c r="F4165" s="31">
        <f t="shared" si="456"/>
        <v>1.1440463000000001</v>
      </c>
      <c r="G4165" s="9">
        <v>0.27218829999999999</v>
      </c>
      <c r="H4165" s="32">
        <f t="shared" si="457"/>
        <v>1.7721883</v>
      </c>
      <c r="I4165" s="9">
        <v>0.1888234</v>
      </c>
      <c r="J4165" s="31">
        <f t="shared" si="458"/>
        <v>2.1888234</v>
      </c>
      <c r="K4165" s="9">
        <v>9.2054570000000002E-2</v>
      </c>
      <c r="L4165" s="48">
        <f t="shared" si="459"/>
        <v>2.5920545700000002</v>
      </c>
      <c r="M4165" s="9">
        <v>0.25018079999999998</v>
      </c>
      <c r="N4165" s="48">
        <f t="shared" si="460"/>
        <v>3.2501807999999999</v>
      </c>
      <c r="O4165" s="26">
        <v>9.7411300000000006E-2</v>
      </c>
      <c r="P4165" s="93">
        <f t="shared" si="461"/>
        <v>3.5974113000000001</v>
      </c>
    </row>
    <row r="4166" spans="1:16">
      <c r="A4166" s="10">
        <v>2407.2089999999998</v>
      </c>
      <c r="B4166" s="31">
        <v>0.2782095</v>
      </c>
      <c r="C4166" s="9">
        <v>0.2764047</v>
      </c>
      <c r="D4166" s="31">
        <f t="shared" si="455"/>
        <v>0.77640470000000006</v>
      </c>
      <c r="E4166" s="9">
        <v>0.1441742</v>
      </c>
      <c r="F4166" s="31">
        <f t="shared" si="456"/>
        <v>1.1441741999999999</v>
      </c>
      <c r="G4166" s="9">
        <v>0.27229700000000001</v>
      </c>
      <c r="H4166" s="32">
        <f t="shared" si="457"/>
        <v>1.772297</v>
      </c>
      <c r="I4166" s="9">
        <v>0.1888553</v>
      </c>
      <c r="J4166" s="31">
        <f t="shared" si="458"/>
        <v>2.1888553000000002</v>
      </c>
      <c r="K4166" s="9">
        <v>9.2135060000000005E-2</v>
      </c>
      <c r="L4166" s="48">
        <f t="shared" si="459"/>
        <v>2.5921350599999999</v>
      </c>
      <c r="M4166" s="9">
        <v>0.25019920000000001</v>
      </c>
      <c r="N4166" s="48">
        <f t="shared" si="460"/>
        <v>3.2501992</v>
      </c>
      <c r="O4166" s="26">
        <v>9.7435679999999997E-2</v>
      </c>
      <c r="P4166" s="93">
        <f t="shared" si="461"/>
        <v>3.5974356799999998</v>
      </c>
    </row>
    <row r="4167" spans="1:16">
      <c r="A4167" s="10">
        <v>2407.6909999999998</v>
      </c>
      <c r="B4167" s="31">
        <v>0.27826400000000001</v>
      </c>
      <c r="C4167" s="9">
        <v>0.2764297</v>
      </c>
      <c r="D4167" s="31">
        <f t="shared" si="455"/>
        <v>0.7764297</v>
      </c>
      <c r="E4167" s="9">
        <v>0.14430560000000001</v>
      </c>
      <c r="F4167" s="31">
        <f t="shared" si="456"/>
        <v>1.1443056</v>
      </c>
      <c r="G4167" s="9">
        <v>0.27238469999999998</v>
      </c>
      <c r="H4167" s="32">
        <f t="shared" si="457"/>
        <v>1.7723846999999999</v>
      </c>
      <c r="I4167" s="9">
        <v>0.1888803</v>
      </c>
      <c r="J4167" s="31">
        <f t="shared" si="458"/>
        <v>2.1888803000000001</v>
      </c>
      <c r="K4167" s="9">
        <v>9.2199749999999997E-2</v>
      </c>
      <c r="L4167" s="48">
        <f t="shared" si="459"/>
        <v>2.5921997499999998</v>
      </c>
      <c r="M4167" s="9">
        <v>0.2501758</v>
      </c>
      <c r="N4167" s="48">
        <f t="shared" si="460"/>
        <v>3.2501758000000001</v>
      </c>
      <c r="O4167" s="26">
        <v>9.7455319999999998E-2</v>
      </c>
      <c r="P4167" s="93">
        <f t="shared" si="461"/>
        <v>3.5974553199999999</v>
      </c>
    </row>
    <row r="4168" spans="1:16">
      <c r="A4168" s="10">
        <v>2408.1729999999998</v>
      </c>
      <c r="B4168" s="31">
        <v>0.27833419999999998</v>
      </c>
      <c r="C4168" s="9">
        <v>0.2764585</v>
      </c>
      <c r="D4168" s="31">
        <f t="shared" si="455"/>
        <v>0.77645849999999994</v>
      </c>
      <c r="E4168" s="9">
        <v>0.14444679999999999</v>
      </c>
      <c r="F4168" s="31">
        <f t="shared" si="456"/>
        <v>1.1444467999999999</v>
      </c>
      <c r="G4168" s="9">
        <v>0.27246019999999999</v>
      </c>
      <c r="H4168" s="32">
        <f t="shared" si="457"/>
        <v>1.7724602</v>
      </c>
      <c r="I4168" s="9">
        <v>0.1889169</v>
      </c>
      <c r="J4168" s="31">
        <f t="shared" si="458"/>
        <v>2.1889169000000002</v>
      </c>
      <c r="K4168" s="9">
        <v>9.2260739999999994E-2</v>
      </c>
      <c r="L4168" s="48">
        <f t="shared" si="459"/>
        <v>2.59226074</v>
      </c>
      <c r="M4168" s="9">
        <v>0.250139</v>
      </c>
      <c r="N4168" s="48">
        <f t="shared" si="460"/>
        <v>3.2501389999999999</v>
      </c>
      <c r="O4168" s="26">
        <v>9.7492670000000003E-2</v>
      </c>
      <c r="P4168" s="93">
        <f t="shared" si="461"/>
        <v>3.5974926699999998</v>
      </c>
    </row>
    <row r="4169" spans="1:16">
      <c r="A4169" s="10">
        <v>2408.6550000000002</v>
      </c>
      <c r="B4169" s="31">
        <v>0.2784451</v>
      </c>
      <c r="C4169" s="9">
        <v>0.2765051</v>
      </c>
      <c r="D4169" s="31">
        <f t="shared" si="455"/>
        <v>0.77650510000000006</v>
      </c>
      <c r="E4169" s="9">
        <v>0.14460190000000001</v>
      </c>
      <c r="F4169" s="31">
        <f t="shared" si="456"/>
        <v>1.1446019000000001</v>
      </c>
      <c r="G4169" s="9">
        <v>0.27253729999999998</v>
      </c>
      <c r="H4169" s="32">
        <f t="shared" si="457"/>
        <v>1.7725373</v>
      </c>
      <c r="I4169" s="9">
        <v>0.18897620000000001</v>
      </c>
      <c r="J4169" s="31">
        <f t="shared" si="458"/>
        <v>2.1889761999999999</v>
      </c>
      <c r="K4169" s="9">
        <v>9.2332659999999997E-2</v>
      </c>
      <c r="L4169" s="48">
        <f t="shared" si="459"/>
        <v>2.5923326599999998</v>
      </c>
      <c r="M4169" s="9">
        <v>0.25011709999999998</v>
      </c>
      <c r="N4169" s="48">
        <f t="shared" si="460"/>
        <v>3.2501170999999998</v>
      </c>
      <c r="O4169" s="26">
        <v>9.7566559999999997E-2</v>
      </c>
      <c r="P4169" s="93">
        <f t="shared" si="461"/>
        <v>3.5975665600000002</v>
      </c>
    </row>
    <row r="4170" spans="1:16">
      <c r="A4170" s="10">
        <v>2409.1370000000002</v>
      </c>
      <c r="B4170" s="31">
        <v>0.27859610000000001</v>
      </c>
      <c r="C4170" s="9">
        <v>0.27656609999999998</v>
      </c>
      <c r="D4170" s="31">
        <f t="shared" si="455"/>
        <v>0.77656609999999993</v>
      </c>
      <c r="E4170" s="9">
        <v>0.14476539999999999</v>
      </c>
      <c r="F4170" s="31">
        <f t="shared" si="456"/>
        <v>1.1447654</v>
      </c>
      <c r="G4170" s="9">
        <v>0.27262130000000001</v>
      </c>
      <c r="H4170" s="32">
        <f t="shared" si="457"/>
        <v>1.7726213</v>
      </c>
      <c r="I4170" s="9">
        <v>0.189054</v>
      </c>
      <c r="J4170" s="31">
        <f t="shared" si="458"/>
        <v>2.1890540000000001</v>
      </c>
      <c r="K4170" s="9">
        <v>9.2423069999999996E-2</v>
      </c>
      <c r="L4170" s="48">
        <f t="shared" si="459"/>
        <v>2.5924230700000002</v>
      </c>
      <c r="M4170" s="9">
        <v>0.2501234</v>
      </c>
      <c r="N4170" s="48">
        <f t="shared" si="460"/>
        <v>3.2501234000000001</v>
      </c>
      <c r="O4170" s="26">
        <v>9.768172E-2</v>
      </c>
      <c r="P4170" s="93">
        <f t="shared" si="461"/>
        <v>3.5976817200000002</v>
      </c>
    </row>
    <row r="4171" spans="1:16">
      <c r="A4171" s="10">
        <v>2409.6190000000001</v>
      </c>
      <c r="B4171" s="31">
        <v>0.27876390000000001</v>
      </c>
      <c r="C4171" s="9">
        <v>0.27662700000000001</v>
      </c>
      <c r="D4171" s="31">
        <f t="shared" si="455"/>
        <v>0.77662699999999996</v>
      </c>
      <c r="E4171" s="9">
        <v>0.14492640000000001</v>
      </c>
      <c r="F4171" s="31">
        <f t="shared" si="456"/>
        <v>1.1449264000000001</v>
      </c>
      <c r="G4171" s="9">
        <v>0.27271230000000002</v>
      </c>
      <c r="H4171" s="32">
        <f t="shared" si="457"/>
        <v>1.7727123</v>
      </c>
      <c r="I4171" s="9">
        <v>0.18913559999999999</v>
      </c>
      <c r="J4171" s="31">
        <f t="shared" si="458"/>
        <v>2.1891356000000002</v>
      </c>
      <c r="K4171" s="9">
        <v>9.2529769999999997E-2</v>
      </c>
      <c r="L4171" s="48">
        <f t="shared" si="459"/>
        <v>2.5925297700000001</v>
      </c>
      <c r="M4171" s="9">
        <v>0.25015300000000001</v>
      </c>
      <c r="N4171" s="48">
        <f t="shared" si="460"/>
        <v>3.2501530000000001</v>
      </c>
      <c r="O4171" s="26">
        <v>9.7828719999999994E-2</v>
      </c>
      <c r="P4171" s="93">
        <f t="shared" si="461"/>
        <v>3.5978287199999999</v>
      </c>
    </row>
    <row r="4172" spans="1:16">
      <c r="A4172" s="10">
        <v>2410.1010000000001</v>
      </c>
      <c r="B4172" s="31">
        <v>0.2789104</v>
      </c>
      <c r="C4172" s="9">
        <v>0.276669</v>
      </c>
      <c r="D4172" s="31">
        <f t="shared" si="455"/>
        <v>0.77666900000000005</v>
      </c>
      <c r="E4172" s="9">
        <v>0.145069</v>
      </c>
      <c r="F4172" s="31">
        <f t="shared" si="456"/>
        <v>1.1450689999999999</v>
      </c>
      <c r="G4172" s="9">
        <v>0.27280579999999999</v>
      </c>
      <c r="H4172" s="32">
        <f t="shared" si="457"/>
        <v>1.7728058</v>
      </c>
      <c r="I4172" s="9">
        <v>0.18920490000000001</v>
      </c>
      <c r="J4172" s="31">
        <f t="shared" si="458"/>
        <v>2.1892049</v>
      </c>
      <c r="K4172" s="9">
        <v>9.2644699999999996E-2</v>
      </c>
      <c r="L4172" s="48">
        <f t="shared" si="459"/>
        <v>2.5926447000000001</v>
      </c>
      <c r="M4172" s="9">
        <v>0.25019330000000001</v>
      </c>
      <c r="N4172" s="48">
        <f t="shared" si="460"/>
        <v>3.2501932999999998</v>
      </c>
      <c r="O4172" s="26">
        <v>9.7988690000000003E-2</v>
      </c>
      <c r="P4172" s="93">
        <f t="shared" si="461"/>
        <v>3.5979886900000002</v>
      </c>
    </row>
    <row r="4173" spans="1:16">
      <c r="A4173" s="10">
        <v>2410.5830000000001</v>
      </c>
      <c r="B4173" s="31">
        <v>0.27900730000000001</v>
      </c>
      <c r="C4173" s="9">
        <v>0.27668290000000001</v>
      </c>
      <c r="D4173" s="31">
        <f t="shared" si="455"/>
        <v>0.77668289999999995</v>
      </c>
      <c r="E4173" s="9">
        <v>0.14518229999999999</v>
      </c>
      <c r="F4173" s="31">
        <f t="shared" si="456"/>
        <v>1.1451823000000001</v>
      </c>
      <c r="G4173" s="9">
        <v>0.27289839999999999</v>
      </c>
      <c r="H4173" s="32">
        <f t="shared" si="457"/>
        <v>1.7728983999999999</v>
      </c>
      <c r="I4173" s="9">
        <v>0.18925610000000001</v>
      </c>
      <c r="J4173" s="31">
        <f t="shared" si="458"/>
        <v>2.1892561000000001</v>
      </c>
      <c r="K4173" s="9">
        <v>9.2759800000000003E-2</v>
      </c>
      <c r="L4173" s="48">
        <f t="shared" si="459"/>
        <v>2.5927598000000001</v>
      </c>
      <c r="M4173" s="9">
        <v>0.25023509999999999</v>
      </c>
      <c r="N4173" s="48">
        <f t="shared" si="460"/>
        <v>3.2502350999999998</v>
      </c>
      <c r="O4173" s="26">
        <v>9.8146300000000006E-2</v>
      </c>
      <c r="P4173" s="93">
        <f t="shared" si="461"/>
        <v>3.5981462999999998</v>
      </c>
    </row>
    <row r="4174" spans="1:16">
      <c r="A4174" s="10">
        <v>2411.0659999999998</v>
      </c>
      <c r="B4174" s="31">
        <v>0.27904790000000002</v>
      </c>
      <c r="C4174" s="9">
        <v>0.27667659999999999</v>
      </c>
      <c r="D4174" s="31">
        <f t="shared" si="455"/>
        <v>0.77667660000000005</v>
      </c>
      <c r="E4174" s="9">
        <v>0.14526510000000001</v>
      </c>
      <c r="F4174" s="31">
        <f t="shared" si="456"/>
        <v>1.1452651</v>
      </c>
      <c r="G4174" s="9">
        <v>0.2729916</v>
      </c>
      <c r="H4174" s="32">
        <f t="shared" si="457"/>
        <v>1.7729916000000001</v>
      </c>
      <c r="I4174" s="9">
        <v>0.1893001</v>
      </c>
      <c r="J4174" s="31">
        <f t="shared" si="458"/>
        <v>2.1893001000000001</v>
      </c>
      <c r="K4174" s="9">
        <v>9.2873570000000003E-2</v>
      </c>
      <c r="L4174" s="48">
        <f t="shared" si="459"/>
        <v>2.5928735700000001</v>
      </c>
      <c r="M4174" s="9">
        <v>0.25028280000000003</v>
      </c>
      <c r="N4174" s="48">
        <f t="shared" si="460"/>
        <v>3.2502827999999999</v>
      </c>
      <c r="O4174" s="26">
        <v>9.8292519999999994E-2</v>
      </c>
      <c r="P4174" s="93">
        <f t="shared" si="461"/>
        <v>3.5982925200000002</v>
      </c>
    </row>
    <row r="4175" spans="1:16">
      <c r="A4175" s="10">
        <v>2411.5479999999998</v>
      </c>
      <c r="B4175" s="31">
        <v>0.27905269999999999</v>
      </c>
      <c r="C4175" s="9">
        <v>0.27667360000000002</v>
      </c>
      <c r="D4175" s="31">
        <f t="shared" si="455"/>
        <v>0.77667360000000008</v>
      </c>
      <c r="E4175" s="9">
        <v>0.14532690000000001</v>
      </c>
      <c r="F4175" s="31">
        <f t="shared" si="456"/>
        <v>1.1453268999999999</v>
      </c>
      <c r="G4175" s="9">
        <v>0.2730921</v>
      </c>
      <c r="H4175" s="32">
        <f t="shared" si="457"/>
        <v>1.7730920999999999</v>
      </c>
      <c r="I4175" s="9">
        <v>0.18936049999999999</v>
      </c>
      <c r="J4175" s="31">
        <f t="shared" si="458"/>
        <v>2.1893604999999998</v>
      </c>
      <c r="K4175" s="9">
        <v>9.2990009999999998E-2</v>
      </c>
      <c r="L4175" s="48">
        <f t="shared" si="459"/>
        <v>2.5929900099999998</v>
      </c>
      <c r="M4175" s="9">
        <v>0.25035750000000001</v>
      </c>
      <c r="N4175" s="48">
        <f t="shared" si="460"/>
        <v>3.2503574999999998</v>
      </c>
      <c r="O4175" s="26">
        <v>9.8430870000000004E-2</v>
      </c>
      <c r="P4175" s="93">
        <f t="shared" si="461"/>
        <v>3.5984308700000001</v>
      </c>
    </row>
    <row r="4176" spans="1:16">
      <c r="A4176" s="10">
        <v>2412.0300000000002</v>
      </c>
      <c r="B4176" s="31">
        <v>0.27905859999999999</v>
      </c>
      <c r="C4176" s="9">
        <v>0.27670329999999999</v>
      </c>
      <c r="D4176" s="31">
        <f t="shared" si="455"/>
        <v>0.77670329999999999</v>
      </c>
      <c r="E4176" s="9">
        <v>0.1453815</v>
      </c>
      <c r="F4176" s="31">
        <f t="shared" si="456"/>
        <v>1.1453815000000001</v>
      </c>
      <c r="G4176" s="9">
        <v>0.27320529999999998</v>
      </c>
      <c r="H4176" s="32">
        <f t="shared" si="457"/>
        <v>1.7732052999999999</v>
      </c>
      <c r="I4176" s="9">
        <v>0.1894632</v>
      </c>
      <c r="J4176" s="31">
        <f t="shared" si="458"/>
        <v>2.1894632000000001</v>
      </c>
      <c r="K4176" s="9">
        <v>9.3117549999999993E-2</v>
      </c>
      <c r="L4176" s="48">
        <f t="shared" si="459"/>
        <v>2.5931175500000001</v>
      </c>
      <c r="M4176" s="9">
        <v>0.25048209999999999</v>
      </c>
      <c r="N4176" s="48">
        <f t="shared" si="460"/>
        <v>3.2504821000000002</v>
      </c>
      <c r="O4176" s="26">
        <v>9.8569229999999994E-2</v>
      </c>
      <c r="P4176" s="93">
        <f t="shared" si="461"/>
        <v>3.5985692299999998</v>
      </c>
    </row>
    <row r="4177" spans="1:16">
      <c r="A4177" s="10">
        <v>2412.5120000000002</v>
      </c>
      <c r="B4177" s="31">
        <v>0.27909929999999999</v>
      </c>
      <c r="C4177" s="9">
        <v>0.2767829</v>
      </c>
      <c r="D4177" s="31">
        <f t="shared" si="455"/>
        <v>0.77678289999999994</v>
      </c>
      <c r="E4177" s="9">
        <v>0.14544029999999999</v>
      </c>
      <c r="F4177" s="31">
        <f t="shared" si="456"/>
        <v>1.1454403</v>
      </c>
      <c r="G4177" s="9">
        <v>0.27332990000000001</v>
      </c>
      <c r="H4177" s="32">
        <f t="shared" si="457"/>
        <v>1.7733299</v>
      </c>
      <c r="I4177" s="9">
        <v>0.18962200000000001</v>
      </c>
      <c r="J4177" s="31">
        <f t="shared" si="458"/>
        <v>2.189622</v>
      </c>
      <c r="K4177" s="9">
        <v>9.32592E-2</v>
      </c>
      <c r="L4177" s="48">
        <f t="shared" si="459"/>
        <v>2.5932591999999999</v>
      </c>
      <c r="M4177" s="9">
        <v>0.2506697</v>
      </c>
      <c r="N4177" s="48">
        <f t="shared" si="460"/>
        <v>3.2506697</v>
      </c>
      <c r="O4177" s="26">
        <v>9.8713090000000003E-2</v>
      </c>
      <c r="P4177" s="93">
        <f t="shared" si="461"/>
        <v>3.5987130899999999</v>
      </c>
    </row>
    <row r="4178" spans="1:16">
      <c r="A4178" s="10">
        <v>2412.9940000000001</v>
      </c>
      <c r="B4178" s="31">
        <v>0.27919050000000001</v>
      </c>
      <c r="C4178" s="9">
        <v>0.27691120000000002</v>
      </c>
      <c r="D4178" s="31">
        <f t="shared" si="455"/>
        <v>0.77691120000000002</v>
      </c>
      <c r="E4178" s="9">
        <v>0.14550779999999999</v>
      </c>
      <c r="F4178" s="31">
        <f t="shared" si="456"/>
        <v>1.1455078000000001</v>
      </c>
      <c r="G4178" s="9">
        <v>0.27345229999999998</v>
      </c>
      <c r="H4178" s="32">
        <f t="shared" si="457"/>
        <v>1.7734523</v>
      </c>
      <c r="I4178" s="9">
        <v>0.1898302</v>
      </c>
      <c r="J4178" s="31">
        <f t="shared" si="458"/>
        <v>2.1898301999999998</v>
      </c>
      <c r="K4178" s="9">
        <v>9.3409930000000002E-2</v>
      </c>
      <c r="L4178" s="48">
        <f t="shared" si="459"/>
        <v>2.59340993</v>
      </c>
      <c r="M4178" s="9">
        <v>0.25090990000000002</v>
      </c>
      <c r="N4178" s="48">
        <f t="shared" si="460"/>
        <v>3.2509098999999999</v>
      </c>
      <c r="O4178" s="26">
        <v>9.8859299999999997E-2</v>
      </c>
      <c r="P4178" s="93">
        <f t="shared" si="461"/>
        <v>3.5988593</v>
      </c>
    </row>
    <row r="4179" spans="1:16">
      <c r="A4179" s="10">
        <v>2413.4760000000001</v>
      </c>
      <c r="B4179" s="31">
        <v>0.27932370000000001</v>
      </c>
      <c r="C4179" s="9">
        <v>0.27706920000000002</v>
      </c>
      <c r="D4179" s="31">
        <f t="shared" si="455"/>
        <v>0.77706920000000002</v>
      </c>
      <c r="E4179" s="9">
        <v>0.14557829999999999</v>
      </c>
      <c r="F4179" s="31">
        <f t="shared" si="456"/>
        <v>1.1455782999999999</v>
      </c>
      <c r="G4179" s="9">
        <v>0.2735534</v>
      </c>
      <c r="H4179" s="32">
        <f t="shared" si="457"/>
        <v>1.7735533999999999</v>
      </c>
      <c r="I4179" s="9">
        <v>0.19006000000000001</v>
      </c>
      <c r="J4179" s="31">
        <f t="shared" si="458"/>
        <v>2.1900599999999999</v>
      </c>
      <c r="K4179" s="9">
        <v>9.3556619999999993E-2</v>
      </c>
      <c r="L4179" s="48">
        <f t="shared" si="459"/>
        <v>2.5935566200000002</v>
      </c>
      <c r="M4179" s="9">
        <v>0.25117159999999999</v>
      </c>
      <c r="N4179" s="48">
        <f t="shared" si="460"/>
        <v>3.2511716000000002</v>
      </c>
      <c r="O4179" s="26">
        <v>9.8994509999999994E-2</v>
      </c>
      <c r="P4179" s="93">
        <f t="shared" si="461"/>
        <v>3.5989945099999998</v>
      </c>
    </row>
    <row r="4180" spans="1:16">
      <c r="A4180" s="10">
        <v>2413.9580000000001</v>
      </c>
      <c r="B4180" s="31">
        <v>0.279474</v>
      </c>
      <c r="C4180" s="9">
        <v>0.27722799999999997</v>
      </c>
      <c r="D4180" s="31">
        <f t="shared" si="455"/>
        <v>0.77722800000000003</v>
      </c>
      <c r="E4180" s="9">
        <v>0.14564369999999999</v>
      </c>
      <c r="F4180" s="31">
        <f t="shared" si="456"/>
        <v>1.1456436999999999</v>
      </c>
      <c r="G4180" s="9">
        <v>0.27361340000000001</v>
      </c>
      <c r="H4180" s="32">
        <f t="shared" si="457"/>
        <v>1.7736133999999999</v>
      </c>
      <c r="I4180" s="9">
        <v>0.19027649999999999</v>
      </c>
      <c r="J4180" s="31">
        <f t="shared" si="458"/>
        <v>2.1902765</v>
      </c>
      <c r="K4180" s="9">
        <v>9.3684489999999995E-2</v>
      </c>
      <c r="L4180" s="48">
        <f t="shared" si="459"/>
        <v>2.5936844899999998</v>
      </c>
      <c r="M4180" s="9">
        <v>0.2514131</v>
      </c>
      <c r="N4180" s="48">
        <f t="shared" si="460"/>
        <v>3.2514131000000002</v>
      </c>
      <c r="O4180" s="26">
        <v>9.9106130000000001E-2</v>
      </c>
      <c r="P4180" s="93">
        <f t="shared" si="461"/>
        <v>3.59910613</v>
      </c>
    </row>
    <row r="4181" spans="1:16">
      <c r="A4181" s="10">
        <v>2414.44</v>
      </c>
      <c r="B4181" s="31">
        <v>0.2796149</v>
      </c>
      <c r="C4181" s="9">
        <v>0.27736729999999998</v>
      </c>
      <c r="D4181" s="31">
        <f t="shared" si="455"/>
        <v>0.77736729999999998</v>
      </c>
      <c r="E4181" s="9">
        <v>0.14569779999999999</v>
      </c>
      <c r="F4181" s="31">
        <f t="shared" si="456"/>
        <v>1.1456978</v>
      </c>
      <c r="G4181" s="9">
        <v>0.27362500000000001</v>
      </c>
      <c r="H4181" s="32">
        <f t="shared" si="457"/>
        <v>1.773625</v>
      </c>
      <c r="I4181" s="9">
        <v>0.19044639999999999</v>
      </c>
      <c r="J4181" s="31">
        <f t="shared" si="458"/>
        <v>2.1904463999999999</v>
      </c>
      <c r="K4181" s="9">
        <v>9.3783130000000006E-2</v>
      </c>
      <c r="L4181" s="48">
        <f t="shared" si="459"/>
        <v>2.5937831299999998</v>
      </c>
      <c r="M4181" s="9">
        <v>0.25159860000000001</v>
      </c>
      <c r="N4181" s="48">
        <f t="shared" si="460"/>
        <v>3.2515985999999999</v>
      </c>
      <c r="O4181" s="26">
        <v>9.9185529999999994E-2</v>
      </c>
      <c r="P4181" s="93">
        <f t="shared" si="461"/>
        <v>3.5991855300000002</v>
      </c>
    </row>
    <row r="4182" spans="1:16">
      <c r="A4182" s="10">
        <v>2414.9229999999998</v>
      </c>
      <c r="B4182" s="31">
        <v>0.27973510000000001</v>
      </c>
      <c r="C4182" s="9">
        <v>0.27748250000000002</v>
      </c>
      <c r="D4182" s="31">
        <f t="shared" si="455"/>
        <v>0.77748250000000008</v>
      </c>
      <c r="E4182" s="9">
        <v>0.14574229999999999</v>
      </c>
      <c r="F4182" s="31">
        <f t="shared" si="456"/>
        <v>1.1457423</v>
      </c>
      <c r="G4182" s="9">
        <v>0.27359749999999999</v>
      </c>
      <c r="H4182" s="32">
        <f t="shared" si="457"/>
        <v>1.7735974999999999</v>
      </c>
      <c r="I4182" s="9">
        <v>0.19055469999999999</v>
      </c>
      <c r="J4182" s="31">
        <f t="shared" si="458"/>
        <v>2.1905546999999999</v>
      </c>
      <c r="K4182" s="9">
        <v>9.3855220000000003E-2</v>
      </c>
      <c r="L4182" s="48">
        <f t="shared" si="459"/>
        <v>2.59385522</v>
      </c>
      <c r="M4182" s="9">
        <v>0.25171450000000001</v>
      </c>
      <c r="N4182" s="48">
        <f t="shared" si="460"/>
        <v>3.2517144999999998</v>
      </c>
      <c r="O4182" s="26">
        <v>9.9236229999999995E-2</v>
      </c>
      <c r="P4182" s="93">
        <f t="shared" si="461"/>
        <v>3.5992362299999998</v>
      </c>
    </row>
    <row r="4183" spans="1:16">
      <c r="A4183" s="10">
        <v>2415.4050000000002</v>
      </c>
      <c r="B4183" s="31">
        <v>0.2798388</v>
      </c>
      <c r="C4183" s="9">
        <v>0.27758840000000001</v>
      </c>
      <c r="D4183" s="31">
        <f t="shared" si="455"/>
        <v>0.77758839999999996</v>
      </c>
      <c r="E4183" s="9">
        <v>0.14578630000000001</v>
      </c>
      <c r="F4183" s="31">
        <f t="shared" si="456"/>
        <v>1.1457862999999999</v>
      </c>
      <c r="G4183" s="9">
        <v>0.2735534</v>
      </c>
      <c r="H4183" s="32">
        <f t="shared" si="457"/>
        <v>1.7735533999999999</v>
      </c>
      <c r="I4183" s="9">
        <v>0.19060579999999999</v>
      </c>
      <c r="J4183" s="31">
        <f t="shared" si="458"/>
        <v>2.1906058000000002</v>
      </c>
      <c r="K4183" s="9">
        <v>9.3912179999999998E-2</v>
      </c>
      <c r="L4183" s="48">
        <f t="shared" si="459"/>
        <v>2.5939121799999998</v>
      </c>
      <c r="M4183" s="9">
        <v>0.25177290000000002</v>
      </c>
      <c r="N4183" s="48">
        <f t="shared" si="460"/>
        <v>3.2517729000000002</v>
      </c>
      <c r="O4183" s="26">
        <v>9.9271219999999993E-2</v>
      </c>
      <c r="P4183" s="93">
        <f t="shared" si="461"/>
        <v>3.5992712199999999</v>
      </c>
    </row>
    <row r="4184" spans="1:16">
      <c r="A4184" s="10">
        <v>2415.8870000000002</v>
      </c>
      <c r="B4184" s="31">
        <v>0.27994439999999998</v>
      </c>
      <c r="C4184" s="9">
        <v>0.27770650000000002</v>
      </c>
      <c r="D4184" s="31">
        <f t="shared" si="455"/>
        <v>0.77770650000000008</v>
      </c>
      <c r="E4184" s="9">
        <v>0.14584220000000001</v>
      </c>
      <c r="F4184" s="31">
        <f t="shared" si="456"/>
        <v>1.1458421999999999</v>
      </c>
      <c r="G4184" s="9">
        <v>0.27352320000000002</v>
      </c>
      <c r="H4184" s="32">
        <f t="shared" si="457"/>
        <v>1.7735232000000001</v>
      </c>
      <c r="I4184" s="9">
        <v>0.19061800000000001</v>
      </c>
      <c r="J4184" s="31">
        <f t="shared" si="458"/>
        <v>2.1906180000000002</v>
      </c>
      <c r="K4184" s="9">
        <v>9.3970490000000004E-2</v>
      </c>
      <c r="L4184" s="48">
        <f t="shared" si="459"/>
        <v>2.5939704899999998</v>
      </c>
      <c r="M4184" s="9">
        <v>0.25180409999999998</v>
      </c>
      <c r="N4184" s="48">
        <f t="shared" si="460"/>
        <v>3.2518041000000002</v>
      </c>
      <c r="O4184" s="26">
        <v>9.9310120000000002E-2</v>
      </c>
      <c r="P4184" s="93">
        <f t="shared" si="461"/>
        <v>3.5993101200000002</v>
      </c>
    </row>
    <row r="4185" spans="1:16">
      <c r="A4185" s="10">
        <v>2416.3690000000001</v>
      </c>
      <c r="B4185" s="31">
        <v>0.28006809999999999</v>
      </c>
      <c r="C4185" s="9">
        <v>0.27785219999999999</v>
      </c>
      <c r="D4185" s="31">
        <f t="shared" si="455"/>
        <v>0.77785219999999999</v>
      </c>
      <c r="E4185" s="9">
        <v>0.14591670000000001</v>
      </c>
      <c r="F4185" s="31">
        <f t="shared" si="456"/>
        <v>1.1459166999999999</v>
      </c>
      <c r="G4185" s="9">
        <v>0.27352690000000002</v>
      </c>
      <c r="H4185" s="32">
        <f t="shared" si="457"/>
        <v>1.7735269</v>
      </c>
      <c r="I4185" s="9">
        <v>0.1906099</v>
      </c>
      <c r="J4185" s="31">
        <f t="shared" si="458"/>
        <v>2.1906099000000001</v>
      </c>
      <c r="K4185" s="9">
        <v>9.4039719999999993E-2</v>
      </c>
      <c r="L4185" s="48">
        <f t="shared" si="459"/>
        <v>2.59403972</v>
      </c>
      <c r="M4185" s="9">
        <v>0.2518379</v>
      </c>
      <c r="N4185" s="48">
        <f t="shared" si="460"/>
        <v>3.2518378999999999</v>
      </c>
      <c r="O4185" s="26">
        <v>9.9366330000000003E-2</v>
      </c>
      <c r="P4185" s="93">
        <f t="shared" si="461"/>
        <v>3.5993663300000001</v>
      </c>
    </row>
    <row r="4186" spans="1:16">
      <c r="A4186" s="10">
        <v>2416.8510000000001</v>
      </c>
      <c r="B4186" s="31">
        <v>0.28021449999999998</v>
      </c>
      <c r="C4186" s="9">
        <v>0.27802500000000002</v>
      </c>
      <c r="D4186" s="31">
        <f t="shared" si="455"/>
        <v>0.77802499999999997</v>
      </c>
      <c r="E4186" s="9">
        <v>0.1460082</v>
      </c>
      <c r="F4186" s="31">
        <f t="shared" si="456"/>
        <v>1.1460082</v>
      </c>
      <c r="G4186" s="9">
        <v>0.27357130000000002</v>
      </c>
      <c r="H4186" s="32">
        <f t="shared" si="457"/>
        <v>1.7735713</v>
      </c>
      <c r="I4186" s="9">
        <v>0.19059580000000001</v>
      </c>
      <c r="J4186" s="31">
        <f t="shared" si="458"/>
        <v>2.1905958000000001</v>
      </c>
      <c r="K4186" s="9">
        <v>9.4118019999999997E-2</v>
      </c>
      <c r="L4186" s="48">
        <f t="shared" si="459"/>
        <v>2.5941180199999998</v>
      </c>
      <c r="M4186" s="9">
        <v>0.25189080000000003</v>
      </c>
      <c r="N4186" s="48">
        <f t="shared" si="460"/>
        <v>3.2518908</v>
      </c>
      <c r="O4186" s="26">
        <v>9.9444149999999995E-2</v>
      </c>
      <c r="P4186" s="93">
        <f t="shared" si="461"/>
        <v>3.5994441500000001</v>
      </c>
    </row>
    <row r="4187" spans="1:16">
      <c r="A4187" s="10">
        <v>2417.3330000000001</v>
      </c>
      <c r="B4187" s="31">
        <v>0.28037220000000002</v>
      </c>
      <c r="C4187" s="9">
        <v>0.27820539999999999</v>
      </c>
      <c r="D4187" s="31">
        <f t="shared" si="455"/>
        <v>0.77820540000000005</v>
      </c>
      <c r="E4187" s="9">
        <v>0.1461056</v>
      </c>
      <c r="F4187" s="31">
        <f t="shared" si="456"/>
        <v>1.1461056000000001</v>
      </c>
      <c r="G4187" s="9">
        <v>0.27364440000000001</v>
      </c>
      <c r="H4187" s="32">
        <f t="shared" si="457"/>
        <v>1.7736444</v>
      </c>
      <c r="I4187" s="9">
        <v>0.19057950000000001</v>
      </c>
      <c r="J4187" s="31">
        <f t="shared" si="458"/>
        <v>2.1905795000000001</v>
      </c>
      <c r="K4187" s="9">
        <v>9.4192970000000001E-2</v>
      </c>
      <c r="L4187" s="48">
        <f t="shared" si="459"/>
        <v>2.5941929699999999</v>
      </c>
      <c r="M4187" s="9">
        <v>0.2519614</v>
      </c>
      <c r="N4187" s="48">
        <f t="shared" si="460"/>
        <v>3.2519613999999999</v>
      </c>
      <c r="O4187" s="26">
        <v>9.953534E-2</v>
      </c>
      <c r="P4187" s="93">
        <f t="shared" si="461"/>
        <v>3.5995353400000001</v>
      </c>
    </row>
    <row r="4188" spans="1:16">
      <c r="A4188" s="10">
        <v>2417.8150000000001</v>
      </c>
      <c r="B4188" s="31">
        <v>0.28052329999999998</v>
      </c>
      <c r="C4188" s="9">
        <v>0.27836850000000002</v>
      </c>
      <c r="D4188" s="31">
        <f t="shared" si="455"/>
        <v>0.77836850000000002</v>
      </c>
      <c r="E4188" s="9">
        <v>0.14619480000000001</v>
      </c>
      <c r="F4188" s="31">
        <f t="shared" si="456"/>
        <v>1.1461948</v>
      </c>
      <c r="G4188" s="9">
        <v>0.27372600000000002</v>
      </c>
      <c r="H4188" s="32">
        <f t="shared" si="457"/>
        <v>1.7737259999999999</v>
      </c>
      <c r="I4188" s="9">
        <v>0.19055920000000001</v>
      </c>
      <c r="J4188" s="31">
        <f t="shared" si="458"/>
        <v>2.1905592</v>
      </c>
      <c r="K4188" s="9">
        <v>9.4248760000000001E-2</v>
      </c>
      <c r="L4188" s="48">
        <f t="shared" si="459"/>
        <v>2.5942487600000002</v>
      </c>
      <c r="M4188" s="9">
        <v>0.25203419999999999</v>
      </c>
      <c r="N4188" s="48">
        <f t="shared" si="460"/>
        <v>3.2520341999999998</v>
      </c>
      <c r="O4188" s="26">
        <v>9.9631239999999996E-2</v>
      </c>
      <c r="P4188" s="93">
        <f t="shared" si="461"/>
        <v>3.5996312399999999</v>
      </c>
    </row>
    <row r="4189" spans="1:16">
      <c r="A4189" s="10">
        <v>2418.297</v>
      </c>
      <c r="B4189" s="31">
        <v>0.28065440000000003</v>
      </c>
      <c r="C4189" s="9">
        <v>0.27849299999999999</v>
      </c>
      <c r="D4189" s="31">
        <f t="shared" si="455"/>
        <v>0.77849299999999999</v>
      </c>
      <c r="E4189" s="9">
        <v>0.14626639999999999</v>
      </c>
      <c r="F4189" s="31">
        <f t="shared" si="456"/>
        <v>1.1462664</v>
      </c>
      <c r="G4189" s="9">
        <v>0.27379730000000002</v>
      </c>
      <c r="H4189" s="32">
        <f t="shared" si="457"/>
        <v>1.7737973</v>
      </c>
      <c r="I4189" s="9">
        <v>0.19053709999999999</v>
      </c>
      <c r="J4189" s="31">
        <f t="shared" si="458"/>
        <v>2.1905370999999998</v>
      </c>
      <c r="K4189" s="9">
        <v>9.4276639999999995E-2</v>
      </c>
      <c r="L4189" s="48">
        <f t="shared" si="459"/>
        <v>2.5942766399999999</v>
      </c>
      <c r="M4189" s="9">
        <v>0.2520927</v>
      </c>
      <c r="N4189" s="48">
        <f t="shared" si="460"/>
        <v>3.2520926999999999</v>
      </c>
      <c r="O4189" s="26">
        <v>9.9724400000000005E-2</v>
      </c>
      <c r="P4189" s="93">
        <f t="shared" si="461"/>
        <v>3.5997243999999999</v>
      </c>
    </row>
    <row r="4190" spans="1:16">
      <c r="A4190" s="10">
        <v>2418.7800000000002</v>
      </c>
      <c r="B4190" s="31">
        <v>0.28076709999999999</v>
      </c>
      <c r="C4190" s="9">
        <v>0.2785743</v>
      </c>
      <c r="D4190" s="31">
        <f t="shared" si="455"/>
        <v>0.77857430000000005</v>
      </c>
      <c r="E4190" s="9">
        <v>0.14632039999999999</v>
      </c>
      <c r="F4190" s="31">
        <f t="shared" si="456"/>
        <v>1.1463204</v>
      </c>
      <c r="G4190" s="9">
        <v>0.2738524</v>
      </c>
      <c r="H4190" s="32">
        <f t="shared" si="457"/>
        <v>1.7738524</v>
      </c>
      <c r="I4190" s="9">
        <v>0.19052330000000001</v>
      </c>
      <c r="J4190" s="31">
        <f t="shared" si="458"/>
        <v>2.1905233000000002</v>
      </c>
      <c r="K4190" s="9">
        <v>9.4282359999999996E-2</v>
      </c>
      <c r="L4190" s="48">
        <f t="shared" si="459"/>
        <v>2.5942823599999998</v>
      </c>
      <c r="M4190" s="9">
        <v>0.25213150000000001</v>
      </c>
      <c r="N4190" s="48">
        <f t="shared" si="460"/>
        <v>3.2521315</v>
      </c>
      <c r="O4190" s="26">
        <v>9.9817550000000005E-2</v>
      </c>
      <c r="P4190" s="93">
        <f t="shared" si="461"/>
        <v>3.59981755</v>
      </c>
    </row>
    <row r="4191" spans="1:16">
      <c r="A4191" s="10">
        <v>2419.2620000000002</v>
      </c>
      <c r="B4191" s="31">
        <v>0.2808756</v>
      </c>
      <c r="C4191" s="9">
        <v>0.27862429999999999</v>
      </c>
      <c r="D4191" s="31">
        <f t="shared" si="455"/>
        <v>0.77862429999999994</v>
      </c>
      <c r="E4191" s="9">
        <v>0.14636669999999999</v>
      </c>
      <c r="F4191" s="31">
        <f t="shared" si="456"/>
        <v>1.1463667</v>
      </c>
      <c r="G4191" s="9">
        <v>0.27389780000000002</v>
      </c>
      <c r="H4191" s="32">
        <f t="shared" si="457"/>
        <v>1.7738978000000001</v>
      </c>
      <c r="I4191" s="9">
        <v>0.19053780000000001</v>
      </c>
      <c r="J4191" s="31">
        <f t="shared" si="458"/>
        <v>2.1905378</v>
      </c>
      <c r="K4191" s="9">
        <v>9.4284380000000001E-2</v>
      </c>
      <c r="L4191" s="48">
        <f t="shared" si="459"/>
        <v>2.5942843799999999</v>
      </c>
      <c r="M4191" s="9">
        <v>0.25215920000000003</v>
      </c>
      <c r="N4191" s="48">
        <f t="shared" si="460"/>
        <v>3.2521591999999999</v>
      </c>
      <c r="O4191" s="26">
        <v>9.99221E-2</v>
      </c>
      <c r="P4191" s="93">
        <f t="shared" si="461"/>
        <v>3.5999221000000001</v>
      </c>
    </row>
    <row r="4192" spans="1:16">
      <c r="A4192" s="10">
        <v>2419.7440000000001</v>
      </c>
      <c r="B4192" s="31">
        <v>0.28100409999999998</v>
      </c>
      <c r="C4192" s="9">
        <v>0.2786632</v>
      </c>
      <c r="D4192" s="31">
        <f t="shared" si="455"/>
        <v>0.7786632</v>
      </c>
      <c r="E4192" s="9">
        <v>0.14642060000000001</v>
      </c>
      <c r="F4192" s="31">
        <f t="shared" si="456"/>
        <v>1.1464205999999999</v>
      </c>
      <c r="G4192" s="9">
        <v>0.27395049999999999</v>
      </c>
      <c r="H4192" s="32">
        <f t="shared" si="457"/>
        <v>1.7739505</v>
      </c>
      <c r="I4192" s="9">
        <v>0.19060199999999999</v>
      </c>
      <c r="J4192" s="31">
        <f t="shared" si="458"/>
        <v>2.1906020000000002</v>
      </c>
      <c r="K4192" s="9">
        <v>9.4308230000000007E-2</v>
      </c>
      <c r="L4192" s="48">
        <f t="shared" si="459"/>
        <v>2.5943082300000002</v>
      </c>
      <c r="M4192" s="9">
        <v>0.2521949</v>
      </c>
      <c r="N4192" s="48">
        <f t="shared" si="460"/>
        <v>3.2521949000000001</v>
      </c>
      <c r="O4192" s="26">
        <v>0.10004979999999999</v>
      </c>
      <c r="P4192" s="93">
        <f t="shared" si="461"/>
        <v>3.6000497999999999</v>
      </c>
    </row>
    <row r="4193" spans="1:16">
      <c r="A4193" s="10">
        <v>2420.2260000000001</v>
      </c>
      <c r="B4193" s="31">
        <v>0.2811669</v>
      </c>
      <c r="C4193" s="9">
        <v>0.2787077</v>
      </c>
      <c r="D4193" s="31">
        <f t="shared" si="455"/>
        <v>0.7787077</v>
      </c>
      <c r="E4193" s="9">
        <v>0.1464926</v>
      </c>
      <c r="F4193" s="31">
        <f t="shared" si="456"/>
        <v>1.1464926</v>
      </c>
      <c r="G4193" s="9">
        <v>0.27402720000000003</v>
      </c>
      <c r="H4193" s="32">
        <f t="shared" si="457"/>
        <v>1.7740271999999999</v>
      </c>
      <c r="I4193" s="9">
        <v>0.19072929999999999</v>
      </c>
      <c r="J4193" s="31">
        <f t="shared" si="458"/>
        <v>2.1907293000000001</v>
      </c>
      <c r="K4193" s="9">
        <v>9.4372090000000006E-2</v>
      </c>
      <c r="L4193" s="48">
        <f t="shared" si="459"/>
        <v>2.5943720899999998</v>
      </c>
      <c r="M4193" s="9">
        <v>0.25225510000000001</v>
      </c>
      <c r="N4193" s="48">
        <f t="shared" si="460"/>
        <v>3.2522551000000002</v>
      </c>
      <c r="O4193" s="26">
        <v>0.1002067</v>
      </c>
      <c r="P4193" s="93">
        <f t="shared" si="461"/>
        <v>3.6002067000000002</v>
      </c>
    </row>
    <row r="4194" spans="1:16">
      <c r="A4194" s="10">
        <v>2420.7080000000001</v>
      </c>
      <c r="B4194" s="31">
        <v>0.28136169999999999</v>
      </c>
      <c r="C4194" s="9">
        <v>0.27876109999999998</v>
      </c>
      <c r="D4194" s="31">
        <f t="shared" si="455"/>
        <v>0.77876109999999998</v>
      </c>
      <c r="E4194" s="9">
        <v>0.14658360000000001</v>
      </c>
      <c r="F4194" s="31">
        <f t="shared" si="456"/>
        <v>1.1465836</v>
      </c>
      <c r="G4194" s="9">
        <v>0.2741344</v>
      </c>
      <c r="H4194" s="32">
        <f t="shared" si="457"/>
        <v>1.7741343999999999</v>
      </c>
      <c r="I4194" s="9">
        <v>0.1909178</v>
      </c>
      <c r="J4194" s="31">
        <f t="shared" si="458"/>
        <v>2.1909177999999998</v>
      </c>
      <c r="K4194" s="9">
        <v>9.4479800000000003E-2</v>
      </c>
      <c r="L4194" s="48">
        <f t="shared" si="459"/>
        <v>2.5944798000000002</v>
      </c>
      <c r="M4194" s="9">
        <v>0.2523455</v>
      </c>
      <c r="N4194" s="48">
        <f t="shared" si="460"/>
        <v>3.2523455000000001</v>
      </c>
      <c r="O4194" s="26">
        <v>0.1003867</v>
      </c>
      <c r="P4194" s="93">
        <f t="shared" si="461"/>
        <v>3.6003867000000001</v>
      </c>
    </row>
    <row r="4195" spans="1:16">
      <c r="A4195" s="10">
        <v>2421.19</v>
      </c>
      <c r="B4195" s="31">
        <v>0.28156819999999999</v>
      </c>
      <c r="C4195" s="9">
        <v>0.27881149999999999</v>
      </c>
      <c r="D4195" s="31">
        <f t="shared" si="455"/>
        <v>0.77881149999999999</v>
      </c>
      <c r="E4195" s="9">
        <v>0.14668539999999999</v>
      </c>
      <c r="F4195" s="31">
        <f t="shared" si="456"/>
        <v>1.1466854</v>
      </c>
      <c r="G4195" s="9">
        <v>0.2742656</v>
      </c>
      <c r="H4195" s="32">
        <f t="shared" si="457"/>
        <v>1.7742656000000001</v>
      </c>
      <c r="I4195" s="9">
        <v>0.19114890000000001</v>
      </c>
      <c r="J4195" s="31">
        <f t="shared" si="458"/>
        <v>2.1911489</v>
      </c>
      <c r="K4195" s="9">
        <v>9.4616919999999993E-2</v>
      </c>
      <c r="L4195" s="48">
        <f t="shared" si="459"/>
        <v>2.59461692</v>
      </c>
      <c r="M4195" s="9">
        <v>0.25245679999999998</v>
      </c>
      <c r="N4195" s="48">
        <f t="shared" si="460"/>
        <v>3.2524568</v>
      </c>
      <c r="O4195" s="26">
        <v>0.10057140000000001</v>
      </c>
      <c r="P4195" s="93">
        <f t="shared" si="461"/>
        <v>3.6005714000000002</v>
      </c>
    </row>
    <row r="4196" spans="1:16">
      <c r="A4196" s="10">
        <v>2421.672</v>
      </c>
      <c r="B4196" s="31">
        <v>0.28175830000000002</v>
      </c>
      <c r="C4196" s="9">
        <v>0.27884360000000002</v>
      </c>
      <c r="D4196" s="31">
        <f t="shared" si="455"/>
        <v>0.77884360000000008</v>
      </c>
      <c r="E4196" s="9">
        <v>0.14678340000000001</v>
      </c>
      <c r="F4196" s="31">
        <f t="shared" si="456"/>
        <v>1.1467833999999999</v>
      </c>
      <c r="G4196" s="9">
        <v>0.27440690000000001</v>
      </c>
      <c r="H4196" s="32">
        <f t="shared" si="457"/>
        <v>1.7744069</v>
      </c>
      <c r="I4196" s="9">
        <v>0.19139500000000001</v>
      </c>
      <c r="J4196" s="31">
        <f t="shared" si="458"/>
        <v>2.191395</v>
      </c>
      <c r="K4196" s="9">
        <v>9.4759239999999995E-2</v>
      </c>
      <c r="L4196" s="48">
        <f t="shared" si="459"/>
        <v>2.5947592400000001</v>
      </c>
      <c r="M4196" s="9">
        <v>0.25256970000000001</v>
      </c>
      <c r="N4196" s="48">
        <f t="shared" si="460"/>
        <v>3.2525697</v>
      </c>
      <c r="O4196" s="26">
        <v>0.10074080000000001</v>
      </c>
      <c r="P4196" s="93">
        <f t="shared" si="461"/>
        <v>3.6007408000000001</v>
      </c>
    </row>
    <row r="4197" spans="1:16">
      <c r="A4197" s="10">
        <v>2422.154</v>
      </c>
      <c r="B4197" s="31">
        <v>0.28191300000000002</v>
      </c>
      <c r="C4197" s="9">
        <v>0.27884999999999999</v>
      </c>
      <c r="D4197" s="31">
        <f t="shared" si="455"/>
        <v>0.77885000000000004</v>
      </c>
      <c r="E4197" s="9">
        <v>0.14686689999999999</v>
      </c>
      <c r="F4197" s="31">
        <f t="shared" si="456"/>
        <v>1.1468669</v>
      </c>
      <c r="G4197" s="9">
        <v>0.27454269999999997</v>
      </c>
      <c r="H4197" s="32">
        <f t="shared" si="457"/>
        <v>1.7745427</v>
      </c>
      <c r="I4197" s="9">
        <v>0.19162969999999999</v>
      </c>
      <c r="J4197" s="31">
        <f t="shared" si="458"/>
        <v>2.1916297</v>
      </c>
      <c r="K4197" s="9">
        <v>9.4884090000000004E-2</v>
      </c>
      <c r="L4197" s="48">
        <f t="shared" si="459"/>
        <v>2.5948840899999999</v>
      </c>
      <c r="M4197" s="9">
        <v>0.25267000000000001</v>
      </c>
      <c r="N4197" s="48">
        <f t="shared" si="460"/>
        <v>3.2526700000000002</v>
      </c>
      <c r="O4197" s="26">
        <v>0.1008807</v>
      </c>
      <c r="P4197" s="93">
        <f t="shared" si="461"/>
        <v>3.6008806999999998</v>
      </c>
    </row>
    <row r="4198" spans="1:16">
      <c r="A4198" s="10">
        <v>2422.636</v>
      </c>
      <c r="B4198" s="31">
        <v>0.2820281</v>
      </c>
      <c r="C4198" s="9">
        <v>0.27884110000000001</v>
      </c>
      <c r="D4198" s="31">
        <f t="shared" si="455"/>
        <v>0.77884109999999995</v>
      </c>
      <c r="E4198" s="9">
        <v>0.14693329999999999</v>
      </c>
      <c r="F4198" s="31">
        <f t="shared" si="456"/>
        <v>1.1469332999999999</v>
      </c>
      <c r="G4198" s="9">
        <v>0.2746633</v>
      </c>
      <c r="H4198" s="32">
        <f t="shared" si="457"/>
        <v>1.7746633000000001</v>
      </c>
      <c r="I4198" s="9">
        <v>0.19183649999999999</v>
      </c>
      <c r="J4198" s="31">
        <f t="shared" si="458"/>
        <v>2.1918365</v>
      </c>
      <c r="K4198" s="9">
        <v>9.4980549999999997E-2</v>
      </c>
      <c r="L4198" s="48">
        <f t="shared" si="459"/>
        <v>2.5949805499999998</v>
      </c>
      <c r="M4198" s="9">
        <v>0.25275120000000001</v>
      </c>
      <c r="N4198" s="48">
        <f t="shared" si="460"/>
        <v>3.2527512000000001</v>
      </c>
      <c r="O4198" s="26">
        <v>0.1009916</v>
      </c>
      <c r="P4198" s="93">
        <f t="shared" si="461"/>
        <v>3.6009916</v>
      </c>
    </row>
    <row r="4199" spans="1:16">
      <c r="A4199" s="10">
        <v>2423.1190000000001</v>
      </c>
      <c r="B4199" s="31">
        <v>0.28212179999999998</v>
      </c>
      <c r="C4199" s="9">
        <v>0.27884360000000002</v>
      </c>
      <c r="D4199" s="31">
        <f t="shared" si="455"/>
        <v>0.77884360000000008</v>
      </c>
      <c r="E4199" s="9">
        <v>0.14698919999999999</v>
      </c>
      <c r="F4199" s="31">
        <f t="shared" si="456"/>
        <v>1.1469891999999999</v>
      </c>
      <c r="G4199" s="9">
        <v>0.27476810000000002</v>
      </c>
      <c r="H4199" s="32">
        <f t="shared" si="457"/>
        <v>1.7747681</v>
      </c>
      <c r="I4199" s="9">
        <v>0.1920123</v>
      </c>
      <c r="J4199" s="31">
        <f t="shared" si="458"/>
        <v>2.1920123</v>
      </c>
      <c r="K4199" s="9">
        <v>9.5053970000000002E-2</v>
      </c>
      <c r="L4199" s="48">
        <f t="shared" si="459"/>
        <v>2.5950539699999999</v>
      </c>
      <c r="M4199" s="9">
        <v>0.25282270000000001</v>
      </c>
      <c r="N4199" s="48">
        <f t="shared" si="460"/>
        <v>3.2528226999999998</v>
      </c>
      <c r="O4199" s="26">
        <v>0.1010867</v>
      </c>
      <c r="P4199" s="93">
        <f t="shared" si="461"/>
        <v>3.6010867000000002</v>
      </c>
    </row>
    <row r="4200" spans="1:16">
      <c r="A4200" s="10">
        <v>2423.6010000000001</v>
      </c>
      <c r="B4200" s="31">
        <v>0.28221750000000001</v>
      </c>
      <c r="C4200" s="9">
        <v>0.27888810000000003</v>
      </c>
      <c r="D4200" s="31">
        <f t="shared" si="455"/>
        <v>0.77888810000000008</v>
      </c>
      <c r="E4200" s="9">
        <v>0.14704500000000001</v>
      </c>
      <c r="F4200" s="31">
        <f t="shared" si="456"/>
        <v>1.1470450000000001</v>
      </c>
      <c r="G4200" s="9">
        <v>0.27486280000000002</v>
      </c>
      <c r="H4200" s="32">
        <f t="shared" si="457"/>
        <v>1.7748628</v>
      </c>
      <c r="I4200" s="9">
        <v>0.19216230000000001</v>
      </c>
      <c r="J4200" s="31">
        <f t="shared" si="458"/>
        <v>2.1921623000000001</v>
      </c>
      <c r="K4200" s="9">
        <v>9.5121020000000001E-2</v>
      </c>
      <c r="L4200" s="48">
        <f t="shared" si="459"/>
        <v>2.5951210200000001</v>
      </c>
      <c r="M4200" s="9">
        <v>0.25289879999999998</v>
      </c>
      <c r="N4200" s="48">
        <f t="shared" si="460"/>
        <v>3.2528988000000001</v>
      </c>
      <c r="O4200" s="26">
        <v>0.10118539999999999</v>
      </c>
      <c r="P4200" s="93">
        <f t="shared" si="461"/>
        <v>3.6011853999999999</v>
      </c>
    </row>
    <row r="4201" spans="1:16">
      <c r="A4201" s="10">
        <v>2424.0830000000001</v>
      </c>
      <c r="B4201" s="31">
        <v>0.28233550000000002</v>
      </c>
      <c r="C4201" s="9">
        <v>0.27899780000000002</v>
      </c>
      <c r="D4201" s="31">
        <f t="shared" si="455"/>
        <v>0.77899779999999996</v>
      </c>
      <c r="E4201" s="9">
        <v>0.14710980000000001</v>
      </c>
      <c r="F4201" s="31">
        <f t="shared" si="456"/>
        <v>1.1471098</v>
      </c>
      <c r="G4201" s="9">
        <v>0.27495320000000001</v>
      </c>
      <c r="H4201" s="32">
        <f t="shared" si="457"/>
        <v>1.7749532000000001</v>
      </c>
      <c r="I4201" s="9">
        <v>0.19229460000000001</v>
      </c>
      <c r="J4201" s="31">
        <f t="shared" si="458"/>
        <v>2.1922945999999999</v>
      </c>
      <c r="K4201" s="9">
        <v>9.5201510000000003E-2</v>
      </c>
      <c r="L4201" s="48">
        <f t="shared" si="459"/>
        <v>2.5952015099999999</v>
      </c>
      <c r="M4201" s="9">
        <v>0.25299100000000002</v>
      </c>
      <c r="N4201" s="48">
        <f t="shared" si="460"/>
        <v>3.2529910000000002</v>
      </c>
      <c r="O4201" s="26">
        <v>0.1013033</v>
      </c>
      <c r="P4201" s="93">
        <f t="shared" si="461"/>
        <v>3.6013033000000001</v>
      </c>
    </row>
    <row r="4202" spans="1:16">
      <c r="A4202" s="10">
        <v>2424.5650000000001</v>
      </c>
      <c r="B4202" s="31">
        <v>0.28247919999999999</v>
      </c>
      <c r="C4202" s="9">
        <v>0.27917439999999999</v>
      </c>
      <c r="D4202" s="31">
        <f t="shared" si="455"/>
        <v>0.77917440000000004</v>
      </c>
      <c r="E4202" s="9">
        <v>0.1471837</v>
      </c>
      <c r="F4202" s="31">
        <f t="shared" si="456"/>
        <v>1.1471837</v>
      </c>
      <c r="G4202" s="9">
        <v>0.27503939999999999</v>
      </c>
      <c r="H4202" s="32">
        <f t="shared" si="457"/>
        <v>1.7750394</v>
      </c>
      <c r="I4202" s="9">
        <v>0.1924121</v>
      </c>
      <c r="J4202" s="31">
        <f t="shared" si="458"/>
        <v>2.1924120999999999</v>
      </c>
      <c r="K4202" s="9">
        <v>9.5306360000000007E-2</v>
      </c>
      <c r="L4202" s="48">
        <f t="shared" si="459"/>
        <v>2.5953063599999999</v>
      </c>
      <c r="M4202" s="9">
        <v>0.25309799999999999</v>
      </c>
      <c r="N4202" s="48">
        <f t="shared" si="460"/>
        <v>3.253098</v>
      </c>
      <c r="O4202" s="26">
        <v>0.1014448</v>
      </c>
      <c r="P4202" s="93">
        <f t="shared" si="461"/>
        <v>3.6014447999999999</v>
      </c>
    </row>
    <row r="4203" spans="1:16">
      <c r="A4203" s="10">
        <v>2425.047</v>
      </c>
      <c r="B4203" s="31">
        <v>0.282636</v>
      </c>
      <c r="C4203" s="9">
        <v>0.2793988</v>
      </c>
      <c r="D4203" s="31">
        <f t="shared" si="455"/>
        <v>0.77939880000000006</v>
      </c>
      <c r="E4203" s="9">
        <v>0.14725969999999999</v>
      </c>
      <c r="F4203" s="31">
        <f t="shared" si="456"/>
        <v>1.1472597</v>
      </c>
      <c r="G4203" s="9">
        <v>0.27511669999999999</v>
      </c>
      <c r="H4203" s="32">
        <f t="shared" si="457"/>
        <v>1.7751166999999999</v>
      </c>
      <c r="I4203" s="9">
        <v>0.19251219999999999</v>
      </c>
      <c r="J4203" s="31">
        <f t="shared" si="458"/>
        <v>2.1925121999999999</v>
      </c>
      <c r="K4203" s="9">
        <v>9.5433729999999994E-2</v>
      </c>
      <c r="L4203" s="48">
        <f t="shared" si="459"/>
        <v>2.5954337299999999</v>
      </c>
      <c r="M4203" s="9">
        <v>0.2532066</v>
      </c>
      <c r="N4203" s="48">
        <f t="shared" si="460"/>
        <v>3.2532065999999999</v>
      </c>
      <c r="O4203" s="26">
        <v>0.1016016</v>
      </c>
      <c r="P4203" s="93">
        <f t="shared" si="461"/>
        <v>3.6016016</v>
      </c>
    </row>
    <row r="4204" spans="1:16">
      <c r="A4204" s="10">
        <v>2425.529</v>
      </c>
      <c r="B4204" s="31">
        <v>0.28278300000000001</v>
      </c>
      <c r="C4204" s="9">
        <v>0.27963680000000002</v>
      </c>
      <c r="D4204" s="31">
        <f t="shared" si="455"/>
        <v>0.77963680000000002</v>
      </c>
      <c r="E4204" s="9">
        <v>0.1473267</v>
      </c>
      <c r="F4204" s="31">
        <f t="shared" si="456"/>
        <v>1.1473267</v>
      </c>
      <c r="G4204" s="9">
        <v>0.27518009999999998</v>
      </c>
      <c r="H4204" s="32">
        <f t="shared" si="457"/>
        <v>1.7751801</v>
      </c>
      <c r="I4204" s="9">
        <v>0.1925907</v>
      </c>
      <c r="J4204" s="31">
        <f t="shared" si="458"/>
        <v>2.1925907000000002</v>
      </c>
      <c r="K4204" s="9">
        <v>9.5570340000000004E-2</v>
      </c>
      <c r="L4204" s="48">
        <f t="shared" si="459"/>
        <v>2.5955703400000001</v>
      </c>
      <c r="M4204" s="9">
        <v>0.25329839999999998</v>
      </c>
      <c r="N4204" s="48">
        <f t="shared" si="460"/>
        <v>3.2532983999999998</v>
      </c>
      <c r="O4204" s="26">
        <v>0.1017557</v>
      </c>
      <c r="P4204" s="93">
        <f t="shared" si="461"/>
        <v>3.6017557</v>
      </c>
    </row>
    <row r="4205" spans="1:16">
      <c r="A4205" s="10">
        <v>2426.011</v>
      </c>
      <c r="B4205" s="31">
        <v>0.28290549999999998</v>
      </c>
      <c r="C4205" s="9">
        <v>0.2798583</v>
      </c>
      <c r="D4205" s="31">
        <f t="shared" si="455"/>
        <v>0.7798583</v>
      </c>
      <c r="E4205" s="9">
        <v>0.14737939999999999</v>
      </c>
      <c r="F4205" s="31">
        <f t="shared" si="456"/>
        <v>1.1473793999999999</v>
      </c>
      <c r="G4205" s="9">
        <v>0.2752288</v>
      </c>
      <c r="H4205" s="32">
        <f t="shared" si="457"/>
        <v>1.7752288000000001</v>
      </c>
      <c r="I4205" s="9">
        <v>0.19264680000000001</v>
      </c>
      <c r="J4205" s="31">
        <f t="shared" si="458"/>
        <v>2.1926467999999999</v>
      </c>
      <c r="K4205" s="9">
        <v>9.5699220000000002E-2</v>
      </c>
      <c r="L4205" s="48">
        <f t="shared" si="459"/>
        <v>2.5956992200000002</v>
      </c>
      <c r="M4205" s="9">
        <v>0.2533588</v>
      </c>
      <c r="N4205" s="48">
        <f t="shared" si="460"/>
        <v>3.2533588</v>
      </c>
      <c r="O4205" s="26">
        <v>0.1018921</v>
      </c>
      <c r="P4205" s="93">
        <f t="shared" si="461"/>
        <v>3.6018921000000002</v>
      </c>
    </row>
    <row r="4206" spans="1:16">
      <c r="A4206" s="10">
        <v>2426.4929999999999</v>
      </c>
      <c r="B4206" s="31">
        <v>0.28300380000000003</v>
      </c>
      <c r="C4206" s="9">
        <v>0.28004800000000002</v>
      </c>
      <c r="D4206" s="31">
        <f t="shared" si="455"/>
        <v>0.78004800000000007</v>
      </c>
      <c r="E4206" s="9">
        <v>0.14741889999999999</v>
      </c>
      <c r="F4206" s="31">
        <f t="shared" si="456"/>
        <v>1.1474188999999999</v>
      </c>
      <c r="G4206" s="9">
        <v>0.27527109999999999</v>
      </c>
      <c r="H4206" s="32">
        <f t="shared" si="457"/>
        <v>1.7752710999999999</v>
      </c>
      <c r="I4206" s="9">
        <v>0.192687</v>
      </c>
      <c r="J4206" s="31">
        <f t="shared" si="458"/>
        <v>2.1926869999999998</v>
      </c>
      <c r="K4206" s="9">
        <v>9.5809790000000006E-2</v>
      </c>
      <c r="L4206" s="48">
        <f t="shared" si="459"/>
        <v>2.5958097900000001</v>
      </c>
      <c r="M4206" s="9">
        <v>0.25338899999999998</v>
      </c>
      <c r="N4206" s="48">
        <f t="shared" si="460"/>
        <v>3.2533889999999999</v>
      </c>
      <c r="O4206" s="26">
        <v>0.10200090000000001</v>
      </c>
      <c r="P4206" s="93">
        <f t="shared" si="461"/>
        <v>3.6020009000000002</v>
      </c>
    </row>
    <row r="4207" spans="1:16">
      <c r="A4207" s="10">
        <v>2426.9760000000001</v>
      </c>
      <c r="B4207" s="31">
        <v>0.28309380000000001</v>
      </c>
      <c r="C4207" s="9">
        <v>0.28020899999999999</v>
      </c>
      <c r="D4207" s="31">
        <f t="shared" si="455"/>
        <v>0.78020899999999993</v>
      </c>
      <c r="E4207" s="9">
        <v>0.14745739999999999</v>
      </c>
      <c r="F4207" s="31">
        <f t="shared" si="456"/>
        <v>1.1474574</v>
      </c>
      <c r="G4207" s="9">
        <v>0.2753235</v>
      </c>
      <c r="H4207" s="32">
        <f t="shared" si="457"/>
        <v>1.7753235000000001</v>
      </c>
      <c r="I4207" s="9">
        <v>0.1927228</v>
      </c>
      <c r="J4207" s="31">
        <f t="shared" si="458"/>
        <v>2.1927227999999999</v>
      </c>
      <c r="K4207" s="9">
        <v>9.5899520000000002E-2</v>
      </c>
      <c r="L4207" s="48">
        <f t="shared" si="459"/>
        <v>2.5958995200000001</v>
      </c>
      <c r="M4207" s="9">
        <v>0.25340479999999999</v>
      </c>
      <c r="N4207" s="48">
        <f t="shared" si="460"/>
        <v>3.2534048000000002</v>
      </c>
      <c r="O4207" s="26">
        <v>0.1020843</v>
      </c>
      <c r="P4207" s="93">
        <f t="shared" si="461"/>
        <v>3.6020843</v>
      </c>
    </row>
    <row r="4208" spans="1:16">
      <c r="A4208" s="10">
        <v>2427.4580000000001</v>
      </c>
      <c r="B4208" s="31">
        <v>0.28319820000000001</v>
      </c>
      <c r="C4208" s="9">
        <v>0.28035589999999999</v>
      </c>
      <c r="D4208" s="31">
        <f t="shared" si="455"/>
        <v>0.78035589999999999</v>
      </c>
      <c r="E4208" s="9">
        <v>0.1475089</v>
      </c>
      <c r="F4208" s="31">
        <f t="shared" si="456"/>
        <v>1.1475089000000001</v>
      </c>
      <c r="G4208" s="9">
        <v>0.27540170000000003</v>
      </c>
      <c r="H4208" s="32">
        <f t="shared" si="457"/>
        <v>1.7754017</v>
      </c>
      <c r="I4208" s="9">
        <v>0.1927664</v>
      </c>
      <c r="J4208" s="31">
        <f t="shared" si="458"/>
        <v>2.1927664</v>
      </c>
      <c r="K4208" s="9">
        <v>9.5974970000000007E-2</v>
      </c>
      <c r="L4208" s="48">
        <f t="shared" si="459"/>
        <v>2.5959749699999999</v>
      </c>
      <c r="M4208" s="9">
        <v>0.2534264</v>
      </c>
      <c r="N4208" s="48">
        <f t="shared" si="460"/>
        <v>3.2534263999999999</v>
      </c>
      <c r="O4208" s="26">
        <v>0.1021499</v>
      </c>
      <c r="P4208" s="93">
        <f t="shared" si="461"/>
        <v>3.6021499000000001</v>
      </c>
    </row>
    <row r="4209" spans="1:16">
      <c r="A4209" s="10">
        <v>2427.94</v>
      </c>
      <c r="B4209" s="31">
        <v>0.28332859999999999</v>
      </c>
      <c r="C4209" s="9">
        <v>0.28050419999999998</v>
      </c>
      <c r="D4209" s="31">
        <f t="shared" si="455"/>
        <v>0.78050419999999998</v>
      </c>
      <c r="E4209" s="9">
        <v>0.14758279999999999</v>
      </c>
      <c r="F4209" s="31">
        <f t="shared" si="456"/>
        <v>1.1475827999999999</v>
      </c>
      <c r="G4209" s="9">
        <v>0.27551350000000002</v>
      </c>
      <c r="H4209" s="32">
        <f t="shared" si="457"/>
        <v>1.7755135</v>
      </c>
      <c r="I4209" s="9">
        <v>0.19281989999999999</v>
      </c>
      <c r="J4209" s="31">
        <f t="shared" si="458"/>
        <v>2.1928198999999999</v>
      </c>
      <c r="K4209" s="9">
        <v>9.6045199999999997E-2</v>
      </c>
      <c r="L4209" s="48">
        <f t="shared" si="459"/>
        <v>2.5960451999999998</v>
      </c>
      <c r="M4209" s="9">
        <v>0.25347209999999998</v>
      </c>
      <c r="N4209" s="48">
        <f t="shared" si="460"/>
        <v>3.2534720999999998</v>
      </c>
      <c r="O4209" s="26">
        <v>0.10220650000000001</v>
      </c>
      <c r="P4209" s="93">
        <f t="shared" si="461"/>
        <v>3.6022064999999999</v>
      </c>
    </row>
    <row r="4210" spans="1:16">
      <c r="A4210" s="10">
        <v>2428.422</v>
      </c>
      <c r="B4210" s="31">
        <v>0.28347820000000001</v>
      </c>
      <c r="C4210" s="9">
        <v>0.28065790000000002</v>
      </c>
      <c r="D4210" s="31">
        <f t="shared" si="455"/>
        <v>0.78065790000000002</v>
      </c>
      <c r="E4210" s="9">
        <v>0.14767820000000001</v>
      </c>
      <c r="F4210" s="31">
        <f t="shared" si="456"/>
        <v>1.1476782000000001</v>
      </c>
      <c r="G4210" s="9">
        <v>0.2756536</v>
      </c>
      <c r="H4210" s="32">
        <f t="shared" si="457"/>
        <v>1.7756536000000001</v>
      </c>
      <c r="I4210" s="9">
        <v>0.1928764</v>
      </c>
      <c r="J4210" s="31">
        <f t="shared" si="458"/>
        <v>2.1928763999999998</v>
      </c>
      <c r="K4210" s="9">
        <v>9.6115279999999997E-2</v>
      </c>
      <c r="L4210" s="48">
        <f t="shared" si="459"/>
        <v>2.5961152799999998</v>
      </c>
      <c r="M4210" s="9">
        <v>0.2535462</v>
      </c>
      <c r="N4210" s="48">
        <f t="shared" si="460"/>
        <v>3.2535462000000002</v>
      </c>
      <c r="O4210" s="26">
        <v>0.1022564</v>
      </c>
      <c r="P4210" s="93">
        <f t="shared" si="461"/>
        <v>3.6022563999999999</v>
      </c>
    </row>
    <row r="4211" spans="1:16">
      <c r="A4211" s="10">
        <v>2428.904</v>
      </c>
      <c r="B4211" s="31">
        <v>0.2836224</v>
      </c>
      <c r="C4211" s="9">
        <v>0.28080739999999998</v>
      </c>
      <c r="D4211" s="31">
        <f t="shared" si="455"/>
        <v>0.78080740000000004</v>
      </c>
      <c r="E4211" s="9">
        <v>0.14778450000000001</v>
      </c>
      <c r="F4211" s="31">
        <f t="shared" si="456"/>
        <v>1.1477845</v>
      </c>
      <c r="G4211" s="9">
        <v>0.27580399999999999</v>
      </c>
      <c r="H4211" s="32">
        <f t="shared" si="457"/>
        <v>1.7758039999999999</v>
      </c>
      <c r="I4211" s="9">
        <v>0.19291920000000001</v>
      </c>
      <c r="J4211" s="31">
        <f t="shared" si="458"/>
        <v>2.1929192</v>
      </c>
      <c r="K4211" s="9">
        <v>9.6184339999999993E-2</v>
      </c>
      <c r="L4211" s="48">
        <f t="shared" si="459"/>
        <v>2.5961843400000002</v>
      </c>
      <c r="M4211" s="9">
        <v>0.25363999999999998</v>
      </c>
      <c r="N4211" s="48">
        <f t="shared" si="460"/>
        <v>3.2536399999999999</v>
      </c>
      <c r="O4211" s="26">
        <v>0.1022985</v>
      </c>
      <c r="P4211" s="93">
        <f t="shared" si="461"/>
        <v>3.6022984999999998</v>
      </c>
    </row>
    <row r="4212" spans="1:16">
      <c r="A4212" s="10">
        <v>2429.386</v>
      </c>
      <c r="B4212" s="31">
        <v>0.28372900000000001</v>
      </c>
      <c r="C4212" s="9">
        <v>0.28093439999999997</v>
      </c>
      <c r="D4212" s="31">
        <f t="shared" si="455"/>
        <v>0.78093440000000003</v>
      </c>
      <c r="E4212" s="9">
        <v>0.1478864</v>
      </c>
      <c r="F4212" s="31">
        <f t="shared" si="456"/>
        <v>1.1478864</v>
      </c>
      <c r="G4212" s="9">
        <v>0.27594469999999999</v>
      </c>
      <c r="H4212" s="32">
        <f t="shared" si="457"/>
        <v>1.7759446999999999</v>
      </c>
      <c r="I4212" s="9">
        <v>0.19293270000000001</v>
      </c>
      <c r="J4212" s="31">
        <f t="shared" si="458"/>
        <v>2.1929327000000001</v>
      </c>
      <c r="K4212" s="9">
        <v>9.6247520000000003E-2</v>
      </c>
      <c r="L4212" s="48">
        <f t="shared" si="459"/>
        <v>2.5962475199999999</v>
      </c>
      <c r="M4212" s="9">
        <v>0.25373879999999999</v>
      </c>
      <c r="N4212" s="48">
        <f t="shared" si="460"/>
        <v>3.2537387999999998</v>
      </c>
      <c r="O4212" s="26">
        <v>0.10232910000000001</v>
      </c>
      <c r="P4212" s="93">
        <f t="shared" si="461"/>
        <v>3.6023291</v>
      </c>
    </row>
    <row r="4213" spans="1:16">
      <c r="A4213" s="10">
        <v>2429.8679999999999</v>
      </c>
      <c r="B4213" s="31">
        <v>0.28377560000000002</v>
      </c>
      <c r="C4213" s="9">
        <v>0.28102290000000002</v>
      </c>
      <c r="D4213" s="31">
        <f t="shared" si="455"/>
        <v>0.78102289999999996</v>
      </c>
      <c r="E4213" s="9">
        <v>0.14797260000000001</v>
      </c>
      <c r="F4213" s="31">
        <f t="shared" si="456"/>
        <v>1.1479726000000001</v>
      </c>
      <c r="G4213" s="9">
        <v>0.27605950000000001</v>
      </c>
      <c r="H4213" s="32">
        <f t="shared" si="457"/>
        <v>1.7760595000000001</v>
      </c>
      <c r="I4213" s="9">
        <v>0.1929111</v>
      </c>
      <c r="J4213" s="31">
        <f t="shared" si="458"/>
        <v>2.1929110999999999</v>
      </c>
      <c r="K4213" s="9">
        <v>9.6298430000000004E-2</v>
      </c>
      <c r="L4213" s="48">
        <f t="shared" si="459"/>
        <v>2.59629843</v>
      </c>
      <c r="M4213" s="9">
        <v>0.25383149999999999</v>
      </c>
      <c r="N4213" s="48">
        <f t="shared" si="460"/>
        <v>3.2538315</v>
      </c>
      <c r="O4213" s="26">
        <v>0.10234799999999999</v>
      </c>
      <c r="P4213" s="93">
        <f t="shared" si="461"/>
        <v>3.6023480000000001</v>
      </c>
    </row>
    <row r="4214" spans="1:16">
      <c r="A4214" s="10">
        <v>2430.35</v>
      </c>
      <c r="B4214" s="31">
        <v>0.28376279999999998</v>
      </c>
      <c r="C4214" s="9">
        <v>0.2810687</v>
      </c>
      <c r="D4214" s="31">
        <f t="shared" si="455"/>
        <v>0.78106870000000006</v>
      </c>
      <c r="E4214" s="9">
        <v>0.14804220000000001</v>
      </c>
      <c r="F4214" s="31">
        <f t="shared" si="456"/>
        <v>1.1480421999999999</v>
      </c>
      <c r="G4214" s="9">
        <v>0.27614689999999997</v>
      </c>
      <c r="H4214" s="32">
        <f t="shared" si="457"/>
        <v>1.7761469000000001</v>
      </c>
      <c r="I4214" s="9">
        <v>0.1928646</v>
      </c>
      <c r="J4214" s="31">
        <f t="shared" si="458"/>
        <v>2.1928646000000001</v>
      </c>
      <c r="K4214" s="9">
        <v>9.6338419999999994E-2</v>
      </c>
      <c r="L4214" s="48">
        <f t="shared" si="459"/>
        <v>2.5963384199999999</v>
      </c>
      <c r="M4214" s="9">
        <v>0.25391920000000001</v>
      </c>
      <c r="N4214" s="48">
        <f t="shared" si="460"/>
        <v>3.2539191999999999</v>
      </c>
      <c r="O4214" s="26">
        <v>0.10236290000000001</v>
      </c>
      <c r="P4214" s="93">
        <f t="shared" si="461"/>
        <v>3.6023629000000001</v>
      </c>
    </row>
    <row r="4215" spans="1:16">
      <c r="A4215" s="10">
        <v>2430.8330000000001</v>
      </c>
      <c r="B4215" s="31">
        <v>0.28371299999999999</v>
      </c>
      <c r="C4215" s="9">
        <v>0.28108179999999999</v>
      </c>
      <c r="D4215" s="31">
        <f t="shared" si="455"/>
        <v>0.78108179999999994</v>
      </c>
      <c r="E4215" s="9">
        <v>0.14810419999999999</v>
      </c>
      <c r="F4215" s="31">
        <f t="shared" si="456"/>
        <v>1.1481041999999999</v>
      </c>
      <c r="G4215" s="9">
        <v>0.27621839999999998</v>
      </c>
      <c r="H4215" s="32">
        <f t="shared" si="457"/>
        <v>1.7762183999999999</v>
      </c>
      <c r="I4215" s="9">
        <v>0.19281609999999999</v>
      </c>
      <c r="J4215" s="31">
        <f t="shared" si="458"/>
        <v>2.1928160999999999</v>
      </c>
      <c r="K4215" s="9">
        <v>9.6375390000000005E-2</v>
      </c>
      <c r="L4215" s="48">
        <f t="shared" si="459"/>
        <v>2.5963753899999999</v>
      </c>
      <c r="M4215" s="9">
        <v>0.25401309999999999</v>
      </c>
      <c r="N4215" s="48">
        <f t="shared" si="460"/>
        <v>3.2540130999999999</v>
      </c>
      <c r="O4215" s="26">
        <v>0.1023869</v>
      </c>
      <c r="P4215" s="93">
        <f t="shared" si="461"/>
        <v>3.6023868999999999</v>
      </c>
    </row>
    <row r="4216" spans="1:16">
      <c r="A4216" s="10">
        <v>2431.3139999999999</v>
      </c>
      <c r="B4216" s="31">
        <v>0.28366449999999999</v>
      </c>
      <c r="C4216" s="9">
        <v>0.28108349999999999</v>
      </c>
      <c r="D4216" s="31">
        <f t="shared" si="455"/>
        <v>0.78108350000000004</v>
      </c>
      <c r="E4216" s="9">
        <v>0.148174</v>
      </c>
      <c r="F4216" s="31">
        <f t="shared" si="456"/>
        <v>1.148174</v>
      </c>
      <c r="G4216" s="9">
        <v>0.27629239999999999</v>
      </c>
      <c r="H4216" s="32">
        <f t="shared" si="457"/>
        <v>1.7762924</v>
      </c>
      <c r="I4216" s="9">
        <v>0.19279450000000001</v>
      </c>
      <c r="J4216" s="31">
        <f t="shared" si="458"/>
        <v>2.1927945000000002</v>
      </c>
      <c r="K4216" s="9">
        <v>9.6421259999999995E-2</v>
      </c>
      <c r="L4216" s="48">
        <f t="shared" si="459"/>
        <v>2.5964212600000001</v>
      </c>
      <c r="M4216" s="9">
        <v>0.25412829999999997</v>
      </c>
      <c r="N4216" s="48">
        <f t="shared" si="460"/>
        <v>3.2541283000000001</v>
      </c>
      <c r="O4216" s="26">
        <v>0.1024356</v>
      </c>
      <c r="P4216" s="93">
        <f t="shared" si="461"/>
        <v>3.6024356000000002</v>
      </c>
    </row>
    <row r="4217" spans="1:16">
      <c r="A4217" s="10">
        <v>2431.797</v>
      </c>
      <c r="B4217" s="31">
        <v>0.28365119999999999</v>
      </c>
      <c r="C4217" s="9">
        <v>0.28109070000000003</v>
      </c>
      <c r="D4217" s="31">
        <f t="shared" si="455"/>
        <v>0.78109070000000003</v>
      </c>
      <c r="E4217" s="9">
        <v>0.14826300000000001</v>
      </c>
      <c r="F4217" s="31">
        <f t="shared" si="456"/>
        <v>1.148263</v>
      </c>
      <c r="G4217" s="9">
        <v>0.27638259999999998</v>
      </c>
      <c r="H4217" s="32">
        <f t="shared" si="457"/>
        <v>1.7763826</v>
      </c>
      <c r="I4217" s="9">
        <v>0.1928214</v>
      </c>
      <c r="J4217" s="31">
        <f t="shared" si="458"/>
        <v>2.1928214000000001</v>
      </c>
      <c r="K4217" s="9">
        <v>9.6487130000000004E-2</v>
      </c>
      <c r="L4217" s="48">
        <f t="shared" si="459"/>
        <v>2.5964871299999999</v>
      </c>
      <c r="M4217" s="9">
        <v>0.25427149999999998</v>
      </c>
      <c r="N4217" s="48">
        <f t="shared" si="460"/>
        <v>3.2542714999999998</v>
      </c>
      <c r="O4217" s="26">
        <v>0.1025162</v>
      </c>
      <c r="P4217" s="93">
        <f t="shared" si="461"/>
        <v>3.6025162000000002</v>
      </c>
    </row>
    <row r="4218" spans="1:16">
      <c r="A4218" s="10">
        <v>2432.279</v>
      </c>
      <c r="B4218" s="31">
        <v>0.28368929999999998</v>
      </c>
      <c r="C4218" s="9">
        <v>0.28111229999999998</v>
      </c>
      <c r="D4218" s="31">
        <f t="shared" si="455"/>
        <v>0.78111229999999998</v>
      </c>
      <c r="E4218" s="9">
        <v>0.14837110000000001</v>
      </c>
      <c r="F4218" s="31">
        <f t="shared" si="456"/>
        <v>1.1483711000000001</v>
      </c>
      <c r="G4218" s="9">
        <v>0.27649220000000002</v>
      </c>
      <c r="H4218" s="32">
        <f t="shared" si="457"/>
        <v>1.7764922000000001</v>
      </c>
      <c r="I4218" s="9">
        <v>0.19290209999999999</v>
      </c>
      <c r="J4218" s="31">
        <f t="shared" si="458"/>
        <v>2.1929021</v>
      </c>
      <c r="K4218" s="9">
        <v>9.6576529999999994E-2</v>
      </c>
      <c r="L4218" s="48">
        <f t="shared" si="459"/>
        <v>2.5965765300000001</v>
      </c>
      <c r="M4218" s="9">
        <v>0.25443500000000002</v>
      </c>
      <c r="N4218" s="48">
        <f t="shared" si="460"/>
        <v>3.254435</v>
      </c>
      <c r="O4218" s="26">
        <v>0.1026271</v>
      </c>
      <c r="P4218" s="93">
        <f t="shared" si="461"/>
        <v>3.6026270999999999</v>
      </c>
    </row>
    <row r="4219" spans="1:16">
      <c r="A4219" s="10">
        <v>2432.761</v>
      </c>
      <c r="B4219" s="31">
        <v>0.2837732</v>
      </c>
      <c r="C4219" s="9">
        <v>0.28114240000000001</v>
      </c>
      <c r="D4219" s="31">
        <f t="shared" si="455"/>
        <v>0.78114240000000001</v>
      </c>
      <c r="E4219" s="9">
        <v>0.14848720000000001</v>
      </c>
      <c r="F4219" s="31">
        <f t="shared" si="456"/>
        <v>1.1484871999999999</v>
      </c>
      <c r="G4219" s="9">
        <v>0.27661089999999999</v>
      </c>
      <c r="H4219" s="32">
        <f t="shared" si="457"/>
        <v>1.7766109000000001</v>
      </c>
      <c r="I4219" s="9">
        <v>0.1930288</v>
      </c>
      <c r="J4219" s="31">
        <f t="shared" si="458"/>
        <v>2.1930288</v>
      </c>
      <c r="K4219" s="9">
        <v>9.6687759999999998E-2</v>
      </c>
      <c r="L4219" s="48">
        <f t="shared" si="459"/>
        <v>2.59668776</v>
      </c>
      <c r="M4219" s="9">
        <v>0.25459710000000002</v>
      </c>
      <c r="N4219" s="48">
        <f t="shared" si="460"/>
        <v>3.2545970999999998</v>
      </c>
      <c r="O4219" s="26">
        <v>0.1027552</v>
      </c>
      <c r="P4219" s="93">
        <f t="shared" si="461"/>
        <v>3.6027551999999998</v>
      </c>
    </row>
    <row r="4220" spans="1:16">
      <c r="A4220" s="10">
        <v>2433.2429999999999</v>
      </c>
      <c r="B4220" s="31">
        <v>0.28388340000000001</v>
      </c>
      <c r="C4220" s="9">
        <v>0.28116859999999999</v>
      </c>
      <c r="D4220" s="31">
        <f t="shared" si="455"/>
        <v>0.78116859999999999</v>
      </c>
      <c r="E4220" s="9">
        <v>0.14859459999999999</v>
      </c>
      <c r="F4220" s="31">
        <f t="shared" si="456"/>
        <v>1.1485946</v>
      </c>
      <c r="G4220" s="9">
        <v>0.27672330000000001</v>
      </c>
      <c r="H4220" s="32">
        <f t="shared" si="457"/>
        <v>1.7767233</v>
      </c>
      <c r="I4220" s="9">
        <v>0.1931824</v>
      </c>
      <c r="J4220" s="31">
        <f t="shared" si="458"/>
        <v>2.1931824</v>
      </c>
      <c r="K4220" s="9">
        <v>9.6812780000000001E-2</v>
      </c>
      <c r="L4220" s="48">
        <f t="shared" si="459"/>
        <v>2.59681278</v>
      </c>
      <c r="M4220" s="9">
        <v>0.25473249999999997</v>
      </c>
      <c r="N4220" s="48">
        <f t="shared" si="460"/>
        <v>3.2547324999999998</v>
      </c>
      <c r="O4220" s="26">
        <v>0.1028857</v>
      </c>
      <c r="P4220" s="93">
        <f t="shared" si="461"/>
        <v>3.6028856999999999</v>
      </c>
    </row>
    <row r="4221" spans="1:16">
      <c r="A4221" s="10">
        <v>2433.7249999999999</v>
      </c>
      <c r="B4221" s="31">
        <v>0.28399829999999998</v>
      </c>
      <c r="C4221" s="9">
        <v>0.28118090000000001</v>
      </c>
      <c r="D4221" s="31">
        <f t="shared" si="455"/>
        <v>0.78118090000000007</v>
      </c>
      <c r="E4221" s="9">
        <v>0.1486779</v>
      </c>
      <c r="F4221" s="31">
        <f t="shared" si="456"/>
        <v>1.1486779</v>
      </c>
      <c r="G4221" s="9">
        <v>0.27681470000000002</v>
      </c>
      <c r="H4221" s="32">
        <f t="shared" si="457"/>
        <v>1.7768147000000001</v>
      </c>
      <c r="I4221" s="9">
        <v>0.1933444</v>
      </c>
      <c r="J4221" s="31">
        <f t="shared" si="458"/>
        <v>2.1933444</v>
      </c>
      <c r="K4221" s="9">
        <v>9.6946039999999997E-2</v>
      </c>
      <c r="L4221" s="48">
        <f t="shared" si="459"/>
        <v>2.5969460400000002</v>
      </c>
      <c r="M4221" s="9">
        <v>0.25482280000000002</v>
      </c>
      <c r="N4221" s="48">
        <f t="shared" si="460"/>
        <v>3.2548227999999999</v>
      </c>
      <c r="O4221" s="26">
        <v>0.10300520000000001</v>
      </c>
      <c r="P4221" s="93">
        <f t="shared" si="461"/>
        <v>3.6030052000000001</v>
      </c>
    </row>
    <row r="4222" spans="1:16">
      <c r="A4222" s="10">
        <v>2434.2069999999999</v>
      </c>
      <c r="B4222" s="31">
        <v>0.28410439999999998</v>
      </c>
      <c r="C4222" s="9">
        <v>0.2811767</v>
      </c>
      <c r="D4222" s="31">
        <f t="shared" si="455"/>
        <v>0.78117670000000006</v>
      </c>
      <c r="E4222" s="9">
        <v>0.148731</v>
      </c>
      <c r="F4222" s="31">
        <f t="shared" si="456"/>
        <v>1.1487309999999999</v>
      </c>
      <c r="G4222" s="9">
        <v>0.27688230000000003</v>
      </c>
      <c r="H4222" s="32">
        <f t="shared" si="457"/>
        <v>1.7768823</v>
      </c>
      <c r="I4222" s="9">
        <v>0.19350439999999999</v>
      </c>
      <c r="J4222" s="31">
        <f t="shared" si="458"/>
        <v>2.1935044000000001</v>
      </c>
      <c r="K4222" s="9">
        <v>9.7087519999999997E-2</v>
      </c>
      <c r="L4222" s="48">
        <f t="shared" si="459"/>
        <v>2.5970875200000001</v>
      </c>
      <c r="M4222" s="9">
        <v>0.25486589999999998</v>
      </c>
      <c r="N4222" s="48">
        <f t="shared" si="460"/>
        <v>3.2548659</v>
      </c>
      <c r="O4222" s="26">
        <v>0.10311049999999999</v>
      </c>
      <c r="P4222" s="93">
        <f t="shared" si="461"/>
        <v>3.6031105000000001</v>
      </c>
    </row>
    <row r="4223" spans="1:16">
      <c r="A4223" s="10">
        <v>2434.6889999999999</v>
      </c>
      <c r="B4223" s="31">
        <v>0.2842056</v>
      </c>
      <c r="C4223" s="9">
        <v>0.2811652</v>
      </c>
      <c r="D4223" s="31">
        <f t="shared" si="455"/>
        <v>0.7811652</v>
      </c>
      <c r="E4223" s="9">
        <v>0.14876159999999999</v>
      </c>
      <c r="F4223" s="31">
        <f t="shared" si="456"/>
        <v>1.1487616</v>
      </c>
      <c r="G4223" s="9">
        <v>0.27693250000000003</v>
      </c>
      <c r="H4223" s="32">
        <f t="shared" si="457"/>
        <v>1.7769325</v>
      </c>
      <c r="I4223" s="9">
        <v>0.19366040000000001</v>
      </c>
      <c r="J4223" s="31">
        <f t="shared" si="458"/>
        <v>2.1936604000000002</v>
      </c>
      <c r="K4223" s="9">
        <v>9.7241439999999998E-2</v>
      </c>
      <c r="L4223" s="48">
        <f t="shared" si="459"/>
        <v>2.5972414399999999</v>
      </c>
      <c r="M4223" s="9">
        <v>0.25487520000000002</v>
      </c>
      <c r="N4223" s="48">
        <f t="shared" si="460"/>
        <v>3.2548751999999999</v>
      </c>
      <c r="O4223" s="26">
        <v>0.1032052</v>
      </c>
      <c r="P4223" s="93">
        <f t="shared" si="461"/>
        <v>3.6032052000000001</v>
      </c>
    </row>
    <row r="4224" spans="1:16">
      <c r="A4224" s="10">
        <v>2435.1709999999998</v>
      </c>
      <c r="B4224" s="31">
        <v>0.28431190000000001</v>
      </c>
      <c r="C4224" s="9">
        <v>0.28115970000000001</v>
      </c>
      <c r="D4224" s="31">
        <f t="shared" si="455"/>
        <v>0.78115970000000001</v>
      </c>
      <c r="E4224" s="9">
        <v>0.14878440000000001</v>
      </c>
      <c r="F4224" s="31">
        <f t="shared" si="456"/>
        <v>1.1487844</v>
      </c>
      <c r="G4224" s="9">
        <v>0.27698149999999999</v>
      </c>
      <c r="H4224" s="32">
        <f t="shared" si="457"/>
        <v>1.7769815</v>
      </c>
      <c r="I4224" s="9">
        <v>0.1938156</v>
      </c>
      <c r="J4224" s="31">
        <f t="shared" si="458"/>
        <v>2.1938156000000002</v>
      </c>
      <c r="K4224" s="9">
        <v>9.7413669999999994E-2</v>
      </c>
      <c r="L4224" s="48">
        <f t="shared" si="459"/>
        <v>2.5974136699999999</v>
      </c>
      <c r="M4224" s="9">
        <v>0.25487199999999999</v>
      </c>
      <c r="N4224" s="48">
        <f t="shared" si="460"/>
        <v>3.2548719999999998</v>
      </c>
      <c r="O4224" s="26">
        <v>0.103298</v>
      </c>
      <c r="P4224" s="93">
        <f t="shared" si="461"/>
        <v>3.6032980000000001</v>
      </c>
    </row>
    <row r="4225" spans="1:16">
      <c r="A4225" s="10">
        <v>2435.654</v>
      </c>
      <c r="B4225" s="31">
        <v>0.28443299999999999</v>
      </c>
      <c r="C4225" s="9">
        <v>0.28117370000000003</v>
      </c>
      <c r="D4225" s="31">
        <f t="shared" si="455"/>
        <v>0.78117370000000008</v>
      </c>
      <c r="E4225" s="9">
        <v>0.1488158</v>
      </c>
      <c r="F4225" s="31">
        <f t="shared" si="456"/>
        <v>1.1488157999999999</v>
      </c>
      <c r="G4225" s="9">
        <v>0.27704299999999998</v>
      </c>
      <c r="H4225" s="32">
        <f t="shared" si="457"/>
        <v>1.7770429999999999</v>
      </c>
      <c r="I4225" s="9">
        <v>0.19397049999999999</v>
      </c>
      <c r="J4225" s="31">
        <f t="shared" si="458"/>
        <v>2.1939704999999998</v>
      </c>
      <c r="K4225" s="9">
        <v>9.7605239999999996E-2</v>
      </c>
      <c r="L4225" s="48">
        <f t="shared" si="459"/>
        <v>2.59760524</v>
      </c>
      <c r="M4225" s="9">
        <v>0.25487369999999998</v>
      </c>
      <c r="N4225" s="48">
        <f t="shared" si="460"/>
        <v>3.2548737000000001</v>
      </c>
      <c r="O4225" s="26">
        <v>0.10339470000000001</v>
      </c>
      <c r="P4225" s="93">
        <f t="shared" si="461"/>
        <v>3.6033947</v>
      </c>
    </row>
    <row r="4226" spans="1:16">
      <c r="A4226" s="10">
        <v>2436.136</v>
      </c>
      <c r="B4226" s="31">
        <v>0.28456690000000001</v>
      </c>
      <c r="C4226" s="9">
        <v>0.28121010000000002</v>
      </c>
      <c r="D4226" s="31">
        <f t="shared" si="455"/>
        <v>0.78121010000000002</v>
      </c>
      <c r="E4226" s="9">
        <v>0.148866</v>
      </c>
      <c r="F4226" s="31">
        <f t="shared" si="456"/>
        <v>1.1488659999999999</v>
      </c>
      <c r="G4226" s="9">
        <v>0.27712249999999999</v>
      </c>
      <c r="H4226" s="32">
        <f t="shared" si="457"/>
        <v>1.7771224999999999</v>
      </c>
      <c r="I4226" s="9">
        <v>0.1941196</v>
      </c>
      <c r="J4226" s="31">
        <f t="shared" si="458"/>
        <v>2.1941196000000001</v>
      </c>
      <c r="K4226" s="9">
        <v>9.7807710000000006E-2</v>
      </c>
      <c r="L4226" s="48">
        <f t="shared" si="459"/>
        <v>2.5978077100000001</v>
      </c>
      <c r="M4226" s="9">
        <v>0.25488690000000003</v>
      </c>
      <c r="N4226" s="48">
        <f t="shared" si="460"/>
        <v>3.2548868999999998</v>
      </c>
      <c r="O4226" s="26">
        <v>0.1034945</v>
      </c>
      <c r="P4226" s="93">
        <f t="shared" si="461"/>
        <v>3.6034945</v>
      </c>
    </row>
    <row r="4227" spans="1:16">
      <c r="A4227" s="10">
        <v>2436.6179999999999</v>
      </c>
      <c r="B4227" s="31">
        <v>0.28470040000000002</v>
      </c>
      <c r="C4227" s="9">
        <v>0.28126390000000001</v>
      </c>
      <c r="D4227" s="31">
        <f t="shared" ref="D4227:D4290" si="462">C4227+0.5</f>
        <v>0.78126390000000001</v>
      </c>
      <c r="E4227" s="9">
        <v>0.14893580000000001</v>
      </c>
      <c r="F4227" s="31">
        <f t="shared" ref="F4227:F4290" si="463">E4227+1</f>
        <v>1.1489358000000001</v>
      </c>
      <c r="G4227" s="9">
        <v>0.27721479999999998</v>
      </c>
      <c r="H4227" s="32">
        <f t="shared" ref="H4227:H4290" si="464">G4227+1.5</f>
        <v>1.7772147999999999</v>
      </c>
      <c r="I4227" s="9">
        <v>0.1942508</v>
      </c>
      <c r="J4227" s="31">
        <f t="shared" ref="J4227:J4290" si="465">I4227+2</f>
        <v>2.1942507999999998</v>
      </c>
      <c r="K4227" s="9">
        <v>9.8005320000000007E-2</v>
      </c>
      <c r="L4227" s="48">
        <f t="shared" ref="L4227:L4290" si="466">K4227+2.5</f>
        <v>2.59800532</v>
      </c>
      <c r="M4227" s="9">
        <v>0.25490659999999998</v>
      </c>
      <c r="N4227" s="48">
        <f t="shared" ref="N4227:N4290" si="467">M4227+3</f>
        <v>3.2549066</v>
      </c>
      <c r="O4227" s="26">
        <v>0.10359</v>
      </c>
      <c r="P4227" s="93">
        <f t="shared" ref="P4227:P4290" si="468">O4227+3.5</f>
        <v>3.6035900000000001</v>
      </c>
    </row>
    <row r="4228" spans="1:16">
      <c r="A4228" s="10">
        <v>2437.1</v>
      </c>
      <c r="B4228" s="31">
        <v>0.28481699999999999</v>
      </c>
      <c r="C4228" s="9">
        <v>0.2813291</v>
      </c>
      <c r="D4228" s="31">
        <f t="shared" si="462"/>
        <v>0.7813291</v>
      </c>
      <c r="E4228" s="9">
        <v>0.14901909999999999</v>
      </c>
      <c r="F4228" s="31">
        <f t="shared" si="463"/>
        <v>1.1490191000000001</v>
      </c>
      <c r="G4228" s="9">
        <v>0.27731040000000001</v>
      </c>
      <c r="H4228" s="32">
        <f t="shared" si="464"/>
        <v>1.7773104</v>
      </c>
      <c r="I4228" s="9">
        <v>0.19435269999999999</v>
      </c>
      <c r="J4228" s="31">
        <f t="shared" si="465"/>
        <v>2.1943527</v>
      </c>
      <c r="K4228" s="9">
        <v>9.8179569999999994E-2</v>
      </c>
      <c r="L4228" s="48">
        <f t="shared" si="466"/>
        <v>2.5981795700000001</v>
      </c>
      <c r="M4228" s="9">
        <v>0.25492419999999999</v>
      </c>
      <c r="N4228" s="48">
        <f t="shared" si="467"/>
        <v>3.2549242</v>
      </c>
      <c r="O4228" s="26">
        <v>0.1036781</v>
      </c>
      <c r="P4228" s="93">
        <f t="shared" si="468"/>
        <v>3.6036780999999998</v>
      </c>
    </row>
    <row r="4229" spans="1:16">
      <c r="A4229" s="10">
        <v>2437.5819999999999</v>
      </c>
      <c r="B4229" s="31">
        <v>0.28490789999999999</v>
      </c>
      <c r="C4229" s="9">
        <v>0.2814045</v>
      </c>
      <c r="D4229" s="31">
        <f t="shared" si="462"/>
        <v>0.78140450000000006</v>
      </c>
      <c r="E4229" s="9">
        <v>0.14910979999999999</v>
      </c>
      <c r="F4229" s="31">
        <f t="shared" si="463"/>
        <v>1.1491098</v>
      </c>
      <c r="G4229" s="9">
        <v>0.27740140000000002</v>
      </c>
      <c r="H4229" s="32">
        <f t="shared" si="464"/>
        <v>1.7774014</v>
      </c>
      <c r="I4229" s="9">
        <v>0.19442329999999999</v>
      </c>
      <c r="J4229" s="31">
        <f t="shared" si="465"/>
        <v>2.1944233</v>
      </c>
      <c r="K4229" s="9">
        <v>9.8319719999999999E-2</v>
      </c>
      <c r="L4229" s="48">
        <f t="shared" si="466"/>
        <v>2.5983197200000001</v>
      </c>
      <c r="M4229" s="9">
        <v>0.25493759999999999</v>
      </c>
      <c r="N4229" s="48">
        <f t="shared" si="467"/>
        <v>3.2549375999999999</v>
      </c>
      <c r="O4229" s="26">
        <v>0.1037579</v>
      </c>
      <c r="P4229" s="93">
        <f t="shared" si="468"/>
        <v>3.6037579000000002</v>
      </c>
    </row>
    <row r="4230" spans="1:16">
      <c r="A4230" s="10">
        <v>2438.0639999999999</v>
      </c>
      <c r="B4230" s="31">
        <v>0.2849776</v>
      </c>
      <c r="C4230" s="9">
        <v>0.2814989</v>
      </c>
      <c r="D4230" s="31">
        <f t="shared" si="462"/>
        <v>0.7814989</v>
      </c>
      <c r="E4230" s="9">
        <v>0.1492068</v>
      </c>
      <c r="F4230" s="31">
        <f t="shared" si="463"/>
        <v>1.1492068</v>
      </c>
      <c r="G4230" s="9">
        <v>0.27748820000000002</v>
      </c>
      <c r="H4230" s="32">
        <f t="shared" si="464"/>
        <v>1.7774882000000001</v>
      </c>
      <c r="I4230" s="9">
        <v>0.1944729</v>
      </c>
      <c r="J4230" s="31">
        <f t="shared" si="465"/>
        <v>2.1944729000000001</v>
      </c>
      <c r="K4230" s="9">
        <v>9.8425070000000003E-2</v>
      </c>
      <c r="L4230" s="48">
        <f t="shared" si="466"/>
        <v>2.5984250700000002</v>
      </c>
      <c r="M4230" s="9">
        <v>0.25495649999999997</v>
      </c>
      <c r="N4230" s="48">
        <f t="shared" si="467"/>
        <v>3.2549565</v>
      </c>
      <c r="O4230" s="26">
        <v>0.10384</v>
      </c>
      <c r="P4230" s="93">
        <f t="shared" si="468"/>
        <v>3.6038399999999999</v>
      </c>
    </row>
    <row r="4231" spans="1:16">
      <c r="A4231" s="10">
        <v>2438.5459999999998</v>
      </c>
      <c r="B4231" s="31">
        <v>0.2850454</v>
      </c>
      <c r="C4231" s="9">
        <v>0.2816264</v>
      </c>
      <c r="D4231" s="31">
        <f t="shared" si="462"/>
        <v>0.78162639999999994</v>
      </c>
      <c r="E4231" s="9">
        <v>0.1493167</v>
      </c>
      <c r="F4231" s="31">
        <f t="shared" si="463"/>
        <v>1.1493167</v>
      </c>
      <c r="G4231" s="9">
        <v>0.27758080000000002</v>
      </c>
      <c r="H4231" s="32">
        <f t="shared" si="464"/>
        <v>1.7775808</v>
      </c>
      <c r="I4231" s="9">
        <v>0.19452079999999999</v>
      </c>
      <c r="J4231" s="31">
        <f t="shared" si="465"/>
        <v>2.1945207999999998</v>
      </c>
      <c r="K4231" s="9">
        <v>9.8507910000000004E-2</v>
      </c>
      <c r="L4231" s="48">
        <f t="shared" si="466"/>
        <v>2.5985079099999999</v>
      </c>
      <c r="M4231" s="9">
        <v>0.25500089999999997</v>
      </c>
      <c r="N4231" s="48">
        <f t="shared" si="467"/>
        <v>3.2550008999999998</v>
      </c>
      <c r="O4231" s="26">
        <v>0.1039402</v>
      </c>
      <c r="P4231" s="93">
        <f t="shared" si="468"/>
        <v>3.6039401999999998</v>
      </c>
    </row>
    <row r="4232" spans="1:16">
      <c r="A4232" s="10">
        <v>2439.0279999999998</v>
      </c>
      <c r="B4232" s="31">
        <v>0.28513319999999998</v>
      </c>
      <c r="C4232" s="9">
        <v>0.28179789999999999</v>
      </c>
      <c r="D4232" s="31">
        <f t="shared" si="462"/>
        <v>0.78179789999999993</v>
      </c>
      <c r="E4232" s="9">
        <v>0.149449</v>
      </c>
      <c r="F4232" s="31">
        <f t="shared" si="463"/>
        <v>1.1494489999999999</v>
      </c>
      <c r="G4232" s="9">
        <v>0.27769129999999997</v>
      </c>
      <c r="H4232" s="32">
        <f t="shared" si="464"/>
        <v>1.7776912999999999</v>
      </c>
      <c r="I4232" s="9">
        <v>0.1945895</v>
      </c>
      <c r="J4232" s="31">
        <f t="shared" si="465"/>
        <v>2.1945895000000002</v>
      </c>
      <c r="K4232" s="9">
        <v>9.8585549999999994E-2</v>
      </c>
      <c r="L4232" s="48">
        <f t="shared" si="466"/>
        <v>2.5985855500000001</v>
      </c>
      <c r="M4232" s="9">
        <v>0.25508950000000002</v>
      </c>
      <c r="N4232" s="48">
        <f t="shared" si="467"/>
        <v>3.2550895</v>
      </c>
      <c r="O4232" s="26">
        <v>0.10407230000000001</v>
      </c>
      <c r="P4232" s="93">
        <f t="shared" si="468"/>
        <v>3.6040722999999999</v>
      </c>
    </row>
    <row r="4233" spans="1:16">
      <c r="A4233" s="10">
        <v>2439.5100000000002</v>
      </c>
      <c r="B4233" s="31">
        <v>0.28525309999999998</v>
      </c>
      <c r="C4233" s="9">
        <v>0.2820105</v>
      </c>
      <c r="D4233" s="31">
        <f t="shared" si="462"/>
        <v>0.78201049999999994</v>
      </c>
      <c r="E4233" s="9">
        <v>0.1496123</v>
      </c>
      <c r="F4233" s="31">
        <f t="shared" si="463"/>
        <v>1.1496123</v>
      </c>
      <c r="G4233" s="9">
        <v>0.27782839999999998</v>
      </c>
      <c r="H4233" s="32">
        <f t="shared" si="464"/>
        <v>1.7778284</v>
      </c>
      <c r="I4233" s="9">
        <v>0.19469310000000001</v>
      </c>
      <c r="J4233" s="31">
        <f t="shared" si="465"/>
        <v>2.1946930999999998</v>
      </c>
      <c r="K4233" s="9">
        <v>9.8672079999999995E-2</v>
      </c>
      <c r="L4233" s="48">
        <f t="shared" si="466"/>
        <v>2.5986720800000001</v>
      </c>
      <c r="M4233" s="9">
        <v>0.25522919999999999</v>
      </c>
      <c r="N4233" s="48">
        <f t="shared" si="467"/>
        <v>3.2552292</v>
      </c>
      <c r="O4233" s="26">
        <v>0.1042409</v>
      </c>
      <c r="P4233" s="93">
        <f t="shared" si="468"/>
        <v>3.6042409000000002</v>
      </c>
    </row>
    <row r="4234" spans="1:16">
      <c r="A4234" s="10">
        <v>2439.9929999999999</v>
      </c>
      <c r="B4234" s="31">
        <v>0.28539750000000003</v>
      </c>
      <c r="C4234" s="9">
        <v>0.28224300000000002</v>
      </c>
      <c r="D4234" s="31">
        <f t="shared" si="462"/>
        <v>0.78224300000000002</v>
      </c>
      <c r="E4234" s="9">
        <v>0.14980499999999999</v>
      </c>
      <c r="F4234" s="31">
        <f t="shared" si="463"/>
        <v>1.149805</v>
      </c>
      <c r="G4234" s="9">
        <v>0.27798970000000001</v>
      </c>
      <c r="H4234" s="32">
        <f t="shared" si="464"/>
        <v>1.7779897</v>
      </c>
      <c r="I4234" s="9">
        <v>0.1948309</v>
      </c>
      <c r="J4234" s="31">
        <f t="shared" si="465"/>
        <v>2.1948308999999999</v>
      </c>
      <c r="K4234" s="9">
        <v>9.8773230000000004E-2</v>
      </c>
      <c r="L4234" s="48">
        <f t="shared" si="466"/>
        <v>2.5987732299999999</v>
      </c>
      <c r="M4234" s="9">
        <v>0.25540940000000001</v>
      </c>
      <c r="N4234" s="48">
        <f t="shared" si="467"/>
        <v>3.2554094</v>
      </c>
      <c r="O4234" s="26">
        <v>0.1044374</v>
      </c>
      <c r="P4234" s="93">
        <f t="shared" si="468"/>
        <v>3.6044374000000001</v>
      </c>
    </row>
    <row r="4235" spans="1:16">
      <c r="A4235" s="10">
        <v>2440.4749999999999</v>
      </c>
      <c r="B4235" s="31">
        <v>0.2855414</v>
      </c>
      <c r="C4235" s="9">
        <v>0.28246070000000001</v>
      </c>
      <c r="D4235" s="31">
        <f t="shared" si="462"/>
        <v>0.78246070000000001</v>
      </c>
      <c r="E4235" s="9">
        <v>0.1500185</v>
      </c>
      <c r="F4235" s="31">
        <f t="shared" si="463"/>
        <v>1.1500185000000001</v>
      </c>
      <c r="G4235" s="9">
        <v>0.2781612</v>
      </c>
      <c r="H4235" s="32">
        <f t="shared" si="464"/>
        <v>1.7781612</v>
      </c>
      <c r="I4235" s="9">
        <v>0.19498969999999999</v>
      </c>
      <c r="J4235" s="31">
        <f t="shared" si="465"/>
        <v>2.1949896999999998</v>
      </c>
      <c r="K4235" s="9">
        <v>9.8882629999999999E-2</v>
      </c>
      <c r="L4235" s="48">
        <f t="shared" si="466"/>
        <v>2.5988826299999999</v>
      </c>
      <c r="M4235" s="9">
        <v>0.25560549999999999</v>
      </c>
      <c r="N4235" s="48">
        <f t="shared" si="467"/>
        <v>3.2556055000000002</v>
      </c>
      <c r="O4235" s="26">
        <v>0.10464179999999999</v>
      </c>
      <c r="P4235" s="93">
        <f t="shared" si="468"/>
        <v>3.6046418</v>
      </c>
    </row>
    <row r="4236" spans="1:16">
      <c r="A4236" s="10">
        <v>2440.9569999999999</v>
      </c>
      <c r="B4236" s="31">
        <v>0.28565230000000003</v>
      </c>
      <c r="C4236" s="9">
        <v>0.28262930000000003</v>
      </c>
      <c r="D4236" s="31">
        <f t="shared" si="462"/>
        <v>0.78262929999999997</v>
      </c>
      <c r="E4236" s="9">
        <v>0.1502347</v>
      </c>
      <c r="F4236" s="31">
        <f t="shared" si="463"/>
        <v>1.1502346999999999</v>
      </c>
      <c r="G4236" s="9">
        <v>0.27832259999999998</v>
      </c>
      <c r="H4236" s="32">
        <f t="shared" si="464"/>
        <v>1.7783226000000001</v>
      </c>
      <c r="I4236" s="9">
        <v>0.1951493</v>
      </c>
      <c r="J4236" s="31">
        <f t="shared" si="465"/>
        <v>2.1951493000000002</v>
      </c>
      <c r="K4236" s="9">
        <v>9.8987480000000003E-2</v>
      </c>
      <c r="L4236" s="48">
        <f t="shared" si="466"/>
        <v>2.5989874799999999</v>
      </c>
      <c r="M4236" s="9">
        <v>0.25578869999999998</v>
      </c>
      <c r="N4236" s="48">
        <f t="shared" si="467"/>
        <v>3.2557887000000001</v>
      </c>
      <c r="O4236" s="26">
        <v>0.1048301</v>
      </c>
      <c r="P4236" s="93">
        <f t="shared" si="468"/>
        <v>3.6048301</v>
      </c>
    </row>
    <row r="4237" spans="1:16">
      <c r="A4237" s="10">
        <v>2441.4389999999999</v>
      </c>
      <c r="B4237" s="31">
        <v>0.28570820000000002</v>
      </c>
      <c r="C4237" s="9">
        <v>0.28272920000000001</v>
      </c>
      <c r="D4237" s="31">
        <f t="shared" si="462"/>
        <v>0.78272920000000001</v>
      </c>
      <c r="E4237" s="9">
        <v>0.15043770000000001</v>
      </c>
      <c r="F4237" s="31">
        <f t="shared" si="463"/>
        <v>1.1504376999999999</v>
      </c>
      <c r="G4237" s="9">
        <v>0.27845750000000002</v>
      </c>
      <c r="H4237" s="32">
        <f t="shared" si="464"/>
        <v>1.7784575</v>
      </c>
      <c r="I4237" s="9">
        <v>0.19529350000000001</v>
      </c>
      <c r="J4237" s="31">
        <f t="shared" si="465"/>
        <v>2.1952935</v>
      </c>
      <c r="K4237" s="9">
        <v>9.9075869999999996E-2</v>
      </c>
      <c r="L4237" s="48">
        <f t="shared" si="466"/>
        <v>2.5990758700000001</v>
      </c>
      <c r="M4237" s="9">
        <v>0.2559401</v>
      </c>
      <c r="N4237" s="48">
        <f t="shared" si="467"/>
        <v>3.2559401000000001</v>
      </c>
      <c r="O4237" s="26">
        <v>0.1049881</v>
      </c>
      <c r="P4237" s="93">
        <f t="shared" si="468"/>
        <v>3.6049880999999999</v>
      </c>
    </row>
    <row r="4238" spans="1:16">
      <c r="A4238" s="10">
        <v>2441.9209999999998</v>
      </c>
      <c r="B4238" s="31">
        <v>0.28570990000000002</v>
      </c>
      <c r="C4238" s="9">
        <v>0.2827673</v>
      </c>
      <c r="D4238" s="31">
        <f t="shared" si="462"/>
        <v>0.78276729999999994</v>
      </c>
      <c r="E4238" s="9">
        <v>0.1506179</v>
      </c>
      <c r="F4238" s="31">
        <f t="shared" si="463"/>
        <v>1.1506179000000001</v>
      </c>
      <c r="G4238" s="9">
        <v>0.27856039999999999</v>
      </c>
      <c r="H4238" s="32">
        <f t="shared" si="464"/>
        <v>1.7785603999999999</v>
      </c>
      <c r="I4238" s="9">
        <v>0.19541849999999999</v>
      </c>
      <c r="J4238" s="31">
        <f t="shared" si="465"/>
        <v>2.1954185000000002</v>
      </c>
      <c r="K4238" s="9">
        <v>9.9142569999999999E-2</v>
      </c>
      <c r="L4238" s="48">
        <f t="shared" si="466"/>
        <v>2.5991425700000002</v>
      </c>
      <c r="M4238" s="9">
        <v>0.25606139999999999</v>
      </c>
      <c r="N4238" s="48">
        <f t="shared" si="467"/>
        <v>3.2560614000000001</v>
      </c>
      <c r="O4238" s="26">
        <v>0.1051151</v>
      </c>
      <c r="P4238" s="93">
        <f t="shared" si="468"/>
        <v>3.6051150999999999</v>
      </c>
    </row>
    <row r="4239" spans="1:16">
      <c r="A4239" s="10">
        <v>2442.4029999999998</v>
      </c>
      <c r="B4239" s="31">
        <v>0.28568300000000002</v>
      </c>
      <c r="C4239" s="9">
        <v>0.28277540000000001</v>
      </c>
      <c r="D4239" s="31">
        <f t="shared" si="462"/>
        <v>0.78277540000000001</v>
      </c>
      <c r="E4239" s="9">
        <v>0.1507743</v>
      </c>
      <c r="F4239" s="31">
        <f t="shared" si="463"/>
        <v>1.1507742999999999</v>
      </c>
      <c r="G4239" s="9">
        <v>0.27863900000000003</v>
      </c>
      <c r="H4239" s="32">
        <f t="shared" si="464"/>
        <v>1.7786390000000001</v>
      </c>
      <c r="I4239" s="9">
        <v>0.19553110000000001</v>
      </c>
      <c r="J4239" s="31">
        <f t="shared" si="465"/>
        <v>2.1955311000000002</v>
      </c>
      <c r="K4239" s="9">
        <v>9.919298E-2</v>
      </c>
      <c r="L4239" s="48">
        <f t="shared" si="466"/>
        <v>2.5991929800000002</v>
      </c>
      <c r="M4239" s="9">
        <v>0.25617040000000002</v>
      </c>
      <c r="N4239" s="48">
        <f t="shared" si="467"/>
        <v>3.2561704000000002</v>
      </c>
      <c r="O4239" s="26">
        <v>0.10522239999999999</v>
      </c>
      <c r="P4239" s="93">
        <f t="shared" si="468"/>
        <v>3.6052224000000002</v>
      </c>
    </row>
    <row r="4240" spans="1:16">
      <c r="A4240" s="10">
        <v>2442.8850000000002</v>
      </c>
      <c r="B4240" s="31">
        <v>0.28566780000000003</v>
      </c>
      <c r="C4240" s="9">
        <v>0.28279569999999998</v>
      </c>
      <c r="D4240" s="31">
        <f t="shared" si="462"/>
        <v>0.78279569999999998</v>
      </c>
      <c r="E4240" s="9">
        <v>0.15091280000000001</v>
      </c>
      <c r="F4240" s="31">
        <f t="shared" si="463"/>
        <v>1.1509128</v>
      </c>
      <c r="G4240" s="9">
        <v>0.27871020000000002</v>
      </c>
      <c r="H4240" s="32">
        <f t="shared" si="464"/>
        <v>1.7787101999999999</v>
      </c>
      <c r="I4240" s="9">
        <v>0.1956427</v>
      </c>
      <c r="J4240" s="31">
        <f t="shared" si="465"/>
        <v>2.1956427000000001</v>
      </c>
      <c r="K4240" s="9">
        <v>9.9238019999999996E-2</v>
      </c>
      <c r="L4240" s="48">
        <f t="shared" si="466"/>
        <v>2.59923802</v>
      </c>
      <c r="M4240" s="9">
        <v>0.25629170000000001</v>
      </c>
      <c r="N4240" s="48">
        <f t="shared" si="467"/>
        <v>3.2562917000000002</v>
      </c>
      <c r="O4240" s="26">
        <v>0.1053293</v>
      </c>
      <c r="P4240" s="93">
        <f t="shared" si="468"/>
        <v>3.6053293000000002</v>
      </c>
    </row>
    <row r="4241" spans="1:16">
      <c r="A4241" s="10">
        <v>2443.3670000000002</v>
      </c>
      <c r="B4241" s="31">
        <v>0.28570250000000003</v>
      </c>
      <c r="C4241" s="9">
        <v>0.28286559999999999</v>
      </c>
      <c r="D4241" s="31">
        <f t="shared" si="462"/>
        <v>0.78286560000000005</v>
      </c>
      <c r="E4241" s="9">
        <v>0.15104139999999999</v>
      </c>
      <c r="F4241" s="31">
        <f t="shared" si="463"/>
        <v>1.1510414</v>
      </c>
      <c r="G4241" s="9">
        <v>0.27878999999999998</v>
      </c>
      <c r="H4241" s="32">
        <f t="shared" si="464"/>
        <v>1.7787899999999999</v>
      </c>
      <c r="I4241" s="9">
        <v>0.1957615</v>
      </c>
      <c r="J4241" s="31">
        <f t="shared" si="465"/>
        <v>2.1957615000000001</v>
      </c>
      <c r="K4241" s="9">
        <v>9.9290110000000001E-2</v>
      </c>
      <c r="L4241" s="48">
        <f t="shared" si="466"/>
        <v>2.5992901100000001</v>
      </c>
      <c r="M4241" s="9">
        <v>0.25644099999999997</v>
      </c>
      <c r="N4241" s="48">
        <f t="shared" si="467"/>
        <v>3.2564410000000001</v>
      </c>
      <c r="O4241" s="26">
        <v>0.10545110000000001</v>
      </c>
      <c r="P4241" s="93">
        <f t="shared" si="468"/>
        <v>3.6054510999999998</v>
      </c>
    </row>
    <row r="4242" spans="1:16">
      <c r="A4242" s="10">
        <v>2443.85</v>
      </c>
      <c r="B4242" s="31">
        <v>0.28581030000000002</v>
      </c>
      <c r="C4242" s="9">
        <v>0.28300150000000002</v>
      </c>
      <c r="D4242" s="31">
        <f t="shared" si="462"/>
        <v>0.78300150000000002</v>
      </c>
      <c r="E4242" s="9">
        <v>0.15116460000000001</v>
      </c>
      <c r="F4242" s="31">
        <f t="shared" si="463"/>
        <v>1.1511646</v>
      </c>
      <c r="G4242" s="9">
        <v>0.27888770000000002</v>
      </c>
      <c r="H4242" s="32">
        <f t="shared" si="464"/>
        <v>1.7788877000000001</v>
      </c>
      <c r="I4242" s="9">
        <v>0.19588620000000001</v>
      </c>
      <c r="J4242" s="31">
        <f t="shared" si="465"/>
        <v>2.1958861999999999</v>
      </c>
      <c r="K4242" s="9">
        <v>9.9355979999999997E-2</v>
      </c>
      <c r="L4242" s="48">
        <f t="shared" si="466"/>
        <v>2.5993559799999999</v>
      </c>
      <c r="M4242" s="9">
        <v>0.2566175</v>
      </c>
      <c r="N4242" s="48">
        <f t="shared" si="467"/>
        <v>3.2566174999999999</v>
      </c>
      <c r="O4242" s="26">
        <v>0.105591</v>
      </c>
      <c r="P4242" s="93">
        <f t="shared" si="468"/>
        <v>3.605591</v>
      </c>
    </row>
    <row r="4243" spans="1:16">
      <c r="A4243" s="10">
        <v>2444.3319999999999</v>
      </c>
      <c r="B4243" s="31">
        <v>0.28598829999999997</v>
      </c>
      <c r="C4243" s="9">
        <v>0.28319460000000002</v>
      </c>
      <c r="D4243" s="31">
        <f t="shared" si="462"/>
        <v>0.78319460000000007</v>
      </c>
      <c r="E4243" s="9">
        <v>0.1512809</v>
      </c>
      <c r="F4243" s="31">
        <f t="shared" si="463"/>
        <v>1.1512808999999999</v>
      </c>
      <c r="G4243" s="9">
        <v>0.27900190000000002</v>
      </c>
      <c r="H4243" s="32">
        <f t="shared" si="464"/>
        <v>1.7790018999999999</v>
      </c>
      <c r="I4243" s="9">
        <v>0.19600419999999999</v>
      </c>
      <c r="J4243" s="31">
        <f t="shared" si="465"/>
        <v>2.1960042</v>
      </c>
      <c r="K4243" s="9">
        <v>9.9436800000000006E-2</v>
      </c>
      <c r="L4243" s="48">
        <f t="shared" si="466"/>
        <v>2.5994367999999999</v>
      </c>
      <c r="M4243" s="9">
        <v>0.25680340000000001</v>
      </c>
      <c r="N4243" s="48">
        <f t="shared" si="467"/>
        <v>3.2568033999999999</v>
      </c>
      <c r="O4243" s="26">
        <v>0.105742</v>
      </c>
      <c r="P4243" s="93">
        <f t="shared" si="468"/>
        <v>3.6057420000000002</v>
      </c>
    </row>
    <row r="4244" spans="1:16">
      <c r="A4244" s="10">
        <v>2444.8139999999999</v>
      </c>
      <c r="B4244" s="31">
        <v>0.28621550000000001</v>
      </c>
      <c r="C4244" s="9">
        <v>0.28341820000000001</v>
      </c>
      <c r="D4244" s="31">
        <f t="shared" si="462"/>
        <v>0.78341820000000006</v>
      </c>
      <c r="E4244" s="9">
        <v>0.1513872</v>
      </c>
      <c r="F4244" s="31">
        <f t="shared" si="463"/>
        <v>1.1513872000000001</v>
      </c>
      <c r="G4244" s="9">
        <v>0.27912340000000002</v>
      </c>
      <c r="H4244" s="32">
        <f t="shared" si="464"/>
        <v>1.7791234</v>
      </c>
      <c r="I4244" s="9">
        <v>0.19610279999999999</v>
      </c>
      <c r="J4244" s="31">
        <f t="shared" si="465"/>
        <v>2.1961027999999998</v>
      </c>
      <c r="K4244" s="9">
        <v>9.9529560000000003E-2</v>
      </c>
      <c r="L4244" s="48">
        <f t="shared" si="466"/>
        <v>2.5995295600000001</v>
      </c>
      <c r="M4244" s="9">
        <v>0.2569767</v>
      </c>
      <c r="N4244" s="48">
        <f t="shared" si="467"/>
        <v>3.2569767000000001</v>
      </c>
      <c r="O4244" s="26">
        <v>0.1058882</v>
      </c>
      <c r="P4244" s="93">
        <f t="shared" si="468"/>
        <v>3.6058881999999999</v>
      </c>
    </row>
    <row r="4245" spans="1:16">
      <c r="A4245" s="10">
        <v>2445.2959999999998</v>
      </c>
      <c r="B4245" s="31">
        <v>0.28646100000000002</v>
      </c>
      <c r="C4245" s="9">
        <v>0.28363840000000001</v>
      </c>
      <c r="D4245" s="31">
        <f t="shared" si="462"/>
        <v>0.78363840000000007</v>
      </c>
      <c r="E4245" s="9">
        <v>0.1514818</v>
      </c>
      <c r="F4245" s="31">
        <f t="shared" si="463"/>
        <v>1.1514818</v>
      </c>
      <c r="G4245" s="9">
        <v>0.27924130000000003</v>
      </c>
      <c r="H4245" s="32">
        <f t="shared" si="464"/>
        <v>1.7792413</v>
      </c>
      <c r="I4245" s="9">
        <v>0.19617399999999999</v>
      </c>
      <c r="J4245" s="31">
        <f t="shared" si="465"/>
        <v>2.1961740000000001</v>
      </c>
      <c r="K4245" s="9">
        <v>9.9633070000000004E-2</v>
      </c>
      <c r="L4245" s="48">
        <f t="shared" si="466"/>
        <v>2.5996330699999999</v>
      </c>
      <c r="M4245" s="9">
        <v>0.25712069999999998</v>
      </c>
      <c r="N4245" s="48">
        <f t="shared" si="467"/>
        <v>3.2571206999999998</v>
      </c>
      <c r="O4245" s="26">
        <v>0.10601480000000001</v>
      </c>
      <c r="P4245" s="93">
        <f t="shared" si="468"/>
        <v>3.6060148000000001</v>
      </c>
    </row>
    <row r="4246" spans="1:16">
      <c r="A4246" s="10">
        <v>2445.7779999999998</v>
      </c>
      <c r="B4246" s="31">
        <v>0.28669850000000002</v>
      </c>
      <c r="C4246" s="9">
        <v>0.2838311</v>
      </c>
      <c r="D4246" s="31">
        <f t="shared" si="462"/>
        <v>0.7838311</v>
      </c>
      <c r="E4246" s="9">
        <v>0.15156810000000001</v>
      </c>
      <c r="F4246" s="31">
        <f t="shared" si="463"/>
        <v>1.1515681</v>
      </c>
      <c r="G4246" s="9">
        <v>0.2793506</v>
      </c>
      <c r="H4246" s="32">
        <f t="shared" si="464"/>
        <v>1.7793505999999999</v>
      </c>
      <c r="I4246" s="9">
        <v>0.1962237</v>
      </c>
      <c r="J4246" s="31">
        <f t="shared" si="465"/>
        <v>2.1962237</v>
      </c>
      <c r="K4246" s="9">
        <v>9.9750350000000002E-2</v>
      </c>
      <c r="L4246" s="48">
        <f t="shared" si="466"/>
        <v>2.5997503499999999</v>
      </c>
      <c r="M4246" s="9">
        <v>0.25723790000000002</v>
      </c>
      <c r="N4246" s="48">
        <f t="shared" si="467"/>
        <v>3.2572378999999998</v>
      </c>
      <c r="O4246" s="26">
        <v>0.1061173</v>
      </c>
      <c r="P4246" s="93">
        <f t="shared" si="468"/>
        <v>3.6061173000000002</v>
      </c>
    </row>
    <row r="4247" spans="1:16">
      <c r="A4247" s="10">
        <v>2446.2600000000002</v>
      </c>
      <c r="B4247" s="31">
        <v>0.2869119</v>
      </c>
      <c r="C4247" s="9">
        <v>0.28398780000000001</v>
      </c>
      <c r="D4247" s="31">
        <f t="shared" si="462"/>
        <v>0.78398780000000001</v>
      </c>
      <c r="E4247" s="9">
        <v>0.15165590000000001</v>
      </c>
      <c r="F4247" s="31">
        <f t="shared" si="463"/>
        <v>1.1516559</v>
      </c>
      <c r="G4247" s="9">
        <v>0.27945379999999997</v>
      </c>
      <c r="H4247" s="32">
        <f t="shared" si="464"/>
        <v>1.7794538</v>
      </c>
      <c r="I4247" s="9">
        <v>0.19627030000000001</v>
      </c>
      <c r="J4247" s="31">
        <f t="shared" si="465"/>
        <v>2.1962703000000001</v>
      </c>
      <c r="K4247" s="9">
        <v>9.9888820000000003E-2</v>
      </c>
      <c r="L4247" s="48">
        <f t="shared" si="466"/>
        <v>2.5998888199999999</v>
      </c>
      <c r="M4247" s="9">
        <v>0.25734689999999999</v>
      </c>
      <c r="N4247" s="48">
        <f t="shared" si="467"/>
        <v>3.2573468999999999</v>
      </c>
      <c r="O4247" s="26">
        <v>0.1061999</v>
      </c>
      <c r="P4247" s="93">
        <f t="shared" si="468"/>
        <v>3.6061999</v>
      </c>
    </row>
    <row r="4248" spans="1:16">
      <c r="A4248" s="10">
        <v>2446.7420000000002</v>
      </c>
      <c r="B4248" s="31">
        <v>0.2870953</v>
      </c>
      <c r="C4248" s="9">
        <v>0.28411360000000002</v>
      </c>
      <c r="D4248" s="31">
        <f t="shared" si="462"/>
        <v>0.78411359999999997</v>
      </c>
      <c r="E4248" s="9">
        <v>0.1517578</v>
      </c>
      <c r="F4248" s="31">
        <f t="shared" si="463"/>
        <v>1.1517577999999999</v>
      </c>
      <c r="G4248" s="9">
        <v>0.27955980000000002</v>
      </c>
      <c r="H4248" s="32">
        <f t="shared" si="464"/>
        <v>1.7795597999999999</v>
      </c>
      <c r="I4248" s="9">
        <v>0.19633780000000001</v>
      </c>
      <c r="J4248" s="31">
        <f t="shared" si="465"/>
        <v>2.1963378000000002</v>
      </c>
      <c r="K4248" s="9">
        <v>0.1000535</v>
      </c>
      <c r="L4248" s="48">
        <f t="shared" si="466"/>
        <v>2.6000535</v>
      </c>
      <c r="M4248" s="9">
        <v>0.25747379999999997</v>
      </c>
      <c r="N4248" s="48">
        <f t="shared" si="467"/>
        <v>3.2574738000000001</v>
      </c>
      <c r="O4248" s="26">
        <v>0.1062753</v>
      </c>
      <c r="P4248" s="93">
        <f t="shared" si="468"/>
        <v>3.6062753000000001</v>
      </c>
    </row>
    <row r="4249" spans="1:16">
      <c r="A4249" s="10">
        <v>2447.2240000000002</v>
      </c>
      <c r="B4249" s="31">
        <v>0.28724759999999999</v>
      </c>
      <c r="C4249" s="9">
        <v>0.28422029999999998</v>
      </c>
      <c r="D4249" s="31">
        <f t="shared" si="462"/>
        <v>0.78422029999999998</v>
      </c>
      <c r="E4249" s="9">
        <v>0.15188099999999999</v>
      </c>
      <c r="F4249" s="31">
        <f t="shared" si="463"/>
        <v>1.1518809999999999</v>
      </c>
      <c r="G4249" s="9">
        <v>0.27967639999999999</v>
      </c>
      <c r="H4249" s="32">
        <f t="shared" si="464"/>
        <v>1.7796764</v>
      </c>
      <c r="I4249" s="9">
        <v>0.19644259999999999</v>
      </c>
      <c r="J4249" s="31">
        <f t="shared" si="465"/>
        <v>2.1964426000000001</v>
      </c>
      <c r="K4249" s="9">
        <v>0.100243</v>
      </c>
      <c r="L4249" s="48">
        <f t="shared" si="466"/>
        <v>2.6002429999999999</v>
      </c>
      <c r="M4249" s="9">
        <v>0.25763429999999998</v>
      </c>
      <c r="N4249" s="48">
        <f t="shared" si="467"/>
        <v>3.2576342999999999</v>
      </c>
      <c r="O4249" s="26">
        <v>0.10635550000000001</v>
      </c>
      <c r="P4249" s="93">
        <f t="shared" si="468"/>
        <v>3.6063554999999998</v>
      </c>
    </row>
    <row r="4250" spans="1:16">
      <c r="A4250" s="10">
        <v>2447.7069999999999</v>
      </c>
      <c r="B4250" s="31">
        <v>0.28736699999999998</v>
      </c>
      <c r="C4250" s="9">
        <v>0.28431810000000002</v>
      </c>
      <c r="D4250" s="31">
        <f t="shared" si="462"/>
        <v>0.78431810000000002</v>
      </c>
      <c r="E4250" s="9">
        <v>0.15202560000000001</v>
      </c>
      <c r="F4250" s="31">
        <f t="shared" si="463"/>
        <v>1.1520256</v>
      </c>
      <c r="G4250" s="9">
        <v>0.27980739999999998</v>
      </c>
      <c r="H4250" s="32">
        <f t="shared" si="464"/>
        <v>1.7798073999999999</v>
      </c>
      <c r="I4250" s="9">
        <v>0.19658829999999999</v>
      </c>
      <c r="J4250" s="31">
        <f t="shared" si="465"/>
        <v>2.1965883000000002</v>
      </c>
      <c r="K4250" s="9">
        <v>0.10044640000000001</v>
      </c>
      <c r="L4250" s="48">
        <f t="shared" si="466"/>
        <v>2.6004464</v>
      </c>
      <c r="M4250" s="9">
        <v>0.25782739999999998</v>
      </c>
      <c r="N4250" s="48">
        <f t="shared" si="467"/>
        <v>3.2578274</v>
      </c>
      <c r="O4250" s="26">
        <v>0.1064479</v>
      </c>
      <c r="P4250" s="93">
        <f t="shared" si="468"/>
        <v>3.6064479</v>
      </c>
    </row>
    <row r="4251" spans="1:16">
      <c r="A4251" s="10">
        <v>2448.1889999999999</v>
      </c>
      <c r="B4251" s="31">
        <v>0.28745150000000003</v>
      </c>
      <c r="C4251" s="9">
        <v>0.28440919999999997</v>
      </c>
      <c r="D4251" s="31">
        <f t="shared" si="462"/>
        <v>0.78440920000000003</v>
      </c>
      <c r="E4251" s="9">
        <v>0.1521827</v>
      </c>
      <c r="F4251" s="31">
        <f t="shared" si="463"/>
        <v>1.1521827</v>
      </c>
      <c r="G4251" s="9">
        <v>0.27994950000000002</v>
      </c>
      <c r="H4251" s="32">
        <f t="shared" si="464"/>
        <v>1.7799495000000001</v>
      </c>
      <c r="I4251" s="9">
        <v>0.19676289999999999</v>
      </c>
      <c r="J4251" s="31">
        <f t="shared" si="465"/>
        <v>2.1967629</v>
      </c>
      <c r="K4251" s="9">
        <v>0.1006445</v>
      </c>
      <c r="L4251" s="48">
        <f t="shared" si="466"/>
        <v>2.6006445</v>
      </c>
      <c r="M4251" s="9">
        <v>0.2580308</v>
      </c>
      <c r="N4251" s="48">
        <f t="shared" si="467"/>
        <v>3.2580308000000002</v>
      </c>
      <c r="O4251" s="26">
        <v>0.1065517</v>
      </c>
      <c r="P4251" s="93">
        <f t="shared" si="468"/>
        <v>3.6065516999999998</v>
      </c>
    </row>
    <row r="4252" spans="1:16">
      <c r="A4252" s="10">
        <v>2448.6709999999998</v>
      </c>
      <c r="B4252" s="31">
        <v>0.28749950000000002</v>
      </c>
      <c r="C4252" s="9">
        <v>0.28449089999999999</v>
      </c>
      <c r="D4252" s="31">
        <f t="shared" si="462"/>
        <v>0.78449089999999999</v>
      </c>
      <c r="E4252" s="9">
        <v>0.152338</v>
      </c>
      <c r="F4252" s="31">
        <f t="shared" si="463"/>
        <v>1.1523380000000001</v>
      </c>
      <c r="G4252" s="9">
        <v>0.28009689999999998</v>
      </c>
      <c r="H4252" s="32">
        <f t="shared" si="464"/>
        <v>1.7800969</v>
      </c>
      <c r="I4252" s="9">
        <v>0.19694680000000001</v>
      </c>
      <c r="J4252" s="31">
        <f t="shared" si="465"/>
        <v>2.1969468000000001</v>
      </c>
      <c r="K4252" s="9">
        <v>0.1008177</v>
      </c>
      <c r="L4252" s="48">
        <f t="shared" si="466"/>
        <v>2.6008176999999999</v>
      </c>
      <c r="M4252" s="9">
        <v>0.25821470000000002</v>
      </c>
      <c r="N4252" s="48">
        <f t="shared" si="467"/>
        <v>3.2582146999999999</v>
      </c>
      <c r="O4252" s="26">
        <v>0.10666249999999999</v>
      </c>
      <c r="P4252" s="93">
        <f t="shared" si="468"/>
        <v>3.6066625000000001</v>
      </c>
    </row>
    <row r="4253" spans="1:16">
      <c r="A4253" s="10">
        <v>2449.1529999999998</v>
      </c>
      <c r="B4253" s="31">
        <v>0.28752260000000002</v>
      </c>
      <c r="C4253" s="9">
        <v>0.2845625</v>
      </c>
      <c r="D4253" s="31">
        <f t="shared" si="462"/>
        <v>0.78456250000000005</v>
      </c>
      <c r="E4253" s="9">
        <v>0.15248010000000001</v>
      </c>
      <c r="F4253" s="31">
        <f t="shared" si="463"/>
        <v>1.1524801</v>
      </c>
      <c r="G4253" s="9">
        <v>0.28024549999999998</v>
      </c>
      <c r="H4253" s="32">
        <f t="shared" si="464"/>
        <v>1.7802454999999999</v>
      </c>
      <c r="I4253" s="9">
        <v>0.19711970000000001</v>
      </c>
      <c r="J4253" s="31">
        <f t="shared" si="465"/>
        <v>2.1971197</v>
      </c>
      <c r="K4253" s="9">
        <v>0.1009562</v>
      </c>
      <c r="L4253" s="48">
        <f t="shared" si="466"/>
        <v>2.6009562000000002</v>
      </c>
      <c r="M4253" s="9">
        <v>0.2583529</v>
      </c>
      <c r="N4253" s="48">
        <f t="shared" si="467"/>
        <v>3.2583529000000002</v>
      </c>
      <c r="O4253" s="26">
        <v>0.1067741</v>
      </c>
      <c r="P4253" s="93">
        <f t="shared" si="468"/>
        <v>3.6067741</v>
      </c>
    </row>
    <row r="4254" spans="1:16">
      <c r="A4254" s="10">
        <v>2449.6350000000002</v>
      </c>
      <c r="B4254" s="31">
        <v>0.28754020000000002</v>
      </c>
      <c r="C4254" s="9">
        <v>0.28462690000000002</v>
      </c>
      <c r="D4254" s="31">
        <f t="shared" si="462"/>
        <v>0.78462690000000002</v>
      </c>
      <c r="E4254" s="9">
        <v>0.15260489999999999</v>
      </c>
      <c r="F4254" s="31">
        <f t="shared" si="463"/>
        <v>1.1526049</v>
      </c>
      <c r="G4254" s="9">
        <v>0.28039540000000002</v>
      </c>
      <c r="H4254" s="32">
        <f t="shared" si="464"/>
        <v>1.7803954</v>
      </c>
      <c r="I4254" s="9">
        <v>0.1972727</v>
      </c>
      <c r="J4254" s="31">
        <f t="shared" si="465"/>
        <v>2.1972727000000001</v>
      </c>
      <c r="K4254" s="9">
        <v>0.10106320000000001</v>
      </c>
      <c r="L4254" s="48">
        <f t="shared" si="466"/>
        <v>2.6010632</v>
      </c>
      <c r="M4254" s="9">
        <v>0.25843630000000001</v>
      </c>
      <c r="N4254" s="48">
        <f t="shared" si="467"/>
        <v>3.2584363000000001</v>
      </c>
      <c r="O4254" s="26">
        <v>0.1068865</v>
      </c>
      <c r="P4254" s="93">
        <f t="shared" si="468"/>
        <v>3.6068864999999999</v>
      </c>
    </row>
    <row r="4255" spans="1:16">
      <c r="A4255" s="10">
        <v>2450.1170000000002</v>
      </c>
      <c r="B4255" s="31">
        <v>0.28757759999999999</v>
      </c>
      <c r="C4255" s="9">
        <v>0.28469420000000001</v>
      </c>
      <c r="D4255" s="31">
        <f t="shared" si="462"/>
        <v>0.78469420000000001</v>
      </c>
      <c r="E4255" s="9">
        <v>0.15271709999999999</v>
      </c>
      <c r="F4255" s="31">
        <f t="shared" si="463"/>
        <v>1.1527171000000001</v>
      </c>
      <c r="G4255" s="9">
        <v>0.2805513</v>
      </c>
      <c r="H4255" s="32">
        <f t="shared" si="464"/>
        <v>1.7805512999999999</v>
      </c>
      <c r="I4255" s="9">
        <v>0.1974072</v>
      </c>
      <c r="J4255" s="31">
        <f t="shared" si="465"/>
        <v>2.1974071999999998</v>
      </c>
      <c r="K4255" s="9">
        <v>0.1011534</v>
      </c>
      <c r="L4255" s="48">
        <f t="shared" si="466"/>
        <v>2.6011533999999998</v>
      </c>
      <c r="M4255" s="9">
        <v>0.25847439999999999</v>
      </c>
      <c r="N4255" s="48">
        <f t="shared" si="467"/>
        <v>3.2584743999999999</v>
      </c>
      <c r="O4255" s="26">
        <v>0.10700129999999999</v>
      </c>
      <c r="P4255" s="93">
        <f t="shared" si="468"/>
        <v>3.6070012999999999</v>
      </c>
    </row>
    <row r="4256" spans="1:16">
      <c r="A4256" s="10">
        <v>2450.5990000000002</v>
      </c>
      <c r="B4256" s="31">
        <v>0.28765750000000001</v>
      </c>
      <c r="C4256" s="9">
        <v>0.28477599999999997</v>
      </c>
      <c r="D4256" s="31">
        <f t="shared" si="462"/>
        <v>0.78477599999999992</v>
      </c>
      <c r="E4256" s="9">
        <v>0.1528282</v>
      </c>
      <c r="F4256" s="31">
        <f t="shared" si="463"/>
        <v>1.1528282000000001</v>
      </c>
      <c r="G4256" s="9">
        <v>0.28071750000000001</v>
      </c>
      <c r="H4256" s="32">
        <f t="shared" si="464"/>
        <v>1.7807175</v>
      </c>
      <c r="I4256" s="9">
        <v>0.1975343</v>
      </c>
      <c r="J4256" s="31">
        <f t="shared" si="465"/>
        <v>2.1975343000000001</v>
      </c>
      <c r="K4256" s="9">
        <v>0.1012497</v>
      </c>
      <c r="L4256" s="48">
        <f t="shared" si="466"/>
        <v>2.6012496999999999</v>
      </c>
      <c r="M4256" s="9">
        <v>0.25849179999999999</v>
      </c>
      <c r="N4256" s="48">
        <f t="shared" si="467"/>
        <v>3.2584917999999998</v>
      </c>
      <c r="O4256" s="26">
        <v>0.1071228</v>
      </c>
      <c r="P4256" s="93">
        <f t="shared" si="468"/>
        <v>3.6071228</v>
      </c>
    </row>
    <row r="4257" spans="1:16">
      <c r="A4257" s="10">
        <v>2451.0810000000001</v>
      </c>
      <c r="B4257" s="31">
        <v>0.2877884</v>
      </c>
      <c r="C4257" s="9">
        <v>0.28487760000000001</v>
      </c>
      <c r="D4257" s="31">
        <f t="shared" si="462"/>
        <v>0.78487759999999995</v>
      </c>
      <c r="E4257" s="9">
        <v>0.15294930000000001</v>
      </c>
      <c r="F4257" s="31">
        <f t="shared" si="463"/>
        <v>1.1529493</v>
      </c>
      <c r="G4257" s="9">
        <v>0.28089170000000002</v>
      </c>
      <c r="H4257" s="32">
        <f t="shared" si="464"/>
        <v>1.7808917</v>
      </c>
      <c r="I4257" s="9">
        <v>0.1976657</v>
      </c>
      <c r="J4257" s="31">
        <f t="shared" si="465"/>
        <v>2.1976656999999999</v>
      </c>
      <c r="K4257" s="9">
        <v>0.10136870000000001</v>
      </c>
      <c r="L4257" s="48">
        <f t="shared" si="466"/>
        <v>2.6013687000000001</v>
      </c>
      <c r="M4257" s="9">
        <v>0.25851190000000002</v>
      </c>
      <c r="N4257" s="48">
        <f t="shared" si="467"/>
        <v>3.2585119000000002</v>
      </c>
      <c r="O4257" s="26">
        <v>0.1072525</v>
      </c>
      <c r="P4257" s="93">
        <f t="shared" si="468"/>
        <v>3.6072525</v>
      </c>
    </row>
    <row r="4258" spans="1:16">
      <c r="A4258" s="10">
        <v>2451.5630000000001</v>
      </c>
      <c r="B4258" s="31">
        <v>0.28795870000000001</v>
      </c>
      <c r="C4258" s="9">
        <v>0.28499530000000001</v>
      </c>
      <c r="D4258" s="31">
        <f t="shared" si="462"/>
        <v>0.78499530000000006</v>
      </c>
      <c r="E4258" s="9">
        <v>0.1530861</v>
      </c>
      <c r="F4258" s="31">
        <f t="shared" si="463"/>
        <v>1.1530860999999999</v>
      </c>
      <c r="G4258" s="9">
        <v>0.28106340000000002</v>
      </c>
      <c r="H4258" s="32">
        <f t="shared" si="464"/>
        <v>1.7810634000000001</v>
      </c>
      <c r="I4258" s="9">
        <v>0.19780590000000001</v>
      </c>
      <c r="J4258" s="31">
        <f t="shared" si="465"/>
        <v>2.1978059000000001</v>
      </c>
      <c r="K4258" s="9">
        <v>0.10151490000000001</v>
      </c>
      <c r="L4258" s="48">
        <f t="shared" si="466"/>
        <v>2.6015149000000002</v>
      </c>
      <c r="M4258" s="9">
        <v>0.25854919999999998</v>
      </c>
      <c r="N4258" s="48">
        <f t="shared" si="467"/>
        <v>3.2585492</v>
      </c>
      <c r="O4258" s="26">
        <v>0.10738490000000001</v>
      </c>
      <c r="P4258" s="93">
        <f t="shared" si="468"/>
        <v>3.6073849</v>
      </c>
    </row>
    <row r="4259" spans="1:16">
      <c r="A4259" s="10">
        <v>2452.0459999999998</v>
      </c>
      <c r="B4259" s="31">
        <v>0.28814289999999998</v>
      </c>
      <c r="C4259" s="9">
        <v>0.28511730000000002</v>
      </c>
      <c r="D4259" s="31">
        <f t="shared" si="462"/>
        <v>0.78511730000000002</v>
      </c>
      <c r="E4259" s="9">
        <v>0.1532376</v>
      </c>
      <c r="F4259" s="31">
        <f t="shared" si="463"/>
        <v>1.1532376</v>
      </c>
      <c r="G4259" s="9">
        <v>0.28121420000000003</v>
      </c>
      <c r="H4259" s="32">
        <f t="shared" si="464"/>
        <v>1.7812142</v>
      </c>
      <c r="I4259" s="9">
        <v>0.19795289999999999</v>
      </c>
      <c r="J4259" s="31">
        <f t="shared" si="465"/>
        <v>2.1979528999999998</v>
      </c>
      <c r="K4259" s="9">
        <v>0.1016809</v>
      </c>
      <c r="L4259" s="48">
        <f t="shared" si="466"/>
        <v>2.6016808999999999</v>
      </c>
      <c r="M4259" s="9">
        <v>0.25860499999999997</v>
      </c>
      <c r="N4259" s="48">
        <f t="shared" si="467"/>
        <v>3.2586050000000002</v>
      </c>
      <c r="O4259" s="26">
        <v>0.1075111</v>
      </c>
      <c r="P4259" s="93">
        <f t="shared" si="468"/>
        <v>3.6075111</v>
      </c>
    </row>
    <row r="4260" spans="1:16">
      <c r="A4260" s="10">
        <v>2452.5279999999998</v>
      </c>
      <c r="B4260" s="31">
        <v>0.28831079999999998</v>
      </c>
      <c r="C4260" s="9">
        <v>0.28522910000000001</v>
      </c>
      <c r="D4260" s="31">
        <f t="shared" si="462"/>
        <v>0.78522910000000001</v>
      </c>
      <c r="E4260" s="9">
        <v>0.15339700000000001</v>
      </c>
      <c r="F4260" s="31">
        <f t="shared" si="463"/>
        <v>1.153397</v>
      </c>
      <c r="G4260" s="9">
        <v>0.2813253</v>
      </c>
      <c r="H4260" s="32">
        <f t="shared" si="464"/>
        <v>1.7813253</v>
      </c>
      <c r="I4260" s="9">
        <v>0.19809950000000001</v>
      </c>
      <c r="J4260" s="31">
        <f t="shared" si="465"/>
        <v>2.1980995000000001</v>
      </c>
      <c r="K4260" s="9">
        <v>0.1018506</v>
      </c>
      <c r="L4260" s="48">
        <f t="shared" si="466"/>
        <v>2.6018506000000001</v>
      </c>
      <c r="M4260" s="9">
        <v>0.25867370000000001</v>
      </c>
      <c r="N4260" s="48">
        <f t="shared" si="467"/>
        <v>3.2586737000000001</v>
      </c>
      <c r="O4260" s="26">
        <v>0.1076247</v>
      </c>
      <c r="P4260" s="93">
        <f t="shared" si="468"/>
        <v>3.6076247000000001</v>
      </c>
    </row>
    <row r="4261" spans="1:16">
      <c r="A4261" s="10">
        <v>2453.0100000000002</v>
      </c>
      <c r="B4261" s="31">
        <v>0.28844530000000002</v>
      </c>
      <c r="C4261" s="9">
        <v>0.28532439999999998</v>
      </c>
      <c r="D4261" s="31">
        <f t="shared" si="462"/>
        <v>0.78532439999999992</v>
      </c>
      <c r="E4261" s="9">
        <v>0.15355849999999999</v>
      </c>
      <c r="F4261" s="31">
        <f t="shared" si="463"/>
        <v>1.1535584999999999</v>
      </c>
      <c r="G4261" s="9">
        <v>0.28138930000000001</v>
      </c>
      <c r="H4261" s="32">
        <f t="shared" si="464"/>
        <v>1.7813893000000001</v>
      </c>
      <c r="I4261" s="9">
        <v>0.198242</v>
      </c>
      <c r="J4261" s="31">
        <f t="shared" si="465"/>
        <v>2.198242</v>
      </c>
      <c r="K4261" s="9">
        <v>0.1020112</v>
      </c>
      <c r="L4261" s="48">
        <f t="shared" si="466"/>
        <v>2.6020112000000002</v>
      </c>
      <c r="M4261" s="9">
        <v>0.25875320000000002</v>
      </c>
      <c r="N4261" s="48">
        <f t="shared" si="467"/>
        <v>3.2587532000000001</v>
      </c>
      <c r="O4261" s="26">
        <v>0.1077245</v>
      </c>
      <c r="P4261" s="93">
        <f t="shared" si="468"/>
        <v>3.6077244999999998</v>
      </c>
    </row>
    <row r="4262" spans="1:16">
      <c r="A4262" s="10">
        <v>2453.4920000000002</v>
      </c>
      <c r="B4262" s="31">
        <v>0.28854730000000001</v>
      </c>
      <c r="C4262" s="9">
        <v>0.28540739999999998</v>
      </c>
      <c r="D4262" s="31">
        <f t="shared" si="462"/>
        <v>0.78540739999999998</v>
      </c>
      <c r="E4262" s="9">
        <v>0.15371950000000001</v>
      </c>
      <c r="F4262" s="31">
        <f t="shared" si="463"/>
        <v>1.1537195</v>
      </c>
      <c r="G4262" s="9">
        <v>0.28141359999999999</v>
      </c>
      <c r="H4262" s="32">
        <f t="shared" si="464"/>
        <v>1.7814136</v>
      </c>
      <c r="I4262" s="9">
        <v>0.198383</v>
      </c>
      <c r="J4262" s="31">
        <f t="shared" si="465"/>
        <v>2.1983830000000002</v>
      </c>
      <c r="K4262" s="9">
        <v>0.1021581</v>
      </c>
      <c r="L4262" s="48">
        <f t="shared" si="466"/>
        <v>2.6021581</v>
      </c>
      <c r="M4262" s="9">
        <v>0.25884849999999998</v>
      </c>
      <c r="N4262" s="48">
        <f t="shared" si="467"/>
        <v>3.2588485</v>
      </c>
      <c r="O4262" s="26">
        <v>0.10782</v>
      </c>
      <c r="P4262" s="93">
        <f t="shared" si="468"/>
        <v>3.6078199999999998</v>
      </c>
    </row>
    <row r="4263" spans="1:16">
      <c r="A4263" s="10">
        <v>2453.9740000000002</v>
      </c>
      <c r="B4263" s="31">
        <v>0.28863509999999998</v>
      </c>
      <c r="C4263" s="9">
        <v>0.28549289999999999</v>
      </c>
      <c r="D4263" s="31">
        <f t="shared" si="462"/>
        <v>0.78549289999999994</v>
      </c>
      <c r="E4263" s="9">
        <v>0.1538842</v>
      </c>
      <c r="F4263" s="31">
        <f t="shared" si="463"/>
        <v>1.1538842</v>
      </c>
      <c r="G4263" s="9">
        <v>0.2814218</v>
      </c>
      <c r="H4263" s="32">
        <f t="shared" si="464"/>
        <v>1.7814217999999999</v>
      </c>
      <c r="I4263" s="9">
        <v>0.19853280000000001</v>
      </c>
      <c r="J4263" s="31">
        <f t="shared" si="465"/>
        <v>2.1985328000000002</v>
      </c>
      <c r="K4263" s="9">
        <v>0.1022966</v>
      </c>
      <c r="L4263" s="48">
        <f t="shared" si="466"/>
        <v>2.6022965999999998</v>
      </c>
      <c r="M4263" s="9">
        <v>0.25897369999999997</v>
      </c>
      <c r="N4263" s="48">
        <f t="shared" si="467"/>
        <v>3.2589736999999999</v>
      </c>
      <c r="O4263" s="26">
        <v>0.10792690000000001</v>
      </c>
      <c r="P4263" s="93">
        <f t="shared" si="468"/>
        <v>3.6079268999999998</v>
      </c>
    </row>
    <row r="4264" spans="1:16">
      <c r="A4264" s="10">
        <v>2454.4560000000001</v>
      </c>
      <c r="B4264" s="31">
        <v>0.28873409999999999</v>
      </c>
      <c r="C4264" s="9">
        <v>0.2855975</v>
      </c>
      <c r="D4264" s="31">
        <f t="shared" si="462"/>
        <v>0.78559749999999995</v>
      </c>
      <c r="E4264" s="9">
        <v>0.15405840000000001</v>
      </c>
      <c r="F4264" s="31">
        <f t="shared" si="463"/>
        <v>1.1540584</v>
      </c>
      <c r="G4264" s="9">
        <v>0.28144439999999998</v>
      </c>
      <c r="H4264" s="32">
        <f t="shared" si="464"/>
        <v>1.7814444</v>
      </c>
      <c r="I4264" s="9">
        <v>0.19870119999999999</v>
      </c>
      <c r="J4264" s="31">
        <f t="shared" si="465"/>
        <v>2.1987011999999999</v>
      </c>
      <c r="K4264" s="9">
        <v>0.10244010000000001</v>
      </c>
      <c r="L4264" s="48">
        <f t="shared" si="466"/>
        <v>2.6024400999999999</v>
      </c>
      <c r="M4264" s="9">
        <v>0.25914379999999998</v>
      </c>
      <c r="N4264" s="48">
        <f t="shared" si="467"/>
        <v>3.2591437999999999</v>
      </c>
      <c r="O4264" s="26">
        <v>0.1080598</v>
      </c>
      <c r="P4264" s="93">
        <f t="shared" si="468"/>
        <v>3.6080597999999999</v>
      </c>
    </row>
    <row r="4265" spans="1:16">
      <c r="A4265" s="10">
        <v>2454.9380000000001</v>
      </c>
      <c r="B4265" s="31">
        <v>0.2888637</v>
      </c>
      <c r="C4265" s="9">
        <v>0.2857305</v>
      </c>
      <c r="D4265" s="31">
        <f t="shared" si="462"/>
        <v>0.7857305</v>
      </c>
      <c r="E4265" s="9">
        <v>0.15424589999999999</v>
      </c>
      <c r="F4265" s="31">
        <f t="shared" si="463"/>
        <v>1.1542459</v>
      </c>
      <c r="G4265" s="9">
        <v>0.28151009999999999</v>
      </c>
      <c r="H4265" s="32">
        <f t="shared" si="464"/>
        <v>1.7815101</v>
      </c>
      <c r="I4265" s="9">
        <v>0.19889209999999999</v>
      </c>
      <c r="J4265" s="31">
        <f t="shared" si="465"/>
        <v>2.1988921000000001</v>
      </c>
      <c r="K4265" s="9">
        <v>0.1025987</v>
      </c>
      <c r="L4265" s="48">
        <f t="shared" si="466"/>
        <v>2.6025987000000002</v>
      </c>
      <c r="M4265" s="9">
        <v>0.2593626</v>
      </c>
      <c r="N4265" s="48">
        <f t="shared" si="467"/>
        <v>3.2593626000000002</v>
      </c>
      <c r="O4265" s="26">
        <v>0.1082253</v>
      </c>
      <c r="P4265" s="93">
        <f t="shared" si="468"/>
        <v>3.6082253</v>
      </c>
    </row>
    <row r="4266" spans="1:16">
      <c r="A4266" s="10">
        <v>2455.42</v>
      </c>
      <c r="B4266" s="31">
        <v>0.28902840000000002</v>
      </c>
      <c r="C4266" s="9">
        <v>0.28588720000000001</v>
      </c>
      <c r="D4266" s="31">
        <f t="shared" si="462"/>
        <v>0.78588720000000001</v>
      </c>
      <c r="E4266" s="9">
        <v>0.1544432</v>
      </c>
      <c r="F4266" s="31">
        <f t="shared" si="463"/>
        <v>1.1544432</v>
      </c>
      <c r="G4266" s="9">
        <v>0.28163559999999999</v>
      </c>
      <c r="H4266" s="32">
        <f t="shared" si="464"/>
        <v>1.7816356</v>
      </c>
      <c r="I4266" s="9">
        <v>0.1990972</v>
      </c>
      <c r="J4266" s="31">
        <f t="shared" si="465"/>
        <v>2.1990972000000002</v>
      </c>
      <c r="K4266" s="9">
        <v>0.10277310000000001</v>
      </c>
      <c r="L4266" s="48">
        <f t="shared" si="466"/>
        <v>2.6027730999999998</v>
      </c>
      <c r="M4266" s="9">
        <v>0.25961580000000001</v>
      </c>
      <c r="N4266" s="48">
        <f t="shared" si="467"/>
        <v>3.2596158000000002</v>
      </c>
      <c r="O4266" s="26">
        <v>0.1084167</v>
      </c>
      <c r="P4266" s="93">
        <f t="shared" si="468"/>
        <v>3.6084166999999998</v>
      </c>
    </row>
    <row r="4267" spans="1:16">
      <c r="A4267" s="10">
        <v>2455.9029999999998</v>
      </c>
      <c r="B4267" s="31">
        <v>0.28921560000000002</v>
      </c>
      <c r="C4267" s="9">
        <v>0.2860528</v>
      </c>
      <c r="D4267" s="31">
        <f t="shared" si="462"/>
        <v>0.7860528</v>
      </c>
      <c r="E4267" s="9">
        <v>0.15464120000000001</v>
      </c>
      <c r="F4267" s="31">
        <f t="shared" si="463"/>
        <v>1.1546411999999999</v>
      </c>
      <c r="G4267" s="9">
        <v>0.28181889999999998</v>
      </c>
      <c r="H4267" s="32">
        <f t="shared" si="464"/>
        <v>1.7818189</v>
      </c>
      <c r="I4267" s="9">
        <v>0.199298</v>
      </c>
      <c r="J4267" s="31">
        <f t="shared" si="465"/>
        <v>2.1992980000000002</v>
      </c>
      <c r="K4267" s="9">
        <v>0.1029553</v>
      </c>
      <c r="L4267" s="48">
        <f t="shared" si="466"/>
        <v>2.6029553000000001</v>
      </c>
      <c r="M4267" s="9">
        <v>0.25987729999999998</v>
      </c>
      <c r="N4267" s="48">
        <f t="shared" si="467"/>
        <v>3.2598772999999999</v>
      </c>
      <c r="O4267" s="26">
        <v>0.1086183</v>
      </c>
      <c r="P4267" s="93">
        <f t="shared" si="468"/>
        <v>3.6086182999999998</v>
      </c>
    </row>
    <row r="4268" spans="1:16">
      <c r="A4268" s="10">
        <v>2456.3850000000002</v>
      </c>
      <c r="B4268" s="31">
        <v>0.28940549999999998</v>
      </c>
      <c r="C4268" s="9">
        <v>0.28620820000000002</v>
      </c>
      <c r="D4268" s="31">
        <f t="shared" si="462"/>
        <v>0.78620820000000002</v>
      </c>
      <c r="E4268" s="9">
        <v>0.15482609999999999</v>
      </c>
      <c r="F4268" s="31">
        <f t="shared" si="463"/>
        <v>1.1548261</v>
      </c>
      <c r="G4268" s="9">
        <v>0.2820452</v>
      </c>
      <c r="H4268" s="32">
        <f t="shared" si="464"/>
        <v>1.7820452</v>
      </c>
      <c r="I4268" s="9">
        <v>0.19947239999999999</v>
      </c>
      <c r="J4268" s="31">
        <f t="shared" si="465"/>
        <v>2.1994723999999999</v>
      </c>
      <c r="K4268" s="9">
        <v>0.103128</v>
      </c>
      <c r="L4268" s="48">
        <f t="shared" si="466"/>
        <v>2.6031279999999999</v>
      </c>
      <c r="M4268" s="9">
        <v>0.26011430000000002</v>
      </c>
      <c r="N4268" s="48">
        <f t="shared" si="467"/>
        <v>3.2601143000000001</v>
      </c>
      <c r="O4268" s="26">
        <v>0.1088089</v>
      </c>
      <c r="P4268" s="93">
        <f t="shared" si="468"/>
        <v>3.6088089000000001</v>
      </c>
    </row>
    <row r="4269" spans="1:16">
      <c r="A4269" s="10">
        <v>2456.8670000000002</v>
      </c>
      <c r="B4269" s="31">
        <v>0.28958250000000002</v>
      </c>
      <c r="C4269" s="9">
        <v>0.28634419999999999</v>
      </c>
      <c r="D4269" s="31">
        <f t="shared" si="462"/>
        <v>0.78634420000000005</v>
      </c>
      <c r="E4269" s="9">
        <v>0.15498880000000001</v>
      </c>
      <c r="F4269" s="31">
        <f t="shared" si="463"/>
        <v>1.1549887999999999</v>
      </c>
      <c r="G4269" s="9">
        <v>0.28229179999999998</v>
      </c>
      <c r="H4269" s="32">
        <f t="shared" si="464"/>
        <v>1.7822917999999999</v>
      </c>
      <c r="I4269" s="9">
        <v>0.19960549999999999</v>
      </c>
      <c r="J4269" s="31">
        <f t="shared" si="465"/>
        <v>2.1996055000000001</v>
      </c>
      <c r="K4269" s="9">
        <v>0.1032782</v>
      </c>
      <c r="L4269" s="48">
        <f t="shared" si="466"/>
        <v>2.6032782000000001</v>
      </c>
      <c r="M4269" s="9">
        <v>0.26030550000000002</v>
      </c>
      <c r="N4269" s="48">
        <f t="shared" si="467"/>
        <v>3.2603054999999999</v>
      </c>
      <c r="O4269" s="26">
        <v>0.10897320000000001</v>
      </c>
      <c r="P4269" s="93">
        <f t="shared" si="468"/>
        <v>3.6089731999999999</v>
      </c>
    </row>
    <row r="4270" spans="1:16">
      <c r="A4270" s="10">
        <v>2457.3490000000002</v>
      </c>
      <c r="B4270" s="31">
        <v>0.2897438</v>
      </c>
      <c r="C4270" s="9">
        <v>0.28646319999999997</v>
      </c>
      <c r="D4270" s="31">
        <f t="shared" si="462"/>
        <v>0.78646320000000003</v>
      </c>
      <c r="E4270" s="9">
        <v>0.15512609999999999</v>
      </c>
      <c r="F4270" s="31">
        <f t="shared" si="463"/>
        <v>1.1551260999999999</v>
      </c>
      <c r="G4270" s="9">
        <v>0.28253879999999998</v>
      </c>
      <c r="H4270" s="32">
        <f t="shared" si="464"/>
        <v>1.7825388</v>
      </c>
      <c r="I4270" s="9">
        <v>0.19969529999999999</v>
      </c>
      <c r="J4270" s="31">
        <f t="shared" si="465"/>
        <v>2.1996953000000001</v>
      </c>
      <c r="K4270" s="9">
        <v>0.1034019</v>
      </c>
      <c r="L4270" s="48">
        <f t="shared" si="466"/>
        <v>2.6034019000000002</v>
      </c>
      <c r="M4270" s="9">
        <v>0.26044919999999999</v>
      </c>
      <c r="N4270" s="48">
        <f t="shared" si="467"/>
        <v>3.2604492</v>
      </c>
      <c r="O4270" s="26">
        <v>0.10910839999999999</v>
      </c>
      <c r="P4270" s="93">
        <f t="shared" si="468"/>
        <v>3.6091084000000002</v>
      </c>
    </row>
    <row r="4271" spans="1:16">
      <c r="A4271" s="10">
        <v>2457.8310000000001</v>
      </c>
      <c r="B4271" s="31">
        <v>0.28989769999999998</v>
      </c>
      <c r="C4271" s="9">
        <v>0.28658129999999998</v>
      </c>
      <c r="D4271" s="31">
        <f t="shared" si="462"/>
        <v>0.78658129999999993</v>
      </c>
      <c r="E4271" s="9">
        <v>0.15524579999999999</v>
      </c>
      <c r="F4271" s="31">
        <f t="shared" si="463"/>
        <v>1.1552457999999999</v>
      </c>
      <c r="G4271" s="9">
        <v>0.28277140000000001</v>
      </c>
      <c r="H4271" s="32">
        <f t="shared" si="464"/>
        <v>1.7827714000000001</v>
      </c>
      <c r="I4271" s="9">
        <v>0.19975519999999999</v>
      </c>
      <c r="J4271" s="31">
        <f t="shared" si="465"/>
        <v>2.1997551999999998</v>
      </c>
      <c r="K4271" s="9">
        <v>0.1035061</v>
      </c>
      <c r="L4271" s="48">
        <f t="shared" si="466"/>
        <v>2.6035061000000002</v>
      </c>
      <c r="M4271" s="9">
        <v>0.26056479999999999</v>
      </c>
      <c r="N4271" s="48">
        <f t="shared" si="467"/>
        <v>3.2605648</v>
      </c>
      <c r="O4271" s="26">
        <v>0.1092224</v>
      </c>
      <c r="P4271" s="93">
        <f t="shared" si="468"/>
        <v>3.6092224000000002</v>
      </c>
    </row>
    <row r="4272" spans="1:16">
      <c r="A4272" s="10">
        <v>2458.3130000000001</v>
      </c>
      <c r="B4272" s="31">
        <v>0.29005720000000002</v>
      </c>
      <c r="C4272" s="9">
        <v>0.28671770000000002</v>
      </c>
      <c r="D4272" s="31">
        <f t="shared" si="462"/>
        <v>0.78671770000000008</v>
      </c>
      <c r="E4272" s="9">
        <v>0.15536079999999999</v>
      </c>
      <c r="F4272" s="31">
        <f t="shared" si="463"/>
        <v>1.1553608</v>
      </c>
      <c r="G4272" s="9">
        <v>0.28298269999999998</v>
      </c>
      <c r="H4272" s="32">
        <f t="shared" si="464"/>
        <v>1.7829827</v>
      </c>
      <c r="I4272" s="9">
        <v>0.19980600000000001</v>
      </c>
      <c r="J4272" s="31">
        <f t="shared" si="465"/>
        <v>2.1998060000000002</v>
      </c>
      <c r="K4272" s="9">
        <v>0.1036059</v>
      </c>
      <c r="L4272" s="48">
        <f t="shared" si="466"/>
        <v>2.6036058999999998</v>
      </c>
      <c r="M4272" s="9">
        <v>0.26067859999999998</v>
      </c>
      <c r="N4272" s="48">
        <f t="shared" si="467"/>
        <v>3.2606785999999999</v>
      </c>
      <c r="O4272" s="26">
        <v>0.1093293</v>
      </c>
      <c r="P4272" s="93">
        <f t="shared" si="468"/>
        <v>3.6093293000000002</v>
      </c>
    </row>
    <row r="4273" spans="1:16">
      <c r="A4273" s="10">
        <v>2458.7950000000001</v>
      </c>
      <c r="B4273" s="31">
        <v>0.29022819999999999</v>
      </c>
      <c r="C4273" s="9">
        <v>0.28688449999999999</v>
      </c>
      <c r="D4273" s="31">
        <f t="shared" si="462"/>
        <v>0.78688449999999999</v>
      </c>
      <c r="E4273" s="9">
        <v>0.1554835</v>
      </c>
      <c r="F4273" s="31">
        <f t="shared" si="463"/>
        <v>1.1554834999999999</v>
      </c>
      <c r="G4273" s="9">
        <v>0.28316970000000002</v>
      </c>
      <c r="H4273" s="32">
        <f t="shared" si="464"/>
        <v>1.7831697</v>
      </c>
      <c r="I4273" s="9">
        <v>0.1998663</v>
      </c>
      <c r="J4273" s="31">
        <f t="shared" si="465"/>
        <v>2.1998663000000001</v>
      </c>
      <c r="K4273" s="9">
        <v>0.1037158</v>
      </c>
      <c r="L4273" s="48">
        <f t="shared" si="466"/>
        <v>2.6037157999999998</v>
      </c>
      <c r="M4273" s="9">
        <v>0.26081650000000001</v>
      </c>
      <c r="N4273" s="48">
        <f t="shared" si="467"/>
        <v>3.2608164999999998</v>
      </c>
      <c r="O4273" s="26">
        <v>0.10944329999999999</v>
      </c>
      <c r="P4273" s="93">
        <f t="shared" si="468"/>
        <v>3.6094433000000001</v>
      </c>
    </row>
    <row r="4274" spans="1:16">
      <c r="A4274" s="10">
        <v>2459.277</v>
      </c>
      <c r="B4274" s="31">
        <v>0.29040480000000002</v>
      </c>
      <c r="C4274" s="9">
        <v>0.28707680000000002</v>
      </c>
      <c r="D4274" s="31">
        <f t="shared" si="462"/>
        <v>0.78707680000000002</v>
      </c>
      <c r="E4274" s="9">
        <v>0.1556215</v>
      </c>
      <c r="F4274" s="31">
        <f t="shared" si="463"/>
        <v>1.1556215000000001</v>
      </c>
      <c r="G4274" s="9">
        <v>0.28332960000000001</v>
      </c>
      <c r="H4274" s="32">
        <f t="shared" si="464"/>
        <v>1.7833296000000001</v>
      </c>
      <c r="I4274" s="9">
        <v>0.1999465</v>
      </c>
      <c r="J4274" s="31">
        <f t="shared" si="465"/>
        <v>2.1999464999999998</v>
      </c>
      <c r="K4274" s="9">
        <v>0.1038432</v>
      </c>
      <c r="L4274" s="48">
        <f t="shared" si="466"/>
        <v>2.6038432</v>
      </c>
      <c r="M4274" s="9">
        <v>0.26098640000000001</v>
      </c>
      <c r="N4274" s="48">
        <f t="shared" si="467"/>
        <v>3.2609864000000002</v>
      </c>
      <c r="O4274" s="26">
        <v>0.1095691</v>
      </c>
      <c r="P4274" s="93">
        <f t="shared" si="468"/>
        <v>3.6095690999999999</v>
      </c>
    </row>
    <row r="4275" spans="1:16">
      <c r="A4275" s="10">
        <v>2459.7600000000002</v>
      </c>
      <c r="B4275" s="31">
        <v>0.2905701</v>
      </c>
      <c r="C4275" s="9">
        <v>0.28727710000000001</v>
      </c>
      <c r="D4275" s="31">
        <f t="shared" si="462"/>
        <v>0.78727710000000006</v>
      </c>
      <c r="E4275" s="9">
        <v>0.15577340000000001</v>
      </c>
      <c r="F4275" s="31">
        <f t="shared" si="463"/>
        <v>1.1557734</v>
      </c>
      <c r="G4275" s="9">
        <v>0.28346080000000001</v>
      </c>
      <c r="H4275" s="32">
        <f t="shared" si="464"/>
        <v>1.7834608000000001</v>
      </c>
      <c r="I4275" s="9">
        <v>0.20004350000000001</v>
      </c>
      <c r="J4275" s="31">
        <f t="shared" si="465"/>
        <v>2.2000435</v>
      </c>
      <c r="K4275" s="9">
        <v>0.1039857</v>
      </c>
      <c r="L4275" s="48">
        <f t="shared" si="466"/>
        <v>2.6039857</v>
      </c>
      <c r="M4275" s="9">
        <v>0.26117940000000001</v>
      </c>
      <c r="N4275" s="48">
        <f t="shared" si="467"/>
        <v>3.2611794000000001</v>
      </c>
      <c r="O4275" s="26">
        <v>0.1097023</v>
      </c>
      <c r="P4275" s="93">
        <f t="shared" si="468"/>
        <v>3.6097022999999999</v>
      </c>
    </row>
    <row r="4276" spans="1:16">
      <c r="A4276" s="10">
        <v>2460.241</v>
      </c>
      <c r="B4276" s="31">
        <v>0.2907074</v>
      </c>
      <c r="C4276" s="9">
        <v>0.28746179999999999</v>
      </c>
      <c r="D4276" s="31">
        <f t="shared" si="462"/>
        <v>0.78746179999999999</v>
      </c>
      <c r="E4276" s="9">
        <v>0.15593299999999999</v>
      </c>
      <c r="F4276" s="31">
        <f t="shared" si="463"/>
        <v>1.1559330000000001</v>
      </c>
      <c r="G4276" s="9">
        <v>0.28356340000000002</v>
      </c>
      <c r="H4276" s="32">
        <f t="shared" si="464"/>
        <v>1.7835634</v>
      </c>
      <c r="I4276" s="9">
        <v>0.2001464</v>
      </c>
      <c r="J4276" s="31">
        <f t="shared" si="465"/>
        <v>2.2001463999999999</v>
      </c>
      <c r="K4276" s="9">
        <v>0.1041332</v>
      </c>
      <c r="L4276" s="48">
        <f t="shared" si="466"/>
        <v>2.6041332000000001</v>
      </c>
      <c r="M4276" s="9">
        <v>0.26137480000000002</v>
      </c>
      <c r="N4276" s="48">
        <f t="shared" si="467"/>
        <v>3.2613748</v>
      </c>
      <c r="O4276" s="26">
        <v>0.1098336</v>
      </c>
      <c r="P4276" s="93">
        <f t="shared" si="468"/>
        <v>3.6098336</v>
      </c>
    </row>
    <row r="4277" spans="1:16">
      <c r="A4277" s="10">
        <v>2460.7240000000002</v>
      </c>
      <c r="B4277" s="31">
        <v>0.29081020000000002</v>
      </c>
      <c r="C4277" s="9">
        <v>0.28761300000000001</v>
      </c>
      <c r="D4277" s="31">
        <f t="shared" si="462"/>
        <v>0.78761300000000001</v>
      </c>
      <c r="E4277" s="9">
        <v>0.1560917</v>
      </c>
      <c r="F4277" s="31">
        <f t="shared" si="463"/>
        <v>1.1560916999999999</v>
      </c>
      <c r="G4277" s="9">
        <v>0.28364349999999999</v>
      </c>
      <c r="H4277" s="32">
        <f t="shared" si="464"/>
        <v>1.7836434999999999</v>
      </c>
      <c r="I4277" s="9">
        <v>0.20024439999999999</v>
      </c>
      <c r="J4277" s="31">
        <f t="shared" si="465"/>
        <v>2.2002443999999999</v>
      </c>
      <c r="K4277" s="9">
        <v>0.10427400000000001</v>
      </c>
      <c r="L4277" s="48">
        <f t="shared" si="466"/>
        <v>2.6042740000000002</v>
      </c>
      <c r="M4277" s="9">
        <v>0.26155240000000002</v>
      </c>
      <c r="N4277" s="48">
        <f t="shared" si="467"/>
        <v>3.2615524000000002</v>
      </c>
      <c r="O4277" s="26">
        <v>0.1099555</v>
      </c>
      <c r="P4277" s="93">
        <f t="shared" si="468"/>
        <v>3.6099554999999999</v>
      </c>
    </row>
    <row r="4278" spans="1:16">
      <c r="A4278" s="10">
        <v>2461.2060000000001</v>
      </c>
      <c r="B4278" s="31">
        <v>0.29088890000000001</v>
      </c>
      <c r="C4278" s="9">
        <v>0.28772819999999999</v>
      </c>
      <c r="D4278" s="31">
        <f t="shared" si="462"/>
        <v>0.78772819999999999</v>
      </c>
      <c r="E4278" s="9">
        <v>0.15624569999999999</v>
      </c>
      <c r="F4278" s="31">
        <f t="shared" si="463"/>
        <v>1.1562456999999999</v>
      </c>
      <c r="G4278" s="9">
        <v>0.28371479999999999</v>
      </c>
      <c r="H4278" s="32">
        <f t="shared" si="464"/>
        <v>1.7837148</v>
      </c>
      <c r="I4278" s="9">
        <v>0.20033390000000001</v>
      </c>
      <c r="J4278" s="31">
        <f t="shared" si="465"/>
        <v>2.2003339</v>
      </c>
      <c r="K4278" s="9">
        <v>0.104403</v>
      </c>
      <c r="L4278" s="48">
        <f t="shared" si="466"/>
        <v>2.604403</v>
      </c>
      <c r="M4278" s="9">
        <v>0.26170470000000001</v>
      </c>
      <c r="N4278" s="48">
        <f t="shared" si="467"/>
        <v>3.2617047000000001</v>
      </c>
      <c r="O4278" s="26">
        <v>0.1100647</v>
      </c>
      <c r="P4278" s="93">
        <f t="shared" si="468"/>
        <v>3.6100647000000001</v>
      </c>
    </row>
    <row r="4279" spans="1:16">
      <c r="A4279" s="10">
        <v>2461.6880000000001</v>
      </c>
      <c r="B4279" s="31">
        <v>0.29096650000000002</v>
      </c>
      <c r="C4279" s="9">
        <v>0.28782170000000001</v>
      </c>
      <c r="D4279" s="31">
        <f t="shared" si="462"/>
        <v>0.78782170000000007</v>
      </c>
      <c r="E4279" s="9">
        <v>0.15639649999999999</v>
      </c>
      <c r="F4279" s="31">
        <f t="shared" si="463"/>
        <v>1.1563965</v>
      </c>
      <c r="G4279" s="9">
        <v>0.28379549999999998</v>
      </c>
      <c r="H4279" s="32">
        <f t="shared" si="464"/>
        <v>1.7837955000000001</v>
      </c>
      <c r="I4279" s="9">
        <v>0.20042090000000001</v>
      </c>
      <c r="J4279" s="31">
        <f t="shared" si="465"/>
        <v>2.2004209000000001</v>
      </c>
      <c r="K4279" s="9">
        <v>0.1045234</v>
      </c>
      <c r="L4279" s="48">
        <f t="shared" si="466"/>
        <v>2.6045234000000002</v>
      </c>
      <c r="M4279" s="9">
        <v>0.26183790000000001</v>
      </c>
      <c r="N4279" s="48">
        <f t="shared" si="467"/>
        <v>3.2618379000000002</v>
      </c>
      <c r="O4279" s="26">
        <v>0.11016769999999999</v>
      </c>
      <c r="P4279" s="93">
        <f t="shared" si="468"/>
        <v>3.6101676999999999</v>
      </c>
    </row>
    <row r="4280" spans="1:16">
      <c r="A4280" s="10">
        <v>2462.17</v>
      </c>
      <c r="B4280" s="31">
        <v>0.29106929999999998</v>
      </c>
      <c r="C4280" s="9">
        <v>0.28791450000000002</v>
      </c>
      <c r="D4280" s="31">
        <f t="shared" si="462"/>
        <v>0.78791450000000007</v>
      </c>
      <c r="E4280" s="9">
        <v>0.15654970000000001</v>
      </c>
      <c r="F4280" s="31">
        <f t="shared" si="463"/>
        <v>1.1565497</v>
      </c>
      <c r="G4280" s="9">
        <v>0.28390359999999998</v>
      </c>
      <c r="H4280" s="32">
        <f t="shared" si="464"/>
        <v>1.7839035999999999</v>
      </c>
      <c r="I4280" s="9">
        <v>0.20051720000000001</v>
      </c>
      <c r="J4280" s="31">
        <f t="shared" si="465"/>
        <v>2.2005172000000002</v>
      </c>
      <c r="K4280" s="9">
        <v>0.10464469999999999</v>
      </c>
      <c r="L4280" s="48">
        <f t="shared" si="466"/>
        <v>2.6046447000000001</v>
      </c>
      <c r="M4280" s="9">
        <v>0.26196789999999998</v>
      </c>
      <c r="N4280" s="48">
        <f t="shared" si="467"/>
        <v>3.2619679000000001</v>
      </c>
      <c r="O4280" s="26">
        <v>0.110275</v>
      </c>
      <c r="P4280" s="93">
        <f t="shared" si="468"/>
        <v>3.6102750000000001</v>
      </c>
    </row>
    <row r="4281" spans="1:16">
      <c r="A4281" s="10">
        <v>2462.652</v>
      </c>
      <c r="B4281" s="31">
        <v>0.29121010000000003</v>
      </c>
      <c r="C4281" s="9">
        <v>0.28802460000000002</v>
      </c>
      <c r="D4281" s="31">
        <f t="shared" si="462"/>
        <v>0.78802459999999996</v>
      </c>
      <c r="E4281" s="9">
        <v>0.15671119999999999</v>
      </c>
      <c r="F4281" s="31">
        <f t="shared" si="463"/>
        <v>1.1567111999999999</v>
      </c>
      <c r="G4281" s="9">
        <v>0.28404819999999997</v>
      </c>
      <c r="H4281" s="32">
        <f t="shared" si="464"/>
        <v>1.7840482</v>
      </c>
      <c r="I4281" s="9">
        <v>0.2006349</v>
      </c>
      <c r="J4281" s="31">
        <f t="shared" si="465"/>
        <v>2.2006348999999998</v>
      </c>
      <c r="K4281" s="9">
        <v>0.1047754</v>
      </c>
      <c r="L4281" s="48">
        <f t="shared" si="466"/>
        <v>2.6047753999999999</v>
      </c>
      <c r="M4281" s="9">
        <v>0.26210919999999999</v>
      </c>
      <c r="N4281" s="48">
        <f t="shared" si="467"/>
        <v>3.2621091999999998</v>
      </c>
      <c r="O4281" s="26">
        <v>0.11039649999999999</v>
      </c>
      <c r="P4281" s="93">
        <f t="shared" si="468"/>
        <v>3.6103964999999998</v>
      </c>
    </row>
    <row r="4282" spans="1:16">
      <c r="A4282" s="10">
        <v>2463.134</v>
      </c>
      <c r="B4282" s="31">
        <v>0.2913828</v>
      </c>
      <c r="C4282" s="9">
        <v>0.28815970000000002</v>
      </c>
      <c r="D4282" s="31">
        <f t="shared" si="462"/>
        <v>0.78815970000000002</v>
      </c>
      <c r="E4282" s="9">
        <v>0.15688360000000001</v>
      </c>
      <c r="F4282" s="31">
        <f t="shared" si="463"/>
        <v>1.1568836</v>
      </c>
      <c r="G4282" s="9">
        <v>0.28422599999999998</v>
      </c>
      <c r="H4282" s="32">
        <f t="shared" si="464"/>
        <v>1.7842259999999999</v>
      </c>
      <c r="I4282" s="9">
        <v>0.20077829999999999</v>
      </c>
      <c r="J4282" s="31">
        <f t="shared" si="465"/>
        <v>2.2007783000000001</v>
      </c>
      <c r="K4282" s="9">
        <v>0.1049199</v>
      </c>
      <c r="L4282" s="48">
        <f t="shared" si="466"/>
        <v>2.6049199000000001</v>
      </c>
      <c r="M4282" s="9">
        <v>0.2622662</v>
      </c>
      <c r="N4282" s="48">
        <f t="shared" si="467"/>
        <v>3.2622662</v>
      </c>
      <c r="O4282" s="26">
        <v>0.1105348</v>
      </c>
      <c r="P4282" s="93">
        <f t="shared" si="468"/>
        <v>3.6105347999999999</v>
      </c>
    </row>
    <row r="4283" spans="1:16">
      <c r="A4283" s="10">
        <v>2463.616</v>
      </c>
      <c r="B4283" s="31">
        <v>0.29156389999999999</v>
      </c>
      <c r="C4283" s="9">
        <v>0.2883134</v>
      </c>
      <c r="D4283" s="31">
        <f t="shared" si="462"/>
        <v>0.78831340000000005</v>
      </c>
      <c r="E4283" s="9">
        <v>0.15706539999999999</v>
      </c>
      <c r="F4283" s="31">
        <f t="shared" si="463"/>
        <v>1.1570654</v>
      </c>
      <c r="G4283" s="9">
        <v>0.28442089999999998</v>
      </c>
      <c r="H4283" s="32">
        <f t="shared" si="464"/>
        <v>1.7844209</v>
      </c>
      <c r="I4283" s="9">
        <v>0.20094329999999999</v>
      </c>
      <c r="J4283" s="31">
        <f t="shared" si="465"/>
        <v>2.2009433</v>
      </c>
      <c r="K4283" s="9">
        <v>0.1050745</v>
      </c>
      <c r="L4283" s="48">
        <f t="shared" si="466"/>
        <v>2.6050745000000002</v>
      </c>
      <c r="M4283" s="9">
        <v>0.2624321</v>
      </c>
      <c r="N4283" s="48">
        <f t="shared" si="467"/>
        <v>3.2624320999999998</v>
      </c>
      <c r="O4283" s="26">
        <v>0.1106877</v>
      </c>
      <c r="P4283" s="93">
        <f t="shared" si="468"/>
        <v>3.6106877000000002</v>
      </c>
    </row>
    <row r="4284" spans="1:16">
      <c r="A4284" s="10">
        <v>2464.098</v>
      </c>
      <c r="B4284" s="31">
        <v>0.29172550000000003</v>
      </c>
      <c r="C4284" s="9">
        <v>0.28847349999999999</v>
      </c>
      <c r="D4284" s="31">
        <f t="shared" si="462"/>
        <v>0.78847350000000005</v>
      </c>
      <c r="E4284" s="9">
        <v>0.15725149999999999</v>
      </c>
      <c r="F4284" s="31">
        <f t="shared" si="463"/>
        <v>1.1572515000000001</v>
      </c>
      <c r="G4284" s="9">
        <v>0.28461340000000002</v>
      </c>
      <c r="H4284" s="32">
        <f t="shared" si="464"/>
        <v>1.7846134</v>
      </c>
      <c r="I4284" s="9">
        <v>0.2011202</v>
      </c>
      <c r="J4284" s="31">
        <f t="shared" si="465"/>
        <v>2.2011202000000001</v>
      </c>
      <c r="K4284" s="9">
        <v>0.1052321</v>
      </c>
      <c r="L4284" s="48">
        <f t="shared" si="466"/>
        <v>2.6052320999999998</v>
      </c>
      <c r="M4284" s="9">
        <v>0.26259399999999999</v>
      </c>
      <c r="N4284" s="48">
        <f t="shared" si="467"/>
        <v>3.262594</v>
      </c>
      <c r="O4284" s="26">
        <v>0.1108481</v>
      </c>
      <c r="P4284" s="93">
        <f t="shared" si="468"/>
        <v>3.6108481000000001</v>
      </c>
    </row>
    <row r="4285" spans="1:16">
      <c r="A4285" s="10">
        <v>2464.5810000000001</v>
      </c>
      <c r="B4285" s="31">
        <v>0.29184959999999999</v>
      </c>
      <c r="C4285" s="9">
        <v>0.2886302</v>
      </c>
      <c r="D4285" s="31">
        <f t="shared" si="462"/>
        <v>0.78863020000000006</v>
      </c>
      <c r="E4285" s="9">
        <v>0.15743760000000001</v>
      </c>
      <c r="F4285" s="31">
        <f t="shared" si="463"/>
        <v>1.1574376</v>
      </c>
      <c r="G4285" s="9">
        <v>0.28478599999999998</v>
      </c>
      <c r="H4285" s="32">
        <f t="shared" si="464"/>
        <v>1.784786</v>
      </c>
      <c r="I4285" s="9">
        <v>0.2012997</v>
      </c>
      <c r="J4285" s="31">
        <f t="shared" si="465"/>
        <v>2.2012996999999999</v>
      </c>
      <c r="K4285" s="9">
        <v>0.10538599999999999</v>
      </c>
      <c r="L4285" s="48">
        <f t="shared" si="466"/>
        <v>2.6053860000000002</v>
      </c>
      <c r="M4285" s="9">
        <v>0.26274150000000002</v>
      </c>
      <c r="N4285" s="48">
        <f t="shared" si="467"/>
        <v>3.2627415000000002</v>
      </c>
      <c r="O4285" s="26">
        <v>0.1110104</v>
      </c>
      <c r="P4285" s="93">
        <f t="shared" si="468"/>
        <v>3.6110104000000001</v>
      </c>
    </row>
    <row r="4286" spans="1:16">
      <c r="A4286" s="10">
        <v>2465.0630000000001</v>
      </c>
      <c r="B4286" s="31">
        <v>0.29193859999999999</v>
      </c>
      <c r="C4286" s="9">
        <v>0.2887827</v>
      </c>
      <c r="D4286" s="31">
        <f t="shared" si="462"/>
        <v>0.78878270000000006</v>
      </c>
      <c r="E4286" s="9">
        <v>0.15762190000000001</v>
      </c>
      <c r="F4286" s="31">
        <f t="shared" si="463"/>
        <v>1.1576219000000001</v>
      </c>
      <c r="G4286" s="9">
        <v>0.28493220000000002</v>
      </c>
      <c r="H4286" s="32">
        <f t="shared" si="464"/>
        <v>1.7849322000000001</v>
      </c>
      <c r="I4286" s="9">
        <v>0.2014754</v>
      </c>
      <c r="J4286" s="31">
        <f t="shared" si="465"/>
        <v>2.2014754000000001</v>
      </c>
      <c r="K4286" s="9">
        <v>0.1055339</v>
      </c>
      <c r="L4286" s="48">
        <f t="shared" si="466"/>
        <v>2.6055339000000002</v>
      </c>
      <c r="M4286" s="9">
        <v>0.26287450000000001</v>
      </c>
      <c r="N4286" s="48">
        <f t="shared" si="467"/>
        <v>3.2628745000000001</v>
      </c>
      <c r="O4286" s="26">
        <v>0.1111731</v>
      </c>
      <c r="P4286" s="93">
        <f t="shared" si="468"/>
        <v>3.6111730999999998</v>
      </c>
    </row>
    <row r="4287" spans="1:16">
      <c r="A4287" s="10">
        <v>2465.5450000000001</v>
      </c>
      <c r="B4287" s="31">
        <v>0.29201359999999998</v>
      </c>
      <c r="C4287" s="9">
        <v>0.28894150000000002</v>
      </c>
      <c r="D4287" s="31">
        <f t="shared" si="462"/>
        <v>0.78894149999999996</v>
      </c>
      <c r="E4287" s="9">
        <v>0.15780759999999999</v>
      </c>
      <c r="F4287" s="31">
        <f t="shared" si="463"/>
        <v>1.1578075999999999</v>
      </c>
      <c r="G4287" s="9">
        <v>0.28505770000000002</v>
      </c>
      <c r="H4287" s="32">
        <f t="shared" si="464"/>
        <v>1.7850577000000001</v>
      </c>
      <c r="I4287" s="9">
        <v>0.20164960000000001</v>
      </c>
      <c r="J4287" s="31">
        <f t="shared" si="465"/>
        <v>2.2016496000000001</v>
      </c>
      <c r="K4287" s="9">
        <v>0.10568080000000001</v>
      </c>
      <c r="L4287" s="48">
        <f t="shared" si="466"/>
        <v>2.6056808</v>
      </c>
      <c r="M4287" s="9">
        <v>0.2630016</v>
      </c>
      <c r="N4287" s="48">
        <f t="shared" si="467"/>
        <v>3.2630015999999999</v>
      </c>
      <c r="O4287" s="26">
        <v>0.11133899999999999</v>
      </c>
      <c r="P4287" s="93">
        <f t="shared" si="468"/>
        <v>3.6113390000000001</v>
      </c>
    </row>
    <row r="4288" spans="1:16">
      <c r="A4288" s="10">
        <v>2466.027</v>
      </c>
      <c r="B4288" s="31">
        <v>0.29210330000000001</v>
      </c>
      <c r="C4288" s="9">
        <v>0.28911930000000002</v>
      </c>
      <c r="D4288" s="31">
        <f t="shared" si="462"/>
        <v>0.78911930000000008</v>
      </c>
      <c r="E4288" s="9">
        <v>0.15799730000000001</v>
      </c>
      <c r="F4288" s="31">
        <f t="shared" si="463"/>
        <v>1.1579972999999999</v>
      </c>
      <c r="G4288" s="9">
        <v>0.2851764</v>
      </c>
      <c r="H4288" s="32">
        <f t="shared" si="464"/>
        <v>1.7851764000000001</v>
      </c>
      <c r="I4288" s="9">
        <v>0.2018259</v>
      </c>
      <c r="J4288" s="31">
        <f t="shared" si="465"/>
        <v>2.2018259000000002</v>
      </c>
      <c r="K4288" s="9">
        <v>0.1058337</v>
      </c>
      <c r="L4288" s="48">
        <f t="shared" si="466"/>
        <v>2.6058336999999998</v>
      </c>
      <c r="M4288" s="9">
        <v>0.26313589999999998</v>
      </c>
      <c r="N4288" s="48">
        <f t="shared" si="467"/>
        <v>3.2631359</v>
      </c>
      <c r="O4288" s="26">
        <v>0.1115111</v>
      </c>
      <c r="P4288" s="93">
        <f t="shared" si="468"/>
        <v>3.6115111</v>
      </c>
    </row>
    <row r="4289" spans="1:16">
      <c r="A4289" s="10">
        <v>2466.509</v>
      </c>
      <c r="B4289" s="31">
        <v>0.29222979999999998</v>
      </c>
      <c r="C4289" s="9">
        <v>0.28932340000000001</v>
      </c>
      <c r="D4289" s="31">
        <f t="shared" si="462"/>
        <v>0.78932340000000001</v>
      </c>
      <c r="E4289" s="9">
        <v>0.1581919</v>
      </c>
      <c r="F4289" s="31">
        <f t="shared" si="463"/>
        <v>1.1581919000000001</v>
      </c>
      <c r="G4289" s="9">
        <v>0.28530309999999998</v>
      </c>
      <c r="H4289" s="32">
        <f t="shared" si="464"/>
        <v>1.7853030999999999</v>
      </c>
      <c r="I4289" s="9">
        <v>0.2020053</v>
      </c>
      <c r="J4289" s="31">
        <f t="shared" si="465"/>
        <v>2.2020053000000002</v>
      </c>
      <c r="K4289" s="9">
        <v>0.1059967</v>
      </c>
      <c r="L4289" s="48">
        <f t="shared" si="466"/>
        <v>2.6059966999999999</v>
      </c>
      <c r="M4289" s="9">
        <v>0.26328410000000002</v>
      </c>
      <c r="N4289" s="48">
        <f t="shared" si="467"/>
        <v>3.2632840999999999</v>
      </c>
      <c r="O4289" s="26">
        <v>0.11169</v>
      </c>
      <c r="P4289" s="93">
        <f t="shared" si="468"/>
        <v>3.6116899999999998</v>
      </c>
    </row>
    <row r="4290" spans="1:16">
      <c r="A4290" s="10">
        <v>2466.991</v>
      </c>
      <c r="B4290" s="31">
        <v>0.29239680000000001</v>
      </c>
      <c r="C4290" s="9">
        <v>0.28954540000000001</v>
      </c>
      <c r="D4290" s="31">
        <f t="shared" si="462"/>
        <v>0.78954539999999995</v>
      </c>
      <c r="E4290" s="9">
        <v>0.15838869999999999</v>
      </c>
      <c r="F4290" s="31">
        <f t="shared" si="463"/>
        <v>1.1583886999999999</v>
      </c>
      <c r="G4290" s="9">
        <v>0.28544560000000002</v>
      </c>
      <c r="H4290" s="32">
        <f t="shared" si="464"/>
        <v>1.7854456000000001</v>
      </c>
      <c r="I4290" s="9">
        <v>0.2021831</v>
      </c>
      <c r="J4290" s="31">
        <f t="shared" si="465"/>
        <v>2.2021831000000001</v>
      </c>
      <c r="K4290" s="9">
        <v>0.10616639999999999</v>
      </c>
      <c r="L4290" s="48">
        <f t="shared" si="466"/>
        <v>2.6061664000000002</v>
      </c>
      <c r="M4290" s="9">
        <v>0.26344010000000001</v>
      </c>
      <c r="N4290" s="48">
        <f t="shared" si="467"/>
        <v>3.2634401</v>
      </c>
      <c r="O4290" s="26">
        <v>0.11186840000000001</v>
      </c>
      <c r="P4290" s="93">
        <f t="shared" si="468"/>
        <v>3.6118684000000001</v>
      </c>
    </row>
    <row r="4291" spans="1:16">
      <c r="A4291" s="10">
        <v>2467.473</v>
      </c>
      <c r="B4291" s="31">
        <v>0.29258790000000001</v>
      </c>
      <c r="C4291" s="9">
        <v>0.28976469999999999</v>
      </c>
      <c r="D4291" s="31">
        <f t="shared" ref="D4291:D4354" si="469">C4291+0.5</f>
        <v>0.78976469999999999</v>
      </c>
      <c r="E4291" s="9">
        <v>0.15858030000000001</v>
      </c>
      <c r="F4291" s="31">
        <f t="shared" ref="F4291:F4354" si="470">E4291+1</f>
        <v>1.1585803000000001</v>
      </c>
      <c r="G4291" s="9">
        <v>0.28560360000000001</v>
      </c>
      <c r="H4291" s="32">
        <f t="shared" ref="H4291:H4354" si="471">G4291+1.5</f>
        <v>1.7856036</v>
      </c>
      <c r="I4291" s="9">
        <v>0.2023498</v>
      </c>
      <c r="J4291" s="31">
        <f t="shared" ref="J4291:J4354" si="472">I4291+2</f>
        <v>2.2023497999999999</v>
      </c>
      <c r="K4291" s="9">
        <v>0.1063331</v>
      </c>
      <c r="L4291" s="48">
        <f t="shared" ref="L4291:L4354" si="473">K4291+2.5</f>
        <v>2.6063331000000001</v>
      </c>
      <c r="M4291" s="9">
        <v>0.26358759999999998</v>
      </c>
      <c r="N4291" s="48">
        <f t="shared" ref="N4291:N4354" si="474">M4291+3</f>
        <v>3.2635876000000001</v>
      </c>
      <c r="O4291" s="26">
        <v>0.1120374</v>
      </c>
      <c r="P4291" s="93">
        <f t="shared" ref="P4291:P4354" si="475">O4291+3.5</f>
        <v>3.6120374000000002</v>
      </c>
    </row>
    <row r="4292" spans="1:16">
      <c r="A4292" s="10">
        <v>2467.9549999999999</v>
      </c>
      <c r="B4292" s="31">
        <v>0.29277920000000002</v>
      </c>
      <c r="C4292" s="9">
        <v>0.2899562</v>
      </c>
      <c r="D4292" s="31">
        <f t="shared" si="469"/>
        <v>0.7899562</v>
      </c>
      <c r="E4292" s="9">
        <v>0.15875890000000001</v>
      </c>
      <c r="F4292" s="31">
        <f t="shared" si="470"/>
        <v>1.1587589</v>
      </c>
      <c r="G4292" s="9">
        <v>0.28576960000000001</v>
      </c>
      <c r="H4292" s="32">
        <f t="shared" si="471"/>
        <v>1.7857696000000001</v>
      </c>
      <c r="I4292" s="9">
        <v>0.20249529999999999</v>
      </c>
      <c r="J4292" s="31">
        <f t="shared" si="472"/>
        <v>2.2024952999999998</v>
      </c>
      <c r="K4292" s="9">
        <v>0.1064843</v>
      </c>
      <c r="L4292" s="48">
        <f t="shared" si="473"/>
        <v>2.6064843</v>
      </c>
      <c r="M4292" s="9">
        <v>0.26370909999999997</v>
      </c>
      <c r="N4292" s="48">
        <f t="shared" si="474"/>
        <v>3.2637090999999998</v>
      </c>
      <c r="O4292" s="26">
        <v>0.1121852</v>
      </c>
      <c r="P4292" s="93">
        <f t="shared" si="475"/>
        <v>3.6121851999999999</v>
      </c>
    </row>
    <row r="4293" spans="1:16">
      <c r="A4293" s="10">
        <v>2468.4380000000001</v>
      </c>
      <c r="B4293" s="31">
        <v>0.29294999999999999</v>
      </c>
      <c r="C4293" s="9">
        <v>0.29010059999999999</v>
      </c>
      <c r="D4293" s="31">
        <f t="shared" si="469"/>
        <v>0.79010059999999993</v>
      </c>
      <c r="E4293" s="9">
        <v>0.15892149999999999</v>
      </c>
      <c r="F4293" s="31">
        <f t="shared" si="470"/>
        <v>1.1589214999999999</v>
      </c>
      <c r="G4293" s="9">
        <v>0.28593489999999999</v>
      </c>
      <c r="H4293" s="32">
        <f t="shared" si="471"/>
        <v>1.7859349</v>
      </c>
      <c r="I4293" s="9">
        <v>0.20261660000000001</v>
      </c>
      <c r="J4293" s="31">
        <f t="shared" si="472"/>
        <v>2.2026165999999998</v>
      </c>
      <c r="K4293" s="9">
        <v>0.1066134</v>
      </c>
      <c r="L4293" s="48">
        <f t="shared" si="473"/>
        <v>2.6066134000000001</v>
      </c>
      <c r="M4293" s="9">
        <v>0.26379530000000001</v>
      </c>
      <c r="N4293" s="48">
        <f t="shared" si="474"/>
        <v>3.2637953</v>
      </c>
      <c r="O4293" s="26">
        <v>0.1123102</v>
      </c>
      <c r="P4293" s="93">
        <f t="shared" si="475"/>
        <v>3.6123102</v>
      </c>
    </row>
    <row r="4294" spans="1:16">
      <c r="A4294" s="10">
        <v>2468.92</v>
      </c>
      <c r="B4294" s="31">
        <v>0.29309659999999998</v>
      </c>
      <c r="C4294" s="9">
        <v>0.2901976</v>
      </c>
      <c r="D4294" s="31">
        <f t="shared" si="469"/>
        <v>0.79019759999999994</v>
      </c>
      <c r="E4294" s="9">
        <v>0.15907089999999999</v>
      </c>
      <c r="F4294" s="31">
        <f t="shared" si="470"/>
        <v>1.1590708999999999</v>
      </c>
      <c r="G4294" s="9">
        <v>0.28609479999999998</v>
      </c>
      <c r="H4294" s="32">
        <f t="shared" si="471"/>
        <v>1.7860947999999999</v>
      </c>
      <c r="I4294" s="9">
        <v>0.20272019999999999</v>
      </c>
      <c r="J4294" s="31">
        <f t="shared" si="472"/>
        <v>2.2027201999999999</v>
      </c>
      <c r="K4294" s="9">
        <v>0.1067253</v>
      </c>
      <c r="L4294" s="48">
        <f t="shared" si="473"/>
        <v>2.6067252999999999</v>
      </c>
      <c r="M4294" s="9">
        <v>0.2638549</v>
      </c>
      <c r="N4294" s="48">
        <f t="shared" si="474"/>
        <v>3.2638549000000001</v>
      </c>
      <c r="O4294" s="26">
        <v>0.1124179</v>
      </c>
      <c r="P4294" s="93">
        <f t="shared" si="475"/>
        <v>3.6124179000000001</v>
      </c>
    </row>
    <row r="4295" spans="1:16">
      <c r="A4295" s="10">
        <v>2469.402</v>
      </c>
      <c r="B4295" s="31">
        <v>0.29323100000000002</v>
      </c>
      <c r="C4295" s="9">
        <v>0.29026229999999997</v>
      </c>
      <c r="D4295" s="31">
        <f t="shared" si="469"/>
        <v>0.79026229999999997</v>
      </c>
      <c r="E4295" s="9">
        <v>0.15921569999999999</v>
      </c>
      <c r="F4295" s="31">
        <f t="shared" si="470"/>
        <v>1.1592157000000001</v>
      </c>
      <c r="G4295" s="9">
        <v>0.28625040000000002</v>
      </c>
      <c r="H4295" s="32">
        <f t="shared" si="471"/>
        <v>1.7862504000000001</v>
      </c>
      <c r="I4295" s="9">
        <v>0.20282310000000001</v>
      </c>
      <c r="J4295" s="31">
        <f t="shared" si="472"/>
        <v>2.2028230999999998</v>
      </c>
      <c r="K4295" s="9">
        <v>0.1068342</v>
      </c>
      <c r="L4295" s="48">
        <f t="shared" si="473"/>
        <v>2.6068342000000002</v>
      </c>
      <c r="M4295" s="9">
        <v>0.26390950000000002</v>
      </c>
      <c r="N4295" s="48">
        <f t="shared" si="474"/>
        <v>3.2639095</v>
      </c>
      <c r="O4295" s="26">
        <v>0.1125221</v>
      </c>
      <c r="P4295" s="93">
        <f t="shared" si="475"/>
        <v>3.6125221000000001</v>
      </c>
    </row>
    <row r="4296" spans="1:16">
      <c r="A4296" s="10">
        <v>2469.884</v>
      </c>
      <c r="B4296" s="31">
        <v>0.2933733</v>
      </c>
      <c r="C4296" s="9">
        <v>0.29032160000000001</v>
      </c>
      <c r="D4296" s="31">
        <f t="shared" si="469"/>
        <v>0.79032159999999996</v>
      </c>
      <c r="E4296" s="9">
        <v>0.1593656</v>
      </c>
      <c r="F4296" s="31">
        <f t="shared" si="470"/>
        <v>1.1593656000000001</v>
      </c>
      <c r="G4296" s="9">
        <v>0.28640539999999998</v>
      </c>
      <c r="H4296" s="32">
        <f t="shared" si="471"/>
        <v>1.7864054</v>
      </c>
      <c r="I4296" s="9">
        <v>0.20294190000000001</v>
      </c>
      <c r="J4296" s="31">
        <f t="shared" si="472"/>
        <v>2.2029418999999999</v>
      </c>
      <c r="K4296" s="9">
        <v>0.1069585</v>
      </c>
      <c r="L4296" s="48">
        <f t="shared" si="473"/>
        <v>2.6069585000000002</v>
      </c>
      <c r="M4296" s="9">
        <v>0.26398529999999998</v>
      </c>
      <c r="N4296" s="48">
        <f t="shared" si="474"/>
        <v>3.2639852999999999</v>
      </c>
      <c r="O4296" s="26">
        <v>0.1126384</v>
      </c>
      <c r="P4296" s="93">
        <f t="shared" si="475"/>
        <v>3.6126383999999998</v>
      </c>
    </row>
    <row r="4297" spans="1:16">
      <c r="A4297" s="10">
        <v>2470.366</v>
      </c>
      <c r="B4297" s="31">
        <v>0.29353980000000002</v>
      </c>
      <c r="C4297" s="9">
        <v>0.29039959999999998</v>
      </c>
      <c r="D4297" s="31">
        <f t="shared" si="469"/>
        <v>0.79039959999999998</v>
      </c>
      <c r="E4297" s="9">
        <v>0.15952839999999999</v>
      </c>
      <c r="F4297" s="31">
        <f t="shared" si="470"/>
        <v>1.1595283999999999</v>
      </c>
      <c r="G4297" s="9">
        <v>0.28656340000000002</v>
      </c>
      <c r="H4297" s="32">
        <f t="shared" si="471"/>
        <v>1.7865633999999999</v>
      </c>
      <c r="I4297" s="9">
        <v>0.20308870000000001</v>
      </c>
      <c r="J4297" s="31">
        <f t="shared" si="472"/>
        <v>2.2030886999999999</v>
      </c>
      <c r="K4297" s="9">
        <v>0.10711279999999999</v>
      </c>
      <c r="L4297" s="48">
        <f t="shared" si="473"/>
        <v>2.6071127999999999</v>
      </c>
      <c r="M4297" s="9">
        <v>0.26410119999999998</v>
      </c>
      <c r="N4297" s="48">
        <f t="shared" si="474"/>
        <v>3.2641011999999998</v>
      </c>
      <c r="O4297" s="26">
        <v>0.1127779</v>
      </c>
      <c r="P4297" s="93">
        <f t="shared" si="475"/>
        <v>3.6127779000000002</v>
      </c>
    </row>
    <row r="4298" spans="1:16">
      <c r="A4298" s="10">
        <v>2470.848</v>
      </c>
      <c r="B4298" s="31">
        <v>0.2937323</v>
      </c>
      <c r="C4298" s="9">
        <v>0.29050799999999999</v>
      </c>
      <c r="D4298" s="31">
        <f t="shared" si="469"/>
        <v>0.79050799999999999</v>
      </c>
      <c r="E4298" s="9">
        <v>0.15970400000000001</v>
      </c>
      <c r="F4298" s="31">
        <f t="shared" si="470"/>
        <v>1.1597040000000001</v>
      </c>
      <c r="G4298" s="9">
        <v>0.28672330000000001</v>
      </c>
      <c r="H4298" s="32">
        <f t="shared" si="471"/>
        <v>1.7867233</v>
      </c>
      <c r="I4298" s="9">
        <v>0.20326350000000001</v>
      </c>
      <c r="J4298" s="31">
        <f t="shared" si="472"/>
        <v>2.2032634999999998</v>
      </c>
      <c r="K4298" s="9">
        <v>0.10729959999999999</v>
      </c>
      <c r="L4298" s="48">
        <f t="shared" si="473"/>
        <v>2.6072996000000002</v>
      </c>
      <c r="M4298" s="9">
        <v>0.26425870000000001</v>
      </c>
      <c r="N4298" s="48">
        <f t="shared" si="474"/>
        <v>3.2642587000000001</v>
      </c>
      <c r="O4298" s="26">
        <v>0.1129426</v>
      </c>
      <c r="P4298" s="93">
        <f t="shared" si="475"/>
        <v>3.6129426000000002</v>
      </c>
    </row>
    <row r="4299" spans="1:16">
      <c r="A4299" s="10">
        <v>2471.33</v>
      </c>
      <c r="B4299" s="31">
        <v>0.29393809999999998</v>
      </c>
      <c r="C4299" s="9">
        <v>0.2906435</v>
      </c>
      <c r="D4299" s="31">
        <f t="shared" si="469"/>
        <v>0.79064350000000005</v>
      </c>
      <c r="E4299" s="9">
        <v>0.15988830000000001</v>
      </c>
      <c r="F4299" s="31">
        <f t="shared" si="470"/>
        <v>1.1598883</v>
      </c>
      <c r="G4299" s="9">
        <v>0.28687889999999999</v>
      </c>
      <c r="H4299" s="32">
        <f t="shared" si="471"/>
        <v>1.7868789</v>
      </c>
      <c r="I4299" s="9">
        <v>0.20345540000000001</v>
      </c>
      <c r="J4299" s="31">
        <f t="shared" si="472"/>
        <v>2.2034554000000002</v>
      </c>
      <c r="K4299" s="9">
        <v>0.10750759999999999</v>
      </c>
      <c r="L4299" s="48">
        <f t="shared" si="473"/>
        <v>2.6075075999999999</v>
      </c>
      <c r="M4299" s="9">
        <v>0.26444220000000002</v>
      </c>
      <c r="N4299" s="48">
        <f t="shared" si="474"/>
        <v>3.2644422</v>
      </c>
      <c r="O4299" s="26">
        <v>0.1131258</v>
      </c>
      <c r="P4299" s="93">
        <f t="shared" si="475"/>
        <v>3.6131258000000002</v>
      </c>
    </row>
    <row r="4300" spans="1:16">
      <c r="A4300" s="10">
        <v>2471.8119999999999</v>
      </c>
      <c r="B4300" s="31">
        <v>0.29413679999999998</v>
      </c>
      <c r="C4300" s="9">
        <v>0.29078959999999998</v>
      </c>
      <c r="D4300" s="31">
        <f t="shared" si="469"/>
        <v>0.79078959999999998</v>
      </c>
      <c r="E4300" s="9">
        <v>0.1600733</v>
      </c>
      <c r="F4300" s="31">
        <f t="shared" si="470"/>
        <v>1.1600733000000001</v>
      </c>
      <c r="G4300" s="9">
        <v>0.287022</v>
      </c>
      <c r="H4300" s="32">
        <f t="shared" si="471"/>
        <v>1.7870219999999999</v>
      </c>
      <c r="I4300" s="9">
        <v>0.203648</v>
      </c>
      <c r="J4300" s="31">
        <f t="shared" si="472"/>
        <v>2.2036479999999998</v>
      </c>
      <c r="K4300" s="9">
        <v>0.1077174</v>
      </c>
      <c r="L4300" s="48">
        <f t="shared" si="473"/>
        <v>2.6077173999999999</v>
      </c>
      <c r="M4300" s="9">
        <v>0.264627</v>
      </c>
      <c r="N4300" s="48">
        <f t="shared" si="474"/>
        <v>3.2646269999999999</v>
      </c>
      <c r="O4300" s="26">
        <v>0.1133152</v>
      </c>
      <c r="P4300" s="93">
        <f t="shared" si="475"/>
        <v>3.6133152000000002</v>
      </c>
    </row>
    <row r="4301" spans="1:16">
      <c r="A4301" s="10">
        <v>2472.2939999999999</v>
      </c>
      <c r="B4301" s="31">
        <v>0.29431259999999998</v>
      </c>
      <c r="C4301" s="9">
        <v>0.2909293</v>
      </c>
      <c r="D4301" s="31">
        <f t="shared" si="469"/>
        <v>0.79092929999999995</v>
      </c>
      <c r="E4301" s="9">
        <v>0.1602539</v>
      </c>
      <c r="F4301" s="31">
        <f t="shared" si="470"/>
        <v>1.1602539000000001</v>
      </c>
      <c r="G4301" s="9">
        <v>0.28714899999999999</v>
      </c>
      <c r="H4301" s="32">
        <f t="shared" si="471"/>
        <v>1.7871489999999999</v>
      </c>
      <c r="I4301" s="9">
        <v>0.20382819999999999</v>
      </c>
      <c r="J4301" s="31">
        <f t="shared" si="472"/>
        <v>2.2038281999999998</v>
      </c>
      <c r="K4301" s="9">
        <v>0.1079092</v>
      </c>
      <c r="L4301" s="48">
        <f t="shared" si="473"/>
        <v>2.6079091999999999</v>
      </c>
      <c r="M4301" s="9">
        <v>0.26479530000000001</v>
      </c>
      <c r="N4301" s="48">
        <f t="shared" si="474"/>
        <v>3.2647952999999998</v>
      </c>
      <c r="O4301" s="26">
        <v>0.1135</v>
      </c>
      <c r="P4301" s="93">
        <f t="shared" si="475"/>
        <v>3.6135000000000002</v>
      </c>
    </row>
    <row r="4302" spans="1:16">
      <c r="A4302" s="10">
        <v>2472.777</v>
      </c>
      <c r="B4302" s="31">
        <v>0.29446489999999997</v>
      </c>
      <c r="C4302" s="9">
        <v>0.29105259999999999</v>
      </c>
      <c r="D4302" s="31">
        <f t="shared" si="469"/>
        <v>0.79105259999999999</v>
      </c>
      <c r="E4302" s="9">
        <v>0.1604302</v>
      </c>
      <c r="F4302" s="31">
        <f t="shared" si="470"/>
        <v>1.1604302</v>
      </c>
      <c r="G4302" s="9">
        <v>0.28726259999999998</v>
      </c>
      <c r="H4302" s="32">
        <f t="shared" si="471"/>
        <v>1.7872626</v>
      </c>
      <c r="I4302" s="9">
        <v>0.20399339999999999</v>
      </c>
      <c r="J4302" s="31">
        <f t="shared" si="472"/>
        <v>2.2039933999999999</v>
      </c>
      <c r="K4302" s="9">
        <v>0.10807460000000001</v>
      </c>
      <c r="L4302" s="48">
        <f t="shared" si="473"/>
        <v>2.6080746000000001</v>
      </c>
      <c r="M4302" s="9">
        <v>0.26494089999999998</v>
      </c>
      <c r="N4302" s="48">
        <f t="shared" si="474"/>
        <v>3.2649409</v>
      </c>
      <c r="O4302" s="26">
        <v>0.1136757</v>
      </c>
      <c r="P4302" s="93">
        <f t="shared" si="475"/>
        <v>3.6136756999999999</v>
      </c>
    </row>
    <row r="4303" spans="1:16">
      <c r="A4303" s="10">
        <v>2473.259</v>
      </c>
      <c r="B4303" s="31">
        <v>0.29460639999999999</v>
      </c>
      <c r="C4303" s="9">
        <v>0.29115930000000001</v>
      </c>
      <c r="D4303" s="31">
        <f t="shared" si="469"/>
        <v>0.79115930000000001</v>
      </c>
      <c r="E4303" s="9">
        <v>0.16060679999999999</v>
      </c>
      <c r="F4303" s="31">
        <f t="shared" si="470"/>
        <v>1.1606068</v>
      </c>
      <c r="G4303" s="9">
        <v>0.28737279999999998</v>
      </c>
      <c r="H4303" s="32">
        <f t="shared" si="471"/>
        <v>1.7873728</v>
      </c>
      <c r="I4303" s="9">
        <v>0.20415059999999999</v>
      </c>
      <c r="J4303" s="31">
        <f t="shared" si="472"/>
        <v>2.2041506000000002</v>
      </c>
      <c r="K4303" s="9">
        <v>0.10821740000000001</v>
      </c>
      <c r="L4303" s="48">
        <f t="shared" si="473"/>
        <v>2.6082174</v>
      </c>
      <c r="M4303" s="9">
        <v>0.26507409999999998</v>
      </c>
      <c r="N4303" s="48">
        <f t="shared" si="474"/>
        <v>3.2650741000000001</v>
      </c>
      <c r="O4303" s="26">
        <v>0.11384080000000001</v>
      </c>
      <c r="P4303" s="93">
        <f t="shared" si="475"/>
        <v>3.6138408000000002</v>
      </c>
    </row>
    <row r="4304" spans="1:16">
      <c r="A4304" s="10">
        <v>2473.741</v>
      </c>
      <c r="B4304" s="31">
        <v>0.29475560000000001</v>
      </c>
      <c r="C4304" s="9">
        <v>0.29125970000000001</v>
      </c>
      <c r="D4304" s="31">
        <f t="shared" si="469"/>
        <v>0.79125970000000001</v>
      </c>
      <c r="E4304" s="9">
        <v>0.16078809999999999</v>
      </c>
      <c r="F4304" s="31">
        <f t="shared" si="470"/>
        <v>1.1607881</v>
      </c>
      <c r="G4304" s="9">
        <v>0.28749279999999999</v>
      </c>
      <c r="H4304" s="32">
        <f t="shared" si="471"/>
        <v>1.7874927999999999</v>
      </c>
      <c r="I4304" s="9">
        <v>0.2043103</v>
      </c>
      <c r="J4304" s="31">
        <f t="shared" si="472"/>
        <v>2.2043102999999999</v>
      </c>
      <c r="K4304" s="9">
        <v>0.10835119999999999</v>
      </c>
      <c r="L4304" s="48">
        <f t="shared" si="473"/>
        <v>2.6083512</v>
      </c>
      <c r="M4304" s="9">
        <v>0.26521099999999997</v>
      </c>
      <c r="N4304" s="48">
        <f t="shared" si="474"/>
        <v>3.2652109999999999</v>
      </c>
      <c r="O4304" s="26">
        <v>0.1139995</v>
      </c>
      <c r="P4304" s="93">
        <f t="shared" si="475"/>
        <v>3.6139994999999998</v>
      </c>
    </row>
    <row r="4305" spans="1:16">
      <c r="A4305" s="10">
        <v>2474.223</v>
      </c>
      <c r="B4305" s="31">
        <v>0.29492350000000001</v>
      </c>
      <c r="C4305" s="9">
        <v>0.29136390000000001</v>
      </c>
      <c r="D4305" s="31">
        <f t="shared" si="469"/>
        <v>0.79136390000000001</v>
      </c>
      <c r="E4305" s="9">
        <v>0.1609758</v>
      </c>
      <c r="F4305" s="31">
        <f t="shared" si="470"/>
        <v>1.1609758000000001</v>
      </c>
      <c r="G4305" s="9">
        <v>0.28763070000000002</v>
      </c>
      <c r="H4305" s="32">
        <f t="shared" si="471"/>
        <v>1.7876307</v>
      </c>
      <c r="I4305" s="9">
        <v>0.2044812</v>
      </c>
      <c r="J4305" s="31">
        <f t="shared" si="472"/>
        <v>2.2044812</v>
      </c>
      <c r="K4305" s="9">
        <v>0.1084923</v>
      </c>
      <c r="L4305" s="48">
        <f t="shared" si="473"/>
        <v>2.6084923</v>
      </c>
      <c r="M4305" s="9">
        <v>0.26536219999999999</v>
      </c>
      <c r="N4305" s="48">
        <f t="shared" si="474"/>
        <v>3.2653622000000002</v>
      </c>
      <c r="O4305" s="26">
        <v>0.1141524</v>
      </c>
      <c r="P4305" s="93">
        <f t="shared" si="475"/>
        <v>3.6141524</v>
      </c>
    </row>
    <row r="4306" spans="1:16">
      <c r="A4306" s="10">
        <v>2474.7049999999999</v>
      </c>
      <c r="B4306" s="31">
        <v>0.29510629999999999</v>
      </c>
      <c r="C4306" s="9">
        <v>0.29147909999999999</v>
      </c>
      <c r="D4306" s="31">
        <f t="shared" si="469"/>
        <v>0.79147909999999999</v>
      </c>
      <c r="E4306" s="9">
        <v>0.16116469999999999</v>
      </c>
      <c r="F4306" s="31">
        <f t="shared" si="470"/>
        <v>1.1611647</v>
      </c>
      <c r="G4306" s="9">
        <v>0.28778819999999999</v>
      </c>
      <c r="H4306" s="32">
        <f t="shared" si="471"/>
        <v>1.7877882</v>
      </c>
      <c r="I4306" s="9">
        <v>0.20466139999999999</v>
      </c>
      <c r="J4306" s="31">
        <f t="shared" si="472"/>
        <v>2.2046614</v>
      </c>
      <c r="K4306" s="9">
        <v>0.10865229999999999</v>
      </c>
      <c r="L4306" s="48">
        <f t="shared" si="473"/>
        <v>2.6086523000000001</v>
      </c>
      <c r="M4306" s="9">
        <v>0.26552439999999999</v>
      </c>
      <c r="N4306" s="48">
        <f t="shared" si="474"/>
        <v>3.2655243999999999</v>
      </c>
      <c r="O4306" s="26">
        <v>0.11429789999999999</v>
      </c>
      <c r="P4306" s="93">
        <f t="shared" si="475"/>
        <v>3.6142979</v>
      </c>
    </row>
    <row r="4307" spans="1:16">
      <c r="A4307" s="10">
        <v>2475.1869999999999</v>
      </c>
      <c r="B4307" s="31">
        <v>0.29528569999999998</v>
      </c>
      <c r="C4307" s="9">
        <v>0.29160229999999998</v>
      </c>
      <c r="D4307" s="31">
        <f t="shared" si="469"/>
        <v>0.79160229999999998</v>
      </c>
      <c r="E4307" s="9">
        <v>0.16134599999999999</v>
      </c>
      <c r="F4307" s="31">
        <f t="shared" si="470"/>
        <v>1.161346</v>
      </c>
      <c r="G4307" s="9">
        <v>0.28795809999999999</v>
      </c>
      <c r="H4307" s="32">
        <f t="shared" si="471"/>
        <v>1.7879581</v>
      </c>
      <c r="I4307" s="9">
        <v>0.2048381</v>
      </c>
      <c r="J4307" s="31">
        <f t="shared" si="472"/>
        <v>2.2048380999999999</v>
      </c>
      <c r="K4307" s="9">
        <v>0.1088301</v>
      </c>
      <c r="L4307" s="48">
        <f t="shared" si="473"/>
        <v>2.6088301</v>
      </c>
      <c r="M4307" s="9">
        <v>0.2656791</v>
      </c>
      <c r="N4307" s="48">
        <f t="shared" si="474"/>
        <v>3.2656790999999998</v>
      </c>
      <c r="O4307" s="26">
        <v>0.11443349999999999</v>
      </c>
      <c r="P4307" s="93">
        <f t="shared" si="475"/>
        <v>3.6144335000000001</v>
      </c>
    </row>
    <row r="4308" spans="1:16">
      <c r="A4308" s="10">
        <v>2475.6689999999999</v>
      </c>
      <c r="B4308" s="31">
        <v>0.29543839999999999</v>
      </c>
      <c r="C4308" s="9">
        <v>0.29172680000000001</v>
      </c>
      <c r="D4308" s="31">
        <f t="shared" si="469"/>
        <v>0.79172679999999995</v>
      </c>
      <c r="E4308" s="9">
        <v>0.1615104</v>
      </c>
      <c r="F4308" s="31">
        <f t="shared" si="470"/>
        <v>1.1615104000000001</v>
      </c>
      <c r="G4308" s="9">
        <v>0.28812949999999998</v>
      </c>
      <c r="H4308" s="32">
        <f t="shared" si="471"/>
        <v>1.7881294999999999</v>
      </c>
      <c r="I4308" s="9">
        <v>0.20499609999999999</v>
      </c>
      <c r="J4308" s="31">
        <f t="shared" si="472"/>
        <v>2.2049960999999998</v>
      </c>
      <c r="K4308" s="9">
        <v>0.1090156</v>
      </c>
      <c r="L4308" s="48">
        <f t="shared" si="473"/>
        <v>2.6090156000000002</v>
      </c>
      <c r="M4308" s="9">
        <v>0.26580239999999999</v>
      </c>
      <c r="N4308" s="48">
        <f t="shared" si="474"/>
        <v>3.2658024000000001</v>
      </c>
      <c r="O4308" s="26">
        <v>0.1145573</v>
      </c>
      <c r="P4308" s="93">
        <f t="shared" si="475"/>
        <v>3.6145573</v>
      </c>
    </row>
    <row r="4309" spans="1:16">
      <c r="A4309" s="10">
        <v>2476.1509999999998</v>
      </c>
      <c r="B4309" s="31">
        <v>0.29555019999999999</v>
      </c>
      <c r="C4309" s="9">
        <v>0.2918462</v>
      </c>
      <c r="D4309" s="31">
        <f t="shared" si="469"/>
        <v>0.79184619999999994</v>
      </c>
      <c r="E4309" s="9">
        <v>0.1616562</v>
      </c>
      <c r="F4309" s="31">
        <f t="shared" si="470"/>
        <v>1.1616561999999999</v>
      </c>
      <c r="G4309" s="9">
        <v>0.28829270000000001</v>
      </c>
      <c r="H4309" s="32">
        <f t="shared" si="471"/>
        <v>1.7882927</v>
      </c>
      <c r="I4309" s="9">
        <v>0.2051219</v>
      </c>
      <c r="J4309" s="31">
        <f t="shared" si="472"/>
        <v>2.2051219</v>
      </c>
      <c r="K4309" s="9">
        <v>0.1091944</v>
      </c>
      <c r="L4309" s="48">
        <f t="shared" si="473"/>
        <v>2.6091943999999998</v>
      </c>
      <c r="M4309" s="9">
        <v>0.26587470000000002</v>
      </c>
      <c r="N4309" s="48">
        <f t="shared" si="474"/>
        <v>3.2658746999999999</v>
      </c>
      <c r="O4309" s="26">
        <v>0.1146744</v>
      </c>
      <c r="P4309" s="93">
        <f t="shared" si="475"/>
        <v>3.6146744000000002</v>
      </c>
    </row>
    <row r="4310" spans="1:16">
      <c r="A4310" s="10">
        <v>2476.634</v>
      </c>
      <c r="B4310" s="31">
        <v>0.29562300000000002</v>
      </c>
      <c r="C4310" s="9">
        <v>0.29196230000000001</v>
      </c>
      <c r="D4310" s="31">
        <f t="shared" si="469"/>
        <v>0.79196230000000001</v>
      </c>
      <c r="E4310" s="9">
        <v>0.16178890000000001</v>
      </c>
      <c r="F4310" s="31">
        <f t="shared" si="470"/>
        <v>1.1617888999999999</v>
      </c>
      <c r="G4310" s="9">
        <v>0.28844439999999999</v>
      </c>
      <c r="H4310" s="32">
        <f t="shared" si="471"/>
        <v>1.7884443999999999</v>
      </c>
      <c r="I4310" s="9">
        <v>0.2052139</v>
      </c>
      <c r="J4310" s="31">
        <f t="shared" si="472"/>
        <v>2.2052138999999999</v>
      </c>
      <c r="K4310" s="9">
        <v>0.1093567</v>
      </c>
      <c r="L4310" s="48">
        <f t="shared" si="473"/>
        <v>2.6093567000000002</v>
      </c>
      <c r="M4310" s="9">
        <v>0.26589570000000001</v>
      </c>
      <c r="N4310" s="48">
        <f t="shared" si="474"/>
        <v>3.2658957000000002</v>
      </c>
      <c r="O4310" s="26">
        <v>0.11479549999999999</v>
      </c>
      <c r="P4310" s="93">
        <f t="shared" si="475"/>
        <v>3.6147955000000001</v>
      </c>
    </row>
    <row r="4311" spans="1:16">
      <c r="A4311" s="10">
        <v>2477.116</v>
      </c>
      <c r="B4311" s="31">
        <v>0.2956799</v>
      </c>
      <c r="C4311" s="9">
        <v>0.29207959999999999</v>
      </c>
      <c r="D4311" s="31">
        <f t="shared" si="469"/>
        <v>0.79207959999999999</v>
      </c>
      <c r="E4311" s="9">
        <v>0.16192319999999999</v>
      </c>
      <c r="F4311" s="31">
        <f t="shared" si="470"/>
        <v>1.1619231999999999</v>
      </c>
      <c r="G4311" s="9">
        <v>0.28858780000000001</v>
      </c>
      <c r="H4311" s="32">
        <f t="shared" si="471"/>
        <v>1.7885877999999999</v>
      </c>
      <c r="I4311" s="9">
        <v>0.2052834</v>
      </c>
      <c r="J4311" s="31">
        <f t="shared" si="472"/>
        <v>2.2052833999999999</v>
      </c>
      <c r="K4311" s="9">
        <v>0.10950020000000001</v>
      </c>
      <c r="L4311" s="48">
        <f t="shared" si="473"/>
        <v>2.6095001999999998</v>
      </c>
      <c r="M4311" s="9">
        <v>0.26588119999999998</v>
      </c>
      <c r="N4311" s="48">
        <f t="shared" si="474"/>
        <v>3.2658811999999999</v>
      </c>
      <c r="O4311" s="26">
        <v>0.1149319</v>
      </c>
      <c r="P4311" s="93">
        <f t="shared" si="475"/>
        <v>3.6149319000000002</v>
      </c>
    </row>
    <row r="4312" spans="1:16">
      <c r="A4312" s="10">
        <v>2477.598</v>
      </c>
      <c r="B4312" s="31">
        <v>0.29575059999999997</v>
      </c>
      <c r="C4312" s="9">
        <v>0.29220869999999999</v>
      </c>
      <c r="D4312" s="31">
        <f t="shared" si="469"/>
        <v>0.79220869999999999</v>
      </c>
      <c r="E4312" s="9">
        <v>0.16207540000000001</v>
      </c>
      <c r="F4312" s="31">
        <f t="shared" si="470"/>
        <v>1.1620754</v>
      </c>
      <c r="G4312" s="9">
        <v>0.28872940000000002</v>
      </c>
      <c r="H4312" s="32">
        <f t="shared" si="471"/>
        <v>1.7887294</v>
      </c>
      <c r="I4312" s="9">
        <v>0.20535059999999999</v>
      </c>
      <c r="J4312" s="31">
        <f t="shared" si="472"/>
        <v>2.2053506</v>
      </c>
      <c r="K4312" s="9">
        <v>0.1096319</v>
      </c>
      <c r="L4312" s="48">
        <f t="shared" si="473"/>
        <v>2.6096319000000001</v>
      </c>
      <c r="M4312" s="9">
        <v>0.26586110000000002</v>
      </c>
      <c r="N4312" s="48">
        <f t="shared" si="474"/>
        <v>3.2658611</v>
      </c>
      <c r="O4312" s="26">
        <v>0.11509179999999999</v>
      </c>
      <c r="P4312" s="93">
        <f t="shared" si="475"/>
        <v>3.6150918000000001</v>
      </c>
    </row>
    <row r="4313" spans="1:16">
      <c r="A4313" s="10">
        <v>2478.08</v>
      </c>
      <c r="B4313" s="31">
        <v>0.29585689999999998</v>
      </c>
      <c r="C4313" s="9">
        <v>0.29235359999999999</v>
      </c>
      <c r="D4313" s="31">
        <f t="shared" si="469"/>
        <v>0.79235359999999999</v>
      </c>
      <c r="E4313" s="9">
        <v>0.16225580000000001</v>
      </c>
      <c r="F4313" s="31">
        <f t="shared" si="470"/>
        <v>1.1622558000000001</v>
      </c>
      <c r="G4313" s="9">
        <v>0.28887429999999997</v>
      </c>
      <c r="H4313" s="32">
        <f t="shared" si="471"/>
        <v>1.7888743</v>
      </c>
      <c r="I4313" s="9">
        <v>0.2054328</v>
      </c>
      <c r="J4313" s="31">
        <f t="shared" si="472"/>
        <v>2.2054328000000001</v>
      </c>
      <c r="K4313" s="9">
        <v>0.109763</v>
      </c>
      <c r="L4313" s="48">
        <f t="shared" si="473"/>
        <v>2.6097630000000001</v>
      </c>
      <c r="M4313" s="9">
        <v>0.26586189999999998</v>
      </c>
      <c r="N4313" s="48">
        <f t="shared" si="474"/>
        <v>3.2658619</v>
      </c>
      <c r="O4313" s="26">
        <v>0.1152726</v>
      </c>
      <c r="P4313" s="93">
        <f t="shared" si="475"/>
        <v>3.6152725999999999</v>
      </c>
    </row>
    <row r="4314" spans="1:16">
      <c r="A4314" s="10">
        <v>2478.5619999999999</v>
      </c>
      <c r="B4314" s="31">
        <v>0.29600470000000001</v>
      </c>
      <c r="C4314" s="9">
        <v>0.29251110000000002</v>
      </c>
      <c r="D4314" s="31">
        <f t="shared" si="469"/>
        <v>0.79251110000000002</v>
      </c>
      <c r="E4314" s="9">
        <v>0.1624661</v>
      </c>
      <c r="F4314" s="31">
        <f t="shared" si="470"/>
        <v>1.1624661000000001</v>
      </c>
      <c r="G4314" s="9">
        <v>0.28902050000000001</v>
      </c>
      <c r="H4314" s="32">
        <f t="shared" si="471"/>
        <v>1.7890204999999999</v>
      </c>
      <c r="I4314" s="9">
        <v>0.20554259999999999</v>
      </c>
      <c r="J4314" s="31">
        <f t="shared" si="472"/>
        <v>2.2055425999999998</v>
      </c>
      <c r="K4314" s="9">
        <v>0.1099031</v>
      </c>
      <c r="L4314" s="48">
        <f t="shared" si="473"/>
        <v>2.6099030999999999</v>
      </c>
      <c r="M4314" s="9">
        <v>0.2659009</v>
      </c>
      <c r="N4314" s="48">
        <f t="shared" si="474"/>
        <v>3.2659009000000001</v>
      </c>
      <c r="O4314" s="26">
        <v>0.1154617</v>
      </c>
      <c r="P4314" s="93">
        <f t="shared" si="475"/>
        <v>3.6154617</v>
      </c>
    </row>
    <row r="4315" spans="1:16">
      <c r="A4315" s="10">
        <v>2479.0439999999999</v>
      </c>
      <c r="B4315" s="31">
        <v>0.29617830000000001</v>
      </c>
      <c r="C4315" s="9">
        <v>0.2926725</v>
      </c>
      <c r="D4315" s="31">
        <f t="shared" si="469"/>
        <v>0.7926725</v>
      </c>
      <c r="E4315" s="9">
        <v>0.16269829999999999</v>
      </c>
      <c r="F4315" s="31">
        <f t="shared" si="470"/>
        <v>1.1626983</v>
      </c>
      <c r="G4315" s="9">
        <v>0.28916120000000001</v>
      </c>
      <c r="H4315" s="32">
        <f t="shared" si="471"/>
        <v>1.7891612000000001</v>
      </c>
      <c r="I4315" s="9">
        <v>0.20567820000000001</v>
      </c>
      <c r="J4315" s="31">
        <f t="shared" si="472"/>
        <v>2.2056781999999999</v>
      </c>
      <c r="K4315" s="9">
        <v>0.11005769999999999</v>
      </c>
      <c r="L4315" s="48">
        <f t="shared" si="473"/>
        <v>2.6100577</v>
      </c>
      <c r="M4315" s="9">
        <v>0.26598040000000001</v>
      </c>
      <c r="N4315" s="48">
        <f t="shared" si="474"/>
        <v>3.2659804000000001</v>
      </c>
      <c r="O4315" s="26">
        <v>0.11564049999999999</v>
      </c>
      <c r="P4315" s="93">
        <f t="shared" si="475"/>
        <v>3.6156405</v>
      </c>
    </row>
    <row r="4316" spans="1:16">
      <c r="A4316" s="10">
        <v>2479.5259999999998</v>
      </c>
      <c r="B4316" s="31">
        <v>0.296352</v>
      </c>
      <c r="C4316" s="9">
        <v>0.29282580000000002</v>
      </c>
      <c r="D4316" s="31">
        <f t="shared" si="469"/>
        <v>0.79282580000000002</v>
      </c>
      <c r="E4316" s="9">
        <v>0.16293840000000001</v>
      </c>
      <c r="F4316" s="31">
        <f t="shared" si="470"/>
        <v>1.1629384</v>
      </c>
      <c r="G4316" s="9">
        <v>0.28928880000000001</v>
      </c>
      <c r="H4316" s="32">
        <f t="shared" si="471"/>
        <v>1.7892888</v>
      </c>
      <c r="I4316" s="9">
        <v>0.2058295</v>
      </c>
      <c r="J4316" s="31">
        <f t="shared" si="472"/>
        <v>2.2058295000000001</v>
      </c>
      <c r="K4316" s="9">
        <v>0.1102244</v>
      </c>
      <c r="L4316" s="48">
        <f t="shared" si="473"/>
        <v>2.6102243999999999</v>
      </c>
      <c r="M4316" s="9">
        <v>0.26609500000000003</v>
      </c>
      <c r="N4316" s="48">
        <f t="shared" si="474"/>
        <v>3.266095</v>
      </c>
      <c r="O4316" s="26">
        <v>0.1157942</v>
      </c>
      <c r="P4316" s="93">
        <f t="shared" si="475"/>
        <v>3.6157941999999998</v>
      </c>
    </row>
    <row r="4317" spans="1:16">
      <c r="A4317" s="10">
        <v>2480.0079999999998</v>
      </c>
      <c r="B4317" s="31">
        <v>0.29650100000000001</v>
      </c>
      <c r="C4317" s="9">
        <v>0.29296549999999999</v>
      </c>
      <c r="D4317" s="31">
        <f t="shared" si="469"/>
        <v>0.79296549999999999</v>
      </c>
      <c r="E4317" s="9">
        <v>0.16317380000000001</v>
      </c>
      <c r="F4317" s="31">
        <f t="shared" si="470"/>
        <v>1.1631738</v>
      </c>
      <c r="G4317" s="9">
        <v>0.2893984</v>
      </c>
      <c r="H4317" s="32">
        <f t="shared" si="471"/>
        <v>1.7893984000000001</v>
      </c>
      <c r="I4317" s="9">
        <v>0.2059849</v>
      </c>
      <c r="J4317" s="31">
        <f t="shared" si="472"/>
        <v>2.2059848999999998</v>
      </c>
      <c r="K4317" s="9">
        <v>0.1103978</v>
      </c>
      <c r="L4317" s="48">
        <f t="shared" si="473"/>
        <v>2.6103977999999999</v>
      </c>
      <c r="M4317" s="9">
        <v>0.26623619999999998</v>
      </c>
      <c r="N4317" s="48">
        <f t="shared" si="474"/>
        <v>3.2662361999999998</v>
      </c>
      <c r="O4317" s="26">
        <v>0.1159188</v>
      </c>
      <c r="P4317" s="93">
        <f t="shared" si="475"/>
        <v>3.6159188000000002</v>
      </c>
    </row>
    <row r="4318" spans="1:16">
      <c r="A4318" s="10">
        <v>2480.4899999999998</v>
      </c>
      <c r="B4318" s="31">
        <v>0.29661470000000001</v>
      </c>
      <c r="C4318" s="9">
        <v>0.29309429999999997</v>
      </c>
      <c r="D4318" s="31">
        <f t="shared" si="469"/>
        <v>0.79309429999999992</v>
      </c>
      <c r="E4318" s="9">
        <v>0.16339709999999999</v>
      </c>
      <c r="F4318" s="31">
        <f t="shared" si="470"/>
        <v>1.1633971000000001</v>
      </c>
      <c r="G4318" s="9">
        <v>0.28949370000000002</v>
      </c>
      <c r="H4318" s="32">
        <f t="shared" si="471"/>
        <v>1.7894937</v>
      </c>
      <c r="I4318" s="9">
        <v>0.20613380000000001</v>
      </c>
      <c r="J4318" s="31">
        <f t="shared" si="472"/>
        <v>2.2061337999999999</v>
      </c>
      <c r="K4318" s="9">
        <v>0.11057259999999999</v>
      </c>
      <c r="L4318" s="48">
        <f t="shared" si="473"/>
        <v>2.6105725999999998</v>
      </c>
      <c r="M4318" s="9">
        <v>0.26640540000000001</v>
      </c>
      <c r="N4318" s="48">
        <f t="shared" si="474"/>
        <v>3.2664054</v>
      </c>
      <c r="O4318" s="26">
        <v>0.1160253</v>
      </c>
      <c r="P4318" s="93">
        <f t="shared" si="475"/>
        <v>3.6160253</v>
      </c>
    </row>
    <row r="4319" spans="1:16">
      <c r="A4319" s="10">
        <v>2480.973</v>
      </c>
      <c r="B4319" s="31">
        <v>0.29669869999999998</v>
      </c>
      <c r="C4319" s="9">
        <v>0.29322300000000001</v>
      </c>
      <c r="D4319" s="31">
        <f t="shared" si="469"/>
        <v>0.79322300000000001</v>
      </c>
      <c r="E4319" s="9">
        <v>0.16360830000000001</v>
      </c>
      <c r="F4319" s="31">
        <f t="shared" si="470"/>
        <v>1.1636082999999999</v>
      </c>
      <c r="G4319" s="9">
        <v>0.28958600000000001</v>
      </c>
      <c r="H4319" s="32">
        <f t="shared" si="471"/>
        <v>1.7895859999999999</v>
      </c>
      <c r="I4319" s="9">
        <v>0.2062744</v>
      </c>
      <c r="J4319" s="31">
        <f t="shared" si="472"/>
        <v>2.2062743999999999</v>
      </c>
      <c r="K4319" s="9">
        <v>0.1107467</v>
      </c>
      <c r="L4319" s="48">
        <f t="shared" si="473"/>
        <v>2.6107467</v>
      </c>
      <c r="M4319" s="9">
        <v>0.26661170000000001</v>
      </c>
      <c r="N4319" s="48">
        <f t="shared" si="474"/>
        <v>3.2666116999999999</v>
      </c>
      <c r="O4319" s="26">
        <v>0.116133</v>
      </c>
      <c r="P4319" s="93">
        <f t="shared" si="475"/>
        <v>3.616133</v>
      </c>
    </row>
    <row r="4320" spans="1:16">
      <c r="A4320" s="10">
        <v>2481.4549999999999</v>
      </c>
      <c r="B4320" s="31">
        <v>0.2967708</v>
      </c>
      <c r="C4320" s="9">
        <v>0.2933636</v>
      </c>
      <c r="D4320" s="31">
        <f t="shared" si="469"/>
        <v>0.79336359999999995</v>
      </c>
      <c r="E4320" s="9">
        <v>0.16381100000000001</v>
      </c>
      <c r="F4320" s="31">
        <f t="shared" si="470"/>
        <v>1.1638109999999999</v>
      </c>
      <c r="G4320" s="9">
        <v>0.28968709999999998</v>
      </c>
      <c r="H4320" s="32">
        <f t="shared" si="471"/>
        <v>1.7896871000000001</v>
      </c>
      <c r="I4320" s="9">
        <v>0.2064086</v>
      </c>
      <c r="J4320" s="31">
        <f t="shared" si="472"/>
        <v>2.2064086000000001</v>
      </c>
      <c r="K4320" s="9">
        <v>0.11092009999999999</v>
      </c>
      <c r="L4320" s="48">
        <f t="shared" si="473"/>
        <v>2.6109201</v>
      </c>
      <c r="M4320" s="9">
        <v>0.26686510000000002</v>
      </c>
      <c r="N4320" s="48">
        <f t="shared" si="474"/>
        <v>3.2668651</v>
      </c>
      <c r="O4320" s="26">
        <v>0.11626309999999999</v>
      </c>
      <c r="P4320" s="93">
        <f t="shared" si="475"/>
        <v>3.6162630999999998</v>
      </c>
    </row>
    <row r="4321" spans="1:16">
      <c r="A4321" s="10">
        <v>2481.9369999999999</v>
      </c>
      <c r="B4321" s="31">
        <v>0.29684860000000002</v>
      </c>
      <c r="C4321" s="9">
        <v>0.29352159999999999</v>
      </c>
      <c r="D4321" s="31">
        <f t="shared" si="469"/>
        <v>0.79352160000000005</v>
      </c>
      <c r="E4321" s="9">
        <v>0.1640083</v>
      </c>
      <c r="F4321" s="31">
        <f t="shared" si="470"/>
        <v>1.1640082999999999</v>
      </c>
      <c r="G4321" s="9">
        <v>0.28980460000000002</v>
      </c>
      <c r="H4321" s="32">
        <f t="shared" si="471"/>
        <v>1.7898046000000001</v>
      </c>
      <c r="I4321" s="9">
        <v>0.206541</v>
      </c>
      <c r="J4321" s="31">
        <f t="shared" si="472"/>
        <v>2.2065410000000001</v>
      </c>
      <c r="K4321" s="9">
        <v>0.1110921</v>
      </c>
      <c r="L4321" s="48">
        <f t="shared" si="473"/>
        <v>2.6110921</v>
      </c>
      <c r="M4321" s="9">
        <v>0.26716770000000001</v>
      </c>
      <c r="N4321" s="48">
        <f t="shared" si="474"/>
        <v>3.2671676999999999</v>
      </c>
      <c r="O4321" s="26">
        <v>0.11642660000000001</v>
      </c>
      <c r="P4321" s="93">
        <f t="shared" si="475"/>
        <v>3.6164266</v>
      </c>
    </row>
    <row r="4322" spans="1:16">
      <c r="A4322" s="10">
        <v>2482.4189999999999</v>
      </c>
      <c r="B4322" s="31">
        <v>0.29693920000000001</v>
      </c>
      <c r="C4322" s="9">
        <v>0.29369230000000002</v>
      </c>
      <c r="D4322" s="31">
        <f t="shared" si="469"/>
        <v>0.79369230000000002</v>
      </c>
      <c r="E4322" s="9">
        <v>0.16419829999999999</v>
      </c>
      <c r="F4322" s="31">
        <f t="shared" si="470"/>
        <v>1.1641983</v>
      </c>
      <c r="G4322" s="9">
        <v>0.28993770000000002</v>
      </c>
      <c r="H4322" s="32">
        <f t="shared" si="471"/>
        <v>1.7899377000000001</v>
      </c>
      <c r="I4322" s="9">
        <v>0.20667260000000001</v>
      </c>
      <c r="J4322" s="31">
        <f t="shared" si="472"/>
        <v>2.2066726000000001</v>
      </c>
      <c r="K4322" s="9">
        <v>0.1112629</v>
      </c>
      <c r="L4322" s="48">
        <f t="shared" si="473"/>
        <v>2.6112628999999998</v>
      </c>
      <c r="M4322" s="9">
        <v>0.26750590000000002</v>
      </c>
      <c r="N4322" s="48">
        <f t="shared" si="474"/>
        <v>3.2675059000000002</v>
      </c>
      <c r="O4322" s="26">
        <v>0.11661920000000001</v>
      </c>
      <c r="P4322" s="93">
        <f t="shared" si="475"/>
        <v>3.6166192000000001</v>
      </c>
    </row>
    <row r="4323" spans="1:16">
      <c r="A4323" s="10">
        <v>2482.9009999999998</v>
      </c>
      <c r="B4323" s="31">
        <v>0.29703750000000001</v>
      </c>
      <c r="C4323" s="9">
        <v>0.29386079999999998</v>
      </c>
      <c r="D4323" s="31">
        <f t="shared" si="469"/>
        <v>0.79386080000000003</v>
      </c>
      <c r="E4323" s="9">
        <v>0.1643753</v>
      </c>
      <c r="F4323" s="31">
        <f t="shared" si="470"/>
        <v>1.1643753000000001</v>
      </c>
      <c r="G4323" s="9">
        <v>0.2900759</v>
      </c>
      <c r="H4323" s="32">
        <f t="shared" si="471"/>
        <v>1.7900758999999999</v>
      </c>
      <c r="I4323" s="9">
        <v>0.20680190000000001</v>
      </c>
      <c r="J4323" s="31">
        <f t="shared" si="472"/>
        <v>2.2068018999999999</v>
      </c>
      <c r="K4323" s="9">
        <v>0.1114265</v>
      </c>
      <c r="L4323" s="48">
        <f t="shared" si="473"/>
        <v>2.6114264999999999</v>
      </c>
      <c r="M4323" s="9">
        <v>0.26784920000000001</v>
      </c>
      <c r="N4323" s="48">
        <f t="shared" si="474"/>
        <v>3.2678492000000001</v>
      </c>
      <c r="O4323" s="26">
        <v>0.11682480000000001</v>
      </c>
      <c r="P4323" s="93">
        <f t="shared" si="475"/>
        <v>3.6168247999999998</v>
      </c>
    </row>
    <row r="4324" spans="1:16">
      <c r="A4324" s="10">
        <v>2483.3829999999998</v>
      </c>
      <c r="B4324" s="31">
        <v>0.29713289999999998</v>
      </c>
      <c r="C4324" s="9">
        <v>0.29401240000000001</v>
      </c>
      <c r="D4324" s="31">
        <f t="shared" si="469"/>
        <v>0.79401239999999995</v>
      </c>
      <c r="E4324" s="9">
        <v>0.16453309999999999</v>
      </c>
      <c r="F4324" s="31">
        <f t="shared" si="470"/>
        <v>1.1645330999999999</v>
      </c>
      <c r="G4324" s="9">
        <v>0.2902053</v>
      </c>
      <c r="H4324" s="32">
        <f t="shared" si="471"/>
        <v>1.7902053</v>
      </c>
      <c r="I4324" s="9">
        <v>0.206927</v>
      </c>
      <c r="J4324" s="31">
        <f t="shared" si="472"/>
        <v>2.2069269999999999</v>
      </c>
      <c r="K4324" s="9">
        <v>0.1115778</v>
      </c>
      <c r="L4324" s="48">
        <f t="shared" si="473"/>
        <v>2.6115778000000001</v>
      </c>
      <c r="M4324" s="9">
        <v>0.26816050000000002</v>
      </c>
      <c r="N4324" s="48">
        <f t="shared" si="474"/>
        <v>3.2681605</v>
      </c>
      <c r="O4324" s="26">
        <v>0.1170205</v>
      </c>
      <c r="P4324" s="93">
        <f t="shared" si="475"/>
        <v>3.6170205000000002</v>
      </c>
    </row>
    <row r="4325" spans="1:16">
      <c r="A4325" s="10">
        <v>2483.8649999999998</v>
      </c>
      <c r="B4325" s="31">
        <v>0.29721690000000001</v>
      </c>
      <c r="C4325" s="9">
        <v>0.29413990000000001</v>
      </c>
      <c r="D4325" s="31">
        <f t="shared" si="469"/>
        <v>0.79413990000000001</v>
      </c>
      <c r="E4325" s="9">
        <v>0.1646686</v>
      </c>
      <c r="F4325" s="31">
        <f t="shared" si="470"/>
        <v>1.1646685999999999</v>
      </c>
      <c r="G4325" s="9">
        <v>0.29031709999999999</v>
      </c>
      <c r="H4325" s="32">
        <f t="shared" si="471"/>
        <v>1.7903171</v>
      </c>
      <c r="I4325" s="9">
        <v>0.20704690000000001</v>
      </c>
      <c r="J4325" s="31">
        <f t="shared" si="472"/>
        <v>2.2070468999999999</v>
      </c>
      <c r="K4325" s="9">
        <v>0.1117142</v>
      </c>
      <c r="L4325" s="48">
        <f t="shared" si="473"/>
        <v>2.6117142000000002</v>
      </c>
      <c r="M4325" s="9">
        <v>0.2684107</v>
      </c>
      <c r="N4325" s="48">
        <f t="shared" si="474"/>
        <v>3.2684107</v>
      </c>
      <c r="O4325" s="26">
        <v>0.1171923</v>
      </c>
      <c r="P4325" s="93">
        <f t="shared" si="475"/>
        <v>3.6171923000000001</v>
      </c>
    </row>
    <row r="4326" spans="1:16">
      <c r="A4326" s="10">
        <v>2484.3470000000002</v>
      </c>
      <c r="B4326" s="31">
        <v>0.29729420000000001</v>
      </c>
      <c r="C4326" s="9">
        <v>0.29424529999999999</v>
      </c>
      <c r="D4326" s="31">
        <f t="shared" si="469"/>
        <v>0.79424530000000004</v>
      </c>
      <c r="E4326" s="9">
        <v>0.1647865</v>
      </c>
      <c r="F4326" s="31">
        <f t="shared" si="470"/>
        <v>1.1647864999999999</v>
      </c>
      <c r="G4326" s="9">
        <v>0.29041060000000002</v>
      </c>
      <c r="H4326" s="32">
        <f t="shared" si="471"/>
        <v>1.7904106</v>
      </c>
      <c r="I4326" s="9">
        <v>0.20716689999999999</v>
      </c>
      <c r="J4326" s="31">
        <f t="shared" si="472"/>
        <v>2.2071668999999998</v>
      </c>
      <c r="K4326" s="9">
        <v>0.1118362</v>
      </c>
      <c r="L4326" s="48">
        <f t="shared" si="473"/>
        <v>2.6118361999999999</v>
      </c>
      <c r="M4326" s="9">
        <v>0.2685864</v>
      </c>
      <c r="N4326" s="48">
        <f t="shared" si="474"/>
        <v>3.2685864000000002</v>
      </c>
      <c r="O4326" s="26">
        <v>0.1173353</v>
      </c>
      <c r="P4326" s="93">
        <f t="shared" si="475"/>
        <v>3.6173353000000001</v>
      </c>
    </row>
    <row r="4327" spans="1:16">
      <c r="A4327" s="10">
        <v>2484.83</v>
      </c>
      <c r="B4327" s="31">
        <v>0.29738150000000002</v>
      </c>
      <c r="C4327" s="9">
        <v>0.29434359999999998</v>
      </c>
      <c r="D4327" s="31">
        <f t="shared" si="469"/>
        <v>0.79434359999999993</v>
      </c>
      <c r="E4327" s="9">
        <v>0.16489760000000001</v>
      </c>
      <c r="F4327" s="31">
        <f t="shared" si="470"/>
        <v>1.1648976</v>
      </c>
      <c r="G4327" s="9">
        <v>0.29049550000000002</v>
      </c>
      <c r="H4327" s="32">
        <f t="shared" si="471"/>
        <v>1.7904955</v>
      </c>
      <c r="I4327" s="9">
        <v>0.2072957</v>
      </c>
      <c r="J4327" s="31">
        <f t="shared" si="472"/>
        <v>2.2072957</v>
      </c>
      <c r="K4327" s="9">
        <v>0.1119498</v>
      </c>
      <c r="L4327" s="48">
        <f t="shared" si="473"/>
        <v>2.6119498000000001</v>
      </c>
      <c r="M4327" s="9">
        <v>0.26869579999999998</v>
      </c>
      <c r="N4327" s="48">
        <f t="shared" si="474"/>
        <v>3.2686958000000002</v>
      </c>
      <c r="O4327" s="26">
        <v>0.11745990000000001</v>
      </c>
      <c r="P4327" s="93">
        <f t="shared" si="475"/>
        <v>3.6174599000000001</v>
      </c>
    </row>
    <row r="4328" spans="1:16">
      <c r="A4328" s="10">
        <v>2485.3119999999999</v>
      </c>
      <c r="B4328" s="31">
        <v>0.29749999999999999</v>
      </c>
      <c r="C4328" s="9">
        <v>0.29444819999999999</v>
      </c>
      <c r="D4328" s="31">
        <f t="shared" si="469"/>
        <v>0.79444819999999994</v>
      </c>
      <c r="E4328" s="9">
        <v>0.16501350000000001</v>
      </c>
      <c r="F4328" s="31">
        <f t="shared" si="470"/>
        <v>1.1650134999999999</v>
      </c>
      <c r="G4328" s="9">
        <v>0.29058630000000002</v>
      </c>
      <c r="H4328" s="32">
        <f t="shared" si="471"/>
        <v>1.7905863</v>
      </c>
      <c r="I4328" s="9">
        <v>0.20743890000000001</v>
      </c>
      <c r="J4328" s="31">
        <f t="shared" si="472"/>
        <v>2.2074389000000001</v>
      </c>
      <c r="K4328" s="9">
        <v>0.11206099999999999</v>
      </c>
      <c r="L4328" s="48">
        <f t="shared" si="473"/>
        <v>2.6120610000000002</v>
      </c>
      <c r="M4328" s="9">
        <v>0.26876139999999998</v>
      </c>
      <c r="N4328" s="48">
        <f t="shared" si="474"/>
        <v>3.2687613999999998</v>
      </c>
      <c r="O4328" s="26">
        <v>0.11758059999999999</v>
      </c>
      <c r="P4328" s="93">
        <f t="shared" si="475"/>
        <v>3.6175806000000001</v>
      </c>
    </row>
    <row r="4329" spans="1:16">
      <c r="A4329" s="10">
        <v>2485.7939999999999</v>
      </c>
      <c r="B4329" s="31">
        <v>0.29766599999999999</v>
      </c>
      <c r="C4329" s="9">
        <v>0.294568</v>
      </c>
      <c r="D4329" s="31">
        <f t="shared" si="469"/>
        <v>0.79456799999999994</v>
      </c>
      <c r="E4329" s="9">
        <v>0.16514280000000001</v>
      </c>
      <c r="F4329" s="31">
        <f t="shared" si="470"/>
        <v>1.1651427999999999</v>
      </c>
      <c r="G4329" s="9">
        <v>0.29069679999999998</v>
      </c>
      <c r="H4329" s="32">
        <f t="shared" si="471"/>
        <v>1.7906968000000001</v>
      </c>
      <c r="I4329" s="9">
        <v>0.20759830000000001</v>
      </c>
      <c r="J4329" s="31">
        <f t="shared" si="472"/>
        <v>2.2075982999999999</v>
      </c>
      <c r="K4329" s="9">
        <v>0.1121746</v>
      </c>
      <c r="L4329" s="48">
        <f t="shared" si="473"/>
        <v>2.6121745999999999</v>
      </c>
      <c r="M4329" s="9">
        <v>0.26881100000000002</v>
      </c>
      <c r="N4329" s="48">
        <f t="shared" si="474"/>
        <v>3.2688109999999999</v>
      </c>
      <c r="O4329" s="26">
        <v>0.11771189999999999</v>
      </c>
      <c r="P4329" s="93">
        <f t="shared" si="475"/>
        <v>3.6177119000000002</v>
      </c>
    </row>
    <row r="4330" spans="1:16">
      <c r="A4330" s="10">
        <v>2486.2759999999998</v>
      </c>
      <c r="B4330" s="31">
        <v>0.2978806</v>
      </c>
      <c r="C4330" s="9">
        <v>0.29470020000000002</v>
      </c>
      <c r="D4330" s="31">
        <f t="shared" si="469"/>
        <v>0.79470020000000008</v>
      </c>
      <c r="E4330" s="9">
        <v>0.16528760000000001</v>
      </c>
      <c r="F4330" s="31">
        <f t="shared" si="470"/>
        <v>1.1652876000000001</v>
      </c>
      <c r="G4330" s="9">
        <v>0.29083229999999999</v>
      </c>
      <c r="H4330" s="32">
        <f t="shared" si="471"/>
        <v>1.7908322999999999</v>
      </c>
      <c r="I4330" s="9">
        <v>0.20776610000000001</v>
      </c>
      <c r="J4330" s="31">
        <f t="shared" si="472"/>
        <v>2.2077661000000002</v>
      </c>
      <c r="K4330" s="9">
        <v>0.1122885</v>
      </c>
      <c r="L4330" s="48">
        <f t="shared" si="473"/>
        <v>2.6122885</v>
      </c>
      <c r="M4330" s="9">
        <v>0.26886450000000001</v>
      </c>
      <c r="N4330" s="48">
        <f t="shared" si="474"/>
        <v>3.2688644999999998</v>
      </c>
      <c r="O4330" s="26">
        <v>0.1178573</v>
      </c>
      <c r="P4330" s="93">
        <f t="shared" si="475"/>
        <v>3.6178572999999998</v>
      </c>
    </row>
    <row r="4331" spans="1:16">
      <c r="A4331" s="10">
        <v>2486.7579999999998</v>
      </c>
      <c r="B4331" s="31">
        <v>0.29812899999999998</v>
      </c>
      <c r="C4331" s="9">
        <v>0.29483320000000002</v>
      </c>
      <c r="D4331" s="31">
        <f t="shared" si="469"/>
        <v>0.79483320000000002</v>
      </c>
      <c r="E4331" s="9">
        <v>0.1654436</v>
      </c>
      <c r="F4331" s="31">
        <f t="shared" si="470"/>
        <v>1.1654435999999999</v>
      </c>
      <c r="G4331" s="9">
        <v>0.2909891</v>
      </c>
      <c r="H4331" s="32">
        <f t="shared" si="471"/>
        <v>1.7909891</v>
      </c>
      <c r="I4331" s="9">
        <v>0.20792759999999999</v>
      </c>
      <c r="J4331" s="31">
        <f t="shared" si="472"/>
        <v>2.2079276000000001</v>
      </c>
      <c r="K4331" s="9">
        <v>0.11239680000000001</v>
      </c>
      <c r="L4331" s="48">
        <f t="shared" si="473"/>
        <v>2.6123968</v>
      </c>
      <c r="M4331" s="9">
        <v>0.268928</v>
      </c>
      <c r="N4331" s="48">
        <f t="shared" si="474"/>
        <v>3.2689279999999998</v>
      </c>
      <c r="O4331" s="26">
        <v>0.1180118</v>
      </c>
      <c r="P4331" s="93">
        <f t="shared" si="475"/>
        <v>3.6180118000000001</v>
      </c>
    </row>
    <row r="4332" spans="1:16">
      <c r="A4332" s="10">
        <v>2487.2399999999998</v>
      </c>
      <c r="B4332" s="31">
        <v>0.29838340000000002</v>
      </c>
      <c r="C4332" s="9">
        <v>0.29495260000000001</v>
      </c>
      <c r="D4332" s="31">
        <f t="shared" si="469"/>
        <v>0.79495260000000001</v>
      </c>
      <c r="E4332" s="9">
        <v>0.16560440000000001</v>
      </c>
      <c r="F4332" s="31">
        <f t="shared" si="470"/>
        <v>1.1656044000000001</v>
      </c>
      <c r="G4332" s="9">
        <v>0.2911572</v>
      </c>
      <c r="H4332" s="32">
        <f t="shared" si="471"/>
        <v>1.7911572</v>
      </c>
      <c r="I4332" s="9">
        <v>0.20806949999999999</v>
      </c>
      <c r="J4332" s="31">
        <f t="shared" si="472"/>
        <v>2.2080695000000001</v>
      </c>
      <c r="K4332" s="9">
        <v>0.1124909</v>
      </c>
      <c r="L4332" s="48">
        <f t="shared" si="473"/>
        <v>2.6124909000000001</v>
      </c>
      <c r="M4332" s="9">
        <v>0.26899800000000001</v>
      </c>
      <c r="N4332" s="48">
        <f t="shared" si="474"/>
        <v>3.2689979999999998</v>
      </c>
      <c r="O4332" s="26">
        <v>0.1181635</v>
      </c>
      <c r="P4332" s="93">
        <f t="shared" si="475"/>
        <v>3.6181635000000001</v>
      </c>
    </row>
    <row r="4333" spans="1:16">
      <c r="A4333" s="10">
        <v>2487.7220000000002</v>
      </c>
      <c r="B4333" s="31">
        <v>0.29861890000000002</v>
      </c>
      <c r="C4333" s="9">
        <v>0.2950525</v>
      </c>
      <c r="D4333" s="31">
        <f t="shared" si="469"/>
        <v>0.79505249999999994</v>
      </c>
      <c r="E4333" s="9">
        <v>0.16576750000000001</v>
      </c>
      <c r="F4333" s="31">
        <f t="shared" si="470"/>
        <v>1.1657675000000001</v>
      </c>
      <c r="G4333" s="9">
        <v>0.29132649999999999</v>
      </c>
      <c r="H4333" s="32">
        <f t="shared" si="471"/>
        <v>1.7913265</v>
      </c>
      <c r="I4333" s="9">
        <v>0.20818500000000001</v>
      </c>
      <c r="J4333" s="31">
        <f t="shared" si="472"/>
        <v>2.2081849999999998</v>
      </c>
      <c r="K4333" s="9">
        <v>0.11256579999999999</v>
      </c>
      <c r="L4333" s="48">
        <f t="shared" si="473"/>
        <v>2.6125658</v>
      </c>
      <c r="M4333" s="9">
        <v>0.26906750000000001</v>
      </c>
      <c r="N4333" s="48">
        <f t="shared" si="474"/>
        <v>3.2690675000000002</v>
      </c>
      <c r="O4333" s="26">
        <v>0.1183042</v>
      </c>
      <c r="P4333" s="93">
        <f t="shared" si="475"/>
        <v>3.6183041999999999</v>
      </c>
    </row>
    <row r="4334" spans="1:16">
      <c r="A4334" s="10">
        <v>2488.2040000000002</v>
      </c>
      <c r="B4334" s="31">
        <v>0.29881970000000002</v>
      </c>
      <c r="C4334" s="9">
        <v>0.29514020000000002</v>
      </c>
      <c r="D4334" s="31">
        <f t="shared" si="469"/>
        <v>0.79514020000000007</v>
      </c>
      <c r="E4334" s="9">
        <v>0.165936</v>
      </c>
      <c r="F4334" s="31">
        <f t="shared" si="470"/>
        <v>1.1659360000000001</v>
      </c>
      <c r="G4334" s="9">
        <v>0.2914928</v>
      </c>
      <c r="H4334" s="32">
        <f t="shared" si="471"/>
        <v>1.7914927999999999</v>
      </c>
      <c r="I4334" s="9">
        <v>0.20827899999999999</v>
      </c>
      <c r="J4334" s="31">
        <f t="shared" si="472"/>
        <v>2.2082790000000001</v>
      </c>
      <c r="K4334" s="9">
        <v>0.1126233</v>
      </c>
      <c r="L4334" s="48">
        <f t="shared" si="473"/>
        <v>2.6126233000000001</v>
      </c>
      <c r="M4334" s="9">
        <v>0.26913379999999998</v>
      </c>
      <c r="N4334" s="48">
        <f t="shared" si="474"/>
        <v>3.2691338000000001</v>
      </c>
      <c r="O4334" s="26">
        <v>0.1184351</v>
      </c>
      <c r="P4334" s="93">
        <f t="shared" si="475"/>
        <v>3.6184351000000001</v>
      </c>
    </row>
    <row r="4335" spans="1:16">
      <c r="A4335" s="10">
        <v>2488.6869999999999</v>
      </c>
      <c r="B4335" s="31">
        <v>0.29898219999999998</v>
      </c>
      <c r="C4335" s="9">
        <v>0.29523120000000003</v>
      </c>
      <c r="D4335" s="31">
        <f t="shared" si="469"/>
        <v>0.79523120000000003</v>
      </c>
      <c r="E4335" s="9">
        <v>0.16611780000000001</v>
      </c>
      <c r="F4335" s="31">
        <f t="shared" si="470"/>
        <v>1.1661178000000001</v>
      </c>
      <c r="G4335" s="9">
        <v>0.29165809999999998</v>
      </c>
      <c r="H4335" s="32">
        <f t="shared" si="471"/>
        <v>1.7916581</v>
      </c>
      <c r="I4335" s="9">
        <v>0.20836840000000001</v>
      </c>
      <c r="J4335" s="31">
        <f t="shared" si="472"/>
        <v>2.2083683999999999</v>
      </c>
      <c r="K4335" s="9">
        <v>0.1126737</v>
      </c>
      <c r="L4335" s="48">
        <f t="shared" si="473"/>
        <v>2.6126737000000002</v>
      </c>
      <c r="M4335" s="9">
        <v>0.26920119999999997</v>
      </c>
      <c r="N4335" s="48">
        <f t="shared" si="474"/>
        <v>3.2692011999999999</v>
      </c>
      <c r="O4335" s="26">
        <v>0.118566</v>
      </c>
      <c r="P4335" s="93">
        <f t="shared" si="475"/>
        <v>3.6185659999999999</v>
      </c>
    </row>
    <row r="4336" spans="1:16">
      <c r="A4336" s="10">
        <v>2489.1680000000001</v>
      </c>
      <c r="B4336" s="31">
        <v>0.29911280000000001</v>
      </c>
      <c r="C4336" s="9">
        <v>0.29534179999999999</v>
      </c>
      <c r="D4336" s="31">
        <f t="shared" si="469"/>
        <v>0.79534179999999999</v>
      </c>
      <c r="E4336" s="9">
        <v>0.16632040000000001</v>
      </c>
      <c r="F4336" s="31">
        <f t="shared" si="470"/>
        <v>1.1663204</v>
      </c>
      <c r="G4336" s="9">
        <v>0.29182839999999999</v>
      </c>
      <c r="H4336" s="32">
        <f t="shared" si="471"/>
        <v>1.7918284</v>
      </c>
      <c r="I4336" s="9">
        <v>0.2084722</v>
      </c>
      <c r="J4336" s="31">
        <f t="shared" si="472"/>
        <v>2.2084722000000001</v>
      </c>
      <c r="K4336" s="9">
        <v>0.11272980000000001</v>
      </c>
      <c r="L4336" s="48">
        <f t="shared" si="473"/>
        <v>2.6127297999999999</v>
      </c>
      <c r="M4336" s="9">
        <v>0.26927830000000003</v>
      </c>
      <c r="N4336" s="48">
        <f t="shared" si="474"/>
        <v>3.2692782999999999</v>
      </c>
      <c r="O4336" s="26">
        <v>0.1187091</v>
      </c>
      <c r="P4336" s="93">
        <f t="shared" si="475"/>
        <v>3.6187090999999998</v>
      </c>
    </row>
    <row r="4337" spans="1:16">
      <c r="A4337" s="10">
        <v>2489.6509999999998</v>
      </c>
      <c r="B4337" s="31">
        <v>0.29921900000000001</v>
      </c>
      <c r="C4337" s="9">
        <v>0.29547980000000001</v>
      </c>
      <c r="D4337" s="31">
        <f t="shared" si="469"/>
        <v>0.79547980000000007</v>
      </c>
      <c r="E4337" s="9">
        <v>0.16654360000000001</v>
      </c>
      <c r="F4337" s="31">
        <f t="shared" si="470"/>
        <v>1.1665436</v>
      </c>
      <c r="G4337" s="9">
        <v>0.29200680000000001</v>
      </c>
      <c r="H4337" s="32">
        <f t="shared" si="471"/>
        <v>1.7920068</v>
      </c>
      <c r="I4337" s="9">
        <v>0.20860480000000001</v>
      </c>
      <c r="J4337" s="31">
        <f t="shared" si="472"/>
        <v>2.2086047999999998</v>
      </c>
      <c r="K4337" s="9">
        <v>0.1128034</v>
      </c>
      <c r="L4337" s="48">
        <f t="shared" si="473"/>
        <v>2.6128033999999998</v>
      </c>
      <c r="M4337" s="9">
        <v>0.2693719</v>
      </c>
      <c r="N4337" s="48">
        <f t="shared" si="474"/>
        <v>3.2693718999999999</v>
      </c>
      <c r="O4337" s="26">
        <v>0.1188737</v>
      </c>
      <c r="P4337" s="93">
        <f t="shared" si="475"/>
        <v>3.6188737</v>
      </c>
    </row>
    <row r="4338" spans="1:16">
      <c r="A4338" s="10">
        <v>2490.1329999999998</v>
      </c>
      <c r="B4338" s="31">
        <v>0.29930289999999998</v>
      </c>
      <c r="C4338" s="9">
        <v>0.29563610000000001</v>
      </c>
      <c r="D4338" s="31">
        <f t="shared" si="469"/>
        <v>0.79563610000000007</v>
      </c>
      <c r="E4338" s="9">
        <v>0.1667776</v>
      </c>
      <c r="F4338" s="31">
        <f t="shared" si="470"/>
        <v>1.1667776000000001</v>
      </c>
      <c r="G4338" s="9">
        <v>0.29219230000000002</v>
      </c>
      <c r="H4338" s="32">
        <f t="shared" si="471"/>
        <v>1.7921923</v>
      </c>
      <c r="I4338" s="9">
        <v>0.20876829999999999</v>
      </c>
      <c r="J4338" s="31">
        <f t="shared" si="472"/>
        <v>2.2087683</v>
      </c>
      <c r="K4338" s="9">
        <v>0.1129029</v>
      </c>
      <c r="L4338" s="48">
        <f t="shared" si="473"/>
        <v>2.6129028999999999</v>
      </c>
      <c r="M4338" s="9">
        <v>0.26948369999999999</v>
      </c>
      <c r="N4338" s="48">
        <f t="shared" si="474"/>
        <v>3.2694836999999999</v>
      </c>
      <c r="O4338" s="26">
        <v>0.1190565</v>
      </c>
      <c r="P4338" s="93">
        <f t="shared" si="475"/>
        <v>3.6190565000000001</v>
      </c>
    </row>
    <row r="4339" spans="1:16">
      <c r="A4339" s="10">
        <v>2490.6149999999998</v>
      </c>
      <c r="B4339" s="31">
        <v>0.2993653</v>
      </c>
      <c r="C4339" s="9">
        <v>0.29579070000000002</v>
      </c>
      <c r="D4339" s="31">
        <f t="shared" si="469"/>
        <v>0.79579069999999996</v>
      </c>
      <c r="E4339" s="9">
        <v>0.1670055</v>
      </c>
      <c r="F4339" s="31">
        <f t="shared" si="470"/>
        <v>1.1670054999999999</v>
      </c>
      <c r="G4339" s="9">
        <v>0.29237459999999998</v>
      </c>
      <c r="H4339" s="32">
        <f t="shared" si="471"/>
        <v>1.7923746</v>
      </c>
      <c r="I4339" s="9">
        <v>0.20895240000000001</v>
      </c>
      <c r="J4339" s="31">
        <f t="shared" si="472"/>
        <v>2.2089523999999998</v>
      </c>
      <c r="K4339" s="9">
        <v>0.1130279</v>
      </c>
      <c r="L4339" s="48">
        <f t="shared" si="473"/>
        <v>2.6130279000000001</v>
      </c>
      <c r="M4339" s="9">
        <v>0.2696074</v>
      </c>
      <c r="N4339" s="48">
        <f t="shared" si="474"/>
        <v>3.2696073999999999</v>
      </c>
      <c r="O4339" s="26">
        <v>0.11924559999999999</v>
      </c>
      <c r="P4339" s="93">
        <f t="shared" si="475"/>
        <v>3.6192456000000002</v>
      </c>
    </row>
    <row r="4340" spans="1:16">
      <c r="A4340" s="10">
        <v>2491.0970000000002</v>
      </c>
      <c r="B4340" s="31">
        <v>0.29940450000000002</v>
      </c>
      <c r="C4340" s="9">
        <v>0.2959215</v>
      </c>
      <c r="D4340" s="31">
        <f t="shared" si="469"/>
        <v>0.79592149999999995</v>
      </c>
      <c r="E4340" s="9">
        <v>0.16720779999999999</v>
      </c>
      <c r="F4340" s="31">
        <f t="shared" si="470"/>
        <v>1.1672077999999999</v>
      </c>
      <c r="G4340" s="9">
        <v>0.29254180000000002</v>
      </c>
      <c r="H4340" s="32">
        <f t="shared" si="471"/>
        <v>1.7925418</v>
      </c>
      <c r="I4340" s="9">
        <v>0.20913960000000001</v>
      </c>
      <c r="J4340" s="31">
        <f t="shared" si="472"/>
        <v>2.2091395999999999</v>
      </c>
      <c r="K4340" s="9">
        <v>0.1131754</v>
      </c>
      <c r="L4340" s="48">
        <f t="shared" si="473"/>
        <v>2.6131753999999998</v>
      </c>
      <c r="M4340" s="9">
        <v>0.26973560000000002</v>
      </c>
      <c r="N4340" s="48">
        <f t="shared" si="474"/>
        <v>3.2697356000000002</v>
      </c>
      <c r="O4340" s="26">
        <v>0.1194205</v>
      </c>
      <c r="P4340" s="93">
        <f t="shared" si="475"/>
        <v>3.6194204999999999</v>
      </c>
    </row>
    <row r="4341" spans="1:16">
      <c r="A4341" s="10">
        <v>2491.5790000000002</v>
      </c>
      <c r="B4341" s="31">
        <v>0.29942859999999999</v>
      </c>
      <c r="C4341" s="9">
        <v>0.29601559999999999</v>
      </c>
      <c r="D4341" s="31">
        <f t="shared" si="469"/>
        <v>0.79601560000000005</v>
      </c>
      <c r="E4341" s="9">
        <v>0.16737270000000001</v>
      </c>
      <c r="F4341" s="31">
        <f t="shared" si="470"/>
        <v>1.1673727</v>
      </c>
      <c r="G4341" s="9">
        <v>0.29268309999999997</v>
      </c>
      <c r="H4341" s="32">
        <f t="shared" si="471"/>
        <v>1.7926831000000001</v>
      </c>
      <c r="I4341" s="9">
        <v>0.2093129</v>
      </c>
      <c r="J4341" s="31">
        <f t="shared" si="472"/>
        <v>2.2093129</v>
      </c>
      <c r="K4341" s="9">
        <v>0.1133398</v>
      </c>
      <c r="L4341" s="48">
        <f t="shared" si="473"/>
        <v>2.6133397999999999</v>
      </c>
      <c r="M4341" s="9">
        <v>0.26986490000000002</v>
      </c>
      <c r="N4341" s="48">
        <f t="shared" si="474"/>
        <v>3.2698649</v>
      </c>
      <c r="O4341" s="26">
        <v>0.1195659</v>
      </c>
      <c r="P4341" s="93">
        <f t="shared" si="475"/>
        <v>3.6195659</v>
      </c>
    </row>
    <row r="4342" spans="1:16">
      <c r="A4342" s="10">
        <v>2492.0610000000001</v>
      </c>
      <c r="B4342" s="31">
        <v>0.2994561</v>
      </c>
      <c r="C4342" s="9">
        <v>0.29607610000000001</v>
      </c>
      <c r="D4342" s="31">
        <f t="shared" si="469"/>
        <v>0.79607610000000006</v>
      </c>
      <c r="E4342" s="9">
        <v>0.16750000000000001</v>
      </c>
      <c r="F4342" s="31">
        <f t="shared" si="470"/>
        <v>1.1675</v>
      </c>
      <c r="G4342" s="9">
        <v>0.29279579999999999</v>
      </c>
      <c r="H4342" s="32">
        <f t="shared" si="471"/>
        <v>1.7927957999999999</v>
      </c>
      <c r="I4342" s="9">
        <v>0.2094627</v>
      </c>
      <c r="J4342" s="31">
        <f t="shared" si="472"/>
        <v>2.2094627</v>
      </c>
      <c r="K4342" s="9">
        <v>0.1135192</v>
      </c>
      <c r="L4342" s="48">
        <f t="shared" si="473"/>
        <v>2.6135191999999998</v>
      </c>
      <c r="M4342" s="9">
        <v>0.26999899999999999</v>
      </c>
      <c r="N4342" s="48">
        <f t="shared" si="474"/>
        <v>3.2699989999999999</v>
      </c>
      <c r="O4342" s="26">
        <v>0.11967750000000001</v>
      </c>
      <c r="P4342" s="93">
        <f t="shared" si="475"/>
        <v>3.6196774999999999</v>
      </c>
    </row>
    <row r="4343" spans="1:16">
      <c r="A4343" s="10">
        <v>2492.5430000000001</v>
      </c>
      <c r="B4343" s="31">
        <v>0.29951250000000001</v>
      </c>
      <c r="C4343" s="9">
        <v>0.29612480000000002</v>
      </c>
      <c r="D4343" s="31">
        <f t="shared" si="469"/>
        <v>0.79612480000000008</v>
      </c>
      <c r="E4343" s="9">
        <v>0.16760240000000001</v>
      </c>
      <c r="F4343" s="31">
        <f t="shared" si="470"/>
        <v>1.1676024</v>
      </c>
      <c r="G4343" s="9">
        <v>0.29288740000000002</v>
      </c>
      <c r="H4343" s="32">
        <f t="shared" si="471"/>
        <v>1.7928874000000001</v>
      </c>
      <c r="I4343" s="9">
        <v>0.20958979999999999</v>
      </c>
      <c r="J4343" s="31">
        <f t="shared" si="472"/>
        <v>2.2095897999999998</v>
      </c>
      <c r="K4343" s="9">
        <v>0.1137121</v>
      </c>
      <c r="L4343" s="48">
        <f t="shared" si="473"/>
        <v>2.6137120999999999</v>
      </c>
      <c r="M4343" s="9">
        <v>0.27014870000000002</v>
      </c>
      <c r="N4343" s="48">
        <f t="shared" si="474"/>
        <v>3.2701487</v>
      </c>
      <c r="O4343" s="26">
        <v>0.11976439999999999</v>
      </c>
      <c r="P4343" s="93">
        <f t="shared" si="475"/>
        <v>3.6197644000000002</v>
      </c>
    </row>
    <row r="4344" spans="1:16">
      <c r="A4344" s="10">
        <v>2493.0250000000001</v>
      </c>
      <c r="B4344" s="31">
        <v>0.2996201</v>
      </c>
      <c r="C4344" s="9">
        <v>0.29618660000000002</v>
      </c>
      <c r="D4344" s="31">
        <f t="shared" si="469"/>
        <v>0.79618659999999997</v>
      </c>
      <c r="E4344" s="9">
        <v>0.16769890000000001</v>
      </c>
      <c r="F4344" s="31">
        <f t="shared" si="470"/>
        <v>1.1676989</v>
      </c>
      <c r="G4344" s="9">
        <v>0.29297240000000002</v>
      </c>
      <c r="H4344" s="32">
        <f t="shared" si="471"/>
        <v>1.7929724</v>
      </c>
      <c r="I4344" s="9">
        <v>0.20970130000000001</v>
      </c>
      <c r="J4344" s="31">
        <f t="shared" si="472"/>
        <v>2.2097012999999999</v>
      </c>
      <c r="K4344" s="9">
        <v>0.11391809999999999</v>
      </c>
      <c r="L4344" s="48">
        <f t="shared" si="473"/>
        <v>2.6139180999999998</v>
      </c>
      <c r="M4344" s="9">
        <v>0.27032420000000001</v>
      </c>
      <c r="N4344" s="48">
        <f t="shared" si="474"/>
        <v>3.2703242000000001</v>
      </c>
      <c r="O4344" s="26">
        <v>0.11984649999999999</v>
      </c>
      <c r="P4344" s="93">
        <f t="shared" si="475"/>
        <v>3.6198465</v>
      </c>
    </row>
    <row r="4345" spans="1:16">
      <c r="A4345" s="10">
        <v>2493.5079999999998</v>
      </c>
      <c r="B4345" s="31">
        <v>0.29978759999999999</v>
      </c>
      <c r="C4345" s="9">
        <v>0.29627940000000003</v>
      </c>
      <c r="D4345" s="31">
        <f t="shared" si="469"/>
        <v>0.79627939999999997</v>
      </c>
      <c r="E4345" s="9">
        <v>0.1678065</v>
      </c>
      <c r="F4345" s="31">
        <f t="shared" si="470"/>
        <v>1.1678065</v>
      </c>
      <c r="G4345" s="9">
        <v>0.29306559999999998</v>
      </c>
      <c r="H4345" s="32">
        <f t="shared" si="471"/>
        <v>1.7930656</v>
      </c>
      <c r="I4345" s="9">
        <v>0.2098072</v>
      </c>
      <c r="J4345" s="31">
        <f t="shared" si="472"/>
        <v>2.2098072000000002</v>
      </c>
      <c r="K4345" s="9">
        <v>0.1141326</v>
      </c>
      <c r="L4345" s="48">
        <f t="shared" si="473"/>
        <v>2.6141326</v>
      </c>
      <c r="M4345" s="9">
        <v>0.27052609999999999</v>
      </c>
      <c r="N4345" s="48">
        <f t="shared" si="474"/>
        <v>3.2705261000000001</v>
      </c>
      <c r="O4345" s="26">
        <v>0.1199432</v>
      </c>
      <c r="P4345" s="93">
        <f t="shared" si="475"/>
        <v>3.6199431999999998</v>
      </c>
    </row>
    <row r="4346" spans="1:16">
      <c r="A4346" s="10">
        <v>2493.9899999999998</v>
      </c>
      <c r="B4346" s="31">
        <v>0.30000359999999998</v>
      </c>
      <c r="C4346" s="9">
        <v>0.296406</v>
      </c>
      <c r="D4346" s="31">
        <f t="shared" si="469"/>
        <v>0.79640599999999995</v>
      </c>
      <c r="E4346" s="9">
        <v>0.1679349</v>
      </c>
      <c r="F4346" s="31">
        <f t="shared" si="470"/>
        <v>1.1679349000000001</v>
      </c>
      <c r="G4346" s="9">
        <v>0.2931782</v>
      </c>
      <c r="H4346" s="32">
        <f t="shared" si="471"/>
        <v>1.7931782000000001</v>
      </c>
      <c r="I4346" s="9">
        <v>0.2099106</v>
      </c>
      <c r="J4346" s="31">
        <f t="shared" si="472"/>
        <v>2.2099106000000002</v>
      </c>
      <c r="K4346" s="9">
        <v>0.114347</v>
      </c>
      <c r="L4346" s="48">
        <f t="shared" si="473"/>
        <v>2.614347</v>
      </c>
      <c r="M4346" s="9">
        <v>0.27074379999999998</v>
      </c>
      <c r="N4346" s="48">
        <f t="shared" si="474"/>
        <v>3.2707438</v>
      </c>
      <c r="O4346" s="26">
        <v>0.1200686</v>
      </c>
      <c r="P4346" s="93">
        <f t="shared" si="475"/>
        <v>3.6200686000000002</v>
      </c>
    </row>
    <row r="4347" spans="1:16">
      <c r="A4347" s="10">
        <v>2494.4720000000002</v>
      </c>
      <c r="B4347" s="31">
        <v>0.30023870000000003</v>
      </c>
      <c r="C4347" s="9">
        <v>0.29654960000000002</v>
      </c>
      <c r="D4347" s="31">
        <f t="shared" si="469"/>
        <v>0.79654960000000008</v>
      </c>
      <c r="E4347" s="9">
        <v>0.1680818</v>
      </c>
      <c r="F4347" s="31">
        <f t="shared" si="470"/>
        <v>1.1680817999999999</v>
      </c>
      <c r="G4347" s="9">
        <v>0.2933153</v>
      </c>
      <c r="H4347" s="32">
        <f t="shared" si="471"/>
        <v>1.7933152999999999</v>
      </c>
      <c r="I4347" s="9">
        <v>0.21001130000000001</v>
      </c>
      <c r="J4347" s="31">
        <f t="shared" si="472"/>
        <v>2.2100113000000001</v>
      </c>
      <c r="K4347" s="9">
        <v>0.11454930000000001</v>
      </c>
      <c r="L4347" s="48">
        <f t="shared" si="473"/>
        <v>2.6145493000000002</v>
      </c>
      <c r="M4347" s="9">
        <v>0.27095560000000002</v>
      </c>
      <c r="N4347" s="48">
        <f t="shared" si="474"/>
        <v>3.2709556000000002</v>
      </c>
      <c r="O4347" s="26">
        <v>0.1202254</v>
      </c>
      <c r="P4347" s="93">
        <f t="shared" si="475"/>
        <v>3.6202253999999998</v>
      </c>
    </row>
    <row r="4348" spans="1:16">
      <c r="A4348" s="10">
        <v>2494.9540000000002</v>
      </c>
      <c r="B4348" s="31">
        <v>0.30046089999999998</v>
      </c>
      <c r="C4348" s="9">
        <v>0.29668810000000001</v>
      </c>
      <c r="D4348" s="31">
        <f t="shared" si="469"/>
        <v>0.79668810000000001</v>
      </c>
      <c r="E4348" s="9">
        <v>0.16823850000000001</v>
      </c>
      <c r="F4348" s="31">
        <f t="shared" si="470"/>
        <v>1.1682385</v>
      </c>
      <c r="G4348" s="9">
        <v>0.29347420000000002</v>
      </c>
      <c r="H4348" s="32">
        <f t="shared" si="471"/>
        <v>1.7934741999999999</v>
      </c>
      <c r="I4348" s="9">
        <v>0.2101034</v>
      </c>
      <c r="J4348" s="31">
        <f t="shared" si="472"/>
        <v>2.2101033999999999</v>
      </c>
      <c r="K4348" s="9">
        <v>0.1147294</v>
      </c>
      <c r="L4348" s="48">
        <f t="shared" si="473"/>
        <v>2.6147293999999999</v>
      </c>
      <c r="M4348" s="9">
        <v>0.27113949999999998</v>
      </c>
      <c r="N4348" s="48">
        <f t="shared" si="474"/>
        <v>3.2711394999999999</v>
      </c>
      <c r="O4348" s="26">
        <v>0.1204055</v>
      </c>
      <c r="P4348" s="93">
        <f t="shared" si="475"/>
        <v>3.6204054999999999</v>
      </c>
    </row>
    <row r="4349" spans="1:16">
      <c r="A4349" s="10">
        <v>2495.4360000000001</v>
      </c>
      <c r="B4349" s="31">
        <v>0.30064340000000001</v>
      </c>
      <c r="C4349" s="9">
        <v>0.29680109999999998</v>
      </c>
      <c r="D4349" s="31">
        <f t="shared" si="469"/>
        <v>0.79680109999999993</v>
      </c>
      <c r="E4349" s="9">
        <v>0.16839470000000001</v>
      </c>
      <c r="F4349" s="31">
        <f t="shared" si="470"/>
        <v>1.1683946999999999</v>
      </c>
      <c r="G4349" s="9">
        <v>0.29364990000000002</v>
      </c>
      <c r="H4349" s="32">
        <f t="shared" si="471"/>
        <v>1.7936499000000001</v>
      </c>
      <c r="I4349" s="9">
        <v>0.2101838</v>
      </c>
      <c r="J4349" s="31">
        <f t="shared" si="472"/>
        <v>2.2101837999999998</v>
      </c>
      <c r="K4349" s="9">
        <v>0.11488370000000001</v>
      </c>
      <c r="L4349" s="48">
        <f t="shared" si="473"/>
        <v>2.6148837</v>
      </c>
      <c r="M4349" s="9">
        <v>0.27128360000000001</v>
      </c>
      <c r="N4349" s="48">
        <f t="shared" si="474"/>
        <v>3.2712835999999998</v>
      </c>
      <c r="O4349" s="26">
        <v>0.1205953</v>
      </c>
      <c r="P4349" s="93">
        <f t="shared" si="475"/>
        <v>3.6205953000000002</v>
      </c>
    </row>
    <row r="4350" spans="1:16">
      <c r="A4350" s="10">
        <v>2495.9180000000001</v>
      </c>
      <c r="B4350" s="31">
        <v>0.30077900000000002</v>
      </c>
      <c r="C4350" s="9">
        <v>0.29688290000000001</v>
      </c>
      <c r="D4350" s="31">
        <f t="shared" si="469"/>
        <v>0.79688289999999995</v>
      </c>
      <c r="E4350" s="9">
        <v>0.16854459999999999</v>
      </c>
      <c r="F4350" s="31">
        <f t="shared" si="470"/>
        <v>1.1685445999999999</v>
      </c>
      <c r="G4350" s="9">
        <v>0.29383690000000001</v>
      </c>
      <c r="H4350" s="32">
        <f t="shared" si="471"/>
        <v>1.7938369000000001</v>
      </c>
      <c r="I4350" s="9">
        <v>0.21025489999999999</v>
      </c>
      <c r="J4350" s="31">
        <f t="shared" si="472"/>
        <v>2.2102548999999998</v>
      </c>
      <c r="K4350" s="9">
        <v>0.1150171</v>
      </c>
      <c r="L4350" s="48">
        <f t="shared" si="473"/>
        <v>2.6150171000000002</v>
      </c>
      <c r="M4350" s="9">
        <v>0.27139020000000003</v>
      </c>
      <c r="N4350" s="48">
        <f t="shared" si="474"/>
        <v>3.2713901999999999</v>
      </c>
      <c r="O4350" s="26">
        <v>0.12078319999999999</v>
      </c>
      <c r="P4350" s="93">
        <f t="shared" si="475"/>
        <v>3.6207832</v>
      </c>
    </row>
    <row r="4351" spans="1:16">
      <c r="A4351" s="10">
        <v>2496.4</v>
      </c>
      <c r="B4351" s="31">
        <v>0.3008768</v>
      </c>
      <c r="C4351" s="9">
        <v>0.29694510000000002</v>
      </c>
      <c r="D4351" s="31">
        <f t="shared" si="469"/>
        <v>0.79694510000000007</v>
      </c>
      <c r="E4351" s="9">
        <v>0.16868849999999999</v>
      </c>
      <c r="F4351" s="31">
        <f t="shared" si="470"/>
        <v>1.1686885</v>
      </c>
      <c r="G4351" s="9">
        <v>0.29403210000000002</v>
      </c>
      <c r="H4351" s="32">
        <f t="shared" si="471"/>
        <v>1.7940320999999999</v>
      </c>
      <c r="I4351" s="9">
        <v>0.21032380000000001</v>
      </c>
      <c r="J4351" s="31">
        <f t="shared" si="472"/>
        <v>2.2103237999999998</v>
      </c>
      <c r="K4351" s="9">
        <v>0.1151408</v>
      </c>
      <c r="L4351" s="48">
        <f t="shared" si="473"/>
        <v>2.6151407999999998</v>
      </c>
      <c r="M4351" s="9">
        <v>0.27147549999999998</v>
      </c>
      <c r="N4351" s="48">
        <f t="shared" si="474"/>
        <v>3.2714755000000002</v>
      </c>
      <c r="O4351" s="26">
        <v>0.1209628</v>
      </c>
      <c r="P4351" s="93">
        <f t="shared" si="475"/>
        <v>3.6209628</v>
      </c>
    </row>
    <row r="4352" spans="1:16">
      <c r="A4352" s="10">
        <v>2496.8820000000001</v>
      </c>
      <c r="B4352" s="31">
        <v>0.30095880000000003</v>
      </c>
      <c r="C4352" s="9">
        <v>0.29700949999999998</v>
      </c>
      <c r="D4352" s="31">
        <f t="shared" si="469"/>
        <v>0.79700949999999993</v>
      </c>
      <c r="E4352" s="9">
        <v>0.1688306</v>
      </c>
      <c r="F4352" s="31">
        <f t="shared" si="470"/>
        <v>1.1688305999999999</v>
      </c>
      <c r="G4352" s="9">
        <v>0.29423120000000003</v>
      </c>
      <c r="H4352" s="32">
        <f t="shared" si="471"/>
        <v>1.7942312</v>
      </c>
      <c r="I4352" s="9">
        <v>0.210401</v>
      </c>
      <c r="J4352" s="31">
        <f t="shared" si="472"/>
        <v>2.2104010000000001</v>
      </c>
      <c r="K4352" s="9">
        <v>0.1152688</v>
      </c>
      <c r="L4352" s="48">
        <f t="shared" si="473"/>
        <v>2.6152687999999999</v>
      </c>
      <c r="M4352" s="9">
        <v>0.27156409999999997</v>
      </c>
      <c r="N4352" s="48">
        <f t="shared" si="474"/>
        <v>3.2715641</v>
      </c>
      <c r="O4352" s="26">
        <v>0.1211334</v>
      </c>
      <c r="P4352" s="93">
        <f t="shared" si="475"/>
        <v>3.6211334000000002</v>
      </c>
    </row>
    <row r="4353" spans="1:16">
      <c r="A4353" s="10">
        <v>2497.3649999999998</v>
      </c>
      <c r="B4353" s="31">
        <v>0.30104540000000002</v>
      </c>
      <c r="C4353" s="9">
        <v>0.29709799999999997</v>
      </c>
      <c r="D4353" s="31">
        <f t="shared" si="469"/>
        <v>0.79709799999999997</v>
      </c>
      <c r="E4353" s="9">
        <v>0.16897400000000001</v>
      </c>
      <c r="F4353" s="31">
        <f t="shared" si="470"/>
        <v>1.168974</v>
      </c>
      <c r="G4353" s="9">
        <v>0.29443000000000003</v>
      </c>
      <c r="H4353" s="32">
        <f t="shared" si="471"/>
        <v>1.79443</v>
      </c>
      <c r="I4353" s="9">
        <v>0.2104934</v>
      </c>
      <c r="J4353" s="31">
        <f t="shared" si="472"/>
        <v>2.2104933999999998</v>
      </c>
      <c r="K4353" s="9">
        <v>0.11541029999999999</v>
      </c>
      <c r="L4353" s="48">
        <f t="shared" si="473"/>
        <v>2.6154103000000002</v>
      </c>
      <c r="M4353" s="9">
        <v>0.2716731</v>
      </c>
      <c r="N4353" s="48">
        <f t="shared" si="474"/>
        <v>3.2716731000000001</v>
      </c>
      <c r="O4353" s="26">
        <v>0.1212965</v>
      </c>
      <c r="P4353" s="93">
        <f t="shared" si="475"/>
        <v>3.6212965000000001</v>
      </c>
    </row>
    <row r="4354" spans="1:16">
      <c r="A4354" s="10">
        <v>2497.8470000000002</v>
      </c>
      <c r="B4354" s="31">
        <v>0.30114590000000002</v>
      </c>
      <c r="C4354" s="9">
        <v>0.2972187</v>
      </c>
      <c r="D4354" s="31">
        <f t="shared" si="469"/>
        <v>0.79721869999999995</v>
      </c>
      <c r="E4354" s="9">
        <v>0.1691173</v>
      </c>
      <c r="F4354" s="31">
        <f t="shared" si="470"/>
        <v>1.1691172999999999</v>
      </c>
      <c r="G4354" s="9">
        <v>0.2946204</v>
      </c>
      <c r="H4354" s="32">
        <f t="shared" si="471"/>
        <v>1.7946203999999999</v>
      </c>
      <c r="I4354" s="9">
        <v>0.21060190000000001</v>
      </c>
      <c r="J4354" s="31">
        <f t="shared" si="472"/>
        <v>2.2106018999999999</v>
      </c>
      <c r="K4354" s="9">
        <v>0.11556660000000001</v>
      </c>
      <c r="L4354" s="48">
        <f t="shared" si="473"/>
        <v>2.6155666000000002</v>
      </c>
      <c r="M4354" s="9">
        <v>0.27180559999999998</v>
      </c>
      <c r="N4354" s="48">
        <f t="shared" si="474"/>
        <v>3.2718056</v>
      </c>
      <c r="O4354" s="26">
        <v>0.1214541</v>
      </c>
      <c r="P4354" s="93">
        <f t="shared" si="475"/>
        <v>3.6214540999999998</v>
      </c>
    </row>
    <row r="4355" spans="1:16">
      <c r="A4355" s="10">
        <v>2498.3290000000002</v>
      </c>
      <c r="B4355" s="31">
        <v>0.3012591</v>
      </c>
      <c r="C4355" s="9">
        <v>0.29736479999999998</v>
      </c>
      <c r="D4355" s="31">
        <f t="shared" ref="D4355:D4418" si="476">C4355+0.5</f>
        <v>0.79736479999999998</v>
      </c>
      <c r="E4355" s="9">
        <v>0.16925299999999999</v>
      </c>
      <c r="F4355" s="31">
        <f t="shared" ref="F4355:F4418" si="477">E4355+1</f>
        <v>1.1692529999999999</v>
      </c>
      <c r="G4355" s="9">
        <v>0.29479240000000001</v>
      </c>
      <c r="H4355" s="32">
        <f t="shared" ref="H4355:H4418" si="478">G4355+1.5</f>
        <v>1.7947924</v>
      </c>
      <c r="I4355" s="9">
        <v>0.21071989999999999</v>
      </c>
      <c r="J4355" s="31">
        <f t="shared" ref="J4355:J4418" si="479">I4355+2</f>
        <v>2.2107199</v>
      </c>
      <c r="K4355" s="9">
        <v>0.1157295</v>
      </c>
      <c r="L4355" s="48">
        <f t="shared" ref="L4355:L4418" si="480">K4355+2.5</f>
        <v>2.6157295</v>
      </c>
      <c r="M4355" s="9">
        <v>0.27195160000000002</v>
      </c>
      <c r="N4355" s="48">
        <f t="shared" ref="N4355:N4418" si="481">M4355+3</f>
        <v>3.2719516</v>
      </c>
      <c r="O4355" s="26">
        <v>0.121605</v>
      </c>
      <c r="P4355" s="93">
        <f t="shared" ref="P4355:P4418" si="482">O4355+3.5</f>
        <v>3.6216050000000002</v>
      </c>
    </row>
    <row r="4356" spans="1:16">
      <c r="A4356" s="10">
        <v>2498.8110000000001</v>
      </c>
      <c r="B4356" s="31">
        <v>0.30137760000000002</v>
      </c>
      <c r="C4356" s="9">
        <v>0.2975177</v>
      </c>
      <c r="D4356" s="31">
        <f t="shared" si="476"/>
        <v>0.7975177</v>
      </c>
      <c r="E4356" s="9">
        <v>0.1693723</v>
      </c>
      <c r="F4356" s="31">
        <f t="shared" si="477"/>
        <v>1.1693723</v>
      </c>
      <c r="G4356" s="9">
        <v>0.29493770000000002</v>
      </c>
      <c r="H4356" s="32">
        <f t="shared" si="478"/>
        <v>1.7949377</v>
      </c>
      <c r="I4356" s="9">
        <v>0.2108392</v>
      </c>
      <c r="J4356" s="31">
        <f t="shared" si="479"/>
        <v>2.2108392000000001</v>
      </c>
      <c r="K4356" s="9">
        <v>0.1158888</v>
      </c>
      <c r="L4356" s="48">
        <f t="shared" si="480"/>
        <v>2.6158888</v>
      </c>
      <c r="M4356" s="9">
        <v>0.27209290000000003</v>
      </c>
      <c r="N4356" s="48">
        <f t="shared" si="481"/>
        <v>3.2720929000000001</v>
      </c>
      <c r="O4356" s="26">
        <v>0.1217461</v>
      </c>
      <c r="P4356" s="93">
        <f t="shared" si="482"/>
        <v>3.6217461000000002</v>
      </c>
    </row>
    <row r="4357" spans="1:16">
      <c r="A4357" s="10">
        <v>2499.2930000000001</v>
      </c>
      <c r="B4357" s="31">
        <v>0.30149680000000001</v>
      </c>
      <c r="C4357" s="9">
        <v>0.29765829999999999</v>
      </c>
      <c r="D4357" s="31">
        <f t="shared" si="476"/>
        <v>0.79765829999999993</v>
      </c>
      <c r="E4357" s="9">
        <v>0.16946990000000001</v>
      </c>
      <c r="F4357" s="31">
        <f t="shared" si="477"/>
        <v>1.1694699</v>
      </c>
      <c r="G4357" s="9">
        <v>0.2950528</v>
      </c>
      <c r="H4357" s="32">
        <f t="shared" si="478"/>
        <v>1.7950528000000001</v>
      </c>
      <c r="I4357" s="9">
        <v>0.210955</v>
      </c>
      <c r="J4357" s="31">
        <f t="shared" si="479"/>
        <v>2.2109550000000002</v>
      </c>
      <c r="K4357" s="9">
        <v>0.11603570000000001</v>
      </c>
      <c r="L4357" s="48">
        <f t="shared" si="480"/>
        <v>2.6160356999999999</v>
      </c>
      <c r="M4357" s="9">
        <v>0.27221380000000001</v>
      </c>
      <c r="N4357" s="48">
        <f t="shared" si="481"/>
        <v>3.2722137999999998</v>
      </c>
      <c r="O4357" s="26">
        <v>0.1218743</v>
      </c>
      <c r="P4357" s="93">
        <f t="shared" si="482"/>
        <v>3.6218743</v>
      </c>
    </row>
    <row r="4358" spans="1:16">
      <c r="A4358" s="10">
        <v>2499.7750000000001</v>
      </c>
      <c r="B4358" s="31">
        <v>0.30162</v>
      </c>
      <c r="C4358" s="9">
        <v>0.29777429999999999</v>
      </c>
      <c r="D4358" s="31">
        <f t="shared" si="476"/>
        <v>0.79777429999999994</v>
      </c>
      <c r="E4358" s="9">
        <v>0.16954949999999999</v>
      </c>
      <c r="F4358" s="31">
        <f t="shared" si="477"/>
        <v>1.1695495</v>
      </c>
      <c r="G4358" s="9">
        <v>0.29513990000000001</v>
      </c>
      <c r="H4358" s="32">
        <f t="shared" si="478"/>
        <v>1.7951399000000001</v>
      </c>
      <c r="I4358" s="9">
        <v>0.2110706</v>
      </c>
      <c r="J4358" s="31">
        <f t="shared" si="479"/>
        <v>2.2110706000000002</v>
      </c>
      <c r="K4358" s="9">
        <v>0.1161691</v>
      </c>
      <c r="L4358" s="48">
        <f t="shared" si="480"/>
        <v>2.6161691</v>
      </c>
      <c r="M4358" s="9">
        <v>0.27231119999999998</v>
      </c>
      <c r="N4358" s="48">
        <f t="shared" si="481"/>
        <v>3.2723111999999999</v>
      </c>
      <c r="O4358" s="26">
        <v>0.1219898</v>
      </c>
      <c r="P4358" s="93">
        <f t="shared" si="482"/>
        <v>3.6219898000000001</v>
      </c>
    </row>
    <row r="4359" spans="1:16">
      <c r="A4359" s="10">
        <v>2500.2570000000001</v>
      </c>
      <c r="B4359" s="31">
        <v>0.30175750000000001</v>
      </c>
      <c r="C4359" s="9">
        <v>0.29786580000000001</v>
      </c>
      <c r="D4359" s="31">
        <f t="shared" si="476"/>
        <v>0.79786580000000007</v>
      </c>
      <c r="E4359" s="9">
        <v>0.16962340000000001</v>
      </c>
      <c r="F4359" s="31">
        <f t="shared" si="477"/>
        <v>1.1696234000000001</v>
      </c>
      <c r="G4359" s="9">
        <v>0.29520619999999997</v>
      </c>
      <c r="H4359" s="32">
        <f t="shared" si="478"/>
        <v>1.7952062</v>
      </c>
      <c r="I4359" s="9">
        <v>0.21119640000000001</v>
      </c>
      <c r="J4359" s="31">
        <f t="shared" si="479"/>
        <v>2.2111964</v>
      </c>
      <c r="K4359" s="9">
        <v>0.1162952</v>
      </c>
      <c r="L4359" s="48">
        <f t="shared" si="480"/>
        <v>2.6162952000000002</v>
      </c>
      <c r="M4359" s="9">
        <v>0.27239160000000001</v>
      </c>
      <c r="N4359" s="48">
        <f t="shared" si="481"/>
        <v>3.2723916000000002</v>
      </c>
      <c r="O4359" s="26">
        <v>0.122096</v>
      </c>
      <c r="P4359" s="93">
        <f t="shared" si="482"/>
        <v>3.622096</v>
      </c>
    </row>
    <row r="4360" spans="1:16">
      <c r="A4360" s="10">
        <v>2500.739</v>
      </c>
      <c r="B4360" s="31">
        <v>0.30191689999999999</v>
      </c>
      <c r="C4360" s="9">
        <v>0.2979446</v>
      </c>
      <c r="D4360" s="31">
        <f t="shared" si="476"/>
        <v>0.7979446</v>
      </c>
      <c r="E4360" s="9">
        <v>0.16970840000000001</v>
      </c>
      <c r="F4360" s="31">
        <f t="shared" si="477"/>
        <v>1.1697084</v>
      </c>
      <c r="G4360" s="9">
        <v>0.29525889999999999</v>
      </c>
      <c r="H4360" s="32">
        <f t="shared" si="478"/>
        <v>1.7952588999999999</v>
      </c>
      <c r="I4360" s="9">
        <v>0.21134449999999999</v>
      </c>
      <c r="J4360" s="31">
        <f t="shared" si="479"/>
        <v>2.2113445</v>
      </c>
      <c r="K4360" s="9">
        <v>0.1164222</v>
      </c>
      <c r="L4360" s="48">
        <f t="shared" si="480"/>
        <v>2.6164222000000001</v>
      </c>
      <c r="M4360" s="9">
        <v>0.27246939999999997</v>
      </c>
      <c r="N4360" s="48">
        <f t="shared" si="481"/>
        <v>3.2724693999999999</v>
      </c>
      <c r="O4360" s="26">
        <v>0.1221974</v>
      </c>
      <c r="P4360" s="93">
        <f t="shared" si="482"/>
        <v>3.6221974000000001</v>
      </c>
    </row>
    <row r="4361" spans="1:16">
      <c r="A4361" s="10">
        <v>2501.221</v>
      </c>
      <c r="B4361" s="31">
        <v>0.30209730000000001</v>
      </c>
      <c r="C4361" s="9">
        <v>0.29802499999999998</v>
      </c>
      <c r="D4361" s="31">
        <f t="shared" si="476"/>
        <v>0.79802499999999998</v>
      </c>
      <c r="E4361" s="9">
        <v>0.1698191</v>
      </c>
      <c r="F4361" s="31">
        <f t="shared" si="477"/>
        <v>1.1698191</v>
      </c>
      <c r="G4361" s="9">
        <v>0.2953016</v>
      </c>
      <c r="H4361" s="32">
        <f t="shared" si="478"/>
        <v>1.7953015999999999</v>
      </c>
      <c r="I4361" s="9">
        <v>0.2115225</v>
      </c>
      <c r="J4361" s="31">
        <f t="shared" si="479"/>
        <v>2.2115225000000001</v>
      </c>
      <c r="K4361" s="9">
        <v>0.1165576</v>
      </c>
      <c r="L4361" s="48">
        <f t="shared" si="480"/>
        <v>2.6165576000000001</v>
      </c>
      <c r="M4361" s="9">
        <v>0.27255649999999998</v>
      </c>
      <c r="N4361" s="48">
        <f t="shared" si="481"/>
        <v>3.2725564999999999</v>
      </c>
      <c r="O4361" s="26">
        <v>0.122298</v>
      </c>
      <c r="P4361" s="93">
        <f t="shared" si="482"/>
        <v>3.6222979999999998</v>
      </c>
    </row>
    <row r="4362" spans="1:16">
      <c r="A4362" s="10">
        <v>2501.7040000000002</v>
      </c>
      <c r="B4362" s="31">
        <v>0.30228100000000002</v>
      </c>
      <c r="C4362" s="9">
        <v>0.29811690000000002</v>
      </c>
      <c r="D4362" s="31">
        <f t="shared" si="476"/>
        <v>0.79811690000000002</v>
      </c>
      <c r="E4362" s="9">
        <v>0.16996069999999999</v>
      </c>
      <c r="F4362" s="31">
        <f t="shared" si="477"/>
        <v>1.1699607000000001</v>
      </c>
      <c r="G4362" s="9">
        <v>0.29533409999999999</v>
      </c>
      <c r="H4362" s="32">
        <f t="shared" si="478"/>
        <v>1.7953341</v>
      </c>
      <c r="I4362" s="9">
        <v>0.2117279</v>
      </c>
      <c r="J4362" s="31">
        <f t="shared" si="479"/>
        <v>2.2117279000000001</v>
      </c>
      <c r="K4362" s="9">
        <v>0.11670179999999999</v>
      </c>
      <c r="L4362" s="48">
        <f t="shared" si="480"/>
        <v>2.6167018</v>
      </c>
      <c r="M4362" s="9">
        <v>0.27265479999999997</v>
      </c>
      <c r="N4362" s="48">
        <f t="shared" si="481"/>
        <v>3.2726547999999998</v>
      </c>
      <c r="O4362" s="26">
        <v>0.12239940000000001</v>
      </c>
      <c r="P4362" s="93">
        <f t="shared" si="482"/>
        <v>3.6223993999999999</v>
      </c>
    </row>
    <row r="4363" spans="1:16">
      <c r="A4363" s="10">
        <v>2502.1860000000001</v>
      </c>
      <c r="B4363" s="31">
        <v>0.3024404</v>
      </c>
      <c r="C4363" s="9">
        <v>0.29822110000000002</v>
      </c>
      <c r="D4363" s="31">
        <f t="shared" si="476"/>
        <v>0.79822110000000002</v>
      </c>
      <c r="E4363" s="9">
        <v>0.1701288</v>
      </c>
      <c r="F4363" s="31">
        <f t="shared" si="477"/>
        <v>1.1701288000000001</v>
      </c>
      <c r="G4363" s="9">
        <v>0.29535359999999999</v>
      </c>
      <c r="H4363" s="32">
        <f t="shared" si="478"/>
        <v>1.7953535999999999</v>
      </c>
      <c r="I4363" s="9">
        <v>0.2119472</v>
      </c>
      <c r="J4363" s="31">
        <f t="shared" si="479"/>
        <v>2.2119472</v>
      </c>
      <c r="K4363" s="9">
        <v>0.1168473</v>
      </c>
      <c r="L4363" s="48">
        <f t="shared" si="480"/>
        <v>2.6168472999999999</v>
      </c>
      <c r="M4363" s="9">
        <v>0.27275709999999997</v>
      </c>
      <c r="N4363" s="48">
        <f t="shared" si="481"/>
        <v>3.2727570999999998</v>
      </c>
      <c r="O4363" s="26">
        <v>0.12250080000000001</v>
      </c>
      <c r="P4363" s="93">
        <f t="shared" si="482"/>
        <v>3.6225008000000001</v>
      </c>
    </row>
    <row r="4364" spans="1:16">
      <c r="A4364" s="10">
        <v>2502.6680000000001</v>
      </c>
      <c r="B4364" s="31">
        <v>0.3025484</v>
      </c>
      <c r="C4364" s="9">
        <v>0.29833120000000002</v>
      </c>
      <c r="D4364" s="31">
        <f t="shared" si="476"/>
        <v>0.79833120000000002</v>
      </c>
      <c r="E4364" s="9">
        <v>0.1703094</v>
      </c>
      <c r="F4364" s="31">
        <f t="shared" si="477"/>
        <v>1.1703094000000001</v>
      </c>
      <c r="G4364" s="9">
        <v>0.29535820000000002</v>
      </c>
      <c r="H4364" s="32">
        <f t="shared" si="478"/>
        <v>1.7953581999999999</v>
      </c>
      <c r="I4364" s="9">
        <v>0.21216099999999999</v>
      </c>
      <c r="J4364" s="31">
        <f t="shared" si="479"/>
        <v>2.212161</v>
      </c>
      <c r="K4364" s="9">
        <v>0.1169844</v>
      </c>
      <c r="L4364" s="48">
        <f t="shared" si="480"/>
        <v>2.6169844000000002</v>
      </c>
      <c r="M4364" s="9">
        <v>0.27284910000000001</v>
      </c>
      <c r="N4364" s="48">
        <f t="shared" si="481"/>
        <v>3.2728491000000002</v>
      </c>
      <c r="O4364" s="26">
        <v>0.1226038</v>
      </c>
      <c r="P4364" s="93">
        <f t="shared" si="482"/>
        <v>3.6226037999999998</v>
      </c>
    </row>
    <row r="4365" spans="1:16">
      <c r="A4365" s="10">
        <v>2503.15</v>
      </c>
      <c r="B4365" s="31">
        <v>0.30259219999999998</v>
      </c>
      <c r="C4365" s="9">
        <v>0.29843839999999999</v>
      </c>
      <c r="D4365" s="31">
        <f t="shared" si="476"/>
        <v>0.79843839999999999</v>
      </c>
      <c r="E4365" s="9">
        <v>0.17048730000000001</v>
      </c>
      <c r="F4365" s="31">
        <f t="shared" si="477"/>
        <v>1.1704873</v>
      </c>
      <c r="G4365" s="9">
        <v>0.29535240000000001</v>
      </c>
      <c r="H4365" s="32">
        <f t="shared" si="478"/>
        <v>1.7953524000000001</v>
      </c>
      <c r="I4365" s="9">
        <v>0.21235119999999999</v>
      </c>
      <c r="J4365" s="31">
        <f t="shared" si="479"/>
        <v>2.2123512000000001</v>
      </c>
      <c r="K4365" s="9">
        <v>0.11710470000000001</v>
      </c>
      <c r="L4365" s="48">
        <f t="shared" si="480"/>
        <v>2.6171047000000001</v>
      </c>
      <c r="M4365" s="9">
        <v>0.27292260000000002</v>
      </c>
      <c r="N4365" s="48">
        <f t="shared" si="481"/>
        <v>3.2729226000000002</v>
      </c>
      <c r="O4365" s="26">
        <v>0.1227111</v>
      </c>
      <c r="P4365" s="93">
        <f t="shared" si="482"/>
        <v>3.6227111000000001</v>
      </c>
    </row>
    <row r="4366" spans="1:16">
      <c r="A4366" s="10">
        <v>2503.6320000000001</v>
      </c>
      <c r="B4366" s="31">
        <v>0.30258030000000002</v>
      </c>
      <c r="C4366" s="9">
        <v>0.298537</v>
      </c>
      <c r="D4366" s="31">
        <f t="shared" si="476"/>
        <v>0.79853700000000005</v>
      </c>
      <c r="E4366" s="9">
        <v>0.1706511</v>
      </c>
      <c r="F4366" s="31">
        <f t="shared" si="477"/>
        <v>1.1706510999999999</v>
      </c>
      <c r="G4366" s="9">
        <v>0.29534749999999999</v>
      </c>
      <c r="H4366" s="32">
        <f t="shared" si="478"/>
        <v>1.7953475000000001</v>
      </c>
      <c r="I4366" s="9">
        <v>0.2125089</v>
      </c>
      <c r="J4366" s="31">
        <f t="shared" si="479"/>
        <v>2.2125089</v>
      </c>
      <c r="K4366" s="9">
        <v>0.1172072</v>
      </c>
      <c r="L4366" s="48">
        <f t="shared" si="480"/>
        <v>2.6172072000000002</v>
      </c>
      <c r="M4366" s="9">
        <v>0.27297850000000001</v>
      </c>
      <c r="N4366" s="48">
        <f t="shared" si="481"/>
        <v>3.2729784999999998</v>
      </c>
      <c r="O4366" s="26">
        <v>0.1228306</v>
      </c>
      <c r="P4366" s="93">
        <f t="shared" si="482"/>
        <v>3.6228305999999999</v>
      </c>
    </row>
    <row r="4367" spans="1:16">
      <c r="A4367" s="10">
        <v>2504.114</v>
      </c>
      <c r="B4367" s="31">
        <v>0.3025427</v>
      </c>
      <c r="C4367" s="9">
        <v>0.29862729999999998</v>
      </c>
      <c r="D4367" s="31">
        <f t="shared" si="476"/>
        <v>0.79862729999999993</v>
      </c>
      <c r="E4367" s="9">
        <v>0.17079659999999999</v>
      </c>
      <c r="F4367" s="31">
        <f t="shared" si="477"/>
        <v>1.1707966000000001</v>
      </c>
      <c r="G4367" s="9">
        <v>0.29535879999999998</v>
      </c>
      <c r="H4367" s="32">
        <f t="shared" si="478"/>
        <v>1.7953588</v>
      </c>
      <c r="I4367" s="9">
        <v>0.2126345</v>
      </c>
      <c r="J4367" s="31">
        <f t="shared" si="479"/>
        <v>2.2126345000000001</v>
      </c>
      <c r="K4367" s="9">
        <v>0.11729829999999999</v>
      </c>
      <c r="L4367" s="48">
        <f t="shared" si="480"/>
        <v>2.6172982999999999</v>
      </c>
      <c r="M4367" s="9">
        <v>0.27302739999999998</v>
      </c>
      <c r="N4367" s="48">
        <f t="shared" si="481"/>
        <v>3.2730274000000001</v>
      </c>
      <c r="O4367" s="26">
        <v>0.12297130000000001</v>
      </c>
      <c r="P4367" s="93">
        <f t="shared" si="482"/>
        <v>3.6229713000000001</v>
      </c>
    </row>
    <row r="4368" spans="1:16">
      <c r="A4368" s="10">
        <v>2504.596</v>
      </c>
      <c r="B4368" s="31">
        <v>0.30251600000000001</v>
      </c>
      <c r="C4368" s="9">
        <v>0.29871320000000001</v>
      </c>
      <c r="D4368" s="31">
        <f t="shared" si="476"/>
        <v>0.79871320000000001</v>
      </c>
      <c r="E4368" s="9">
        <v>0.17092660000000001</v>
      </c>
      <c r="F4368" s="31">
        <f t="shared" si="477"/>
        <v>1.1709266</v>
      </c>
      <c r="G4368" s="9">
        <v>0.29539870000000001</v>
      </c>
      <c r="H4368" s="32">
        <f t="shared" si="478"/>
        <v>1.7953987</v>
      </c>
      <c r="I4368" s="9">
        <v>0.21273729999999999</v>
      </c>
      <c r="J4368" s="31">
        <f t="shared" si="479"/>
        <v>2.2127373000000001</v>
      </c>
      <c r="K4368" s="9">
        <v>0.1173884</v>
      </c>
      <c r="L4368" s="48">
        <f t="shared" si="480"/>
        <v>2.6173883999999998</v>
      </c>
      <c r="M4368" s="9">
        <v>0.27308460000000001</v>
      </c>
      <c r="N4368" s="48">
        <f t="shared" si="481"/>
        <v>3.2730845999999998</v>
      </c>
      <c r="O4368" s="26">
        <v>0.1231387</v>
      </c>
      <c r="P4368" s="93">
        <f t="shared" si="482"/>
        <v>3.6231387000000002</v>
      </c>
    </row>
    <row r="4369" spans="1:16">
      <c r="A4369" s="10">
        <v>2505.078</v>
      </c>
      <c r="B4369" s="31">
        <v>0.30253079999999999</v>
      </c>
      <c r="C4369" s="9">
        <v>0.29879919999999999</v>
      </c>
      <c r="D4369" s="31">
        <f t="shared" si="476"/>
        <v>0.79879919999999993</v>
      </c>
      <c r="E4369" s="9">
        <v>0.17104749999999999</v>
      </c>
      <c r="F4369" s="31">
        <f t="shared" si="477"/>
        <v>1.1710475</v>
      </c>
      <c r="G4369" s="9">
        <v>0.29547030000000002</v>
      </c>
      <c r="H4369" s="32">
        <f t="shared" si="478"/>
        <v>1.7954703000000001</v>
      </c>
      <c r="I4369" s="9">
        <v>0.21282880000000001</v>
      </c>
      <c r="J4369" s="31">
        <f t="shared" si="479"/>
        <v>2.2128288</v>
      </c>
      <c r="K4369" s="9">
        <v>0.1174862</v>
      </c>
      <c r="L4369" s="48">
        <f t="shared" si="480"/>
        <v>2.6174862000000001</v>
      </c>
      <c r="M4369" s="9">
        <v>0.2731615</v>
      </c>
      <c r="N4369" s="48">
        <f t="shared" si="481"/>
        <v>3.2731615000000001</v>
      </c>
      <c r="O4369" s="26">
        <v>0.12333089999999999</v>
      </c>
      <c r="P4369" s="93">
        <f t="shared" si="482"/>
        <v>3.6233309</v>
      </c>
    </row>
    <row r="4370" spans="1:16">
      <c r="A4370" s="10">
        <v>2505.5610000000001</v>
      </c>
      <c r="B4370" s="31">
        <v>0.30260019999999999</v>
      </c>
      <c r="C4370" s="9">
        <v>0.29888520000000002</v>
      </c>
      <c r="D4370" s="31">
        <f t="shared" si="476"/>
        <v>0.79888519999999996</v>
      </c>
      <c r="E4370" s="9">
        <v>0.17116519999999999</v>
      </c>
      <c r="F4370" s="31">
        <f t="shared" si="477"/>
        <v>1.1711651999999999</v>
      </c>
      <c r="G4370" s="9">
        <v>0.2955644</v>
      </c>
      <c r="H4370" s="32">
        <f t="shared" si="478"/>
        <v>1.7955643999999999</v>
      </c>
      <c r="I4370" s="9">
        <v>0.21291789999999999</v>
      </c>
      <c r="J4370" s="31">
        <f t="shared" si="479"/>
        <v>2.2129178999999999</v>
      </c>
      <c r="K4370" s="9">
        <v>0.1175964</v>
      </c>
      <c r="L4370" s="48">
        <f t="shared" si="480"/>
        <v>2.6175964</v>
      </c>
      <c r="M4370" s="9">
        <v>0.27325959999999999</v>
      </c>
      <c r="N4370" s="48">
        <f t="shared" si="481"/>
        <v>3.2732595999999998</v>
      </c>
      <c r="O4370" s="26">
        <v>0.1235373</v>
      </c>
      <c r="P4370" s="93">
        <f t="shared" si="482"/>
        <v>3.6235373000000002</v>
      </c>
    </row>
    <row r="4371" spans="1:16">
      <c r="A4371" s="10">
        <v>2506.0430000000001</v>
      </c>
      <c r="B4371" s="31">
        <v>0.30271540000000002</v>
      </c>
      <c r="C4371" s="9">
        <v>0.2989694</v>
      </c>
      <c r="D4371" s="31">
        <f t="shared" si="476"/>
        <v>0.79896940000000005</v>
      </c>
      <c r="E4371" s="9">
        <v>0.17128309999999999</v>
      </c>
      <c r="F4371" s="31">
        <f t="shared" si="477"/>
        <v>1.1712830999999999</v>
      </c>
      <c r="G4371" s="9">
        <v>0.2956664</v>
      </c>
      <c r="H4371" s="32">
        <f t="shared" si="478"/>
        <v>1.7956664</v>
      </c>
      <c r="I4371" s="9">
        <v>0.2130069</v>
      </c>
      <c r="J4371" s="31">
        <f t="shared" si="479"/>
        <v>2.2130068999999999</v>
      </c>
      <c r="K4371" s="9">
        <v>0.11771710000000001</v>
      </c>
      <c r="L4371" s="48">
        <f t="shared" si="480"/>
        <v>2.6177171000000001</v>
      </c>
      <c r="M4371" s="9">
        <v>0.27337139999999999</v>
      </c>
      <c r="N4371" s="48">
        <f t="shared" si="481"/>
        <v>3.2733713999999998</v>
      </c>
      <c r="O4371" s="26">
        <v>0.1237409</v>
      </c>
      <c r="P4371" s="93">
        <f t="shared" si="482"/>
        <v>3.6237409</v>
      </c>
    </row>
    <row r="4372" spans="1:16">
      <c r="A4372" s="10">
        <v>2506.5250000000001</v>
      </c>
      <c r="B4372" s="31">
        <v>0.30285529999999999</v>
      </c>
      <c r="C4372" s="9">
        <v>0.29904740000000002</v>
      </c>
      <c r="D4372" s="31">
        <f t="shared" si="476"/>
        <v>0.79904740000000007</v>
      </c>
      <c r="E4372" s="9">
        <v>0.17140279999999999</v>
      </c>
      <c r="F4372" s="31">
        <f t="shared" si="477"/>
        <v>1.1714028000000001</v>
      </c>
      <c r="G4372" s="9">
        <v>0.29575889999999999</v>
      </c>
      <c r="H4372" s="32">
        <f t="shared" si="478"/>
        <v>1.7957589</v>
      </c>
      <c r="I4372" s="9">
        <v>0.21309400000000001</v>
      </c>
      <c r="J4372" s="31">
        <f t="shared" si="479"/>
        <v>2.2130939999999999</v>
      </c>
      <c r="K4372" s="9">
        <v>0.1178444</v>
      </c>
      <c r="L4372" s="48">
        <f t="shared" si="480"/>
        <v>2.6178444000000001</v>
      </c>
      <c r="M4372" s="9">
        <v>0.27348450000000002</v>
      </c>
      <c r="N4372" s="48">
        <f t="shared" si="481"/>
        <v>3.2734844999999999</v>
      </c>
      <c r="O4372" s="26">
        <v>0.1239256</v>
      </c>
      <c r="P4372" s="93">
        <f t="shared" si="482"/>
        <v>3.6239256000000002</v>
      </c>
    </row>
    <row r="4373" spans="1:16">
      <c r="A4373" s="10">
        <v>2507.0070000000001</v>
      </c>
      <c r="B4373" s="31">
        <v>0.30299609999999999</v>
      </c>
      <c r="C4373" s="9">
        <v>0.29911890000000002</v>
      </c>
      <c r="D4373" s="31">
        <f t="shared" si="476"/>
        <v>0.79911890000000008</v>
      </c>
      <c r="E4373" s="9">
        <v>0.17152580000000001</v>
      </c>
      <c r="F4373" s="31">
        <f t="shared" si="477"/>
        <v>1.1715258</v>
      </c>
      <c r="G4373" s="9">
        <v>0.29583290000000001</v>
      </c>
      <c r="H4373" s="32">
        <f t="shared" si="478"/>
        <v>1.7958329</v>
      </c>
      <c r="I4373" s="9">
        <v>0.21317610000000001</v>
      </c>
      <c r="J4373" s="31">
        <f t="shared" si="479"/>
        <v>2.2131761000000001</v>
      </c>
      <c r="K4373" s="9">
        <v>0.1179735</v>
      </c>
      <c r="L4373" s="48">
        <f t="shared" si="480"/>
        <v>2.6179735000000002</v>
      </c>
      <c r="M4373" s="9">
        <v>0.27359020000000001</v>
      </c>
      <c r="N4373" s="48">
        <f t="shared" si="481"/>
        <v>3.2735902000000001</v>
      </c>
      <c r="O4373" s="26">
        <v>0.12407849999999999</v>
      </c>
      <c r="P4373" s="93">
        <f t="shared" si="482"/>
        <v>3.6240785</v>
      </c>
    </row>
    <row r="4374" spans="1:16">
      <c r="A4374" s="10">
        <v>2507.489</v>
      </c>
      <c r="B4374" s="31">
        <v>0.30312460000000002</v>
      </c>
      <c r="C4374" s="9">
        <v>0.29918840000000002</v>
      </c>
      <c r="D4374" s="31">
        <f t="shared" si="476"/>
        <v>0.79918840000000002</v>
      </c>
      <c r="E4374" s="9">
        <v>0.1716549</v>
      </c>
      <c r="F4374" s="31">
        <f t="shared" si="477"/>
        <v>1.1716549000000001</v>
      </c>
      <c r="G4374" s="9">
        <v>0.29589199999999999</v>
      </c>
      <c r="H4374" s="32">
        <f t="shared" si="478"/>
        <v>1.795892</v>
      </c>
      <c r="I4374" s="9">
        <v>0.21325269999999999</v>
      </c>
      <c r="J4374" s="31">
        <f t="shared" si="479"/>
        <v>2.2132527</v>
      </c>
      <c r="K4374" s="9">
        <v>0.11810320000000001</v>
      </c>
      <c r="L4374" s="48">
        <f t="shared" si="480"/>
        <v>2.6181032000000002</v>
      </c>
      <c r="M4374" s="9">
        <v>0.27368979999999998</v>
      </c>
      <c r="N4374" s="48">
        <f t="shared" si="481"/>
        <v>3.2736898000000001</v>
      </c>
      <c r="O4374" s="26">
        <v>0.124198</v>
      </c>
      <c r="P4374" s="93">
        <f t="shared" si="482"/>
        <v>3.6241979999999998</v>
      </c>
    </row>
    <row r="4375" spans="1:16">
      <c r="A4375" s="10">
        <v>2507.971</v>
      </c>
      <c r="B4375" s="31">
        <v>0.30323879999999998</v>
      </c>
      <c r="C4375" s="9">
        <v>0.29926330000000001</v>
      </c>
      <c r="D4375" s="31">
        <f t="shared" si="476"/>
        <v>0.79926330000000001</v>
      </c>
      <c r="E4375" s="9">
        <v>0.17179440000000001</v>
      </c>
      <c r="F4375" s="31">
        <f t="shared" si="477"/>
        <v>1.1717944</v>
      </c>
      <c r="G4375" s="9">
        <v>0.29595110000000002</v>
      </c>
      <c r="H4375" s="32">
        <f t="shared" si="478"/>
        <v>1.7959510999999999</v>
      </c>
      <c r="I4375" s="9">
        <v>0.2133274</v>
      </c>
      <c r="J4375" s="31">
        <f t="shared" si="479"/>
        <v>2.2133273999999998</v>
      </c>
      <c r="K4375" s="9">
        <v>0.1182356</v>
      </c>
      <c r="L4375" s="48">
        <f t="shared" si="480"/>
        <v>2.6182356000000002</v>
      </c>
      <c r="M4375" s="9">
        <v>0.27379209999999998</v>
      </c>
      <c r="N4375" s="48">
        <f t="shared" si="481"/>
        <v>3.2737921000000001</v>
      </c>
      <c r="O4375" s="26">
        <v>0.1242904</v>
      </c>
      <c r="P4375" s="93">
        <f t="shared" si="482"/>
        <v>3.6242904</v>
      </c>
    </row>
    <row r="4376" spans="1:16">
      <c r="A4376" s="10">
        <v>2508.453</v>
      </c>
      <c r="B4376" s="31">
        <v>0.3033459</v>
      </c>
      <c r="C4376" s="9">
        <v>0.299348</v>
      </c>
      <c r="D4376" s="31">
        <f t="shared" si="476"/>
        <v>0.79934799999999995</v>
      </c>
      <c r="E4376" s="9">
        <v>0.17194770000000001</v>
      </c>
      <c r="F4376" s="31">
        <f t="shared" si="477"/>
        <v>1.1719477</v>
      </c>
      <c r="G4376" s="9">
        <v>0.29602990000000001</v>
      </c>
      <c r="H4376" s="32">
        <f t="shared" si="478"/>
        <v>1.7960299</v>
      </c>
      <c r="I4376" s="9">
        <v>0.21340590000000001</v>
      </c>
      <c r="J4376" s="31">
        <f t="shared" si="479"/>
        <v>2.2134059000000001</v>
      </c>
      <c r="K4376" s="9">
        <v>0.1183734</v>
      </c>
      <c r="L4376" s="48">
        <f t="shared" si="480"/>
        <v>2.6183733999999999</v>
      </c>
      <c r="M4376" s="9">
        <v>0.27390690000000001</v>
      </c>
      <c r="N4376" s="48">
        <f t="shared" si="481"/>
        <v>3.2739069000000001</v>
      </c>
      <c r="O4376" s="26">
        <v>0.1243662</v>
      </c>
      <c r="P4376" s="93">
        <f t="shared" si="482"/>
        <v>3.6243661999999999</v>
      </c>
    </row>
    <row r="4377" spans="1:16">
      <c r="A4377" s="10">
        <v>2508.9349999999999</v>
      </c>
      <c r="B4377" s="31">
        <v>0.30345060000000001</v>
      </c>
      <c r="C4377" s="9">
        <v>0.2994425</v>
      </c>
      <c r="D4377" s="31">
        <f t="shared" si="476"/>
        <v>0.79944250000000006</v>
      </c>
      <c r="E4377" s="9">
        <v>0.1721124</v>
      </c>
      <c r="F4377" s="31">
        <f t="shared" si="477"/>
        <v>1.1721124000000001</v>
      </c>
      <c r="G4377" s="9">
        <v>0.29614200000000002</v>
      </c>
      <c r="H4377" s="32">
        <f t="shared" si="478"/>
        <v>1.7961420000000001</v>
      </c>
      <c r="I4377" s="9">
        <v>0.21349070000000001</v>
      </c>
      <c r="J4377" s="31">
        <f t="shared" si="479"/>
        <v>2.2134906999999999</v>
      </c>
      <c r="K4377" s="9">
        <v>0.11851490000000001</v>
      </c>
      <c r="L4377" s="48">
        <f t="shared" si="480"/>
        <v>2.6185149000000001</v>
      </c>
      <c r="M4377" s="9">
        <v>0.2740399</v>
      </c>
      <c r="N4377" s="48">
        <f t="shared" si="481"/>
        <v>3.2740399</v>
      </c>
      <c r="O4377" s="26">
        <v>0.1244362</v>
      </c>
      <c r="P4377" s="93">
        <f t="shared" si="482"/>
        <v>3.6244361999999999</v>
      </c>
    </row>
    <row r="4378" spans="1:16">
      <c r="A4378" s="10">
        <v>2509.4169999999999</v>
      </c>
      <c r="B4378" s="31">
        <v>0.3035505</v>
      </c>
      <c r="C4378" s="9">
        <v>0.29953780000000002</v>
      </c>
      <c r="D4378" s="31">
        <f t="shared" si="476"/>
        <v>0.79953779999999997</v>
      </c>
      <c r="E4378" s="9">
        <v>0.1722805</v>
      </c>
      <c r="F4378" s="31">
        <f t="shared" si="477"/>
        <v>1.1722805000000001</v>
      </c>
      <c r="G4378" s="9">
        <v>0.29629090000000002</v>
      </c>
      <c r="H4378" s="32">
        <f t="shared" si="478"/>
        <v>1.7962909</v>
      </c>
      <c r="I4378" s="9">
        <v>0.21358250000000001</v>
      </c>
      <c r="J4378" s="31">
        <f t="shared" si="479"/>
        <v>2.2135825000000002</v>
      </c>
      <c r="K4378" s="9">
        <v>0.11865299999999999</v>
      </c>
      <c r="L4378" s="48">
        <f t="shared" si="480"/>
        <v>2.6186530000000001</v>
      </c>
      <c r="M4378" s="9">
        <v>0.27418310000000001</v>
      </c>
      <c r="N4378" s="48">
        <f t="shared" si="481"/>
        <v>3.2741831000000001</v>
      </c>
      <c r="O4378" s="26">
        <v>0.1245069</v>
      </c>
      <c r="P4378" s="93">
        <f t="shared" si="482"/>
        <v>3.6245069000000001</v>
      </c>
    </row>
    <row r="4379" spans="1:16">
      <c r="A4379" s="10">
        <v>2509.9</v>
      </c>
      <c r="B4379" s="31">
        <v>0.30363760000000001</v>
      </c>
      <c r="C4379" s="9">
        <v>0.29962159999999999</v>
      </c>
      <c r="D4379" s="31">
        <f t="shared" si="476"/>
        <v>0.79962160000000004</v>
      </c>
      <c r="E4379" s="9">
        <v>0.17243919999999999</v>
      </c>
      <c r="F4379" s="31">
        <f t="shared" si="477"/>
        <v>1.1724391999999999</v>
      </c>
      <c r="G4379" s="9">
        <v>0.29646810000000001</v>
      </c>
      <c r="H4379" s="32">
        <f t="shared" si="478"/>
        <v>1.7964681</v>
      </c>
      <c r="I4379" s="9">
        <v>0.213676</v>
      </c>
      <c r="J4379" s="31">
        <f t="shared" si="479"/>
        <v>2.213676</v>
      </c>
      <c r="K4379" s="9">
        <v>0.11877600000000001</v>
      </c>
      <c r="L4379" s="48">
        <f t="shared" si="480"/>
        <v>2.618776</v>
      </c>
      <c r="M4379" s="9">
        <v>0.27432000000000001</v>
      </c>
      <c r="N4379" s="48">
        <f t="shared" si="481"/>
        <v>3.2743199999999999</v>
      </c>
      <c r="O4379" s="26">
        <v>0.12458279999999999</v>
      </c>
      <c r="P4379" s="93">
        <f t="shared" si="482"/>
        <v>3.6245827999999998</v>
      </c>
    </row>
    <row r="4380" spans="1:16">
      <c r="A4380" s="10">
        <v>2510.3820000000001</v>
      </c>
      <c r="B4380" s="31">
        <v>0.30370370000000002</v>
      </c>
      <c r="C4380" s="9">
        <v>0.29968679999999998</v>
      </c>
      <c r="D4380" s="31">
        <f t="shared" si="476"/>
        <v>0.79968679999999992</v>
      </c>
      <c r="E4380" s="9">
        <v>0.17257649999999999</v>
      </c>
      <c r="F4380" s="31">
        <f t="shared" si="477"/>
        <v>1.1725764999999999</v>
      </c>
      <c r="G4380" s="9">
        <v>0.2966569</v>
      </c>
      <c r="H4380" s="32">
        <f t="shared" si="478"/>
        <v>1.7966568999999999</v>
      </c>
      <c r="I4380" s="9">
        <v>0.2137648</v>
      </c>
      <c r="J4380" s="31">
        <f t="shared" si="479"/>
        <v>2.2137647999999999</v>
      </c>
      <c r="K4380" s="9">
        <v>0.1188755</v>
      </c>
      <c r="L4380" s="48">
        <f t="shared" si="480"/>
        <v>2.6188755000000001</v>
      </c>
      <c r="M4380" s="9">
        <v>0.27443459999999997</v>
      </c>
      <c r="N4380" s="48">
        <f t="shared" si="481"/>
        <v>3.2744346000000002</v>
      </c>
      <c r="O4380" s="26">
        <v>0.1246661</v>
      </c>
      <c r="P4380" s="93">
        <f t="shared" si="482"/>
        <v>3.6246660999999998</v>
      </c>
    </row>
    <row r="4381" spans="1:16">
      <c r="A4381" s="10">
        <v>2510.864</v>
      </c>
      <c r="B4381" s="31">
        <v>0.3037494</v>
      </c>
      <c r="C4381" s="9">
        <v>0.29973430000000001</v>
      </c>
      <c r="D4381" s="31">
        <f t="shared" si="476"/>
        <v>0.79973430000000001</v>
      </c>
      <c r="E4381" s="9">
        <v>0.1726867</v>
      </c>
      <c r="F4381" s="31">
        <f t="shared" si="477"/>
        <v>1.1726867000000001</v>
      </c>
      <c r="G4381" s="9">
        <v>0.29684139999999998</v>
      </c>
      <c r="H4381" s="32">
        <f t="shared" si="478"/>
        <v>1.7968413999999999</v>
      </c>
      <c r="I4381" s="9">
        <v>0.21384520000000001</v>
      </c>
      <c r="J4381" s="31">
        <f t="shared" si="479"/>
        <v>2.2138452000000002</v>
      </c>
      <c r="K4381" s="9">
        <v>0.11894739999999999</v>
      </c>
      <c r="L4381" s="48">
        <f t="shared" si="480"/>
        <v>2.6189474000000001</v>
      </c>
      <c r="M4381" s="9">
        <v>0.27451520000000001</v>
      </c>
      <c r="N4381" s="48">
        <f t="shared" si="481"/>
        <v>3.2745152000000002</v>
      </c>
      <c r="O4381" s="26">
        <v>0.1247612</v>
      </c>
      <c r="P4381" s="93">
        <f t="shared" si="482"/>
        <v>3.6247612</v>
      </c>
    </row>
    <row r="4382" spans="1:16">
      <c r="A4382" s="10">
        <v>2511.346</v>
      </c>
      <c r="B4382" s="31">
        <v>0.30378929999999998</v>
      </c>
      <c r="C4382" s="9">
        <v>0.2997766</v>
      </c>
      <c r="D4382" s="31">
        <f t="shared" si="476"/>
        <v>0.79977659999999995</v>
      </c>
      <c r="E4382" s="9">
        <v>0.17277310000000001</v>
      </c>
      <c r="F4382" s="31">
        <f t="shared" si="477"/>
        <v>1.1727731000000001</v>
      </c>
      <c r="G4382" s="9">
        <v>0.297012</v>
      </c>
      <c r="H4382" s="32">
        <f t="shared" si="478"/>
        <v>1.7970120000000001</v>
      </c>
      <c r="I4382" s="9">
        <v>0.2139182</v>
      </c>
      <c r="J4382" s="31">
        <f t="shared" si="479"/>
        <v>2.2139182000000002</v>
      </c>
      <c r="K4382" s="9">
        <v>0.1189992</v>
      </c>
      <c r="L4382" s="48">
        <f t="shared" si="480"/>
        <v>2.6189992000000002</v>
      </c>
      <c r="M4382" s="9">
        <v>0.27456459999999999</v>
      </c>
      <c r="N4382" s="48">
        <f t="shared" si="481"/>
        <v>3.2745646000000002</v>
      </c>
      <c r="O4382" s="26">
        <v>0.124876</v>
      </c>
      <c r="P4382" s="93">
        <f t="shared" si="482"/>
        <v>3.624876</v>
      </c>
    </row>
    <row r="4383" spans="1:16">
      <c r="A4383" s="10">
        <v>2511.828</v>
      </c>
      <c r="B4383" s="31">
        <v>0.30384739999999999</v>
      </c>
      <c r="C4383" s="9">
        <v>0.29983120000000002</v>
      </c>
      <c r="D4383" s="31">
        <f t="shared" si="476"/>
        <v>0.79983120000000008</v>
      </c>
      <c r="E4383" s="9">
        <v>0.17284749999999999</v>
      </c>
      <c r="F4383" s="31">
        <f t="shared" si="477"/>
        <v>1.1728475</v>
      </c>
      <c r="G4383" s="9">
        <v>0.29716819999999999</v>
      </c>
      <c r="H4383" s="32">
        <f t="shared" si="478"/>
        <v>1.7971682</v>
      </c>
      <c r="I4383" s="9">
        <v>0.21398900000000001</v>
      </c>
      <c r="J4383" s="31">
        <f t="shared" si="479"/>
        <v>2.2139890000000002</v>
      </c>
      <c r="K4383" s="9">
        <v>0.1190452</v>
      </c>
      <c r="L4383" s="48">
        <f t="shared" si="480"/>
        <v>2.6190452</v>
      </c>
      <c r="M4383" s="9">
        <v>0.27459679999999997</v>
      </c>
      <c r="N4383" s="48">
        <f t="shared" si="481"/>
        <v>3.2745967999999999</v>
      </c>
      <c r="O4383" s="26">
        <v>0.12501590000000001</v>
      </c>
      <c r="P4383" s="93">
        <f t="shared" si="482"/>
        <v>3.6250159000000002</v>
      </c>
    </row>
    <row r="4384" spans="1:16">
      <c r="A4384" s="10">
        <v>2512.31</v>
      </c>
      <c r="B4384" s="31">
        <v>0.3039483</v>
      </c>
      <c r="C4384" s="9">
        <v>0.29991469999999998</v>
      </c>
      <c r="D4384" s="31">
        <f t="shared" si="476"/>
        <v>0.79991469999999998</v>
      </c>
      <c r="E4384" s="9">
        <v>0.17292589999999999</v>
      </c>
      <c r="F4384" s="31">
        <f t="shared" si="477"/>
        <v>1.1729259000000001</v>
      </c>
      <c r="G4384" s="9">
        <v>0.2973153</v>
      </c>
      <c r="H4384" s="32">
        <f t="shared" si="478"/>
        <v>1.7973152999999999</v>
      </c>
      <c r="I4384" s="9">
        <v>0.21406520000000001</v>
      </c>
      <c r="J4384" s="31">
        <f t="shared" si="479"/>
        <v>2.2140651999999998</v>
      </c>
      <c r="K4384" s="9">
        <v>0.11910370000000001</v>
      </c>
      <c r="L4384" s="48">
        <f t="shared" si="480"/>
        <v>2.6191037000000001</v>
      </c>
      <c r="M4384" s="9">
        <v>0.27463189999999998</v>
      </c>
      <c r="N4384" s="48">
        <f t="shared" si="481"/>
        <v>3.2746319000000002</v>
      </c>
      <c r="O4384" s="26">
        <v>0.12518489999999999</v>
      </c>
      <c r="P4384" s="93">
        <f t="shared" si="482"/>
        <v>3.6251848999999998</v>
      </c>
    </row>
    <row r="4385" spans="1:16">
      <c r="A4385" s="10">
        <v>2512.7919999999999</v>
      </c>
      <c r="B4385" s="31">
        <v>0.30410340000000002</v>
      </c>
      <c r="C4385" s="9">
        <v>0.30002780000000001</v>
      </c>
      <c r="D4385" s="31">
        <f t="shared" si="476"/>
        <v>0.80002780000000007</v>
      </c>
      <c r="E4385" s="9">
        <v>0.1730217</v>
      </c>
      <c r="F4385" s="31">
        <f t="shared" si="477"/>
        <v>1.1730217000000001</v>
      </c>
      <c r="G4385" s="9">
        <v>0.29745749999999999</v>
      </c>
      <c r="H4385" s="32">
        <f t="shared" si="478"/>
        <v>1.7974574999999999</v>
      </c>
      <c r="I4385" s="9">
        <v>0.2141527</v>
      </c>
      <c r="J4385" s="31">
        <f t="shared" si="479"/>
        <v>2.2141527000000001</v>
      </c>
      <c r="K4385" s="9">
        <v>0.1191884</v>
      </c>
      <c r="L4385" s="48">
        <f t="shared" si="480"/>
        <v>2.6191884000000001</v>
      </c>
      <c r="M4385" s="9">
        <v>0.27468330000000002</v>
      </c>
      <c r="N4385" s="48">
        <f t="shared" si="481"/>
        <v>3.2746833</v>
      </c>
      <c r="O4385" s="26">
        <v>0.12537519999999999</v>
      </c>
      <c r="P4385" s="93">
        <f t="shared" si="482"/>
        <v>3.6253752000000001</v>
      </c>
    </row>
    <row r="4386" spans="1:16">
      <c r="A4386" s="10">
        <v>2513.2739999999999</v>
      </c>
      <c r="B4386" s="31">
        <v>0.30430089999999999</v>
      </c>
      <c r="C4386" s="9">
        <v>0.30015950000000002</v>
      </c>
      <c r="D4386" s="31">
        <f t="shared" si="476"/>
        <v>0.80015950000000002</v>
      </c>
      <c r="E4386" s="9">
        <v>0.17313829999999999</v>
      </c>
      <c r="F4386" s="31">
        <f t="shared" si="477"/>
        <v>1.1731383</v>
      </c>
      <c r="G4386" s="9">
        <v>0.29759449999999998</v>
      </c>
      <c r="H4386" s="32">
        <f t="shared" si="478"/>
        <v>1.7975945</v>
      </c>
      <c r="I4386" s="9">
        <v>0.21425140000000001</v>
      </c>
      <c r="J4386" s="31">
        <f t="shared" si="479"/>
        <v>2.2142514000000002</v>
      </c>
      <c r="K4386" s="9">
        <v>0.11930200000000001</v>
      </c>
      <c r="L4386" s="48">
        <f t="shared" si="480"/>
        <v>2.6193019999999998</v>
      </c>
      <c r="M4386" s="9">
        <v>0.27475539999999998</v>
      </c>
      <c r="N4386" s="48">
        <f t="shared" si="481"/>
        <v>3.2747554000000001</v>
      </c>
      <c r="O4386" s="26">
        <v>0.12557289999999999</v>
      </c>
      <c r="P4386" s="93">
        <f t="shared" si="482"/>
        <v>3.6255728999999999</v>
      </c>
    </row>
    <row r="4387" spans="1:16">
      <c r="A4387" s="10">
        <v>2513.7570000000001</v>
      </c>
      <c r="B4387" s="31">
        <v>0.30450929999999998</v>
      </c>
      <c r="C4387" s="9">
        <v>0.3002861</v>
      </c>
      <c r="D4387" s="31">
        <f t="shared" si="476"/>
        <v>0.8002861</v>
      </c>
      <c r="E4387" s="9">
        <v>0.17327029999999999</v>
      </c>
      <c r="F4387" s="31">
        <f t="shared" si="477"/>
        <v>1.1732703</v>
      </c>
      <c r="G4387" s="9">
        <v>0.29771930000000002</v>
      </c>
      <c r="H4387" s="32">
        <f t="shared" si="478"/>
        <v>1.7977193</v>
      </c>
      <c r="I4387" s="9">
        <v>0.21435860000000001</v>
      </c>
      <c r="J4387" s="31">
        <f t="shared" si="479"/>
        <v>2.2143586000000002</v>
      </c>
      <c r="K4387" s="9">
        <v>0.1194394</v>
      </c>
      <c r="L4387" s="48">
        <f t="shared" si="480"/>
        <v>2.6194394000000001</v>
      </c>
      <c r="M4387" s="9">
        <v>0.27484180000000002</v>
      </c>
      <c r="N4387" s="48">
        <f t="shared" si="481"/>
        <v>3.2748417999999999</v>
      </c>
      <c r="O4387" s="26">
        <v>0.12575800000000001</v>
      </c>
      <c r="P4387" s="93">
        <f t="shared" si="482"/>
        <v>3.6257579999999998</v>
      </c>
    </row>
    <row r="4388" spans="1:16">
      <c r="A4388" s="10">
        <v>2514.239</v>
      </c>
      <c r="B4388" s="31">
        <v>0.30468729999999999</v>
      </c>
      <c r="C4388" s="9">
        <v>0.30038599999999999</v>
      </c>
      <c r="D4388" s="31">
        <f t="shared" si="476"/>
        <v>0.80038600000000004</v>
      </c>
      <c r="E4388" s="9">
        <v>0.17340630000000001</v>
      </c>
      <c r="F4388" s="31">
        <f t="shared" si="477"/>
        <v>1.1734062999999999</v>
      </c>
      <c r="G4388" s="9">
        <v>0.29782320000000001</v>
      </c>
      <c r="H4388" s="32">
        <f t="shared" si="478"/>
        <v>1.7978232000000001</v>
      </c>
      <c r="I4388" s="9">
        <v>0.21447069999999999</v>
      </c>
      <c r="J4388" s="31">
        <f t="shared" si="479"/>
        <v>2.2144707000000001</v>
      </c>
      <c r="K4388" s="9">
        <v>0.11958829999999999</v>
      </c>
      <c r="L4388" s="48">
        <f t="shared" si="480"/>
        <v>2.6195883000000002</v>
      </c>
      <c r="M4388" s="9">
        <v>0.27493220000000002</v>
      </c>
      <c r="N4388" s="48">
        <f t="shared" si="481"/>
        <v>3.2749321999999998</v>
      </c>
      <c r="O4388" s="26">
        <v>0.1259132</v>
      </c>
      <c r="P4388" s="93">
        <f t="shared" si="482"/>
        <v>3.6259131999999998</v>
      </c>
    </row>
    <row r="4389" spans="1:16">
      <c r="A4389" s="10">
        <v>2514.721</v>
      </c>
      <c r="B4389" s="31">
        <v>0.30480190000000001</v>
      </c>
      <c r="C4389" s="9">
        <v>0.30045040000000001</v>
      </c>
      <c r="D4389" s="31">
        <f t="shared" si="476"/>
        <v>0.80045040000000001</v>
      </c>
      <c r="E4389" s="9">
        <v>0.17353450000000001</v>
      </c>
      <c r="F4389" s="31">
        <f t="shared" si="477"/>
        <v>1.1735344999999999</v>
      </c>
      <c r="G4389" s="9">
        <v>0.29789929999999998</v>
      </c>
      <c r="H4389" s="32">
        <f t="shared" si="478"/>
        <v>1.7978993000000001</v>
      </c>
      <c r="I4389" s="9">
        <v>0.2145852</v>
      </c>
      <c r="J4389" s="31">
        <f t="shared" si="479"/>
        <v>2.2145852000000001</v>
      </c>
      <c r="K4389" s="9">
        <v>0.11973880000000001</v>
      </c>
      <c r="L4389" s="48">
        <f t="shared" si="480"/>
        <v>2.6197387999999999</v>
      </c>
      <c r="M4389" s="9">
        <v>0.27502140000000003</v>
      </c>
      <c r="N4389" s="48">
        <f t="shared" si="481"/>
        <v>3.2750214</v>
      </c>
      <c r="O4389" s="26">
        <v>0.12603159999999999</v>
      </c>
      <c r="P4389" s="93">
        <f t="shared" si="482"/>
        <v>3.6260316000000001</v>
      </c>
    </row>
    <row r="4390" spans="1:16">
      <c r="A4390" s="10">
        <v>2515.203</v>
      </c>
      <c r="B4390" s="31">
        <v>0.30483900000000003</v>
      </c>
      <c r="C4390" s="9">
        <v>0.30048849999999999</v>
      </c>
      <c r="D4390" s="31">
        <f t="shared" si="476"/>
        <v>0.80048849999999994</v>
      </c>
      <c r="E4390" s="9">
        <v>0.1736473</v>
      </c>
      <c r="F4390" s="31">
        <f t="shared" si="477"/>
        <v>1.1736473000000001</v>
      </c>
      <c r="G4390" s="9">
        <v>0.29795139999999998</v>
      </c>
      <c r="H4390" s="32">
        <f t="shared" si="478"/>
        <v>1.7979514000000001</v>
      </c>
      <c r="I4390" s="9">
        <v>0.21470420000000001</v>
      </c>
      <c r="J4390" s="31">
        <f t="shared" si="479"/>
        <v>2.2147041999999999</v>
      </c>
      <c r="K4390" s="9">
        <v>0.1198837</v>
      </c>
      <c r="L4390" s="48">
        <f t="shared" si="480"/>
        <v>2.6198836999999999</v>
      </c>
      <c r="M4390" s="9">
        <v>0.275113</v>
      </c>
      <c r="N4390" s="48">
        <f t="shared" si="481"/>
        <v>3.2751130000000002</v>
      </c>
      <c r="O4390" s="26">
        <v>0.1261176</v>
      </c>
      <c r="P4390" s="93">
        <f t="shared" si="482"/>
        <v>3.6261176000000002</v>
      </c>
    </row>
    <row r="4391" spans="1:16">
      <c r="A4391" s="10">
        <v>2515.6849999999999</v>
      </c>
      <c r="B4391" s="31">
        <v>0.30480859999999999</v>
      </c>
      <c r="C4391" s="9">
        <v>0.30052279999999998</v>
      </c>
      <c r="D4391" s="31">
        <f t="shared" si="476"/>
        <v>0.80052279999999998</v>
      </c>
      <c r="E4391" s="9">
        <v>0.1737456</v>
      </c>
      <c r="F4391" s="31">
        <f t="shared" si="477"/>
        <v>1.1737455999999999</v>
      </c>
      <c r="G4391" s="9">
        <v>0.29799249999999999</v>
      </c>
      <c r="H4391" s="32">
        <f t="shared" si="478"/>
        <v>1.7979924999999999</v>
      </c>
      <c r="I4391" s="9">
        <v>0.2148313</v>
      </c>
      <c r="J4391" s="31">
        <f t="shared" si="479"/>
        <v>2.2148313000000002</v>
      </c>
      <c r="K4391" s="9">
        <v>0.1200238</v>
      </c>
      <c r="L4391" s="48">
        <f t="shared" si="480"/>
        <v>2.6200237999999998</v>
      </c>
      <c r="M4391" s="9">
        <v>0.27521810000000002</v>
      </c>
      <c r="N4391" s="48">
        <f t="shared" si="481"/>
        <v>3.2752181</v>
      </c>
      <c r="O4391" s="26">
        <v>0.12618599999999999</v>
      </c>
      <c r="P4391" s="93">
        <f t="shared" si="482"/>
        <v>3.6261860000000001</v>
      </c>
    </row>
    <row r="4392" spans="1:16">
      <c r="A4392" s="10">
        <v>2516.1669999999999</v>
      </c>
      <c r="B4392" s="31">
        <v>0.30473869999999997</v>
      </c>
      <c r="C4392" s="9">
        <v>0.30058079999999998</v>
      </c>
      <c r="D4392" s="31">
        <f t="shared" si="476"/>
        <v>0.80058079999999998</v>
      </c>
      <c r="E4392" s="9">
        <v>0.17383460000000001</v>
      </c>
      <c r="F4392" s="31">
        <f t="shared" si="477"/>
        <v>1.1738346</v>
      </c>
      <c r="G4392" s="9">
        <v>0.29804029999999998</v>
      </c>
      <c r="H4392" s="32">
        <f t="shared" si="478"/>
        <v>1.7980403</v>
      </c>
      <c r="I4392" s="9">
        <v>0.2149673</v>
      </c>
      <c r="J4392" s="31">
        <f t="shared" si="479"/>
        <v>2.2149673000000001</v>
      </c>
      <c r="K4392" s="9">
        <v>0.120162</v>
      </c>
      <c r="L4392" s="48">
        <f t="shared" si="480"/>
        <v>2.6201620000000001</v>
      </c>
      <c r="M4392" s="9">
        <v>0.27534900000000001</v>
      </c>
      <c r="N4392" s="48">
        <f t="shared" si="481"/>
        <v>3.2753489999999998</v>
      </c>
      <c r="O4392" s="26">
        <v>0.1262528</v>
      </c>
      <c r="P4392" s="93">
        <f t="shared" si="482"/>
        <v>3.6262528000000001</v>
      </c>
    </row>
    <row r="4393" spans="1:16">
      <c r="A4393" s="10">
        <v>2516.6489999999999</v>
      </c>
      <c r="B4393" s="31">
        <v>0.30466680000000002</v>
      </c>
      <c r="C4393" s="9">
        <v>0.30068080000000003</v>
      </c>
      <c r="D4393" s="31">
        <f t="shared" si="476"/>
        <v>0.80068080000000008</v>
      </c>
      <c r="E4393" s="9">
        <v>0.17392079999999999</v>
      </c>
      <c r="F4393" s="31">
        <f t="shared" si="477"/>
        <v>1.1739207999999999</v>
      </c>
      <c r="G4393" s="9">
        <v>0.29811369999999998</v>
      </c>
      <c r="H4393" s="32">
        <f t="shared" si="478"/>
        <v>1.7981137</v>
      </c>
      <c r="I4393" s="9">
        <v>0.21510750000000001</v>
      </c>
      <c r="J4393" s="31">
        <f t="shared" si="479"/>
        <v>2.2151075000000002</v>
      </c>
      <c r="K4393" s="9">
        <v>0.1202997</v>
      </c>
      <c r="L4393" s="48">
        <f t="shared" si="480"/>
        <v>2.6202996999999999</v>
      </c>
      <c r="M4393" s="9">
        <v>0.27550910000000001</v>
      </c>
      <c r="N4393" s="48">
        <f t="shared" si="481"/>
        <v>3.2755090999999998</v>
      </c>
      <c r="O4393" s="26">
        <v>0.12633150000000001</v>
      </c>
      <c r="P4393" s="93">
        <f t="shared" si="482"/>
        <v>3.6263315</v>
      </c>
    </row>
    <row r="4394" spans="1:16">
      <c r="A4394" s="10">
        <v>2517.1309999999999</v>
      </c>
      <c r="B4394" s="31">
        <v>0.30462349999999999</v>
      </c>
      <c r="C4394" s="9">
        <v>0.3008226</v>
      </c>
      <c r="D4394" s="31">
        <f t="shared" si="476"/>
        <v>0.80082260000000005</v>
      </c>
      <c r="E4394" s="9">
        <v>0.174007</v>
      </c>
      <c r="F4394" s="31">
        <f t="shared" si="477"/>
        <v>1.174007</v>
      </c>
      <c r="G4394" s="9">
        <v>0.29822270000000001</v>
      </c>
      <c r="H4394" s="32">
        <f t="shared" si="478"/>
        <v>1.7982227</v>
      </c>
      <c r="I4394" s="9">
        <v>0.21524209999999999</v>
      </c>
      <c r="J4394" s="31">
        <f t="shared" si="479"/>
        <v>2.2152421000000002</v>
      </c>
      <c r="K4394" s="9">
        <v>0.1204335</v>
      </c>
      <c r="L4394" s="48">
        <f t="shared" si="480"/>
        <v>2.6204334999999999</v>
      </c>
      <c r="M4394" s="9">
        <v>0.27568969999999998</v>
      </c>
      <c r="N4394" s="48">
        <f t="shared" si="481"/>
        <v>3.2756897</v>
      </c>
      <c r="O4394" s="26">
        <v>0.1264246</v>
      </c>
      <c r="P4394" s="93">
        <f t="shared" si="482"/>
        <v>3.6264246</v>
      </c>
    </row>
    <row r="4395" spans="1:16">
      <c r="A4395" s="10">
        <v>2517.614</v>
      </c>
      <c r="B4395" s="31">
        <v>0.30462729999999999</v>
      </c>
      <c r="C4395" s="9">
        <v>0.30098950000000002</v>
      </c>
      <c r="D4395" s="31">
        <f t="shared" si="476"/>
        <v>0.80098950000000002</v>
      </c>
      <c r="E4395" s="9">
        <v>0.17409140000000001</v>
      </c>
      <c r="F4395" s="31">
        <f t="shared" si="477"/>
        <v>1.1740914</v>
      </c>
      <c r="G4395" s="9">
        <v>0.29836699999999999</v>
      </c>
      <c r="H4395" s="32">
        <f t="shared" si="478"/>
        <v>1.798367</v>
      </c>
      <c r="I4395" s="9">
        <v>0.21535899999999999</v>
      </c>
      <c r="J4395" s="31">
        <f t="shared" si="479"/>
        <v>2.2153589999999999</v>
      </c>
      <c r="K4395" s="9">
        <v>0.1205548</v>
      </c>
      <c r="L4395" s="48">
        <f t="shared" si="480"/>
        <v>2.6205547999999999</v>
      </c>
      <c r="M4395" s="9">
        <v>0.27587230000000001</v>
      </c>
      <c r="N4395" s="48">
        <f t="shared" si="481"/>
        <v>3.2758723000000001</v>
      </c>
      <c r="O4395" s="26">
        <v>0.1265288</v>
      </c>
      <c r="P4395" s="93">
        <f t="shared" si="482"/>
        <v>3.6265288</v>
      </c>
    </row>
    <row r="4396" spans="1:16">
      <c r="A4396" s="10">
        <v>2518.0949999999998</v>
      </c>
      <c r="B4396" s="31">
        <v>0.3046854</v>
      </c>
      <c r="C4396" s="9">
        <v>0.30115380000000003</v>
      </c>
      <c r="D4396" s="31">
        <f t="shared" si="476"/>
        <v>0.80115380000000003</v>
      </c>
      <c r="E4396" s="9">
        <v>0.17416870000000001</v>
      </c>
      <c r="F4396" s="31">
        <f t="shared" si="477"/>
        <v>1.1741687000000001</v>
      </c>
      <c r="G4396" s="9">
        <v>0.29853570000000001</v>
      </c>
      <c r="H4396" s="32">
        <f t="shared" si="478"/>
        <v>1.7985357</v>
      </c>
      <c r="I4396" s="9">
        <v>0.21545010000000001</v>
      </c>
      <c r="J4396" s="31">
        <f t="shared" si="479"/>
        <v>2.2154501</v>
      </c>
      <c r="K4396" s="9">
        <v>0.120655</v>
      </c>
      <c r="L4396" s="48">
        <f t="shared" si="480"/>
        <v>2.6206550000000002</v>
      </c>
      <c r="M4396" s="9">
        <v>0.27603549999999999</v>
      </c>
      <c r="N4396" s="48">
        <f t="shared" si="481"/>
        <v>3.2760354999999999</v>
      </c>
      <c r="O4396" s="26">
        <v>0.12663759999999999</v>
      </c>
      <c r="P4396" s="93">
        <f t="shared" si="482"/>
        <v>3.6266376</v>
      </c>
    </row>
    <row r="4397" spans="1:16">
      <c r="A4397" s="10">
        <v>2518.578</v>
      </c>
      <c r="B4397" s="31">
        <v>0.30479669999999998</v>
      </c>
      <c r="C4397" s="9">
        <v>0.30129489999999998</v>
      </c>
      <c r="D4397" s="31">
        <f t="shared" si="476"/>
        <v>0.80129490000000003</v>
      </c>
      <c r="E4397" s="9">
        <v>0.174236</v>
      </c>
      <c r="F4397" s="31">
        <f t="shared" si="477"/>
        <v>1.1742360000000001</v>
      </c>
      <c r="G4397" s="9">
        <v>0.29871510000000001</v>
      </c>
      <c r="H4397" s="32">
        <f t="shared" si="478"/>
        <v>1.7987150999999999</v>
      </c>
      <c r="I4397" s="9">
        <v>0.2155175</v>
      </c>
      <c r="J4397" s="31">
        <f t="shared" si="479"/>
        <v>2.2155174999999998</v>
      </c>
      <c r="K4397" s="9">
        <v>0.12072960000000001</v>
      </c>
      <c r="L4397" s="48">
        <f t="shared" si="480"/>
        <v>2.6207296000000002</v>
      </c>
      <c r="M4397" s="9">
        <v>0.27616540000000001</v>
      </c>
      <c r="N4397" s="48">
        <f t="shared" si="481"/>
        <v>3.2761654</v>
      </c>
      <c r="O4397" s="26">
        <v>0.1267469</v>
      </c>
      <c r="P4397" s="93">
        <f t="shared" si="482"/>
        <v>3.6267469000000001</v>
      </c>
    </row>
    <row r="4398" spans="1:16">
      <c r="A4398" s="10">
        <v>2519.06</v>
      </c>
      <c r="B4398" s="31">
        <v>0.30495559999999999</v>
      </c>
      <c r="C4398" s="9">
        <v>0.30140499999999998</v>
      </c>
      <c r="D4398" s="31">
        <f t="shared" si="476"/>
        <v>0.80140499999999992</v>
      </c>
      <c r="E4398" s="9">
        <v>0.17429439999999999</v>
      </c>
      <c r="F4398" s="31">
        <f t="shared" si="477"/>
        <v>1.1742944</v>
      </c>
      <c r="G4398" s="9">
        <v>0.29889169999999998</v>
      </c>
      <c r="H4398" s="32">
        <f t="shared" si="478"/>
        <v>1.7988917</v>
      </c>
      <c r="I4398" s="9">
        <v>0.21557399999999999</v>
      </c>
      <c r="J4398" s="31">
        <f t="shared" si="479"/>
        <v>2.2155740000000002</v>
      </c>
      <c r="K4398" s="9">
        <v>0.1207843</v>
      </c>
      <c r="L4398" s="48">
        <f t="shared" si="480"/>
        <v>2.6207843</v>
      </c>
      <c r="M4398" s="9">
        <v>0.2762618</v>
      </c>
      <c r="N4398" s="48">
        <f t="shared" si="481"/>
        <v>3.2762617999999999</v>
      </c>
      <c r="O4398" s="26">
        <v>0.12685930000000001</v>
      </c>
      <c r="P4398" s="93">
        <f t="shared" si="482"/>
        <v>3.6268593</v>
      </c>
    </row>
    <row r="4399" spans="1:16">
      <c r="A4399" s="10">
        <v>2519.5419999999999</v>
      </c>
      <c r="B4399" s="31">
        <v>0.30515740000000002</v>
      </c>
      <c r="C4399" s="9">
        <v>0.30149350000000003</v>
      </c>
      <c r="D4399" s="31">
        <f t="shared" si="476"/>
        <v>0.80149350000000008</v>
      </c>
      <c r="E4399" s="9">
        <v>0.17435049999999999</v>
      </c>
      <c r="F4399" s="31">
        <f t="shared" si="477"/>
        <v>1.1743505000000001</v>
      </c>
      <c r="G4399" s="9">
        <v>0.29905670000000001</v>
      </c>
      <c r="H4399" s="32">
        <f t="shared" si="478"/>
        <v>1.7990567</v>
      </c>
      <c r="I4399" s="9">
        <v>0.2156391</v>
      </c>
      <c r="J4399" s="31">
        <f t="shared" si="479"/>
        <v>2.2156391000000002</v>
      </c>
      <c r="K4399" s="9">
        <v>0.1208311</v>
      </c>
      <c r="L4399" s="48">
        <f t="shared" si="480"/>
        <v>2.6208311000000002</v>
      </c>
      <c r="M4399" s="9">
        <v>0.27633550000000001</v>
      </c>
      <c r="N4399" s="48">
        <f t="shared" si="481"/>
        <v>3.2763355000000001</v>
      </c>
      <c r="O4399" s="26">
        <v>0.1269827</v>
      </c>
      <c r="P4399" s="93">
        <f t="shared" si="482"/>
        <v>3.6269827000000001</v>
      </c>
    </row>
    <row r="4400" spans="1:16">
      <c r="A4400" s="10">
        <v>2520.0239999999999</v>
      </c>
      <c r="B4400" s="31">
        <v>0.30539060000000001</v>
      </c>
      <c r="C4400" s="9">
        <v>0.30158030000000002</v>
      </c>
      <c r="D4400" s="31">
        <f t="shared" si="476"/>
        <v>0.80158030000000002</v>
      </c>
      <c r="E4400" s="9">
        <v>0.17441509999999999</v>
      </c>
      <c r="F4400" s="31">
        <f t="shared" si="477"/>
        <v>1.1744151</v>
      </c>
      <c r="G4400" s="9">
        <v>0.29920750000000002</v>
      </c>
      <c r="H4400" s="32">
        <f t="shared" si="478"/>
        <v>1.7992075000000001</v>
      </c>
      <c r="I4400" s="9">
        <v>0.21573129999999999</v>
      </c>
      <c r="J4400" s="31">
        <f t="shared" si="479"/>
        <v>2.2157312999999998</v>
      </c>
      <c r="K4400" s="9">
        <v>0.12088550000000001</v>
      </c>
      <c r="L4400" s="48">
        <f t="shared" si="480"/>
        <v>2.6208855</v>
      </c>
      <c r="M4400" s="9">
        <v>0.27639960000000002</v>
      </c>
      <c r="N4400" s="48">
        <f t="shared" si="481"/>
        <v>3.2763996</v>
      </c>
      <c r="O4400" s="26">
        <v>0.12712419999999999</v>
      </c>
      <c r="P4400" s="93">
        <f t="shared" si="482"/>
        <v>3.6271241999999999</v>
      </c>
    </row>
    <row r="4401" spans="1:16">
      <c r="A4401" s="10">
        <v>2520.5059999999999</v>
      </c>
      <c r="B4401" s="31">
        <v>0.30563750000000001</v>
      </c>
      <c r="C4401" s="9">
        <v>0.3016858</v>
      </c>
      <c r="D4401" s="31">
        <f t="shared" si="476"/>
        <v>0.8016858</v>
      </c>
      <c r="E4401" s="9">
        <v>0.1744967</v>
      </c>
      <c r="F4401" s="31">
        <f t="shared" si="477"/>
        <v>1.1744966999999999</v>
      </c>
      <c r="G4401" s="9">
        <v>0.29934569999999999</v>
      </c>
      <c r="H4401" s="32">
        <f t="shared" si="478"/>
        <v>1.7993456999999999</v>
      </c>
      <c r="I4401" s="9">
        <v>0.21585879999999999</v>
      </c>
      <c r="J4401" s="31">
        <f t="shared" si="479"/>
        <v>2.2158587999999999</v>
      </c>
      <c r="K4401" s="9">
        <v>0.12095980000000001</v>
      </c>
      <c r="L4401" s="48">
        <f t="shared" si="480"/>
        <v>2.6209598000000001</v>
      </c>
      <c r="M4401" s="9">
        <v>0.2764626</v>
      </c>
      <c r="N4401" s="48">
        <f t="shared" si="481"/>
        <v>3.2764625999999999</v>
      </c>
      <c r="O4401" s="26">
        <v>0.12728619999999999</v>
      </c>
      <c r="P4401" s="93">
        <f t="shared" si="482"/>
        <v>3.6272861999999999</v>
      </c>
    </row>
    <row r="4402" spans="1:16">
      <c r="A4402" s="10">
        <v>2520.9879999999998</v>
      </c>
      <c r="B4402" s="31">
        <v>0.30587399999999998</v>
      </c>
      <c r="C4402" s="9">
        <v>0.30181999999999998</v>
      </c>
      <c r="D4402" s="31">
        <f t="shared" si="476"/>
        <v>0.80181999999999998</v>
      </c>
      <c r="E4402" s="9">
        <v>0.1745989</v>
      </c>
      <c r="F4402" s="31">
        <f t="shared" si="477"/>
        <v>1.1745988999999999</v>
      </c>
      <c r="G4402" s="9">
        <v>0.29947360000000001</v>
      </c>
      <c r="H4402" s="32">
        <f t="shared" si="478"/>
        <v>1.7994736</v>
      </c>
      <c r="I4402" s="9">
        <v>0.2160165</v>
      </c>
      <c r="J4402" s="31">
        <f t="shared" si="479"/>
        <v>2.2160164999999998</v>
      </c>
      <c r="K4402" s="9">
        <v>0.1210572</v>
      </c>
      <c r="L4402" s="48">
        <f t="shared" si="480"/>
        <v>2.6210572000000001</v>
      </c>
      <c r="M4402" s="9">
        <v>0.27652090000000001</v>
      </c>
      <c r="N4402" s="48">
        <f t="shared" si="481"/>
        <v>3.2765209</v>
      </c>
      <c r="O4402" s="26">
        <v>0.1274623</v>
      </c>
      <c r="P4402" s="93">
        <f t="shared" si="482"/>
        <v>3.6274622999999999</v>
      </c>
    </row>
    <row r="4403" spans="1:16">
      <c r="A4403" s="10">
        <v>2521.4699999999998</v>
      </c>
      <c r="B4403" s="31">
        <v>0.30607529999999999</v>
      </c>
      <c r="C4403" s="9">
        <v>0.30198049999999999</v>
      </c>
      <c r="D4403" s="31">
        <f t="shared" si="476"/>
        <v>0.80198049999999999</v>
      </c>
      <c r="E4403" s="9">
        <v>0.1747186</v>
      </c>
      <c r="F4403" s="31">
        <f t="shared" si="477"/>
        <v>1.1747186000000001</v>
      </c>
      <c r="G4403" s="9">
        <v>0.29959330000000001</v>
      </c>
      <c r="H4403" s="32">
        <f t="shared" si="478"/>
        <v>1.7995933</v>
      </c>
      <c r="I4403" s="9">
        <v>0.21618660000000001</v>
      </c>
      <c r="J4403" s="31">
        <f t="shared" si="479"/>
        <v>2.2161865999999999</v>
      </c>
      <c r="K4403" s="9">
        <v>0.1211725</v>
      </c>
      <c r="L4403" s="48">
        <f t="shared" si="480"/>
        <v>2.6211725000000001</v>
      </c>
      <c r="M4403" s="9">
        <v>0.27656229999999998</v>
      </c>
      <c r="N4403" s="48">
        <f t="shared" si="481"/>
        <v>3.2765623000000001</v>
      </c>
      <c r="O4403" s="26">
        <v>0.1276399</v>
      </c>
      <c r="P4403" s="93">
        <f t="shared" si="482"/>
        <v>3.6276399000000001</v>
      </c>
    </row>
    <row r="4404" spans="1:16">
      <c r="A4404" s="10">
        <v>2521.9520000000002</v>
      </c>
      <c r="B4404" s="31">
        <v>0.30622329999999998</v>
      </c>
      <c r="C4404" s="9">
        <v>0.30215330000000001</v>
      </c>
      <c r="D4404" s="31">
        <f t="shared" si="476"/>
        <v>0.80215330000000007</v>
      </c>
      <c r="E4404" s="9">
        <v>0.17484839999999999</v>
      </c>
      <c r="F4404" s="31">
        <f t="shared" si="477"/>
        <v>1.1748483999999999</v>
      </c>
      <c r="G4404" s="9">
        <v>0.29970649999999999</v>
      </c>
      <c r="H4404" s="32">
        <f t="shared" si="478"/>
        <v>1.7997065000000001</v>
      </c>
      <c r="I4404" s="9">
        <v>0.2163484</v>
      </c>
      <c r="J4404" s="31">
        <f t="shared" si="479"/>
        <v>2.2163484000000002</v>
      </c>
      <c r="K4404" s="9">
        <v>0.1212955</v>
      </c>
      <c r="L4404" s="48">
        <f t="shared" si="480"/>
        <v>2.6212955</v>
      </c>
      <c r="M4404" s="9">
        <v>0.27657350000000003</v>
      </c>
      <c r="N4404" s="48">
        <f t="shared" si="481"/>
        <v>3.2765735</v>
      </c>
      <c r="O4404" s="26">
        <v>0.1278058</v>
      </c>
      <c r="P4404" s="93">
        <f t="shared" si="482"/>
        <v>3.6278058</v>
      </c>
    </row>
    <row r="4405" spans="1:16">
      <c r="A4405" s="10">
        <v>2522.4349999999999</v>
      </c>
      <c r="B4405" s="31">
        <v>0.30631599999999998</v>
      </c>
      <c r="C4405" s="9">
        <v>0.30232439999999999</v>
      </c>
      <c r="D4405" s="31">
        <f t="shared" si="476"/>
        <v>0.80232440000000005</v>
      </c>
      <c r="E4405" s="9">
        <v>0.1749793</v>
      </c>
      <c r="F4405" s="31">
        <f t="shared" si="477"/>
        <v>1.1749792999999999</v>
      </c>
      <c r="G4405" s="9">
        <v>0.29981590000000002</v>
      </c>
      <c r="H4405" s="32">
        <f t="shared" si="478"/>
        <v>1.7998159</v>
      </c>
      <c r="I4405" s="9">
        <v>0.21648410000000001</v>
      </c>
      <c r="J4405" s="31">
        <f t="shared" si="479"/>
        <v>2.2164841000000002</v>
      </c>
      <c r="K4405" s="9">
        <v>0.1214162</v>
      </c>
      <c r="L4405" s="48">
        <f t="shared" si="480"/>
        <v>2.6214162000000001</v>
      </c>
      <c r="M4405" s="9">
        <v>0.27655269999999998</v>
      </c>
      <c r="N4405" s="48">
        <f t="shared" si="481"/>
        <v>3.2765526999999999</v>
      </c>
      <c r="O4405" s="26">
        <v>0.12795119999999999</v>
      </c>
      <c r="P4405" s="93">
        <f t="shared" si="482"/>
        <v>3.6279512</v>
      </c>
    </row>
    <row r="4406" spans="1:16">
      <c r="A4406" s="10">
        <v>2522.9169999999999</v>
      </c>
      <c r="B4406" s="31">
        <v>0.30637219999999998</v>
      </c>
      <c r="C4406" s="9">
        <v>0.3024828</v>
      </c>
      <c r="D4406" s="31">
        <f t="shared" si="476"/>
        <v>0.80248279999999994</v>
      </c>
      <c r="E4406" s="9">
        <v>0.17510729999999999</v>
      </c>
      <c r="F4406" s="31">
        <f t="shared" si="477"/>
        <v>1.1751073000000001</v>
      </c>
      <c r="G4406" s="9">
        <v>0.2999252</v>
      </c>
      <c r="H4406" s="32">
        <f t="shared" si="478"/>
        <v>1.7999252000000001</v>
      </c>
      <c r="I4406" s="9">
        <v>0.21659100000000001</v>
      </c>
      <c r="J4406" s="31">
        <f t="shared" si="479"/>
        <v>2.2165910000000002</v>
      </c>
      <c r="K4406" s="9">
        <v>0.1215311</v>
      </c>
      <c r="L4406" s="48">
        <f t="shared" si="480"/>
        <v>2.6215310999999999</v>
      </c>
      <c r="M4406" s="9">
        <v>0.27651049999999999</v>
      </c>
      <c r="N4406" s="48">
        <f t="shared" si="481"/>
        <v>3.2765105000000001</v>
      </c>
      <c r="O4406" s="26">
        <v>0.12807779999999999</v>
      </c>
      <c r="P4406" s="93">
        <f t="shared" si="482"/>
        <v>3.6280777999999998</v>
      </c>
    </row>
    <row r="4407" spans="1:16">
      <c r="A4407" s="10">
        <v>2523.3989999999999</v>
      </c>
      <c r="B4407" s="31">
        <v>0.30641930000000001</v>
      </c>
      <c r="C4407" s="9">
        <v>0.3026259</v>
      </c>
      <c r="D4407" s="31">
        <f t="shared" si="476"/>
        <v>0.8026259</v>
      </c>
      <c r="E4407" s="9">
        <v>0.1752339</v>
      </c>
      <c r="F4407" s="31">
        <f t="shared" si="477"/>
        <v>1.1752339000000001</v>
      </c>
      <c r="G4407" s="9">
        <v>0.30003879999999999</v>
      </c>
      <c r="H4407" s="32">
        <f t="shared" si="478"/>
        <v>1.8000388</v>
      </c>
      <c r="I4407" s="9">
        <v>0.2166749</v>
      </c>
      <c r="J4407" s="31">
        <f t="shared" si="479"/>
        <v>2.2166749000000001</v>
      </c>
      <c r="K4407" s="9">
        <v>0.1216454</v>
      </c>
      <c r="L4407" s="48">
        <f t="shared" si="480"/>
        <v>2.6216453999999998</v>
      </c>
      <c r="M4407" s="9">
        <v>0.27647389999999999</v>
      </c>
      <c r="N4407" s="48">
        <f t="shared" si="481"/>
        <v>3.2764739000000001</v>
      </c>
      <c r="O4407" s="26">
        <v>0.12819220000000001</v>
      </c>
      <c r="P4407" s="93">
        <f t="shared" si="482"/>
        <v>3.6281922</v>
      </c>
    </row>
    <row r="4408" spans="1:16">
      <c r="A4408" s="10">
        <v>2523.8809999999999</v>
      </c>
      <c r="B4408" s="31">
        <v>0.30648639999999999</v>
      </c>
      <c r="C4408" s="9">
        <v>0.30275550000000001</v>
      </c>
      <c r="D4408" s="31">
        <f t="shared" si="476"/>
        <v>0.80275549999999996</v>
      </c>
      <c r="E4408" s="9">
        <v>0.17536479999999999</v>
      </c>
      <c r="F4408" s="31">
        <f t="shared" si="477"/>
        <v>1.1753648000000001</v>
      </c>
      <c r="G4408" s="9">
        <v>0.30015809999999998</v>
      </c>
      <c r="H4408" s="32">
        <f t="shared" si="478"/>
        <v>1.8001581</v>
      </c>
      <c r="I4408" s="9">
        <v>0.216752</v>
      </c>
      <c r="J4408" s="31">
        <f t="shared" si="479"/>
        <v>2.2167520000000001</v>
      </c>
      <c r="K4408" s="9">
        <v>0.1217657</v>
      </c>
      <c r="L4408" s="48">
        <f t="shared" si="480"/>
        <v>2.6217657000000001</v>
      </c>
      <c r="M4408" s="9">
        <v>0.2764722</v>
      </c>
      <c r="N4408" s="48">
        <f t="shared" si="481"/>
        <v>3.2764722000000002</v>
      </c>
      <c r="O4408" s="26">
        <v>0.128305</v>
      </c>
      <c r="P4408" s="93">
        <f t="shared" si="482"/>
        <v>3.6283050000000001</v>
      </c>
    </row>
    <row r="4409" spans="1:16">
      <c r="A4409" s="10">
        <v>2524.3629999999998</v>
      </c>
      <c r="B4409" s="31">
        <v>0.30658970000000002</v>
      </c>
      <c r="C4409" s="9">
        <v>0.30287360000000002</v>
      </c>
      <c r="D4409" s="31">
        <f t="shared" si="476"/>
        <v>0.80287360000000008</v>
      </c>
      <c r="E4409" s="9">
        <v>0.1755073</v>
      </c>
      <c r="F4409" s="31">
        <f t="shared" si="477"/>
        <v>1.1755073</v>
      </c>
      <c r="G4409" s="9">
        <v>0.30028050000000001</v>
      </c>
      <c r="H4409" s="32">
        <f t="shared" si="478"/>
        <v>1.8002805</v>
      </c>
      <c r="I4409" s="9">
        <v>0.21683559999999999</v>
      </c>
      <c r="J4409" s="31">
        <f t="shared" si="479"/>
        <v>2.2168356</v>
      </c>
      <c r="K4409" s="9">
        <v>0.1218994</v>
      </c>
      <c r="L4409" s="48">
        <f t="shared" si="480"/>
        <v>2.6218994000000002</v>
      </c>
      <c r="M4409" s="9">
        <v>0.27652500000000002</v>
      </c>
      <c r="N4409" s="48">
        <f t="shared" si="481"/>
        <v>3.2765249999999999</v>
      </c>
      <c r="O4409" s="26">
        <v>0.12842129999999999</v>
      </c>
      <c r="P4409" s="93">
        <f t="shared" si="482"/>
        <v>3.6284212999999998</v>
      </c>
    </row>
    <row r="4410" spans="1:16">
      <c r="A4410" s="10">
        <v>2524.8449999999998</v>
      </c>
      <c r="B4410" s="31">
        <v>0.30672389999999999</v>
      </c>
      <c r="C4410" s="9">
        <v>0.30297649999999998</v>
      </c>
      <c r="D4410" s="31">
        <f t="shared" si="476"/>
        <v>0.80297649999999998</v>
      </c>
      <c r="E4410" s="9">
        <v>0.17566789999999999</v>
      </c>
      <c r="F4410" s="31">
        <f t="shared" si="477"/>
        <v>1.1756679000000001</v>
      </c>
      <c r="G4410" s="9">
        <v>0.30040109999999998</v>
      </c>
      <c r="H4410" s="32">
        <f t="shared" si="478"/>
        <v>1.8004011</v>
      </c>
      <c r="I4410" s="9">
        <v>0.21693209999999999</v>
      </c>
      <c r="J4410" s="31">
        <f t="shared" si="479"/>
        <v>2.2169321000000002</v>
      </c>
      <c r="K4410" s="9">
        <v>0.1220463</v>
      </c>
      <c r="L4410" s="48">
        <f t="shared" si="480"/>
        <v>2.6220463000000001</v>
      </c>
      <c r="M4410" s="9">
        <v>0.27663680000000002</v>
      </c>
      <c r="N4410" s="48">
        <f t="shared" si="481"/>
        <v>3.2766367999999999</v>
      </c>
      <c r="O4410" s="26">
        <v>0.1285404</v>
      </c>
      <c r="P4410" s="93">
        <f t="shared" si="482"/>
        <v>3.6285403999999999</v>
      </c>
    </row>
    <row r="4411" spans="1:16">
      <c r="A4411" s="10">
        <v>2525.3270000000002</v>
      </c>
      <c r="B4411" s="31">
        <v>0.3068709</v>
      </c>
      <c r="C4411" s="9">
        <v>0.30305700000000002</v>
      </c>
      <c r="D4411" s="31">
        <f t="shared" si="476"/>
        <v>0.80305700000000002</v>
      </c>
      <c r="E4411" s="9">
        <v>0.17584810000000001</v>
      </c>
      <c r="F4411" s="31">
        <f t="shared" si="477"/>
        <v>1.1758481000000001</v>
      </c>
      <c r="G4411" s="9">
        <v>0.30051139999999998</v>
      </c>
      <c r="H4411" s="32">
        <f t="shared" si="478"/>
        <v>1.8005114</v>
      </c>
      <c r="I4411" s="9">
        <v>0.21703929999999999</v>
      </c>
      <c r="J4411" s="31">
        <f t="shared" si="479"/>
        <v>2.2170393000000002</v>
      </c>
      <c r="K4411" s="9">
        <v>0.12220019999999999</v>
      </c>
      <c r="L4411" s="48">
        <f t="shared" si="480"/>
        <v>2.6222002</v>
      </c>
      <c r="M4411" s="9">
        <v>0.27679399999999998</v>
      </c>
      <c r="N4411" s="48">
        <f t="shared" si="481"/>
        <v>3.2767939999999998</v>
      </c>
      <c r="O4411" s="26">
        <v>0.12865599999999999</v>
      </c>
      <c r="P4411" s="93">
        <f t="shared" si="482"/>
        <v>3.6286559999999999</v>
      </c>
    </row>
    <row r="4412" spans="1:16">
      <c r="A4412" s="10">
        <v>2525.8090000000002</v>
      </c>
      <c r="B4412" s="31">
        <v>0.3070079</v>
      </c>
      <c r="C4412" s="9">
        <v>0.30310949999999998</v>
      </c>
      <c r="D4412" s="31">
        <f t="shared" si="476"/>
        <v>0.80310949999999992</v>
      </c>
      <c r="E4412" s="9">
        <v>0.17604700000000001</v>
      </c>
      <c r="F4412" s="31">
        <f t="shared" si="477"/>
        <v>1.1760470000000001</v>
      </c>
      <c r="G4412" s="9">
        <v>0.30060789999999998</v>
      </c>
      <c r="H4412" s="32">
        <f t="shared" si="478"/>
        <v>1.8006078999999999</v>
      </c>
      <c r="I4412" s="9">
        <v>0.2171495</v>
      </c>
      <c r="J4412" s="31">
        <f t="shared" si="479"/>
        <v>2.2171495000000001</v>
      </c>
      <c r="K4412" s="9">
        <v>0.12234979999999999</v>
      </c>
      <c r="L4412" s="48">
        <f t="shared" si="480"/>
        <v>2.6223497999999998</v>
      </c>
      <c r="M4412" s="9">
        <v>0.27697539999999998</v>
      </c>
      <c r="N4412" s="48">
        <f t="shared" si="481"/>
        <v>3.2769754</v>
      </c>
      <c r="O4412" s="26">
        <v>0.12876360000000001</v>
      </c>
      <c r="P4412" s="93">
        <f t="shared" si="482"/>
        <v>3.6287636000000001</v>
      </c>
    </row>
    <row r="4413" spans="1:16">
      <c r="A4413" s="10">
        <v>2526.2919999999999</v>
      </c>
      <c r="B4413" s="31">
        <v>0.3071198</v>
      </c>
      <c r="C4413" s="9">
        <v>0.30313489999999998</v>
      </c>
      <c r="D4413" s="31">
        <f t="shared" si="476"/>
        <v>0.80313489999999998</v>
      </c>
      <c r="E4413" s="9">
        <v>0.17626020000000001</v>
      </c>
      <c r="F4413" s="31">
        <f t="shared" si="477"/>
        <v>1.1762602</v>
      </c>
      <c r="G4413" s="9">
        <v>0.30069319999999999</v>
      </c>
      <c r="H4413" s="32">
        <f t="shared" si="478"/>
        <v>1.8006932</v>
      </c>
      <c r="I4413" s="9">
        <v>0.21725530000000001</v>
      </c>
      <c r="J4413" s="31">
        <f t="shared" si="479"/>
        <v>2.2172553000000002</v>
      </c>
      <c r="K4413" s="9">
        <v>0.1224862</v>
      </c>
      <c r="L4413" s="48">
        <f t="shared" si="480"/>
        <v>2.6224862</v>
      </c>
      <c r="M4413" s="9">
        <v>0.27715859999999998</v>
      </c>
      <c r="N4413" s="48">
        <f t="shared" si="481"/>
        <v>3.2771585999999999</v>
      </c>
      <c r="O4413" s="26">
        <v>0.12886500000000001</v>
      </c>
      <c r="P4413" s="93">
        <f t="shared" si="482"/>
        <v>3.6288650000000002</v>
      </c>
    </row>
    <row r="4414" spans="1:16">
      <c r="A4414" s="10">
        <v>2526.7739999999999</v>
      </c>
      <c r="B4414" s="31">
        <v>0.30721159999999997</v>
      </c>
      <c r="C4414" s="9">
        <v>0.30314469999999999</v>
      </c>
      <c r="D4414" s="31">
        <f t="shared" si="476"/>
        <v>0.80314470000000004</v>
      </c>
      <c r="E4414" s="9">
        <v>0.17648369999999999</v>
      </c>
      <c r="F4414" s="31">
        <f t="shared" si="477"/>
        <v>1.1764836999999999</v>
      </c>
      <c r="G4414" s="9">
        <v>0.30077779999999998</v>
      </c>
      <c r="H4414" s="32">
        <f t="shared" si="478"/>
        <v>1.8007778000000001</v>
      </c>
      <c r="I4414" s="9">
        <v>0.21735689999999999</v>
      </c>
      <c r="J4414" s="31">
        <f t="shared" si="479"/>
        <v>2.2173569</v>
      </c>
      <c r="K4414" s="9">
        <v>0.1226048</v>
      </c>
      <c r="L4414" s="48">
        <f t="shared" si="480"/>
        <v>2.6226048</v>
      </c>
      <c r="M4414" s="9">
        <v>0.2773332</v>
      </c>
      <c r="N4414" s="48">
        <f t="shared" si="481"/>
        <v>3.2773332000000002</v>
      </c>
      <c r="O4414" s="26">
        <v>0.128972</v>
      </c>
      <c r="P4414" s="93">
        <f t="shared" si="482"/>
        <v>3.6289720000000001</v>
      </c>
    </row>
    <row r="4415" spans="1:16">
      <c r="A4415" s="10">
        <v>2527.2559999999999</v>
      </c>
      <c r="B4415" s="31">
        <v>0.30730150000000001</v>
      </c>
      <c r="C4415" s="9">
        <v>0.30315989999999998</v>
      </c>
      <c r="D4415" s="31">
        <f t="shared" si="476"/>
        <v>0.80315990000000004</v>
      </c>
      <c r="E4415" s="9">
        <v>0.1767127</v>
      </c>
      <c r="F4415" s="31">
        <f t="shared" si="477"/>
        <v>1.1767126999999999</v>
      </c>
      <c r="G4415" s="9">
        <v>0.30087469999999999</v>
      </c>
      <c r="H4415" s="32">
        <f t="shared" si="478"/>
        <v>1.8008747000000001</v>
      </c>
      <c r="I4415" s="9">
        <v>0.21746109999999999</v>
      </c>
      <c r="J4415" s="31">
        <f t="shared" si="479"/>
        <v>2.2174611</v>
      </c>
      <c r="K4415" s="9">
        <v>0.12270929999999999</v>
      </c>
      <c r="L4415" s="48">
        <f t="shared" si="480"/>
        <v>2.6227092999999999</v>
      </c>
      <c r="M4415" s="9">
        <v>0.2774992</v>
      </c>
      <c r="N4415" s="48">
        <f t="shared" si="481"/>
        <v>3.2774991999999998</v>
      </c>
      <c r="O4415" s="26">
        <v>0.1290985</v>
      </c>
      <c r="P4415" s="93">
        <f t="shared" si="482"/>
        <v>3.6290985</v>
      </c>
    </row>
    <row r="4416" spans="1:16">
      <c r="A4416" s="10">
        <v>2527.7379999999998</v>
      </c>
      <c r="B4416" s="31">
        <v>0.3074152</v>
      </c>
      <c r="C4416" s="9">
        <v>0.30320190000000002</v>
      </c>
      <c r="D4416" s="31">
        <f t="shared" si="476"/>
        <v>0.80320190000000002</v>
      </c>
      <c r="E4416" s="9">
        <v>0.17694099999999999</v>
      </c>
      <c r="F4416" s="31">
        <f t="shared" si="477"/>
        <v>1.176941</v>
      </c>
      <c r="G4416" s="9">
        <v>0.30099399999999998</v>
      </c>
      <c r="H4416" s="32">
        <f t="shared" si="478"/>
        <v>1.800994</v>
      </c>
      <c r="I4416" s="9">
        <v>0.21758069999999999</v>
      </c>
      <c r="J4416" s="31">
        <f t="shared" si="479"/>
        <v>2.2175807000000001</v>
      </c>
      <c r="K4416" s="9">
        <v>0.1228085</v>
      </c>
      <c r="L4416" s="48">
        <f t="shared" si="480"/>
        <v>2.6228085000000001</v>
      </c>
      <c r="M4416" s="9">
        <v>0.2776631</v>
      </c>
      <c r="N4416" s="48">
        <f t="shared" si="481"/>
        <v>3.2776630999999998</v>
      </c>
      <c r="O4416" s="26">
        <v>0.12925890000000001</v>
      </c>
      <c r="P4416" s="93">
        <f t="shared" si="482"/>
        <v>3.6292589</v>
      </c>
    </row>
    <row r="4417" spans="1:16">
      <c r="A4417" s="10">
        <v>2528.2199999999998</v>
      </c>
      <c r="B4417" s="31">
        <v>0.30756800000000001</v>
      </c>
      <c r="C4417" s="9">
        <v>0.303284</v>
      </c>
      <c r="D4417" s="31">
        <f t="shared" si="476"/>
        <v>0.803284</v>
      </c>
      <c r="E4417" s="9">
        <v>0.17716000000000001</v>
      </c>
      <c r="F4417" s="31">
        <f t="shared" si="477"/>
        <v>1.17716</v>
      </c>
      <c r="G4417" s="9">
        <v>0.30113830000000003</v>
      </c>
      <c r="H4417" s="32">
        <f t="shared" si="478"/>
        <v>1.8011383000000001</v>
      </c>
      <c r="I4417" s="9">
        <v>0.2177277</v>
      </c>
      <c r="J4417" s="31">
        <f t="shared" si="479"/>
        <v>2.2177277000000002</v>
      </c>
      <c r="K4417" s="9">
        <v>0.12291199999999999</v>
      </c>
      <c r="L4417" s="48">
        <f t="shared" si="480"/>
        <v>2.6229119999999999</v>
      </c>
      <c r="M4417" s="9">
        <v>0.2778291</v>
      </c>
      <c r="N4417" s="48">
        <f t="shared" si="481"/>
        <v>3.2778290999999999</v>
      </c>
      <c r="O4417" s="26">
        <v>0.12945580000000001</v>
      </c>
      <c r="P4417" s="93">
        <f t="shared" si="482"/>
        <v>3.6294558000000001</v>
      </c>
    </row>
    <row r="4418" spans="1:16">
      <c r="A4418" s="10">
        <v>2528.7020000000002</v>
      </c>
      <c r="B4418" s="31">
        <v>0.30775930000000001</v>
      </c>
      <c r="C4418" s="9">
        <v>0.30340810000000001</v>
      </c>
      <c r="D4418" s="31">
        <f t="shared" si="476"/>
        <v>0.80340809999999996</v>
      </c>
      <c r="E4418" s="9">
        <v>0.1773602</v>
      </c>
      <c r="F4418" s="31">
        <f t="shared" si="477"/>
        <v>1.1773602000000001</v>
      </c>
      <c r="G4418" s="9">
        <v>0.30129790000000001</v>
      </c>
      <c r="H4418" s="32">
        <f t="shared" si="478"/>
        <v>1.8012979</v>
      </c>
      <c r="I4418" s="9">
        <v>0.21790599999999999</v>
      </c>
      <c r="J4418" s="31">
        <f t="shared" si="479"/>
        <v>2.2179060000000002</v>
      </c>
      <c r="K4418" s="9">
        <v>0.1230252</v>
      </c>
      <c r="L4418" s="48">
        <f t="shared" si="480"/>
        <v>2.6230251999999998</v>
      </c>
      <c r="M4418" s="9">
        <v>0.27799439999999997</v>
      </c>
      <c r="N4418" s="48">
        <f t="shared" si="481"/>
        <v>3.2779943999999999</v>
      </c>
      <c r="O4418" s="26">
        <v>0.12967870000000001</v>
      </c>
      <c r="P4418" s="93">
        <f t="shared" si="482"/>
        <v>3.6296786999999999</v>
      </c>
    </row>
    <row r="4419" spans="1:16">
      <c r="A4419" s="10">
        <v>2529.1840000000002</v>
      </c>
      <c r="B4419" s="31">
        <v>0.30797249999999998</v>
      </c>
      <c r="C4419" s="9">
        <v>0.30356060000000001</v>
      </c>
      <c r="D4419" s="31">
        <f t="shared" ref="D4419:D4482" si="483">C4419+0.5</f>
        <v>0.80356059999999996</v>
      </c>
      <c r="E4419" s="9">
        <v>0.17753269999999999</v>
      </c>
      <c r="F4419" s="31">
        <f t="shared" ref="F4419:F4482" si="484">E4419+1</f>
        <v>1.1775327</v>
      </c>
      <c r="G4419" s="9">
        <v>0.30145529999999998</v>
      </c>
      <c r="H4419" s="32">
        <f t="shared" ref="H4419:H4482" si="485">G4419+1.5</f>
        <v>1.8014553</v>
      </c>
      <c r="I4419" s="9">
        <v>0.21811079999999999</v>
      </c>
      <c r="J4419" s="31">
        <f t="shared" ref="J4419:J4482" si="486">I4419+2</f>
        <v>2.2181107999999998</v>
      </c>
      <c r="K4419" s="9">
        <v>0.1231486</v>
      </c>
      <c r="L4419" s="48">
        <f t="shared" ref="L4419:L4482" si="487">K4419+2.5</f>
        <v>2.6231485999999999</v>
      </c>
      <c r="M4419" s="9">
        <v>0.27814860000000002</v>
      </c>
      <c r="N4419" s="48">
        <f t="shared" ref="N4419:N4482" si="488">M4419+3</f>
        <v>3.2781486000000002</v>
      </c>
      <c r="O4419" s="26">
        <v>0.1299054</v>
      </c>
      <c r="P4419" s="93">
        <f t="shared" ref="P4419:P4482" si="489">O4419+3.5</f>
        <v>3.6299054000000002</v>
      </c>
    </row>
    <row r="4420" spans="1:16">
      <c r="A4420" s="10">
        <v>2529.6660000000002</v>
      </c>
      <c r="B4420" s="31">
        <v>0.30818329999999999</v>
      </c>
      <c r="C4420" s="9">
        <v>0.30372440000000001</v>
      </c>
      <c r="D4420" s="31">
        <f t="shared" si="483"/>
        <v>0.80372440000000001</v>
      </c>
      <c r="E4420" s="9">
        <v>0.17767269999999999</v>
      </c>
      <c r="F4420" s="31">
        <f t="shared" si="484"/>
        <v>1.1776727</v>
      </c>
      <c r="G4420" s="9">
        <v>0.30159209999999997</v>
      </c>
      <c r="H4420" s="32">
        <f t="shared" si="485"/>
        <v>1.8015920999999999</v>
      </c>
      <c r="I4420" s="9">
        <v>0.21832879999999999</v>
      </c>
      <c r="J4420" s="31">
        <f t="shared" si="486"/>
        <v>2.2183288000000001</v>
      </c>
      <c r="K4420" s="9">
        <v>0.12327929999999999</v>
      </c>
      <c r="L4420" s="48">
        <f t="shared" si="487"/>
        <v>2.6232793000000001</v>
      </c>
      <c r="M4420" s="9">
        <v>0.278281</v>
      </c>
      <c r="N4420" s="48">
        <f t="shared" si="488"/>
        <v>3.2782809999999998</v>
      </c>
      <c r="O4420" s="26">
        <v>0.1301146</v>
      </c>
      <c r="P4420" s="93">
        <f t="shared" si="489"/>
        <v>3.6301146000000002</v>
      </c>
    </row>
    <row r="4421" spans="1:16">
      <c r="A4421" s="10">
        <v>2530.1480000000001</v>
      </c>
      <c r="B4421" s="31">
        <v>0.30837399999999998</v>
      </c>
      <c r="C4421" s="9">
        <v>0.3038862</v>
      </c>
      <c r="D4421" s="31">
        <f t="shared" si="483"/>
        <v>0.8038862</v>
      </c>
      <c r="E4421" s="9">
        <v>0.1777831</v>
      </c>
      <c r="F4421" s="31">
        <f t="shared" si="484"/>
        <v>1.1777831000000001</v>
      </c>
      <c r="G4421" s="9">
        <v>0.3016974</v>
      </c>
      <c r="H4421" s="32">
        <f t="shared" si="485"/>
        <v>1.8016974000000001</v>
      </c>
      <c r="I4421" s="9">
        <v>0.2185443</v>
      </c>
      <c r="J4421" s="31">
        <f t="shared" si="486"/>
        <v>2.2185443</v>
      </c>
      <c r="K4421" s="9">
        <v>0.1234131</v>
      </c>
      <c r="L4421" s="48">
        <f t="shared" si="487"/>
        <v>2.6234131000000001</v>
      </c>
      <c r="M4421" s="9">
        <v>0.27838600000000002</v>
      </c>
      <c r="N4421" s="48">
        <f t="shared" si="488"/>
        <v>3.2783860000000002</v>
      </c>
      <c r="O4421" s="26">
        <v>0.13029299999999999</v>
      </c>
      <c r="P4421" s="93">
        <f t="shared" si="489"/>
        <v>3.630293</v>
      </c>
    </row>
    <row r="4422" spans="1:16">
      <c r="A4422" s="10">
        <v>2530.6309999999999</v>
      </c>
      <c r="B4422" s="31">
        <v>0.30854160000000003</v>
      </c>
      <c r="C4422" s="9">
        <v>0.30404209999999998</v>
      </c>
      <c r="D4422" s="31">
        <f t="shared" si="483"/>
        <v>0.80404209999999998</v>
      </c>
      <c r="E4422" s="9">
        <v>0.1778739</v>
      </c>
      <c r="F4422" s="31">
        <f t="shared" si="484"/>
        <v>1.1778739</v>
      </c>
      <c r="G4422" s="9">
        <v>0.30177169999999998</v>
      </c>
      <c r="H4422" s="32">
        <f t="shared" si="485"/>
        <v>1.8017717</v>
      </c>
      <c r="I4422" s="9">
        <v>0.2187443</v>
      </c>
      <c r="J4422" s="31">
        <f t="shared" si="486"/>
        <v>2.2187443</v>
      </c>
      <c r="K4422" s="9">
        <v>0.12354850000000001</v>
      </c>
      <c r="L4422" s="48">
        <f t="shared" si="487"/>
        <v>2.6235485000000001</v>
      </c>
      <c r="M4422" s="9">
        <v>0.27846939999999998</v>
      </c>
      <c r="N4422" s="48">
        <f t="shared" si="488"/>
        <v>3.2784694000000001</v>
      </c>
      <c r="O4422" s="26">
        <v>0.13044349999999999</v>
      </c>
      <c r="P4422" s="93">
        <f t="shared" si="489"/>
        <v>3.6304435000000002</v>
      </c>
    </row>
    <row r="4423" spans="1:16">
      <c r="A4423" s="10">
        <v>2531.1129999999998</v>
      </c>
      <c r="B4423" s="31">
        <v>0.30869570000000002</v>
      </c>
      <c r="C4423" s="9">
        <v>0.30419750000000001</v>
      </c>
      <c r="D4423" s="31">
        <f t="shared" si="483"/>
        <v>0.80419750000000001</v>
      </c>
      <c r="E4423" s="9">
        <v>0.17796010000000001</v>
      </c>
      <c r="F4423" s="31">
        <f t="shared" si="484"/>
        <v>1.1779601</v>
      </c>
      <c r="G4423" s="9">
        <v>0.30182809999999999</v>
      </c>
      <c r="H4423" s="32">
        <f t="shared" si="485"/>
        <v>1.8018281</v>
      </c>
      <c r="I4423" s="9">
        <v>0.21891869999999999</v>
      </c>
      <c r="J4423" s="31">
        <f t="shared" si="486"/>
        <v>2.2189187000000001</v>
      </c>
      <c r="K4423" s="9">
        <v>0.12368700000000001</v>
      </c>
      <c r="L4423" s="48">
        <f t="shared" si="487"/>
        <v>2.6236869999999999</v>
      </c>
      <c r="M4423" s="9">
        <v>0.27854610000000002</v>
      </c>
      <c r="N4423" s="48">
        <f t="shared" si="488"/>
        <v>3.2785460999999998</v>
      </c>
      <c r="O4423" s="26">
        <v>0.13058230000000001</v>
      </c>
      <c r="P4423" s="93">
        <f t="shared" si="489"/>
        <v>3.6305822999999999</v>
      </c>
    </row>
    <row r="4424" spans="1:16">
      <c r="A4424" s="10">
        <v>2531.5949999999998</v>
      </c>
      <c r="B4424" s="31">
        <v>0.30885560000000001</v>
      </c>
      <c r="C4424" s="9">
        <v>0.30436180000000002</v>
      </c>
      <c r="D4424" s="31">
        <f t="shared" si="483"/>
        <v>0.80436180000000002</v>
      </c>
      <c r="E4424" s="9">
        <v>0.17805499999999999</v>
      </c>
      <c r="F4424" s="31">
        <f t="shared" si="484"/>
        <v>1.1780550000000001</v>
      </c>
      <c r="G4424" s="9">
        <v>0.30188320000000002</v>
      </c>
      <c r="H4424" s="32">
        <f t="shared" si="485"/>
        <v>1.8018832</v>
      </c>
      <c r="I4424" s="9">
        <v>0.2190655</v>
      </c>
      <c r="J4424" s="31">
        <f t="shared" si="486"/>
        <v>2.2190655000000001</v>
      </c>
      <c r="K4424" s="9">
        <v>0.1238301</v>
      </c>
      <c r="L4424" s="48">
        <f t="shared" si="487"/>
        <v>2.6238301000000002</v>
      </c>
      <c r="M4424" s="9">
        <v>0.27863139999999997</v>
      </c>
      <c r="N4424" s="48">
        <f t="shared" si="488"/>
        <v>3.2786314000000001</v>
      </c>
      <c r="O4424" s="26">
        <v>0.1307324</v>
      </c>
      <c r="P4424" s="93">
        <f t="shared" si="489"/>
        <v>3.6307323999999999</v>
      </c>
    </row>
    <row r="4425" spans="1:16">
      <c r="A4425" s="10">
        <v>2532.0770000000002</v>
      </c>
      <c r="B4425" s="31">
        <v>0.30903310000000001</v>
      </c>
      <c r="C4425" s="9">
        <v>0.30453930000000001</v>
      </c>
      <c r="D4425" s="31">
        <f t="shared" si="483"/>
        <v>0.80453930000000007</v>
      </c>
      <c r="E4425" s="9">
        <v>0.17816689999999999</v>
      </c>
      <c r="F4425" s="31">
        <f t="shared" si="484"/>
        <v>1.1781668999999999</v>
      </c>
      <c r="G4425" s="9">
        <v>0.30195499999999997</v>
      </c>
      <c r="H4425" s="32">
        <f t="shared" si="485"/>
        <v>1.801955</v>
      </c>
      <c r="I4425" s="9">
        <v>0.21918579999999999</v>
      </c>
      <c r="J4425" s="31">
        <f t="shared" si="486"/>
        <v>2.2191858</v>
      </c>
      <c r="K4425" s="9">
        <v>0.12397900000000001</v>
      </c>
      <c r="L4425" s="48">
        <f t="shared" si="487"/>
        <v>2.6239789999999998</v>
      </c>
      <c r="M4425" s="9">
        <v>0.27873540000000002</v>
      </c>
      <c r="N4425" s="48">
        <f t="shared" si="488"/>
        <v>3.2787354</v>
      </c>
      <c r="O4425" s="26">
        <v>0.13091130000000001</v>
      </c>
      <c r="P4425" s="93">
        <f t="shared" si="489"/>
        <v>3.6309113000000002</v>
      </c>
    </row>
    <row r="4426" spans="1:16">
      <c r="A4426" s="10">
        <v>2532.5590000000002</v>
      </c>
      <c r="B4426" s="31">
        <v>0.30922440000000001</v>
      </c>
      <c r="C4426" s="9">
        <v>0.30472310000000002</v>
      </c>
      <c r="D4426" s="31">
        <f t="shared" si="483"/>
        <v>0.80472310000000002</v>
      </c>
      <c r="E4426" s="9">
        <v>0.17829719999999999</v>
      </c>
      <c r="F4426" s="31">
        <f t="shared" si="484"/>
        <v>1.1782972</v>
      </c>
      <c r="G4426" s="9">
        <v>0.30205090000000001</v>
      </c>
      <c r="H4426" s="32">
        <f t="shared" si="485"/>
        <v>1.8020509</v>
      </c>
      <c r="I4426" s="9">
        <v>0.2192829</v>
      </c>
      <c r="J4426" s="31">
        <f t="shared" si="486"/>
        <v>2.2192829000000001</v>
      </c>
      <c r="K4426" s="9">
        <v>0.12413059999999999</v>
      </c>
      <c r="L4426" s="48">
        <f t="shared" si="487"/>
        <v>2.6241306</v>
      </c>
      <c r="M4426" s="9">
        <v>0.27885739999999998</v>
      </c>
      <c r="N4426" s="48">
        <f t="shared" si="488"/>
        <v>3.2788574000000001</v>
      </c>
      <c r="O4426" s="26">
        <v>0.13112389999999999</v>
      </c>
      <c r="P4426" s="93">
        <f t="shared" si="489"/>
        <v>3.6311239</v>
      </c>
    </row>
    <row r="4427" spans="1:16">
      <c r="A4427" s="10">
        <v>2533.0410000000002</v>
      </c>
      <c r="B4427" s="31">
        <v>0.30941279999999999</v>
      </c>
      <c r="C4427" s="9">
        <v>0.30489670000000002</v>
      </c>
      <c r="D4427" s="31">
        <f t="shared" si="483"/>
        <v>0.80489670000000002</v>
      </c>
      <c r="E4427" s="9">
        <v>0.1784395</v>
      </c>
      <c r="F4427" s="31">
        <f t="shared" si="484"/>
        <v>1.1784395000000001</v>
      </c>
      <c r="G4427" s="9">
        <v>0.30216850000000001</v>
      </c>
      <c r="H4427" s="32">
        <f t="shared" si="485"/>
        <v>1.8021685000000001</v>
      </c>
      <c r="I4427" s="9">
        <v>0.21936079999999999</v>
      </c>
      <c r="J4427" s="31">
        <f t="shared" si="486"/>
        <v>2.2193608</v>
      </c>
      <c r="K4427" s="9">
        <v>0.1242795</v>
      </c>
      <c r="L4427" s="48">
        <f t="shared" si="487"/>
        <v>2.6242795000000001</v>
      </c>
      <c r="M4427" s="9">
        <v>0.27898689999999998</v>
      </c>
      <c r="N4427" s="48">
        <f t="shared" si="488"/>
        <v>3.2789869</v>
      </c>
      <c r="O4427" s="26">
        <v>0.13135930000000001</v>
      </c>
      <c r="P4427" s="93">
        <f t="shared" si="489"/>
        <v>3.6313593000000002</v>
      </c>
    </row>
    <row r="4428" spans="1:16">
      <c r="A4428" s="10">
        <v>2533.5230000000001</v>
      </c>
      <c r="B4428" s="31">
        <v>0.30957410000000002</v>
      </c>
      <c r="C4428" s="9">
        <v>0.30503980000000003</v>
      </c>
      <c r="D4428" s="31">
        <f t="shared" si="483"/>
        <v>0.80503980000000008</v>
      </c>
      <c r="E4428" s="9">
        <v>0.17858550000000001</v>
      </c>
      <c r="F4428" s="31">
        <f t="shared" si="484"/>
        <v>1.1785855000000001</v>
      </c>
      <c r="G4428" s="9">
        <v>0.30229850000000003</v>
      </c>
      <c r="H4428" s="32">
        <f t="shared" si="485"/>
        <v>1.8022985</v>
      </c>
      <c r="I4428" s="9">
        <v>0.21942719999999999</v>
      </c>
      <c r="J4428" s="31">
        <f t="shared" si="486"/>
        <v>2.2194272000000002</v>
      </c>
      <c r="K4428" s="9">
        <v>0.12442060000000001</v>
      </c>
      <c r="L4428" s="48">
        <f t="shared" si="487"/>
        <v>2.6244206000000001</v>
      </c>
      <c r="M4428" s="9">
        <v>0.27911239999999998</v>
      </c>
      <c r="N4428" s="48">
        <f t="shared" si="488"/>
        <v>3.2791123999999998</v>
      </c>
      <c r="O4428" s="26">
        <v>0.13159480000000001</v>
      </c>
      <c r="P4428" s="93">
        <f t="shared" si="489"/>
        <v>3.6315948000000002</v>
      </c>
    </row>
    <row r="4429" spans="1:16">
      <c r="A4429" s="10">
        <v>2534.0050000000001</v>
      </c>
      <c r="B4429" s="31">
        <v>0.30968980000000002</v>
      </c>
      <c r="C4429" s="9">
        <v>0.30514059999999998</v>
      </c>
      <c r="D4429" s="31">
        <f t="shared" si="483"/>
        <v>0.80514059999999998</v>
      </c>
      <c r="E4429" s="9">
        <v>0.17872940000000001</v>
      </c>
      <c r="F4429" s="31">
        <f t="shared" si="484"/>
        <v>1.1787293999999999</v>
      </c>
      <c r="G4429" s="9">
        <v>0.30242980000000003</v>
      </c>
      <c r="H4429" s="32">
        <f t="shared" si="485"/>
        <v>1.8024298000000001</v>
      </c>
      <c r="I4429" s="9">
        <v>0.2194924</v>
      </c>
      <c r="J4429" s="31">
        <f t="shared" si="486"/>
        <v>2.2194924</v>
      </c>
      <c r="K4429" s="9">
        <v>0.1245544</v>
      </c>
      <c r="L4429" s="48">
        <f t="shared" si="487"/>
        <v>2.6245544000000001</v>
      </c>
      <c r="M4429" s="9">
        <v>0.27922799999999998</v>
      </c>
      <c r="N4429" s="48">
        <f t="shared" si="488"/>
        <v>3.2792279999999998</v>
      </c>
      <c r="O4429" s="26">
        <v>0.1318086</v>
      </c>
      <c r="P4429" s="93">
        <f t="shared" si="489"/>
        <v>3.6318085999999998</v>
      </c>
    </row>
    <row r="4430" spans="1:16">
      <c r="A4430" s="10">
        <v>2534.4879999999998</v>
      </c>
      <c r="B4430" s="31">
        <v>0.3097568</v>
      </c>
      <c r="C4430" s="9">
        <v>0.30519990000000002</v>
      </c>
      <c r="D4430" s="31">
        <f t="shared" si="483"/>
        <v>0.80519990000000008</v>
      </c>
      <c r="E4430" s="9">
        <v>0.178871</v>
      </c>
      <c r="F4430" s="31">
        <f t="shared" si="484"/>
        <v>1.178871</v>
      </c>
      <c r="G4430" s="9">
        <v>0.30255579999999999</v>
      </c>
      <c r="H4430" s="32">
        <f t="shared" si="485"/>
        <v>1.8025557999999999</v>
      </c>
      <c r="I4430" s="9">
        <v>0.21956899999999999</v>
      </c>
      <c r="J4430" s="31">
        <f t="shared" si="486"/>
        <v>2.2195689999999999</v>
      </c>
      <c r="K4430" s="9">
        <v>0.1246844</v>
      </c>
      <c r="L4430" s="48">
        <f t="shared" si="487"/>
        <v>2.6246844</v>
      </c>
      <c r="M4430" s="9">
        <v>0.2793409</v>
      </c>
      <c r="N4430" s="48">
        <f t="shared" si="488"/>
        <v>3.2793409000000002</v>
      </c>
      <c r="O4430" s="26">
        <v>0.13198660000000001</v>
      </c>
      <c r="P4430" s="93">
        <f t="shared" si="489"/>
        <v>3.6319865999999998</v>
      </c>
    </row>
    <row r="4431" spans="1:16">
      <c r="A4431" s="10">
        <v>2534.9699999999998</v>
      </c>
      <c r="B4431" s="31">
        <v>0.30979020000000002</v>
      </c>
      <c r="C4431" s="9">
        <v>0.30523509999999998</v>
      </c>
      <c r="D4431" s="31">
        <f t="shared" si="483"/>
        <v>0.80523509999999998</v>
      </c>
      <c r="E4431" s="9">
        <v>0.17901449999999999</v>
      </c>
      <c r="F4431" s="31">
        <f t="shared" si="484"/>
        <v>1.1790145000000001</v>
      </c>
      <c r="G4431" s="9">
        <v>0.30267549999999999</v>
      </c>
      <c r="H4431" s="32">
        <f t="shared" si="485"/>
        <v>1.8026754999999999</v>
      </c>
      <c r="I4431" s="9">
        <v>0.21966920000000001</v>
      </c>
      <c r="J4431" s="31">
        <f t="shared" si="486"/>
        <v>2.2196692000000002</v>
      </c>
      <c r="K4431" s="9">
        <v>0.1248195</v>
      </c>
      <c r="L4431" s="48">
        <f t="shared" si="487"/>
        <v>2.6248195000000001</v>
      </c>
      <c r="M4431" s="9">
        <v>0.27946260000000001</v>
      </c>
      <c r="N4431" s="48">
        <f t="shared" si="488"/>
        <v>3.2794626</v>
      </c>
      <c r="O4431" s="26">
        <v>0.13212889999999999</v>
      </c>
      <c r="P4431" s="93">
        <f t="shared" si="489"/>
        <v>3.6321289000000001</v>
      </c>
    </row>
    <row r="4432" spans="1:16">
      <c r="A4432" s="10">
        <v>2535.4520000000002</v>
      </c>
      <c r="B4432" s="31">
        <v>0.30981059999999999</v>
      </c>
      <c r="C4432" s="9">
        <v>0.30527189999999998</v>
      </c>
      <c r="D4432" s="31">
        <f t="shared" si="483"/>
        <v>0.80527189999999993</v>
      </c>
      <c r="E4432" s="9">
        <v>0.17916360000000001</v>
      </c>
      <c r="F4432" s="31">
        <f t="shared" si="484"/>
        <v>1.1791636000000001</v>
      </c>
      <c r="G4432" s="9">
        <v>0.3027918</v>
      </c>
      <c r="H4432" s="32">
        <f t="shared" si="485"/>
        <v>1.8027918000000001</v>
      </c>
      <c r="I4432" s="9">
        <v>0.21979899999999999</v>
      </c>
      <c r="J4432" s="31">
        <f t="shared" si="486"/>
        <v>2.2197990000000001</v>
      </c>
      <c r="K4432" s="9">
        <v>0.12496740000000001</v>
      </c>
      <c r="L4432" s="48">
        <f t="shared" si="487"/>
        <v>2.6249674000000001</v>
      </c>
      <c r="M4432" s="9">
        <v>0.27960479999999999</v>
      </c>
      <c r="N4432" s="48">
        <f t="shared" si="488"/>
        <v>3.2796048</v>
      </c>
      <c r="O4432" s="26">
        <v>0.13224449999999999</v>
      </c>
      <c r="P4432" s="93">
        <f t="shared" si="489"/>
        <v>3.6322445000000001</v>
      </c>
    </row>
    <row r="4433" spans="1:16">
      <c r="A4433" s="10">
        <v>2535.9340000000002</v>
      </c>
      <c r="B4433" s="31">
        <v>0.30983919999999998</v>
      </c>
      <c r="C4433" s="9">
        <v>0.30533290000000002</v>
      </c>
      <c r="D4433" s="31">
        <f t="shared" si="483"/>
        <v>0.80533290000000002</v>
      </c>
      <c r="E4433" s="9">
        <v>0.17932100000000001</v>
      </c>
      <c r="F4433" s="31">
        <f t="shared" si="484"/>
        <v>1.1793210000000001</v>
      </c>
      <c r="G4433" s="9">
        <v>0.30290899999999998</v>
      </c>
      <c r="H4433" s="32">
        <f t="shared" si="485"/>
        <v>1.8029090000000001</v>
      </c>
      <c r="I4433" s="9">
        <v>0.2199546</v>
      </c>
      <c r="J4433" s="31">
        <f t="shared" si="486"/>
        <v>2.2199545999999999</v>
      </c>
      <c r="K4433" s="9">
        <v>0.1251304</v>
      </c>
      <c r="L4433" s="48">
        <f t="shared" si="487"/>
        <v>2.6251304000000002</v>
      </c>
      <c r="M4433" s="9">
        <v>0.27976570000000001</v>
      </c>
      <c r="N4433" s="48">
        <f t="shared" si="488"/>
        <v>3.2797657</v>
      </c>
      <c r="O4433" s="26">
        <v>0.13234899999999999</v>
      </c>
      <c r="P4433" s="93">
        <f t="shared" si="489"/>
        <v>3.632349</v>
      </c>
    </row>
    <row r="4434" spans="1:16">
      <c r="A4434" s="10">
        <v>2536.4160000000002</v>
      </c>
      <c r="B4434" s="31">
        <v>0.30988579999999999</v>
      </c>
      <c r="C4434" s="9">
        <v>0.30543239999999999</v>
      </c>
      <c r="D4434" s="31">
        <f t="shared" si="483"/>
        <v>0.80543239999999994</v>
      </c>
      <c r="E4434" s="9">
        <v>0.179483</v>
      </c>
      <c r="F4434" s="31">
        <f t="shared" si="484"/>
        <v>1.1794830000000001</v>
      </c>
      <c r="G4434" s="9">
        <v>0.30302899999999999</v>
      </c>
      <c r="H4434" s="32">
        <f t="shared" si="485"/>
        <v>1.803029</v>
      </c>
      <c r="I4434" s="9">
        <v>0.22012319999999999</v>
      </c>
      <c r="J4434" s="31">
        <f t="shared" si="486"/>
        <v>2.2201232000000002</v>
      </c>
      <c r="K4434" s="9">
        <v>0.12530450000000001</v>
      </c>
      <c r="L4434" s="48">
        <f t="shared" si="487"/>
        <v>2.6253044999999999</v>
      </c>
      <c r="M4434" s="9">
        <v>0.27993010000000002</v>
      </c>
      <c r="N4434" s="48">
        <f t="shared" si="488"/>
        <v>3.2799301000000001</v>
      </c>
      <c r="O4434" s="26">
        <v>0.13245480000000001</v>
      </c>
      <c r="P4434" s="93">
        <f t="shared" si="489"/>
        <v>3.6324548000000001</v>
      </c>
    </row>
    <row r="4435" spans="1:16">
      <c r="A4435" s="10">
        <v>2536.8980000000001</v>
      </c>
      <c r="B4435" s="31">
        <v>0.3099481</v>
      </c>
      <c r="C4435" s="9">
        <v>0.30557000000000001</v>
      </c>
      <c r="D4435" s="31">
        <f t="shared" si="483"/>
        <v>0.80557000000000001</v>
      </c>
      <c r="E4435" s="9">
        <v>0.1796421</v>
      </c>
      <c r="F4435" s="31">
        <f t="shared" si="484"/>
        <v>1.1796420999999999</v>
      </c>
      <c r="G4435" s="9">
        <v>0.3031508</v>
      </c>
      <c r="H4435" s="32">
        <f t="shared" si="485"/>
        <v>1.8031508000000001</v>
      </c>
      <c r="I4435" s="9">
        <v>0.2202867</v>
      </c>
      <c r="J4435" s="31">
        <f t="shared" si="486"/>
        <v>2.2202866999999999</v>
      </c>
      <c r="K4435" s="9">
        <v>0.12548119999999999</v>
      </c>
      <c r="L4435" s="48">
        <f t="shared" si="487"/>
        <v>2.6254811999999998</v>
      </c>
      <c r="M4435" s="9">
        <v>0.28007130000000002</v>
      </c>
      <c r="N4435" s="48">
        <f t="shared" si="488"/>
        <v>3.2800712999999999</v>
      </c>
      <c r="O4435" s="26">
        <v>0.13256599999999999</v>
      </c>
      <c r="P4435" s="93">
        <f t="shared" si="489"/>
        <v>3.6325660000000002</v>
      </c>
    </row>
    <row r="4436" spans="1:16">
      <c r="A4436" s="10">
        <v>2537.38</v>
      </c>
      <c r="B4436" s="31">
        <v>0.31001620000000002</v>
      </c>
      <c r="C4436" s="9">
        <v>0.30573440000000002</v>
      </c>
      <c r="D4436" s="31">
        <f t="shared" si="483"/>
        <v>0.80573439999999996</v>
      </c>
      <c r="E4436" s="9">
        <v>0.17979290000000001</v>
      </c>
      <c r="F4436" s="31">
        <f t="shared" si="484"/>
        <v>1.1797929</v>
      </c>
      <c r="G4436" s="9">
        <v>0.30327019999999999</v>
      </c>
      <c r="H4436" s="32">
        <f t="shared" si="485"/>
        <v>1.8032702</v>
      </c>
      <c r="I4436" s="9">
        <v>0.22042690000000001</v>
      </c>
      <c r="J4436" s="31">
        <f t="shared" si="486"/>
        <v>2.2204269000000001</v>
      </c>
      <c r="K4436" s="9">
        <v>0.12565129999999999</v>
      </c>
      <c r="L4436" s="48">
        <f t="shared" si="487"/>
        <v>2.6256512999999999</v>
      </c>
      <c r="M4436" s="9">
        <v>0.28016429999999998</v>
      </c>
      <c r="N4436" s="48">
        <f t="shared" si="488"/>
        <v>3.2801643</v>
      </c>
      <c r="O4436" s="26">
        <v>0.1326823</v>
      </c>
      <c r="P4436" s="93">
        <f t="shared" si="489"/>
        <v>3.6326822999999999</v>
      </c>
    </row>
    <row r="4437" spans="1:16">
      <c r="A4437" s="10">
        <v>2537.8620000000001</v>
      </c>
      <c r="B4437" s="31">
        <v>0.31008330000000001</v>
      </c>
      <c r="C4437" s="9">
        <v>0.30591049999999997</v>
      </c>
      <c r="D4437" s="31">
        <f t="shared" si="483"/>
        <v>0.80591049999999997</v>
      </c>
      <c r="E4437" s="9">
        <v>0.1799336</v>
      </c>
      <c r="F4437" s="31">
        <f t="shared" si="484"/>
        <v>1.1799336</v>
      </c>
      <c r="G4437" s="9">
        <v>0.30338710000000002</v>
      </c>
      <c r="H4437" s="32">
        <f t="shared" si="485"/>
        <v>1.8033871000000001</v>
      </c>
      <c r="I4437" s="9">
        <v>0.22053429999999999</v>
      </c>
      <c r="J4437" s="31">
        <f t="shared" si="486"/>
        <v>2.2205343000000002</v>
      </c>
      <c r="K4437" s="9">
        <v>0.12581020000000001</v>
      </c>
      <c r="L4437" s="48">
        <f t="shared" si="487"/>
        <v>2.6258102000000001</v>
      </c>
      <c r="M4437" s="9">
        <v>0.28019830000000001</v>
      </c>
      <c r="N4437" s="48">
        <f t="shared" si="488"/>
        <v>3.2801982999999999</v>
      </c>
      <c r="O4437" s="26">
        <v>0.1327991</v>
      </c>
      <c r="P4437" s="93">
        <f t="shared" si="489"/>
        <v>3.6327991000000002</v>
      </c>
    </row>
    <row r="4438" spans="1:16">
      <c r="A4438" s="10">
        <v>2538.3440000000001</v>
      </c>
      <c r="B4438" s="31">
        <v>0.31015320000000002</v>
      </c>
      <c r="C4438" s="9">
        <v>0.30608760000000002</v>
      </c>
      <c r="D4438" s="31">
        <f t="shared" si="483"/>
        <v>0.80608760000000002</v>
      </c>
      <c r="E4438" s="9">
        <v>0.18006839999999999</v>
      </c>
      <c r="F4438" s="31">
        <f t="shared" si="484"/>
        <v>1.1800683999999999</v>
      </c>
      <c r="G4438" s="9">
        <v>0.30350280000000002</v>
      </c>
      <c r="H4438" s="32">
        <f t="shared" si="485"/>
        <v>1.8035028</v>
      </c>
      <c r="I4438" s="9">
        <v>0.22061</v>
      </c>
      <c r="J4438" s="31">
        <f t="shared" si="486"/>
        <v>2.2206100000000002</v>
      </c>
      <c r="K4438" s="9">
        <v>0.12595909999999999</v>
      </c>
      <c r="L4438" s="48">
        <f t="shared" si="487"/>
        <v>2.6259591000000002</v>
      </c>
      <c r="M4438" s="9">
        <v>0.28018209999999999</v>
      </c>
      <c r="N4438" s="48">
        <f t="shared" si="488"/>
        <v>3.2801821000000002</v>
      </c>
      <c r="O4438" s="26">
        <v>0.13291500000000001</v>
      </c>
      <c r="P4438" s="93">
        <f t="shared" si="489"/>
        <v>3.6329150000000001</v>
      </c>
    </row>
    <row r="4439" spans="1:16">
      <c r="A4439" s="10">
        <v>2538.8270000000002</v>
      </c>
      <c r="B4439" s="31">
        <v>0.31023650000000003</v>
      </c>
      <c r="C4439" s="9">
        <v>0.30625780000000002</v>
      </c>
      <c r="D4439" s="31">
        <f t="shared" si="483"/>
        <v>0.80625780000000002</v>
      </c>
      <c r="E4439" s="9">
        <v>0.18020639999999999</v>
      </c>
      <c r="F4439" s="31">
        <f t="shared" si="484"/>
        <v>1.1802063999999999</v>
      </c>
      <c r="G4439" s="9">
        <v>0.30362339999999999</v>
      </c>
      <c r="H4439" s="32">
        <f t="shared" si="485"/>
        <v>1.8036234</v>
      </c>
      <c r="I4439" s="9">
        <v>0.22066549999999999</v>
      </c>
      <c r="J4439" s="31">
        <f t="shared" si="486"/>
        <v>2.2206655</v>
      </c>
      <c r="K4439" s="9">
        <v>0.1261043</v>
      </c>
      <c r="L4439" s="48">
        <f t="shared" si="487"/>
        <v>2.6261043000000002</v>
      </c>
      <c r="M4439" s="9">
        <v>0.28014519999999998</v>
      </c>
      <c r="N4439" s="48">
        <f t="shared" si="488"/>
        <v>3.2801451999999998</v>
      </c>
      <c r="O4439" s="26">
        <v>0.13303180000000001</v>
      </c>
      <c r="P4439" s="93">
        <f t="shared" si="489"/>
        <v>3.6330317999999999</v>
      </c>
    </row>
    <row r="4440" spans="1:16">
      <c r="A4440" s="10">
        <v>2539.3090000000002</v>
      </c>
      <c r="B4440" s="31">
        <v>0.31034879999999998</v>
      </c>
      <c r="C4440" s="9">
        <v>0.30642000000000003</v>
      </c>
      <c r="D4440" s="31">
        <f t="shared" si="483"/>
        <v>0.80642000000000003</v>
      </c>
      <c r="E4440" s="9">
        <v>0.1803556</v>
      </c>
      <c r="F4440" s="31">
        <f t="shared" si="484"/>
        <v>1.1803555999999999</v>
      </c>
      <c r="G4440" s="9">
        <v>0.30375220000000003</v>
      </c>
      <c r="H4440" s="32">
        <f t="shared" si="485"/>
        <v>1.8037521999999999</v>
      </c>
      <c r="I4440" s="9">
        <v>0.22071850000000001</v>
      </c>
      <c r="J4440" s="31">
        <f t="shared" si="486"/>
        <v>2.2207184999999998</v>
      </c>
      <c r="K4440" s="9">
        <v>0.1262518</v>
      </c>
      <c r="L4440" s="48">
        <f t="shared" si="487"/>
        <v>2.6262517999999999</v>
      </c>
      <c r="M4440" s="9">
        <v>0.2801244</v>
      </c>
      <c r="N4440" s="48">
        <f t="shared" si="488"/>
        <v>3.2801244000000001</v>
      </c>
      <c r="O4440" s="26">
        <v>0.13315479999999999</v>
      </c>
      <c r="P4440" s="93">
        <f t="shared" si="489"/>
        <v>3.6331547999999998</v>
      </c>
    </row>
    <row r="4441" spans="1:16">
      <c r="A4441" s="10">
        <v>2539.7910000000002</v>
      </c>
      <c r="B4441" s="31">
        <v>0.3104963</v>
      </c>
      <c r="C4441" s="9">
        <v>0.30656909999999998</v>
      </c>
      <c r="D4441" s="31">
        <f t="shared" si="483"/>
        <v>0.80656909999999993</v>
      </c>
      <c r="E4441" s="9">
        <v>0.1805175</v>
      </c>
      <c r="F4441" s="31">
        <f t="shared" si="484"/>
        <v>1.1805175000000001</v>
      </c>
      <c r="G4441" s="9">
        <v>0.30389050000000001</v>
      </c>
      <c r="H4441" s="32">
        <f t="shared" si="485"/>
        <v>1.8038905000000001</v>
      </c>
      <c r="I4441" s="9">
        <v>0.22078149999999999</v>
      </c>
      <c r="J4441" s="31">
        <f t="shared" si="486"/>
        <v>2.2207815000000002</v>
      </c>
      <c r="K4441" s="9">
        <v>0.12640209999999999</v>
      </c>
      <c r="L4441" s="48">
        <f t="shared" si="487"/>
        <v>2.6264021</v>
      </c>
      <c r="M4441" s="9">
        <v>0.28014889999999998</v>
      </c>
      <c r="N4441" s="48">
        <f t="shared" si="488"/>
        <v>3.2801488999999999</v>
      </c>
      <c r="O4441" s="26">
        <v>0.1332892</v>
      </c>
      <c r="P4441" s="93">
        <f t="shared" si="489"/>
        <v>3.6332892000000001</v>
      </c>
    </row>
    <row r="4442" spans="1:16">
      <c r="A4442" s="10">
        <v>2540.2730000000001</v>
      </c>
      <c r="B4442" s="31">
        <v>0.31067139999999999</v>
      </c>
      <c r="C4442" s="9">
        <v>0.30669819999999998</v>
      </c>
      <c r="D4442" s="31">
        <f t="shared" si="483"/>
        <v>0.80669820000000003</v>
      </c>
      <c r="E4442" s="9">
        <v>0.1806854</v>
      </c>
      <c r="F4442" s="31">
        <f t="shared" si="484"/>
        <v>1.1806854</v>
      </c>
      <c r="G4442" s="9">
        <v>0.30403360000000001</v>
      </c>
      <c r="H4442" s="32">
        <f t="shared" si="485"/>
        <v>1.8040335999999999</v>
      </c>
      <c r="I4442" s="9">
        <v>0.22086430000000001</v>
      </c>
      <c r="J4442" s="31">
        <f t="shared" si="486"/>
        <v>2.2208643000000001</v>
      </c>
      <c r="K4442" s="9">
        <v>0.1265493</v>
      </c>
      <c r="L4442" s="48">
        <f t="shared" si="487"/>
        <v>2.6265493000000002</v>
      </c>
      <c r="M4442" s="9">
        <v>0.28023120000000001</v>
      </c>
      <c r="N4442" s="48">
        <f t="shared" si="488"/>
        <v>3.2802312000000002</v>
      </c>
      <c r="O4442" s="26">
        <v>0.1334362</v>
      </c>
      <c r="P4442" s="93">
        <f t="shared" si="489"/>
        <v>3.6334362000000002</v>
      </c>
    </row>
    <row r="4443" spans="1:16">
      <c r="A4443" s="10">
        <v>2540.7550000000001</v>
      </c>
      <c r="B4443" s="31">
        <v>0.31085550000000001</v>
      </c>
      <c r="C4443" s="9">
        <v>0.30679820000000002</v>
      </c>
      <c r="D4443" s="31">
        <f t="shared" si="483"/>
        <v>0.80679820000000002</v>
      </c>
      <c r="E4443" s="9">
        <v>0.18084549999999999</v>
      </c>
      <c r="F4443" s="31">
        <f t="shared" si="484"/>
        <v>1.1808455</v>
      </c>
      <c r="G4443" s="9">
        <v>0.30417280000000002</v>
      </c>
      <c r="H4443" s="32">
        <f t="shared" si="485"/>
        <v>1.8041727999999999</v>
      </c>
      <c r="I4443" s="9">
        <v>0.220967</v>
      </c>
      <c r="J4443" s="31">
        <f t="shared" si="486"/>
        <v>2.2209669999999999</v>
      </c>
      <c r="K4443" s="9">
        <v>0.12668170000000001</v>
      </c>
      <c r="L4443" s="48">
        <f t="shared" si="487"/>
        <v>2.6266816999999998</v>
      </c>
      <c r="M4443" s="9">
        <v>0.28036250000000001</v>
      </c>
      <c r="N4443" s="48">
        <f t="shared" si="488"/>
        <v>3.2803624999999998</v>
      </c>
      <c r="O4443" s="26">
        <v>0.13359190000000001</v>
      </c>
      <c r="P4443" s="93">
        <f t="shared" si="489"/>
        <v>3.6335918999999999</v>
      </c>
    </row>
    <row r="4444" spans="1:16">
      <c r="A4444" s="10">
        <v>2541.2370000000001</v>
      </c>
      <c r="B4444" s="31">
        <v>0.31102540000000001</v>
      </c>
      <c r="C4444" s="9">
        <v>0.30686210000000003</v>
      </c>
      <c r="D4444" s="31">
        <f t="shared" si="483"/>
        <v>0.80686210000000003</v>
      </c>
      <c r="E4444" s="9">
        <v>0.18098420000000001</v>
      </c>
      <c r="F4444" s="31">
        <f t="shared" si="484"/>
        <v>1.1809841999999999</v>
      </c>
      <c r="G4444" s="9">
        <v>0.30430089999999999</v>
      </c>
      <c r="H4444" s="32">
        <f t="shared" si="485"/>
        <v>1.8043008999999999</v>
      </c>
      <c r="I4444" s="9">
        <v>0.22108639999999999</v>
      </c>
      <c r="J4444" s="31">
        <f t="shared" si="486"/>
        <v>2.2210863999999999</v>
      </c>
      <c r="K4444" s="9">
        <v>0.12679119999999999</v>
      </c>
      <c r="L4444" s="48">
        <f t="shared" si="487"/>
        <v>2.6267912</v>
      </c>
      <c r="M4444" s="9">
        <v>0.28052300000000002</v>
      </c>
      <c r="N4444" s="48">
        <f t="shared" si="488"/>
        <v>3.2805230000000001</v>
      </c>
      <c r="O4444" s="26">
        <v>0.1337506</v>
      </c>
      <c r="P4444" s="93">
        <f t="shared" si="489"/>
        <v>3.6337505999999999</v>
      </c>
    </row>
    <row r="4445" spans="1:16">
      <c r="A4445" s="10">
        <v>2541.7190000000001</v>
      </c>
      <c r="B4445" s="31">
        <v>0.31116680000000002</v>
      </c>
      <c r="C4445" s="9">
        <v>0.30689260000000002</v>
      </c>
      <c r="D4445" s="31">
        <f t="shared" si="483"/>
        <v>0.80689260000000007</v>
      </c>
      <c r="E4445" s="9">
        <v>0.1810929</v>
      </c>
      <c r="F4445" s="31">
        <f t="shared" si="484"/>
        <v>1.1810928999999999</v>
      </c>
      <c r="G4445" s="9">
        <v>0.30441639999999998</v>
      </c>
      <c r="H4445" s="32">
        <f t="shared" si="485"/>
        <v>1.8044164</v>
      </c>
      <c r="I4445" s="9">
        <v>0.22121669999999999</v>
      </c>
      <c r="J4445" s="31">
        <f t="shared" si="486"/>
        <v>2.2212166999999998</v>
      </c>
      <c r="K4445" s="9">
        <v>0.12687660000000001</v>
      </c>
      <c r="L4445" s="48">
        <f t="shared" si="487"/>
        <v>2.6268766000000001</v>
      </c>
      <c r="M4445" s="9">
        <v>0.28068890000000002</v>
      </c>
      <c r="N4445" s="48">
        <f t="shared" si="488"/>
        <v>3.2806888999999999</v>
      </c>
      <c r="O4445" s="26">
        <v>0.13390830000000001</v>
      </c>
      <c r="P4445" s="93">
        <f t="shared" si="489"/>
        <v>3.6339082999999999</v>
      </c>
    </row>
    <row r="4446" spans="1:16">
      <c r="A4446" s="10">
        <v>2542.201</v>
      </c>
      <c r="B4446" s="31">
        <v>0.31127909999999998</v>
      </c>
      <c r="C4446" s="9">
        <v>0.30690450000000002</v>
      </c>
      <c r="D4446" s="31">
        <f t="shared" si="483"/>
        <v>0.80690450000000002</v>
      </c>
      <c r="E4446" s="9">
        <v>0.18117230000000001</v>
      </c>
      <c r="F4446" s="31">
        <f t="shared" si="484"/>
        <v>1.1811723000000001</v>
      </c>
      <c r="G4446" s="9">
        <v>0.30452449999999998</v>
      </c>
      <c r="H4446" s="32">
        <f t="shared" si="485"/>
        <v>1.8045244999999999</v>
      </c>
      <c r="I4446" s="9">
        <v>0.2213543</v>
      </c>
      <c r="J4446" s="31">
        <f t="shared" si="486"/>
        <v>2.2213542999999998</v>
      </c>
      <c r="K4446" s="9">
        <v>0.12694649999999999</v>
      </c>
      <c r="L4446" s="48">
        <f t="shared" si="487"/>
        <v>2.6269464999999999</v>
      </c>
      <c r="M4446" s="9">
        <v>0.28084320000000002</v>
      </c>
      <c r="N4446" s="48">
        <f t="shared" si="488"/>
        <v>3.2808432000000001</v>
      </c>
      <c r="O4446" s="26">
        <v>0.1340635</v>
      </c>
      <c r="P4446" s="93">
        <f t="shared" si="489"/>
        <v>3.6340634999999999</v>
      </c>
    </row>
    <row r="4447" spans="1:16">
      <c r="A4447" s="10">
        <v>2542.6840000000002</v>
      </c>
      <c r="B4447" s="31">
        <v>0.3113766</v>
      </c>
      <c r="C4447" s="9">
        <v>0.30691970000000002</v>
      </c>
      <c r="D4447" s="31">
        <f t="shared" si="483"/>
        <v>0.80691970000000002</v>
      </c>
      <c r="E4447" s="9">
        <v>0.1812318</v>
      </c>
      <c r="F4447" s="31">
        <f t="shared" si="484"/>
        <v>1.1812317999999999</v>
      </c>
      <c r="G4447" s="9">
        <v>0.30463590000000002</v>
      </c>
      <c r="H4447" s="32">
        <f t="shared" si="485"/>
        <v>1.8046359000000001</v>
      </c>
      <c r="I4447" s="9">
        <v>0.22149679999999999</v>
      </c>
      <c r="J4447" s="31">
        <f t="shared" si="486"/>
        <v>2.2214968000000002</v>
      </c>
      <c r="K4447" s="9">
        <v>0.12701770000000001</v>
      </c>
      <c r="L4447" s="48">
        <f t="shared" si="487"/>
        <v>2.6270177000000001</v>
      </c>
      <c r="M4447" s="9">
        <v>0.28098050000000002</v>
      </c>
      <c r="N4447" s="48">
        <f t="shared" si="488"/>
        <v>3.2809805000000001</v>
      </c>
      <c r="O4447" s="26">
        <v>0.13422110000000001</v>
      </c>
      <c r="P4447" s="93">
        <f t="shared" si="489"/>
        <v>3.6342211</v>
      </c>
    </row>
    <row r="4448" spans="1:16">
      <c r="A4448" s="10">
        <v>2543.1660000000002</v>
      </c>
      <c r="B4448" s="31">
        <v>0.31148130000000002</v>
      </c>
      <c r="C4448" s="9">
        <v>0.3069617</v>
      </c>
      <c r="D4448" s="31">
        <f t="shared" si="483"/>
        <v>0.8069617</v>
      </c>
      <c r="E4448" s="9">
        <v>0.181285</v>
      </c>
      <c r="F4448" s="31">
        <f t="shared" si="484"/>
        <v>1.1812849999999999</v>
      </c>
      <c r="G4448" s="9">
        <v>0.30476140000000002</v>
      </c>
      <c r="H4448" s="32">
        <f t="shared" si="485"/>
        <v>1.8047614000000001</v>
      </c>
      <c r="I4448" s="9">
        <v>0.22164010000000001</v>
      </c>
      <c r="J4448" s="31">
        <f t="shared" si="486"/>
        <v>2.2216401000000001</v>
      </c>
      <c r="K4448" s="9">
        <v>0.12710779999999999</v>
      </c>
      <c r="L4448" s="48">
        <f t="shared" si="487"/>
        <v>2.6271078000000001</v>
      </c>
      <c r="M4448" s="9">
        <v>0.28110230000000003</v>
      </c>
      <c r="N4448" s="48">
        <f t="shared" si="488"/>
        <v>3.2811023000000001</v>
      </c>
      <c r="O4448" s="26">
        <v>0.1343858</v>
      </c>
      <c r="P4448" s="93">
        <f t="shared" si="489"/>
        <v>3.6343858</v>
      </c>
    </row>
    <row r="4449" spans="1:16">
      <c r="A4449" s="10">
        <v>2543.6480000000001</v>
      </c>
      <c r="B4449" s="31">
        <v>0.31160929999999998</v>
      </c>
      <c r="C4449" s="9">
        <v>0.30704720000000002</v>
      </c>
      <c r="D4449" s="31">
        <f t="shared" si="483"/>
        <v>0.80704719999999996</v>
      </c>
      <c r="E4449" s="9">
        <v>0.18134410000000001</v>
      </c>
      <c r="F4449" s="31">
        <f t="shared" si="484"/>
        <v>1.1813441</v>
      </c>
      <c r="G4449" s="9">
        <v>0.30490509999999998</v>
      </c>
      <c r="H4449" s="32">
        <f t="shared" si="485"/>
        <v>1.8049051</v>
      </c>
      <c r="I4449" s="9">
        <v>0.221776</v>
      </c>
      <c r="J4449" s="31">
        <f t="shared" si="486"/>
        <v>2.2217760000000002</v>
      </c>
      <c r="K4449" s="9">
        <v>0.12722739999999999</v>
      </c>
      <c r="L4449" s="48">
        <f t="shared" si="487"/>
        <v>2.6272273999999998</v>
      </c>
      <c r="M4449" s="9">
        <v>0.28120970000000001</v>
      </c>
      <c r="N4449" s="48">
        <f t="shared" si="488"/>
        <v>3.2812096999999998</v>
      </c>
      <c r="O4449" s="26">
        <v>0.13455990000000001</v>
      </c>
      <c r="P4449" s="93">
        <f t="shared" si="489"/>
        <v>3.6345599000000002</v>
      </c>
    </row>
    <row r="4450" spans="1:16">
      <c r="A4450" s="10">
        <v>2544.13</v>
      </c>
      <c r="B4450" s="31">
        <v>0.31176160000000003</v>
      </c>
      <c r="C4450" s="9">
        <v>0.3071759</v>
      </c>
      <c r="D4450" s="31">
        <f t="shared" si="483"/>
        <v>0.80717590000000006</v>
      </c>
      <c r="E4450" s="9">
        <v>0.1814134</v>
      </c>
      <c r="F4450" s="31">
        <f t="shared" si="484"/>
        <v>1.1814134000000001</v>
      </c>
      <c r="G4450" s="9">
        <v>0.30506159999999999</v>
      </c>
      <c r="H4450" s="32">
        <f t="shared" si="485"/>
        <v>1.8050615999999999</v>
      </c>
      <c r="I4450" s="9">
        <v>0.22189349999999999</v>
      </c>
      <c r="J4450" s="31">
        <f t="shared" si="486"/>
        <v>2.2218935000000002</v>
      </c>
      <c r="K4450" s="9">
        <v>0.1273753</v>
      </c>
      <c r="L4450" s="48">
        <f t="shared" si="487"/>
        <v>2.6273753000000002</v>
      </c>
      <c r="M4450" s="9">
        <v>0.281302</v>
      </c>
      <c r="N4450" s="48">
        <f t="shared" si="488"/>
        <v>3.2813020000000002</v>
      </c>
      <c r="O4450" s="26">
        <v>0.13474</v>
      </c>
      <c r="P4450" s="93">
        <f t="shared" si="489"/>
        <v>3.6347399999999999</v>
      </c>
    </row>
    <row r="4451" spans="1:16">
      <c r="A4451" s="10">
        <v>2544.6120000000001</v>
      </c>
      <c r="B4451" s="31">
        <v>0.3119267</v>
      </c>
      <c r="C4451" s="9">
        <v>0.30733349999999998</v>
      </c>
      <c r="D4451" s="31">
        <f t="shared" si="483"/>
        <v>0.80733349999999993</v>
      </c>
      <c r="E4451" s="9">
        <v>0.18149119999999999</v>
      </c>
      <c r="F4451" s="31">
        <f t="shared" si="484"/>
        <v>1.1814912</v>
      </c>
      <c r="G4451" s="9">
        <v>0.30521749999999997</v>
      </c>
      <c r="H4451" s="32">
        <f t="shared" si="485"/>
        <v>1.8052174999999999</v>
      </c>
      <c r="I4451" s="9">
        <v>0.22198080000000001</v>
      </c>
      <c r="J4451" s="31">
        <f t="shared" si="486"/>
        <v>2.2219807999999999</v>
      </c>
      <c r="K4451" s="9">
        <v>0.12753929999999999</v>
      </c>
      <c r="L4451" s="48">
        <f t="shared" si="487"/>
        <v>2.6275393</v>
      </c>
      <c r="M4451" s="9">
        <v>0.2813756</v>
      </c>
      <c r="N4451" s="48">
        <f t="shared" si="488"/>
        <v>3.2813756000000001</v>
      </c>
      <c r="O4451" s="26">
        <v>0.13491600000000001</v>
      </c>
      <c r="P4451" s="93">
        <f t="shared" si="489"/>
        <v>3.634916</v>
      </c>
    </row>
    <row r="4452" spans="1:16">
      <c r="A4452" s="10">
        <v>2545.0940000000001</v>
      </c>
      <c r="B4452" s="31">
        <v>0.312087</v>
      </c>
      <c r="C4452" s="9">
        <v>0.30750070000000002</v>
      </c>
      <c r="D4452" s="31">
        <f t="shared" si="483"/>
        <v>0.80750070000000007</v>
      </c>
      <c r="E4452" s="9">
        <v>0.18157209999999999</v>
      </c>
      <c r="F4452" s="31">
        <f t="shared" si="484"/>
        <v>1.1815720999999999</v>
      </c>
      <c r="G4452" s="9">
        <v>0.3053573</v>
      </c>
      <c r="H4452" s="32">
        <f t="shared" si="485"/>
        <v>1.8053573000000001</v>
      </c>
      <c r="I4452" s="9">
        <v>0.22203349999999999</v>
      </c>
      <c r="J4452" s="31">
        <f t="shared" si="486"/>
        <v>2.2220335000000002</v>
      </c>
      <c r="K4452" s="9">
        <v>0.1277026</v>
      </c>
      <c r="L4452" s="48">
        <f t="shared" si="487"/>
        <v>2.6277026000000001</v>
      </c>
      <c r="M4452" s="9">
        <v>0.2814294</v>
      </c>
      <c r="N4452" s="48">
        <f t="shared" si="488"/>
        <v>3.2814293999999999</v>
      </c>
      <c r="O4452" s="26">
        <v>0.1350788</v>
      </c>
      <c r="P4452" s="93">
        <f t="shared" si="489"/>
        <v>3.6350788000000001</v>
      </c>
    </row>
    <row r="4453" spans="1:16">
      <c r="A4453" s="10">
        <v>2545.576</v>
      </c>
      <c r="B4453" s="31">
        <v>0.31222879999999997</v>
      </c>
      <c r="C4453" s="9">
        <v>0.30766080000000001</v>
      </c>
      <c r="D4453" s="31">
        <f t="shared" si="483"/>
        <v>0.80766080000000007</v>
      </c>
      <c r="E4453" s="9">
        <v>0.18165200000000001</v>
      </c>
      <c r="F4453" s="31">
        <f t="shared" si="484"/>
        <v>1.1816519999999999</v>
      </c>
      <c r="G4453" s="9">
        <v>0.3054712</v>
      </c>
      <c r="H4453" s="32">
        <f t="shared" si="485"/>
        <v>1.8054711999999999</v>
      </c>
      <c r="I4453" s="9">
        <v>0.22205610000000001</v>
      </c>
      <c r="J4453" s="31">
        <f t="shared" si="486"/>
        <v>2.2220561000000001</v>
      </c>
      <c r="K4453" s="9">
        <v>0.12785079999999999</v>
      </c>
      <c r="L4453" s="48">
        <f t="shared" si="487"/>
        <v>2.6278508</v>
      </c>
      <c r="M4453" s="9">
        <v>0.2814701</v>
      </c>
      <c r="N4453" s="48">
        <f t="shared" si="488"/>
        <v>3.2814700999999999</v>
      </c>
      <c r="O4453" s="26">
        <v>0.13522139999999999</v>
      </c>
      <c r="P4453" s="93">
        <f t="shared" si="489"/>
        <v>3.6352213999999998</v>
      </c>
    </row>
    <row r="4454" spans="1:16">
      <c r="A4454" s="10">
        <v>2546.058</v>
      </c>
      <c r="B4454" s="31">
        <v>0.31235059999999998</v>
      </c>
      <c r="C4454" s="9">
        <v>0.30780439999999998</v>
      </c>
      <c r="D4454" s="31">
        <f t="shared" si="483"/>
        <v>0.80780439999999998</v>
      </c>
      <c r="E4454" s="9">
        <v>0.1817318</v>
      </c>
      <c r="F4454" s="31">
        <f t="shared" si="484"/>
        <v>1.1817318000000001</v>
      </c>
      <c r="G4454" s="9">
        <v>0.3055583</v>
      </c>
      <c r="H4454" s="32">
        <f t="shared" si="485"/>
        <v>1.8055582999999999</v>
      </c>
      <c r="I4454" s="9">
        <v>0.22206509999999999</v>
      </c>
      <c r="J4454" s="31">
        <f t="shared" si="486"/>
        <v>2.2220651</v>
      </c>
      <c r="K4454" s="9">
        <v>0.12797890000000001</v>
      </c>
      <c r="L4454" s="48">
        <f t="shared" si="487"/>
        <v>2.6279789</v>
      </c>
      <c r="M4454" s="9">
        <v>0.28151389999999998</v>
      </c>
      <c r="N4454" s="48">
        <f t="shared" si="488"/>
        <v>3.2815139000000002</v>
      </c>
      <c r="O4454" s="26">
        <v>0.13534409999999999</v>
      </c>
      <c r="P4454" s="93">
        <f t="shared" si="489"/>
        <v>3.6353441000000002</v>
      </c>
    </row>
    <row r="4455" spans="1:16">
      <c r="A4455" s="10">
        <v>2546.5410000000002</v>
      </c>
      <c r="B4455" s="31">
        <v>0.3124653</v>
      </c>
      <c r="C4455" s="9">
        <v>0.30793609999999999</v>
      </c>
      <c r="D4455" s="31">
        <f t="shared" si="483"/>
        <v>0.80793610000000005</v>
      </c>
      <c r="E4455" s="9">
        <v>0.18181729999999999</v>
      </c>
      <c r="F4455" s="31">
        <f t="shared" si="484"/>
        <v>1.1818173000000001</v>
      </c>
      <c r="G4455" s="9">
        <v>0.30562709999999998</v>
      </c>
      <c r="H4455" s="32">
        <f t="shared" si="485"/>
        <v>1.8056270999999999</v>
      </c>
      <c r="I4455" s="9">
        <v>0.22208330000000001</v>
      </c>
      <c r="J4455" s="31">
        <f t="shared" si="486"/>
        <v>2.2220833</v>
      </c>
      <c r="K4455" s="9">
        <v>0.12808910000000001</v>
      </c>
      <c r="L4455" s="48">
        <f t="shared" si="487"/>
        <v>2.6280891</v>
      </c>
      <c r="M4455" s="9">
        <v>0.2815802</v>
      </c>
      <c r="N4455" s="48">
        <f t="shared" si="488"/>
        <v>3.2815802000000001</v>
      </c>
      <c r="O4455" s="26">
        <v>0.13545489999999999</v>
      </c>
      <c r="P4455" s="93">
        <f t="shared" si="489"/>
        <v>3.6354549</v>
      </c>
    </row>
    <row r="4456" spans="1:16">
      <c r="A4456" s="10">
        <v>2547.0219999999999</v>
      </c>
      <c r="B4456" s="31">
        <v>0.31258760000000002</v>
      </c>
      <c r="C4456" s="9">
        <v>0.30806230000000001</v>
      </c>
      <c r="D4456" s="31">
        <f t="shared" si="483"/>
        <v>0.80806230000000001</v>
      </c>
      <c r="E4456" s="9">
        <v>0.1819143</v>
      </c>
      <c r="F4456" s="31">
        <f t="shared" si="484"/>
        <v>1.1819143000000001</v>
      </c>
      <c r="G4456" s="9">
        <v>0.30569099999999999</v>
      </c>
      <c r="H4456" s="32">
        <f t="shared" si="485"/>
        <v>1.8056909999999999</v>
      </c>
      <c r="I4456" s="9">
        <v>0.22212970000000001</v>
      </c>
      <c r="J4456" s="31">
        <f t="shared" si="486"/>
        <v>2.2221297</v>
      </c>
      <c r="K4456" s="9">
        <v>0.12818930000000001</v>
      </c>
      <c r="L4456" s="48">
        <f t="shared" si="487"/>
        <v>2.6281892999999998</v>
      </c>
      <c r="M4456" s="9">
        <v>0.2816806</v>
      </c>
      <c r="N4456" s="48">
        <f t="shared" si="488"/>
        <v>3.2816806000000001</v>
      </c>
      <c r="O4456" s="26">
        <v>0.1355654</v>
      </c>
      <c r="P4456" s="93">
        <f t="shared" si="489"/>
        <v>3.6355653999999999</v>
      </c>
    </row>
    <row r="4457" spans="1:16">
      <c r="A4457" s="10">
        <v>2547.5050000000001</v>
      </c>
      <c r="B4457" s="31">
        <v>0.31272889999999998</v>
      </c>
      <c r="C4457" s="9">
        <v>0.30818889999999999</v>
      </c>
      <c r="D4457" s="31">
        <f t="shared" si="483"/>
        <v>0.80818889999999999</v>
      </c>
      <c r="E4457" s="9">
        <v>0.18202599999999999</v>
      </c>
      <c r="F4457" s="31">
        <f t="shared" si="484"/>
        <v>1.182026</v>
      </c>
      <c r="G4457" s="9">
        <v>0.30576039999999999</v>
      </c>
      <c r="H4457" s="32">
        <f t="shared" si="485"/>
        <v>1.8057604</v>
      </c>
      <c r="I4457" s="9">
        <v>0.2222141</v>
      </c>
      <c r="J4457" s="31">
        <f t="shared" si="486"/>
        <v>2.2222141</v>
      </c>
      <c r="K4457" s="9">
        <v>0.12828639999999999</v>
      </c>
      <c r="L4457" s="48">
        <f t="shared" si="487"/>
        <v>2.6282863999999999</v>
      </c>
      <c r="M4457" s="9">
        <v>0.28181240000000002</v>
      </c>
      <c r="N4457" s="48">
        <f t="shared" si="488"/>
        <v>3.2818124000000002</v>
      </c>
      <c r="O4457" s="26">
        <v>0.1356841</v>
      </c>
      <c r="P4457" s="93">
        <f t="shared" si="489"/>
        <v>3.6356841000000002</v>
      </c>
    </row>
    <row r="4458" spans="1:16">
      <c r="A4458" s="10">
        <v>2547.9870000000001</v>
      </c>
      <c r="B4458" s="31">
        <v>0.31288690000000002</v>
      </c>
      <c r="C4458" s="9">
        <v>0.30831130000000001</v>
      </c>
      <c r="D4458" s="31">
        <f t="shared" si="483"/>
        <v>0.80831129999999995</v>
      </c>
      <c r="E4458" s="9">
        <v>0.1821487</v>
      </c>
      <c r="F4458" s="31">
        <f t="shared" si="484"/>
        <v>1.1821486999999999</v>
      </c>
      <c r="G4458" s="9">
        <v>0.30583719999999998</v>
      </c>
      <c r="H4458" s="32">
        <f t="shared" si="485"/>
        <v>1.8058372</v>
      </c>
      <c r="I4458" s="9">
        <v>0.2223319</v>
      </c>
      <c r="J4458" s="31">
        <f t="shared" si="486"/>
        <v>2.2223318999999999</v>
      </c>
      <c r="K4458" s="9">
        <v>0.1283812</v>
      </c>
      <c r="L4458" s="48">
        <f t="shared" si="487"/>
        <v>2.6283812000000002</v>
      </c>
      <c r="M4458" s="9">
        <v>0.28195510000000001</v>
      </c>
      <c r="N4458" s="48">
        <f t="shared" si="488"/>
        <v>3.2819551000000002</v>
      </c>
      <c r="O4458" s="26">
        <v>0.13581380000000001</v>
      </c>
      <c r="P4458" s="93">
        <f t="shared" si="489"/>
        <v>3.6358138000000002</v>
      </c>
    </row>
    <row r="4459" spans="1:16">
      <c r="A4459" s="10">
        <v>2548.4690000000001</v>
      </c>
      <c r="B4459" s="31">
        <v>0.31304490000000001</v>
      </c>
      <c r="C4459" s="9">
        <v>0.3084189</v>
      </c>
      <c r="D4459" s="31">
        <f t="shared" si="483"/>
        <v>0.80841889999999994</v>
      </c>
      <c r="E4459" s="9">
        <v>0.1822735</v>
      </c>
      <c r="F4459" s="31">
        <f t="shared" si="484"/>
        <v>1.1822735</v>
      </c>
      <c r="G4459" s="9">
        <v>0.30591390000000002</v>
      </c>
      <c r="H4459" s="32">
        <f t="shared" si="485"/>
        <v>1.8059139</v>
      </c>
      <c r="I4459" s="9">
        <v>0.2224653</v>
      </c>
      <c r="J4459" s="31">
        <f t="shared" si="486"/>
        <v>2.2224653000000001</v>
      </c>
      <c r="K4459" s="9">
        <v>0.12847020000000001</v>
      </c>
      <c r="L4459" s="48">
        <f t="shared" si="487"/>
        <v>2.6284702000000002</v>
      </c>
      <c r="M4459" s="9">
        <v>0.28207840000000001</v>
      </c>
      <c r="N4459" s="48">
        <f t="shared" si="488"/>
        <v>3.2820784000000001</v>
      </c>
      <c r="O4459" s="26">
        <v>0.13594980000000001</v>
      </c>
      <c r="P4459" s="93">
        <f t="shared" si="489"/>
        <v>3.6359498000000001</v>
      </c>
    </row>
    <row r="4460" spans="1:16">
      <c r="A4460" s="10">
        <v>2548.951</v>
      </c>
      <c r="B4460" s="31">
        <v>0.31318099999999999</v>
      </c>
      <c r="C4460" s="9">
        <v>0.30849559999999998</v>
      </c>
      <c r="D4460" s="31">
        <f t="shared" si="483"/>
        <v>0.80849559999999998</v>
      </c>
      <c r="E4460" s="9">
        <v>0.18238840000000001</v>
      </c>
      <c r="F4460" s="31">
        <f t="shared" si="484"/>
        <v>1.1823884</v>
      </c>
      <c r="G4460" s="9">
        <v>0.30597819999999998</v>
      </c>
      <c r="H4460" s="32">
        <f t="shared" si="485"/>
        <v>1.8059782</v>
      </c>
      <c r="I4460" s="9">
        <v>0.22259190000000001</v>
      </c>
      <c r="J4460" s="31">
        <f t="shared" si="486"/>
        <v>2.2225918999999998</v>
      </c>
      <c r="K4460" s="9">
        <v>0.12854750000000001</v>
      </c>
      <c r="L4460" s="48">
        <f t="shared" si="487"/>
        <v>2.6285474999999998</v>
      </c>
      <c r="M4460" s="9">
        <v>0.28215630000000003</v>
      </c>
      <c r="N4460" s="48">
        <f t="shared" si="488"/>
        <v>3.2821563</v>
      </c>
      <c r="O4460" s="26">
        <v>0.1360838</v>
      </c>
      <c r="P4460" s="93">
        <f t="shared" si="489"/>
        <v>3.6360838000000002</v>
      </c>
    </row>
    <row r="4461" spans="1:16">
      <c r="A4461" s="10">
        <v>2549.433</v>
      </c>
      <c r="B4461" s="31">
        <v>0.31328040000000001</v>
      </c>
      <c r="C4461" s="9">
        <v>0.308535</v>
      </c>
      <c r="D4461" s="31">
        <f t="shared" si="483"/>
        <v>0.808535</v>
      </c>
      <c r="E4461" s="9">
        <v>0.18248719999999999</v>
      </c>
      <c r="F4461" s="31">
        <f t="shared" si="484"/>
        <v>1.1824872</v>
      </c>
      <c r="G4461" s="9">
        <v>0.30601929999999999</v>
      </c>
      <c r="H4461" s="32">
        <f t="shared" si="485"/>
        <v>1.8060193</v>
      </c>
      <c r="I4461" s="9">
        <v>0.22269420000000001</v>
      </c>
      <c r="J4461" s="31">
        <f t="shared" si="486"/>
        <v>2.2226941999999998</v>
      </c>
      <c r="K4461" s="9">
        <v>0.1286127</v>
      </c>
      <c r="L4461" s="48">
        <f t="shared" si="487"/>
        <v>2.6286127000000001</v>
      </c>
      <c r="M4461" s="9">
        <v>0.28218149999999997</v>
      </c>
      <c r="N4461" s="48">
        <f t="shared" si="488"/>
        <v>3.2821815000000001</v>
      </c>
      <c r="O4461" s="26">
        <v>0.1362092</v>
      </c>
      <c r="P4461" s="93">
        <f t="shared" si="489"/>
        <v>3.6362092000000001</v>
      </c>
    </row>
    <row r="4462" spans="1:16">
      <c r="A4462" s="10">
        <v>2549.915</v>
      </c>
      <c r="B4462" s="31">
        <v>0.31334040000000002</v>
      </c>
      <c r="C4462" s="9">
        <v>0.30854090000000001</v>
      </c>
      <c r="D4462" s="31">
        <f t="shared" si="483"/>
        <v>0.80854090000000001</v>
      </c>
      <c r="E4462" s="9">
        <v>0.18257000000000001</v>
      </c>
      <c r="F4462" s="31">
        <f t="shared" si="484"/>
        <v>1.1825700000000001</v>
      </c>
      <c r="G4462" s="9">
        <v>0.30603629999999998</v>
      </c>
      <c r="H4462" s="32">
        <f t="shared" si="485"/>
        <v>1.8060362999999999</v>
      </c>
      <c r="I4462" s="9">
        <v>0.2227653</v>
      </c>
      <c r="J4462" s="31">
        <f t="shared" si="486"/>
        <v>2.2227652999999998</v>
      </c>
      <c r="K4462" s="9">
        <v>0.12867319999999999</v>
      </c>
      <c r="L4462" s="48">
        <f t="shared" si="487"/>
        <v>2.6286732000000002</v>
      </c>
      <c r="M4462" s="9">
        <v>0.28217239999999999</v>
      </c>
      <c r="N4462" s="48">
        <f t="shared" si="488"/>
        <v>3.2821723999999999</v>
      </c>
      <c r="O4462" s="26">
        <v>0.13632469999999999</v>
      </c>
      <c r="P4462" s="93">
        <f t="shared" si="489"/>
        <v>3.6363246999999999</v>
      </c>
    </row>
    <row r="4463" spans="1:16">
      <c r="A4463" s="10">
        <v>2550.3969999999999</v>
      </c>
      <c r="B4463" s="31">
        <v>0.3133765</v>
      </c>
      <c r="C4463" s="9">
        <v>0.30853160000000002</v>
      </c>
      <c r="D4463" s="31">
        <f t="shared" si="483"/>
        <v>0.80853160000000002</v>
      </c>
      <c r="E4463" s="9">
        <v>0.1826441</v>
      </c>
      <c r="F4463" s="31">
        <f t="shared" si="484"/>
        <v>1.1826441000000001</v>
      </c>
      <c r="G4463" s="9">
        <v>0.30603819999999998</v>
      </c>
      <c r="H4463" s="32">
        <f t="shared" si="485"/>
        <v>1.8060381999999999</v>
      </c>
      <c r="I4463" s="9">
        <v>0.2228108</v>
      </c>
      <c r="J4463" s="31">
        <f t="shared" si="486"/>
        <v>2.2228108</v>
      </c>
      <c r="K4463" s="9">
        <v>0.12874340000000001</v>
      </c>
      <c r="L4463" s="48">
        <f t="shared" si="487"/>
        <v>2.6287433999999998</v>
      </c>
      <c r="M4463" s="9">
        <v>0.28216790000000003</v>
      </c>
      <c r="N4463" s="48">
        <f t="shared" si="488"/>
        <v>3.2821679000000001</v>
      </c>
      <c r="O4463" s="26">
        <v>0.13643440000000001</v>
      </c>
      <c r="P4463" s="93">
        <f t="shared" si="489"/>
        <v>3.6364344000000002</v>
      </c>
    </row>
    <row r="4464" spans="1:16">
      <c r="A4464" s="10">
        <v>2550.8789999999999</v>
      </c>
      <c r="B4464" s="31">
        <v>0.31341219999999997</v>
      </c>
      <c r="C4464" s="9">
        <v>0.30852990000000002</v>
      </c>
      <c r="D4464" s="31">
        <f t="shared" si="483"/>
        <v>0.80852990000000002</v>
      </c>
      <c r="E4464" s="9">
        <v>0.1827194</v>
      </c>
      <c r="F4464" s="31">
        <f t="shared" si="484"/>
        <v>1.1827194000000001</v>
      </c>
      <c r="G4464" s="9">
        <v>0.30604120000000001</v>
      </c>
      <c r="H4464" s="32">
        <f t="shared" si="485"/>
        <v>1.8060412000000001</v>
      </c>
      <c r="I4464" s="9">
        <v>0.2228444</v>
      </c>
      <c r="J4464" s="31">
        <f t="shared" si="486"/>
        <v>2.2228444000000001</v>
      </c>
      <c r="K4464" s="9">
        <v>0.1288386</v>
      </c>
      <c r="L4464" s="48">
        <f t="shared" si="487"/>
        <v>2.6288385999999999</v>
      </c>
      <c r="M4464" s="9">
        <v>0.2822075</v>
      </c>
      <c r="N4464" s="48">
        <f t="shared" si="488"/>
        <v>3.2822075000000002</v>
      </c>
      <c r="O4464" s="26">
        <v>0.136546</v>
      </c>
      <c r="P4464" s="93">
        <f t="shared" si="489"/>
        <v>3.6365460000000001</v>
      </c>
    </row>
    <row r="4465" spans="1:16">
      <c r="A4465" s="10">
        <v>2551.3620000000001</v>
      </c>
      <c r="B4465" s="31">
        <v>0.31346740000000001</v>
      </c>
      <c r="C4465" s="9">
        <v>0.3085561</v>
      </c>
      <c r="D4465" s="31">
        <f t="shared" si="483"/>
        <v>0.8085561</v>
      </c>
      <c r="E4465" s="9">
        <v>0.18280399999999999</v>
      </c>
      <c r="F4465" s="31">
        <f t="shared" si="484"/>
        <v>1.182804</v>
      </c>
      <c r="G4465" s="9">
        <v>0.30606339999999999</v>
      </c>
      <c r="H4465" s="32">
        <f t="shared" si="485"/>
        <v>1.8060634</v>
      </c>
      <c r="I4465" s="9">
        <v>0.22288140000000001</v>
      </c>
      <c r="J4465" s="31">
        <f t="shared" si="486"/>
        <v>2.2228813999999999</v>
      </c>
      <c r="K4465" s="9">
        <v>0.12896830000000001</v>
      </c>
      <c r="L4465" s="48">
        <f t="shared" si="487"/>
        <v>2.6289682999999999</v>
      </c>
      <c r="M4465" s="9">
        <v>0.28231820000000002</v>
      </c>
      <c r="N4465" s="48">
        <f t="shared" si="488"/>
        <v>3.2823182000000002</v>
      </c>
      <c r="O4465" s="26">
        <v>0.13666629999999999</v>
      </c>
      <c r="P4465" s="93">
        <f t="shared" si="489"/>
        <v>3.6366662999999999</v>
      </c>
    </row>
    <row r="4466" spans="1:16">
      <c r="A4466" s="10">
        <v>2551.8440000000001</v>
      </c>
      <c r="B4466" s="31">
        <v>0.31355260000000001</v>
      </c>
      <c r="C4466" s="9">
        <v>0.30861959999999999</v>
      </c>
      <c r="D4466" s="31">
        <f t="shared" si="483"/>
        <v>0.80861959999999999</v>
      </c>
      <c r="E4466" s="9">
        <v>0.18289839999999999</v>
      </c>
      <c r="F4466" s="31">
        <f t="shared" si="484"/>
        <v>1.1828984</v>
      </c>
      <c r="G4466" s="9">
        <v>0.30611729999999998</v>
      </c>
      <c r="H4466" s="32">
        <f t="shared" si="485"/>
        <v>1.8061172999999999</v>
      </c>
      <c r="I4466" s="9">
        <v>0.22293299999999999</v>
      </c>
      <c r="J4466" s="31">
        <f t="shared" si="486"/>
        <v>2.2229329999999998</v>
      </c>
      <c r="K4466" s="9">
        <v>0.12913060000000001</v>
      </c>
      <c r="L4466" s="48">
        <f t="shared" si="487"/>
        <v>2.6291305999999999</v>
      </c>
      <c r="M4466" s="9">
        <v>0.282499</v>
      </c>
      <c r="N4466" s="48">
        <f t="shared" si="488"/>
        <v>3.2824990000000001</v>
      </c>
      <c r="O4466" s="26">
        <v>0.13679759999999999</v>
      </c>
      <c r="P4466" s="93">
        <f t="shared" si="489"/>
        <v>3.6367976</v>
      </c>
    </row>
    <row r="4467" spans="1:16">
      <c r="A4467" s="10">
        <v>2552.326</v>
      </c>
      <c r="B4467" s="31">
        <v>0.313664</v>
      </c>
      <c r="C4467" s="9">
        <v>0.30871490000000001</v>
      </c>
      <c r="D4467" s="31">
        <f t="shared" si="483"/>
        <v>0.80871490000000001</v>
      </c>
      <c r="E4467" s="9">
        <v>0.18299789999999999</v>
      </c>
      <c r="F4467" s="31">
        <f t="shared" si="484"/>
        <v>1.1829978999999999</v>
      </c>
      <c r="G4467" s="9">
        <v>0.30620439999999999</v>
      </c>
      <c r="H4467" s="32">
        <f t="shared" si="485"/>
        <v>1.8062043999999999</v>
      </c>
      <c r="I4467" s="9">
        <v>0.22300320000000001</v>
      </c>
      <c r="J4467" s="31">
        <f t="shared" si="486"/>
        <v>2.2230032</v>
      </c>
      <c r="K4467" s="9">
        <v>0.1293127</v>
      </c>
      <c r="L4467" s="48">
        <f t="shared" si="487"/>
        <v>2.6293126999999998</v>
      </c>
      <c r="M4467" s="9">
        <v>0.28272439999999999</v>
      </c>
      <c r="N4467" s="48">
        <f t="shared" si="488"/>
        <v>3.2827244000000002</v>
      </c>
      <c r="O4467" s="26">
        <v>0.13693630000000001</v>
      </c>
      <c r="P4467" s="93">
        <f t="shared" si="489"/>
        <v>3.6369362999999999</v>
      </c>
    </row>
    <row r="4468" spans="1:16">
      <c r="A4468" s="10">
        <v>2552.808</v>
      </c>
      <c r="B4468" s="31">
        <v>0.31378859999999997</v>
      </c>
      <c r="C4468" s="9">
        <v>0.30882759999999998</v>
      </c>
      <c r="D4468" s="31">
        <f t="shared" si="483"/>
        <v>0.80882759999999998</v>
      </c>
      <c r="E4468" s="9">
        <v>0.18309339999999999</v>
      </c>
      <c r="F4468" s="31">
        <f t="shared" si="484"/>
        <v>1.1830934</v>
      </c>
      <c r="G4468" s="9">
        <v>0.30631770000000003</v>
      </c>
      <c r="H4468" s="32">
        <f t="shared" si="485"/>
        <v>1.8063177000000001</v>
      </c>
      <c r="I4468" s="9">
        <v>0.22309119999999999</v>
      </c>
      <c r="J4468" s="31">
        <f t="shared" si="486"/>
        <v>2.2230911999999998</v>
      </c>
      <c r="K4468" s="9">
        <v>0.1294952</v>
      </c>
      <c r="L4468" s="48">
        <f t="shared" si="487"/>
        <v>2.6294952</v>
      </c>
      <c r="M4468" s="9">
        <v>0.2829507</v>
      </c>
      <c r="N4468" s="48">
        <f t="shared" si="488"/>
        <v>3.2829506999999998</v>
      </c>
      <c r="O4468" s="26">
        <v>0.13707659999999999</v>
      </c>
      <c r="P4468" s="93">
        <f t="shared" si="489"/>
        <v>3.6370765999999999</v>
      </c>
    </row>
    <row r="4469" spans="1:16">
      <c r="A4469" s="10">
        <v>2553.29</v>
      </c>
      <c r="B4469" s="31">
        <v>0.31391570000000002</v>
      </c>
      <c r="C4469" s="9">
        <v>0.30894060000000001</v>
      </c>
      <c r="D4469" s="31">
        <f t="shared" si="483"/>
        <v>0.80894060000000001</v>
      </c>
      <c r="E4469" s="9">
        <v>0.18317800000000001</v>
      </c>
      <c r="F4469" s="31">
        <f t="shared" si="484"/>
        <v>1.1831780000000001</v>
      </c>
      <c r="G4469" s="9">
        <v>0.3064422</v>
      </c>
      <c r="H4469" s="32">
        <f t="shared" si="485"/>
        <v>1.8064422</v>
      </c>
      <c r="I4469" s="9">
        <v>0.22319449999999999</v>
      </c>
      <c r="J4469" s="31">
        <f t="shared" si="486"/>
        <v>2.2231945</v>
      </c>
      <c r="K4469" s="9">
        <v>0.12966059999999999</v>
      </c>
      <c r="L4469" s="48">
        <f t="shared" si="487"/>
        <v>2.6296605999999998</v>
      </c>
      <c r="M4469" s="9">
        <v>0.28313899999999997</v>
      </c>
      <c r="N4469" s="48">
        <f t="shared" si="488"/>
        <v>3.2831389999999998</v>
      </c>
      <c r="O4469" s="26">
        <v>0.13721459999999999</v>
      </c>
      <c r="P4469" s="93">
        <f t="shared" si="489"/>
        <v>3.6372146000000001</v>
      </c>
    </row>
    <row r="4470" spans="1:16">
      <c r="A4470" s="10">
        <v>2553.7719999999999</v>
      </c>
      <c r="B4470" s="31">
        <v>0.31404080000000001</v>
      </c>
      <c r="C4470" s="9">
        <v>0.3090444</v>
      </c>
      <c r="D4470" s="31">
        <f t="shared" si="483"/>
        <v>0.8090444</v>
      </c>
      <c r="E4470" s="9">
        <v>0.18324989999999999</v>
      </c>
      <c r="F4470" s="31">
        <f t="shared" si="484"/>
        <v>1.1832499000000001</v>
      </c>
      <c r="G4470" s="9">
        <v>0.30656529999999999</v>
      </c>
      <c r="H4470" s="32">
        <f t="shared" si="485"/>
        <v>1.8065652999999999</v>
      </c>
      <c r="I4470" s="9">
        <v>0.22331300000000001</v>
      </c>
      <c r="J4470" s="31">
        <f t="shared" si="486"/>
        <v>2.2233130000000001</v>
      </c>
      <c r="K4470" s="9">
        <v>0.12979969999999999</v>
      </c>
      <c r="L4470" s="48">
        <f t="shared" si="487"/>
        <v>2.6297997</v>
      </c>
      <c r="M4470" s="9">
        <v>0.28326869999999998</v>
      </c>
      <c r="N4470" s="48">
        <f t="shared" si="488"/>
        <v>3.2832686999999998</v>
      </c>
      <c r="O4470" s="26">
        <v>0.13734740000000001</v>
      </c>
      <c r="P4470" s="93">
        <f t="shared" si="489"/>
        <v>3.6373473999999999</v>
      </c>
    </row>
    <row r="4471" spans="1:16">
      <c r="A4471" s="10">
        <v>2554.2539999999999</v>
      </c>
      <c r="B4471" s="31">
        <v>0.3141679</v>
      </c>
      <c r="C4471" s="9">
        <v>0.3091372</v>
      </c>
      <c r="D4471" s="31">
        <f t="shared" si="483"/>
        <v>0.8091372</v>
      </c>
      <c r="E4471" s="9">
        <v>0.18331420000000001</v>
      </c>
      <c r="F4471" s="31">
        <f t="shared" si="484"/>
        <v>1.1833142000000001</v>
      </c>
      <c r="G4471" s="9">
        <v>0.3066758</v>
      </c>
      <c r="H4471" s="32">
        <f t="shared" si="485"/>
        <v>1.8066758000000001</v>
      </c>
      <c r="I4471" s="9">
        <v>0.22344610000000001</v>
      </c>
      <c r="J4471" s="31">
        <f t="shared" si="486"/>
        <v>2.2234460999999999</v>
      </c>
      <c r="K4471" s="9">
        <v>0.12991359999999999</v>
      </c>
      <c r="L4471" s="48">
        <f t="shared" si="487"/>
        <v>2.6299136000000001</v>
      </c>
      <c r="M4471" s="9">
        <v>0.28334150000000002</v>
      </c>
      <c r="N4471" s="48">
        <f t="shared" si="488"/>
        <v>3.2833415000000001</v>
      </c>
      <c r="O4471" s="26">
        <v>0.1374783</v>
      </c>
      <c r="P4471" s="93">
        <f t="shared" si="489"/>
        <v>3.6374783000000002</v>
      </c>
    </row>
    <row r="4472" spans="1:16">
      <c r="A4472" s="10">
        <v>2554.7359999999999</v>
      </c>
      <c r="B4472" s="31">
        <v>0.31430390000000002</v>
      </c>
      <c r="C4472" s="9">
        <v>0.30922440000000001</v>
      </c>
      <c r="D4472" s="31">
        <f t="shared" si="483"/>
        <v>0.80922439999999995</v>
      </c>
      <c r="E4472" s="9">
        <v>0.1833767</v>
      </c>
      <c r="F4472" s="31">
        <f t="shared" si="484"/>
        <v>1.1833766999999999</v>
      </c>
      <c r="G4472" s="9">
        <v>0.30676900000000001</v>
      </c>
      <c r="H4472" s="32">
        <f t="shared" si="485"/>
        <v>1.8067690000000001</v>
      </c>
      <c r="I4472" s="9">
        <v>0.2235936</v>
      </c>
      <c r="J4472" s="31">
        <f t="shared" si="486"/>
        <v>2.2235936000000001</v>
      </c>
      <c r="K4472" s="9">
        <v>0.13001080000000001</v>
      </c>
      <c r="L4472" s="48">
        <f t="shared" si="487"/>
        <v>2.6300108</v>
      </c>
      <c r="M4472" s="9">
        <v>0.28337639999999997</v>
      </c>
      <c r="N4472" s="48">
        <f t="shared" si="488"/>
        <v>3.2833763999999999</v>
      </c>
      <c r="O4472" s="26">
        <v>0.13761000000000001</v>
      </c>
      <c r="P4472" s="93">
        <f t="shared" si="489"/>
        <v>3.63761</v>
      </c>
    </row>
    <row r="4473" spans="1:16">
      <c r="A4473" s="10">
        <v>2555.2190000000001</v>
      </c>
      <c r="B4473" s="31">
        <v>0.31445050000000002</v>
      </c>
      <c r="C4473" s="9">
        <v>0.30931199999999998</v>
      </c>
      <c r="D4473" s="31">
        <f t="shared" si="483"/>
        <v>0.80931200000000003</v>
      </c>
      <c r="E4473" s="9">
        <v>0.18344150000000001</v>
      </c>
      <c r="F4473" s="31">
        <f t="shared" si="484"/>
        <v>1.1834415</v>
      </c>
      <c r="G4473" s="9">
        <v>0.30684479999999997</v>
      </c>
      <c r="H4473" s="32">
        <f t="shared" si="485"/>
        <v>1.8068447999999999</v>
      </c>
      <c r="I4473" s="9">
        <v>0.22375110000000001</v>
      </c>
      <c r="J4473" s="31">
        <f t="shared" si="486"/>
        <v>2.2237510999999999</v>
      </c>
      <c r="K4473" s="9">
        <v>0.1301001</v>
      </c>
      <c r="L4473" s="48">
        <f t="shared" si="487"/>
        <v>2.6301000999999999</v>
      </c>
      <c r="M4473" s="9">
        <v>0.28339629999999999</v>
      </c>
      <c r="N4473" s="48">
        <f t="shared" si="488"/>
        <v>3.2833963000000002</v>
      </c>
      <c r="O4473" s="26">
        <v>0.1377428</v>
      </c>
      <c r="P4473" s="93">
        <f t="shared" si="489"/>
        <v>3.6377427999999998</v>
      </c>
    </row>
    <row r="4474" spans="1:16">
      <c r="A4474" s="10">
        <v>2555.701</v>
      </c>
      <c r="B4474" s="31">
        <v>0.3146004</v>
      </c>
      <c r="C4474" s="9">
        <v>0.30940309999999999</v>
      </c>
      <c r="D4474" s="31">
        <f t="shared" si="483"/>
        <v>0.80940309999999993</v>
      </c>
      <c r="E4474" s="9">
        <v>0.18350669999999999</v>
      </c>
      <c r="F4474" s="31">
        <f t="shared" si="484"/>
        <v>1.1835066999999999</v>
      </c>
      <c r="G4474" s="9">
        <v>0.30690719999999999</v>
      </c>
      <c r="H4474" s="32">
        <f t="shared" si="485"/>
        <v>1.8069071999999999</v>
      </c>
      <c r="I4474" s="9">
        <v>0.22390660000000001</v>
      </c>
      <c r="J4474" s="31">
        <f t="shared" si="486"/>
        <v>2.2239065999999998</v>
      </c>
      <c r="K4474" s="9">
        <v>0.13018689999999999</v>
      </c>
      <c r="L4474" s="48">
        <f t="shared" si="487"/>
        <v>2.6301869</v>
      </c>
      <c r="M4474" s="9">
        <v>0.28341519999999998</v>
      </c>
      <c r="N4474" s="48">
        <f t="shared" si="488"/>
        <v>3.2834151999999999</v>
      </c>
      <c r="O4474" s="26">
        <v>0.13787289999999999</v>
      </c>
      <c r="P4474" s="93">
        <f t="shared" si="489"/>
        <v>3.6378729000000001</v>
      </c>
    </row>
    <row r="4475" spans="1:16">
      <c r="A4475" s="10">
        <v>2556.183</v>
      </c>
      <c r="B4475" s="31">
        <v>0.31473699999999999</v>
      </c>
      <c r="C4475" s="9">
        <v>0.3094942</v>
      </c>
      <c r="D4475" s="31">
        <f t="shared" si="483"/>
        <v>0.80949420000000005</v>
      </c>
      <c r="E4475" s="9">
        <v>0.18356510000000001</v>
      </c>
      <c r="F4475" s="31">
        <f t="shared" si="484"/>
        <v>1.1835651</v>
      </c>
      <c r="G4475" s="9">
        <v>0.30696109999999999</v>
      </c>
      <c r="H4475" s="32">
        <f t="shared" si="485"/>
        <v>1.8069611000000001</v>
      </c>
      <c r="I4475" s="9">
        <v>0.2240442</v>
      </c>
      <c r="J4475" s="31">
        <f t="shared" si="486"/>
        <v>2.2240441999999998</v>
      </c>
      <c r="K4475" s="9">
        <v>0.1302712</v>
      </c>
      <c r="L4475" s="48">
        <f t="shared" si="487"/>
        <v>2.6302712000000001</v>
      </c>
      <c r="M4475" s="9">
        <v>0.2834351</v>
      </c>
      <c r="N4475" s="48">
        <f t="shared" si="488"/>
        <v>3.2834351000000002</v>
      </c>
      <c r="O4475" s="26">
        <v>0.1379948</v>
      </c>
      <c r="P4475" s="93">
        <f t="shared" si="489"/>
        <v>3.6379948</v>
      </c>
    </row>
    <row r="4476" spans="1:16">
      <c r="A4476" s="10">
        <v>2556.665</v>
      </c>
      <c r="B4476" s="31">
        <v>0.31484450000000003</v>
      </c>
      <c r="C4476" s="9">
        <v>0.30958010000000002</v>
      </c>
      <c r="D4476" s="31">
        <f t="shared" si="483"/>
        <v>0.80958010000000002</v>
      </c>
      <c r="E4476" s="9">
        <v>0.18360889999999999</v>
      </c>
      <c r="F4476" s="31">
        <f t="shared" si="484"/>
        <v>1.1836089000000001</v>
      </c>
      <c r="G4476" s="9">
        <v>0.30701260000000002</v>
      </c>
      <c r="H4476" s="32">
        <f t="shared" si="485"/>
        <v>1.8070126</v>
      </c>
      <c r="I4476" s="9">
        <v>0.22415119999999999</v>
      </c>
      <c r="J4476" s="31">
        <f t="shared" si="486"/>
        <v>2.2241512000000001</v>
      </c>
      <c r="K4476" s="9">
        <v>0.1303502</v>
      </c>
      <c r="L4476" s="48">
        <f t="shared" si="487"/>
        <v>2.6303502000000001</v>
      </c>
      <c r="M4476" s="9">
        <v>0.28344940000000002</v>
      </c>
      <c r="N4476" s="48">
        <f t="shared" si="488"/>
        <v>3.2834493999999999</v>
      </c>
      <c r="O4476" s="26">
        <v>0.13810210000000001</v>
      </c>
      <c r="P4476" s="93">
        <f t="shared" si="489"/>
        <v>3.6381021000000002</v>
      </c>
    </row>
    <row r="4477" spans="1:16">
      <c r="A4477" s="10">
        <v>2557.1469999999999</v>
      </c>
      <c r="B4477" s="31">
        <v>0.31491540000000001</v>
      </c>
      <c r="C4477" s="9">
        <v>0.3096585</v>
      </c>
      <c r="D4477" s="31">
        <f t="shared" si="483"/>
        <v>0.80965850000000006</v>
      </c>
      <c r="E4477" s="9">
        <v>0.18363370000000001</v>
      </c>
      <c r="F4477" s="31">
        <f t="shared" si="484"/>
        <v>1.1836337000000001</v>
      </c>
      <c r="G4477" s="9">
        <v>0.30706739999999999</v>
      </c>
      <c r="H4477" s="32">
        <f t="shared" si="485"/>
        <v>1.8070674</v>
      </c>
      <c r="I4477" s="9">
        <v>0.22421949999999999</v>
      </c>
      <c r="J4477" s="31">
        <f t="shared" si="486"/>
        <v>2.2242194999999998</v>
      </c>
      <c r="K4477" s="9">
        <v>0.1304218</v>
      </c>
      <c r="L4477" s="48">
        <f t="shared" si="487"/>
        <v>2.6304218000000001</v>
      </c>
      <c r="M4477" s="9">
        <v>0.28345199999999998</v>
      </c>
      <c r="N4477" s="48">
        <f t="shared" si="488"/>
        <v>3.283452</v>
      </c>
      <c r="O4477" s="26">
        <v>0.13819329999999999</v>
      </c>
      <c r="P4477" s="93">
        <f t="shared" si="489"/>
        <v>3.6381933000000002</v>
      </c>
    </row>
    <row r="4478" spans="1:16">
      <c r="A4478" s="10">
        <v>2557.6289999999999</v>
      </c>
      <c r="B4478" s="31">
        <v>0.31495489999999998</v>
      </c>
      <c r="C4478" s="9">
        <v>0.30973299999999998</v>
      </c>
      <c r="D4478" s="31">
        <f t="shared" si="483"/>
        <v>0.80973300000000004</v>
      </c>
      <c r="E4478" s="9">
        <v>0.18364240000000001</v>
      </c>
      <c r="F4478" s="31">
        <f t="shared" si="484"/>
        <v>1.1836424000000001</v>
      </c>
      <c r="G4478" s="9">
        <v>0.30713220000000002</v>
      </c>
      <c r="H4478" s="32">
        <f t="shared" si="485"/>
        <v>1.8071322000000001</v>
      </c>
      <c r="I4478" s="9">
        <v>0.2242526</v>
      </c>
      <c r="J4478" s="31">
        <f t="shared" si="486"/>
        <v>2.2242525999999998</v>
      </c>
      <c r="K4478" s="9">
        <v>0.13048960000000001</v>
      </c>
      <c r="L4478" s="48">
        <f t="shared" si="487"/>
        <v>2.6304896000000002</v>
      </c>
      <c r="M4478" s="9">
        <v>0.28344740000000002</v>
      </c>
      <c r="N4478" s="48">
        <f t="shared" si="488"/>
        <v>3.2834474</v>
      </c>
      <c r="O4478" s="26">
        <v>0.13827390000000001</v>
      </c>
      <c r="P4478" s="93">
        <f t="shared" si="489"/>
        <v>3.6382739000000002</v>
      </c>
    </row>
    <row r="4479" spans="1:16">
      <c r="A4479" s="10">
        <v>2558.1109999999999</v>
      </c>
      <c r="B4479" s="31">
        <v>0.31498110000000001</v>
      </c>
      <c r="C4479" s="9">
        <v>0.30981350000000002</v>
      </c>
      <c r="D4479" s="31">
        <f t="shared" si="483"/>
        <v>0.80981349999999996</v>
      </c>
      <c r="E4479" s="9">
        <v>0.183647</v>
      </c>
      <c r="F4479" s="31">
        <f t="shared" si="484"/>
        <v>1.1836470000000001</v>
      </c>
      <c r="G4479" s="9">
        <v>0.30721270000000001</v>
      </c>
      <c r="H4479" s="32">
        <f t="shared" si="485"/>
        <v>1.8072127</v>
      </c>
      <c r="I4479" s="9">
        <v>0.2242625</v>
      </c>
      <c r="J4479" s="31">
        <f t="shared" si="486"/>
        <v>2.2242625</v>
      </c>
      <c r="K4479" s="9">
        <v>0.13056190000000001</v>
      </c>
      <c r="L4479" s="48">
        <f t="shared" si="487"/>
        <v>2.6305619</v>
      </c>
      <c r="M4479" s="9">
        <v>0.28345090000000001</v>
      </c>
      <c r="N4479" s="48">
        <f t="shared" si="488"/>
        <v>3.2834509000000001</v>
      </c>
      <c r="O4479" s="26">
        <v>0.1383556</v>
      </c>
      <c r="P4479" s="93">
        <f t="shared" si="489"/>
        <v>3.6383556000000001</v>
      </c>
    </row>
    <row r="4480" spans="1:16">
      <c r="A4480" s="10">
        <v>2558.5929999999998</v>
      </c>
      <c r="B4480" s="31">
        <v>0.31501869999999998</v>
      </c>
      <c r="C4480" s="9">
        <v>0.30991089999999999</v>
      </c>
      <c r="D4480" s="31">
        <f t="shared" si="483"/>
        <v>0.80991089999999999</v>
      </c>
      <c r="E4480" s="9">
        <v>0.18366270000000001</v>
      </c>
      <c r="F4480" s="31">
        <f t="shared" si="484"/>
        <v>1.1836627</v>
      </c>
      <c r="G4480" s="9">
        <v>0.30730950000000001</v>
      </c>
      <c r="H4480" s="32">
        <f t="shared" si="485"/>
        <v>1.8073095000000001</v>
      </c>
      <c r="I4480" s="9">
        <v>0.224268</v>
      </c>
      <c r="J4480" s="31">
        <f t="shared" si="486"/>
        <v>2.2242679999999999</v>
      </c>
      <c r="K4480" s="9">
        <v>0.13064790000000001</v>
      </c>
      <c r="L4480" s="48">
        <f t="shared" si="487"/>
        <v>2.6306479</v>
      </c>
      <c r="M4480" s="9">
        <v>0.28348060000000003</v>
      </c>
      <c r="N4480" s="48">
        <f t="shared" si="488"/>
        <v>3.2834805999999999</v>
      </c>
      <c r="O4480" s="26">
        <v>0.13845070000000001</v>
      </c>
      <c r="P4480" s="93">
        <f t="shared" si="489"/>
        <v>3.6384506999999999</v>
      </c>
    </row>
    <row r="4481" spans="1:16">
      <c r="A4481" s="10">
        <v>2559.0749999999998</v>
      </c>
      <c r="B4481" s="31">
        <v>0.31508150000000001</v>
      </c>
      <c r="C4481" s="9">
        <v>0.31003330000000001</v>
      </c>
      <c r="D4481" s="31">
        <f t="shared" si="483"/>
        <v>0.81003329999999996</v>
      </c>
      <c r="E4481" s="9">
        <v>0.1837028</v>
      </c>
      <c r="F4481" s="31">
        <f t="shared" si="484"/>
        <v>1.1837028000000001</v>
      </c>
      <c r="G4481" s="9">
        <v>0.30742000000000003</v>
      </c>
      <c r="H4481" s="32">
        <f t="shared" si="485"/>
        <v>1.80742</v>
      </c>
      <c r="I4481" s="9">
        <v>0.22428429999999999</v>
      </c>
      <c r="J4481" s="31">
        <f t="shared" si="486"/>
        <v>2.2242842999999999</v>
      </c>
      <c r="K4481" s="9">
        <v>0.13075410000000001</v>
      </c>
      <c r="L4481" s="48">
        <f t="shared" si="487"/>
        <v>2.6307540999999999</v>
      </c>
      <c r="M4481" s="9">
        <v>0.28355059999999999</v>
      </c>
      <c r="N4481" s="48">
        <f t="shared" si="488"/>
        <v>3.2835505999999999</v>
      </c>
      <c r="O4481" s="26">
        <v>0.13856750000000001</v>
      </c>
      <c r="P4481" s="93">
        <f t="shared" si="489"/>
        <v>3.6385675000000002</v>
      </c>
    </row>
    <row r="4482" spans="1:16">
      <c r="A4482" s="10">
        <v>2559.558</v>
      </c>
      <c r="B4482" s="31">
        <v>0.31517430000000002</v>
      </c>
      <c r="C4482" s="9">
        <v>0.31017850000000002</v>
      </c>
      <c r="D4482" s="31">
        <f t="shared" si="483"/>
        <v>0.81017850000000002</v>
      </c>
      <c r="E4482" s="9">
        <v>0.18377379999999999</v>
      </c>
      <c r="F4482" s="31">
        <f t="shared" si="484"/>
        <v>1.1837738</v>
      </c>
      <c r="G4482" s="9">
        <v>0.30753540000000001</v>
      </c>
      <c r="H4482" s="32">
        <f t="shared" si="485"/>
        <v>1.8075353999999999</v>
      </c>
      <c r="I4482" s="9">
        <v>0.2243213</v>
      </c>
      <c r="J4482" s="31">
        <f t="shared" si="486"/>
        <v>2.2243213000000002</v>
      </c>
      <c r="K4482" s="9">
        <v>0.1308771</v>
      </c>
      <c r="L4482" s="48">
        <f t="shared" si="487"/>
        <v>2.6308771000000002</v>
      </c>
      <c r="M4482" s="9">
        <v>0.28365469999999998</v>
      </c>
      <c r="N4482" s="48">
        <f t="shared" si="488"/>
        <v>3.2836547</v>
      </c>
      <c r="O4482" s="26">
        <v>0.13870940000000001</v>
      </c>
      <c r="P4482" s="93">
        <f t="shared" si="489"/>
        <v>3.6387094000000002</v>
      </c>
    </row>
    <row r="4483" spans="1:16">
      <c r="A4483" s="10">
        <v>2560.04</v>
      </c>
      <c r="B4483" s="31">
        <v>0.3152856</v>
      </c>
      <c r="C4483" s="9">
        <v>0.31033480000000002</v>
      </c>
      <c r="D4483" s="31">
        <f t="shared" ref="D4483:D4546" si="490">C4483+0.5</f>
        <v>0.81033480000000002</v>
      </c>
      <c r="E4483" s="9">
        <v>0.18387229999999999</v>
      </c>
      <c r="F4483" s="31">
        <f t="shared" ref="F4483:F4546" si="491">E4483+1</f>
        <v>1.1838723</v>
      </c>
      <c r="G4483" s="9">
        <v>0.3076451</v>
      </c>
      <c r="H4483" s="32">
        <f t="shared" ref="H4483:H4546" si="492">G4483+1.5</f>
        <v>1.8076451</v>
      </c>
      <c r="I4483" s="9">
        <v>0.2243832</v>
      </c>
      <c r="J4483" s="31">
        <f t="shared" ref="J4483:J4546" si="493">I4483+2</f>
        <v>2.2243832000000001</v>
      </c>
      <c r="K4483" s="9">
        <v>0.1310075</v>
      </c>
      <c r="L4483" s="48">
        <f t="shared" ref="L4483:L4546" si="494">K4483+2.5</f>
        <v>2.6310074999999999</v>
      </c>
      <c r="M4483" s="9">
        <v>0.28377279999999999</v>
      </c>
      <c r="N4483" s="48">
        <f t="shared" ref="N4483:N4546" si="495">M4483+3</f>
        <v>3.2837727999999999</v>
      </c>
      <c r="O4483" s="26">
        <v>0.1388713</v>
      </c>
      <c r="P4483" s="93">
        <f t="shared" ref="P4483:P4546" si="496">O4483+3.5</f>
        <v>3.6388712999999999</v>
      </c>
    </row>
    <row r="4484" spans="1:16">
      <c r="A4484" s="10">
        <v>2560.5219999999999</v>
      </c>
      <c r="B4484" s="31">
        <v>0.31540030000000002</v>
      </c>
      <c r="C4484" s="9">
        <v>0.31048559999999997</v>
      </c>
      <c r="D4484" s="31">
        <f t="shared" si="490"/>
        <v>0.81048560000000003</v>
      </c>
      <c r="E4484" s="9">
        <v>0.1839886</v>
      </c>
      <c r="F4484" s="31">
        <f t="shared" si="491"/>
        <v>1.1839885999999999</v>
      </c>
      <c r="G4484" s="9">
        <v>0.30774069999999998</v>
      </c>
      <c r="H4484" s="32">
        <f t="shared" si="492"/>
        <v>1.8077407000000001</v>
      </c>
      <c r="I4484" s="9">
        <v>0.22446849999999999</v>
      </c>
      <c r="J4484" s="31">
        <f t="shared" si="493"/>
        <v>2.2244685</v>
      </c>
      <c r="K4484" s="9">
        <v>0.1311319</v>
      </c>
      <c r="L4484" s="48">
        <f t="shared" si="494"/>
        <v>2.6311319000000002</v>
      </c>
      <c r="M4484" s="9">
        <v>0.28387590000000001</v>
      </c>
      <c r="N4484" s="48">
        <f t="shared" si="495"/>
        <v>3.2838759</v>
      </c>
      <c r="O4484" s="26">
        <v>0.13904739999999999</v>
      </c>
      <c r="P4484" s="93">
        <f t="shared" si="496"/>
        <v>3.6390473999999999</v>
      </c>
    </row>
    <row r="4485" spans="1:16">
      <c r="A4485" s="10">
        <v>2561.0039999999999</v>
      </c>
      <c r="B4485" s="31">
        <v>0.31550739999999999</v>
      </c>
      <c r="C4485" s="9">
        <v>0.31061729999999999</v>
      </c>
      <c r="D4485" s="31">
        <f t="shared" si="490"/>
        <v>0.81061729999999999</v>
      </c>
      <c r="E4485" s="9">
        <v>0.18411179999999999</v>
      </c>
      <c r="F4485" s="31">
        <f t="shared" si="491"/>
        <v>1.1841117999999999</v>
      </c>
      <c r="G4485" s="9">
        <v>0.30781799999999998</v>
      </c>
      <c r="H4485" s="32">
        <f t="shared" si="492"/>
        <v>1.8078179999999999</v>
      </c>
      <c r="I4485" s="9">
        <v>0.22457550000000001</v>
      </c>
      <c r="J4485" s="31">
        <f t="shared" si="493"/>
        <v>2.2245754999999998</v>
      </c>
      <c r="K4485" s="9">
        <v>0.13124179999999999</v>
      </c>
      <c r="L4485" s="48">
        <f t="shared" si="494"/>
        <v>2.6312418000000002</v>
      </c>
      <c r="M4485" s="9">
        <v>0.28394180000000002</v>
      </c>
      <c r="N4485" s="48">
        <f t="shared" si="495"/>
        <v>3.2839418</v>
      </c>
      <c r="O4485" s="26">
        <v>0.1392301</v>
      </c>
      <c r="P4485" s="93">
        <f t="shared" si="496"/>
        <v>3.6392300999999998</v>
      </c>
    </row>
    <row r="4486" spans="1:16">
      <c r="A4486" s="10">
        <v>2561.4859999999999</v>
      </c>
      <c r="B4486" s="31">
        <v>0.31560680000000002</v>
      </c>
      <c r="C4486" s="9">
        <v>0.310724</v>
      </c>
      <c r="D4486" s="31">
        <f t="shared" si="490"/>
        <v>0.810724</v>
      </c>
      <c r="E4486" s="9">
        <v>0.18423310000000001</v>
      </c>
      <c r="F4486" s="31">
        <f t="shared" si="491"/>
        <v>1.1842330999999999</v>
      </c>
      <c r="G4486" s="9">
        <v>0.30787799999999999</v>
      </c>
      <c r="H4486" s="32">
        <f t="shared" si="492"/>
        <v>1.8078780000000001</v>
      </c>
      <c r="I4486" s="9">
        <v>0.22470290000000001</v>
      </c>
      <c r="J4486" s="31">
        <f t="shared" si="493"/>
        <v>2.2247029</v>
      </c>
      <c r="K4486" s="9">
        <v>0.13133520000000001</v>
      </c>
      <c r="L4486" s="48">
        <f t="shared" si="494"/>
        <v>2.6313352000000001</v>
      </c>
      <c r="M4486" s="9">
        <v>0.28396539999999998</v>
      </c>
      <c r="N4486" s="48">
        <f t="shared" si="495"/>
        <v>3.2839654</v>
      </c>
      <c r="O4486" s="26">
        <v>0.13941880000000001</v>
      </c>
      <c r="P4486" s="93">
        <f t="shared" si="496"/>
        <v>3.6394188000000001</v>
      </c>
    </row>
    <row r="4487" spans="1:16">
      <c r="A4487" s="10">
        <v>2561.9679999999998</v>
      </c>
      <c r="B4487" s="31">
        <v>0.31570720000000002</v>
      </c>
      <c r="C4487" s="9">
        <v>0.31080740000000001</v>
      </c>
      <c r="D4487" s="31">
        <f t="shared" si="490"/>
        <v>0.81080740000000007</v>
      </c>
      <c r="E4487" s="9">
        <v>0.18434919999999999</v>
      </c>
      <c r="F4487" s="31">
        <f t="shared" si="491"/>
        <v>1.1843492</v>
      </c>
      <c r="G4487" s="9">
        <v>0.30792639999999999</v>
      </c>
      <c r="H4487" s="32">
        <f t="shared" si="492"/>
        <v>1.8079263999999999</v>
      </c>
      <c r="I4487" s="9">
        <v>0.2248513</v>
      </c>
      <c r="J4487" s="31">
        <f t="shared" si="493"/>
        <v>2.2248513000000001</v>
      </c>
      <c r="K4487" s="9">
        <v>0.1314196</v>
      </c>
      <c r="L4487" s="48">
        <f t="shared" si="494"/>
        <v>2.6314196000000001</v>
      </c>
      <c r="M4487" s="9">
        <v>0.28396450000000001</v>
      </c>
      <c r="N4487" s="48">
        <f t="shared" si="495"/>
        <v>3.2839645000000002</v>
      </c>
      <c r="O4487" s="26">
        <v>0.1396114</v>
      </c>
      <c r="P4487" s="93">
        <f t="shared" si="496"/>
        <v>3.6396114000000002</v>
      </c>
    </row>
    <row r="4488" spans="1:16">
      <c r="A4488" s="10">
        <v>2562.4499999999998</v>
      </c>
      <c r="B4488" s="31">
        <v>0.31582139999999997</v>
      </c>
      <c r="C4488" s="9">
        <v>0.3108765</v>
      </c>
      <c r="D4488" s="31">
        <f t="shared" si="490"/>
        <v>0.8108765</v>
      </c>
      <c r="E4488" s="9">
        <v>0.18446209999999999</v>
      </c>
      <c r="F4488" s="31">
        <f t="shared" si="491"/>
        <v>1.1844621</v>
      </c>
      <c r="G4488" s="9">
        <v>0.30796839999999998</v>
      </c>
      <c r="H4488" s="32">
        <f t="shared" si="492"/>
        <v>1.8079684</v>
      </c>
      <c r="I4488" s="9">
        <v>0.22501959999999999</v>
      </c>
      <c r="J4488" s="31">
        <f t="shared" si="493"/>
        <v>2.2250196</v>
      </c>
      <c r="K4488" s="9">
        <v>0.13150629999999999</v>
      </c>
      <c r="L4488" s="48">
        <f t="shared" si="494"/>
        <v>2.6315062999999999</v>
      </c>
      <c r="M4488" s="9">
        <v>0.28396949999999999</v>
      </c>
      <c r="N4488" s="48">
        <f t="shared" si="495"/>
        <v>3.2839695</v>
      </c>
      <c r="O4488" s="26">
        <v>0.13980670000000001</v>
      </c>
      <c r="P4488" s="93">
        <f t="shared" si="496"/>
        <v>3.6398066999999998</v>
      </c>
    </row>
    <row r="4489" spans="1:16">
      <c r="A4489" s="10">
        <v>2562.9319999999998</v>
      </c>
      <c r="B4489" s="31">
        <v>0.31595220000000002</v>
      </c>
      <c r="C4489" s="9">
        <v>0.31094119999999997</v>
      </c>
      <c r="D4489" s="31">
        <f t="shared" si="490"/>
        <v>0.81094120000000003</v>
      </c>
      <c r="E4489" s="9">
        <v>0.1845755</v>
      </c>
      <c r="F4489" s="31">
        <f t="shared" si="491"/>
        <v>1.1845755</v>
      </c>
      <c r="G4489" s="9">
        <v>0.30800680000000003</v>
      </c>
      <c r="H4489" s="32">
        <f t="shared" si="492"/>
        <v>1.8080068</v>
      </c>
      <c r="I4489" s="9">
        <v>0.22520209999999999</v>
      </c>
      <c r="J4489" s="31">
        <f t="shared" si="493"/>
        <v>2.2252021000000002</v>
      </c>
      <c r="K4489" s="9">
        <v>0.1316041</v>
      </c>
      <c r="L4489" s="48">
        <f t="shared" si="494"/>
        <v>2.6316041000000001</v>
      </c>
      <c r="M4489" s="9">
        <v>0.28401280000000001</v>
      </c>
      <c r="N4489" s="48">
        <f t="shared" si="495"/>
        <v>3.2840128000000002</v>
      </c>
      <c r="O4489" s="26">
        <v>0.13999929999999999</v>
      </c>
      <c r="P4489" s="93">
        <f t="shared" si="496"/>
        <v>3.6399992999999999</v>
      </c>
    </row>
    <row r="4490" spans="1:16">
      <c r="A4490" s="10">
        <v>2563.415</v>
      </c>
      <c r="B4490" s="31">
        <v>0.31609209999999999</v>
      </c>
      <c r="C4490" s="9">
        <v>0.31100820000000001</v>
      </c>
      <c r="D4490" s="31">
        <f t="shared" si="490"/>
        <v>0.81100820000000007</v>
      </c>
      <c r="E4490" s="9">
        <v>0.184692</v>
      </c>
      <c r="F4490" s="31">
        <f t="shared" si="491"/>
        <v>1.1846920000000001</v>
      </c>
      <c r="G4490" s="9">
        <v>0.3080406</v>
      </c>
      <c r="H4490" s="32">
        <f t="shared" si="492"/>
        <v>1.8080406</v>
      </c>
      <c r="I4490" s="9">
        <v>0.2253869</v>
      </c>
      <c r="J4490" s="31">
        <f t="shared" si="493"/>
        <v>2.2253869000000002</v>
      </c>
      <c r="K4490" s="9">
        <v>0.13171530000000001</v>
      </c>
      <c r="L4490" s="48">
        <f t="shared" si="494"/>
        <v>2.6317153000000002</v>
      </c>
      <c r="M4490" s="9">
        <v>0.28411249999999999</v>
      </c>
      <c r="N4490" s="48">
        <f t="shared" si="495"/>
        <v>3.2841125</v>
      </c>
      <c r="O4490" s="26">
        <v>0.14017740000000001</v>
      </c>
      <c r="P4490" s="93">
        <f t="shared" si="496"/>
        <v>3.6401773999999998</v>
      </c>
    </row>
    <row r="4491" spans="1:16">
      <c r="A4491" s="10">
        <v>2563.8969999999999</v>
      </c>
      <c r="B4491" s="31">
        <v>0.31622060000000002</v>
      </c>
      <c r="C4491" s="9">
        <v>0.3110772</v>
      </c>
      <c r="D4491" s="31">
        <f t="shared" si="490"/>
        <v>0.81107719999999994</v>
      </c>
      <c r="E4491" s="9">
        <v>0.18481339999999999</v>
      </c>
      <c r="F4491" s="31">
        <f t="shared" si="491"/>
        <v>1.1848133999999999</v>
      </c>
      <c r="G4491" s="9">
        <v>0.30806800000000001</v>
      </c>
      <c r="H4491" s="32">
        <f t="shared" si="492"/>
        <v>1.808068</v>
      </c>
      <c r="I4491" s="9">
        <v>0.2255615</v>
      </c>
      <c r="J4491" s="31">
        <f t="shared" si="493"/>
        <v>2.2255615</v>
      </c>
      <c r="K4491" s="9">
        <v>0.1318339</v>
      </c>
      <c r="L4491" s="48">
        <f t="shared" si="494"/>
        <v>2.6318339000000002</v>
      </c>
      <c r="M4491" s="9">
        <v>0.28426220000000002</v>
      </c>
      <c r="N4491" s="48">
        <f t="shared" si="495"/>
        <v>3.2842622000000001</v>
      </c>
      <c r="O4491" s="26">
        <v>0.14032910000000001</v>
      </c>
      <c r="P4491" s="93">
        <f t="shared" si="496"/>
        <v>3.6403291000000002</v>
      </c>
    </row>
    <row r="4492" spans="1:16">
      <c r="A4492" s="10">
        <v>2564.3789999999999</v>
      </c>
      <c r="B4492" s="31">
        <v>0.31631860000000001</v>
      </c>
      <c r="C4492" s="9">
        <v>0.31114789999999998</v>
      </c>
      <c r="D4492" s="31">
        <f t="shared" si="490"/>
        <v>0.81114789999999992</v>
      </c>
      <c r="E4492" s="9">
        <v>0.18493970000000001</v>
      </c>
      <c r="F4492" s="31">
        <f t="shared" si="491"/>
        <v>1.1849396999999999</v>
      </c>
      <c r="G4492" s="9">
        <v>0.30808960000000002</v>
      </c>
      <c r="H4492" s="32">
        <f t="shared" si="492"/>
        <v>1.8080896</v>
      </c>
      <c r="I4492" s="9">
        <v>0.2257141</v>
      </c>
      <c r="J4492" s="31">
        <f t="shared" si="493"/>
        <v>2.2257140999999998</v>
      </c>
      <c r="K4492" s="9">
        <v>0.13194990000000001</v>
      </c>
      <c r="L4492" s="48">
        <f t="shared" si="494"/>
        <v>2.6319499</v>
      </c>
      <c r="M4492" s="9">
        <v>0.28443659999999998</v>
      </c>
      <c r="N4492" s="48">
        <f t="shared" si="495"/>
        <v>3.2844365999999998</v>
      </c>
      <c r="O4492" s="26">
        <v>0.14044429999999999</v>
      </c>
      <c r="P4492" s="93">
        <f t="shared" si="496"/>
        <v>3.6404443</v>
      </c>
    </row>
    <row r="4493" spans="1:16">
      <c r="A4493" s="10">
        <v>2564.8609999999999</v>
      </c>
      <c r="B4493" s="31">
        <v>0.31637720000000003</v>
      </c>
      <c r="C4493" s="9">
        <v>0.31121949999999998</v>
      </c>
      <c r="D4493" s="31">
        <f t="shared" si="490"/>
        <v>0.81121949999999998</v>
      </c>
      <c r="E4493" s="9">
        <v>0.1850704</v>
      </c>
      <c r="F4493" s="31">
        <f t="shared" si="491"/>
        <v>1.1850704000000001</v>
      </c>
      <c r="G4493" s="9">
        <v>0.30811179999999999</v>
      </c>
      <c r="H4493" s="32">
        <f t="shared" si="492"/>
        <v>1.8081118</v>
      </c>
      <c r="I4493" s="9">
        <v>0.2258404</v>
      </c>
      <c r="J4493" s="31">
        <f t="shared" si="493"/>
        <v>2.2258404000000001</v>
      </c>
      <c r="K4493" s="9">
        <v>0.13205339999999999</v>
      </c>
      <c r="L4493" s="48">
        <f t="shared" si="494"/>
        <v>2.6320534000000002</v>
      </c>
      <c r="M4493" s="9">
        <v>0.28460249999999998</v>
      </c>
      <c r="N4493" s="48">
        <f t="shared" si="495"/>
        <v>3.2846025000000001</v>
      </c>
      <c r="O4493" s="26">
        <v>0.1405237</v>
      </c>
      <c r="P4493" s="93">
        <f t="shared" si="496"/>
        <v>3.6405237000000001</v>
      </c>
    </row>
    <row r="4494" spans="1:16">
      <c r="A4494" s="10">
        <v>2565.3429999999998</v>
      </c>
      <c r="B4494" s="31">
        <v>0.31640570000000001</v>
      </c>
      <c r="C4494" s="9">
        <v>0.31129269999999998</v>
      </c>
      <c r="D4494" s="31">
        <f t="shared" si="490"/>
        <v>0.81129269999999998</v>
      </c>
      <c r="E4494" s="9">
        <v>0.18520700000000001</v>
      </c>
      <c r="F4494" s="31">
        <f t="shared" si="491"/>
        <v>1.1852070000000001</v>
      </c>
      <c r="G4494" s="9">
        <v>0.3081469</v>
      </c>
      <c r="H4494" s="32">
        <f t="shared" si="492"/>
        <v>1.8081469000000001</v>
      </c>
      <c r="I4494" s="9">
        <v>0.22594539999999999</v>
      </c>
      <c r="J4494" s="31">
        <f t="shared" si="493"/>
        <v>2.2259454000000001</v>
      </c>
      <c r="K4494" s="9">
        <v>0.13214310000000001</v>
      </c>
      <c r="L4494" s="48">
        <f t="shared" si="494"/>
        <v>2.6321431</v>
      </c>
      <c r="M4494" s="9">
        <v>0.2847305</v>
      </c>
      <c r="N4494" s="48">
        <f t="shared" si="495"/>
        <v>3.2847305000000002</v>
      </c>
      <c r="O4494" s="26">
        <v>0.14057629999999999</v>
      </c>
      <c r="P4494" s="93">
        <f t="shared" si="496"/>
        <v>3.6405763000000002</v>
      </c>
    </row>
    <row r="4495" spans="1:16">
      <c r="A4495" s="10">
        <v>2565.8249999999998</v>
      </c>
      <c r="B4495" s="31">
        <v>0.31642900000000002</v>
      </c>
      <c r="C4495" s="9">
        <v>0.3113745</v>
      </c>
      <c r="D4495" s="31">
        <f t="shared" si="490"/>
        <v>0.8113745</v>
      </c>
      <c r="E4495" s="9">
        <v>0.18534999999999999</v>
      </c>
      <c r="F4495" s="31">
        <f t="shared" si="491"/>
        <v>1.1853499999999999</v>
      </c>
      <c r="G4495" s="9">
        <v>0.30820809999999998</v>
      </c>
      <c r="H4495" s="32">
        <f t="shared" si="492"/>
        <v>1.8082080999999999</v>
      </c>
      <c r="I4495" s="9">
        <v>0.22604170000000001</v>
      </c>
      <c r="J4495" s="31">
        <f t="shared" si="493"/>
        <v>2.2260417000000001</v>
      </c>
      <c r="K4495" s="9">
        <v>0.1322265</v>
      </c>
      <c r="L4495" s="48">
        <f t="shared" si="494"/>
        <v>2.6322264999999998</v>
      </c>
      <c r="M4495" s="9">
        <v>0.28480719999999998</v>
      </c>
      <c r="N4495" s="48">
        <f t="shared" si="495"/>
        <v>3.2848071999999999</v>
      </c>
      <c r="O4495" s="26">
        <v>0.14061999999999999</v>
      </c>
      <c r="P4495" s="93">
        <f t="shared" si="496"/>
        <v>3.6406200000000002</v>
      </c>
    </row>
    <row r="4496" spans="1:16">
      <c r="A4496" s="10">
        <v>2566.3069999999998</v>
      </c>
      <c r="B4496" s="31">
        <v>0.3164766</v>
      </c>
      <c r="C4496" s="9">
        <v>0.31146590000000002</v>
      </c>
      <c r="D4496" s="31">
        <f t="shared" si="490"/>
        <v>0.81146589999999996</v>
      </c>
      <c r="E4496" s="9">
        <v>0.1854992</v>
      </c>
      <c r="F4496" s="31">
        <f t="shared" si="491"/>
        <v>1.1854992</v>
      </c>
      <c r="G4496" s="9">
        <v>0.30830639999999998</v>
      </c>
      <c r="H4496" s="32">
        <f t="shared" si="492"/>
        <v>1.8083064</v>
      </c>
      <c r="I4496" s="9">
        <v>0.22614039999999999</v>
      </c>
      <c r="J4496" s="31">
        <f t="shared" si="493"/>
        <v>2.2261403999999998</v>
      </c>
      <c r="K4496" s="9">
        <v>0.13231519999999999</v>
      </c>
      <c r="L4496" s="48">
        <f t="shared" si="494"/>
        <v>2.6323151999999999</v>
      </c>
      <c r="M4496" s="9">
        <v>0.28483900000000001</v>
      </c>
      <c r="N4496" s="48">
        <f t="shared" si="495"/>
        <v>3.2848389999999998</v>
      </c>
      <c r="O4496" s="26">
        <v>0.1406734</v>
      </c>
      <c r="P4496" s="93">
        <f t="shared" si="496"/>
        <v>3.6406733999999998</v>
      </c>
    </row>
    <row r="4497" spans="1:16">
      <c r="A4497" s="10">
        <v>2566.7890000000002</v>
      </c>
      <c r="B4497" s="31">
        <v>0.31656889999999999</v>
      </c>
      <c r="C4497" s="9">
        <v>0.31156669999999997</v>
      </c>
      <c r="D4497" s="31">
        <f t="shared" si="490"/>
        <v>0.81156669999999997</v>
      </c>
      <c r="E4497" s="9">
        <v>0.18565019999999999</v>
      </c>
      <c r="F4497" s="31">
        <f t="shared" si="491"/>
        <v>1.1856502</v>
      </c>
      <c r="G4497" s="9">
        <v>0.3084422</v>
      </c>
      <c r="H4497" s="32">
        <f t="shared" si="492"/>
        <v>1.8084422</v>
      </c>
      <c r="I4497" s="9">
        <v>0.22625020000000001</v>
      </c>
      <c r="J4497" s="31">
        <f t="shared" si="493"/>
        <v>2.2262502</v>
      </c>
      <c r="K4497" s="9">
        <v>0.1324207</v>
      </c>
      <c r="L4497" s="48">
        <f t="shared" si="494"/>
        <v>2.6324206999999999</v>
      </c>
      <c r="M4497" s="9">
        <v>0.28484470000000001</v>
      </c>
      <c r="N4497" s="48">
        <f t="shared" si="495"/>
        <v>3.2848446999999998</v>
      </c>
      <c r="O4497" s="26">
        <v>0.1407465</v>
      </c>
      <c r="P4497" s="93">
        <f t="shared" si="496"/>
        <v>3.6407465000000001</v>
      </c>
    </row>
    <row r="4498" spans="1:16">
      <c r="A4498" s="10">
        <v>2567.2710000000002</v>
      </c>
      <c r="B4498" s="31">
        <v>0.31671070000000001</v>
      </c>
      <c r="C4498" s="9">
        <v>0.31166919999999998</v>
      </c>
      <c r="D4498" s="31">
        <f t="shared" si="490"/>
        <v>0.81166919999999998</v>
      </c>
      <c r="E4498" s="9">
        <v>0.18579609999999999</v>
      </c>
      <c r="F4498" s="31">
        <f t="shared" si="491"/>
        <v>1.1857960999999999</v>
      </c>
      <c r="G4498" s="9">
        <v>0.30860389999999999</v>
      </c>
      <c r="H4498" s="32">
        <f t="shared" si="492"/>
        <v>1.8086039</v>
      </c>
      <c r="I4498" s="9">
        <v>0.22636909999999999</v>
      </c>
      <c r="J4498" s="31">
        <f t="shared" si="493"/>
        <v>2.2263690999999999</v>
      </c>
      <c r="K4498" s="9">
        <v>0.1325491</v>
      </c>
      <c r="L4498" s="48">
        <f t="shared" si="494"/>
        <v>2.6325490999999999</v>
      </c>
      <c r="M4498" s="9">
        <v>0.28484789999999999</v>
      </c>
      <c r="N4498" s="48">
        <f t="shared" si="495"/>
        <v>3.2848478999999999</v>
      </c>
      <c r="O4498" s="26">
        <v>0.1408413</v>
      </c>
      <c r="P4498" s="93">
        <f t="shared" si="496"/>
        <v>3.6408412999999999</v>
      </c>
    </row>
    <row r="4499" spans="1:16">
      <c r="A4499" s="10">
        <v>2567.7539999999999</v>
      </c>
      <c r="B4499" s="31">
        <v>0.316884</v>
      </c>
      <c r="C4499" s="9">
        <v>0.31176409999999999</v>
      </c>
      <c r="D4499" s="31">
        <f t="shared" si="490"/>
        <v>0.81176409999999999</v>
      </c>
      <c r="E4499" s="9">
        <v>0.18592980000000001</v>
      </c>
      <c r="F4499" s="31">
        <f t="shared" si="491"/>
        <v>1.1859298</v>
      </c>
      <c r="G4499" s="9">
        <v>0.30877349999999998</v>
      </c>
      <c r="H4499" s="32">
        <f t="shared" si="492"/>
        <v>1.8087735</v>
      </c>
      <c r="I4499" s="9">
        <v>0.22649</v>
      </c>
      <c r="J4499" s="31">
        <f t="shared" si="493"/>
        <v>2.2264900000000001</v>
      </c>
      <c r="K4499" s="9">
        <v>0.1326986</v>
      </c>
      <c r="L4499" s="48">
        <f t="shared" si="494"/>
        <v>2.6326985999999999</v>
      </c>
      <c r="M4499" s="9">
        <v>0.28486889999999998</v>
      </c>
      <c r="N4499" s="48">
        <f t="shared" si="495"/>
        <v>3.2848689000000002</v>
      </c>
      <c r="O4499" s="26">
        <v>0.14094780000000001</v>
      </c>
      <c r="P4499" s="93">
        <f t="shared" si="496"/>
        <v>3.6409478000000002</v>
      </c>
    </row>
    <row r="4500" spans="1:16">
      <c r="A4500" s="10">
        <v>2568.2359999999999</v>
      </c>
      <c r="B4500" s="31">
        <v>0.31706329999999999</v>
      </c>
      <c r="C4500" s="9">
        <v>0.31184539999999999</v>
      </c>
      <c r="D4500" s="31">
        <f t="shared" si="490"/>
        <v>0.81184539999999994</v>
      </c>
      <c r="E4500" s="9">
        <v>0.18604660000000001</v>
      </c>
      <c r="F4500" s="31">
        <f t="shared" si="491"/>
        <v>1.1860466000000001</v>
      </c>
      <c r="G4500" s="9">
        <v>0.30893009999999999</v>
      </c>
      <c r="H4500" s="32">
        <f t="shared" si="492"/>
        <v>1.8089301</v>
      </c>
      <c r="I4500" s="9">
        <v>0.2266032</v>
      </c>
      <c r="J4500" s="31">
        <f t="shared" si="493"/>
        <v>2.2266032</v>
      </c>
      <c r="K4500" s="9">
        <v>0.13286229999999999</v>
      </c>
      <c r="L4500" s="48">
        <f t="shared" si="494"/>
        <v>2.6328623000000002</v>
      </c>
      <c r="M4500" s="9">
        <v>0.2849198</v>
      </c>
      <c r="N4500" s="48">
        <f t="shared" si="495"/>
        <v>3.2849197999999999</v>
      </c>
      <c r="O4500" s="26">
        <v>0.14105470000000001</v>
      </c>
      <c r="P4500" s="93">
        <f t="shared" si="496"/>
        <v>3.6410547000000002</v>
      </c>
    </row>
    <row r="4501" spans="1:16">
      <c r="A4501" s="10">
        <v>2568.7179999999998</v>
      </c>
      <c r="B4501" s="31">
        <v>0.31722470000000003</v>
      </c>
      <c r="C4501" s="9">
        <v>0.3119132</v>
      </c>
      <c r="D4501" s="31">
        <f t="shared" si="490"/>
        <v>0.8119132</v>
      </c>
      <c r="E4501" s="9">
        <v>0.1861487</v>
      </c>
      <c r="F4501" s="31">
        <f t="shared" si="491"/>
        <v>1.1861486999999999</v>
      </c>
      <c r="G4501" s="9">
        <v>0.30905850000000001</v>
      </c>
      <c r="H4501" s="32">
        <f t="shared" si="492"/>
        <v>1.8090584999999999</v>
      </c>
      <c r="I4501" s="9">
        <v>0.22670180000000001</v>
      </c>
      <c r="J4501" s="31">
        <f t="shared" si="493"/>
        <v>2.2267017999999998</v>
      </c>
      <c r="K4501" s="9">
        <v>0.1330297</v>
      </c>
      <c r="L4501" s="48">
        <f t="shared" si="494"/>
        <v>2.6330296999999998</v>
      </c>
      <c r="M4501" s="9">
        <v>0.28500449999999999</v>
      </c>
      <c r="N4501" s="48">
        <f t="shared" si="495"/>
        <v>3.2850044999999999</v>
      </c>
      <c r="O4501" s="26">
        <v>0.14115369999999999</v>
      </c>
      <c r="P4501" s="93">
        <f t="shared" si="496"/>
        <v>3.6411536999999998</v>
      </c>
    </row>
    <row r="4502" spans="1:16">
      <c r="A4502" s="10">
        <v>2569.1999999999998</v>
      </c>
      <c r="B4502" s="31">
        <v>0.31735790000000003</v>
      </c>
      <c r="C4502" s="9">
        <v>0.3119767</v>
      </c>
      <c r="D4502" s="31">
        <f t="shared" si="490"/>
        <v>0.8119767</v>
      </c>
      <c r="E4502" s="9">
        <v>0.18624479999999999</v>
      </c>
      <c r="F4502" s="31">
        <f t="shared" si="491"/>
        <v>1.1862447999999999</v>
      </c>
      <c r="G4502" s="9">
        <v>0.30915510000000002</v>
      </c>
      <c r="H4502" s="32">
        <f t="shared" si="492"/>
        <v>1.8091550999999999</v>
      </c>
      <c r="I4502" s="9">
        <v>0.2267883</v>
      </c>
      <c r="J4502" s="31">
        <f t="shared" si="493"/>
        <v>2.2267882999999999</v>
      </c>
      <c r="K4502" s="9">
        <v>0.1331957</v>
      </c>
      <c r="L4502" s="48">
        <f t="shared" si="494"/>
        <v>2.6331956999999999</v>
      </c>
      <c r="M4502" s="9">
        <v>0.2851224</v>
      </c>
      <c r="N4502" s="48">
        <f t="shared" si="495"/>
        <v>3.2851224000000001</v>
      </c>
      <c r="O4502" s="26">
        <v>0.1412445</v>
      </c>
      <c r="P4502" s="93">
        <f t="shared" si="496"/>
        <v>3.6412445</v>
      </c>
    </row>
    <row r="4503" spans="1:16">
      <c r="A4503" s="10">
        <v>2569.6819999999998</v>
      </c>
      <c r="B4503" s="31">
        <v>0.31746780000000002</v>
      </c>
      <c r="C4503" s="9">
        <v>0.31204910000000002</v>
      </c>
      <c r="D4503" s="31">
        <f t="shared" si="490"/>
        <v>0.81204910000000008</v>
      </c>
      <c r="E4503" s="9">
        <v>0.1863465</v>
      </c>
      <c r="F4503" s="31">
        <f t="shared" si="491"/>
        <v>1.1863465</v>
      </c>
      <c r="G4503" s="9">
        <v>0.30922729999999998</v>
      </c>
      <c r="H4503" s="32">
        <f t="shared" si="492"/>
        <v>1.8092272999999999</v>
      </c>
      <c r="I4503" s="9">
        <v>0.22687109999999999</v>
      </c>
      <c r="J4503" s="31">
        <f t="shared" si="493"/>
        <v>2.2268710999999999</v>
      </c>
      <c r="K4503" s="9">
        <v>0.1333587</v>
      </c>
      <c r="L4503" s="48">
        <f t="shared" si="494"/>
        <v>2.6333587000000001</v>
      </c>
      <c r="M4503" s="9">
        <v>0.2852671</v>
      </c>
      <c r="N4503" s="48">
        <f t="shared" si="495"/>
        <v>3.2852671</v>
      </c>
      <c r="O4503" s="26">
        <v>0.1413353</v>
      </c>
      <c r="P4503" s="93">
        <f t="shared" si="496"/>
        <v>3.6413353000000002</v>
      </c>
    </row>
    <row r="4504" spans="1:16">
      <c r="A4504" s="10">
        <v>2570.1640000000002</v>
      </c>
      <c r="B4504" s="31">
        <v>0.31756869999999998</v>
      </c>
      <c r="C4504" s="9">
        <v>0.31214140000000001</v>
      </c>
      <c r="D4504" s="31">
        <f t="shared" si="490"/>
        <v>0.81214140000000001</v>
      </c>
      <c r="E4504" s="9">
        <v>0.18646190000000001</v>
      </c>
      <c r="F4504" s="31">
        <f t="shared" si="491"/>
        <v>1.1864619000000001</v>
      </c>
      <c r="G4504" s="9">
        <v>0.30928810000000001</v>
      </c>
      <c r="H4504" s="32">
        <f t="shared" si="492"/>
        <v>1.8092881000000001</v>
      </c>
      <c r="I4504" s="9">
        <v>0.22696079999999999</v>
      </c>
      <c r="J4504" s="31">
        <f t="shared" si="493"/>
        <v>2.2269608000000001</v>
      </c>
      <c r="K4504" s="9">
        <v>0.13351730000000001</v>
      </c>
      <c r="L4504" s="48">
        <f t="shared" si="494"/>
        <v>2.6335172999999998</v>
      </c>
      <c r="M4504" s="9">
        <v>0.28542800000000002</v>
      </c>
      <c r="N4504" s="48">
        <f t="shared" si="495"/>
        <v>3.285428</v>
      </c>
      <c r="O4504" s="26">
        <v>0.14143749999999999</v>
      </c>
      <c r="P4504" s="93">
        <f t="shared" si="496"/>
        <v>3.6414374999999999</v>
      </c>
    </row>
    <row r="4505" spans="1:16">
      <c r="A4505" s="10">
        <v>2570.6460000000002</v>
      </c>
      <c r="B4505" s="31">
        <v>0.31767190000000001</v>
      </c>
      <c r="C4505" s="9">
        <v>0.31225540000000002</v>
      </c>
      <c r="D4505" s="31">
        <f t="shared" si="490"/>
        <v>0.81225539999999996</v>
      </c>
      <c r="E4505" s="9">
        <v>0.18659329999999999</v>
      </c>
      <c r="F4505" s="31">
        <f t="shared" si="491"/>
        <v>1.1865933</v>
      </c>
      <c r="G4505" s="9">
        <v>0.30935119999999999</v>
      </c>
      <c r="H4505" s="32">
        <f t="shared" si="492"/>
        <v>1.8093512</v>
      </c>
      <c r="I4505" s="9">
        <v>0.22706460000000001</v>
      </c>
      <c r="J4505" s="31">
        <f t="shared" si="493"/>
        <v>2.2270645999999998</v>
      </c>
      <c r="K4505" s="9">
        <v>0.13367119999999999</v>
      </c>
      <c r="L4505" s="48">
        <f t="shared" si="494"/>
        <v>2.6336712000000002</v>
      </c>
      <c r="M4505" s="9">
        <v>0.28559180000000001</v>
      </c>
      <c r="N4505" s="48">
        <f t="shared" si="495"/>
        <v>3.2855918000000002</v>
      </c>
      <c r="O4505" s="26">
        <v>0.1415582</v>
      </c>
      <c r="P4505" s="93">
        <f t="shared" si="496"/>
        <v>3.6415582</v>
      </c>
    </row>
    <row r="4506" spans="1:16">
      <c r="A4506" s="10">
        <v>2571.1280000000002</v>
      </c>
      <c r="B4506" s="31">
        <v>0.31777899999999998</v>
      </c>
      <c r="C4506" s="9">
        <v>0.31238159999999998</v>
      </c>
      <c r="D4506" s="31">
        <f t="shared" si="490"/>
        <v>0.81238159999999993</v>
      </c>
      <c r="E4506" s="9">
        <v>0.18673219999999999</v>
      </c>
      <c r="F4506" s="31">
        <f t="shared" si="491"/>
        <v>1.1867322</v>
      </c>
      <c r="G4506" s="9">
        <v>0.30942579999999997</v>
      </c>
      <c r="H4506" s="32">
        <f t="shared" si="492"/>
        <v>1.8094258000000001</v>
      </c>
      <c r="I4506" s="9">
        <v>0.2271821</v>
      </c>
      <c r="J4506" s="31">
        <f t="shared" si="493"/>
        <v>2.2271820999999998</v>
      </c>
      <c r="K4506" s="9">
        <v>0.13381370000000001</v>
      </c>
      <c r="L4506" s="48">
        <f t="shared" si="494"/>
        <v>2.6338137000000001</v>
      </c>
      <c r="M4506" s="9">
        <v>0.28573890000000002</v>
      </c>
      <c r="N4506" s="48">
        <f t="shared" si="495"/>
        <v>3.2857389000000001</v>
      </c>
      <c r="O4506" s="26">
        <v>0.14169809999999999</v>
      </c>
      <c r="P4506" s="93">
        <f t="shared" si="496"/>
        <v>3.6416981000000002</v>
      </c>
    </row>
    <row r="4507" spans="1:16">
      <c r="A4507" s="10">
        <v>2571.6109999999999</v>
      </c>
      <c r="B4507" s="31">
        <v>0.3178822</v>
      </c>
      <c r="C4507" s="9">
        <v>0.31250440000000002</v>
      </c>
      <c r="D4507" s="31">
        <f t="shared" si="490"/>
        <v>0.81250440000000002</v>
      </c>
      <c r="E4507" s="9">
        <v>0.18686630000000001</v>
      </c>
      <c r="F4507" s="31">
        <f t="shared" si="491"/>
        <v>1.1868662999999999</v>
      </c>
      <c r="G4507" s="9">
        <v>0.30951529999999999</v>
      </c>
      <c r="H4507" s="32">
        <f t="shared" si="492"/>
        <v>1.8095152999999999</v>
      </c>
      <c r="I4507" s="9">
        <v>0.22730610000000001</v>
      </c>
      <c r="J4507" s="31">
        <f t="shared" si="493"/>
        <v>2.2273060999999998</v>
      </c>
      <c r="K4507" s="9">
        <v>0.13393540000000001</v>
      </c>
      <c r="L4507" s="48">
        <f t="shared" si="494"/>
        <v>2.6339353999999999</v>
      </c>
      <c r="M4507" s="9">
        <v>0.28585129999999997</v>
      </c>
      <c r="N4507" s="48">
        <f t="shared" si="495"/>
        <v>3.2858513</v>
      </c>
      <c r="O4507" s="26">
        <v>0.14184859999999999</v>
      </c>
      <c r="P4507" s="93">
        <f t="shared" si="496"/>
        <v>3.6418485999999999</v>
      </c>
    </row>
    <row r="4508" spans="1:16">
      <c r="A4508" s="10">
        <v>2572.0929999999998</v>
      </c>
      <c r="B4508" s="31">
        <v>0.31796649999999999</v>
      </c>
      <c r="C4508" s="9">
        <v>0.31260850000000001</v>
      </c>
      <c r="D4508" s="31">
        <f t="shared" si="490"/>
        <v>0.81260850000000007</v>
      </c>
      <c r="E4508" s="9">
        <v>0.1869826</v>
      </c>
      <c r="F4508" s="31">
        <f t="shared" si="491"/>
        <v>1.1869825999999999</v>
      </c>
      <c r="G4508" s="9">
        <v>0.30961820000000001</v>
      </c>
      <c r="H4508" s="32">
        <f t="shared" si="492"/>
        <v>1.8096182000000001</v>
      </c>
      <c r="I4508" s="9">
        <v>0.2274262</v>
      </c>
      <c r="J4508" s="31">
        <f t="shared" si="493"/>
        <v>2.2274262</v>
      </c>
      <c r="K4508" s="9">
        <v>0.1340278</v>
      </c>
      <c r="L4508" s="48">
        <f t="shared" si="494"/>
        <v>2.6340278000000001</v>
      </c>
      <c r="M4508" s="9">
        <v>0.28591889999999998</v>
      </c>
      <c r="N4508" s="48">
        <f t="shared" si="495"/>
        <v>3.2859189</v>
      </c>
      <c r="O4508" s="26">
        <v>0.14199919999999999</v>
      </c>
      <c r="P4508" s="93">
        <f t="shared" si="496"/>
        <v>3.6419991999999999</v>
      </c>
    </row>
    <row r="4509" spans="1:16">
      <c r="A4509" s="10">
        <v>2572.5749999999998</v>
      </c>
      <c r="B4509" s="31">
        <v>0.31802449999999999</v>
      </c>
      <c r="C4509" s="9">
        <v>0.31269029999999998</v>
      </c>
      <c r="D4509" s="31">
        <f t="shared" si="490"/>
        <v>0.81269029999999998</v>
      </c>
      <c r="E4509" s="9">
        <v>0.18707570000000001</v>
      </c>
      <c r="F4509" s="31">
        <f t="shared" si="491"/>
        <v>1.1870757000000001</v>
      </c>
      <c r="G4509" s="9">
        <v>0.30973119999999998</v>
      </c>
      <c r="H4509" s="32">
        <f t="shared" si="492"/>
        <v>1.8097311999999999</v>
      </c>
      <c r="I4509" s="9">
        <v>0.22753300000000001</v>
      </c>
      <c r="J4509" s="31">
        <f t="shared" si="493"/>
        <v>2.2275330000000002</v>
      </c>
      <c r="K4509" s="9">
        <v>0.13408729999999999</v>
      </c>
      <c r="L4509" s="48">
        <f t="shared" si="494"/>
        <v>2.6340873</v>
      </c>
      <c r="M4509" s="9">
        <v>0.2859447</v>
      </c>
      <c r="N4509" s="48">
        <f t="shared" si="495"/>
        <v>3.2859446999999999</v>
      </c>
      <c r="O4509" s="26">
        <v>0.14214260000000001</v>
      </c>
      <c r="P4509" s="93">
        <f t="shared" si="496"/>
        <v>3.6421426000000001</v>
      </c>
    </row>
    <row r="4510" spans="1:16">
      <c r="A4510" s="10">
        <v>2573.0569999999998</v>
      </c>
      <c r="B4510" s="31">
        <v>0.31806210000000001</v>
      </c>
      <c r="C4510" s="9">
        <v>0.31275720000000001</v>
      </c>
      <c r="D4510" s="31">
        <f t="shared" si="490"/>
        <v>0.81275720000000007</v>
      </c>
      <c r="E4510" s="9">
        <v>0.18715109999999999</v>
      </c>
      <c r="F4510" s="31">
        <f t="shared" si="491"/>
        <v>1.1871510999999999</v>
      </c>
      <c r="G4510" s="9">
        <v>0.30985119999999999</v>
      </c>
      <c r="H4510" s="32">
        <f t="shared" si="492"/>
        <v>1.8098512</v>
      </c>
      <c r="I4510" s="9">
        <v>0.22762299999999999</v>
      </c>
      <c r="J4510" s="31">
        <f t="shared" si="493"/>
        <v>2.2276229999999999</v>
      </c>
      <c r="K4510" s="9">
        <v>0.1341212</v>
      </c>
      <c r="L4510" s="48">
        <f t="shared" si="494"/>
        <v>2.6341212000000001</v>
      </c>
      <c r="M4510" s="9">
        <v>0.28594730000000002</v>
      </c>
      <c r="N4510" s="48">
        <f t="shared" si="495"/>
        <v>3.2859473000000001</v>
      </c>
      <c r="O4510" s="26">
        <v>0.14227819999999999</v>
      </c>
      <c r="P4510" s="93">
        <f t="shared" si="496"/>
        <v>3.6422781999999998</v>
      </c>
    </row>
    <row r="4511" spans="1:16">
      <c r="A4511" s="10">
        <v>2573.5390000000002</v>
      </c>
      <c r="B4511" s="31">
        <v>0.31809880000000001</v>
      </c>
      <c r="C4511" s="9">
        <v>0.31282959999999999</v>
      </c>
      <c r="D4511" s="31">
        <f t="shared" si="490"/>
        <v>0.81282959999999993</v>
      </c>
      <c r="E4511" s="9">
        <v>0.18722140000000001</v>
      </c>
      <c r="F4511" s="31">
        <f t="shared" si="491"/>
        <v>1.1872214000000001</v>
      </c>
      <c r="G4511" s="9">
        <v>0.30997659999999999</v>
      </c>
      <c r="H4511" s="32">
        <f t="shared" si="492"/>
        <v>1.8099765999999999</v>
      </c>
      <c r="I4511" s="9">
        <v>0.22769819999999999</v>
      </c>
      <c r="J4511" s="31">
        <f t="shared" si="493"/>
        <v>2.2276981999999999</v>
      </c>
      <c r="K4511" s="9">
        <v>0.13414670000000001</v>
      </c>
      <c r="L4511" s="48">
        <f t="shared" si="494"/>
        <v>2.6341467000000001</v>
      </c>
      <c r="M4511" s="9">
        <v>0.2859544</v>
      </c>
      <c r="N4511" s="48">
        <f t="shared" si="495"/>
        <v>3.2859544000000001</v>
      </c>
      <c r="O4511" s="26">
        <v>0.14241500000000001</v>
      </c>
      <c r="P4511" s="93">
        <f t="shared" si="496"/>
        <v>3.6424150000000002</v>
      </c>
    </row>
    <row r="4512" spans="1:16">
      <c r="A4512" s="10">
        <v>2574.0210000000002</v>
      </c>
      <c r="B4512" s="31">
        <v>0.31816159999999999</v>
      </c>
      <c r="C4512" s="9">
        <v>0.31292959999999997</v>
      </c>
      <c r="D4512" s="31">
        <f t="shared" si="490"/>
        <v>0.81292959999999992</v>
      </c>
      <c r="E4512" s="9">
        <v>0.18730240000000001</v>
      </c>
      <c r="F4512" s="31">
        <f t="shared" si="491"/>
        <v>1.1873024000000001</v>
      </c>
      <c r="G4512" s="9">
        <v>0.3101042</v>
      </c>
      <c r="H4512" s="32">
        <f t="shared" si="492"/>
        <v>1.8101042000000001</v>
      </c>
      <c r="I4512" s="9">
        <v>0.2277632</v>
      </c>
      <c r="J4512" s="31">
        <f t="shared" si="493"/>
        <v>2.2277632000000001</v>
      </c>
      <c r="K4512" s="9">
        <v>0.1341861</v>
      </c>
      <c r="L4512" s="48">
        <f t="shared" si="494"/>
        <v>2.6341861</v>
      </c>
      <c r="M4512" s="9">
        <v>0.28599540000000001</v>
      </c>
      <c r="N4512" s="48">
        <f t="shared" si="495"/>
        <v>3.2859954</v>
      </c>
      <c r="O4512" s="26">
        <v>0.14256559999999999</v>
      </c>
      <c r="P4512" s="93">
        <f t="shared" si="496"/>
        <v>3.6425656000000002</v>
      </c>
    </row>
    <row r="4513" spans="1:16">
      <c r="A4513" s="10">
        <v>2574.5030000000002</v>
      </c>
      <c r="B4513" s="31">
        <v>0.31827149999999998</v>
      </c>
      <c r="C4513" s="9">
        <v>0.31307230000000003</v>
      </c>
      <c r="D4513" s="31">
        <f t="shared" si="490"/>
        <v>0.81307229999999997</v>
      </c>
      <c r="E4513" s="9">
        <v>0.18740480000000001</v>
      </c>
      <c r="F4513" s="31">
        <f t="shared" si="491"/>
        <v>1.1874047999999999</v>
      </c>
      <c r="G4513" s="9">
        <v>0.31022640000000001</v>
      </c>
      <c r="H4513" s="32">
        <f t="shared" si="492"/>
        <v>1.8102263999999999</v>
      </c>
      <c r="I4513" s="9">
        <v>0.22782359999999999</v>
      </c>
      <c r="J4513" s="31">
        <f t="shared" si="493"/>
        <v>2.2278235999999998</v>
      </c>
      <c r="K4513" s="9">
        <v>0.13425799999999999</v>
      </c>
      <c r="L4513" s="48">
        <f t="shared" si="494"/>
        <v>2.634258</v>
      </c>
      <c r="M4513" s="9">
        <v>0.28608719999999999</v>
      </c>
      <c r="N4513" s="48">
        <f t="shared" si="495"/>
        <v>3.2860871999999999</v>
      </c>
      <c r="O4513" s="26">
        <v>0.1427397</v>
      </c>
      <c r="P4513" s="93">
        <f t="shared" si="496"/>
        <v>3.6427396999999999</v>
      </c>
    </row>
    <row r="4514" spans="1:16">
      <c r="A4514" s="10">
        <v>2574.9850000000001</v>
      </c>
      <c r="B4514" s="31">
        <v>0.3184304</v>
      </c>
      <c r="C4514" s="9">
        <v>0.31325900000000001</v>
      </c>
      <c r="D4514" s="31">
        <f t="shared" si="490"/>
        <v>0.81325899999999995</v>
      </c>
      <c r="E4514" s="9">
        <v>0.1875298</v>
      </c>
      <c r="F4514" s="31">
        <f t="shared" si="491"/>
        <v>1.1875298000000001</v>
      </c>
      <c r="G4514" s="9">
        <v>0.31033470000000002</v>
      </c>
      <c r="H4514" s="32">
        <f t="shared" si="492"/>
        <v>1.8103347000000001</v>
      </c>
      <c r="I4514" s="9">
        <v>0.22788169999999999</v>
      </c>
      <c r="J4514" s="31">
        <f t="shared" si="493"/>
        <v>2.2278817000000002</v>
      </c>
      <c r="K4514" s="9">
        <v>0.13437289999999999</v>
      </c>
      <c r="L4514" s="48">
        <f t="shared" si="494"/>
        <v>2.6343728999999998</v>
      </c>
      <c r="M4514" s="9">
        <v>0.2862287</v>
      </c>
      <c r="N4514" s="48">
        <f t="shared" si="495"/>
        <v>3.2862287000000001</v>
      </c>
      <c r="O4514" s="26">
        <v>0.1429397</v>
      </c>
      <c r="P4514" s="93">
        <f t="shared" si="496"/>
        <v>3.6429396999999999</v>
      </c>
    </row>
    <row r="4515" spans="1:16">
      <c r="A4515" s="10">
        <v>2575.4679999999998</v>
      </c>
      <c r="B4515" s="31">
        <v>0.31862550000000001</v>
      </c>
      <c r="C4515" s="9">
        <v>0.3134767</v>
      </c>
      <c r="D4515" s="31">
        <f t="shared" si="490"/>
        <v>0.81347670000000005</v>
      </c>
      <c r="E4515" s="9">
        <v>0.18766840000000001</v>
      </c>
      <c r="F4515" s="31">
        <f t="shared" si="491"/>
        <v>1.1876684</v>
      </c>
      <c r="G4515" s="9">
        <v>0.3104191</v>
      </c>
      <c r="H4515" s="32">
        <f t="shared" si="492"/>
        <v>1.8104191000000001</v>
      </c>
      <c r="I4515" s="9">
        <v>0.2279378</v>
      </c>
      <c r="J4515" s="31">
        <f t="shared" si="493"/>
        <v>2.2279377999999999</v>
      </c>
      <c r="K4515" s="9">
        <v>0.13452819999999999</v>
      </c>
      <c r="L4515" s="48">
        <f t="shared" si="494"/>
        <v>2.6345282000000001</v>
      </c>
      <c r="M4515" s="9">
        <v>0.28639920000000002</v>
      </c>
      <c r="N4515" s="48">
        <f t="shared" si="495"/>
        <v>3.2863992</v>
      </c>
      <c r="O4515" s="26">
        <v>0.14315990000000001</v>
      </c>
      <c r="P4515" s="93">
        <f t="shared" si="496"/>
        <v>3.6431599000000001</v>
      </c>
    </row>
    <row r="4516" spans="1:16">
      <c r="A4516" s="10">
        <v>2575.9490000000001</v>
      </c>
      <c r="B4516" s="31">
        <v>0.31883060000000002</v>
      </c>
      <c r="C4516" s="9">
        <v>0.31370500000000001</v>
      </c>
      <c r="D4516" s="31">
        <f t="shared" si="490"/>
        <v>0.81370500000000001</v>
      </c>
      <c r="E4516" s="9">
        <v>0.18780849999999999</v>
      </c>
      <c r="F4516" s="31">
        <f t="shared" si="491"/>
        <v>1.1878085</v>
      </c>
      <c r="G4516" s="9">
        <v>0.31047669999999999</v>
      </c>
      <c r="H4516" s="32">
        <f t="shared" si="492"/>
        <v>1.8104766999999999</v>
      </c>
      <c r="I4516" s="9">
        <v>0.22799430000000001</v>
      </c>
      <c r="J4516" s="31">
        <f t="shared" si="493"/>
        <v>2.2279943000000002</v>
      </c>
      <c r="K4516" s="9">
        <v>0.13471169999999999</v>
      </c>
      <c r="L4516" s="48">
        <f t="shared" si="494"/>
        <v>2.6347117</v>
      </c>
      <c r="M4516" s="9">
        <v>0.28657070000000001</v>
      </c>
      <c r="N4516" s="48">
        <f t="shared" si="495"/>
        <v>3.2865707</v>
      </c>
      <c r="O4516" s="26">
        <v>0.14338899999999999</v>
      </c>
      <c r="P4516" s="93">
        <f t="shared" si="496"/>
        <v>3.643389</v>
      </c>
    </row>
    <row r="4517" spans="1:16">
      <c r="A4517" s="10">
        <v>2576.4319999999998</v>
      </c>
      <c r="B4517" s="31">
        <v>0.31901810000000003</v>
      </c>
      <c r="C4517" s="9">
        <v>0.31392429999999999</v>
      </c>
      <c r="D4517" s="31">
        <f t="shared" si="490"/>
        <v>0.81392430000000004</v>
      </c>
      <c r="E4517" s="9">
        <v>0.18793869999999999</v>
      </c>
      <c r="F4517" s="31">
        <f t="shared" si="491"/>
        <v>1.1879386999999999</v>
      </c>
      <c r="G4517" s="9">
        <v>0.31051200000000001</v>
      </c>
      <c r="H4517" s="32">
        <f t="shared" si="492"/>
        <v>1.8105120000000001</v>
      </c>
      <c r="I4517" s="9">
        <v>0.22805629999999999</v>
      </c>
      <c r="J4517" s="31">
        <f t="shared" si="493"/>
        <v>2.2280563</v>
      </c>
      <c r="K4517" s="9">
        <v>0.13490759999999999</v>
      </c>
      <c r="L4517" s="48">
        <f t="shared" si="494"/>
        <v>2.6349076</v>
      </c>
      <c r="M4517" s="9">
        <v>0.28671849999999999</v>
      </c>
      <c r="N4517" s="48">
        <f t="shared" si="495"/>
        <v>3.2867185000000001</v>
      </c>
      <c r="O4517" s="26">
        <v>0.1436162</v>
      </c>
      <c r="P4517" s="93">
        <f t="shared" si="496"/>
        <v>3.6436161999999999</v>
      </c>
    </row>
    <row r="4518" spans="1:16">
      <c r="A4518" s="10">
        <v>2576.9140000000002</v>
      </c>
      <c r="B4518" s="31">
        <v>0.31917180000000001</v>
      </c>
      <c r="C4518" s="9">
        <v>0.31412129999999999</v>
      </c>
      <c r="D4518" s="31">
        <f t="shared" si="490"/>
        <v>0.81412130000000005</v>
      </c>
      <c r="E4518" s="9">
        <v>0.18805430000000001</v>
      </c>
      <c r="F4518" s="31">
        <f t="shared" si="491"/>
        <v>1.1880543000000001</v>
      </c>
      <c r="G4518" s="9">
        <v>0.3105406</v>
      </c>
      <c r="H4518" s="32">
        <f t="shared" si="492"/>
        <v>1.8105405999999999</v>
      </c>
      <c r="I4518" s="9">
        <v>0.22813420000000001</v>
      </c>
      <c r="J4518" s="31">
        <f t="shared" si="493"/>
        <v>2.2281342</v>
      </c>
      <c r="K4518" s="9">
        <v>0.13510220000000001</v>
      </c>
      <c r="L4518" s="48">
        <f t="shared" si="494"/>
        <v>2.6351022</v>
      </c>
      <c r="M4518" s="9">
        <v>0.28683049999999999</v>
      </c>
      <c r="N4518" s="48">
        <f t="shared" si="495"/>
        <v>3.2868304999999998</v>
      </c>
      <c r="O4518" s="26">
        <v>0.1438343</v>
      </c>
      <c r="P4518" s="93">
        <f t="shared" si="496"/>
        <v>3.6438343</v>
      </c>
    </row>
    <row r="4519" spans="1:16">
      <c r="A4519" s="10">
        <v>2577.3960000000002</v>
      </c>
      <c r="B4519" s="31">
        <v>0.31928830000000002</v>
      </c>
      <c r="C4519" s="9">
        <v>0.31429030000000002</v>
      </c>
      <c r="D4519" s="31">
        <f t="shared" si="490"/>
        <v>0.81429030000000002</v>
      </c>
      <c r="E4519" s="9">
        <v>0.18816040000000001</v>
      </c>
      <c r="F4519" s="31">
        <f t="shared" si="491"/>
        <v>1.1881604000000001</v>
      </c>
      <c r="G4519" s="9">
        <v>0.3105829</v>
      </c>
      <c r="H4519" s="32">
        <f t="shared" si="492"/>
        <v>1.8105829</v>
      </c>
      <c r="I4519" s="9">
        <v>0.22823850000000001</v>
      </c>
      <c r="J4519" s="31">
        <f t="shared" si="493"/>
        <v>2.2282384999999998</v>
      </c>
      <c r="K4519" s="9">
        <v>0.13528599999999999</v>
      </c>
      <c r="L4519" s="48">
        <f t="shared" si="494"/>
        <v>2.6352859999999998</v>
      </c>
      <c r="M4519" s="9">
        <v>0.28691339999999999</v>
      </c>
      <c r="N4519" s="48">
        <f t="shared" si="495"/>
        <v>3.2869134</v>
      </c>
      <c r="O4519" s="26">
        <v>0.144043</v>
      </c>
      <c r="P4519" s="93">
        <f t="shared" si="496"/>
        <v>3.6440429999999999</v>
      </c>
    </row>
    <row r="4520" spans="1:16">
      <c r="A4520" s="10">
        <v>2577.8780000000002</v>
      </c>
      <c r="B4520" s="31">
        <v>0.31937589999999999</v>
      </c>
      <c r="C4520" s="9">
        <v>0.31443209999999999</v>
      </c>
      <c r="D4520" s="31">
        <f t="shared" si="490"/>
        <v>0.81443209999999999</v>
      </c>
      <c r="E4520" s="9">
        <v>0.1882646</v>
      </c>
      <c r="F4520" s="31">
        <f t="shared" si="491"/>
        <v>1.1882646000000001</v>
      </c>
      <c r="G4520" s="9">
        <v>0.31065749999999998</v>
      </c>
      <c r="H4520" s="32">
        <f t="shared" si="492"/>
        <v>1.8106575</v>
      </c>
      <c r="I4520" s="9">
        <v>0.228376</v>
      </c>
      <c r="J4520" s="31">
        <f t="shared" si="493"/>
        <v>2.2283759999999999</v>
      </c>
      <c r="K4520" s="9">
        <v>0.1354581</v>
      </c>
      <c r="L4520" s="48">
        <f t="shared" si="494"/>
        <v>2.6354581000000001</v>
      </c>
      <c r="M4520" s="9">
        <v>0.2869873</v>
      </c>
      <c r="N4520" s="48">
        <f t="shared" si="495"/>
        <v>3.2869872999999998</v>
      </c>
      <c r="O4520" s="26">
        <v>0.14424310000000001</v>
      </c>
      <c r="P4520" s="93">
        <f t="shared" si="496"/>
        <v>3.6442431000000002</v>
      </c>
    </row>
    <row r="4521" spans="1:16">
      <c r="A4521" s="10">
        <v>2578.36</v>
      </c>
      <c r="B4521" s="31">
        <v>0.31944630000000002</v>
      </c>
      <c r="C4521" s="9">
        <v>0.31454650000000001</v>
      </c>
      <c r="D4521" s="31">
        <f t="shared" si="490"/>
        <v>0.81454650000000006</v>
      </c>
      <c r="E4521" s="9">
        <v>0.18837660000000001</v>
      </c>
      <c r="F4521" s="31">
        <f t="shared" si="491"/>
        <v>1.1883766</v>
      </c>
      <c r="G4521" s="9">
        <v>0.31077359999999998</v>
      </c>
      <c r="H4521" s="32">
        <f t="shared" si="492"/>
        <v>1.8107736000000001</v>
      </c>
      <c r="I4521" s="9">
        <v>0.22854530000000001</v>
      </c>
      <c r="J4521" s="31">
        <f t="shared" si="493"/>
        <v>2.2285453</v>
      </c>
      <c r="K4521" s="9">
        <v>0.13561870000000001</v>
      </c>
      <c r="L4521" s="48">
        <f t="shared" si="494"/>
        <v>2.6356187000000002</v>
      </c>
      <c r="M4521" s="9">
        <v>0.28707500000000002</v>
      </c>
      <c r="N4521" s="48">
        <f t="shared" si="495"/>
        <v>3.2870750000000002</v>
      </c>
      <c r="O4521" s="26">
        <v>0.14443800000000001</v>
      </c>
      <c r="P4521" s="93">
        <f t="shared" si="496"/>
        <v>3.6444380000000001</v>
      </c>
    </row>
    <row r="4522" spans="1:16">
      <c r="A4522" s="10">
        <v>2578.8420000000001</v>
      </c>
      <c r="B4522" s="31">
        <v>0.31951059999999998</v>
      </c>
      <c r="C4522" s="9">
        <v>0.31463239999999998</v>
      </c>
      <c r="D4522" s="31">
        <f t="shared" si="490"/>
        <v>0.81463240000000003</v>
      </c>
      <c r="E4522" s="9">
        <v>0.18849930000000001</v>
      </c>
      <c r="F4522" s="31">
        <f t="shared" si="491"/>
        <v>1.1884992999999999</v>
      </c>
      <c r="G4522" s="9">
        <v>0.31092700000000001</v>
      </c>
      <c r="H4522" s="32">
        <f t="shared" si="492"/>
        <v>1.810927</v>
      </c>
      <c r="I4522" s="9">
        <v>0.22873550000000001</v>
      </c>
      <c r="J4522" s="31">
        <f t="shared" si="493"/>
        <v>2.2287355</v>
      </c>
      <c r="K4522" s="9">
        <v>0.13577030000000001</v>
      </c>
      <c r="L4522" s="48">
        <f t="shared" si="494"/>
        <v>2.6357702999999999</v>
      </c>
      <c r="M4522" s="9">
        <v>0.28719050000000002</v>
      </c>
      <c r="N4522" s="48">
        <f t="shared" si="495"/>
        <v>3.2871904999999999</v>
      </c>
      <c r="O4522" s="26">
        <v>0.14462469999999999</v>
      </c>
      <c r="P4522" s="93">
        <f t="shared" si="496"/>
        <v>3.6446247000000001</v>
      </c>
    </row>
    <row r="4523" spans="1:16">
      <c r="A4523" s="10">
        <v>2579.3240000000001</v>
      </c>
      <c r="B4523" s="31">
        <v>0.31957049999999998</v>
      </c>
      <c r="C4523" s="9">
        <v>0.31468750000000001</v>
      </c>
      <c r="D4523" s="31">
        <f t="shared" si="490"/>
        <v>0.81468750000000001</v>
      </c>
      <c r="E4523" s="9">
        <v>0.18863070000000001</v>
      </c>
      <c r="F4523" s="31">
        <f t="shared" si="491"/>
        <v>1.1886307</v>
      </c>
      <c r="G4523" s="9">
        <v>0.31110209999999999</v>
      </c>
      <c r="H4523" s="32">
        <f t="shared" si="492"/>
        <v>1.8111021</v>
      </c>
      <c r="I4523" s="9">
        <v>0.22892879999999999</v>
      </c>
      <c r="J4523" s="31">
        <f t="shared" si="493"/>
        <v>2.2289287999999998</v>
      </c>
      <c r="K4523" s="9">
        <v>0.13591310000000001</v>
      </c>
      <c r="L4523" s="48">
        <f t="shared" si="494"/>
        <v>2.6359130999999998</v>
      </c>
      <c r="M4523" s="9">
        <v>0.28733409999999998</v>
      </c>
      <c r="N4523" s="48">
        <f t="shared" si="495"/>
        <v>3.2873340999999998</v>
      </c>
      <c r="O4523" s="26">
        <v>0.14479729999999999</v>
      </c>
      <c r="P4523" s="93">
        <f t="shared" si="496"/>
        <v>3.6447973</v>
      </c>
    </row>
    <row r="4524" spans="1:16">
      <c r="A4524" s="10">
        <v>2579.806</v>
      </c>
      <c r="B4524" s="31">
        <v>0.319631</v>
      </c>
      <c r="C4524" s="9">
        <v>0.31471250000000001</v>
      </c>
      <c r="D4524" s="31">
        <f t="shared" si="490"/>
        <v>0.81471249999999995</v>
      </c>
      <c r="E4524" s="9">
        <v>0.1887643</v>
      </c>
      <c r="F4524" s="31">
        <f t="shared" si="491"/>
        <v>1.1887642999999999</v>
      </c>
      <c r="G4524" s="9">
        <v>0.3112781</v>
      </c>
      <c r="H4524" s="32">
        <f t="shared" si="492"/>
        <v>1.8112781</v>
      </c>
      <c r="I4524" s="9">
        <v>0.2291068</v>
      </c>
      <c r="J4524" s="31">
        <f t="shared" si="493"/>
        <v>2.2291067999999998</v>
      </c>
      <c r="K4524" s="9">
        <v>0.13604749999999999</v>
      </c>
      <c r="L4524" s="48">
        <f t="shared" si="494"/>
        <v>2.6360475000000001</v>
      </c>
      <c r="M4524" s="9">
        <v>0.28749350000000001</v>
      </c>
      <c r="N4524" s="48">
        <f t="shared" si="495"/>
        <v>3.2874935000000001</v>
      </c>
      <c r="O4524" s="26">
        <v>0.14495060000000001</v>
      </c>
      <c r="P4524" s="93">
        <f t="shared" si="496"/>
        <v>3.6449506</v>
      </c>
    </row>
    <row r="4525" spans="1:16">
      <c r="A4525" s="10">
        <v>2580.2890000000002</v>
      </c>
      <c r="B4525" s="31">
        <v>0.3196985</v>
      </c>
      <c r="C4525" s="9">
        <v>0.31471589999999999</v>
      </c>
      <c r="D4525" s="31">
        <f t="shared" si="490"/>
        <v>0.81471589999999994</v>
      </c>
      <c r="E4525" s="9">
        <v>0.18889410000000001</v>
      </c>
      <c r="F4525" s="31">
        <f t="shared" si="491"/>
        <v>1.1888941</v>
      </c>
      <c r="G4525" s="9">
        <v>0.31143799999999999</v>
      </c>
      <c r="H4525" s="32">
        <f t="shared" si="492"/>
        <v>1.8114379999999999</v>
      </c>
      <c r="I4525" s="9">
        <v>0.2292585</v>
      </c>
      <c r="J4525" s="31">
        <f t="shared" si="493"/>
        <v>2.2292584999999998</v>
      </c>
      <c r="K4525" s="9">
        <v>0.1361752</v>
      </c>
      <c r="L4525" s="48">
        <f t="shared" si="494"/>
        <v>2.6361751999999998</v>
      </c>
      <c r="M4525" s="9">
        <v>0.28764970000000001</v>
      </c>
      <c r="N4525" s="48">
        <f t="shared" si="495"/>
        <v>3.2876497000000002</v>
      </c>
      <c r="O4525" s="26">
        <v>0.14508190000000001</v>
      </c>
      <c r="P4525" s="93">
        <f t="shared" si="496"/>
        <v>3.6450819000000001</v>
      </c>
    </row>
    <row r="4526" spans="1:16">
      <c r="A4526" s="10">
        <v>2580.7710000000002</v>
      </c>
      <c r="B4526" s="31">
        <v>0.31978649999999997</v>
      </c>
      <c r="C4526" s="9">
        <v>0.31471460000000001</v>
      </c>
      <c r="D4526" s="31">
        <f t="shared" si="490"/>
        <v>0.81471460000000007</v>
      </c>
      <c r="E4526" s="9">
        <v>0.18901889999999999</v>
      </c>
      <c r="F4526" s="31">
        <f t="shared" si="491"/>
        <v>1.1890189</v>
      </c>
      <c r="G4526" s="9">
        <v>0.31157259999999998</v>
      </c>
      <c r="H4526" s="32">
        <f t="shared" si="492"/>
        <v>1.8115725999999999</v>
      </c>
      <c r="I4526" s="9">
        <v>0.22938259999999999</v>
      </c>
      <c r="J4526" s="31">
        <f t="shared" si="493"/>
        <v>2.2293826000000001</v>
      </c>
      <c r="K4526" s="9">
        <v>0.13630229999999999</v>
      </c>
      <c r="L4526" s="48">
        <f t="shared" si="494"/>
        <v>2.6363023000000001</v>
      </c>
      <c r="M4526" s="9">
        <v>0.28778769999999998</v>
      </c>
      <c r="N4526" s="48">
        <f t="shared" si="495"/>
        <v>3.2877877</v>
      </c>
      <c r="O4526" s="26">
        <v>0.14519660000000001</v>
      </c>
      <c r="P4526" s="93">
        <f t="shared" si="496"/>
        <v>3.6451966000000002</v>
      </c>
    </row>
    <row r="4527" spans="1:16">
      <c r="A4527" s="10">
        <v>2581.2530000000002</v>
      </c>
      <c r="B4527" s="31">
        <v>0.31991409999999998</v>
      </c>
      <c r="C4527" s="9">
        <v>0.31473069999999997</v>
      </c>
      <c r="D4527" s="31">
        <f t="shared" si="490"/>
        <v>0.81473069999999992</v>
      </c>
      <c r="E4527" s="9">
        <v>0.1891418</v>
      </c>
      <c r="F4527" s="31">
        <f t="shared" si="491"/>
        <v>1.1891418</v>
      </c>
      <c r="G4527" s="9">
        <v>0.31168430000000003</v>
      </c>
      <c r="H4527" s="32">
        <f t="shared" si="492"/>
        <v>1.8116843</v>
      </c>
      <c r="I4527" s="9">
        <v>0.22948660000000001</v>
      </c>
      <c r="J4527" s="31">
        <f t="shared" si="493"/>
        <v>2.2294866</v>
      </c>
      <c r="K4527" s="9">
        <v>0.13643640000000001</v>
      </c>
      <c r="L4527" s="48">
        <f t="shared" si="494"/>
        <v>2.6364364</v>
      </c>
      <c r="M4527" s="9">
        <v>0.28790120000000002</v>
      </c>
      <c r="N4527" s="48">
        <f t="shared" si="495"/>
        <v>3.2879011999999999</v>
      </c>
      <c r="O4527" s="26">
        <v>0.14530589999999999</v>
      </c>
      <c r="P4527" s="93">
        <f t="shared" si="496"/>
        <v>3.6453058999999999</v>
      </c>
    </row>
    <row r="4528" spans="1:16">
      <c r="A4528" s="10">
        <v>2581.7350000000001</v>
      </c>
      <c r="B4528" s="31">
        <v>0.3200925</v>
      </c>
      <c r="C4528" s="9">
        <v>0.3147819</v>
      </c>
      <c r="D4528" s="31">
        <f t="shared" si="490"/>
        <v>0.81478190000000006</v>
      </c>
      <c r="E4528" s="9">
        <v>0.18926889999999999</v>
      </c>
      <c r="F4528" s="31">
        <f t="shared" si="491"/>
        <v>1.1892689000000001</v>
      </c>
      <c r="G4528" s="9">
        <v>0.31178080000000002</v>
      </c>
      <c r="H4528" s="32">
        <f t="shared" si="492"/>
        <v>1.8117808</v>
      </c>
      <c r="I4528" s="9">
        <v>0.22958229999999999</v>
      </c>
      <c r="J4528" s="31">
        <f t="shared" si="493"/>
        <v>2.2295823000000001</v>
      </c>
      <c r="K4528" s="9">
        <v>0.1365846</v>
      </c>
      <c r="L4528" s="48">
        <f t="shared" si="494"/>
        <v>2.6365845999999999</v>
      </c>
      <c r="M4528" s="9">
        <v>0.28799239999999998</v>
      </c>
      <c r="N4528" s="48">
        <f t="shared" si="495"/>
        <v>3.2879923999999998</v>
      </c>
      <c r="O4528" s="26">
        <v>0.14542070000000001</v>
      </c>
      <c r="P4528" s="93">
        <f t="shared" si="496"/>
        <v>3.6454206999999998</v>
      </c>
    </row>
    <row r="4529" spans="1:16">
      <c r="A4529" s="10">
        <v>2582.2170000000001</v>
      </c>
      <c r="B4529" s="31">
        <v>0.32032189999999999</v>
      </c>
      <c r="C4529" s="9">
        <v>0.31487470000000001</v>
      </c>
      <c r="D4529" s="31">
        <f t="shared" si="490"/>
        <v>0.81487470000000006</v>
      </c>
      <c r="E4529" s="9">
        <v>0.18940589999999999</v>
      </c>
      <c r="F4529" s="31">
        <f t="shared" si="491"/>
        <v>1.1894058999999999</v>
      </c>
      <c r="G4529" s="9">
        <v>0.31187189999999998</v>
      </c>
      <c r="H4529" s="32">
        <f t="shared" si="492"/>
        <v>1.8118718999999999</v>
      </c>
      <c r="I4529" s="9">
        <v>0.2296792</v>
      </c>
      <c r="J4529" s="31">
        <f t="shared" si="493"/>
        <v>2.2296792000000001</v>
      </c>
      <c r="K4529" s="9">
        <v>0.13674929999999999</v>
      </c>
      <c r="L4529" s="48">
        <f t="shared" si="494"/>
        <v>2.6367493</v>
      </c>
      <c r="M4529" s="9">
        <v>0.28807260000000001</v>
      </c>
      <c r="N4529" s="48">
        <f t="shared" si="495"/>
        <v>3.2880726</v>
      </c>
      <c r="O4529" s="26">
        <v>0.14554919999999999</v>
      </c>
      <c r="P4529" s="93">
        <f t="shared" si="496"/>
        <v>3.6455492</v>
      </c>
    </row>
    <row r="4530" spans="1:16">
      <c r="A4530" s="10">
        <v>2582.6990000000001</v>
      </c>
      <c r="B4530" s="31">
        <v>0.3205807</v>
      </c>
      <c r="C4530" s="9">
        <v>0.31500339999999999</v>
      </c>
      <c r="D4530" s="31">
        <f t="shared" si="490"/>
        <v>0.81500339999999993</v>
      </c>
      <c r="E4530" s="9">
        <v>0.1895539</v>
      </c>
      <c r="F4530" s="31">
        <f t="shared" si="491"/>
        <v>1.1895538999999999</v>
      </c>
      <c r="G4530" s="9">
        <v>0.3119633</v>
      </c>
      <c r="H4530" s="32">
        <f t="shared" si="492"/>
        <v>1.8119632999999999</v>
      </c>
      <c r="I4530" s="9">
        <v>0.22978190000000001</v>
      </c>
      <c r="J4530" s="31">
        <f t="shared" si="493"/>
        <v>2.2297818999999999</v>
      </c>
      <c r="K4530" s="9">
        <v>0.1369264</v>
      </c>
      <c r="L4530" s="48">
        <f t="shared" si="494"/>
        <v>2.6369264000000001</v>
      </c>
      <c r="M4530" s="9">
        <v>0.28815249999999998</v>
      </c>
      <c r="N4530" s="48">
        <f t="shared" si="495"/>
        <v>3.2881524999999998</v>
      </c>
      <c r="O4530" s="26">
        <v>0.1456915</v>
      </c>
      <c r="P4530" s="93">
        <f t="shared" si="496"/>
        <v>3.6456914999999999</v>
      </c>
    </row>
    <row r="4531" spans="1:16">
      <c r="A4531" s="10">
        <v>2583.181</v>
      </c>
      <c r="B4531" s="31">
        <v>0.32083479999999998</v>
      </c>
      <c r="C4531" s="9">
        <v>0.31515120000000002</v>
      </c>
      <c r="D4531" s="31">
        <f t="shared" si="490"/>
        <v>0.81515120000000008</v>
      </c>
      <c r="E4531" s="9">
        <v>0.18971109999999999</v>
      </c>
      <c r="F4531" s="31">
        <f t="shared" si="491"/>
        <v>1.1897111</v>
      </c>
      <c r="G4531" s="9">
        <v>0.31205490000000002</v>
      </c>
      <c r="H4531" s="32">
        <f t="shared" si="492"/>
        <v>1.8120549000000001</v>
      </c>
      <c r="I4531" s="9">
        <v>0.2298887</v>
      </c>
      <c r="J4531" s="31">
        <f t="shared" si="493"/>
        <v>2.2298887000000001</v>
      </c>
      <c r="K4531" s="9">
        <v>0.13710520000000001</v>
      </c>
      <c r="L4531" s="48">
        <f t="shared" si="494"/>
        <v>2.6371052000000001</v>
      </c>
      <c r="M4531" s="9">
        <v>0.2882422</v>
      </c>
      <c r="N4531" s="48">
        <f t="shared" si="495"/>
        <v>3.2882422</v>
      </c>
      <c r="O4531" s="26">
        <v>0.145842</v>
      </c>
      <c r="P4531" s="93">
        <f t="shared" si="496"/>
        <v>3.645842</v>
      </c>
    </row>
    <row r="4532" spans="1:16">
      <c r="A4532" s="10">
        <v>2583.663</v>
      </c>
      <c r="B4532" s="31">
        <v>0.32104510000000003</v>
      </c>
      <c r="C4532" s="9">
        <v>0.31529819999999997</v>
      </c>
      <c r="D4532" s="31">
        <f t="shared" si="490"/>
        <v>0.81529819999999997</v>
      </c>
      <c r="E4532" s="9">
        <v>0.18987370000000001</v>
      </c>
      <c r="F4532" s="31">
        <f t="shared" si="491"/>
        <v>1.1898736999999999</v>
      </c>
      <c r="G4532" s="9">
        <v>0.31214320000000001</v>
      </c>
      <c r="H4532" s="32">
        <f t="shared" si="492"/>
        <v>1.8121432</v>
      </c>
      <c r="I4532" s="9">
        <v>0.22999649999999999</v>
      </c>
      <c r="J4532" s="31">
        <f t="shared" si="493"/>
        <v>2.2299964999999999</v>
      </c>
      <c r="K4532" s="9">
        <v>0.13727449999999999</v>
      </c>
      <c r="L4532" s="48">
        <f t="shared" si="494"/>
        <v>2.6372745000000002</v>
      </c>
      <c r="M4532" s="9">
        <v>0.28834680000000001</v>
      </c>
      <c r="N4532" s="48">
        <f t="shared" si="495"/>
        <v>3.2883468000000002</v>
      </c>
      <c r="O4532" s="26">
        <v>0.14599329999999999</v>
      </c>
      <c r="P4532" s="93">
        <f t="shared" si="496"/>
        <v>3.6459932999999998</v>
      </c>
    </row>
    <row r="4533" spans="1:16">
      <c r="A4533" s="10">
        <v>2584.1460000000002</v>
      </c>
      <c r="B4533" s="31">
        <v>0.32118360000000001</v>
      </c>
      <c r="C4533" s="9">
        <v>0.31543280000000001</v>
      </c>
      <c r="D4533" s="31">
        <f t="shared" si="490"/>
        <v>0.81543279999999996</v>
      </c>
      <c r="E4533" s="9">
        <v>0.19003819999999999</v>
      </c>
      <c r="F4533" s="31">
        <f t="shared" si="491"/>
        <v>1.1900382</v>
      </c>
      <c r="G4533" s="9">
        <v>0.312226</v>
      </c>
      <c r="H4533" s="32">
        <f t="shared" si="492"/>
        <v>1.8122259999999999</v>
      </c>
      <c r="I4533" s="9">
        <v>0.23010459999999999</v>
      </c>
      <c r="J4533" s="31">
        <f t="shared" si="493"/>
        <v>2.2301045999999998</v>
      </c>
      <c r="K4533" s="9">
        <v>0.1374244</v>
      </c>
      <c r="L4533" s="48">
        <f t="shared" si="494"/>
        <v>2.6374244</v>
      </c>
      <c r="M4533" s="9">
        <v>0.28846959999999999</v>
      </c>
      <c r="N4533" s="48">
        <f t="shared" si="495"/>
        <v>3.2884696</v>
      </c>
      <c r="O4533" s="26">
        <v>0.14614150000000001</v>
      </c>
      <c r="P4533" s="93">
        <f t="shared" si="496"/>
        <v>3.6461415000000001</v>
      </c>
    </row>
    <row r="4534" spans="1:16">
      <c r="A4534" s="10">
        <v>2584.6280000000002</v>
      </c>
      <c r="B4534" s="31">
        <v>0.321245</v>
      </c>
      <c r="C4534" s="9">
        <v>0.31555440000000001</v>
      </c>
      <c r="D4534" s="31">
        <f t="shared" si="490"/>
        <v>0.81555440000000001</v>
      </c>
      <c r="E4534" s="9">
        <v>0.19020509999999999</v>
      </c>
      <c r="F4534" s="31">
        <f t="shared" si="491"/>
        <v>1.1902051</v>
      </c>
      <c r="G4534" s="9">
        <v>0.31230550000000001</v>
      </c>
      <c r="H4534" s="32">
        <f t="shared" si="492"/>
        <v>1.8123054999999999</v>
      </c>
      <c r="I4534" s="9">
        <v>0.2302159</v>
      </c>
      <c r="J4534" s="31">
        <f t="shared" si="493"/>
        <v>2.2302159000000001</v>
      </c>
      <c r="K4534" s="9">
        <v>0.13755519999999999</v>
      </c>
      <c r="L4534" s="48">
        <f t="shared" si="494"/>
        <v>2.6375552</v>
      </c>
      <c r="M4534" s="9">
        <v>0.28861189999999998</v>
      </c>
      <c r="N4534" s="48">
        <f t="shared" si="495"/>
        <v>3.2886118999999998</v>
      </c>
      <c r="O4534" s="26">
        <v>0.1462889</v>
      </c>
      <c r="P4534" s="93">
        <f t="shared" si="496"/>
        <v>3.6462889000000001</v>
      </c>
    </row>
    <row r="4535" spans="1:16">
      <c r="A4535" s="10">
        <v>2585.11</v>
      </c>
      <c r="B4535" s="31">
        <v>0.32124779999999997</v>
      </c>
      <c r="C4535" s="9">
        <v>0.31567250000000002</v>
      </c>
      <c r="D4535" s="31">
        <f t="shared" si="490"/>
        <v>0.81567250000000002</v>
      </c>
      <c r="E4535" s="9">
        <v>0.19037680000000001</v>
      </c>
      <c r="F4535" s="31">
        <f t="shared" si="491"/>
        <v>1.1903768000000001</v>
      </c>
      <c r="G4535" s="9">
        <v>0.31238709999999997</v>
      </c>
      <c r="H4535" s="32">
        <f t="shared" si="492"/>
        <v>1.8123871</v>
      </c>
      <c r="I4535" s="9">
        <v>0.23033799999999999</v>
      </c>
      <c r="J4535" s="31">
        <f t="shared" si="493"/>
        <v>2.2303380000000002</v>
      </c>
      <c r="K4535" s="9">
        <v>0.13767309999999999</v>
      </c>
      <c r="L4535" s="48">
        <f t="shared" si="494"/>
        <v>2.6376730999999998</v>
      </c>
      <c r="M4535" s="9">
        <v>0.28877360000000002</v>
      </c>
      <c r="N4535" s="48">
        <f t="shared" si="495"/>
        <v>3.2887735999999999</v>
      </c>
      <c r="O4535" s="26">
        <v>0.1464442</v>
      </c>
      <c r="P4535" s="93">
        <f t="shared" si="496"/>
        <v>3.6464441999999999</v>
      </c>
    </row>
    <row r="4536" spans="1:16">
      <c r="A4536" s="10">
        <v>2585.5920000000001</v>
      </c>
      <c r="B4536" s="31">
        <v>0.32122450000000002</v>
      </c>
      <c r="C4536" s="9">
        <v>0.31579960000000001</v>
      </c>
      <c r="D4536" s="31">
        <f t="shared" si="490"/>
        <v>0.81579960000000007</v>
      </c>
      <c r="E4536" s="9">
        <v>0.19055430000000001</v>
      </c>
      <c r="F4536" s="31">
        <f t="shared" si="491"/>
        <v>1.1905543000000001</v>
      </c>
      <c r="G4536" s="9">
        <v>0.3124806</v>
      </c>
      <c r="H4536" s="32">
        <f t="shared" si="492"/>
        <v>1.8124806</v>
      </c>
      <c r="I4536" s="9">
        <v>0.23047799999999999</v>
      </c>
      <c r="J4536" s="31">
        <f t="shared" si="493"/>
        <v>2.2304780000000002</v>
      </c>
      <c r="K4536" s="9">
        <v>0.13778969999999999</v>
      </c>
      <c r="L4536" s="48">
        <f t="shared" si="494"/>
        <v>2.6377896999999999</v>
      </c>
      <c r="M4536" s="9">
        <v>0.28895120000000002</v>
      </c>
      <c r="N4536" s="48">
        <f t="shared" si="495"/>
        <v>3.2889512000000001</v>
      </c>
      <c r="O4536" s="26">
        <v>0.14661669999999999</v>
      </c>
      <c r="P4536" s="93">
        <f t="shared" si="496"/>
        <v>3.6466167</v>
      </c>
    </row>
    <row r="4537" spans="1:16">
      <c r="A4537" s="10">
        <v>2586.0740000000001</v>
      </c>
      <c r="B4537" s="31">
        <v>0.32120739999999998</v>
      </c>
      <c r="C4537" s="9">
        <v>0.31594270000000002</v>
      </c>
      <c r="D4537" s="31">
        <f t="shared" si="490"/>
        <v>0.81594270000000002</v>
      </c>
      <c r="E4537" s="9">
        <v>0.1907354</v>
      </c>
      <c r="F4537" s="31">
        <f t="shared" si="491"/>
        <v>1.1907353999999999</v>
      </c>
      <c r="G4537" s="9">
        <v>0.3125908</v>
      </c>
      <c r="H4537" s="32">
        <f t="shared" si="492"/>
        <v>1.8125907999999999</v>
      </c>
      <c r="I4537" s="9">
        <v>0.23063800000000001</v>
      </c>
      <c r="J4537" s="31">
        <f t="shared" si="493"/>
        <v>2.2306379999999999</v>
      </c>
      <c r="K4537" s="9">
        <v>0.13791510000000001</v>
      </c>
      <c r="L4537" s="48">
        <f t="shared" si="494"/>
        <v>2.6379150999999998</v>
      </c>
      <c r="M4537" s="9">
        <v>0.2891377</v>
      </c>
      <c r="N4537" s="48">
        <f t="shared" si="495"/>
        <v>3.2891376999999999</v>
      </c>
      <c r="O4537" s="26">
        <v>0.14681050000000001</v>
      </c>
      <c r="P4537" s="93">
        <f t="shared" si="496"/>
        <v>3.6468105</v>
      </c>
    </row>
    <row r="4538" spans="1:16">
      <c r="A4538" s="10">
        <v>2586.556</v>
      </c>
      <c r="B4538" s="31">
        <v>0.32121880000000003</v>
      </c>
      <c r="C4538" s="9">
        <v>0.31609989999999999</v>
      </c>
      <c r="D4538" s="31">
        <f t="shared" si="490"/>
        <v>0.81609989999999999</v>
      </c>
      <c r="E4538" s="9">
        <v>0.1909122</v>
      </c>
      <c r="F4538" s="31">
        <f t="shared" si="491"/>
        <v>1.1909122000000001</v>
      </c>
      <c r="G4538" s="9">
        <v>0.31271870000000002</v>
      </c>
      <c r="H4538" s="32">
        <f t="shared" si="492"/>
        <v>1.8127187</v>
      </c>
      <c r="I4538" s="9">
        <v>0.2308154</v>
      </c>
      <c r="J4538" s="31">
        <f t="shared" si="493"/>
        <v>2.2308154</v>
      </c>
      <c r="K4538" s="9">
        <v>0.13805519999999999</v>
      </c>
      <c r="L4538" s="48">
        <f t="shared" si="494"/>
        <v>2.6380552000000002</v>
      </c>
      <c r="M4538" s="9">
        <v>0.28932099999999999</v>
      </c>
      <c r="N4538" s="48">
        <f t="shared" si="495"/>
        <v>3.2893210000000002</v>
      </c>
      <c r="O4538" s="26">
        <v>0.14702190000000001</v>
      </c>
      <c r="P4538" s="93">
        <f t="shared" si="496"/>
        <v>3.6470218999999999</v>
      </c>
    </row>
    <row r="4539" spans="1:16">
      <c r="A4539" s="10">
        <v>2587.038</v>
      </c>
      <c r="B4539" s="31">
        <v>0.32126310000000002</v>
      </c>
      <c r="C4539" s="9">
        <v>0.31626209999999999</v>
      </c>
      <c r="D4539" s="31">
        <f t="shared" si="490"/>
        <v>0.81626209999999999</v>
      </c>
      <c r="E4539" s="9">
        <v>0.1910732</v>
      </c>
      <c r="F4539" s="31">
        <f t="shared" si="491"/>
        <v>1.1910731999999999</v>
      </c>
      <c r="G4539" s="9">
        <v>0.31285790000000002</v>
      </c>
      <c r="H4539" s="32">
        <f t="shared" si="492"/>
        <v>1.8128579</v>
      </c>
      <c r="I4539" s="9">
        <v>0.2310014</v>
      </c>
      <c r="J4539" s="31">
        <f t="shared" si="493"/>
        <v>2.2310013999999998</v>
      </c>
      <c r="K4539" s="9">
        <v>0.13820979999999999</v>
      </c>
      <c r="L4539" s="48">
        <f t="shared" si="494"/>
        <v>2.6382097999999998</v>
      </c>
      <c r="M4539" s="9">
        <v>0.2894871</v>
      </c>
      <c r="N4539" s="48">
        <f t="shared" si="495"/>
        <v>3.2894871000000001</v>
      </c>
      <c r="O4539" s="26">
        <v>0.14723810000000001</v>
      </c>
      <c r="P4539" s="93">
        <f t="shared" si="496"/>
        <v>3.6472381</v>
      </c>
    </row>
    <row r="4540" spans="1:16">
      <c r="A4540" s="10">
        <v>2587.52</v>
      </c>
      <c r="B4540" s="31">
        <v>0.32133109999999998</v>
      </c>
      <c r="C4540" s="9">
        <v>0.31641659999999999</v>
      </c>
      <c r="D4540" s="31">
        <f t="shared" si="490"/>
        <v>0.81641659999999994</v>
      </c>
      <c r="E4540" s="9">
        <v>0.19120980000000001</v>
      </c>
      <c r="F4540" s="31">
        <f t="shared" si="491"/>
        <v>1.1912098</v>
      </c>
      <c r="G4540" s="9">
        <v>0.31299979999999999</v>
      </c>
      <c r="H4540" s="32">
        <f t="shared" si="492"/>
        <v>1.8129998000000001</v>
      </c>
      <c r="I4540" s="9">
        <v>0.23118630000000001</v>
      </c>
      <c r="J4540" s="31">
        <f t="shared" si="493"/>
        <v>2.2311863000000001</v>
      </c>
      <c r="K4540" s="9">
        <v>0.13837250000000001</v>
      </c>
      <c r="L4540" s="48">
        <f t="shared" si="494"/>
        <v>2.6383725</v>
      </c>
      <c r="M4540" s="9">
        <v>0.28962490000000002</v>
      </c>
      <c r="N4540" s="48">
        <f t="shared" si="495"/>
        <v>3.2896249000000002</v>
      </c>
      <c r="O4540" s="26">
        <v>0.1474461</v>
      </c>
      <c r="P4540" s="93">
        <f t="shared" si="496"/>
        <v>3.6474460999999998</v>
      </c>
    </row>
    <row r="4541" spans="1:16">
      <c r="A4541" s="10">
        <v>2588.002</v>
      </c>
      <c r="B4541" s="31">
        <v>0.32141110000000001</v>
      </c>
      <c r="C4541" s="9">
        <v>0.31655719999999998</v>
      </c>
      <c r="D4541" s="31">
        <f t="shared" si="490"/>
        <v>0.81655719999999998</v>
      </c>
      <c r="E4541" s="9">
        <v>0.19131860000000001</v>
      </c>
      <c r="F4541" s="31">
        <f t="shared" si="491"/>
        <v>1.1913186</v>
      </c>
      <c r="G4541" s="9">
        <v>0.31313590000000002</v>
      </c>
      <c r="H4541" s="32">
        <f t="shared" si="492"/>
        <v>1.8131359</v>
      </c>
      <c r="I4541" s="9">
        <v>0.23136390000000001</v>
      </c>
      <c r="J4541" s="31">
        <f t="shared" si="493"/>
        <v>2.2313638999999998</v>
      </c>
      <c r="K4541" s="9">
        <v>0.13853750000000001</v>
      </c>
      <c r="L4541" s="48">
        <f t="shared" si="494"/>
        <v>2.6385375</v>
      </c>
      <c r="M4541" s="9">
        <v>0.28973130000000002</v>
      </c>
      <c r="N4541" s="48">
        <f t="shared" si="495"/>
        <v>3.2897313000000001</v>
      </c>
      <c r="O4541" s="26">
        <v>0.1476343</v>
      </c>
      <c r="P4541" s="93">
        <f t="shared" si="496"/>
        <v>3.6476343</v>
      </c>
    </row>
    <row r="4542" spans="1:16">
      <c r="A4542" s="10">
        <v>2588.4850000000001</v>
      </c>
      <c r="B4542" s="31">
        <v>0.32149480000000002</v>
      </c>
      <c r="C4542" s="9">
        <v>0.31668940000000001</v>
      </c>
      <c r="D4542" s="31">
        <f t="shared" si="490"/>
        <v>0.81668940000000001</v>
      </c>
      <c r="E4542" s="9">
        <v>0.19140499999999999</v>
      </c>
      <c r="F4542" s="31">
        <f t="shared" si="491"/>
        <v>1.191405</v>
      </c>
      <c r="G4542" s="9">
        <v>0.3132626</v>
      </c>
      <c r="H4542" s="32">
        <f t="shared" si="492"/>
        <v>1.8132626000000001</v>
      </c>
      <c r="I4542" s="9">
        <v>0.23152990000000001</v>
      </c>
      <c r="J4542" s="31">
        <f t="shared" si="493"/>
        <v>2.2315299</v>
      </c>
      <c r="K4542" s="9">
        <v>0.13870209999999999</v>
      </c>
      <c r="L4542" s="48">
        <f t="shared" si="494"/>
        <v>2.6387021000000002</v>
      </c>
      <c r="M4542" s="9">
        <v>0.2898097</v>
      </c>
      <c r="N4542" s="48">
        <f t="shared" si="495"/>
        <v>3.2898097000000002</v>
      </c>
      <c r="O4542" s="26">
        <v>0.14780219999999999</v>
      </c>
      <c r="P4542" s="93">
        <f t="shared" si="496"/>
        <v>3.6478022000000001</v>
      </c>
    </row>
    <row r="4543" spans="1:16">
      <c r="A4543" s="10">
        <v>2588.9670000000001</v>
      </c>
      <c r="B4543" s="31">
        <v>0.3215866</v>
      </c>
      <c r="C4543" s="9">
        <v>0.31682320000000003</v>
      </c>
      <c r="D4543" s="31">
        <f t="shared" si="490"/>
        <v>0.81682319999999997</v>
      </c>
      <c r="E4543" s="9">
        <v>0.1914814</v>
      </c>
      <c r="F4543" s="31">
        <f t="shared" si="491"/>
        <v>1.1914814</v>
      </c>
      <c r="G4543" s="9">
        <v>0.31338100000000002</v>
      </c>
      <c r="H4543" s="32">
        <f t="shared" si="492"/>
        <v>1.8133810000000001</v>
      </c>
      <c r="I4543" s="9">
        <v>0.23168610000000001</v>
      </c>
      <c r="J4543" s="31">
        <f t="shared" si="493"/>
        <v>2.2316861000000001</v>
      </c>
      <c r="K4543" s="9">
        <v>0.1388675</v>
      </c>
      <c r="L4543" s="48">
        <f t="shared" si="494"/>
        <v>2.6388674999999999</v>
      </c>
      <c r="M4543" s="9">
        <v>0.28986840000000003</v>
      </c>
      <c r="N4543" s="48">
        <f t="shared" si="495"/>
        <v>3.2898684</v>
      </c>
      <c r="O4543" s="26">
        <v>0.14795539999999999</v>
      </c>
      <c r="P4543" s="93">
        <f t="shared" si="496"/>
        <v>3.6479553999999998</v>
      </c>
    </row>
    <row r="4544" spans="1:16">
      <c r="A4544" s="10">
        <v>2589.4490000000001</v>
      </c>
      <c r="B4544" s="31">
        <v>0.32169609999999998</v>
      </c>
      <c r="C4544" s="9">
        <v>0.31697180000000003</v>
      </c>
      <c r="D4544" s="31">
        <f t="shared" si="490"/>
        <v>0.81697180000000003</v>
      </c>
      <c r="E4544" s="9">
        <v>0.1915617</v>
      </c>
      <c r="F4544" s="31">
        <f t="shared" si="491"/>
        <v>1.1915617000000001</v>
      </c>
      <c r="G4544" s="9">
        <v>0.31349490000000002</v>
      </c>
      <c r="H4544" s="32">
        <f t="shared" si="492"/>
        <v>1.8134949</v>
      </c>
      <c r="I4544" s="9">
        <v>0.23182990000000001</v>
      </c>
      <c r="J4544" s="31">
        <f t="shared" si="493"/>
        <v>2.2318299000000001</v>
      </c>
      <c r="K4544" s="9">
        <v>0.13903750000000001</v>
      </c>
      <c r="L4544" s="48">
        <f t="shared" si="494"/>
        <v>2.6390375000000001</v>
      </c>
      <c r="M4544" s="9">
        <v>0.28991620000000001</v>
      </c>
      <c r="N4544" s="48">
        <f t="shared" si="495"/>
        <v>3.2899162</v>
      </c>
      <c r="O4544" s="26">
        <v>0.14810519999999999</v>
      </c>
      <c r="P4544" s="93">
        <f t="shared" si="496"/>
        <v>3.6481051999999998</v>
      </c>
    </row>
    <row r="4545" spans="1:16">
      <c r="A4545" s="10">
        <v>2589.931</v>
      </c>
      <c r="B4545" s="31">
        <v>0.32183270000000003</v>
      </c>
      <c r="C4545" s="9">
        <v>0.3171387</v>
      </c>
      <c r="D4545" s="31">
        <f t="shared" si="490"/>
        <v>0.8171387</v>
      </c>
      <c r="E4545" s="9">
        <v>0.19165679999999999</v>
      </c>
      <c r="F4545" s="31">
        <f t="shared" si="491"/>
        <v>1.1916568000000001</v>
      </c>
      <c r="G4545" s="9">
        <v>0.31360759999999999</v>
      </c>
      <c r="H4545" s="32">
        <f t="shared" si="492"/>
        <v>1.8136076000000001</v>
      </c>
      <c r="I4545" s="9">
        <v>0.2319581</v>
      </c>
      <c r="J4545" s="31">
        <f t="shared" si="493"/>
        <v>2.2319580999999999</v>
      </c>
      <c r="K4545" s="9">
        <v>0.13921529999999999</v>
      </c>
      <c r="L4545" s="48">
        <f t="shared" si="494"/>
        <v>2.6392153</v>
      </c>
      <c r="M4545" s="9">
        <v>0.28995650000000001</v>
      </c>
      <c r="N4545" s="48">
        <f t="shared" si="495"/>
        <v>3.2899565000000002</v>
      </c>
      <c r="O4545" s="26">
        <v>0.1482589</v>
      </c>
      <c r="P4545" s="93">
        <f t="shared" si="496"/>
        <v>3.6482589000000001</v>
      </c>
    </row>
    <row r="4546" spans="1:16">
      <c r="A4546" s="10">
        <v>2590.413</v>
      </c>
      <c r="B4546" s="31">
        <v>0.32199680000000003</v>
      </c>
      <c r="C4546" s="9">
        <v>0.3173144</v>
      </c>
      <c r="D4546" s="31">
        <f t="shared" si="490"/>
        <v>0.8173144</v>
      </c>
      <c r="E4546" s="9">
        <v>0.19177040000000001</v>
      </c>
      <c r="F4546" s="31">
        <f t="shared" si="491"/>
        <v>1.1917704</v>
      </c>
      <c r="G4546" s="9">
        <v>0.31372060000000002</v>
      </c>
      <c r="H4546" s="32">
        <f t="shared" si="492"/>
        <v>1.8137205999999999</v>
      </c>
      <c r="I4546" s="9">
        <v>0.2320625</v>
      </c>
      <c r="J4546" s="31">
        <f t="shared" si="493"/>
        <v>2.2320625000000001</v>
      </c>
      <c r="K4546" s="9">
        <v>0.13939979999999999</v>
      </c>
      <c r="L4546" s="48">
        <f t="shared" si="494"/>
        <v>2.6393998000000001</v>
      </c>
      <c r="M4546" s="9">
        <v>0.28998620000000003</v>
      </c>
      <c r="N4546" s="48">
        <f t="shared" si="495"/>
        <v>3.2899862</v>
      </c>
      <c r="O4546" s="26">
        <v>0.1484153</v>
      </c>
      <c r="P4546" s="93">
        <f t="shared" si="496"/>
        <v>3.6484152999999999</v>
      </c>
    </row>
    <row r="4547" spans="1:16">
      <c r="A4547" s="10">
        <v>2590.895</v>
      </c>
      <c r="B4547" s="31">
        <v>0.32217950000000001</v>
      </c>
      <c r="C4547" s="9">
        <v>0.31748090000000001</v>
      </c>
      <c r="D4547" s="31">
        <f t="shared" ref="D4547:D4610" si="497">C4547+0.5</f>
        <v>0.81748090000000007</v>
      </c>
      <c r="E4547" s="9">
        <v>0.19189929999999999</v>
      </c>
      <c r="F4547" s="31">
        <f t="shared" ref="F4547:F4610" si="498">E4547+1</f>
        <v>1.1918993</v>
      </c>
      <c r="G4547" s="9">
        <v>0.31383230000000001</v>
      </c>
      <c r="H4547" s="32">
        <f t="shared" ref="H4547:H4610" si="499">G4547+1.5</f>
        <v>1.8138323000000001</v>
      </c>
      <c r="I4547" s="9">
        <v>0.23213700000000001</v>
      </c>
      <c r="J4547" s="31">
        <f t="shared" ref="J4547:J4610" si="500">I4547+2</f>
        <v>2.2321369999999998</v>
      </c>
      <c r="K4547" s="9">
        <v>0.13958599999999999</v>
      </c>
      <c r="L4547" s="48">
        <f t="shared" ref="L4547:L4610" si="501">K4547+2.5</f>
        <v>2.639586</v>
      </c>
      <c r="M4547" s="9">
        <v>0.29000049999999999</v>
      </c>
      <c r="N4547" s="48">
        <f t="shared" ref="N4547:N4610" si="502">M4547+3</f>
        <v>3.2900005000000001</v>
      </c>
      <c r="O4547" s="26">
        <v>0.1485658</v>
      </c>
      <c r="P4547" s="93">
        <f t="shared" ref="P4547:P4610" si="503">O4547+3.5</f>
        <v>3.6485658000000001</v>
      </c>
    </row>
    <row r="4548" spans="1:16">
      <c r="A4548" s="10">
        <v>2591.377</v>
      </c>
      <c r="B4548" s="31">
        <v>0.32236510000000002</v>
      </c>
      <c r="C4548" s="9">
        <v>0.31761470000000003</v>
      </c>
      <c r="D4548" s="31">
        <f t="shared" si="497"/>
        <v>0.81761470000000003</v>
      </c>
      <c r="E4548" s="9">
        <v>0.19203700000000001</v>
      </c>
      <c r="F4548" s="31">
        <f t="shared" si="498"/>
        <v>1.192037</v>
      </c>
      <c r="G4548" s="9">
        <v>0.31394100000000003</v>
      </c>
      <c r="H4548" s="32">
        <f t="shared" si="499"/>
        <v>1.813941</v>
      </c>
      <c r="I4548" s="9">
        <v>0.23218059999999999</v>
      </c>
      <c r="J4548" s="31">
        <f t="shared" si="500"/>
        <v>2.2321806</v>
      </c>
      <c r="K4548" s="9">
        <v>0.1397668</v>
      </c>
      <c r="L4548" s="48">
        <f t="shared" si="501"/>
        <v>2.6397667999999999</v>
      </c>
      <c r="M4548" s="9">
        <v>0.28999839999999999</v>
      </c>
      <c r="N4548" s="48">
        <f t="shared" si="502"/>
        <v>3.2899984</v>
      </c>
      <c r="O4548" s="26">
        <v>0.1486991</v>
      </c>
      <c r="P4548" s="93">
        <f t="shared" si="503"/>
        <v>3.6486991</v>
      </c>
    </row>
    <row r="4549" spans="1:16">
      <c r="A4549" s="10">
        <v>2591.8589999999999</v>
      </c>
      <c r="B4549" s="31">
        <v>0.32253929999999997</v>
      </c>
      <c r="C4549" s="9">
        <v>0.31770280000000001</v>
      </c>
      <c r="D4549" s="31">
        <f t="shared" si="497"/>
        <v>0.81770279999999995</v>
      </c>
      <c r="E4549" s="9">
        <v>0.19217960000000001</v>
      </c>
      <c r="F4549" s="31">
        <f t="shared" si="498"/>
        <v>1.1921796</v>
      </c>
      <c r="G4549" s="9">
        <v>0.31404759999999998</v>
      </c>
      <c r="H4549" s="32">
        <f t="shared" si="499"/>
        <v>1.8140475999999999</v>
      </c>
      <c r="I4549" s="9">
        <v>0.2322014</v>
      </c>
      <c r="J4549" s="31">
        <f t="shared" si="500"/>
        <v>2.2322014000000001</v>
      </c>
      <c r="K4549" s="9">
        <v>0.1399359</v>
      </c>
      <c r="L4549" s="48">
        <f t="shared" si="501"/>
        <v>2.6399359000000002</v>
      </c>
      <c r="M4549" s="9">
        <v>0.2899854</v>
      </c>
      <c r="N4549" s="48">
        <f t="shared" si="502"/>
        <v>3.2899853999999999</v>
      </c>
      <c r="O4549" s="26">
        <v>0.14880760000000001</v>
      </c>
      <c r="P4549" s="93">
        <f t="shared" si="503"/>
        <v>3.6488076</v>
      </c>
    </row>
    <row r="4550" spans="1:16">
      <c r="A4550" s="10">
        <v>2592.3420000000001</v>
      </c>
      <c r="B4550" s="31">
        <v>0.32269629999999999</v>
      </c>
      <c r="C4550" s="9">
        <v>0.31774469999999999</v>
      </c>
      <c r="D4550" s="31">
        <f t="shared" si="497"/>
        <v>0.81774469999999999</v>
      </c>
      <c r="E4550" s="9">
        <v>0.1923269</v>
      </c>
      <c r="F4550" s="31">
        <f t="shared" si="498"/>
        <v>1.1923269000000001</v>
      </c>
      <c r="G4550" s="9">
        <v>0.3141563</v>
      </c>
      <c r="H4550" s="32">
        <f t="shared" si="499"/>
        <v>1.8141563000000001</v>
      </c>
      <c r="I4550" s="9">
        <v>0.23221829999999999</v>
      </c>
      <c r="J4550" s="31">
        <f t="shared" si="500"/>
        <v>2.2322183</v>
      </c>
      <c r="K4550" s="9">
        <v>0.1400911</v>
      </c>
      <c r="L4550" s="48">
        <f t="shared" si="501"/>
        <v>2.6400910999999998</v>
      </c>
      <c r="M4550" s="9">
        <v>0.2899793</v>
      </c>
      <c r="N4550" s="48">
        <f t="shared" si="502"/>
        <v>3.2899793000000002</v>
      </c>
      <c r="O4550" s="26">
        <v>0.148894</v>
      </c>
      <c r="P4550" s="93">
        <f t="shared" si="503"/>
        <v>3.6488939999999999</v>
      </c>
    </row>
    <row r="4551" spans="1:16">
      <c r="A4551" s="10">
        <v>2592.8240000000001</v>
      </c>
      <c r="B4551" s="31">
        <v>0.32284049999999997</v>
      </c>
      <c r="C4551" s="9">
        <v>0.31775490000000001</v>
      </c>
      <c r="D4551" s="31">
        <f t="shared" si="497"/>
        <v>0.81775489999999995</v>
      </c>
      <c r="E4551" s="9">
        <v>0.1924825</v>
      </c>
      <c r="F4551" s="31">
        <f t="shared" si="498"/>
        <v>1.1924825000000001</v>
      </c>
      <c r="G4551" s="9">
        <v>0.31427290000000002</v>
      </c>
      <c r="H4551" s="32">
        <f t="shared" si="499"/>
        <v>1.8142729</v>
      </c>
      <c r="I4551" s="9">
        <v>0.23225019999999999</v>
      </c>
      <c r="J4551" s="31">
        <f t="shared" si="500"/>
        <v>2.2322502000000002</v>
      </c>
      <c r="K4551" s="9">
        <v>0.14023430000000001</v>
      </c>
      <c r="L4551" s="48">
        <f t="shared" si="501"/>
        <v>2.6402342999999999</v>
      </c>
      <c r="M4551" s="9">
        <v>0.29000009999999998</v>
      </c>
      <c r="N4551" s="48">
        <f t="shared" si="502"/>
        <v>3.2900000999999999</v>
      </c>
      <c r="O4551" s="26">
        <v>0.14897150000000001</v>
      </c>
      <c r="P4551" s="93">
        <f t="shared" si="503"/>
        <v>3.6489715</v>
      </c>
    </row>
    <row r="4552" spans="1:16">
      <c r="A4552" s="10">
        <v>2593.306</v>
      </c>
      <c r="B4552" s="31">
        <v>0.32298280000000001</v>
      </c>
      <c r="C4552" s="9">
        <v>0.31775609999999999</v>
      </c>
      <c r="D4552" s="31">
        <f t="shared" si="497"/>
        <v>0.81775609999999999</v>
      </c>
      <c r="E4552" s="9">
        <v>0.19264990000000001</v>
      </c>
      <c r="F4552" s="31">
        <f t="shared" si="498"/>
        <v>1.1926498999999999</v>
      </c>
      <c r="G4552" s="9">
        <v>0.31440079999999998</v>
      </c>
      <c r="H4552" s="32">
        <f t="shared" si="499"/>
        <v>1.8144008</v>
      </c>
      <c r="I4552" s="9">
        <v>0.23231370000000001</v>
      </c>
      <c r="J4552" s="31">
        <f t="shared" si="500"/>
        <v>2.2323137000000002</v>
      </c>
      <c r="K4552" s="9">
        <v>0.14036770000000001</v>
      </c>
      <c r="L4552" s="48">
        <f t="shared" si="501"/>
        <v>2.6403677000000001</v>
      </c>
      <c r="M4552" s="9">
        <v>0.29006340000000003</v>
      </c>
      <c r="N4552" s="48">
        <f t="shared" si="502"/>
        <v>3.2900634000000002</v>
      </c>
      <c r="O4552" s="26">
        <v>0.1490591</v>
      </c>
      <c r="P4552" s="93">
        <f t="shared" si="503"/>
        <v>3.6490591000000001</v>
      </c>
    </row>
    <row r="4553" spans="1:16">
      <c r="A4553" s="10">
        <v>2593.788</v>
      </c>
      <c r="B4553" s="31">
        <v>0.32313360000000002</v>
      </c>
      <c r="C4553" s="9">
        <v>0.31777100000000003</v>
      </c>
      <c r="D4553" s="31">
        <f t="shared" si="497"/>
        <v>0.81777100000000003</v>
      </c>
      <c r="E4553" s="9">
        <v>0.1928289</v>
      </c>
      <c r="F4553" s="31">
        <f t="shared" si="498"/>
        <v>1.1928289000000001</v>
      </c>
      <c r="G4553" s="9">
        <v>0.31453690000000001</v>
      </c>
      <c r="H4553" s="32">
        <f t="shared" si="499"/>
        <v>1.8145369</v>
      </c>
      <c r="I4553" s="9">
        <v>0.2324126</v>
      </c>
      <c r="J4553" s="31">
        <f t="shared" si="500"/>
        <v>2.2324126</v>
      </c>
      <c r="K4553" s="9">
        <v>0.14049410000000001</v>
      </c>
      <c r="L4553" s="48">
        <f t="shared" si="501"/>
        <v>2.6404941000000002</v>
      </c>
      <c r="M4553" s="9">
        <v>0.2901725</v>
      </c>
      <c r="N4553" s="48">
        <f t="shared" si="502"/>
        <v>3.2901725000000002</v>
      </c>
      <c r="O4553" s="26">
        <v>0.1491751</v>
      </c>
      <c r="P4553" s="93">
        <f t="shared" si="503"/>
        <v>3.6491750999999999</v>
      </c>
    </row>
    <row r="4554" spans="1:16">
      <c r="A4554" s="10">
        <v>2594.27</v>
      </c>
      <c r="B4554" s="31">
        <v>0.32329629999999998</v>
      </c>
      <c r="C4554" s="9">
        <v>0.31781290000000001</v>
      </c>
      <c r="D4554" s="31">
        <f t="shared" si="497"/>
        <v>0.81781290000000006</v>
      </c>
      <c r="E4554" s="9">
        <v>0.1930132</v>
      </c>
      <c r="F4554" s="31">
        <f t="shared" si="498"/>
        <v>1.1930132</v>
      </c>
      <c r="G4554" s="9">
        <v>0.31467400000000001</v>
      </c>
      <c r="H4554" s="32">
        <f t="shared" si="499"/>
        <v>1.8146740000000001</v>
      </c>
      <c r="I4554" s="9">
        <v>0.23253670000000001</v>
      </c>
      <c r="J4554" s="31">
        <f t="shared" si="500"/>
        <v>2.2325366999999998</v>
      </c>
      <c r="K4554" s="9">
        <v>0.14061299999999999</v>
      </c>
      <c r="L4554" s="48">
        <f t="shared" si="501"/>
        <v>2.6406130000000001</v>
      </c>
      <c r="M4554" s="9">
        <v>0.29031610000000002</v>
      </c>
      <c r="N4554" s="48">
        <f t="shared" si="502"/>
        <v>3.2903161000000001</v>
      </c>
      <c r="O4554" s="26">
        <v>0.14932799999999999</v>
      </c>
      <c r="P4554" s="93">
        <f t="shared" si="503"/>
        <v>3.6493280000000001</v>
      </c>
    </row>
    <row r="4555" spans="1:16">
      <c r="A4555" s="10">
        <v>2594.752</v>
      </c>
      <c r="B4555" s="31">
        <v>0.32346380000000002</v>
      </c>
      <c r="C4555" s="9">
        <v>0.31788450000000001</v>
      </c>
      <c r="D4555" s="31">
        <f t="shared" si="497"/>
        <v>0.81788450000000001</v>
      </c>
      <c r="E4555" s="9">
        <v>0.19319269999999999</v>
      </c>
      <c r="F4555" s="31">
        <f t="shared" si="498"/>
        <v>1.1931927</v>
      </c>
      <c r="G4555" s="9">
        <v>0.3147991</v>
      </c>
      <c r="H4555" s="32">
        <f t="shared" si="499"/>
        <v>1.8147991000000001</v>
      </c>
      <c r="I4555" s="9">
        <v>0.23266719999999999</v>
      </c>
      <c r="J4555" s="31">
        <f t="shared" si="500"/>
        <v>2.2326671999999999</v>
      </c>
      <c r="K4555" s="9">
        <v>0.14072190000000001</v>
      </c>
      <c r="L4555" s="48">
        <f t="shared" si="501"/>
        <v>2.6407219</v>
      </c>
      <c r="M4555" s="9">
        <v>0.29047250000000002</v>
      </c>
      <c r="N4555" s="48">
        <f t="shared" si="502"/>
        <v>3.2904724999999999</v>
      </c>
      <c r="O4555" s="26">
        <v>0.14951429999999999</v>
      </c>
      <c r="P4555" s="93">
        <f t="shared" si="503"/>
        <v>3.6495142999999999</v>
      </c>
    </row>
    <row r="4556" spans="1:16">
      <c r="A4556" s="10">
        <v>2595.2339999999999</v>
      </c>
      <c r="B4556" s="31">
        <v>0.32362610000000003</v>
      </c>
      <c r="C4556" s="9">
        <v>0.31798270000000001</v>
      </c>
      <c r="D4556" s="31">
        <f t="shared" si="497"/>
        <v>0.81798269999999995</v>
      </c>
      <c r="E4556" s="9">
        <v>0.19335649999999999</v>
      </c>
      <c r="F4556" s="31">
        <f t="shared" si="498"/>
        <v>1.1933564999999999</v>
      </c>
      <c r="G4556" s="9">
        <v>0.31490200000000002</v>
      </c>
      <c r="H4556" s="32">
        <f t="shared" si="499"/>
        <v>1.814902</v>
      </c>
      <c r="I4556" s="9">
        <v>0.23278489999999999</v>
      </c>
      <c r="J4556" s="31">
        <f t="shared" si="500"/>
        <v>2.2327849</v>
      </c>
      <c r="K4556" s="9">
        <v>0.14082040000000001</v>
      </c>
      <c r="L4556" s="48">
        <f t="shared" si="501"/>
        <v>2.6408204</v>
      </c>
      <c r="M4556" s="9">
        <v>0.2906183</v>
      </c>
      <c r="N4556" s="48">
        <f t="shared" si="502"/>
        <v>3.2906183000000002</v>
      </c>
      <c r="O4556" s="26">
        <v>0.14972260000000001</v>
      </c>
      <c r="P4556" s="93">
        <f t="shared" si="503"/>
        <v>3.6497226</v>
      </c>
    </row>
    <row r="4557" spans="1:16">
      <c r="A4557" s="10">
        <v>2595.7159999999999</v>
      </c>
      <c r="B4557" s="31">
        <v>0.32377600000000001</v>
      </c>
      <c r="C4557" s="9">
        <v>0.3181022</v>
      </c>
      <c r="D4557" s="31">
        <f t="shared" si="497"/>
        <v>0.8181022</v>
      </c>
      <c r="E4557" s="9">
        <v>0.193499</v>
      </c>
      <c r="F4557" s="31">
        <f t="shared" si="498"/>
        <v>1.1934990000000001</v>
      </c>
      <c r="G4557" s="9">
        <v>0.31497910000000001</v>
      </c>
      <c r="H4557" s="32">
        <f t="shared" si="499"/>
        <v>1.8149791</v>
      </c>
      <c r="I4557" s="9">
        <v>0.23288010000000001</v>
      </c>
      <c r="J4557" s="31">
        <f t="shared" si="500"/>
        <v>2.2328801</v>
      </c>
      <c r="K4557" s="9">
        <v>0.14091110000000001</v>
      </c>
      <c r="L4557" s="48">
        <f t="shared" si="501"/>
        <v>2.6409110999999998</v>
      </c>
      <c r="M4557" s="9">
        <v>0.29073939999999998</v>
      </c>
      <c r="N4557" s="48">
        <f t="shared" si="502"/>
        <v>3.2907394000000001</v>
      </c>
      <c r="O4557" s="26">
        <v>0.14993719999999999</v>
      </c>
      <c r="P4557" s="93">
        <f t="shared" si="503"/>
        <v>3.6499372000000001</v>
      </c>
    </row>
    <row r="4558" spans="1:16">
      <c r="A4558" s="10">
        <v>2596.1979999999999</v>
      </c>
      <c r="B4558" s="31">
        <v>0.32391399999999998</v>
      </c>
      <c r="C4558" s="9">
        <v>0.31823980000000002</v>
      </c>
      <c r="D4558" s="31">
        <f t="shared" si="497"/>
        <v>0.81823979999999996</v>
      </c>
      <c r="E4558" s="9">
        <v>0.19362190000000001</v>
      </c>
      <c r="F4558" s="31">
        <f t="shared" si="498"/>
        <v>1.1936219000000001</v>
      </c>
      <c r="G4558" s="9">
        <v>0.31503700000000001</v>
      </c>
      <c r="H4558" s="32">
        <f t="shared" si="499"/>
        <v>1.815037</v>
      </c>
      <c r="I4558" s="9">
        <v>0.232955</v>
      </c>
      <c r="J4558" s="31">
        <f t="shared" si="500"/>
        <v>2.232955</v>
      </c>
      <c r="K4558" s="9">
        <v>0.1410035</v>
      </c>
      <c r="L4558" s="48">
        <f t="shared" si="501"/>
        <v>2.6410035000000001</v>
      </c>
      <c r="M4558" s="9">
        <v>0.2908347</v>
      </c>
      <c r="N4558" s="48">
        <f t="shared" si="502"/>
        <v>3.2908347</v>
      </c>
      <c r="O4558" s="26">
        <v>0.1501459</v>
      </c>
      <c r="P4558" s="93">
        <f t="shared" si="503"/>
        <v>3.6501459000000001</v>
      </c>
    </row>
    <row r="4559" spans="1:16">
      <c r="A4559" s="10">
        <v>2596.681</v>
      </c>
      <c r="B4559" s="31">
        <v>0.32404820000000001</v>
      </c>
      <c r="C4559" s="9">
        <v>0.31839770000000001</v>
      </c>
      <c r="D4559" s="31">
        <f t="shared" si="497"/>
        <v>0.81839770000000001</v>
      </c>
      <c r="E4559" s="9">
        <v>0.19373299999999999</v>
      </c>
      <c r="F4559" s="31">
        <f t="shared" si="498"/>
        <v>1.1937329999999999</v>
      </c>
      <c r="G4559" s="9">
        <v>0.31508930000000002</v>
      </c>
      <c r="H4559" s="32">
        <f t="shared" si="499"/>
        <v>1.8150892999999999</v>
      </c>
      <c r="I4559" s="9">
        <v>0.2330257</v>
      </c>
      <c r="J4559" s="31">
        <f t="shared" si="500"/>
        <v>2.2330256999999998</v>
      </c>
      <c r="K4559" s="9">
        <v>0.1411097</v>
      </c>
      <c r="L4559" s="48">
        <f t="shared" si="501"/>
        <v>2.6411096999999999</v>
      </c>
      <c r="M4559" s="9">
        <v>0.29091620000000001</v>
      </c>
      <c r="N4559" s="48">
        <f t="shared" si="502"/>
        <v>3.2909161999999998</v>
      </c>
      <c r="O4559" s="26">
        <v>0.15034320000000001</v>
      </c>
      <c r="P4559" s="93">
        <f t="shared" si="503"/>
        <v>3.6503432</v>
      </c>
    </row>
    <row r="4560" spans="1:16">
      <c r="A4560" s="10">
        <v>2597.163</v>
      </c>
      <c r="B4560" s="31">
        <v>0.324189</v>
      </c>
      <c r="C4560" s="9">
        <v>0.3185769</v>
      </c>
      <c r="D4560" s="31">
        <f t="shared" si="497"/>
        <v>0.81857690000000005</v>
      </c>
      <c r="E4560" s="9">
        <v>0.19383980000000001</v>
      </c>
      <c r="F4560" s="31">
        <f t="shared" si="498"/>
        <v>1.1938398000000001</v>
      </c>
      <c r="G4560" s="9">
        <v>0.31515179999999998</v>
      </c>
      <c r="H4560" s="32">
        <f t="shared" si="499"/>
        <v>1.8151518</v>
      </c>
      <c r="I4560" s="9">
        <v>0.23310929999999999</v>
      </c>
      <c r="J4560" s="31">
        <f t="shared" si="500"/>
        <v>2.2331093000000002</v>
      </c>
      <c r="K4560" s="9">
        <v>0.14123910000000001</v>
      </c>
      <c r="L4560" s="48">
        <f t="shared" si="501"/>
        <v>2.6412391</v>
      </c>
      <c r="M4560" s="9">
        <v>0.29099960000000002</v>
      </c>
      <c r="N4560" s="48">
        <f t="shared" si="502"/>
        <v>3.2909996000000001</v>
      </c>
      <c r="O4560" s="26">
        <v>0.15053230000000001</v>
      </c>
      <c r="P4560" s="93">
        <f t="shared" si="503"/>
        <v>3.6505323000000001</v>
      </c>
    </row>
    <row r="4561" spans="1:16">
      <c r="A4561" s="10">
        <v>2597.645</v>
      </c>
      <c r="B4561" s="31">
        <v>0.32434170000000001</v>
      </c>
      <c r="C4561" s="9">
        <v>0.31877299999999997</v>
      </c>
      <c r="D4561" s="31">
        <f t="shared" si="497"/>
        <v>0.81877299999999997</v>
      </c>
      <c r="E4561" s="9">
        <v>0.1939476</v>
      </c>
      <c r="F4561" s="31">
        <f t="shared" si="498"/>
        <v>1.1939476</v>
      </c>
      <c r="G4561" s="9">
        <v>0.31523519999999999</v>
      </c>
      <c r="H4561" s="32">
        <f t="shared" si="499"/>
        <v>1.8152352</v>
      </c>
      <c r="I4561" s="9">
        <v>0.23322229999999999</v>
      </c>
      <c r="J4561" s="31">
        <f t="shared" si="500"/>
        <v>2.2332223</v>
      </c>
      <c r="K4561" s="9">
        <v>0.14139470000000001</v>
      </c>
      <c r="L4561" s="48">
        <f t="shared" si="501"/>
        <v>2.6413947000000002</v>
      </c>
      <c r="M4561" s="9">
        <v>0.2910973</v>
      </c>
      <c r="N4561" s="48">
        <f t="shared" si="502"/>
        <v>3.2910973000000001</v>
      </c>
      <c r="O4561" s="26">
        <v>0.15071860000000001</v>
      </c>
      <c r="P4561" s="93">
        <f t="shared" si="503"/>
        <v>3.6507185999999998</v>
      </c>
    </row>
    <row r="4562" spans="1:16">
      <c r="A4562" s="10">
        <v>2598.127</v>
      </c>
      <c r="B4562" s="31">
        <v>0.3244997</v>
      </c>
      <c r="C4562" s="9">
        <v>0.31897540000000002</v>
      </c>
      <c r="D4562" s="31">
        <f t="shared" si="497"/>
        <v>0.81897540000000002</v>
      </c>
      <c r="E4562" s="9">
        <v>0.1940548</v>
      </c>
      <c r="F4562" s="31">
        <f t="shared" si="498"/>
        <v>1.1940548</v>
      </c>
      <c r="G4562" s="9">
        <v>0.31534240000000002</v>
      </c>
      <c r="H4562" s="32">
        <f t="shared" si="499"/>
        <v>1.8153424</v>
      </c>
      <c r="I4562" s="9">
        <v>0.23336889999999999</v>
      </c>
      <c r="J4562" s="31">
        <f t="shared" si="500"/>
        <v>2.2333688999999999</v>
      </c>
      <c r="K4562" s="9">
        <v>0.14156949999999999</v>
      </c>
      <c r="L4562" s="48">
        <f t="shared" si="501"/>
        <v>2.6415695000000001</v>
      </c>
      <c r="M4562" s="9">
        <v>0.29121249999999999</v>
      </c>
      <c r="N4562" s="48">
        <f t="shared" si="502"/>
        <v>3.2912124999999999</v>
      </c>
      <c r="O4562" s="26">
        <v>0.1509057</v>
      </c>
      <c r="P4562" s="93">
        <f t="shared" si="503"/>
        <v>3.6509057</v>
      </c>
    </row>
    <row r="4563" spans="1:16">
      <c r="A4563" s="10">
        <v>2598.6089999999999</v>
      </c>
      <c r="B4563" s="31">
        <v>0.32464860000000001</v>
      </c>
      <c r="C4563" s="9">
        <v>0.31916850000000002</v>
      </c>
      <c r="D4563" s="31">
        <f t="shared" si="497"/>
        <v>0.81916849999999997</v>
      </c>
      <c r="E4563" s="9">
        <v>0.19415540000000001</v>
      </c>
      <c r="F4563" s="31">
        <f t="shared" si="498"/>
        <v>1.1941554000000001</v>
      </c>
      <c r="G4563" s="9">
        <v>0.31546659999999999</v>
      </c>
      <c r="H4563" s="32">
        <f t="shared" si="499"/>
        <v>1.8154665999999999</v>
      </c>
      <c r="I4563" s="9">
        <v>0.23354279999999999</v>
      </c>
      <c r="J4563" s="31">
        <f t="shared" si="500"/>
        <v>2.2335427999999999</v>
      </c>
      <c r="K4563" s="9">
        <v>0.14174829999999999</v>
      </c>
      <c r="L4563" s="48">
        <f t="shared" si="501"/>
        <v>2.6417483000000002</v>
      </c>
      <c r="M4563" s="9">
        <v>0.2913386</v>
      </c>
      <c r="N4563" s="48">
        <f t="shared" si="502"/>
        <v>3.2913386</v>
      </c>
      <c r="O4563" s="26">
        <v>0.15109320000000001</v>
      </c>
      <c r="P4563" s="93">
        <f t="shared" si="503"/>
        <v>3.6510932</v>
      </c>
    </row>
    <row r="4564" spans="1:16">
      <c r="A4564" s="10">
        <v>2599.0909999999999</v>
      </c>
      <c r="B4564" s="31">
        <v>0.32476899999999997</v>
      </c>
      <c r="C4564" s="9">
        <v>0.31933869999999998</v>
      </c>
      <c r="D4564" s="31">
        <f t="shared" si="497"/>
        <v>0.81933869999999998</v>
      </c>
      <c r="E4564" s="9">
        <v>0.19424530000000001</v>
      </c>
      <c r="F4564" s="31">
        <f t="shared" si="498"/>
        <v>1.1942453</v>
      </c>
      <c r="G4564" s="9">
        <v>0.3155966</v>
      </c>
      <c r="H4564" s="32">
        <f t="shared" si="499"/>
        <v>1.8155966000000001</v>
      </c>
      <c r="I4564" s="9">
        <v>0.2337311</v>
      </c>
      <c r="J4564" s="31">
        <f t="shared" si="500"/>
        <v>2.2337311</v>
      </c>
      <c r="K4564" s="9">
        <v>0.14191290000000001</v>
      </c>
      <c r="L4564" s="48">
        <f t="shared" si="501"/>
        <v>2.6419128999999999</v>
      </c>
      <c r="M4564" s="9">
        <v>0.29146860000000002</v>
      </c>
      <c r="N4564" s="48">
        <f t="shared" si="502"/>
        <v>3.2914686</v>
      </c>
      <c r="O4564" s="26">
        <v>0.15127669999999999</v>
      </c>
      <c r="P4564" s="93">
        <f t="shared" si="503"/>
        <v>3.6512766999999999</v>
      </c>
    </row>
    <row r="4565" spans="1:16">
      <c r="A4565" s="10">
        <v>2599.5729999999999</v>
      </c>
      <c r="B4565" s="31">
        <v>0.324849</v>
      </c>
      <c r="C4565" s="9">
        <v>0.3194806</v>
      </c>
      <c r="D4565" s="31">
        <f t="shared" si="497"/>
        <v>0.8194806</v>
      </c>
      <c r="E4565" s="9">
        <v>0.19432759999999999</v>
      </c>
      <c r="F4565" s="31">
        <f t="shared" si="498"/>
        <v>1.1943276</v>
      </c>
      <c r="G4565" s="9">
        <v>0.31572359999999999</v>
      </c>
      <c r="H4565" s="32">
        <f t="shared" si="499"/>
        <v>1.8157236000000001</v>
      </c>
      <c r="I4565" s="9">
        <v>0.23392009999999999</v>
      </c>
      <c r="J4565" s="31">
        <f t="shared" si="500"/>
        <v>2.2339201000000002</v>
      </c>
      <c r="K4565" s="9">
        <v>0.14205010000000001</v>
      </c>
      <c r="L4565" s="48">
        <f t="shared" si="501"/>
        <v>2.6420501000000001</v>
      </c>
      <c r="M4565" s="9">
        <v>0.29159679999999999</v>
      </c>
      <c r="N4565" s="48">
        <f t="shared" si="502"/>
        <v>3.2915967999999998</v>
      </c>
      <c r="O4565" s="26">
        <v>0.1514508</v>
      </c>
      <c r="P4565" s="93">
        <f t="shared" si="503"/>
        <v>3.6514508000000001</v>
      </c>
    </row>
    <row r="4566" spans="1:16">
      <c r="A4566" s="10">
        <v>2600.0549999999998</v>
      </c>
      <c r="B4566" s="31">
        <v>0.32489089999999998</v>
      </c>
      <c r="C4566" s="9">
        <v>0.31959880000000002</v>
      </c>
      <c r="D4566" s="31">
        <f t="shared" si="497"/>
        <v>0.81959880000000007</v>
      </c>
      <c r="E4566" s="9">
        <v>0.19441410000000001</v>
      </c>
      <c r="F4566" s="31">
        <f t="shared" si="498"/>
        <v>1.1944140999999999</v>
      </c>
      <c r="G4566" s="9">
        <v>0.31584390000000001</v>
      </c>
      <c r="H4566" s="32">
        <f t="shared" si="499"/>
        <v>1.8158439</v>
      </c>
      <c r="I4566" s="9">
        <v>0.23410110000000001</v>
      </c>
      <c r="J4566" s="31">
        <f t="shared" si="500"/>
        <v>2.2341011000000002</v>
      </c>
      <c r="K4566" s="9">
        <v>0.1421559</v>
      </c>
      <c r="L4566" s="48">
        <f t="shared" si="501"/>
        <v>2.6421559000000001</v>
      </c>
      <c r="M4566" s="9">
        <v>0.29172809999999999</v>
      </c>
      <c r="N4566" s="48">
        <f t="shared" si="502"/>
        <v>3.2917280999999998</v>
      </c>
      <c r="O4566" s="26">
        <v>0.1516112</v>
      </c>
      <c r="P4566" s="93">
        <f t="shared" si="503"/>
        <v>3.6516112000000001</v>
      </c>
    </row>
    <row r="4567" spans="1:16">
      <c r="A4567" s="10">
        <v>2600.538</v>
      </c>
      <c r="B4567" s="31">
        <v>0.3249108</v>
      </c>
      <c r="C4567" s="9">
        <v>0.31970799999999999</v>
      </c>
      <c r="D4567" s="31">
        <f t="shared" si="497"/>
        <v>0.81970799999999999</v>
      </c>
      <c r="E4567" s="9">
        <v>0.19452349999999999</v>
      </c>
      <c r="F4567" s="31">
        <f t="shared" si="498"/>
        <v>1.1945235000000001</v>
      </c>
      <c r="G4567" s="9">
        <v>0.31596020000000002</v>
      </c>
      <c r="H4567" s="32">
        <f t="shared" si="499"/>
        <v>1.8159602000000001</v>
      </c>
      <c r="I4567" s="9">
        <v>0.2342717</v>
      </c>
      <c r="J4567" s="31">
        <f t="shared" si="500"/>
        <v>2.2342716999999999</v>
      </c>
      <c r="K4567" s="9">
        <v>0.14223759999999999</v>
      </c>
      <c r="L4567" s="48">
        <f t="shared" si="501"/>
        <v>2.6422376000000001</v>
      </c>
      <c r="M4567" s="9">
        <v>0.2918693</v>
      </c>
      <c r="N4567" s="48">
        <f t="shared" si="502"/>
        <v>3.2918693000000001</v>
      </c>
      <c r="O4567" s="26">
        <v>0.15175859999999999</v>
      </c>
      <c r="P4567" s="93">
        <f t="shared" si="503"/>
        <v>3.6517586</v>
      </c>
    </row>
    <row r="4568" spans="1:16">
      <c r="A4568" s="10">
        <v>2601.02</v>
      </c>
      <c r="B4568" s="31">
        <v>0.3249322</v>
      </c>
      <c r="C4568" s="9">
        <v>0.31982539999999998</v>
      </c>
      <c r="D4568" s="31">
        <f t="shared" si="497"/>
        <v>0.81982540000000004</v>
      </c>
      <c r="E4568" s="9">
        <v>0.19467499999999999</v>
      </c>
      <c r="F4568" s="31">
        <f t="shared" si="498"/>
        <v>1.1946749999999999</v>
      </c>
      <c r="G4568" s="9">
        <v>0.31607800000000003</v>
      </c>
      <c r="H4568" s="32">
        <f t="shared" si="499"/>
        <v>1.8160780000000001</v>
      </c>
      <c r="I4568" s="9">
        <v>0.23443320000000001</v>
      </c>
      <c r="J4568" s="31">
        <f t="shared" si="500"/>
        <v>2.2344331999999998</v>
      </c>
      <c r="K4568" s="9">
        <v>0.14230950000000001</v>
      </c>
      <c r="L4568" s="48">
        <f t="shared" si="501"/>
        <v>2.6423095000000001</v>
      </c>
      <c r="M4568" s="9">
        <v>0.29202699999999998</v>
      </c>
      <c r="N4568" s="48">
        <f t="shared" si="502"/>
        <v>3.292027</v>
      </c>
      <c r="O4568" s="26">
        <v>0.15189540000000001</v>
      </c>
      <c r="P4568" s="93">
        <f t="shared" si="503"/>
        <v>3.6518953999999999</v>
      </c>
    </row>
    <row r="4569" spans="1:16">
      <c r="A4569" s="10">
        <v>2601.502</v>
      </c>
      <c r="B4569" s="31">
        <v>0.32497409999999999</v>
      </c>
      <c r="C4569" s="9">
        <v>0.31995829999999997</v>
      </c>
      <c r="D4569" s="31">
        <f t="shared" si="497"/>
        <v>0.81995829999999992</v>
      </c>
      <c r="E4569" s="9">
        <v>0.19487570000000001</v>
      </c>
      <c r="F4569" s="31">
        <f t="shared" si="498"/>
        <v>1.1948757000000001</v>
      </c>
      <c r="G4569" s="9">
        <v>0.31620199999999998</v>
      </c>
      <c r="H4569" s="32">
        <f t="shared" si="499"/>
        <v>1.8162020000000001</v>
      </c>
      <c r="I4569" s="9">
        <v>0.2345864</v>
      </c>
      <c r="J4569" s="31">
        <f t="shared" si="500"/>
        <v>2.2345864</v>
      </c>
      <c r="K4569" s="9">
        <v>0.14238580000000001</v>
      </c>
      <c r="L4569" s="48">
        <f t="shared" si="501"/>
        <v>2.6423858</v>
      </c>
      <c r="M4569" s="9">
        <v>0.2921977</v>
      </c>
      <c r="N4569" s="48">
        <f t="shared" si="502"/>
        <v>3.2921977</v>
      </c>
      <c r="O4569" s="26">
        <v>0.15202550000000001</v>
      </c>
      <c r="P4569" s="93">
        <f t="shared" si="503"/>
        <v>3.6520255000000001</v>
      </c>
    </row>
    <row r="4570" spans="1:16">
      <c r="A4570" s="10">
        <v>2601.9839999999999</v>
      </c>
      <c r="B4570" s="31">
        <v>0.325046</v>
      </c>
      <c r="C4570" s="9">
        <v>0.32010490000000003</v>
      </c>
      <c r="D4570" s="31">
        <f t="shared" si="497"/>
        <v>0.82010490000000003</v>
      </c>
      <c r="E4570" s="9">
        <v>0.19511999999999999</v>
      </c>
      <c r="F4570" s="31">
        <f t="shared" si="498"/>
        <v>1.19512</v>
      </c>
      <c r="G4570" s="9">
        <v>0.31633109999999998</v>
      </c>
      <c r="H4570" s="32">
        <f t="shared" si="499"/>
        <v>1.8163311</v>
      </c>
      <c r="I4570" s="9">
        <v>0.23472979999999999</v>
      </c>
      <c r="J4570" s="31">
        <f t="shared" si="500"/>
        <v>2.2347298000000002</v>
      </c>
      <c r="K4570" s="9">
        <v>0.1424772</v>
      </c>
      <c r="L4570" s="48">
        <f t="shared" si="501"/>
        <v>2.6424772000000001</v>
      </c>
      <c r="M4570" s="9">
        <v>0.29236649999999997</v>
      </c>
      <c r="N4570" s="48">
        <f t="shared" si="502"/>
        <v>3.2923665</v>
      </c>
      <c r="O4570" s="26">
        <v>0.15215119999999999</v>
      </c>
      <c r="P4570" s="93">
        <f t="shared" si="503"/>
        <v>3.6521512</v>
      </c>
    </row>
    <row r="4571" spans="1:16">
      <c r="A4571" s="10">
        <v>2602.4659999999999</v>
      </c>
      <c r="B4571" s="31">
        <v>0.32514349999999997</v>
      </c>
      <c r="C4571" s="9">
        <v>0.32025439999999999</v>
      </c>
      <c r="D4571" s="31">
        <f t="shared" si="497"/>
        <v>0.82025440000000005</v>
      </c>
      <c r="E4571" s="9">
        <v>0.19538700000000001</v>
      </c>
      <c r="F4571" s="31">
        <f t="shared" si="498"/>
        <v>1.195387</v>
      </c>
      <c r="G4571" s="9">
        <v>0.31645839999999997</v>
      </c>
      <c r="H4571" s="32">
        <f t="shared" si="499"/>
        <v>1.8164583999999999</v>
      </c>
      <c r="I4571" s="9">
        <v>0.23486090000000001</v>
      </c>
      <c r="J4571" s="31">
        <f t="shared" si="500"/>
        <v>2.2348609000000002</v>
      </c>
      <c r="K4571" s="9">
        <v>0.1425874</v>
      </c>
      <c r="L4571" s="48">
        <f t="shared" si="501"/>
        <v>2.6425874</v>
      </c>
      <c r="M4571" s="9">
        <v>0.29251139999999998</v>
      </c>
      <c r="N4571" s="48">
        <f t="shared" si="502"/>
        <v>3.2925114</v>
      </c>
      <c r="O4571" s="26">
        <v>0.15227309999999999</v>
      </c>
      <c r="P4571" s="93">
        <f t="shared" si="503"/>
        <v>3.6522730999999999</v>
      </c>
    </row>
    <row r="4572" spans="1:16">
      <c r="A4572" s="10">
        <v>2602.9479999999999</v>
      </c>
      <c r="B4572" s="31">
        <v>0.32525349999999997</v>
      </c>
      <c r="C4572" s="9">
        <v>0.32038939999999999</v>
      </c>
      <c r="D4572" s="31">
        <f t="shared" si="497"/>
        <v>0.82038940000000005</v>
      </c>
      <c r="E4572" s="9">
        <v>0.1956493</v>
      </c>
      <c r="F4572" s="31">
        <f t="shared" si="498"/>
        <v>1.1956492999999999</v>
      </c>
      <c r="G4572" s="9">
        <v>0.31657590000000002</v>
      </c>
      <c r="H4572" s="32">
        <f t="shared" si="499"/>
        <v>1.8165759000000001</v>
      </c>
      <c r="I4572" s="9">
        <v>0.23497499999999999</v>
      </c>
      <c r="J4572" s="31">
        <f t="shared" si="500"/>
        <v>2.2349749999999999</v>
      </c>
      <c r="K4572" s="9">
        <v>0.14271310000000001</v>
      </c>
      <c r="L4572" s="48">
        <f t="shared" si="501"/>
        <v>2.6427130999999999</v>
      </c>
      <c r="M4572" s="9">
        <v>0.29261490000000001</v>
      </c>
      <c r="N4572" s="48">
        <f t="shared" si="502"/>
        <v>3.2926149000000002</v>
      </c>
      <c r="O4572" s="26">
        <v>0.15239140000000001</v>
      </c>
      <c r="P4572" s="93">
        <f t="shared" si="503"/>
        <v>3.6523914</v>
      </c>
    </row>
    <row r="4573" spans="1:16">
      <c r="A4573" s="10">
        <v>2603.4299999999998</v>
      </c>
      <c r="B4573" s="31">
        <v>0.32536290000000001</v>
      </c>
      <c r="C4573" s="9">
        <v>0.32050000000000001</v>
      </c>
      <c r="D4573" s="31">
        <f t="shared" si="497"/>
        <v>0.82050000000000001</v>
      </c>
      <c r="E4573" s="9">
        <v>0.1958799</v>
      </c>
      <c r="F4573" s="31">
        <f t="shared" si="498"/>
        <v>1.1958799</v>
      </c>
      <c r="G4573" s="9">
        <v>0.31667820000000002</v>
      </c>
      <c r="H4573" s="32">
        <f t="shared" si="499"/>
        <v>1.8166782000000001</v>
      </c>
      <c r="I4573" s="9">
        <v>0.2350749</v>
      </c>
      <c r="J4573" s="31">
        <f t="shared" si="500"/>
        <v>2.2350748999999999</v>
      </c>
      <c r="K4573" s="9">
        <v>0.1428489</v>
      </c>
      <c r="L4573" s="48">
        <f t="shared" si="501"/>
        <v>2.6428489000000002</v>
      </c>
      <c r="M4573" s="9">
        <v>0.2926724</v>
      </c>
      <c r="N4573" s="48">
        <f t="shared" si="502"/>
        <v>3.2926723999999998</v>
      </c>
      <c r="O4573" s="26">
        <v>0.1525109</v>
      </c>
      <c r="P4573" s="93">
        <f t="shared" si="503"/>
        <v>3.6525109000000002</v>
      </c>
    </row>
    <row r="4574" spans="1:16">
      <c r="A4574" s="10">
        <v>2603.9119999999998</v>
      </c>
      <c r="B4574" s="31">
        <v>0.32546659999999999</v>
      </c>
      <c r="C4574" s="9">
        <v>0.32058680000000001</v>
      </c>
      <c r="D4574" s="31">
        <f t="shared" si="497"/>
        <v>0.82058680000000006</v>
      </c>
      <c r="E4574" s="9">
        <v>0.19606399999999999</v>
      </c>
      <c r="F4574" s="31">
        <f t="shared" si="498"/>
        <v>1.196064</v>
      </c>
      <c r="G4574" s="9">
        <v>0.31676589999999999</v>
      </c>
      <c r="H4574" s="32">
        <f t="shared" si="499"/>
        <v>1.8167659</v>
      </c>
      <c r="I4574" s="9">
        <v>0.2351646</v>
      </c>
      <c r="J4574" s="31">
        <f t="shared" si="500"/>
        <v>2.2351646000000001</v>
      </c>
      <c r="K4574" s="9">
        <v>0.14299000000000001</v>
      </c>
      <c r="L4574" s="48">
        <f t="shared" si="501"/>
        <v>2.6429900000000002</v>
      </c>
      <c r="M4574" s="9">
        <v>0.29269659999999997</v>
      </c>
      <c r="N4574" s="48">
        <f t="shared" si="502"/>
        <v>3.2926966000000002</v>
      </c>
      <c r="O4574" s="26">
        <v>0.15263740000000001</v>
      </c>
      <c r="P4574" s="93">
        <f t="shared" si="503"/>
        <v>3.6526374000000001</v>
      </c>
    </row>
    <row r="4575" spans="1:16">
      <c r="A4575" s="10">
        <v>2604.395</v>
      </c>
      <c r="B4575" s="31">
        <v>0.32556889999999999</v>
      </c>
      <c r="C4575" s="9">
        <v>0.32065959999999999</v>
      </c>
      <c r="D4575" s="31">
        <f t="shared" si="497"/>
        <v>0.82065959999999993</v>
      </c>
      <c r="E4575" s="9">
        <v>0.19619990000000001</v>
      </c>
      <c r="F4575" s="31">
        <f t="shared" si="498"/>
        <v>1.1961999000000001</v>
      </c>
      <c r="G4575" s="9">
        <v>0.31684630000000003</v>
      </c>
      <c r="H4575" s="32">
        <f t="shared" si="499"/>
        <v>1.8168462999999999</v>
      </c>
      <c r="I4575" s="9">
        <v>0.2352532</v>
      </c>
      <c r="J4575" s="31">
        <f t="shared" si="500"/>
        <v>2.2352531999999998</v>
      </c>
      <c r="K4575" s="9">
        <v>0.14313419999999999</v>
      </c>
      <c r="L4575" s="48">
        <f t="shared" si="501"/>
        <v>2.6431342</v>
      </c>
      <c r="M4575" s="9">
        <v>0.29271459999999999</v>
      </c>
      <c r="N4575" s="48">
        <f t="shared" si="502"/>
        <v>3.2927146</v>
      </c>
      <c r="O4575" s="26">
        <v>0.1527829</v>
      </c>
      <c r="P4575" s="93">
        <f t="shared" si="503"/>
        <v>3.6527829000000001</v>
      </c>
    </row>
    <row r="4576" spans="1:16">
      <c r="A4576" s="10">
        <v>2604.8760000000002</v>
      </c>
      <c r="B4576" s="31">
        <v>0.3256793</v>
      </c>
      <c r="C4576" s="9">
        <v>0.32073420000000002</v>
      </c>
      <c r="D4576" s="31">
        <f t="shared" si="497"/>
        <v>0.82073419999999997</v>
      </c>
      <c r="E4576" s="9">
        <v>0.19630069999999999</v>
      </c>
      <c r="F4576" s="31">
        <f t="shared" si="498"/>
        <v>1.1963007000000001</v>
      </c>
      <c r="G4576" s="9">
        <v>0.31693130000000003</v>
      </c>
      <c r="H4576" s="32">
        <f t="shared" si="499"/>
        <v>1.8169313</v>
      </c>
      <c r="I4576" s="9">
        <v>0.235346</v>
      </c>
      <c r="J4576" s="31">
        <f t="shared" si="500"/>
        <v>2.2353459999999998</v>
      </c>
      <c r="K4576" s="9">
        <v>0.14328109999999999</v>
      </c>
      <c r="L4576" s="48">
        <f t="shared" si="501"/>
        <v>2.6432810999999998</v>
      </c>
      <c r="M4576" s="9">
        <v>0.29275679999999998</v>
      </c>
      <c r="N4576" s="48">
        <f t="shared" si="502"/>
        <v>3.2927567999999998</v>
      </c>
      <c r="O4576" s="26">
        <v>0.15295700000000001</v>
      </c>
      <c r="P4576" s="93">
        <f t="shared" si="503"/>
        <v>3.6529569999999998</v>
      </c>
    </row>
    <row r="4577" spans="1:16">
      <c r="A4577" s="10">
        <v>2605.3589999999999</v>
      </c>
      <c r="B4577" s="31">
        <v>0.3258045</v>
      </c>
      <c r="C4577" s="9">
        <v>0.32082310000000003</v>
      </c>
      <c r="D4577" s="31">
        <f t="shared" si="497"/>
        <v>0.82082310000000003</v>
      </c>
      <c r="E4577" s="9">
        <v>0.1963847</v>
      </c>
      <c r="F4577" s="31">
        <f t="shared" si="498"/>
        <v>1.1963847000000001</v>
      </c>
      <c r="G4577" s="9">
        <v>0.31703140000000002</v>
      </c>
      <c r="H4577" s="32">
        <f t="shared" si="499"/>
        <v>1.8170314000000001</v>
      </c>
      <c r="I4577" s="9">
        <v>0.23544509999999999</v>
      </c>
      <c r="J4577" s="31">
        <f t="shared" si="500"/>
        <v>2.2354451000000002</v>
      </c>
      <c r="K4577" s="9">
        <v>0.14342730000000001</v>
      </c>
      <c r="L4577" s="48">
        <f t="shared" si="501"/>
        <v>2.6434272999999999</v>
      </c>
      <c r="M4577" s="9">
        <v>0.29284300000000002</v>
      </c>
      <c r="N4577" s="48">
        <f t="shared" si="502"/>
        <v>3.292843</v>
      </c>
      <c r="O4577" s="26">
        <v>0.15316370000000001</v>
      </c>
      <c r="P4577" s="93">
        <f t="shared" si="503"/>
        <v>3.6531636999999999</v>
      </c>
    </row>
    <row r="4578" spans="1:16">
      <c r="A4578" s="10">
        <v>2605.8409999999999</v>
      </c>
      <c r="B4578" s="31">
        <v>0.32594339999999999</v>
      </c>
      <c r="C4578" s="9">
        <v>0.32092979999999999</v>
      </c>
      <c r="D4578" s="31">
        <f t="shared" si="497"/>
        <v>0.82092980000000004</v>
      </c>
      <c r="E4578" s="9">
        <v>0.19646839999999999</v>
      </c>
      <c r="F4578" s="31">
        <f t="shared" si="498"/>
        <v>1.1964684000000001</v>
      </c>
      <c r="G4578" s="9">
        <v>0.3171524</v>
      </c>
      <c r="H4578" s="32">
        <f t="shared" si="499"/>
        <v>1.8171523999999999</v>
      </c>
      <c r="I4578" s="9">
        <v>0.2355457</v>
      </c>
      <c r="J4578" s="31">
        <f t="shared" si="500"/>
        <v>2.2355456999999999</v>
      </c>
      <c r="K4578" s="9">
        <v>0.14356840000000001</v>
      </c>
      <c r="L4578" s="48">
        <f t="shared" si="501"/>
        <v>2.6435683999999999</v>
      </c>
      <c r="M4578" s="9">
        <v>0.29297479999999998</v>
      </c>
      <c r="N4578" s="48">
        <f t="shared" si="502"/>
        <v>3.2929748000000001</v>
      </c>
      <c r="O4578" s="26">
        <v>0.15340000000000001</v>
      </c>
      <c r="P4578" s="93">
        <f t="shared" si="503"/>
        <v>3.6534</v>
      </c>
    </row>
    <row r="4579" spans="1:16">
      <c r="A4579" s="10">
        <v>2606.3229999999999</v>
      </c>
      <c r="B4579" s="31">
        <v>0.32608759999999998</v>
      </c>
      <c r="C4579" s="9">
        <v>0.32104749999999999</v>
      </c>
      <c r="D4579" s="31">
        <f t="shared" si="497"/>
        <v>0.82104749999999993</v>
      </c>
      <c r="E4579" s="9">
        <v>0.19656509999999999</v>
      </c>
      <c r="F4579" s="31">
        <f t="shared" si="498"/>
        <v>1.1965650999999999</v>
      </c>
      <c r="G4579" s="9">
        <v>0.31729210000000002</v>
      </c>
      <c r="H4579" s="32">
        <f t="shared" si="499"/>
        <v>1.8172921</v>
      </c>
      <c r="I4579" s="9">
        <v>0.23564180000000001</v>
      </c>
      <c r="J4579" s="31">
        <f t="shared" si="500"/>
        <v>2.2356417999999998</v>
      </c>
      <c r="K4579" s="9">
        <v>0.14369879999999999</v>
      </c>
      <c r="L4579" s="48">
        <f t="shared" si="501"/>
        <v>2.6436988000000001</v>
      </c>
      <c r="M4579" s="9">
        <v>0.2931338</v>
      </c>
      <c r="N4579" s="48">
        <f t="shared" si="502"/>
        <v>3.2931338000000001</v>
      </c>
      <c r="O4579" s="26">
        <v>0.1536535</v>
      </c>
      <c r="P4579" s="93">
        <f t="shared" si="503"/>
        <v>3.6536534999999999</v>
      </c>
    </row>
    <row r="4580" spans="1:16">
      <c r="A4580" s="10">
        <v>2606.8049999999998</v>
      </c>
      <c r="B4580" s="31">
        <v>0.32622459999999998</v>
      </c>
      <c r="C4580" s="9">
        <v>0.32116660000000002</v>
      </c>
      <c r="D4580" s="31">
        <f t="shared" si="497"/>
        <v>0.82116659999999997</v>
      </c>
      <c r="E4580" s="9">
        <v>0.19667979999999999</v>
      </c>
      <c r="F4580" s="31">
        <f t="shared" si="498"/>
        <v>1.1966798000000001</v>
      </c>
      <c r="G4580" s="9">
        <v>0.31744499999999998</v>
      </c>
      <c r="H4580" s="32">
        <f t="shared" si="499"/>
        <v>1.817445</v>
      </c>
      <c r="I4580" s="9">
        <v>0.2357301</v>
      </c>
      <c r="J4580" s="31">
        <f t="shared" si="500"/>
        <v>2.2357301000000001</v>
      </c>
      <c r="K4580" s="9">
        <v>0.14381169999999999</v>
      </c>
      <c r="L4580" s="48">
        <f t="shared" si="501"/>
        <v>2.6438117000000001</v>
      </c>
      <c r="M4580" s="9">
        <v>0.29329339999999998</v>
      </c>
      <c r="N4580" s="48">
        <f t="shared" si="502"/>
        <v>3.2932934</v>
      </c>
      <c r="O4580" s="26">
        <v>0.15390780000000001</v>
      </c>
      <c r="P4580" s="93">
        <f t="shared" si="503"/>
        <v>3.6539077999999998</v>
      </c>
    </row>
    <row r="4581" spans="1:16">
      <c r="A4581" s="10">
        <v>2607.2869999999998</v>
      </c>
      <c r="B4581" s="31">
        <v>0.32634740000000001</v>
      </c>
      <c r="C4581" s="9">
        <v>0.32127709999999998</v>
      </c>
      <c r="D4581" s="31">
        <f t="shared" si="497"/>
        <v>0.82127709999999998</v>
      </c>
      <c r="E4581" s="9">
        <v>0.19681319999999999</v>
      </c>
      <c r="F4581" s="31">
        <f t="shared" si="498"/>
        <v>1.1968132</v>
      </c>
      <c r="G4581" s="9">
        <v>0.31760270000000002</v>
      </c>
      <c r="H4581" s="32">
        <f t="shared" si="499"/>
        <v>1.8176027000000001</v>
      </c>
      <c r="I4581" s="9">
        <v>0.23581640000000001</v>
      </c>
      <c r="J4581" s="31">
        <f t="shared" si="500"/>
        <v>2.2358164</v>
      </c>
      <c r="K4581" s="9">
        <v>0.14390649999999999</v>
      </c>
      <c r="L4581" s="48">
        <f t="shared" si="501"/>
        <v>2.6439064999999999</v>
      </c>
      <c r="M4581" s="9">
        <v>0.29342839999999998</v>
      </c>
      <c r="N4581" s="48">
        <f t="shared" si="502"/>
        <v>3.2934283999999998</v>
      </c>
      <c r="O4581" s="26">
        <v>0.15414990000000001</v>
      </c>
      <c r="P4581" s="93">
        <f t="shared" si="503"/>
        <v>3.6541499000000002</v>
      </c>
    </row>
    <row r="4582" spans="1:16">
      <c r="A4582" s="10">
        <v>2607.7689999999998</v>
      </c>
      <c r="B4582" s="31">
        <v>0.32645879999999999</v>
      </c>
      <c r="C4582" s="9">
        <v>0.32137749999999998</v>
      </c>
      <c r="D4582" s="31">
        <f t="shared" si="497"/>
        <v>0.82137749999999998</v>
      </c>
      <c r="E4582" s="9">
        <v>0.19696469999999999</v>
      </c>
      <c r="F4582" s="31">
        <f t="shared" si="498"/>
        <v>1.1969647000000001</v>
      </c>
      <c r="G4582" s="9">
        <v>0.31775799999999998</v>
      </c>
      <c r="H4582" s="32">
        <f t="shared" si="499"/>
        <v>1.817758</v>
      </c>
      <c r="I4582" s="9">
        <v>0.23591290000000001</v>
      </c>
      <c r="J4582" s="31">
        <f t="shared" si="500"/>
        <v>2.2359129000000002</v>
      </c>
      <c r="K4582" s="9">
        <v>0.14398920000000001</v>
      </c>
      <c r="L4582" s="48">
        <f t="shared" si="501"/>
        <v>2.6439892</v>
      </c>
      <c r="M4582" s="9">
        <v>0.29352410000000001</v>
      </c>
      <c r="N4582" s="48">
        <f t="shared" si="502"/>
        <v>3.2935241</v>
      </c>
      <c r="O4582" s="26">
        <v>0.15437039999999999</v>
      </c>
      <c r="P4582" s="93">
        <f t="shared" si="503"/>
        <v>3.6543703999999999</v>
      </c>
    </row>
    <row r="4583" spans="1:16">
      <c r="A4583" s="10">
        <v>2608.2510000000002</v>
      </c>
      <c r="B4583" s="31">
        <v>0.32657150000000001</v>
      </c>
      <c r="C4583" s="9">
        <v>0.32147150000000002</v>
      </c>
      <c r="D4583" s="31">
        <f t="shared" si="497"/>
        <v>0.82147150000000002</v>
      </c>
      <c r="E4583" s="9">
        <v>0.1971321</v>
      </c>
      <c r="F4583" s="31">
        <f t="shared" si="498"/>
        <v>1.1971320999999999</v>
      </c>
      <c r="G4583" s="9">
        <v>0.31790600000000002</v>
      </c>
      <c r="H4583" s="32">
        <f t="shared" si="499"/>
        <v>1.817906</v>
      </c>
      <c r="I4583" s="9">
        <v>0.2360342</v>
      </c>
      <c r="J4583" s="31">
        <f t="shared" si="500"/>
        <v>2.2360342000000002</v>
      </c>
      <c r="K4583" s="9">
        <v>0.14407149999999999</v>
      </c>
      <c r="L4583" s="48">
        <f t="shared" si="501"/>
        <v>2.6440714999999999</v>
      </c>
      <c r="M4583" s="9">
        <v>0.29358319999999999</v>
      </c>
      <c r="N4583" s="48">
        <f t="shared" si="502"/>
        <v>3.2935832</v>
      </c>
      <c r="O4583" s="26">
        <v>0.15456929999999999</v>
      </c>
      <c r="P4583" s="93">
        <f t="shared" si="503"/>
        <v>3.6545692999999999</v>
      </c>
    </row>
    <row r="4584" spans="1:16">
      <c r="A4584" s="10">
        <v>2608.7330000000002</v>
      </c>
      <c r="B4584" s="31">
        <v>0.32669949999999998</v>
      </c>
      <c r="C4584" s="9">
        <v>0.32156760000000001</v>
      </c>
      <c r="D4584" s="31">
        <f t="shared" si="497"/>
        <v>0.82156760000000006</v>
      </c>
      <c r="E4584" s="9">
        <v>0.19731319999999999</v>
      </c>
      <c r="F4584" s="31">
        <f t="shared" si="498"/>
        <v>1.1973132</v>
      </c>
      <c r="G4584" s="9">
        <v>0.31804359999999998</v>
      </c>
      <c r="H4584" s="32">
        <f t="shared" si="499"/>
        <v>1.8180436</v>
      </c>
      <c r="I4584" s="9">
        <v>0.23618929999999999</v>
      </c>
      <c r="J4584" s="31">
        <f t="shared" si="500"/>
        <v>2.2361892999999999</v>
      </c>
      <c r="K4584" s="9">
        <v>0.1441683</v>
      </c>
      <c r="L4584" s="48">
        <f t="shared" si="501"/>
        <v>2.6441683</v>
      </c>
      <c r="M4584" s="9">
        <v>0.29361880000000001</v>
      </c>
      <c r="N4584" s="48">
        <f t="shared" si="502"/>
        <v>3.2936188</v>
      </c>
      <c r="O4584" s="26">
        <v>0.15475240000000001</v>
      </c>
      <c r="P4584" s="93">
        <f t="shared" si="503"/>
        <v>3.6547524</v>
      </c>
    </row>
    <row r="4585" spans="1:16">
      <c r="A4585" s="10">
        <v>2609.2159999999999</v>
      </c>
      <c r="B4585" s="31">
        <v>0.3268527</v>
      </c>
      <c r="C4585" s="9">
        <v>0.3216735</v>
      </c>
      <c r="D4585" s="31">
        <f t="shared" si="497"/>
        <v>0.82167349999999995</v>
      </c>
      <c r="E4585" s="9">
        <v>0.19750290000000001</v>
      </c>
      <c r="F4585" s="31">
        <f t="shared" si="498"/>
        <v>1.1975028999999999</v>
      </c>
      <c r="G4585" s="9">
        <v>0.31816879999999997</v>
      </c>
      <c r="H4585" s="32">
        <f t="shared" si="499"/>
        <v>1.8181688</v>
      </c>
      <c r="I4585" s="9">
        <v>0.23637549999999999</v>
      </c>
      <c r="J4585" s="31">
        <f t="shared" si="500"/>
        <v>2.2363754999999998</v>
      </c>
      <c r="K4585" s="9">
        <v>0.144292</v>
      </c>
      <c r="L4585" s="48">
        <f t="shared" si="501"/>
        <v>2.6442920000000001</v>
      </c>
      <c r="M4585" s="9">
        <v>0.2936474</v>
      </c>
      <c r="N4585" s="48">
        <f t="shared" si="502"/>
        <v>3.2936474000000002</v>
      </c>
      <c r="O4585" s="26">
        <v>0.15492810000000001</v>
      </c>
      <c r="P4585" s="93">
        <f t="shared" si="503"/>
        <v>3.6549281000000002</v>
      </c>
    </row>
    <row r="4586" spans="1:16">
      <c r="A4586" s="10">
        <v>2609.6979999999999</v>
      </c>
      <c r="B4586" s="31">
        <v>0.32702639999999999</v>
      </c>
      <c r="C4586" s="9">
        <v>0.32179039999999998</v>
      </c>
      <c r="D4586" s="31">
        <f t="shared" si="497"/>
        <v>0.82179040000000003</v>
      </c>
      <c r="E4586" s="9">
        <v>0.1976936</v>
      </c>
      <c r="F4586" s="31">
        <f t="shared" si="498"/>
        <v>1.1976936</v>
      </c>
      <c r="G4586" s="9">
        <v>0.3182778</v>
      </c>
      <c r="H4586" s="32">
        <f t="shared" si="499"/>
        <v>1.8182777999999999</v>
      </c>
      <c r="I4586" s="9">
        <v>0.2365767</v>
      </c>
      <c r="J4586" s="31">
        <f t="shared" si="500"/>
        <v>2.2365767000000001</v>
      </c>
      <c r="K4586" s="9">
        <v>0.14444889999999999</v>
      </c>
      <c r="L4586" s="48">
        <f t="shared" si="501"/>
        <v>2.6444489</v>
      </c>
      <c r="M4586" s="9">
        <v>0.2936801</v>
      </c>
      <c r="N4586" s="48">
        <f t="shared" si="502"/>
        <v>3.2936801</v>
      </c>
      <c r="O4586" s="26">
        <v>0.1551003</v>
      </c>
      <c r="P4586" s="93">
        <f t="shared" si="503"/>
        <v>3.6551003</v>
      </c>
    </row>
    <row r="4587" spans="1:16">
      <c r="A4587" s="10">
        <v>2610.1799999999998</v>
      </c>
      <c r="B4587" s="31">
        <v>0.32720110000000002</v>
      </c>
      <c r="C4587" s="9">
        <v>0.32191740000000002</v>
      </c>
      <c r="D4587" s="31">
        <f t="shared" si="497"/>
        <v>0.82191740000000002</v>
      </c>
      <c r="E4587" s="9">
        <v>0.19787469999999999</v>
      </c>
      <c r="F4587" s="31">
        <f t="shared" si="498"/>
        <v>1.1978747000000001</v>
      </c>
      <c r="G4587" s="9">
        <v>0.3183686</v>
      </c>
      <c r="H4587" s="32">
        <f t="shared" si="499"/>
        <v>1.8183685999999999</v>
      </c>
      <c r="I4587" s="9">
        <v>0.23676900000000001</v>
      </c>
      <c r="J4587" s="31">
        <f t="shared" si="500"/>
        <v>2.2367689999999998</v>
      </c>
      <c r="K4587" s="9">
        <v>0.14463809999999999</v>
      </c>
      <c r="L4587" s="48">
        <f t="shared" si="501"/>
        <v>2.6446380999999999</v>
      </c>
      <c r="M4587" s="9">
        <v>0.29372130000000002</v>
      </c>
      <c r="N4587" s="48">
        <f t="shared" si="502"/>
        <v>3.2937213000000001</v>
      </c>
      <c r="O4587" s="26">
        <v>0.1552713</v>
      </c>
      <c r="P4587" s="93">
        <f t="shared" si="503"/>
        <v>3.6552712999999999</v>
      </c>
    </row>
    <row r="4588" spans="1:16">
      <c r="A4588" s="10">
        <v>2610.6619999999998</v>
      </c>
      <c r="B4588" s="31">
        <v>0.32735239999999999</v>
      </c>
      <c r="C4588" s="9">
        <v>0.32204959999999999</v>
      </c>
      <c r="D4588" s="31">
        <f t="shared" si="497"/>
        <v>0.82204959999999994</v>
      </c>
      <c r="E4588" s="9">
        <v>0.19803870000000001</v>
      </c>
      <c r="F4588" s="31">
        <f t="shared" si="498"/>
        <v>1.1980387000000001</v>
      </c>
      <c r="G4588" s="9">
        <v>0.3184419</v>
      </c>
      <c r="H4588" s="32">
        <f t="shared" si="499"/>
        <v>1.8184419000000001</v>
      </c>
      <c r="I4588" s="9">
        <v>0.23692740000000001</v>
      </c>
      <c r="J4588" s="31">
        <f t="shared" si="500"/>
        <v>2.2369273999999999</v>
      </c>
      <c r="K4588" s="9">
        <v>0.14485290000000001</v>
      </c>
      <c r="L4588" s="48">
        <f t="shared" si="501"/>
        <v>2.6448529000000001</v>
      </c>
      <c r="M4588" s="9">
        <v>0.2937708</v>
      </c>
      <c r="N4588" s="48">
        <f t="shared" si="502"/>
        <v>3.2937707999999999</v>
      </c>
      <c r="O4588" s="26">
        <v>0.15543950000000001</v>
      </c>
      <c r="P4588" s="93">
        <f t="shared" si="503"/>
        <v>3.6554395</v>
      </c>
    </row>
    <row r="4589" spans="1:16">
      <c r="A4589" s="10">
        <v>2611.1439999999998</v>
      </c>
      <c r="B4589" s="31">
        <v>0.32746039999999998</v>
      </c>
      <c r="C4589" s="9">
        <v>0.32218760000000002</v>
      </c>
      <c r="D4589" s="31">
        <f t="shared" si="497"/>
        <v>0.82218760000000002</v>
      </c>
      <c r="E4589" s="9">
        <v>0.1981821</v>
      </c>
      <c r="F4589" s="31">
        <f t="shared" si="498"/>
        <v>1.1981820999999999</v>
      </c>
      <c r="G4589" s="9">
        <v>0.31850250000000002</v>
      </c>
      <c r="H4589" s="32">
        <f t="shared" si="499"/>
        <v>1.8185025000000001</v>
      </c>
      <c r="I4589" s="9">
        <v>0.23704120000000001</v>
      </c>
      <c r="J4589" s="31">
        <f t="shared" si="500"/>
        <v>2.2370412000000002</v>
      </c>
      <c r="K4589" s="9">
        <v>0.14508480000000001</v>
      </c>
      <c r="L4589" s="48">
        <f t="shared" si="501"/>
        <v>2.6450848000000002</v>
      </c>
      <c r="M4589" s="9">
        <v>0.29382940000000002</v>
      </c>
      <c r="N4589" s="48">
        <f t="shared" si="502"/>
        <v>3.2938293999999999</v>
      </c>
      <c r="O4589" s="26">
        <v>0.1556014</v>
      </c>
      <c r="P4589" s="93">
        <f t="shared" si="503"/>
        <v>3.6556014000000001</v>
      </c>
    </row>
    <row r="4590" spans="1:16">
      <c r="A4590" s="10">
        <v>2611.6260000000002</v>
      </c>
      <c r="B4590" s="31">
        <v>0.32751989999999997</v>
      </c>
      <c r="C4590" s="9">
        <v>0.32233539999999999</v>
      </c>
      <c r="D4590" s="31">
        <f t="shared" si="497"/>
        <v>0.82233540000000005</v>
      </c>
      <c r="E4590" s="9">
        <v>0.1983094</v>
      </c>
      <c r="F4590" s="31">
        <f t="shared" si="498"/>
        <v>1.1983094000000001</v>
      </c>
      <c r="G4590" s="9">
        <v>0.31856040000000002</v>
      </c>
      <c r="H4590" s="32">
        <f t="shared" si="499"/>
        <v>1.8185604</v>
      </c>
      <c r="I4590" s="9">
        <v>0.23711399999999999</v>
      </c>
      <c r="J4590" s="31">
        <f t="shared" si="500"/>
        <v>2.237114</v>
      </c>
      <c r="K4590" s="9">
        <v>0.1453257</v>
      </c>
      <c r="L4590" s="48">
        <f t="shared" si="501"/>
        <v>2.6453256999999999</v>
      </c>
      <c r="M4590" s="9">
        <v>0.29390319999999998</v>
      </c>
      <c r="N4590" s="48">
        <f t="shared" si="502"/>
        <v>3.2939031999999999</v>
      </c>
      <c r="O4590" s="26">
        <v>0.15575820000000001</v>
      </c>
      <c r="P4590" s="93">
        <f t="shared" si="503"/>
        <v>3.6557582000000002</v>
      </c>
    </row>
    <row r="4591" spans="1:16">
      <c r="A4591" s="10">
        <v>2612.1080000000002</v>
      </c>
      <c r="B4591" s="31">
        <v>0.32754220000000001</v>
      </c>
      <c r="C4591" s="9">
        <v>0.3224976</v>
      </c>
      <c r="D4591" s="31">
        <f t="shared" si="497"/>
        <v>0.82249759999999994</v>
      </c>
      <c r="E4591" s="9">
        <v>0.19843069999999999</v>
      </c>
      <c r="F4591" s="31">
        <f t="shared" si="498"/>
        <v>1.1984307000000001</v>
      </c>
      <c r="G4591" s="9">
        <v>0.31862770000000001</v>
      </c>
      <c r="H4591" s="32">
        <f t="shared" si="499"/>
        <v>1.8186277</v>
      </c>
      <c r="I4591" s="9">
        <v>0.23716400000000001</v>
      </c>
      <c r="J4591" s="31">
        <f t="shared" si="500"/>
        <v>2.2371639999999999</v>
      </c>
      <c r="K4591" s="9">
        <v>0.145568</v>
      </c>
      <c r="L4591" s="48">
        <f t="shared" si="501"/>
        <v>2.6455679999999999</v>
      </c>
      <c r="M4591" s="9">
        <v>0.29400130000000002</v>
      </c>
      <c r="N4591" s="48">
        <f t="shared" si="502"/>
        <v>3.2940013000000001</v>
      </c>
      <c r="O4591" s="26">
        <v>0.1559123</v>
      </c>
      <c r="P4591" s="93">
        <f t="shared" si="503"/>
        <v>3.6559122999999998</v>
      </c>
    </row>
    <row r="4592" spans="1:16">
      <c r="A4592" s="10">
        <v>2612.59</v>
      </c>
      <c r="B4592" s="31">
        <v>0.32755220000000002</v>
      </c>
      <c r="C4592" s="9">
        <v>0.32267499999999999</v>
      </c>
      <c r="D4592" s="31">
        <f t="shared" si="497"/>
        <v>0.82267500000000005</v>
      </c>
      <c r="E4592" s="9">
        <v>0.1985575</v>
      </c>
      <c r="F4592" s="31">
        <f t="shared" si="498"/>
        <v>1.1985574999999999</v>
      </c>
      <c r="G4592" s="9">
        <v>0.31871290000000002</v>
      </c>
      <c r="H4592" s="32">
        <f t="shared" si="499"/>
        <v>1.8187129</v>
      </c>
      <c r="I4592" s="9">
        <v>0.2372158</v>
      </c>
      <c r="J4592" s="31">
        <f t="shared" si="500"/>
        <v>2.2372158</v>
      </c>
      <c r="K4592" s="9">
        <v>0.14580660000000001</v>
      </c>
      <c r="L4592" s="48">
        <f t="shared" si="501"/>
        <v>2.6458066000000002</v>
      </c>
      <c r="M4592" s="9">
        <v>0.2941337</v>
      </c>
      <c r="N4592" s="48">
        <f t="shared" si="502"/>
        <v>3.2941337000000002</v>
      </c>
      <c r="O4592" s="26">
        <v>0.1560695</v>
      </c>
      <c r="P4592" s="93">
        <f t="shared" si="503"/>
        <v>3.6560695000000001</v>
      </c>
    </row>
    <row r="4593" spans="1:16">
      <c r="A4593" s="10">
        <v>2613.0729999999999</v>
      </c>
      <c r="B4593" s="31">
        <v>0.32757890000000001</v>
      </c>
      <c r="C4593" s="9">
        <v>0.3228627</v>
      </c>
      <c r="D4593" s="31">
        <f t="shared" si="497"/>
        <v>0.82286269999999995</v>
      </c>
      <c r="E4593" s="9">
        <v>0.19869709999999999</v>
      </c>
      <c r="F4593" s="31">
        <f t="shared" si="498"/>
        <v>1.1986971</v>
      </c>
      <c r="G4593" s="9">
        <v>0.31881860000000001</v>
      </c>
      <c r="H4593" s="32">
        <f t="shared" si="499"/>
        <v>1.8188186</v>
      </c>
      <c r="I4593" s="9">
        <v>0.23728830000000001</v>
      </c>
      <c r="J4593" s="31">
        <f t="shared" si="500"/>
        <v>2.2372882999999999</v>
      </c>
      <c r="K4593" s="9">
        <v>0.1460351</v>
      </c>
      <c r="L4593" s="48">
        <f t="shared" si="501"/>
        <v>2.6460351000000002</v>
      </c>
      <c r="M4593" s="9">
        <v>0.29429939999999999</v>
      </c>
      <c r="N4593" s="48">
        <f t="shared" si="502"/>
        <v>3.2942993999999999</v>
      </c>
      <c r="O4593" s="26">
        <v>0.15623229999999999</v>
      </c>
      <c r="P4593" s="93">
        <f t="shared" si="503"/>
        <v>3.6562323000000001</v>
      </c>
    </row>
    <row r="4594" spans="1:16">
      <c r="A4594" s="10">
        <v>2613.5549999999998</v>
      </c>
      <c r="B4594" s="31">
        <v>0.32764450000000001</v>
      </c>
      <c r="C4594" s="9">
        <v>0.32304519999999998</v>
      </c>
      <c r="D4594" s="31">
        <f t="shared" si="497"/>
        <v>0.82304519999999992</v>
      </c>
      <c r="E4594" s="9">
        <v>0.19885040000000001</v>
      </c>
      <c r="F4594" s="31">
        <f t="shared" si="498"/>
        <v>1.1988504</v>
      </c>
      <c r="G4594" s="9">
        <v>0.31893860000000002</v>
      </c>
      <c r="H4594" s="32">
        <f t="shared" si="499"/>
        <v>1.8189386000000001</v>
      </c>
      <c r="I4594" s="9">
        <v>0.23739299999999999</v>
      </c>
      <c r="J4594" s="31">
        <f t="shared" si="500"/>
        <v>2.237393</v>
      </c>
      <c r="K4594" s="9">
        <v>0.14624719999999999</v>
      </c>
      <c r="L4594" s="48">
        <f t="shared" si="501"/>
        <v>2.6462471999999999</v>
      </c>
      <c r="M4594" s="9">
        <v>0.294489</v>
      </c>
      <c r="N4594" s="48">
        <f t="shared" si="502"/>
        <v>3.294489</v>
      </c>
      <c r="O4594" s="26">
        <v>0.15640090000000001</v>
      </c>
      <c r="P4594" s="93">
        <f t="shared" si="503"/>
        <v>3.6564009</v>
      </c>
    </row>
    <row r="4595" spans="1:16">
      <c r="A4595" s="10">
        <v>2614.0369999999998</v>
      </c>
      <c r="B4595" s="31">
        <v>0.32775870000000001</v>
      </c>
      <c r="C4595" s="9">
        <v>0.32320529999999997</v>
      </c>
      <c r="D4595" s="31">
        <f t="shared" si="497"/>
        <v>0.82320529999999992</v>
      </c>
      <c r="E4595" s="9">
        <v>0.1990112</v>
      </c>
      <c r="F4595" s="31">
        <f t="shared" si="498"/>
        <v>1.1990111999999999</v>
      </c>
      <c r="G4595" s="9">
        <v>0.31906279999999998</v>
      </c>
      <c r="H4595" s="32">
        <f t="shared" si="499"/>
        <v>1.8190628</v>
      </c>
      <c r="I4595" s="9">
        <v>0.2375256</v>
      </c>
      <c r="J4595" s="31">
        <f t="shared" si="500"/>
        <v>2.2375256000000001</v>
      </c>
      <c r="K4595" s="9">
        <v>0.14643680000000001</v>
      </c>
      <c r="L4595" s="48">
        <f t="shared" si="501"/>
        <v>2.6464368</v>
      </c>
      <c r="M4595" s="9">
        <v>0.294682</v>
      </c>
      <c r="N4595" s="48">
        <f t="shared" si="502"/>
        <v>3.2946819999999999</v>
      </c>
      <c r="O4595" s="26">
        <v>0.15657270000000001</v>
      </c>
      <c r="P4595" s="93">
        <f t="shared" si="503"/>
        <v>3.6565726999999999</v>
      </c>
    </row>
    <row r="4596" spans="1:16">
      <c r="A4596" s="10">
        <v>2614.5189999999998</v>
      </c>
      <c r="B4596" s="31">
        <v>0.32791910000000002</v>
      </c>
      <c r="C4596" s="9">
        <v>0.32333149999999999</v>
      </c>
      <c r="D4596" s="31">
        <f t="shared" si="497"/>
        <v>0.82333149999999999</v>
      </c>
      <c r="E4596" s="9">
        <v>0.19916990000000001</v>
      </c>
      <c r="F4596" s="31">
        <f t="shared" si="498"/>
        <v>1.1991699</v>
      </c>
      <c r="G4596" s="9">
        <v>0.31918039999999998</v>
      </c>
      <c r="H4596" s="32">
        <f t="shared" si="499"/>
        <v>1.8191804</v>
      </c>
      <c r="I4596" s="9">
        <v>0.23767460000000001</v>
      </c>
      <c r="J4596" s="31">
        <f t="shared" si="500"/>
        <v>2.2376746000000001</v>
      </c>
      <c r="K4596" s="9">
        <v>0.14660210000000001</v>
      </c>
      <c r="L4596" s="48">
        <f t="shared" si="501"/>
        <v>2.6466021</v>
      </c>
      <c r="M4596" s="9">
        <v>0.2948559</v>
      </c>
      <c r="N4596" s="48">
        <f t="shared" si="502"/>
        <v>3.2948558999999999</v>
      </c>
      <c r="O4596" s="26">
        <v>0.15674170000000001</v>
      </c>
      <c r="P4596" s="93">
        <f t="shared" si="503"/>
        <v>3.6567417</v>
      </c>
    </row>
    <row r="4597" spans="1:16">
      <c r="A4597" s="10">
        <v>2615.0010000000002</v>
      </c>
      <c r="B4597" s="31">
        <v>0.32811469999999998</v>
      </c>
      <c r="C4597" s="9">
        <v>0.32342169999999998</v>
      </c>
      <c r="D4597" s="31">
        <f t="shared" si="497"/>
        <v>0.82342169999999992</v>
      </c>
      <c r="E4597" s="9">
        <v>0.1993193</v>
      </c>
      <c r="F4597" s="31">
        <f t="shared" si="498"/>
        <v>1.1993193</v>
      </c>
      <c r="G4597" s="9">
        <v>0.31928570000000001</v>
      </c>
      <c r="H4597" s="32">
        <f t="shared" si="499"/>
        <v>1.8192857</v>
      </c>
      <c r="I4597" s="9">
        <v>0.2378267</v>
      </c>
      <c r="J4597" s="31">
        <f t="shared" si="500"/>
        <v>2.2378266999999998</v>
      </c>
      <c r="K4597" s="9">
        <v>0.14674590000000001</v>
      </c>
      <c r="L4597" s="48">
        <f t="shared" si="501"/>
        <v>2.6467459</v>
      </c>
      <c r="M4597" s="9">
        <v>0.29499560000000002</v>
      </c>
      <c r="N4597" s="48">
        <f t="shared" si="502"/>
        <v>3.2949956</v>
      </c>
      <c r="O4597" s="26">
        <v>0.15690670000000001</v>
      </c>
      <c r="P4597" s="93">
        <f t="shared" si="503"/>
        <v>3.6569067</v>
      </c>
    </row>
    <row r="4598" spans="1:16">
      <c r="A4598" s="10">
        <v>2615.4830000000002</v>
      </c>
      <c r="B4598" s="31">
        <v>0.32833400000000001</v>
      </c>
      <c r="C4598" s="9">
        <v>0.3234882</v>
      </c>
      <c r="D4598" s="31">
        <f t="shared" si="497"/>
        <v>0.8234882</v>
      </c>
      <c r="E4598" s="9">
        <v>0.1994571</v>
      </c>
      <c r="F4598" s="31">
        <f t="shared" si="498"/>
        <v>1.1994571000000001</v>
      </c>
      <c r="G4598" s="9">
        <v>0.31938040000000001</v>
      </c>
      <c r="H4598" s="32">
        <f t="shared" si="499"/>
        <v>1.8193804</v>
      </c>
      <c r="I4598" s="9">
        <v>0.23797460000000001</v>
      </c>
      <c r="J4598" s="31">
        <f t="shared" si="500"/>
        <v>2.2379745999999998</v>
      </c>
      <c r="K4598" s="9">
        <v>0.1468777</v>
      </c>
      <c r="L4598" s="48">
        <f t="shared" si="501"/>
        <v>2.6468777000000001</v>
      </c>
      <c r="M4598" s="9">
        <v>0.29509960000000002</v>
      </c>
      <c r="N4598" s="48">
        <f t="shared" si="502"/>
        <v>3.2950995999999999</v>
      </c>
      <c r="O4598" s="26">
        <v>0.15706790000000001</v>
      </c>
      <c r="P4598" s="93">
        <f t="shared" si="503"/>
        <v>3.6570678999999999</v>
      </c>
    </row>
    <row r="4599" spans="1:16">
      <c r="A4599" s="10">
        <v>2615.9650000000001</v>
      </c>
      <c r="B4599" s="31">
        <v>0.32856429999999998</v>
      </c>
      <c r="C4599" s="9">
        <v>0.32354959999999999</v>
      </c>
      <c r="D4599" s="31">
        <f t="shared" si="497"/>
        <v>0.82354959999999999</v>
      </c>
      <c r="E4599" s="9">
        <v>0.19958799999999999</v>
      </c>
      <c r="F4599" s="31">
        <f t="shared" si="498"/>
        <v>1.1995879999999999</v>
      </c>
      <c r="G4599" s="9">
        <v>0.31947360000000002</v>
      </c>
      <c r="H4599" s="32">
        <f t="shared" si="499"/>
        <v>1.8194736</v>
      </c>
      <c r="I4599" s="9">
        <v>0.2381154</v>
      </c>
      <c r="J4599" s="31">
        <f t="shared" si="500"/>
        <v>2.2381153999999999</v>
      </c>
      <c r="K4599" s="9">
        <v>0.14700940000000001</v>
      </c>
      <c r="L4599" s="48">
        <f t="shared" si="501"/>
        <v>2.6470094</v>
      </c>
      <c r="M4599" s="9">
        <v>0.29518109999999997</v>
      </c>
      <c r="N4599" s="48">
        <f t="shared" si="502"/>
        <v>3.2951810999999998</v>
      </c>
      <c r="O4599" s="26">
        <v>0.15723100000000001</v>
      </c>
      <c r="P4599" s="93">
        <f t="shared" si="503"/>
        <v>3.6572309999999999</v>
      </c>
    </row>
    <row r="4600" spans="1:16">
      <c r="A4600" s="10">
        <v>2616.4470000000001</v>
      </c>
      <c r="B4600" s="31">
        <v>0.32879510000000001</v>
      </c>
      <c r="C4600" s="9">
        <v>0.32362449999999998</v>
      </c>
      <c r="D4600" s="31">
        <f t="shared" si="497"/>
        <v>0.82362449999999998</v>
      </c>
      <c r="E4600" s="9">
        <v>0.19971939999999999</v>
      </c>
      <c r="F4600" s="31">
        <f t="shared" si="498"/>
        <v>1.1997194</v>
      </c>
      <c r="G4600" s="9">
        <v>0.31957380000000002</v>
      </c>
      <c r="H4600" s="32">
        <f t="shared" si="499"/>
        <v>1.8195738000000001</v>
      </c>
      <c r="I4600" s="9">
        <v>0.23824980000000001</v>
      </c>
      <c r="J4600" s="31">
        <f t="shared" si="500"/>
        <v>2.2382498000000002</v>
      </c>
      <c r="K4600" s="9">
        <v>0.14715320000000001</v>
      </c>
      <c r="L4600" s="48">
        <f t="shared" si="501"/>
        <v>2.6471532</v>
      </c>
      <c r="M4600" s="9">
        <v>0.29526170000000002</v>
      </c>
      <c r="N4600" s="48">
        <f t="shared" si="502"/>
        <v>3.2952617000000002</v>
      </c>
      <c r="O4600" s="26">
        <v>0.15740280000000001</v>
      </c>
      <c r="P4600" s="93">
        <f t="shared" si="503"/>
        <v>3.6574027999999998</v>
      </c>
    </row>
    <row r="4601" spans="1:16">
      <c r="A4601" s="10">
        <v>2616.9290000000001</v>
      </c>
      <c r="B4601" s="31">
        <v>0.32901540000000001</v>
      </c>
      <c r="C4601" s="9">
        <v>0.3237215</v>
      </c>
      <c r="D4601" s="31">
        <f t="shared" si="497"/>
        <v>0.8237215</v>
      </c>
      <c r="E4601" s="9">
        <v>0.1998567</v>
      </c>
      <c r="F4601" s="31">
        <f t="shared" si="498"/>
        <v>1.1998567</v>
      </c>
      <c r="G4601" s="9">
        <v>0.31968770000000002</v>
      </c>
      <c r="H4601" s="32">
        <f t="shared" si="499"/>
        <v>1.8196877</v>
      </c>
      <c r="I4601" s="9">
        <v>0.23837820000000001</v>
      </c>
      <c r="J4601" s="31">
        <f t="shared" si="500"/>
        <v>2.2383782000000001</v>
      </c>
      <c r="K4601" s="9">
        <v>0.14731520000000001</v>
      </c>
      <c r="L4601" s="48">
        <f t="shared" si="501"/>
        <v>2.6473152</v>
      </c>
      <c r="M4601" s="9">
        <v>0.29535869999999997</v>
      </c>
      <c r="N4601" s="48">
        <f t="shared" si="502"/>
        <v>3.2953587</v>
      </c>
      <c r="O4601" s="26">
        <v>0.1575879</v>
      </c>
      <c r="P4601" s="93">
        <f t="shared" si="503"/>
        <v>3.6575879000000002</v>
      </c>
    </row>
    <row r="4602" spans="1:16">
      <c r="A4602" s="10">
        <v>2617.4119999999998</v>
      </c>
      <c r="B4602" s="31">
        <v>0.329212</v>
      </c>
      <c r="C4602" s="9">
        <v>0.32383580000000001</v>
      </c>
      <c r="D4602" s="31">
        <f t="shared" si="497"/>
        <v>0.82383580000000001</v>
      </c>
      <c r="E4602" s="9">
        <v>0.20000129999999999</v>
      </c>
      <c r="F4602" s="31">
        <f t="shared" si="498"/>
        <v>1.2000013</v>
      </c>
      <c r="G4602" s="9">
        <v>0.31981310000000002</v>
      </c>
      <c r="H4602" s="32">
        <f t="shared" si="499"/>
        <v>1.8198131</v>
      </c>
      <c r="I4602" s="9">
        <v>0.2384976</v>
      </c>
      <c r="J4602" s="31">
        <f t="shared" si="500"/>
        <v>2.2384976000000001</v>
      </c>
      <c r="K4602" s="9">
        <v>0.14749399999999999</v>
      </c>
      <c r="L4602" s="48">
        <f t="shared" si="501"/>
        <v>2.647494</v>
      </c>
      <c r="M4602" s="9">
        <v>0.29548350000000001</v>
      </c>
      <c r="N4602" s="48">
        <f t="shared" si="502"/>
        <v>3.2954835</v>
      </c>
      <c r="O4602" s="26">
        <v>0.15778600000000001</v>
      </c>
      <c r="P4602" s="93">
        <f t="shared" si="503"/>
        <v>3.6577860000000002</v>
      </c>
    </row>
    <row r="4603" spans="1:16">
      <c r="A4603" s="10">
        <v>2617.8939999999998</v>
      </c>
      <c r="B4603" s="31">
        <v>0.32937090000000002</v>
      </c>
      <c r="C4603" s="9">
        <v>0.32395360000000001</v>
      </c>
      <c r="D4603" s="31">
        <f t="shared" si="497"/>
        <v>0.82395360000000006</v>
      </c>
      <c r="E4603" s="9">
        <v>0.20014950000000001</v>
      </c>
      <c r="F4603" s="31">
        <f t="shared" si="498"/>
        <v>1.2001495</v>
      </c>
      <c r="G4603" s="9">
        <v>0.31994319999999998</v>
      </c>
      <c r="H4603" s="32">
        <f t="shared" si="499"/>
        <v>1.8199432</v>
      </c>
      <c r="I4603" s="9">
        <v>0.23860010000000001</v>
      </c>
      <c r="J4603" s="31">
        <f t="shared" si="500"/>
        <v>2.2386001000000002</v>
      </c>
      <c r="K4603" s="9">
        <v>0.14768319999999999</v>
      </c>
      <c r="L4603" s="48">
        <f t="shared" si="501"/>
        <v>2.6476831999999999</v>
      </c>
      <c r="M4603" s="9">
        <v>0.29563469999999997</v>
      </c>
      <c r="N4603" s="48">
        <f t="shared" si="502"/>
        <v>3.2956346999999999</v>
      </c>
      <c r="O4603" s="26">
        <v>0.15799189999999999</v>
      </c>
      <c r="P4603" s="93">
        <f t="shared" si="503"/>
        <v>3.6579918999999999</v>
      </c>
    </row>
    <row r="4604" spans="1:16">
      <c r="A4604" s="10">
        <v>2618.3760000000002</v>
      </c>
      <c r="B4604" s="31">
        <v>0.32948559999999999</v>
      </c>
      <c r="C4604" s="9">
        <v>0.32406160000000001</v>
      </c>
      <c r="D4604" s="31">
        <f t="shared" si="497"/>
        <v>0.82406160000000006</v>
      </c>
      <c r="E4604" s="9">
        <v>0.20029730000000001</v>
      </c>
      <c r="F4604" s="31">
        <f t="shared" si="498"/>
        <v>1.2002972999999999</v>
      </c>
      <c r="G4604" s="9">
        <v>0.32006859999999998</v>
      </c>
      <c r="H4604" s="32">
        <f t="shared" si="499"/>
        <v>1.8200685999999999</v>
      </c>
      <c r="I4604" s="9">
        <v>0.23868120000000001</v>
      </c>
      <c r="J4604" s="31">
        <f t="shared" si="500"/>
        <v>2.2386811999999998</v>
      </c>
      <c r="K4604" s="9">
        <v>0.1478738</v>
      </c>
      <c r="L4604" s="48">
        <f t="shared" si="501"/>
        <v>2.6478738000000002</v>
      </c>
      <c r="M4604" s="9">
        <v>0.29580279999999998</v>
      </c>
      <c r="N4604" s="48">
        <f t="shared" si="502"/>
        <v>3.2958028000000001</v>
      </c>
      <c r="O4604" s="26">
        <v>0.15819910000000001</v>
      </c>
      <c r="P4604" s="93">
        <f t="shared" si="503"/>
        <v>3.6581991</v>
      </c>
    </row>
    <row r="4605" spans="1:16">
      <c r="A4605" s="10">
        <v>2618.8580000000002</v>
      </c>
      <c r="B4605" s="31">
        <v>0.32956029999999997</v>
      </c>
      <c r="C4605" s="9">
        <v>0.32415349999999998</v>
      </c>
      <c r="D4605" s="31">
        <f t="shared" si="497"/>
        <v>0.82415349999999998</v>
      </c>
      <c r="E4605" s="9">
        <v>0.20044219999999999</v>
      </c>
      <c r="F4605" s="31">
        <f t="shared" si="498"/>
        <v>1.2004421999999999</v>
      </c>
      <c r="G4605" s="9">
        <v>0.32018429999999998</v>
      </c>
      <c r="H4605" s="32">
        <f t="shared" si="499"/>
        <v>1.8201843</v>
      </c>
      <c r="I4605" s="9">
        <v>0.23874020000000001</v>
      </c>
      <c r="J4605" s="31">
        <f t="shared" si="500"/>
        <v>2.2387402000000001</v>
      </c>
      <c r="K4605" s="9">
        <v>0.14806</v>
      </c>
      <c r="L4605" s="48">
        <f t="shared" si="501"/>
        <v>2.6480600000000001</v>
      </c>
      <c r="M4605" s="9">
        <v>0.29597519999999999</v>
      </c>
      <c r="N4605" s="48">
        <f t="shared" si="502"/>
        <v>3.2959752</v>
      </c>
      <c r="O4605" s="26">
        <v>0.15840270000000001</v>
      </c>
      <c r="P4605" s="93">
        <f t="shared" si="503"/>
        <v>3.6584026999999999</v>
      </c>
    </row>
    <row r="4606" spans="1:16">
      <c r="A4606" s="10">
        <v>2619.34</v>
      </c>
      <c r="B4606" s="31">
        <v>0.32961119999999999</v>
      </c>
      <c r="C4606" s="9">
        <v>0.32423649999999998</v>
      </c>
      <c r="D4606" s="31">
        <f t="shared" si="497"/>
        <v>0.82423650000000004</v>
      </c>
      <c r="E4606" s="9">
        <v>0.20058680000000001</v>
      </c>
      <c r="F4606" s="31">
        <f t="shared" si="498"/>
        <v>1.2005868</v>
      </c>
      <c r="G4606" s="9">
        <v>0.32029269999999999</v>
      </c>
      <c r="H4606" s="32">
        <f t="shared" si="499"/>
        <v>1.8202927</v>
      </c>
      <c r="I4606" s="9">
        <v>0.23878489999999999</v>
      </c>
      <c r="J4606" s="31">
        <f t="shared" si="500"/>
        <v>2.2387849000000002</v>
      </c>
      <c r="K4606" s="9">
        <v>0.1482398</v>
      </c>
      <c r="L4606" s="48">
        <f t="shared" si="501"/>
        <v>2.6482397999999998</v>
      </c>
      <c r="M4606" s="9">
        <v>0.2961433</v>
      </c>
      <c r="N4606" s="48">
        <f t="shared" si="502"/>
        <v>3.2961432999999998</v>
      </c>
      <c r="O4606" s="26">
        <v>0.15859999999999999</v>
      </c>
      <c r="P4606" s="93">
        <f t="shared" si="503"/>
        <v>3.6585999999999999</v>
      </c>
    </row>
    <row r="4607" spans="1:16">
      <c r="A4607" s="10">
        <v>2619.8220000000001</v>
      </c>
      <c r="B4607" s="31">
        <v>0.32966400000000001</v>
      </c>
      <c r="C4607" s="9">
        <v>0.32432539999999999</v>
      </c>
      <c r="D4607" s="31">
        <f t="shared" si="497"/>
        <v>0.82432539999999999</v>
      </c>
      <c r="E4607" s="9">
        <v>0.2007389</v>
      </c>
      <c r="F4607" s="31">
        <f t="shared" si="498"/>
        <v>1.2007388999999999</v>
      </c>
      <c r="G4607" s="9">
        <v>0.32040079999999999</v>
      </c>
      <c r="H4607" s="32">
        <f t="shared" si="499"/>
        <v>1.8204008</v>
      </c>
      <c r="I4607" s="9">
        <v>0.2388296</v>
      </c>
      <c r="J4607" s="31">
        <f t="shared" si="500"/>
        <v>2.2388295999999999</v>
      </c>
      <c r="K4607" s="9">
        <v>0.1484145</v>
      </c>
      <c r="L4607" s="48">
        <f t="shared" si="501"/>
        <v>2.6484144999999999</v>
      </c>
      <c r="M4607" s="9">
        <v>0.29630319999999999</v>
      </c>
      <c r="N4607" s="48">
        <f t="shared" si="502"/>
        <v>3.2963032000000001</v>
      </c>
      <c r="O4607" s="26">
        <v>0.15879570000000001</v>
      </c>
      <c r="P4607" s="93">
        <f t="shared" si="503"/>
        <v>3.6587957000000002</v>
      </c>
    </row>
    <row r="4608" spans="1:16">
      <c r="A4608" s="10">
        <v>2620.3040000000001</v>
      </c>
      <c r="B4608" s="31">
        <v>0.32974439999999999</v>
      </c>
      <c r="C4608" s="9">
        <v>0.32443379999999999</v>
      </c>
      <c r="D4608" s="31">
        <f t="shared" si="497"/>
        <v>0.82443379999999999</v>
      </c>
      <c r="E4608" s="9">
        <v>0.20090559999999999</v>
      </c>
      <c r="F4608" s="31">
        <f t="shared" si="498"/>
        <v>1.2009056</v>
      </c>
      <c r="G4608" s="9">
        <v>0.32052019999999998</v>
      </c>
      <c r="H4608" s="32">
        <f t="shared" si="499"/>
        <v>1.8205202</v>
      </c>
      <c r="I4608" s="9">
        <v>0.23888960000000001</v>
      </c>
      <c r="J4608" s="31">
        <f t="shared" si="500"/>
        <v>2.2388895999999998</v>
      </c>
      <c r="K4608" s="9">
        <v>0.14858689999999999</v>
      </c>
      <c r="L4608" s="48">
        <f t="shared" si="501"/>
        <v>2.6485869000000002</v>
      </c>
      <c r="M4608" s="9">
        <v>0.29645329999999998</v>
      </c>
      <c r="N4608" s="48">
        <f t="shared" si="502"/>
        <v>3.2964533</v>
      </c>
      <c r="O4608" s="26">
        <v>0.1589923</v>
      </c>
      <c r="P4608" s="93">
        <f t="shared" si="503"/>
        <v>3.6589923</v>
      </c>
    </row>
    <row r="4609" spans="1:16">
      <c r="A4609" s="10">
        <v>2620.7860000000001</v>
      </c>
      <c r="B4609" s="31">
        <v>0.32986670000000001</v>
      </c>
      <c r="C4609" s="9">
        <v>0.32456550000000001</v>
      </c>
      <c r="D4609" s="31">
        <f t="shared" si="497"/>
        <v>0.82456550000000006</v>
      </c>
      <c r="E4609" s="9">
        <v>0.20108970000000001</v>
      </c>
      <c r="F4609" s="31">
        <f t="shared" si="498"/>
        <v>1.2010897</v>
      </c>
      <c r="G4609" s="9">
        <v>0.320656</v>
      </c>
      <c r="H4609" s="32">
        <f t="shared" si="499"/>
        <v>1.8206560000000001</v>
      </c>
      <c r="I4609" s="9">
        <v>0.23897560000000001</v>
      </c>
      <c r="J4609" s="31">
        <f t="shared" si="500"/>
        <v>2.2389755999999998</v>
      </c>
      <c r="K4609" s="9">
        <v>0.148757</v>
      </c>
      <c r="L4609" s="48">
        <f t="shared" si="501"/>
        <v>2.6487569999999998</v>
      </c>
      <c r="M4609" s="9">
        <v>0.29659020000000003</v>
      </c>
      <c r="N4609" s="48">
        <f t="shared" si="502"/>
        <v>3.2965901999999998</v>
      </c>
      <c r="O4609" s="26">
        <v>0.1591931</v>
      </c>
      <c r="P4609" s="93">
        <f t="shared" si="503"/>
        <v>3.6591931</v>
      </c>
    </row>
    <row r="4610" spans="1:16">
      <c r="A4610" s="10">
        <v>2621.2689999999998</v>
      </c>
      <c r="B4610" s="31">
        <v>0.33002939999999997</v>
      </c>
      <c r="C4610" s="9">
        <v>0.32470949999999998</v>
      </c>
      <c r="D4610" s="31">
        <f t="shared" si="497"/>
        <v>0.82470949999999998</v>
      </c>
      <c r="E4610" s="9">
        <v>0.20128579999999999</v>
      </c>
      <c r="F4610" s="31">
        <f t="shared" si="498"/>
        <v>1.2012858</v>
      </c>
      <c r="G4610" s="9">
        <v>0.32080789999999998</v>
      </c>
      <c r="H4610" s="32">
        <f t="shared" si="499"/>
        <v>1.8208078999999999</v>
      </c>
      <c r="I4610" s="9">
        <v>0.2390909</v>
      </c>
      <c r="J4610" s="31">
        <f t="shared" si="500"/>
        <v>2.2390908999999999</v>
      </c>
      <c r="K4610" s="9">
        <v>0.14892030000000001</v>
      </c>
      <c r="L4610" s="48">
        <f t="shared" si="501"/>
        <v>2.6489202999999999</v>
      </c>
      <c r="M4610" s="9">
        <v>0.2967072</v>
      </c>
      <c r="N4610" s="48">
        <f t="shared" si="502"/>
        <v>3.2967072000000002</v>
      </c>
      <c r="O4610" s="26">
        <v>0.15939590000000001</v>
      </c>
      <c r="P4610" s="93">
        <f t="shared" si="503"/>
        <v>3.6593958999999998</v>
      </c>
    </row>
    <row r="4611" spans="1:16">
      <c r="A4611" s="10">
        <v>2621.7510000000002</v>
      </c>
      <c r="B4611" s="31">
        <v>0.3302136</v>
      </c>
      <c r="C4611" s="9">
        <v>0.32484249999999998</v>
      </c>
      <c r="D4611" s="31">
        <f t="shared" ref="D4611:D4674" si="504">C4611+0.5</f>
        <v>0.82484249999999992</v>
      </c>
      <c r="E4611" s="9">
        <v>0.2014804</v>
      </c>
      <c r="F4611" s="31">
        <f t="shared" ref="F4611:F4674" si="505">E4611+1</f>
        <v>1.2014803999999999</v>
      </c>
      <c r="G4611" s="9">
        <v>0.3209669</v>
      </c>
      <c r="H4611" s="32">
        <f t="shared" ref="H4611:H4674" si="506">G4611+1.5</f>
        <v>1.8209668999999999</v>
      </c>
      <c r="I4611" s="9">
        <v>0.2392302</v>
      </c>
      <c r="J4611" s="31">
        <f t="shared" ref="J4611:J4674" si="507">I4611+2</f>
        <v>2.2392302000000002</v>
      </c>
      <c r="K4611" s="9">
        <v>0.1490698</v>
      </c>
      <c r="L4611" s="48">
        <f t="shared" ref="L4611:L4674" si="508">K4611+2.5</f>
        <v>2.6490697999999999</v>
      </c>
      <c r="M4611" s="9">
        <v>0.2967958</v>
      </c>
      <c r="N4611" s="48">
        <f t="shared" ref="N4611:N4674" si="509">M4611+3</f>
        <v>3.2967957999999999</v>
      </c>
      <c r="O4611" s="26">
        <v>0.1595944</v>
      </c>
      <c r="P4611" s="93">
        <f t="shared" ref="P4611:P4674" si="510">O4611+3.5</f>
        <v>3.6595944</v>
      </c>
    </row>
    <row r="4612" spans="1:16">
      <c r="A4612" s="10">
        <v>2622.2330000000002</v>
      </c>
      <c r="B4612" s="31">
        <v>0.33039200000000002</v>
      </c>
      <c r="C4612" s="9">
        <v>0.32494329999999999</v>
      </c>
      <c r="D4612" s="31">
        <f t="shared" si="504"/>
        <v>0.82494329999999993</v>
      </c>
      <c r="E4612" s="9">
        <v>0.20165710000000001</v>
      </c>
      <c r="F4612" s="31">
        <f t="shared" si="505"/>
        <v>1.2016571</v>
      </c>
      <c r="G4612" s="9">
        <v>0.32112160000000001</v>
      </c>
      <c r="H4612" s="32">
        <f t="shared" si="506"/>
        <v>1.8211216000000001</v>
      </c>
      <c r="I4612" s="9">
        <v>0.2393837</v>
      </c>
      <c r="J4612" s="31">
        <f t="shared" si="507"/>
        <v>2.2393836999999999</v>
      </c>
      <c r="K4612" s="9">
        <v>0.14920259999999999</v>
      </c>
      <c r="L4612" s="48">
        <f t="shared" si="508"/>
        <v>2.6492026000000002</v>
      </c>
      <c r="M4612" s="9">
        <v>0.29685060000000002</v>
      </c>
      <c r="N4612" s="48">
        <f t="shared" si="509"/>
        <v>3.2968506</v>
      </c>
      <c r="O4612" s="26">
        <v>0.15978110000000001</v>
      </c>
      <c r="P4612" s="93">
        <f t="shared" si="510"/>
        <v>3.6597811</v>
      </c>
    </row>
    <row r="4613" spans="1:16">
      <c r="A4613" s="10">
        <v>2622.7150000000001</v>
      </c>
      <c r="B4613" s="31">
        <v>0.33054</v>
      </c>
      <c r="C4613" s="9">
        <v>0.32500089999999998</v>
      </c>
      <c r="D4613" s="31">
        <f t="shared" si="504"/>
        <v>0.82500090000000004</v>
      </c>
      <c r="E4613" s="9">
        <v>0.20180310000000001</v>
      </c>
      <c r="F4613" s="31">
        <f t="shared" si="505"/>
        <v>1.2018031</v>
      </c>
      <c r="G4613" s="9">
        <v>0.3212623</v>
      </c>
      <c r="H4613" s="32">
        <f t="shared" si="506"/>
        <v>1.8212622999999999</v>
      </c>
      <c r="I4613" s="9">
        <v>0.2395437</v>
      </c>
      <c r="J4613" s="31">
        <f t="shared" si="507"/>
        <v>2.2395437</v>
      </c>
      <c r="K4613" s="9">
        <v>0.1493179</v>
      </c>
      <c r="L4613" s="48">
        <f t="shared" si="508"/>
        <v>2.6493178999999998</v>
      </c>
      <c r="M4613" s="9">
        <v>0.29687330000000001</v>
      </c>
      <c r="N4613" s="48">
        <f t="shared" si="509"/>
        <v>3.2968733000000001</v>
      </c>
      <c r="O4613" s="26">
        <v>0.15995010000000001</v>
      </c>
      <c r="P4613" s="93">
        <f t="shared" si="510"/>
        <v>3.6599501000000001</v>
      </c>
    </row>
    <row r="4614" spans="1:16">
      <c r="A4614" s="10">
        <v>2623.1970000000001</v>
      </c>
      <c r="B4614" s="31">
        <v>0.33064470000000001</v>
      </c>
      <c r="C4614" s="9">
        <v>0.3250246</v>
      </c>
      <c r="D4614" s="31">
        <f t="shared" si="504"/>
        <v>0.8250246</v>
      </c>
      <c r="E4614" s="9">
        <v>0.2019137</v>
      </c>
      <c r="F4614" s="31">
        <f t="shared" si="505"/>
        <v>1.2019137</v>
      </c>
      <c r="G4614" s="9">
        <v>0.32138529999999998</v>
      </c>
      <c r="H4614" s="32">
        <f t="shared" si="506"/>
        <v>1.8213853</v>
      </c>
      <c r="I4614" s="9">
        <v>0.2397048</v>
      </c>
      <c r="J4614" s="31">
        <f t="shared" si="507"/>
        <v>2.2397048000000002</v>
      </c>
      <c r="K4614" s="9">
        <v>0.14942240000000001</v>
      </c>
      <c r="L4614" s="48">
        <f t="shared" si="508"/>
        <v>2.6494224000000002</v>
      </c>
      <c r="M4614" s="9">
        <v>0.29687720000000001</v>
      </c>
      <c r="N4614" s="48">
        <f t="shared" si="509"/>
        <v>3.2968772</v>
      </c>
      <c r="O4614" s="26">
        <v>0.1601003</v>
      </c>
      <c r="P4614" s="93">
        <f t="shared" si="510"/>
        <v>3.6601002999999999</v>
      </c>
    </row>
    <row r="4615" spans="1:16">
      <c r="A4615" s="10">
        <v>2623.6790000000001</v>
      </c>
      <c r="B4615" s="31">
        <v>0.33070889999999997</v>
      </c>
      <c r="C4615" s="9">
        <v>0.32503900000000002</v>
      </c>
      <c r="D4615" s="31">
        <f t="shared" si="504"/>
        <v>0.82503900000000008</v>
      </c>
      <c r="E4615" s="9">
        <v>0.2019938</v>
      </c>
      <c r="F4615" s="31">
        <f t="shared" si="505"/>
        <v>1.2019937999999999</v>
      </c>
      <c r="G4615" s="9">
        <v>0.32149519999999998</v>
      </c>
      <c r="H4615" s="32">
        <f t="shared" si="506"/>
        <v>1.8214952</v>
      </c>
      <c r="I4615" s="9">
        <v>0.23986550000000001</v>
      </c>
      <c r="J4615" s="31">
        <f t="shared" si="507"/>
        <v>2.2398655000000001</v>
      </c>
      <c r="K4615" s="9">
        <v>0.1495262</v>
      </c>
      <c r="L4615" s="48">
        <f t="shared" si="508"/>
        <v>2.6495261999999999</v>
      </c>
      <c r="M4615" s="9">
        <v>0.2968807</v>
      </c>
      <c r="N4615" s="48">
        <f t="shared" si="509"/>
        <v>3.2968807</v>
      </c>
      <c r="O4615" s="26">
        <v>0.1602355</v>
      </c>
      <c r="P4615" s="93">
        <f t="shared" si="510"/>
        <v>3.6602355000000002</v>
      </c>
    </row>
    <row r="4616" spans="1:16">
      <c r="A4616" s="10">
        <v>2624.1610000000001</v>
      </c>
      <c r="B4616" s="31">
        <v>0.33074890000000001</v>
      </c>
      <c r="C4616" s="9">
        <v>0.3250767</v>
      </c>
      <c r="D4616" s="31">
        <f t="shared" si="504"/>
        <v>0.8250767</v>
      </c>
      <c r="E4616" s="9">
        <v>0.2020565</v>
      </c>
      <c r="F4616" s="31">
        <f t="shared" si="505"/>
        <v>1.2020565000000001</v>
      </c>
      <c r="G4616" s="9">
        <v>0.32160119999999998</v>
      </c>
      <c r="H4616" s="32">
        <f t="shared" si="506"/>
        <v>1.8216011999999999</v>
      </c>
      <c r="I4616" s="9">
        <v>0.2400243</v>
      </c>
      <c r="J4616" s="31">
        <f t="shared" si="507"/>
        <v>2.2400243</v>
      </c>
      <c r="K4616" s="9">
        <v>0.14963679999999999</v>
      </c>
      <c r="L4616" s="48">
        <f t="shared" si="508"/>
        <v>2.6496368000000001</v>
      </c>
      <c r="M4616" s="9">
        <v>0.29690169999999999</v>
      </c>
      <c r="N4616" s="48">
        <f t="shared" si="509"/>
        <v>3.2969016999999998</v>
      </c>
      <c r="O4616" s="26">
        <v>0.16036120000000001</v>
      </c>
      <c r="P4616" s="93">
        <f t="shared" si="510"/>
        <v>3.6603612000000001</v>
      </c>
    </row>
    <row r="4617" spans="1:16">
      <c r="A4617" s="10">
        <v>2624.643</v>
      </c>
      <c r="B4617" s="31">
        <v>0.3307851</v>
      </c>
      <c r="C4617" s="9">
        <v>0.32516309999999998</v>
      </c>
      <c r="D4617" s="31">
        <f t="shared" si="504"/>
        <v>0.82516309999999993</v>
      </c>
      <c r="E4617" s="9">
        <v>0.2021183</v>
      </c>
      <c r="F4617" s="31">
        <f t="shared" si="505"/>
        <v>1.2021183</v>
      </c>
      <c r="G4617" s="9">
        <v>0.32171290000000002</v>
      </c>
      <c r="H4617" s="32">
        <f t="shared" si="506"/>
        <v>1.8217129000000001</v>
      </c>
      <c r="I4617" s="9">
        <v>0.24017520000000001</v>
      </c>
      <c r="J4617" s="31">
        <f t="shared" si="507"/>
        <v>2.2401751999999999</v>
      </c>
      <c r="K4617" s="9">
        <v>0.14975640000000001</v>
      </c>
      <c r="L4617" s="48">
        <f t="shared" si="508"/>
        <v>2.6497564000000002</v>
      </c>
      <c r="M4617" s="9">
        <v>0.29695070000000001</v>
      </c>
      <c r="N4617" s="48">
        <f t="shared" si="509"/>
        <v>3.2969507</v>
      </c>
      <c r="O4617" s="26">
        <v>0.16048390000000001</v>
      </c>
      <c r="P4617" s="93">
        <f t="shared" si="510"/>
        <v>3.6604839</v>
      </c>
    </row>
    <row r="4618" spans="1:16">
      <c r="A4618" s="10">
        <v>2625.125</v>
      </c>
      <c r="B4618" s="31">
        <v>0.33083459999999998</v>
      </c>
      <c r="C4618" s="9">
        <v>0.3253067</v>
      </c>
      <c r="D4618" s="31">
        <f t="shared" si="504"/>
        <v>0.82530670000000006</v>
      </c>
      <c r="E4618" s="9">
        <v>0.20219200000000001</v>
      </c>
      <c r="F4618" s="31">
        <f t="shared" si="505"/>
        <v>1.2021919999999999</v>
      </c>
      <c r="G4618" s="9">
        <v>0.32183600000000001</v>
      </c>
      <c r="H4618" s="32">
        <f t="shared" si="506"/>
        <v>1.821836</v>
      </c>
      <c r="I4618" s="9">
        <v>0.24031040000000001</v>
      </c>
      <c r="J4618" s="31">
        <f t="shared" si="507"/>
        <v>2.2403103999999998</v>
      </c>
      <c r="K4618" s="9">
        <v>0.14987980000000001</v>
      </c>
      <c r="L4618" s="48">
        <f t="shared" si="508"/>
        <v>2.6498797999999999</v>
      </c>
      <c r="M4618" s="9">
        <v>0.29702709999999999</v>
      </c>
      <c r="N4618" s="48">
        <f t="shared" si="509"/>
        <v>3.2970271000000002</v>
      </c>
      <c r="O4618" s="26">
        <v>0.16060730000000001</v>
      </c>
      <c r="P4618" s="93">
        <f t="shared" si="510"/>
        <v>3.6606073000000001</v>
      </c>
    </row>
    <row r="4619" spans="1:16">
      <c r="A4619" s="10">
        <v>2625.6080000000002</v>
      </c>
      <c r="B4619" s="31">
        <v>0.33090550000000002</v>
      </c>
      <c r="C4619" s="9">
        <v>0.32549470000000003</v>
      </c>
      <c r="D4619" s="31">
        <f t="shared" si="504"/>
        <v>0.82549470000000003</v>
      </c>
      <c r="E4619" s="9">
        <v>0.20228640000000001</v>
      </c>
      <c r="F4619" s="31">
        <f t="shared" si="505"/>
        <v>1.2022864</v>
      </c>
      <c r="G4619" s="9">
        <v>0.3219706</v>
      </c>
      <c r="H4619" s="32">
        <f t="shared" si="506"/>
        <v>1.8219706</v>
      </c>
      <c r="I4619" s="9">
        <v>0.24041999999999999</v>
      </c>
      <c r="J4619" s="31">
        <f t="shared" si="507"/>
        <v>2.2404199999999999</v>
      </c>
      <c r="K4619" s="9">
        <v>0.1499981</v>
      </c>
      <c r="L4619" s="48">
        <f t="shared" si="508"/>
        <v>2.6499980999999999</v>
      </c>
      <c r="M4619" s="9">
        <v>0.2971201</v>
      </c>
      <c r="N4619" s="48">
        <f t="shared" si="509"/>
        <v>3.2971200999999999</v>
      </c>
      <c r="O4619" s="26">
        <v>0.1607315</v>
      </c>
      <c r="P4619" s="93">
        <f t="shared" si="510"/>
        <v>3.6607314999999998</v>
      </c>
    </row>
    <row r="4620" spans="1:16">
      <c r="A4620" s="10">
        <v>2626.09</v>
      </c>
      <c r="B4620" s="31">
        <v>0.33099970000000001</v>
      </c>
      <c r="C4620" s="9">
        <v>0.32570310000000002</v>
      </c>
      <c r="D4620" s="31">
        <f t="shared" si="504"/>
        <v>0.82570310000000002</v>
      </c>
      <c r="E4620" s="9">
        <v>0.20240639999999999</v>
      </c>
      <c r="F4620" s="31">
        <f t="shared" si="505"/>
        <v>1.2024064000000001</v>
      </c>
      <c r="G4620" s="9">
        <v>0.32211279999999998</v>
      </c>
      <c r="H4620" s="32">
        <f t="shared" si="506"/>
        <v>1.8221128</v>
      </c>
      <c r="I4620" s="9">
        <v>0.2405004</v>
      </c>
      <c r="J4620" s="31">
        <f t="shared" si="507"/>
        <v>2.2405004000000002</v>
      </c>
      <c r="K4620" s="9">
        <v>0.15009990000000001</v>
      </c>
      <c r="L4620" s="48">
        <f t="shared" si="508"/>
        <v>2.6500998999999998</v>
      </c>
      <c r="M4620" s="9">
        <v>0.29721690000000001</v>
      </c>
      <c r="N4620" s="48">
        <f t="shared" si="509"/>
        <v>3.2972169</v>
      </c>
      <c r="O4620" s="26">
        <v>0.1608561</v>
      </c>
      <c r="P4620" s="93">
        <f t="shared" si="510"/>
        <v>3.6608561000000002</v>
      </c>
    </row>
    <row r="4621" spans="1:16">
      <c r="A4621" s="10">
        <v>2626.5720000000001</v>
      </c>
      <c r="B4621" s="31">
        <v>0.33111289999999999</v>
      </c>
      <c r="C4621" s="9">
        <v>0.32590419999999998</v>
      </c>
      <c r="D4621" s="31">
        <f t="shared" si="504"/>
        <v>0.82590419999999998</v>
      </c>
      <c r="E4621" s="9">
        <v>0.20255210000000001</v>
      </c>
      <c r="F4621" s="31">
        <f t="shared" si="505"/>
        <v>1.2025521000000001</v>
      </c>
      <c r="G4621" s="9">
        <v>0.32225949999999998</v>
      </c>
      <c r="H4621" s="32">
        <f t="shared" si="506"/>
        <v>1.8222594999999999</v>
      </c>
      <c r="I4621" s="9">
        <v>0.24055670000000001</v>
      </c>
      <c r="J4621" s="31">
        <f t="shared" si="507"/>
        <v>2.2405567</v>
      </c>
      <c r="K4621" s="9">
        <v>0.15018190000000001</v>
      </c>
      <c r="L4621" s="48">
        <f t="shared" si="508"/>
        <v>2.6501819000000002</v>
      </c>
      <c r="M4621" s="9">
        <v>0.2973113</v>
      </c>
      <c r="N4621" s="48">
        <f t="shared" si="509"/>
        <v>3.2973113000000001</v>
      </c>
      <c r="O4621" s="26">
        <v>0.16098190000000001</v>
      </c>
      <c r="P4621" s="93">
        <f t="shared" si="510"/>
        <v>3.6609818999999999</v>
      </c>
    </row>
    <row r="4622" spans="1:16">
      <c r="A4622" s="10">
        <v>2627.0540000000001</v>
      </c>
      <c r="B4622" s="31">
        <v>0.33124520000000002</v>
      </c>
      <c r="C4622" s="9">
        <v>0.32607950000000002</v>
      </c>
      <c r="D4622" s="31">
        <f t="shared" si="504"/>
        <v>0.82607950000000008</v>
      </c>
      <c r="E4622" s="9">
        <v>0.2027236</v>
      </c>
      <c r="F4622" s="31">
        <f t="shared" si="505"/>
        <v>1.2027236000000001</v>
      </c>
      <c r="G4622" s="9">
        <v>0.32240839999999998</v>
      </c>
      <c r="H4622" s="32">
        <f t="shared" si="506"/>
        <v>1.8224084</v>
      </c>
      <c r="I4622" s="9">
        <v>0.2406044</v>
      </c>
      <c r="J4622" s="31">
        <f t="shared" si="507"/>
        <v>2.2406044000000001</v>
      </c>
      <c r="K4622" s="9">
        <v>0.15024779999999999</v>
      </c>
      <c r="L4622" s="48">
        <f t="shared" si="508"/>
        <v>2.6502477999999998</v>
      </c>
      <c r="M4622" s="9">
        <v>0.29740559999999999</v>
      </c>
      <c r="N4622" s="48">
        <f t="shared" si="509"/>
        <v>3.2974055999999998</v>
      </c>
      <c r="O4622" s="26">
        <v>0.16111200000000001</v>
      </c>
      <c r="P4622" s="93">
        <f t="shared" si="510"/>
        <v>3.6611120000000001</v>
      </c>
    </row>
    <row r="4623" spans="1:16">
      <c r="A4623" s="10">
        <v>2627.5360000000001</v>
      </c>
      <c r="B4623" s="31">
        <v>0.3313951</v>
      </c>
      <c r="C4623" s="9">
        <v>0.3262235</v>
      </c>
      <c r="D4623" s="31">
        <f t="shared" si="504"/>
        <v>0.8262235</v>
      </c>
      <c r="E4623" s="9">
        <v>0.20291980000000001</v>
      </c>
      <c r="F4623" s="31">
        <f t="shared" si="505"/>
        <v>1.2029198000000001</v>
      </c>
      <c r="G4623" s="9">
        <v>0.32256099999999999</v>
      </c>
      <c r="H4623" s="32">
        <f t="shared" si="506"/>
        <v>1.8225609999999999</v>
      </c>
      <c r="I4623" s="9">
        <v>0.2406633</v>
      </c>
      <c r="J4623" s="31">
        <f t="shared" si="507"/>
        <v>2.2406633</v>
      </c>
      <c r="K4623" s="9">
        <v>0.15030689999999999</v>
      </c>
      <c r="L4623" s="48">
        <f t="shared" si="508"/>
        <v>2.6503068999999999</v>
      </c>
      <c r="M4623" s="9">
        <v>0.29751070000000002</v>
      </c>
      <c r="N4623" s="48">
        <f t="shared" si="509"/>
        <v>3.2975107000000001</v>
      </c>
      <c r="O4623" s="26">
        <v>0.16125110000000001</v>
      </c>
      <c r="P4623" s="93">
        <f t="shared" si="510"/>
        <v>3.6612510999999999</v>
      </c>
    </row>
    <row r="4624" spans="1:16">
      <c r="A4624" s="10">
        <v>2628.018</v>
      </c>
      <c r="B4624" s="31">
        <v>0.3315631</v>
      </c>
      <c r="C4624" s="9">
        <v>0.3263413</v>
      </c>
      <c r="D4624" s="31">
        <f t="shared" si="504"/>
        <v>0.82634129999999995</v>
      </c>
      <c r="E4624" s="9">
        <v>0.20313639999999999</v>
      </c>
      <c r="F4624" s="31">
        <f t="shared" si="505"/>
        <v>1.2031364</v>
      </c>
      <c r="G4624" s="9">
        <v>0.32271929999999999</v>
      </c>
      <c r="H4624" s="32">
        <f t="shared" si="506"/>
        <v>1.8227192999999999</v>
      </c>
      <c r="I4624" s="9">
        <v>0.24075009999999999</v>
      </c>
      <c r="J4624" s="31">
        <f t="shared" si="507"/>
        <v>2.2407501000000001</v>
      </c>
      <c r="K4624" s="9">
        <v>0.1503697</v>
      </c>
      <c r="L4624" s="48">
        <f t="shared" si="508"/>
        <v>2.6503697000000002</v>
      </c>
      <c r="M4624" s="9">
        <v>0.2976374</v>
      </c>
      <c r="N4624" s="48">
        <f t="shared" si="509"/>
        <v>3.2976374000000002</v>
      </c>
      <c r="O4624" s="26">
        <v>0.16140280000000001</v>
      </c>
      <c r="P4624" s="93">
        <f t="shared" si="510"/>
        <v>3.6614027999999998</v>
      </c>
    </row>
    <row r="4625" spans="1:16">
      <c r="A4625" s="10">
        <v>2628.5</v>
      </c>
      <c r="B4625" s="31">
        <v>0.33174670000000001</v>
      </c>
      <c r="C4625" s="9">
        <v>0.32644289999999998</v>
      </c>
      <c r="D4625" s="31">
        <f t="shared" si="504"/>
        <v>0.82644289999999998</v>
      </c>
      <c r="E4625" s="9">
        <v>0.20336589999999999</v>
      </c>
      <c r="F4625" s="31">
        <f t="shared" si="505"/>
        <v>1.2033659000000001</v>
      </c>
      <c r="G4625" s="9">
        <v>0.32288410000000001</v>
      </c>
      <c r="H4625" s="32">
        <f t="shared" si="506"/>
        <v>1.8228841</v>
      </c>
      <c r="I4625" s="9">
        <v>0.24087059999999999</v>
      </c>
      <c r="J4625" s="31">
        <f t="shared" si="507"/>
        <v>2.2408706</v>
      </c>
      <c r="K4625" s="9">
        <v>0.15044299999999999</v>
      </c>
      <c r="L4625" s="48">
        <f t="shared" si="508"/>
        <v>2.6504430000000001</v>
      </c>
      <c r="M4625" s="9">
        <v>0.29778939999999998</v>
      </c>
      <c r="N4625" s="48">
        <f t="shared" si="509"/>
        <v>3.2977894000000001</v>
      </c>
      <c r="O4625" s="26">
        <v>0.1615675</v>
      </c>
      <c r="P4625" s="93">
        <f t="shared" si="510"/>
        <v>3.6615674999999999</v>
      </c>
    </row>
    <row r="4626" spans="1:16">
      <c r="A4626" s="10">
        <v>2628.982</v>
      </c>
      <c r="B4626" s="31">
        <v>0.33193800000000001</v>
      </c>
      <c r="C4626" s="9">
        <v>0.32653650000000001</v>
      </c>
      <c r="D4626" s="31">
        <f t="shared" si="504"/>
        <v>0.82653650000000001</v>
      </c>
      <c r="E4626" s="9">
        <v>0.20359559999999999</v>
      </c>
      <c r="F4626" s="31">
        <f t="shared" si="505"/>
        <v>1.2035955999999999</v>
      </c>
      <c r="G4626" s="9">
        <v>0.3230519</v>
      </c>
      <c r="H4626" s="32">
        <f t="shared" si="506"/>
        <v>1.8230519000000001</v>
      </c>
      <c r="I4626" s="9">
        <v>0.24101739999999999</v>
      </c>
      <c r="J4626" s="31">
        <f t="shared" si="507"/>
        <v>2.2410174</v>
      </c>
      <c r="K4626" s="9">
        <v>0.1505264</v>
      </c>
      <c r="L4626" s="48">
        <f t="shared" si="508"/>
        <v>2.6505263999999999</v>
      </c>
      <c r="M4626" s="9">
        <v>0.29795820000000001</v>
      </c>
      <c r="N4626" s="48">
        <f t="shared" si="509"/>
        <v>3.2979582000000001</v>
      </c>
      <c r="O4626" s="26">
        <v>0.161742</v>
      </c>
      <c r="P4626" s="93">
        <f t="shared" si="510"/>
        <v>3.6617419999999998</v>
      </c>
    </row>
    <row r="4627" spans="1:16">
      <c r="A4627" s="10">
        <v>2629.4650000000001</v>
      </c>
      <c r="B4627" s="31">
        <v>0.3321231</v>
      </c>
      <c r="C4627" s="9">
        <v>0.32662459999999999</v>
      </c>
      <c r="D4627" s="31">
        <f t="shared" si="504"/>
        <v>0.82662459999999993</v>
      </c>
      <c r="E4627" s="9">
        <v>0.2038131</v>
      </c>
      <c r="F4627" s="31">
        <f t="shared" si="505"/>
        <v>1.2038131000000001</v>
      </c>
      <c r="G4627" s="9">
        <v>0.32321569999999999</v>
      </c>
      <c r="H4627" s="32">
        <f t="shared" si="506"/>
        <v>1.8232157</v>
      </c>
      <c r="I4627" s="9">
        <v>0.24117430000000001</v>
      </c>
      <c r="J4627" s="31">
        <f t="shared" si="507"/>
        <v>2.2411743</v>
      </c>
      <c r="K4627" s="9">
        <v>0.15061479999999999</v>
      </c>
      <c r="L4627" s="48">
        <f t="shared" si="508"/>
        <v>2.6506148</v>
      </c>
      <c r="M4627" s="9">
        <v>0.298128</v>
      </c>
      <c r="N4627" s="48">
        <f t="shared" si="509"/>
        <v>3.2981280000000002</v>
      </c>
      <c r="O4627" s="26">
        <v>0.1619197</v>
      </c>
      <c r="P4627" s="93">
        <f t="shared" si="510"/>
        <v>3.6619196999999999</v>
      </c>
    </row>
    <row r="4628" spans="1:16">
      <c r="A4628" s="10">
        <v>2629.9470000000001</v>
      </c>
      <c r="B4628" s="31">
        <v>0.33229059999999999</v>
      </c>
      <c r="C4628" s="9">
        <v>0.326708</v>
      </c>
      <c r="D4628" s="31">
        <f t="shared" si="504"/>
        <v>0.826708</v>
      </c>
      <c r="E4628" s="9">
        <v>0.2040081</v>
      </c>
      <c r="F4628" s="31">
        <f t="shared" si="505"/>
        <v>1.2040081</v>
      </c>
      <c r="G4628" s="9">
        <v>0.3233664</v>
      </c>
      <c r="H4628" s="32">
        <f t="shared" si="506"/>
        <v>1.8233664000000001</v>
      </c>
      <c r="I4628" s="9">
        <v>0.2413238</v>
      </c>
      <c r="J4628" s="31">
        <f t="shared" si="507"/>
        <v>2.2413238</v>
      </c>
      <c r="K4628" s="9">
        <v>0.15070349999999999</v>
      </c>
      <c r="L4628" s="48">
        <f t="shared" si="508"/>
        <v>2.6507035000000001</v>
      </c>
      <c r="M4628" s="9">
        <v>0.29827789999999998</v>
      </c>
      <c r="N4628" s="48">
        <f t="shared" si="509"/>
        <v>3.2982779</v>
      </c>
      <c r="O4628" s="26">
        <v>0.1620962</v>
      </c>
      <c r="P4628" s="93">
        <f t="shared" si="510"/>
        <v>3.6620962000000001</v>
      </c>
    </row>
    <row r="4629" spans="1:16">
      <c r="A4629" s="10">
        <v>2630.4290000000001</v>
      </c>
      <c r="B4629" s="31">
        <v>0.33243050000000002</v>
      </c>
      <c r="C4629" s="9">
        <v>0.32679019999999998</v>
      </c>
      <c r="D4629" s="31">
        <f t="shared" si="504"/>
        <v>0.82679020000000003</v>
      </c>
      <c r="E4629" s="9">
        <v>0.20417830000000001</v>
      </c>
      <c r="F4629" s="31">
        <f t="shared" si="505"/>
        <v>1.2041782999999999</v>
      </c>
      <c r="G4629" s="9">
        <v>0.32349860000000003</v>
      </c>
      <c r="H4629" s="32">
        <f t="shared" si="506"/>
        <v>1.8234986</v>
      </c>
      <c r="I4629" s="9">
        <v>0.24145440000000001</v>
      </c>
      <c r="J4629" s="31">
        <f t="shared" si="507"/>
        <v>2.2414543999999998</v>
      </c>
      <c r="K4629" s="9">
        <v>0.15079049999999999</v>
      </c>
      <c r="L4629" s="48">
        <f t="shared" si="508"/>
        <v>2.6507904999999998</v>
      </c>
      <c r="M4629" s="9">
        <v>0.29839339999999998</v>
      </c>
      <c r="N4629" s="48">
        <f t="shared" si="509"/>
        <v>3.2983934000000001</v>
      </c>
      <c r="O4629" s="26">
        <v>0.16226950000000001</v>
      </c>
      <c r="P4629" s="93">
        <f t="shared" si="510"/>
        <v>3.6622694999999998</v>
      </c>
    </row>
    <row r="4630" spans="1:16">
      <c r="A4630" s="10">
        <v>2630.9110000000001</v>
      </c>
      <c r="B4630" s="31">
        <v>0.33254230000000001</v>
      </c>
      <c r="C4630" s="9">
        <v>0.32687870000000002</v>
      </c>
      <c r="D4630" s="31">
        <f t="shared" si="504"/>
        <v>0.82687869999999997</v>
      </c>
      <c r="E4630" s="9">
        <v>0.20432929999999999</v>
      </c>
      <c r="F4630" s="31">
        <f t="shared" si="505"/>
        <v>1.2043292999999999</v>
      </c>
      <c r="G4630" s="9">
        <v>0.32361030000000002</v>
      </c>
      <c r="H4630" s="32">
        <f t="shared" si="506"/>
        <v>1.8236102999999999</v>
      </c>
      <c r="I4630" s="9">
        <v>0.24156859999999999</v>
      </c>
      <c r="J4630" s="31">
        <f t="shared" si="507"/>
        <v>2.2415685999999999</v>
      </c>
      <c r="K4630" s="9">
        <v>0.15088190000000001</v>
      </c>
      <c r="L4630" s="48">
        <f t="shared" si="508"/>
        <v>2.6508818999999999</v>
      </c>
      <c r="M4630" s="9">
        <v>0.29847630000000003</v>
      </c>
      <c r="N4630" s="48">
        <f t="shared" si="509"/>
        <v>3.2984762999999999</v>
      </c>
      <c r="O4630" s="26">
        <v>0.1624428</v>
      </c>
      <c r="P4630" s="93">
        <f t="shared" si="510"/>
        <v>3.6624428</v>
      </c>
    </row>
    <row r="4631" spans="1:16">
      <c r="A4631" s="10">
        <v>2631.393</v>
      </c>
      <c r="B4631" s="31">
        <v>0.33263280000000001</v>
      </c>
      <c r="C4631" s="9">
        <v>0.32698670000000002</v>
      </c>
      <c r="D4631" s="31">
        <f t="shared" si="504"/>
        <v>0.82698669999999996</v>
      </c>
      <c r="E4631" s="9">
        <v>0.20447389999999999</v>
      </c>
      <c r="F4631" s="31">
        <f t="shared" si="505"/>
        <v>1.2044739</v>
      </c>
      <c r="G4631" s="9">
        <v>0.32370349999999998</v>
      </c>
      <c r="H4631" s="32">
        <f t="shared" si="506"/>
        <v>1.8237034999999999</v>
      </c>
      <c r="I4631" s="9">
        <v>0.24167669999999999</v>
      </c>
      <c r="J4631" s="31">
        <f t="shared" si="507"/>
        <v>2.2416767000000002</v>
      </c>
      <c r="K4631" s="9">
        <v>0.15098739999999999</v>
      </c>
      <c r="L4631" s="48">
        <f t="shared" si="508"/>
        <v>2.6509874</v>
      </c>
      <c r="M4631" s="9">
        <v>0.29853679999999999</v>
      </c>
      <c r="N4631" s="48">
        <f t="shared" si="509"/>
        <v>3.2985367999999999</v>
      </c>
      <c r="O4631" s="26">
        <v>0.1626225</v>
      </c>
      <c r="P4631" s="93">
        <f t="shared" si="510"/>
        <v>3.6626224999999999</v>
      </c>
    </row>
    <row r="4632" spans="1:16">
      <c r="A4632" s="10">
        <v>2631.875</v>
      </c>
      <c r="B4632" s="31">
        <v>0.33271079999999997</v>
      </c>
      <c r="C4632" s="9">
        <v>0.32712849999999999</v>
      </c>
      <c r="D4632" s="31">
        <f t="shared" si="504"/>
        <v>0.82712849999999993</v>
      </c>
      <c r="E4632" s="9">
        <v>0.20462620000000001</v>
      </c>
      <c r="F4632" s="31">
        <f t="shared" si="505"/>
        <v>1.2046262000000001</v>
      </c>
      <c r="G4632" s="9">
        <v>0.3237833</v>
      </c>
      <c r="H4632" s="32">
        <f t="shared" si="506"/>
        <v>1.8237833000000001</v>
      </c>
      <c r="I4632" s="9">
        <v>0.24179419999999999</v>
      </c>
      <c r="J4632" s="31">
        <f t="shared" si="507"/>
        <v>2.2417942000000002</v>
      </c>
      <c r="K4632" s="9">
        <v>0.15111649999999999</v>
      </c>
      <c r="L4632" s="48">
        <f t="shared" si="508"/>
        <v>2.6511165000000001</v>
      </c>
      <c r="M4632" s="9">
        <v>0.29859360000000001</v>
      </c>
      <c r="N4632" s="48">
        <f t="shared" si="509"/>
        <v>3.2985936000000002</v>
      </c>
      <c r="O4632" s="26">
        <v>0.16281029999999999</v>
      </c>
      <c r="P4632" s="93">
        <f t="shared" si="510"/>
        <v>3.6628102999999999</v>
      </c>
    </row>
    <row r="4633" spans="1:16">
      <c r="A4633" s="10">
        <v>2632.357</v>
      </c>
      <c r="B4633" s="31">
        <v>0.3327812</v>
      </c>
      <c r="C4633" s="9">
        <v>0.32730769999999998</v>
      </c>
      <c r="D4633" s="31">
        <f t="shared" si="504"/>
        <v>0.82730769999999998</v>
      </c>
      <c r="E4633" s="9">
        <v>0.204793</v>
      </c>
      <c r="F4633" s="31">
        <f t="shared" si="505"/>
        <v>1.204793</v>
      </c>
      <c r="G4633" s="9">
        <v>0.32385449999999999</v>
      </c>
      <c r="H4633" s="32">
        <f t="shared" si="506"/>
        <v>1.8238544999999999</v>
      </c>
      <c r="I4633" s="9">
        <v>0.2419287</v>
      </c>
      <c r="J4633" s="31">
        <f t="shared" si="507"/>
        <v>2.2419286999999999</v>
      </c>
      <c r="K4633" s="9">
        <v>0.15127070000000001</v>
      </c>
      <c r="L4633" s="48">
        <f t="shared" si="508"/>
        <v>2.6512707</v>
      </c>
      <c r="M4633" s="9">
        <v>0.29866090000000001</v>
      </c>
      <c r="N4633" s="48">
        <f t="shared" si="509"/>
        <v>3.2986608999999998</v>
      </c>
      <c r="O4633" s="26">
        <v>0.1630037</v>
      </c>
      <c r="P4633" s="93">
        <f t="shared" si="510"/>
        <v>3.6630037</v>
      </c>
    </row>
    <row r="4634" spans="1:16">
      <c r="A4634" s="10">
        <v>2632.8389999999999</v>
      </c>
      <c r="B4634" s="31">
        <v>0.33284540000000001</v>
      </c>
      <c r="C4634" s="9">
        <v>0.32751560000000002</v>
      </c>
      <c r="D4634" s="31">
        <f t="shared" si="504"/>
        <v>0.82751560000000002</v>
      </c>
      <c r="E4634" s="9">
        <v>0.20497199999999999</v>
      </c>
      <c r="F4634" s="31">
        <f t="shared" si="505"/>
        <v>1.2049719999999999</v>
      </c>
      <c r="G4634" s="9">
        <v>0.32392090000000001</v>
      </c>
      <c r="H4634" s="32">
        <f t="shared" si="506"/>
        <v>1.8239209000000001</v>
      </c>
      <c r="I4634" s="9">
        <v>0.24207809999999999</v>
      </c>
      <c r="J4634" s="31">
        <f t="shared" si="507"/>
        <v>2.2420781000000001</v>
      </c>
      <c r="K4634" s="9">
        <v>0.15144450000000001</v>
      </c>
      <c r="L4634" s="48">
        <f t="shared" si="508"/>
        <v>2.6514445000000002</v>
      </c>
      <c r="M4634" s="9">
        <v>0.29874539999999999</v>
      </c>
      <c r="N4634" s="48">
        <f t="shared" si="509"/>
        <v>3.2987454</v>
      </c>
      <c r="O4634" s="26">
        <v>0.16319120000000001</v>
      </c>
      <c r="P4634" s="93">
        <f t="shared" si="510"/>
        <v>3.6631912</v>
      </c>
    </row>
    <row r="4635" spans="1:16">
      <c r="A4635" s="10">
        <v>2633.3220000000001</v>
      </c>
      <c r="B4635" s="31">
        <v>0.33289780000000002</v>
      </c>
      <c r="C4635" s="9">
        <v>0.32773200000000002</v>
      </c>
      <c r="D4635" s="31">
        <f t="shared" si="504"/>
        <v>0.82773200000000002</v>
      </c>
      <c r="E4635" s="9">
        <v>0.2051529</v>
      </c>
      <c r="F4635" s="31">
        <f t="shared" si="505"/>
        <v>1.2051529000000001</v>
      </c>
      <c r="G4635" s="9">
        <v>0.3239843</v>
      </c>
      <c r="H4635" s="32">
        <f t="shared" si="506"/>
        <v>1.8239843</v>
      </c>
      <c r="I4635" s="9">
        <v>0.2422298</v>
      </c>
      <c r="J4635" s="31">
        <f t="shared" si="507"/>
        <v>2.2422298000000001</v>
      </c>
      <c r="K4635" s="9">
        <v>0.1516226</v>
      </c>
      <c r="L4635" s="48">
        <f t="shared" si="508"/>
        <v>2.6516226000000001</v>
      </c>
      <c r="M4635" s="9">
        <v>0.298844</v>
      </c>
      <c r="N4635" s="48">
        <f t="shared" si="509"/>
        <v>3.2988439999999999</v>
      </c>
      <c r="O4635" s="26">
        <v>0.1633579</v>
      </c>
      <c r="P4635" s="93">
        <f t="shared" si="510"/>
        <v>3.6633578999999998</v>
      </c>
    </row>
    <row r="4636" spans="1:16">
      <c r="A4636" s="10">
        <v>2633.8029999999999</v>
      </c>
      <c r="B4636" s="31">
        <v>0.33293299999999998</v>
      </c>
      <c r="C4636" s="9">
        <v>0.32793109999999998</v>
      </c>
      <c r="D4636" s="31">
        <f t="shared" si="504"/>
        <v>0.82793110000000003</v>
      </c>
      <c r="E4636" s="9">
        <v>0.205321</v>
      </c>
      <c r="F4636" s="31">
        <f t="shared" si="505"/>
        <v>1.2053210000000001</v>
      </c>
      <c r="G4636" s="9">
        <v>0.32404939999999999</v>
      </c>
      <c r="H4636" s="32">
        <f t="shared" si="506"/>
        <v>1.8240494</v>
      </c>
      <c r="I4636" s="9">
        <v>0.24236949999999999</v>
      </c>
      <c r="J4636" s="31">
        <f t="shared" si="507"/>
        <v>2.2423695000000001</v>
      </c>
      <c r="K4636" s="9">
        <v>0.1517906</v>
      </c>
      <c r="L4636" s="48">
        <f t="shared" si="508"/>
        <v>2.6517906</v>
      </c>
      <c r="M4636" s="9">
        <v>0.29894900000000002</v>
      </c>
      <c r="N4636" s="48">
        <f t="shared" si="509"/>
        <v>3.2989489999999999</v>
      </c>
      <c r="O4636" s="26">
        <v>0.16348950000000001</v>
      </c>
      <c r="P4636" s="93">
        <f t="shared" si="510"/>
        <v>3.6634894999999998</v>
      </c>
    </row>
    <row r="4637" spans="1:16">
      <c r="A4637" s="10">
        <v>2634.2860000000001</v>
      </c>
      <c r="B4637" s="31">
        <v>0.3329511</v>
      </c>
      <c r="C4637" s="9">
        <v>0.32808860000000001</v>
      </c>
      <c r="D4637" s="31">
        <f t="shared" si="504"/>
        <v>0.82808860000000006</v>
      </c>
      <c r="E4637" s="9">
        <v>0.20546400000000001</v>
      </c>
      <c r="F4637" s="31">
        <f t="shared" si="505"/>
        <v>1.2054640000000001</v>
      </c>
      <c r="G4637" s="9">
        <v>0.32412249999999998</v>
      </c>
      <c r="H4637" s="32">
        <f t="shared" si="506"/>
        <v>1.8241225000000001</v>
      </c>
      <c r="I4637" s="9">
        <v>0.24248700000000001</v>
      </c>
      <c r="J4637" s="31">
        <f t="shared" si="507"/>
        <v>2.2424870000000001</v>
      </c>
      <c r="K4637" s="9">
        <v>0.15193680000000001</v>
      </c>
      <c r="L4637" s="48">
        <f t="shared" si="508"/>
        <v>2.6519368000000001</v>
      </c>
      <c r="M4637" s="9">
        <v>0.29905409999999999</v>
      </c>
      <c r="N4637" s="48">
        <f t="shared" si="509"/>
        <v>3.2990541000000002</v>
      </c>
      <c r="O4637" s="26">
        <v>0.1635807</v>
      </c>
      <c r="P4637" s="93">
        <f t="shared" si="510"/>
        <v>3.6635806999999998</v>
      </c>
    </row>
    <row r="4638" spans="1:16">
      <c r="A4638" s="10">
        <v>2634.768</v>
      </c>
      <c r="B4638" s="31">
        <v>0.33296009999999998</v>
      </c>
      <c r="C4638" s="9">
        <v>0.3281945</v>
      </c>
      <c r="D4638" s="31">
        <f t="shared" si="504"/>
        <v>0.82819449999999994</v>
      </c>
      <c r="E4638" s="9">
        <v>0.2055785</v>
      </c>
      <c r="F4638" s="31">
        <f t="shared" si="505"/>
        <v>1.2055785000000001</v>
      </c>
      <c r="G4638" s="9">
        <v>0.32421260000000002</v>
      </c>
      <c r="H4638" s="32">
        <f t="shared" si="506"/>
        <v>1.8242126000000001</v>
      </c>
      <c r="I4638" s="9">
        <v>0.24258270000000001</v>
      </c>
      <c r="J4638" s="31">
        <f t="shared" si="507"/>
        <v>2.2425826999999998</v>
      </c>
      <c r="K4638" s="9">
        <v>0.15205949999999999</v>
      </c>
      <c r="L4638" s="48">
        <f t="shared" si="508"/>
        <v>2.6520595</v>
      </c>
      <c r="M4638" s="9">
        <v>0.29915760000000002</v>
      </c>
      <c r="N4638" s="48">
        <f t="shared" si="509"/>
        <v>3.2991576</v>
      </c>
      <c r="O4638" s="26">
        <v>0.1636369</v>
      </c>
      <c r="P4638" s="93">
        <f t="shared" si="510"/>
        <v>3.6636369000000002</v>
      </c>
    </row>
    <row r="4639" spans="1:16">
      <c r="A4639" s="10">
        <v>2635.25</v>
      </c>
      <c r="B4639" s="31">
        <v>0.33297389999999999</v>
      </c>
      <c r="C4639" s="9">
        <v>0.32825290000000001</v>
      </c>
      <c r="D4639" s="31">
        <f t="shared" si="504"/>
        <v>0.82825290000000007</v>
      </c>
      <c r="E4639" s="9">
        <v>0.2056704</v>
      </c>
      <c r="F4639" s="31">
        <f t="shared" si="505"/>
        <v>1.2056704</v>
      </c>
      <c r="G4639" s="9">
        <v>0.32432870000000003</v>
      </c>
      <c r="H4639" s="32">
        <f t="shared" si="506"/>
        <v>1.8243287000000001</v>
      </c>
      <c r="I4639" s="9">
        <v>0.24266760000000001</v>
      </c>
      <c r="J4639" s="31">
        <f t="shared" si="507"/>
        <v>2.2426675999999999</v>
      </c>
      <c r="K4639" s="9">
        <v>0.1521681</v>
      </c>
      <c r="L4639" s="48">
        <f t="shared" si="508"/>
        <v>2.6521680999999999</v>
      </c>
      <c r="M4639" s="9">
        <v>0.2992629</v>
      </c>
      <c r="N4639" s="48">
        <f t="shared" si="509"/>
        <v>3.2992629</v>
      </c>
      <c r="O4639" s="26">
        <v>0.16367429999999999</v>
      </c>
      <c r="P4639" s="93">
        <f t="shared" si="510"/>
        <v>3.6636742999999998</v>
      </c>
    </row>
    <row r="4640" spans="1:16">
      <c r="A4640" s="10">
        <v>2635.732</v>
      </c>
      <c r="B4640" s="31">
        <v>0.33300669999999999</v>
      </c>
      <c r="C4640" s="9">
        <v>0.32827919999999999</v>
      </c>
      <c r="D4640" s="31">
        <f t="shared" si="504"/>
        <v>0.82827919999999999</v>
      </c>
      <c r="E4640" s="9">
        <v>0.20575199999999999</v>
      </c>
      <c r="F4640" s="31">
        <f t="shared" si="505"/>
        <v>1.2057519999999999</v>
      </c>
      <c r="G4640" s="9">
        <v>0.3244745</v>
      </c>
      <c r="H4640" s="32">
        <f t="shared" si="506"/>
        <v>1.8244745</v>
      </c>
      <c r="I4640" s="9">
        <v>0.24275620000000001</v>
      </c>
      <c r="J4640" s="31">
        <f t="shared" si="507"/>
        <v>2.2427562000000001</v>
      </c>
      <c r="K4640" s="9">
        <v>0.1522753</v>
      </c>
      <c r="L4640" s="48">
        <f t="shared" si="508"/>
        <v>2.6522752999999999</v>
      </c>
      <c r="M4640" s="9">
        <v>0.29937429999999998</v>
      </c>
      <c r="N4640" s="48">
        <f t="shared" si="509"/>
        <v>3.2993743000000002</v>
      </c>
      <c r="O4640" s="26">
        <v>0.16371550000000001</v>
      </c>
      <c r="P4640" s="93">
        <f t="shared" si="510"/>
        <v>3.6637154999999999</v>
      </c>
    </row>
    <row r="4641" spans="1:16">
      <c r="A4641" s="10">
        <v>2636.2139999999999</v>
      </c>
      <c r="B4641" s="31">
        <v>0.33306910000000001</v>
      </c>
      <c r="C4641" s="9">
        <v>0.32829399999999997</v>
      </c>
      <c r="D4641" s="31">
        <f t="shared" si="504"/>
        <v>0.82829399999999997</v>
      </c>
      <c r="E4641" s="9">
        <v>0.20583799999999999</v>
      </c>
      <c r="F4641" s="31">
        <f t="shared" si="505"/>
        <v>1.205838</v>
      </c>
      <c r="G4641" s="9">
        <v>0.3246444</v>
      </c>
      <c r="H4641" s="32">
        <f t="shared" si="506"/>
        <v>1.8246443999999999</v>
      </c>
      <c r="I4641" s="9">
        <v>0.24285870000000001</v>
      </c>
      <c r="J4641" s="31">
        <f t="shared" si="507"/>
        <v>2.2428587000000002</v>
      </c>
      <c r="K4641" s="9">
        <v>0.15239420000000001</v>
      </c>
      <c r="L4641" s="48">
        <f t="shared" si="508"/>
        <v>2.6523941999999998</v>
      </c>
      <c r="M4641" s="9">
        <v>0.29948910000000001</v>
      </c>
      <c r="N4641" s="48">
        <f t="shared" si="509"/>
        <v>3.2994891000000002</v>
      </c>
      <c r="O4641" s="26">
        <v>0.16377920000000001</v>
      </c>
      <c r="P4641" s="93">
        <f t="shared" si="510"/>
        <v>3.6637792</v>
      </c>
    </row>
    <row r="4642" spans="1:16">
      <c r="A4642" s="10">
        <v>2636.6959999999999</v>
      </c>
      <c r="B4642" s="31">
        <v>0.33316050000000003</v>
      </c>
      <c r="C4642" s="9">
        <v>0.32831690000000002</v>
      </c>
      <c r="D4642" s="31">
        <f t="shared" si="504"/>
        <v>0.82831690000000002</v>
      </c>
      <c r="E4642" s="9">
        <v>0.2059377</v>
      </c>
      <c r="F4642" s="31">
        <f t="shared" si="505"/>
        <v>1.2059377</v>
      </c>
      <c r="G4642" s="9">
        <v>0.32482440000000001</v>
      </c>
      <c r="H4642" s="32">
        <f t="shared" si="506"/>
        <v>1.8248244</v>
      </c>
      <c r="I4642" s="9">
        <v>0.24297659999999999</v>
      </c>
      <c r="J4642" s="31">
        <f t="shared" si="507"/>
        <v>2.2429766</v>
      </c>
      <c r="K4642" s="9">
        <v>0.15253340000000001</v>
      </c>
      <c r="L4642" s="48">
        <f t="shared" si="508"/>
        <v>2.6525333999999998</v>
      </c>
      <c r="M4642" s="9">
        <v>0.29960059999999999</v>
      </c>
      <c r="N4642" s="48">
        <f t="shared" si="509"/>
        <v>3.2996005999999998</v>
      </c>
      <c r="O4642" s="26">
        <v>0.16387860000000001</v>
      </c>
      <c r="P4642" s="93">
        <f t="shared" si="510"/>
        <v>3.6638785999999999</v>
      </c>
    </row>
    <row r="4643" spans="1:16">
      <c r="A4643" s="10">
        <v>2637.1779999999999</v>
      </c>
      <c r="B4643" s="31">
        <v>0.33327370000000001</v>
      </c>
      <c r="C4643" s="9">
        <v>0.32835750000000002</v>
      </c>
      <c r="D4643" s="31">
        <f t="shared" si="504"/>
        <v>0.82835750000000008</v>
      </c>
      <c r="E4643" s="9">
        <v>0.20605509999999999</v>
      </c>
      <c r="F4643" s="31">
        <f t="shared" si="505"/>
        <v>1.2060550999999999</v>
      </c>
      <c r="G4643" s="9">
        <v>0.32499280000000003</v>
      </c>
      <c r="H4643" s="32">
        <f t="shared" si="506"/>
        <v>1.8249928</v>
      </c>
      <c r="I4643" s="9">
        <v>0.2431016</v>
      </c>
      <c r="J4643" s="31">
        <f t="shared" si="507"/>
        <v>2.2431016000000001</v>
      </c>
      <c r="K4643" s="9">
        <v>0.152695</v>
      </c>
      <c r="L4643" s="48">
        <f t="shared" si="508"/>
        <v>2.652695</v>
      </c>
      <c r="M4643" s="9">
        <v>0.29969400000000002</v>
      </c>
      <c r="N4643" s="48">
        <f t="shared" si="509"/>
        <v>3.2996940000000001</v>
      </c>
      <c r="O4643" s="26">
        <v>0.16401859999999999</v>
      </c>
      <c r="P4643" s="93">
        <f t="shared" si="510"/>
        <v>3.6640185999999999</v>
      </c>
    </row>
    <row r="4644" spans="1:16">
      <c r="A4644" s="10">
        <v>2637.66</v>
      </c>
      <c r="B4644" s="31">
        <v>0.3334008</v>
      </c>
      <c r="C4644" s="9">
        <v>0.32842060000000001</v>
      </c>
      <c r="D4644" s="31">
        <f t="shared" si="504"/>
        <v>0.82842060000000006</v>
      </c>
      <c r="E4644" s="9">
        <v>0.20618790000000001</v>
      </c>
      <c r="F4644" s="31">
        <f t="shared" si="505"/>
        <v>1.2061879</v>
      </c>
      <c r="G4644" s="9">
        <v>0.32513249999999999</v>
      </c>
      <c r="H4644" s="32">
        <f t="shared" si="506"/>
        <v>1.8251325</v>
      </c>
      <c r="I4644" s="9">
        <v>0.24322250000000001</v>
      </c>
      <c r="J4644" s="31">
        <f t="shared" si="507"/>
        <v>2.2432224999999999</v>
      </c>
      <c r="K4644" s="9">
        <v>0.15287819999999999</v>
      </c>
      <c r="L4644" s="48">
        <f t="shared" si="508"/>
        <v>2.6528782</v>
      </c>
      <c r="M4644" s="9">
        <v>0.29976049999999999</v>
      </c>
      <c r="N4644" s="48">
        <f t="shared" si="509"/>
        <v>3.2997605000000001</v>
      </c>
      <c r="O4644" s="26">
        <v>0.16419500000000001</v>
      </c>
      <c r="P4644" s="93">
        <f t="shared" si="510"/>
        <v>3.6641949999999999</v>
      </c>
    </row>
    <row r="4645" spans="1:16">
      <c r="A4645" s="10">
        <v>2638.143</v>
      </c>
      <c r="B4645" s="31">
        <v>0.33353539999999998</v>
      </c>
      <c r="C4645" s="9">
        <v>0.32850489999999999</v>
      </c>
      <c r="D4645" s="31">
        <f t="shared" si="504"/>
        <v>0.82850489999999999</v>
      </c>
      <c r="E4645" s="9">
        <v>0.2063316</v>
      </c>
      <c r="F4645" s="31">
        <f t="shared" si="505"/>
        <v>1.2063315999999999</v>
      </c>
      <c r="G4645" s="9">
        <v>0.32523400000000002</v>
      </c>
      <c r="H4645" s="32">
        <f t="shared" si="506"/>
        <v>1.825234</v>
      </c>
      <c r="I4645" s="9">
        <v>0.24333289999999999</v>
      </c>
      <c r="J4645" s="31">
        <f t="shared" si="507"/>
        <v>2.2433329</v>
      </c>
      <c r="K4645" s="9">
        <v>0.15308150000000001</v>
      </c>
      <c r="L4645" s="48">
        <f t="shared" si="508"/>
        <v>2.6530814999999999</v>
      </c>
      <c r="M4645" s="9">
        <v>0.29979990000000001</v>
      </c>
      <c r="N4645" s="48">
        <f t="shared" si="509"/>
        <v>3.2997999</v>
      </c>
      <c r="O4645" s="26">
        <v>0.16440260000000001</v>
      </c>
      <c r="P4645" s="93">
        <f t="shared" si="510"/>
        <v>3.6644025999999998</v>
      </c>
    </row>
    <row r="4646" spans="1:16">
      <c r="A4646" s="10">
        <v>2638.625</v>
      </c>
      <c r="B4646" s="31">
        <v>0.33367960000000002</v>
      </c>
      <c r="C4646" s="9">
        <v>0.32860780000000001</v>
      </c>
      <c r="D4646" s="31">
        <f t="shared" si="504"/>
        <v>0.82860780000000001</v>
      </c>
      <c r="E4646" s="9">
        <v>0.2064819</v>
      </c>
      <c r="F4646" s="31">
        <f t="shared" si="505"/>
        <v>1.2064819</v>
      </c>
      <c r="G4646" s="9">
        <v>0.32529910000000001</v>
      </c>
      <c r="H4646" s="32">
        <f t="shared" si="506"/>
        <v>1.8252991000000001</v>
      </c>
      <c r="I4646" s="9">
        <v>0.2434365</v>
      </c>
      <c r="J4646" s="31">
        <f t="shared" si="507"/>
        <v>2.2434365000000001</v>
      </c>
      <c r="K4646" s="9">
        <v>0.15330530000000001</v>
      </c>
      <c r="L4646" s="48">
        <f t="shared" si="508"/>
        <v>2.6533053</v>
      </c>
      <c r="M4646" s="9">
        <v>0.2998248</v>
      </c>
      <c r="N4646" s="48">
        <f t="shared" si="509"/>
        <v>3.2998248000000001</v>
      </c>
      <c r="O4646" s="26">
        <v>0.164636</v>
      </c>
      <c r="P4646" s="93">
        <f t="shared" si="510"/>
        <v>3.6646359999999998</v>
      </c>
    </row>
    <row r="4647" spans="1:16">
      <c r="A4647" s="10">
        <v>2639.107</v>
      </c>
      <c r="B4647" s="31">
        <v>0.33384000000000003</v>
      </c>
      <c r="C4647" s="9">
        <v>0.32872430000000002</v>
      </c>
      <c r="D4647" s="31">
        <f t="shared" si="504"/>
        <v>0.82872429999999997</v>
      </c>
      <c r="E4647" s="9">
        <v>0.2066365</v>
      </c>
      <c r="F4647" s="31">
        <f t="shared" si="505"/>
        <v>1.2066365000000001</v>
      </c>
      <c r="G4647" s="9">
        <v>0.32534269999999998</v>
      </c>
      <c r="H4647" s="32">
        <f t="shared" si="506"/>
        <v>1.8253427</v>
      </c>
      <c r="I4647" s="9">
        <v>0.24354690000000001</v>
      </c>
      <c r="J4647" s="31">
        <f t="shared" si="507"/>
        <v>2.2435469000000001</v>
      </c>
      <c r="K4647" s="9">
        <v>0.15354960000000001</v>
      </c>
      <c r="L4647" s="48">
        <f t="shared" si="508"/>
        <v>2.6535495999999998</v>
      </c>
      <c r="M4647" s="9">
        <v>0.29985620000000002</v>
      </c>
      <c r="N4647" s="48">
        <f t="shared" si="509"/>
        <v>3.2998561999999998</v>
      </c>
      <c r="O4647" s="26">
        <v>0.1648915</v>
      </c>
      <c r="P4647" s="93">
        <f t="shared" si="510"/>
        <v>3.6648915</v>
      </c>
    </row>
    <row r="4648" spans="1:16">
      <c r="A4648" s="10">
        <v>2639.5889999999999</v>
      </c>
      <c r="B4648" s="31">
        <v>0.33402409999999999</v>
      </c>
      <c r="C4648" s="9">
        <v>0.32884960000000002</v>
      </c>
      <c r="D4648" s="31">
        <f t="shared" si="504"/>
        <v>0.82884960000000008</v>
      </c>
      <c r="E4648" s="9">
        <v>0.20679320000000001</v>
      </c>
      <c r="F4648" s="31">
        <f t="shared" si="505"/>
        <v>1.2067931999999999</v>
      </c>
      <c r="G4648" s="9">
        <v>0.32538440000000002</v>
      </c>
      <c r="H4648" s="32">
        <f t="shared" si="506"/>
        <v>1.8253843999999999</v>
      </c>
      <c r="I4648" s="9">
        <v>0.24368129999999999</v>
      </c>
      <c r="J4648" s="31">
        <f t="shared" si="507"/>
        <v>2.2436813</v>
      </c>
      <c r="K4648" s="9">
        <v>0.15381239999999999</v>
      </c>
      <c r="L4648" s="48">
        <f t="shared" si="508"/>
        <v>2.6538124000000001</v>
      </c>
      <c r="M4648" s="9">
        <v>0.29991469999999998</v>
      </c>
      <c r="N4648" s="48">
        <f t="shared" si="509"/>
        <v>3.2999147</v>
      </c>
      <c r="O4648" s="26">
        <v>0.16516510000000001</v>
      </c>
      <c r="P4648" s="93">
        <f t="shared" si="510"/>
        <v>3.6651650999999998</v>
      </c>
    </row>
    <row r="4649" spans="1:16">
      <c r="A4649" s="10">
        <v>2640.0709999999999</v>
      </c>
      <c r="B4649" s="31">
        <v>0.334233</v>
      </c>
      <c r="C4649" s="9">
        <v>0.32897539999999997</v>
      </c>
      <c r="D4649" s="31">
        <f t="shared" si="504"/>
        <v>0.82897540000000003</v>
      </c>
      <c r="E4649" s="9">
        <v>0.20694969999999999</v>
      </c>
      <c r="F4649" s="31">
        <f t="shared" si="505"/>
        <v>1.2069497</v>
      </c>
      <c r="G4649" s="9">
        <v>0.32544440000000002</v>
      </c>
      <c r="H4649" s="32">
        <f t="shared" si="506"/>
        <v>1.8254444000000001</v>
      </c>
      <c r="I4649" s="9">
        <v>0.24385519999999999</v>
      </c>
      <c r="J4649" s="31">
        <f t="shared" si="507"/>
        <v>2.2438552</v>
      </c>
      <c r="K4649" s="9">
        <v>0.15408359999999999</v>
      </c>
      <c r="L4649" s="48">
        <f t="shared" si="508"/>
        <v>2.6540835999999999</v>
      </c>
      <c r="M4649" s="9">
        <v>0.30001070000000002</v>
      </c>
      <c r="N4649" s="48">
        <f t="shared" si="509"/>
        <v>3.3000107000000001</v>
      </c>
      <c r="O4649" s="26">
        <v>0.16544809999999999</v>
      </c>
      <c r="P4649" s="93">
        <f t="shared" si="510"/>
        <v>3.6654480999999999</v>
      </c>
    </row>
    <row r="4650" spans="1:16">
      <c r="A4650" s="10">
        <v>2640.5529999999999</v>
      </c>
      <c r="B4650" s="31">
        <v>0.33445849999999999</v>
      </c>
      <c r="C4650" s="9">
        <v>0.32909060000000001</v>
      </c>
      <c r="D4650" s="31">
        <f t="shared" si="504"/>
        <v>0.82909060000000001</v>
      </c>
      <c r="E4650" s="9">
        <v>0.20710129999999999</v>
      </c>
      <c r="F4650" s="31">
        <f t="shared" si="505"/>
        <v>1.2071012999999999</v>
      </c>
      <c r="G4650" s="9">
        <v>0.32553300000000002</v>
      </c>
      <c r="H4650" s="32">
        <f t="shared" si="506"/>
        <v>1.8255330000000001</v>
      </c>
      <c r="I4650" s="9">
        <v>0.24407110000000001</v>
      </c>
      <c r="J4650" s="31">
        <f t="shared" si="507"/>
        <v>2.2440711000000002</v>
      </c>
      <c r="K4650" s="9">
        <v>0.15434680000000001</v>
      </c>
      <c r="L4650" s="48">
        <f t="shared" si="508"/>
        <v>2.6543467999999999</v>
      </c>
      <c r="M4650" s="9">
        <v>0.30013869999999998</v>
      </c>
      <c r="N4650" s="48">
        <f t="shared" si="509"/>
        <v>3.3001386999999998</v>
      </c>
      <c r="O4650" s="26">
        <v>0.16572990000000001</v>
      </c>
      <c r="P4650" s="93">
        <f t="shared" si="510"/>
        <v>3.6657299000000001</v>
      </c>
    </row>
    <row r="4651" spans="1:16">
      <c r="A4651" s="10">
        <v>2641.0349999999999</v>
      </c>
      <c r="B4651" s="31">
        <v>0.33468550000000002</v>
      </c>
      <c r="C4651" s="9">
        <v>0.32918550000000002</v>
      </c>
      <c r="D4651" s="31">
        <f t="shared" si="504"/>
        <v>0.82918550000000002</v>
      </c>
      <c r="E4651" s="9">
        <v>0.2072427</v>
      </c>
      <c r="F4651" s="31">
        <f t="shared" si="505"/>
        <v>1.2072427000000001</v>
      </c>
      <c r="G4651" s="9">
        <v>0.32565169999999999</v>
      </c>
      <c r="H4651" s="32">
        <f t="shared" si="506"/>
        <v>1.8256516999999999</v>
      </c>
      <c r="I4651" s="9">
        <v>0.2443215</v>
      </c>
      <c r="J4651" s="31">
        <f t="shared" si="507"/>
        <v>2.2443214999999999</v>
      </c>
      <c r="K4651" s="9">
        <v>0.15458140000000001</v>
      </c>
      <c r="L4651" s="48">
        <f t="shared" si="508"/>
        <v>2.6545814000000001</v>
      </c>
      <c r="M4651" s="9">
        <v>0.3002802</v>
      </c>
      <c r="N4651" s="48">
        <f t="shared" si="509"/>
        <v>3.3002802</v>
      </c>
      <c r="O4651" s="26">
        <v>0.16599639999999999</v>
      </c>
      <c r="P4651" s="93">
        <f t="shared" si="510"/>
        <v>3.6659964</v>
      </c>
    </row>
    <row r="4652" spans="1:16">
      <c r="A4652" s="10">
        <v>2641.5169999999998</v>
      </c>
      <c r="B4652" s="31">
        <v>0.33489770000000002</v>
      </c>
      <c r="C4652" s="9">
        <v>0.32925529999999997</v>
      </c>
      <c r="D4652" s="31">
        <f t="shared" si="504"/>
        <v>0.82925530000000003</v>
      </c>
      <c r="E4652" s="9">
        <v>0.20737069999999999</v>
      </c>
      <c r="F4652" s="31">
        <f t="shared" si="505"/>
        <v>1.2073707</v>
      </c>
      <c r="G4652" s="9">
        <v>0.32579239999999998</v>
      </c>
      <c r="H4652" s="32">
        <f t="shared" si="506"/>
        <v>1.8257924000000001</v>
      </c>
      <c r="I4652" s="9">
        <v>0.244587</v>
      </c>
      <c r="J4652" s="31">
        <f t="shared" si="507"/>
        <v>2.2445870000000001</v>
      </c>
      <c r="K4652" s="9">
        <v>0.15476889999999999</v>
      </c>
      <c r="L4652" s="48">
        <f t="shared" si="508"/>
        <v>2.6547689000000001</v>
      </c>
      <c r="M4652" s="9">
        <v>0.30041060000000003</v>
      </c>
      <c r="N4652" s="48">
        <f t="shared" si="509"/>
        <v>3.3004106000000002</v>
      </c>
      <c r="O4652" s="26">
        <v>0.16623379999999999</v>
      </c>
      <c r="P4652" s="93">
        <f t="shared" si="510"/>
        <v>3.6662338000000001</v>
      </c>
    </row>
    <row r="4653" spans="1:16">
      <c r="A4653" s="10">
        <v>2642</v>
      </c>
      <c r="B4653" s="31">
        <v>0.33508569999999999</v>
      </c>
      <c r="C4653" s="9">
        <v>0.32930569999999998</v>
      </c>
      <c r="D4653" s="31">
        <f t="shared" si="504"/>
        <v>0.82930569999999992</v>
      </c>
      <c r="E4653" s="9">
        <v>0.20748720000000001</v>
      </c>
      <c r="F4653" s="31">
        <f t="shared" si="505"/>
        <v>1.2074872000000001</v>
      </c>
      <c r="G4653" s="9">
        <v>0.32594440000000002</v>
      </c>
      <c r="H4653" s="32">
        <f t="shared" si="506"/>
        <v>1.8259444</v>
      </c>
      <c r="I4653" s="9">
        <v>0.24484909999999999</v>
      </c>
      <c r="J4653" s="31">
        <f t="shared" si="507"/>
        <v>2.2448491000000002</v>
      </c>
      <c r="K4653" s="9">
        <v>0.15490029999999999</v>
      </c>
      <c r="L4653" s="48">
        <f t="shared" si="508"/>
        <v>2.6549003</v>
      </c>
      <c r="M4653" s="9">
        <v>0.30051169999999999</v>
      </c>
      <c r="N4653" s="48">
        <f t="shared" si="509"/>
        <v>3.3005116999999999</v>
      </c>
      <c r="O4653" s="26">
        <v>0.166435</v>
      </c>
      <c r="P4653" s="93">
        <f t="shared" si="510"/>
        <v>3.6664349999999999</v>
      </c>
    </row>
    <row r="4654" spans="1:16">
      <c r="A4654" s="10">
        <v>2642.482</v>
      </c>
      <c r="B4654" s="31">
        <v>0.33524890000000002</v>
      </c>
      <c r="C4654" s="9">
        <v>0.32935059999999999</v>
      </c>
      <c r="D4654" s="31">
        <f t="shared" si="504"/>
        <v>0.82935059999999994</v>
      </c>
      <c r="E4654" s="9">
        <v>0.2075997</v>
      </c>
      <c r="F4654" s="31">
        <f t="shared" si="505"/>
        <v>1.2075997000000001</v>
      </c>
      <c r="G4654" s="9">
        <v>0.32609660000000001</v>
      </c>
      <c r="H4654" s="32">
        <f t="shared" si="506"/>
        <v>1.8260966000000001</v>
      </c>
      <c r="I4654" s="9">
        <v>0.24509420000000001</v>
      </c>
      <c r="J4654" s="31">
        <f t="shared" si="507"/>
        <v>2.2450942</v>
      </c>
      <c r="K4654" s="9">
        <v>0.1549799</v>
      </c>
      <c r="L4654" s="48">
        <f t="shared" si="508"/>
        <v>2.6549798999999998</v>
      </c>
      <c r="M4654" s="9">
        <v>0.30057800000000001</v>
      </c>
      <c r="N4654" s="48">
        <f t="shared" si="509"/>
        <v>3.3005779999999998</v>
      </c>
      <c r="O4654" s="26">
        <v>0.16660249999999999</v>
      </c>
      <c r="P4654" s="93">
        <f t="shared" si="510"/>
        <v>3.6666024999999998</v>
      </c>
    </row>
    <row r="4655" spans="1:16">
      <c r="A4655" s="10">
        <v>2642.9639999999999</v>
      </c>
      <c r="B4655" s="31">
        <v>0.33539590000000002</v>
      </c>
      <c r="C4655" s="9">
        <v>0.32941120000000002</v>
      </c>
      <c r="D4655" s="31">
        <f t="shared" si="504"/>
        <v>0.82941120000000002</v>
      </c>
      <c r="E4655" s="9">
        <v>0.20772080000000001</v>
      </c>
      <c r="F4655" s="31">
        <f t="shared" si="505"/>
        <v>1.2077207999999999</v>
      </c>
      <c r="G4655" s="9">
        <v>0.32624249999999999</v>
      </c>
      <c r="H4655" s="32">
        <f t="shared" si="506"/>
        <v>1.8262425</v>
      </c>
      <c r="I4655" s="9">
        <v>0.24531500000000001</v>
      </c>
      <c r="J4655" s="31">
        <f t="shared" si="507"/>
        <v>2.2453150000000002</v>
      </c>
      <c r="K4655" s="9">
        <v>0.155025</v>
      </c>
      <c r="L4655" s="48">
        <f t="shared" si="508"/>
        <v>2.6550250000000002</v>
      </c>
      <c r="M4655" s="9">
        <v>0.30061719999999997</v>
      </c>
      <c r="N4655" s="48">
        <f t="shared" si="509"/>
        <v>3.3006172</v>
      </c>
      <c r="O4655" s="26">
        <v>0.1667459</v>
      </c>
      <c r="P4655" s="93">
        <f t="shared" si="510"/>
        <v>3.6667459</v>
      </c>
    </row>
    <row r="4656" spans="1:16">
      <c r="A4656" s="10">
        <v>2643.4459999999999</v>
      </c>
      <c r="B4656" s="31">
        <v>0.33553820000000001</v>
      </c>
      <c r="C4656" s="9">
        <v>0.3295014</v>
      </c>
      <c r="D4656" s="31">
        <f t="shared" si="504"/>
        <v>0.82950140000000006</v>
      </c>
      <c r="E4656" s="9">
        <v>0.20786080000000001</v>
      </c>
      <c r="F4656" s="31">
        <f t="shared" si="505"/>
        <v>1.2078608</v>
      </c>
      <c r="G4656" s="9">
        <v>0.32637949999999999</v>
      </c>
      <c r="H4656" s="32">
        <f t="shared" si="506"/>
        <v>1.8263795</v>
      </c>
      <c r="I4656" s="9">
        <v>0.24551210000000001</v>
      </c>
      <c r="J4656" s="31">
        <f t="shared" si="507"/>
        <v>2.2455121</v>
      </c>
      <c r="K4656" s="9">
        <v>0.15505720000000001</v>
      </c>
      <c r="L4656" s="48">
        <f t="shared" si="508"/>
        <v>2.6550571999999999</v>
      </c>
      <c r="M4656" s="9">
        <v>0.30064629999999998</v>
      </c>
      <c r="N4656" s="48">
        <f t="shared" si="509"/>
        <v>3.3006462999999999</v>
      </c>
      <c r="O4656" s="26">
        <v>0.16688040000000001</v>
      </c>
      <c r="P4656" s="93">
        <f t="shared" si="510"/>
        <v>3.6668804000000002</v>
      </c>
    </row>
    <row r="4657" spans="1:16">
      <c r="A4657" s="10">
        <v>2643.9279999999999</v>
      </c>
      <c r="B4657" s="31">
        <v>0.33568189999999998</v>
      </c>
      <c r="C4657" s="9">
        <v>0.32962839999999999</v>
      </c>
      <c r="D4657" s="31">
        <f t="shared" si="504"/>
        <v>0.82962840000000004</v>
      </c>
      <c r="E4657" s="9">
        <v>0.2080246</v>
      </c>
      <c r="F4657" s="31">
        <f t="shared" si="505"/>
        <v>1.2080245999999999</v>
      </c>
      <c r="G4657" s="9">
        <v>0.32650709999999999</v>
      </c>
      <c r="H4657" s="32">
        <f t="shared" si="506"/>
        <v>1.8265070999999999</v>
      </c>
      <c r="I4657" s="9">
        <v>0.2456875</v>
      </c>
      <c r="J4657" s="31">
        <f t="shared" si="507"/>
        <v>2.2456874999999998</v>
      </c>
      <c r="K4657" s="9">
        <v>0.1550996</v>
      </c>
      <c r="L4657" s="48">
        <f t="shared" si="508"/>
        <v>2.6550995999999998</v>
      </c>
      <c r="M4657" s="9">
        <v>0.30068289999999998</v>
      </c>
      <c r="N4657" s="48">
        <f t="shared" si="509"/>
        <v>3.3006829</v>
      </c>
      <c r="O4657" s="26">
        <v>0.1670179</v>
      </c>
      <c r="P4657" s="93">
        <f t="shared" si="510"/>
        <v>3.6670178999999998</v>
      </c>
    </row>
    <row r="4658" spans="1:16">
      <c r="A4658" s="10">
        <v>2644.41</v>
      </c>
      <c r="B4658" s="31">
        <v>0.33582610000000002</v>
      </c>
      <c r="C4658" s="9">
        <v>0.3297834</v>
      </c>
      <c r="D4658" s="31">
        <f t="shared" si="504"/>
        <v>0.82978339999999995</v>
      </c>
      <c r="E4658" s="9">
        <v>0.20820839999999999</v>
      </c>
      <c r="F4658" s="31">
        <f t="shared" si="505"/>
        <v>1.2082084</v>
      </c>
      <c r="G4658" s="9">
        <v>0.32662590000000002</v>
      </c>
      <c r="H4658" s="32">
        <f t="shared" si="506"/>
        <v>1.8266259</v>
      </c>
      <c r="I4658" s="9">
        <v>0.2458399</v>
      </c>
      <c r="J4658" s="31">
        <f t="shared" si="507"/>
        <v>2.2458399</v>
      </c>
      <c r="K4658" s="9">
        <v>0.1551691</v>
      </c>
      <c r="L4658" s="48">
        <f t="shared" si="508"/>
        <v>2.6551691000000002</v>
      </c>
      <c r="M4658" s="9">
        <v>0.30073729999999999</v>
      </c>
      <c r="N4658" s="48">
        <f t="shared" si="509"/>
        <v>3.3007372999999998</v>
      </c>
      <c r="O4658" s="26">
        <v>0.1671677</v>
      </c>
      <c r="P4658" s="93">
        <f t="shared" si="510"/>
        <v>3.6671676999999998</v>
      </c>
    </row>
    <row r="4659" spans="1:16">
      <c r="A4659" s="10">
        <v>2644.8919999999998</v>
      </c>
      <c r="B4659" s="31">
        <v>0.33596169999999997</v>
      </c>
      <c r="C4659" s="9">
        <v>0.32995069999999999</v>
      </c>
      <c r="D4659" s="31">
        <f t="shared" si="504"/>
        <v>0.82995069999999993</v>
      </c>
      <c r="E4659" s="9">
        <v>0.2084018</v>
      </c>
      <c r="F4659" s="31">
        <f t="shared" si="505"/>
        <v>1.2084018000000001</v>
      </c>
      <c r="G4659" s="9">
        <v>0.32673639999999998</v>
      </c>
      <c r="H4659" s="32">
        <f t="shared" si="506"/>
        <v>1.8267363999999999</v>
      </c>
      <c r="I4659" s="9">
        <v>0.24596570000000001</v>
      </c>
      <c r="J4659" s="31">
        <f t="shared" si="507"/>
        <v>2.2459657000000002</v>
      </c>
      <c r="K4659" s="9">
        <v>0.15527469999999999</v>
      </c>
      <c r="L4659" s="48">
        <f t="shared" si="508"/>
        <v>2.6552747000000001</v>
      </c>
      <c r="M4659" s="9">
        <v>0.30081219999999997</v>
      </c>
      <c r="N4659" s="48">
        <f t="shared" si="509"/>
        <v>3.3008122000000002</v>
      </c>
      <c r="O4659" s="26">
        <v>0.1673288</v>
      </c>
      <c r="P4659" s="93">
        <f t="shared" si="510"/>
        <v>3.6673287999999999</v>
      </c>
    </row>
    <row r="4660" spans="1:16">
      <c r="A4660" s="10">
        <v>2645.3739999999998</v>
      </c>
      <c r="B4660" s="31">
        <v>0.33607730000000002</v>
      </c>
      <c r="C4660" s="9">
        <v>0.33011040000000003</v>
      </c>
      <c r="D4660" s="31">
        <f t="shared" si="504"/>
        <v>0.83011040000000003</v>
      </c>
      <c r="E4660" s="9">
        <v>0.20859159999999999</v>
      </c>
      <c r="F4660" s="31">
        <f t="shared" si="505"/>
        <v>1.2085916000000001</v>
      </c>
      <c r="G4660" s="9">
        <v>0.32684020000000003</v>
      </c>
      <c r="H4660" s="32">
        <f t="shared" si="506"/>
        <v>1.8268401999999999</v>
      </c>
      <c r="I4660" s="9">
        <v>0.24605879999999999</v>
      </c>
      <c r="J4660" s="31">
        <f t="shared" si="507"/>
        <v>2.2460588000000001</v>
      </c>
      <c r="K4660" s="9">
        <v>0.15541779999999999</v>
      </c>
      <c r="L4660" s="48">
        <f t="shared" si="508"/>
        <v>2.6554177999999999</v>
      </c>
      <c r="M4660" s="9">
        <v>0.30090620000000001</v>
      </c>
      <c r="N4660" s="48">
        <f t="shared" si="509"/>
        <v>3.3009062</v>
      </c>
      <c r="O4660" s="26">
        <v>0.16749710000000001</v>
      </c>
      <c r="P4660" s="93">
        <f t="shared" si="510"/>
        <v>3.6674970999999998</v>
      </c>
    </row>
    <row r="4661" spans="1:16">
      <c r="A4661" s="10">
        <v>2645.8560000000002</v>
      </c>
      <c r="B4661" s="31">
        <v>0.33616580000000001</v>
      </c>
      <c r="C4661" s="9">
        <v>0.33025100000000002</v>
      </c>
      <c r="D4661" s="31">
        <f t="shared" si="504"/>
        <v>0.83025100000000007</v>
      </c>
      <c r="E4661" s="9">
        <v>0.20876810000000001</v>
      </c>
      <c r="F4661" s="31">
        <f t="shared" si="505"/>
        <v>1.2087680999999999</v>
      </c>
      <c r="G4661" s="9">
        <v>0.32694250000000002</v>
      </c>
      <c r="H4661" s="32">
        <f t="shared" si="506"/>
        <v>1.8269424999999999</v>
      </c>
      <c r="I4661" s="9">
        <v>0.2461178</v>
      </c>
      <c r="J4661" s="31">
        <f t="shared" si="507"/>
        <v>2.2461177999999999</v>
      </c>
      <c r="K4661" s="9">
        <v>0.15559729999999999</v>
      </c>
      <c r="L4661" s="48">
        <f t="shared" si="508"/>
        <v>2.6555973000000002</v>
      </c>
      <c r="M4661" s="9">
        <v>0.30101820000000001</v>
      </c>
      <c r="N4661" s="48">
        <f t="shared" si="509"/>
        <v>3.3010182000000001</v>
      </c>
      <c r="O4661" s="26">
        <v>0.1676684</v>
      </c>
      <c r="P4661" s="93">
        <f t="shared" si="510"/>
        <v>3.6676684000000002</v>
      </c>
    </row>
    <row r="4662" spans="1:16">
      <c r="A4662" s="10">
        <v>2646.3389999999999</v>
      </c>
      <c r="B4662" s="31">
        <v>0.336231</v>
      </c>
      <c r="C4662" s="9">
        <v>0.33037460000000002</v>
      </c>
      <c r="D4662" s="31">
        <f t="shared" si="504"/>
        <v>0.83037460000000007</v>
      </c>
      <c r="E4662" s="9">
        <v>0.20893139999999999</v>
      </c>
      <c r="F4662" s="31">
        <f t="shared" si="505"/>
        <v>1.2089314</v>
      </c>
      <c r="G4662" s="9">
        <v>0.32704939999999999</v>
      </c>
      <c r="H4662" s="32">
        <f t="shared" si="506"/>
        <v>1.8270493999999999</v>
      </c>
      <c r="I4662" s="9">
        <v>0.24614739999999999</v>
      </c>
      <c r="J4662" s="31">
        <f t="shared" si="507"/>
        <v>2.2461473999999999</v>
      </c>
      <c r="K4662" s="9">
        <v>0.15580869999999999</v>
      </c>
      <c r="L4662" s="48">
        <f t="shared" si="508"/>
        <v>2.6558087000000001</v>
      </c>
      <c r="M4662" s="9">
        <v>0.30115059999999999</v>
      </c>
      <c r="N4662" s="48">
        <f t="shared" si="509"/>
        <v>3.3011506000000002</v>
      </c>
      <c r="O4662" s="26">
        <v>0.16784019999999999</v>
      </c>
      <c r="P4662" s="93">
        <f t="shared" si="510"/>
        <v>3.6678402000000001</v>
      </c>
    </row>
    <row r="4663" spans="1:16">
      <c r="A4663" s="10">
        <v>2646.8209999999999</v>
      </c>
      <c r="B4663" s="31">
        <v>0.33628239999999998</v>
      </c>
      <c r="C4663" s="9">
        <v>0.33049319999999999</v>
      </c>
      <c r="D4663" s="31">
        <f t="shared" si="504"/>
        <v>0.83049320000000004</v>
      </c>
      <c r="E4663" s="9">
        <v>0.20908969999999999</v>
      </c>
      <c r="F4663" s="31">
        <f t="shared" si="505"/>
        <v>1.2090897</v>
      </c>
      <c r="G4663" s="9">
        <v>0.32716849999999997</v>
      </c>
      <c r="H4663" s="32">
        <f t="shared" si="506"/>
        <v>1.8271685</v>
      </c>
      <c r="I4663" s="9">
        <v>0.2461602</v>
      </c>
      <c r="J4663" s="31">
        <f t="shared" si="507"/>
        <v>2.2461601999999998</v>
      </c>
      <c r="K4663" s="9">
        <v>0.1560443</v>
      </c>
      <c r="L4663" s="48">
        <f t="shared" si="508"/>
        <v>2.6560443</v>
      </c>
      <c r="M4663" s="9">
        <v>0.30130869999999998</v>
      </c>
      <c r="N4663" s="48">
        <f t="shared" si="509"/>
        <v>3.3013086999999999</v>
      </c>
      <c r="O4663" s="26">
        <v>0.16801389999999999</v>
      </c>
      <c r="P4663" s="93">
        <f t="shared" si="510"/>
        <v>3.6680139</v>
      </c>
    </row>
    <row r="4664" spans="1:16">
      <c r="A4664" s="10">
        <v>2647.3029999999999</v>
      </c>
      <c r="B4664" s="31">
        <v>0.33633479999999999</v>
      </c>
      <c r="C4664" s="9">
        <v>0.33062409999999998</v>
      </c>
      <c r="D4664" s="31">
        <f t="shared" si="504"/>
        <v>0.83062409999999998</v>
      </c>
      <c r="E4664" s="9">
        <v>0.20925579999999999</v>
      </c>
      <c r="F4664" s="31">
        <f t="shared" si="505"/>
        <v>1.2092558</v>
      </c>
      <c r="G4664" s="9">
        <v>0.3273046</v>
      </c>
      <c r="H4664" s="32">
        <f t="shared" si="506"/>
        <v>1.8273045999999999</v>
      </c>
      <c r="I4664" s="9">
        <v>0.2461711</v>
      </c>
      <c r="J4664" s="31">
        <f t="shared" si="507"/>
        <v>2.2461711000000002</v>
      </c>
      <c r="K4664" s="9">
        <v>0.1562923</v>
      </c>
      <c r="L4664" s="48">
        <f t="shared" si="508"/>
        <v>2.6562923000000001</v>
      </c>
      <c r="M4664" s="9">
        <v>0.30149629999999999</v>
      </c>
      <c r="N4664" s="48">
        <f t="shared" si="509"/>
        <v>3.3014963000000002</v>
      </c>
      <c r="O4664" s="26">
        <v>0.16819239999999999</v>
      </c>
      <c r="P4664" s="93">
        <f t="shared" si="510"/>
        <v>3.6681924000000001</v>
      </c>
    </row>
    <row r="4665" spans="1:16">
      <c r="A4665" s="10">
        <v>2647.7849999999999</v>
      </c>
      <c r="B4665" s="31">
        <v>0.33640229999999999</v>
      </c>
      <c r="C4665" s="9">
        <v>0.33077869999999998</v>
      </c>
      <c r="D4665" s="31">
        <f t="shared" si="504"/>
        <v>0.83077869999999998</v>
      </c>
      <c r="E4665" s="9">
        <v>0.2094414</v>
      </c>
      <c r="F4665" s="31">
        <f t="shared" si="505"/>
        <v>1.2094414</v>
      </c>
      <c r="G4665" s="9">
        <v>0.3274569</v>
      </c>
      <c r="H4665" s="32">
        <f t="shared" si="506"/>
        <v>1.8274569000000001</v>
      </c>
      <c r="I4665" s="9">
        <v>0.246194</v>
      </c>
      <c r="J4665" s="31">
        <f t="shared" si="507"/>
        <v>2.246194</v>
      </c>
      <c r="K4665" s="9">
        <v>0.15653590000000001</v>
      </c>
      <c r="L4665" s="48">
        <f t="shared" si="508"/>
        <v>2.6565359000000002</v>
      </c>
      <c r="M4665" s="9">
        <v>0.30170799999999998</v>
      </c>
      <c r="N4665" s="48">
        <f t="shared" si="509"/>
        <v>3.3017080000000001</v>
      </c>
      <c r="O4665" s="26">
        <v>0.16837669999999999</v>
      </c>
      <c r="P4665" s="93">
        <f t="shared" si="510"/>
        <v>3.6683767</v>
      </c>
    </row>
    <row r="4666" spans="1:16">
      <c r="A4666" s="10">
        <v>2648.2669999999998</v>
      </c>
      <c r="B4666" s="31">
        <v>0.33648939999999999</v>
      </c>
      <c r="C4666" s="9">
        <v>0.33095950000000002</v>
      </c>
      <c r="D4666" s="31">
        <f t="shared" si="504"/>
        <v>0.83095950000000007</v>
      </c>
      <c r="E4666" s="9">
        <v>0.20965239999999999</v>
      </c>
      <c r="F4666" s="31">
        <f t="shared" si="505"/>
        <v>1.2096524</v>
      </c>
      <c r="G4666" s="9">
        <v>0.32761820000000003</v>
      </c>
      <c r="H4666" s="32">
        <f t="shared" si="506"/>
        <v>1.8276182000000001</v>
      </c>
      <c r="I4666" s="9">
        <v>0.24623600000000001</v>
      </c>
      <c r="J4666" s="31">
        <f t="shared" si="507"/>
        <v>2.2462360000000001</v>
      </c>
      <c r="K4666" s="9">
        <v>0.15675269999999999</v>
      </c>
      <c r="L4666" s="48">
        <f t="shared" si="508"/>
        <v>2.6567527000000002</v>
      </c>
      <c r="M4666" s="9">
        <v>0.30192910000000001</v>
      </c>
      <c r="N4666" s="48">
        <f t="shared" si="509"/>
        <v>3.3019291000000002</v>
      </c>
      <c r="O4666" s="26">
        <v>0.1685634</v>
      </c>
      <c r="P4666" s="93">
        <f t="shared" si="510"/>
        <v>3.6685634</v>
      </c>
    </row>
    <row r="4667" spans="1:16">
      <c r="A4667" s="10">
        <v>2648.7489999999998</v>
      </c>
      <c r="B4667" s="31">
        <v>0.33659739999999999</v>
      </c>
      <c r="C4667" s="9">
        <v>0.33115679999999997</v>
      </c>
      <c r="D4667" s="31">
        <f t="shared" si="504"/>
        <v>0.83115680000000003</v>
      </c>
      <c r="E4667" s="9">
        <v>0.20988619999999999</v>
      </c>
      <c r="F4667" s="31">
        <f t="shared" si="505"/>
        <v>1.2098861999999999</v>
      </c>
      <c r="G4667" s="9">
        <v>0.32777840000000003</v>
      </c>
      <c r="H4667" s="32">
        <f t="shared" si="506"/>
        <v>1.8277784000000001</v>
      </c>
      <c r="I4667" s="9">
        <v>0.24629909999999999</v>
      </c>
      <c r="J4667" s="31">
        <f t="shared" si="507"/>
        <v>2.2462990999999999</v>
      </c>
      <c r="K4667" s="9">
        <v>0.15692339999999999</v>
      </c>
      <c r="L4667" s="48">
        <f t="shared" si="508"/>
        <v>2.6569234000000002</v>
      </c>
      <c r="M4667" s="9">
        <v>0.3021375</v>
      </c>
      <c r="N4667" s="48">
        <f t="shared" si="509"/>
        <v>3.3021375000000002</v>
      </c>
      <c r="O4667" s="26">
        <v>0.16874620000000001</v>
      </c>
      <c r="P4667" s="93">
        <f t="shared" si="510"/>
        <v>3.6687462000000002</v>
      </c>
    </row>
    <row r="4668" spans="1:16">
      <c r="A4668" s="10">
        <v>2649.2310000000002</v>
      </c>
      <c r="B4668" s="31">
        <v>0.33672259999999998</v>
      </c>
      <c r="C4668" s="9">
        <v>0.33135500000000001</v>
      </c>
      <c r="D4668" s="31">
        <f t="shared" si="504"/>
        <v>0.83135500000000007</v>
      </c>
      <c r="E4668" s="9">
        <v>0.21013390000000001</v>
      </c>
      <c r="F4668" s="31">
        <f t="shared" si="505"/>
        <v>1.2101339</v>
      </c>
      <c r="G4668" s="9">
        <v>0.32792670000000002</v>
      </c>
      <c r="H4668" s="32">
        <f t="shared" si="506"/>
        <v>1.8279266999999999</v>
      </c>
      <c r="I4668" s="9">
        <v>0.2463813</v>
      </c>
      <c r="J4668" s="31">
        <f t="shared" si="507"/>
        <v>2.2463812999999999</v>
      </c>
      <c r="K4668" s="9">
        <v>0.15703700000000001</v>
      </c>
      <c r="L4668" s="48">
        <f t="shared" si="508"/>
        <v>2.6570369999999999</v>
      </c>
      <c r="M4668" s="9">
        <v>0.3023132</v>
      </c>
      <c r="N4668" s="48">
        <f t="shared" si="509"/>
        <v>3.3023131999999999</v>
      </c>
      <c r="O4668" s="26">
        <v>0.16891709999999999</v>
      </c>
      <c r="P4668" s="93">
        <f t="shared" si="510"/>
        <v>3.6689170999999998</v>
      </c>
    </row>
    <row r="4669" spans="1:16">
      <c r="A4669" s="10">
        <v>2649.7130000000002</v>
      </c>
      <c r="B4669" s="31">
        <v>0.33686250000000001</v>
      </c>
      <c r="C4669" s="9">
        <v>0.33153969999999999</v>
      </c>
      <c r="D4669" s="31">
        <f t="shared" si="504"/>
        <v>0.83153969999999999</v>
      </c>
      <c r="E4669" s="9">
        <v>0.21038219999999999</v>
      </c>
      <c r="F4669" s="31">
        <f t="shared" si="505"/>
        <v>1.2103822</v>
      </c>
      <c r="G4669" s="9">
        <v>0.32805859999999998</v>
      </c>
      <c r="H4669" s="32">
        <f t="shared" si="506"/>
        <v>1.8280585999999999</v>
      </c>
      <c r="I4669" s="9">
        <v>0.2464827</v>
      </c>
      <c r="J4669" s="31">
        <f t="shared" si="507"/>
        <v>2.2464827000000001</v>
      </c>
      <c r="K4669" s="9">
        <v>0.1570985</v>
      </c>
      <c r="L4669" s="48">
        <f t="shared" si="508"/>
        <v>2.6570985</v>
      </c>
      <c r="M4669" s="9">
        <v>0.30244549999999998</v>
      </c>
      <c r="N4669" s="48">
        <f t="shared" si="509"/>
        <v>3.3024455000000001</v>
      </c>
      <c r="O4669" s="26">
        <v>0.169072</v>
      </c>
      <c r="P4669" s="93">
        <f t="shared" si="510"/>
        <v>3.6690719999999999</v>
      </c>
    </row>
    <row r="4670" spans="1:16">
      <c r="A4670" s="10">
        <v>2650.1959999999999</v>
      </c>
      <c r="B4670" s="31">
        <v>0.33701619999999999</v>
      </c>
      <c r="C4670" s="9">
        <v>0.33170270000000002</v>
      </c>
      <c r="D4670" s="31">
        <f t="shared" si="504"/>
        <v>0.83170270000000002</v>
      </c>
      <c r="E4670" s="9">
        <v>0.2106217</v>
      </c>
      <c r="F4670" s="31">
        <f t="shared" si="505"/>
        <v>1.2106216999999999</v>
      </c>
      <c r="G4670" s="9">
        <v>0.32817429999999997</v>
      </c>
      <c r="H4670" s="32">
        <f t="shared" si="506"/>
        <v>1.8281742999999999</v>
      </c>
      <c r="I4670" s="9">
        <v>0.24660470000000001</v>
      </c>
      <c r="J4670" s="31">
        <f t="shared" si="507"/>
        <v>2.2466046999999998</v>
      </c>
      <c r="K4670" s="9">
        <v>0.15712880000000001</v>
      </c>
      <c r="L4670" s="48">
        <f t="shared" si="508"/>
        <v>2.6571288000000002</v>
      </c>
      <c r="M4670" s="9">
        <v>0.30253799999999997</v>
      </c>
      <c r="N4670" s="48">
        <f t="shared" si="509"/>
        <v>3.3025380000000002</v>
      </c>
      <c r="O4670" s="26">
        <v>0.16921310000000001</v>
      </c>
      <c r="P4670" s="93">
        <f t="shared" si="510"/>
        <v>3.6692130999999999</v>
      </c>
    </row>
    <row r="4671" spans="1:16">
      <c r="A4671" s="10">
        <v>2650.6779999999999</v>
      </c>
      <c r="B4671" s="31">
        <v>0.33718700000000001</v>
      </c>
      <c r="C4671" s="9">
        <v>0.33184750000000002</v>
      </c>
      <c r="D4671" s="31">
        <f t="shared" si="504"/>
        <v>0.83184750000000007</v>
      </c>
      <c r="E4671" s="9">
        <v>0.21084520000000001</v>
      </c>
      <c r="F4671" s="31">
        <f t="shared" si="505"/>
        <v>1.2108452000000001</v>
      </c>
      <c r="G4671" s="9">
        <v>0.3282815</v>
      </c>
      <c r="H4671" s="32">
        <f t="shared" si="506"/>
        <v>1.8282815000000001</v>
      </c>
      <c r="I4671" s="9">
        <v>0.2467531</v>
      </c>
      <c r="J4671" s="31">
        <f t="shared" si="507"/>
        <v>2.2467530999999998</v>
      </c>
      <c r="K4671" s="9">
        <v>0.1571583</v>
      </c>
      <c r="L4671" s="48">
        <f t="shared" si="508"/>
        <v>2.6571582999999999</v>
      </c>
      <c r="M4671" s="9">
        <v>0.30260779999999998</v>
      </c>
      <c r="N4671" s="48">
        <f t="shared" si="509"/>
        <v>3.3026078000000001</v>
      </c>
      <c r="O4671" s="26">
        <v>0.16934869999999999</v>
      </c>
      <c r="P4671" s="93">
        <f t="shared" si="510"/>
        <v>3.6693487</v>
      </c>
    </row>
    <row r="4672" spans="1:16">
      <c r="A4672" s="10">
        <v>2651.16</v>
      </c>
      <c r="B4672" s="31">
        <v>0.33737210000000001</v>
      </c>
      <c r="C4672" s="9">
        <v>0.3319801</v>
      </c>
      <c r="D4672" s="31">
        <f t="shared" si="504"/>
        <v>0.8319801</v>
      </c>
      <c r="E4672" s="9">
        <v>0.2110494</v>
      </c>
      <c r="F4672" s="31">
        <f t="shared" si="505"/>
        <v>1.2110494000000001</v>
      </c>
      <c r="G4672" s="9">
        <v>0.32838859999999997</v>
      </c>
      <c r="H4672" s="32">
        <f t="shared" si="506"/>
        <v>1.8283886</v>
      </c>
      <c r="I4672" s="9">
        <v>0.2469314</v>
      </c>
      <c r="J4672" s="31">
        <f t="shared" si="507"/>
        <v>2.2469313999999998</v>
      </c>
      <c r="K4672" s="9">
        <v>0.1572192</v>
      </c>
      <c r="L4672" s="48">
        <f t="shared" si="508"/>
        <v>2.6572192000000001</v>
      </c>
      <c r="M4672" s="9">
        <v>0.30267630000000001</v>
      </c>
      <c r="N4672" s="48">
        <f t="shared" si="509"/>
        <v>3.3026762999999999</v>
      </c>
      <c r="O4672" s="26">
        <v>0.169491</v>
      </c>
      <c r="P4672" s="93">
        <f t="shared" si="510"/>
        <v>3.6694909999999998</v>
      </c>
    </row>
    <row r="4673" spans="1:16">
      <c r="A4673" s="10">
        <v>2651.6419999999998</v>
      </c>
      <c r="B4673" s="31">
        <v>0.33756429999999998</v>
      </c>
      <c r="C4673" s="9">
        <v>0.33210800000000001</v>
      </c>
      <c r="D4673" s="31">
        <f t="shared" si="504"/>
        <v>0.83210800000000007</v>
      </c>
      <c r="E4673" s="9">
        <v>0.2112318</v>
      </c>
      <c r="F4673" s="31">
        <f t="shared" si="505"/>
        <v>1.2112318</v>
      </c>
      <c r="G4673" s="9">
        <v>0.3285016</v>
      </c>
      <c r="H4673" s="32">
        <f t="shared" si="506"/>
        <v>1.8285016000000001</v>
      </c>
      <c r="I4673" s="9">
        <v>0.2471372</v>
      </c>
      <c r="J4673" s="31">
        <f t="shared" si="507"/>
        <v>2.2471372000000001</v>
      </c>
      <c r="K4673" s="9">
        <v>0.15733169999999999</v>
      </c>
      <c r="L4673" s="48">
        <f t="shared" si="508"/>
        <v>2.6573316999999999</v>
      </c>
      <c r="M4673" s="9">
        <v>0.30275940000000001</v>
      </c>
      <c r="N4673" s="48">
        <f t="shared" si="509"/>
        <v>3.3027594000000002</v>
      </c>
      <c r="O4673" s="26">
        <v>0.16964979999999999</v>
      </c>
      <c r="P4673" s="93">
        <f t="shared" si="510"/>
        <v>3.6696498000000002</v>
      </c>
    </row>
    <row r="4674" spans="1:16">
      <c r="A4674" s="10">
        <v>2652.1239999999998</v>
      </c>
      <c r="B4674" s="31">
        <v>0.33775129999999998</v>
      </c>
      <c r="C4674" s="9">
        <v>0.33223380000000002</v>
      </c>
      <c r="D4674" s="31">
        <f t="shared" si="504"/>
        <v>0.83223380000000002</v>
      </c>
      <c r="E4674" s="9">
        <v>0.2113913</v>
      </c>
      <c r="F4674" s="31">
        <f t="shared" si="505"/>
        <v>1.2113913000000001</v>
      </c>
      <c r="G4674" s="9">
        <v>0.32862160000000001</v>
      </c>
      <c r="H4674" s="32">
        <f t="shared" si="506"/>
        <v>1.8286216</v>
      </c>
      <c r="I4674" s="9">
        <v>0.2473602</v>
      </c>
      <c r="J4674" s="31">
        <f t="shared" si="507"/>
        <v>2.2473602000000001</v>
      </c>
      <c r="K4674" s="9">
        <v>0.1574981</v>
      </c>
      <c r="L4674" s="48">
        <f t="shared" si="508"/>
        <v>2.6574981000000002</v>
      </c>
      <c r="M4674" s="9">
        <v>0.30286299999999999</v>
      </c>
      <c r="N4674" s="48">
        <f t="shared" si="509"/>
        <v>3.3028629999999999</v>
      </c>
      <c r="O4674" s="26">
        <v>0.16983019999999999</v>
      </c>
      <c r="P4674" s="93">
        <f t="shared" si="510"/>
        <v>3.6698301999999998</v>
      </c>
    </row>
    <row r="4675" spans="1:16">
      <c r="A4675" s="10">
        <v>2652.6060000000002</v>
      </c>
      <c r="B4675" s="31">
        <v>0.33791789999999999</v>
      </c>
      <c r="C4675" s="9">
        <v>0.33235619999999999</v>
      </c>
      <c r="D4675" s="31">
        <f t="shared" ref="D4675:D4738" si="511">C4675+0.5</f>
        <v>0.83235619999999999</v>
      </c>
      <c r="E4675" s="9">
        <v>0.21152670000000001</v>
      </c>
      <c r="F4675" s="31">
        <f t="shared" ref="F4675:F4738" si="512">E4675+1</f>
        <v>1.2115267000000001</v>
      </c>
      <c r="G4675" s="9">
        <v>0.32874490000000001</v>
      </c>
      <c r="H4675" s="32">
        <f t="shared" ref="H4675:H4738" si="513">G4675+1.5</f>
        <v>1.8287449</v>
      </c>
      <c r="I4675" s="9">
        <v>0.2475832</v>
      </c>
      <c r="J4675" s="31">
        <f t="shared" ref="J4675:J4738" si="514">I4675+2</f>
        <v>2.2475832000000002</v>
      </c>
      <c r="K4675" s="9">
        <v>0.15770509999999999</v>
      </c>
      <c r="L4675" s="48">
        <f t="shared" ref="L4675:L4738" si="515">K4675+2.5</f>
        <v>2.6577050999999998</v>
      </c>
      <c r="M4675" s="9">
        <v>0.30297970000000002</v>
      </c>
      <c r="N4675" s="48">
        <f t="shared" ref="N4675:N4738" si="516">M4675+3</f>
        <v>3.3029796999999999</v>
      </c>
      <c r="O4675" s="26">
        <v>0.17003099999999999</v>
      </c>
      <c r="P4675" s="93">
        <f t="shared" ref="P4675:P4738" si="517">O4675+3.5</f>
        <v>3.6700309999999998</v>
      </c>
    </row>
    <row r="4676" spans="1:16">
      <c r="A4676" s="10">
        <v>2653.0880000000002</v>
      </c>
      <c r="B4676" s="31">
        <v>0.33805540000000001</v>
      </c>
      <c r="C4676" s="9">
        <v>0.33247349999999998</v>
      </c>
      <c r="D4676" s="31">
        <f t="shared" si="511"/>
        <v>0.83247349999999998</v>
      </c>
      <c r="E4676" s="9">
        <v>0.21163870000000001</v>
      </c>
      <c r="F4676" s="31">
        <f t="shared" si="512"/>
        <v>1.2116387</v>
      </c>
      <c r="G4676" s="9">
        <v>0.32886759999999998</v>
      </c>
      <c r="H4676" s="32">
        <f t="shared" si="513"/>
        <v>1.8288675999999999</v>
      </c>
      <c r="I4676" s="9">
        <v>0.2477886</v>
      </c>
      <c r="J4676" s="31">
        <f t="shared" si="514"/>
        <v>2.2477885999999998</v>
      </c>
      <c r="K4676" s="9">
        <v>0.15792929999999999</v>
      </c>
      <c r="L4676" s="48">
        <f t="shared" si="515"/>
        <v>2.6579293000000002</v>
      </c>
      <c r="M4676" s="9">
        <v>0.30309740000000002</v>
      </c>
      <c r="N4676" s="48">
        <f t="shared" si="516"/>
        <v>3.3030974</v>
      </c>
      <c r="O4676" s="26">
        <v>0.17024639999999999</v>
      </c>
      <c r="P4676" s="93">
        <f t="shared" si="517"/>
        <v>3.6702463999999999</v>
      </c>
    </row>
    <row r="4677" spans="1:16">
      <c r="A4677" s="10">
        <v>2653.57</v>
      </c>
      <c r="B4677" s="31">
        <v>0.33816439999999998</v>
      </c>
      <c r="C4677" s="9">
        <v>0.33258779999999999</v>
      </c>
      <c r="D4677" s="31">
        <f t="shared" si="511"/>
        <v>0.83258779999999999</v>
      </c>
      <c r="E4677" s="9">
        <v>0.21173220000000001</v>
      </c>
      <c r="F4677" s="31">
        <f t="shared" si="512"/>
        <v>1.2117321999999999</v>
      </c>
      <c r="G4677" s="9">
        <v>0.32898820000000001</v>
      </c>
      <c r="H4677" s="32">
        <f t="shared" si="513"/>
        <v>1.8289882</v>
      </c>
      <c r="I4677" s="9">
        <v>0.24796360000000001</v>
      </c>
      <c r="J4677" s="31">
        <f t="shared" si="514"/>
        <v>2.2479635999999998</v>
      </c>
      <c r="K4677" s="9">
        <v>0.15814839999999999</v>
      </c>
      <c r="L4677" s="48">
        <f t="shared" si="515"/>
        <v>2.6581484</v>
      </c>
      <c r="M4677" s="9">
        <v>0.30320570000000002</v>
      </c>
      <c r="N4677" s="48">
        <f t="shared" si="516"/>
        <v>3.3032056999999999</v>
      </c>
      <c r="O4677" s="26">
        <v>0.17046929999999999</v>
      </c>
      <c r="P4677" s="93">
        <f t="shared" si="517"/>
        <v>3.6704693000000002</v>
      </c>
    </row>
    <row r="4678" spans="1:16">
      <c r="A4678" s="10">
        <v>2654.0520000000001</v>
      </c>
      <c r="B4678" s="31">
        <v>0.33825810000000001</v>
      </c>
      <c r="C4678" s="9">
        <v>0.33270640000000001</v>
      </c>
      <c r="D4678" s="31">
        <f t="shared" si="511"/>
        <v>0.83270639999999996</v>
      </c>
      <c r="E4678" s="9">
        <v>0.2118189</v>
      </c>
      <c r="F4678" s="31">
        <f t="shared" si="512"/>
        <v>1.2118188999999999</v>
      </c>
      <c r="G4678" s="9">
        <v>0.32911000000000001</v>
      </c>
      <c r="H4678" s="32">
        <f t="shared" si="513"/>
        <v>1.82911</v>
      </c>
      <c r="I4678" s="9">
        <v>0.24810589999999999</v>
      </c>
      <c r="J4678" s="31">
        <f t="shared" si="514"/>
        <v>2.2481059000000001</v>
      </c>
      <c r="K4678" s="9">
        <v>0.15834870000000001</v>
      </c>
      <c r="L4678" s="48">
        <f t="shared" si="515"/>
        <v>2.6583486999999999</v>
      </c>
      <c r="M4678" s="9">
        <v>0.30329919999999999</v>
      </c>
      <c r="N4678" s="48">
        <f t="shared" si="516"/>
        <v>3.3032992000000001</v>
      </c>
      <c r="O4678" s="26">
        <v>0.1706945</v>
      </c>
      <c r="P4678" s="93">
        <f t="shared" si="517"/>
        <v>3.6706945000000002</v>
      </c>
    </row>
    <row r="4679" spans="1:16">
      <c r="A4679" s="10">
        <v>2654.5349999999999</v>
      </c>
      <c r="B4679" s="31">
        <v>0.33835379999999998</v>
      </c>
      <c r="C4679" s="9">
        <v>0.33284150000000001</v>
      </c>
      <c r="D4679" s="31">
        <f t="shared" si="511"/>
        <v>0.83284150000000001</v>
      </c>
      <c r="E4679" s="9">
        <v>0.2119124</v>
      </c>
      <c r="F4679" s="31">
        <f t="shared" si="512"/>
        <v>1.2119124000000001</v>
      </c>
      <c r="G4679" s="9">
        <v>0.32923940000000002</v>
      </c>
      <c r="H4679" s="32">
        <f t="shared" si="513"/>
        <v>1.8292394000000001</v>
      </c>
      <c r="I4679" s="9">
        <v>0.2482219</v>
      </c>
      <c r="J4679" s="31">
        <f t="shared" si="514"/>
        <v>2.2482218999999999</v>
      </c>
      <c r="K4679" s="9">
        <v>0.15852849999999999</v>
      </c>
      <c r="L4679" s="48">
        <f t="shared" si="515"/>
        <v>2.6585285000000001</v>
      </c>
      <c r="M4679" s="9">
        <v>0.30338310000000002</v>
      </c>
      <c r="N4679" s="48">
        <f t="shared" si="516"/>
        <v>3.3033831</v>
      </c>
      <c r="O4679" s="26">
        <v>0.17092009999999999</v>
      </c>
      <c r="P4679" s="93">
        <f t="shared" si="517"/>
        <v>3.6709201</v>
      </c>
    </row>
    <row r="4680" spans="1:16">
      <c r="A4680" s="10">
        <v>2655.0169999999998</v>
      </c>
      <c r="B4680" s="31">
        <v>0.3384684</v>
      </c>
      <c r="C4680" s="9">
        <v>0.33300289999999999</v>
      </c>
      <c r="D4680" s="31">
        <f t="shared" si="511"/>
        <v>0.83300289999999999</v>
      </c>
      <c r="E4680" s="9">
        <v>0.21202689999999999</v>
      </c>
      <c r="F4680" s="31">
        <f t="shared" si="512"/>
        <v>1.2120268999999999</v>
      </c>
      <c r="G4680" s="9">
        <v>0.32938220000000001</v>
      </c>
      <c r="H4680" s="32">
        <f t="shared" si="513"/>
        <v>1.8293822</v>
      </c>
      <c r="I4680" s="9">
        <v>0.2483244</v>
      </c>
      <c r="J4680" s="31">
        <f t="shared" si="514"/>
        <v>2.2483244</v>
      </c>
      <c r="K4680" s="9">
        <v>0.1586979</v>
      </c>
      <c r="L4680" s="48">
        <f t="shared" si="515"/>
        <v>2.6586978999999999</v>
      </c>
      <c r="M4680" s="9">
        <v>0.3034637</v>
      </c>
      <c r="N4680" s="48">
        <f t="shared" si="516"/>
        <v>3.3034637</v>
      </c>
      <c r="O4680" s="26">
        <v>0.17114489999999999</v>
      </c>
      <c r="P4680" s="93">
        <f t="shared" si="517"/>
        <v>3.6711448999999998</v>
      </c>
    </row>
    <row r="4681" spans="1:16">
      <c r="A4681" s="10">
        <v>2655.4989999999998</v>
      </c>
      <c r="B4681" s="31">
        <v>0.33860780000000001</v>
      </c>
      <c r="C4681" s="9">
        <v>0.33319169999999998</v>
      </c>
      <c r="D4681" s="31">
        <f t="shared" si="511"/>
        <v>0.83319169999999998</v>
      </c>
      <c r="E4681" s="9">
        <v>0.21217150000000001</v>
      </c>
      <c r="F4681" s="31">
        <f t="shared" si="512"/>
        <v>1.2121715</v>
      </c>
      <c r="G4681" s="9">
        <v>0.32954060000000002</v>
      </c>
      <c r="H4681" s="32">
        <f t="shared" si="513"/>
        <v>1.8295406000000001</v>
      </c>
      <c r="I4681" s="9">
        <v>0.2484258</v>
      </c>
      <c r="J4681" s="31">
        <f t="shared" si="514"/>
        <v>2.2484258000000001</v>
      </c>
      <c r="K4681" s="9">
        <v>0.1588676</v>
      </c>
      <c r="L4681" s="48">
        <f t="shared" si="515"/>
        <v>2.6588675999999998</v>
      </c>
      <c r="M4681" s="9">
        <v>0.3035447</v>
      </c>
      <c r="N4681" s="48">
        <f t="shared" si="516"/>
        <v>3.3035446999999998</v>
      </c>
      <c r="O4681" s="26">
        <v>0.1713682</v>
      </c>
      <c r="P4681" s="93">
        <f t="shared" si="517"/>
        <v>3.6713681999999999</v>
      </c>
    </row>
    <row r="4682" spans="1:16">
      <c r="A4682" s="10">
        <v>2655.9810000000002</v>
      </c>
      <c r="B4682" s="31">
        <v>0.33876539999999999</v>
      </c>
      <c r="C4682" s="9">
        <v>0.33339760000000002</v>
      </c>
      <c r="D4682" s="31">
        <f t="shared" si="511"/>
        <v>0.83339760000000007</v>
      </c>
      <c r="E4682" s="9">
        <v>0.2123467</v>
      </c>
      <c r="F4682" s="31">
        <f t="shared" si="512"/>
        <v>1.2123466999999999</v>
      </c>
      <c r="G4682" s="9">
        <v>0.32970870000000002</v>
      </c>
      <c r="H4682" s="32">
        <f t="shared" si="513"/>
        <v>1.8297087000000001</v>
      </c>
      <c r="I4682" s="9">
        <v>0.2485309</v>
      </c>
      <c r="J4682" s="31">
        <f t="shared" si="514"/>
        <v>2.2485309</v>
      </c>
      <c r="K4682" s="9">
        <v>0.15904399999999999</v>
      </c>
      <c r="L4682" s="48">
        <f t="shared" si="515"/>
        <v>2.6590440000000002</v>
      </c>
      <c r="M4682" s="9">
        <v>0.30362440000000002</v>
      </c>
      <c r="N4682" s="48">
        <f t="shared" si="516"/>
        <v>3.3036243999999999</v>
      </c>
      <c r="O4682" s="26">
        <v>0.17158709999999999</v>
      </c>
      <c r="P4682" s="93">
        <f t="shared" si="517"/>
        <v>3.6715871</v>
      </c>
    </row>
    <row r="4683" spans="1:16">
      <c r="A4683" s="10">
        <v>2656.4630000000002</v>
      </c>
      <c r="B4683" s="31">
        <v>0.33892660000000002</v>
      </c>
      <c r="C4683" s="9">
        <v>0.33360079999999998</v>
      </c>
      <c r="D4683" s="31">
        <f t="shared" si="511"/>
        <v>0.83360079999999992</v>
      </c>
      <c r="E4683" s="9">
        <v>0.21254619999999999</v>
      </c>
      <c r="F4683" s="31">
        <f t="shared" si="512"/>
        <v>1.2125462</v>
      </c>
      <c r="G4683" s="9">
        <v>0.32987739999999999</v>
      </c>
      <c r="H4683" s="32">
        <f t="shared" si="513"/>
        <v>1.8298774</v>
      </c>
      <c r="I4683" s="9">
        <v>0.2486409</v>
      </c>
      <c r="J4683" s="31">
        <f t="shared" si="514"/>
        <v>2.2486408999999998</v>
      </c>
      <c r="K4683" s="9">
        <v>0.15922720000000001</v>
      </c>
      <c r="L4683" s="48">
        <f t="shared" si="515"/>
        <v>2.6592272000000001</v>
      </c>
      <c r="M4683" s="9">
        <v>0.30369550000000001</v>
      </c>
      <c r="N4683" s="48">
        <f t="shared" si="516"/>
        <v>3.3036954999999999</v>
      </c>
      <c r="O4683" s="26">
        <v>0.17179620000000001</v>
      </c>
      <c r="P4683" s="93">
        <f t="shared" si="517"/>
        <v>3.6717962000000002</v>
      </c>
    </row>
    <row r="4684" spans="1:16">
      <c r="A4684" s="10">
        <v>2656.9450000000002</v>
      </c>
      <c r="B4684" s="31">
        <v>0.3390765</v>
      </c>
      <c r="C4684" s="9">
        <v>0.33377869999999998</v>
      </c>
      <c r="D4684" s="31">
        <f t="shared" si="511"/>
        <v>0.83377869999999998</v>
      </c>
      <c r="E4684" s="9">
        <v>0.21275949999999999</v>
      </c>
      <c r="F4684" s="31">
        <f t="shared" si="512"/>
        <v>1.2127595</v>
      </c>
      <c r="G4684" s="9">
        <v>0.3300342</v>
      </c>
      <c r="H4684" s="32">
        <f t="shared" si="513"/>
        <v>1.8300342000000001</v>
      </c>
      <c r="I4684" s="9">
        <v>0.24875349999999999</v>
      </c>
      <c r="J4684" s="31">
        <f t="shared" si="514"/>
        <v>2.2487534999999998</v>
      </c>
      <c r="K4684" s="9">
        <v>0.15941</v>
      </c>
      <c r="L4684" s="48">
        <f t="shared" si="515"/>
        <v>2.6594099999999998</v>
      </c>
      <c r="M4684" s="9">
        <v>0.3037494</v>
      </c>
      <c r="N4684" s="48">
        <f t="shared" si="516"/>
        <v>3.3037494000000001</v>
      </c>
      <c r="O4684" s="26">
        <v>0.17199039999999999</v>
      </c>
      <c r="P4684" s="93">
        <f t="shared" si="517"/>
        <v>3.6719903999999999</v>
      </c>
    </row>
    <row r="4685" spans="1:16">
      <c r="A4685" s="10">
        <v>2657.4270000000001</v>
      </c>
      <c r="B4685" s="31">
        <v>0.33920879999999998</v>
      </c>
      <c r="C4685" s="9">
        <v>0.33391589999999999</v>
      </c>
      <c r="D4685" s="31">
        <f t="shared" si="511"/>
        <v>0.83391590000000004</v>
      </c>
      <c r="E4685" s="9">
        <v>0.2129762</v>
      </c>
      <c r="F4685" s="31">
        <f t="shared" si="512"/>
        <v>1.2129761999999999</v>
      </c>
      <c r="G4685" s="9">
        <v>0.33017429999999998</v>
      </c>
      <c r="H4685" s="32">
        <f t="shared" si="513"/>
        <v>1.8301742999999999</v>
      </c>
      <c r="I4685" s="9">
        <v>0.2488669</v>
      </c>
      <c r="J4685" s="31">
        <f t="shared" si="514"/>
        <v>2.2488668999999999</v>
      </c>
      <c r="K4685" s="9">
        <v>0.15958510000000001</v>
      </c>
      <c r="L4685" s="48">
        <f t="shared" si="515"/>
        <v>2.6595851000000001</v>
      </c>
      <c r="M4685" s="9">
        <v>0.30378650000000001</v>
      </c>
      <c r="N4685" s="48">
        <f t="shared" si="516"/>
        <v>3.3037865000000002</v>
      </c>
      <c r="O4685" s="26">
        <v>0.17216770000000001</v>
      </c>
      <c r="P4685" s="93">
        <f t="shared" si="517"/>
        <v>3.6721677000000001</v>
      </c>
    </row>
    <row r="4686" spans="1:16">
      <c r="A4686" s="10">
        <v>2657.9090000000001</v>
      </c>
      <c r="B4686" s="31">
        <v>0.33932679999999998</v>
      </c>
      <c r="C4686" s="9">
        <v>0.33400950000000001</v>
      </c>
      <c r="D4686" s="31">
        <f t="shared" si="511"/>
        <v>0.83400950000000007</v>
      </c>
      <c r="E4686" s="9">
        <v>0.21318899999999999</v>
      </c>
      <c r="F4686" s="31">
        <f t="shared" si="512"/>
        <v>1.2131890000000001</v>
      </c>
      <c r="G4686" s="9">
        <v>0.33029760000000002</v>
      </c>
      <c r="H4686" s="32">
        <f t="shared" si="513"/>
        <v>1.8302976</v>
      </c>
      <c r="I4686" s="9">
        <v>0.24898410000000001</v>
      </c>
      <c r="J4686" s="31">
        <f t="shared" si="514"/>
        <v>2.2489840999999999</v>
      </c>
      <c r="K4686" s="9">
        <v>0.1597481</v>
      </c>
      <c r="L4686" s="48">
        <f t="shared" si="515"/>
        <v>2.6597480999999998</v>
      </c>
      <c r="M4686" s="9">
        <v>0.30381370000000002</v>
      </c>
      <c r="N4686" s="48">
        <f t="shared" si="516"/>
        <v>3.3038137000000001</v>
      </c>
      <c r="O4686" s="26">
        <v>0.1723316</v>
      </c>
      <c r="P4686" s="93">
        <f t="shared" si="517"/>
        <v>3.6723316000000001</v>
      </c>
    </row>
    <row r="4687" spans="1:16">
      <c r="A4687" s="10">
        <v>2658.3919999999998</v>
      </c>
      <c r="B4687" s="31">
        <v>0.33944479999999999</v>
      </c>
      <c r="C4687" s="9">
        <v>0.3340688</v>
      </c>
      <c r="D4687" s="31">
        <f t="shared" si="511"/>
        <v>0.83406880000000005</v>
      </c>
      <c r="E4687" s="9">
        <v>0.21339540000000001</v>
      </c>
      <c r="F4687" s="31">
        <f t="shared" si="512"/>
        <v>1.2133954</v>
      </c>
      <c r="G4687" s="9">
        <v>0.33041179999999998</v>
      </c>
      <c r="H4687" s="32">
        <f t="shared" si="513"/>
        <v>1.8304118</v>
      </c>
      <c r="I4687" s="9">
        <v>0.249111</v>
      </c>
      <c r="J4687" s="31">
        <f t="shared" si="514"/>
        <v>2.2491110000000001</v>
      </c>
      <c r="K4687" s="9">
        <v>0.1599016</v>
      </c>
      <c r="L4687" s="48">
        <f t="shared" si="515"/>
        <v>2.6599016</v>
      </c>
      <c r="M4687" s="9">
        <v>0.30384879999999997</v>
      </c>
      <c r="N4687" s="48">
        <f t="shared" si="516"/>
        <v>3.3038487999999999</v>
      </c>
      <c r="O4687" s="26">
        <v>0.17249030000000001</v>
      </c>
      <c r="P4687" s="93">
        <f t="shared" si="517"/>
        <v>3.6724903000000002</v>
      </c>
    </row>
    <row r="4688" spans="1:16">
      <c r="A4688" s="10">
        <v>2658.8739999999998</v>
      </c>
      <c r="B4688" s="31">
        <v>0.3395743</v>
      </c>
      <c r="C4688" s="9">
        <v>0.33411160000000001</v>
      </c>
      <c r="D4688" s="31">
        <f t="shared" si="511"/>
        <v>0.83411159999999995</v>
      </c>
      <c r="E4688" s="9">
        <v>0.21359539999999999</v>
      </c>
      <c r="F4688" s="31">
        <f t="shared" si="512"/>
        <v>1.2135954</v>
      </c>
      <c r="G4688" s="9">
        <v>0.33052599999999999</v>
      </c>
      <c r="H4688" s="32">
        <f t="shared" si="513"/>
        <v>1.8305259999999999</v>
      </c>
      <c r="I4688" s="9">
        <v>0.2492529</v>
      </c>
      <c r="J4688" s="31">
        <f t="shared" si="514"/>
        <v>2.2492529000000001</v>
      </c>
      <c r="K4688" s="9">
        <v>0.16005220000000001</v>
      </c>
      <c r="L4688" s="48">
        <f t="shared" si="515"/>
        <v>2.6600522</v>
      </c>
      <c r="M4688" s="9">
        <v>0.30390840000000002</v>
      </c>
      <c r="N4688" s="48">
        <f t="shared" si="516"/>
        <v>3.3039084000000001</v>
      </c>
      <c r="O4688" s="26">
        <v>0.17265230000000001</v>
      </c>
      <c r="P4688" s="93">
        <f t="shared" si="517"/>
        <v>3.6726523000000002</v>
      </c>
    </row>
    <row r="4689" spans="1:16">
      <c r="A4689" s="10">
        <v>2659.3560000000002</v>
      </c>
      <c r="B4689" s="31">
        <v>0.3397213</v>
      </c>
      <c r="C4689" s="9">
        <v>0.33415479999999997</v>
      </c>
      <c r="D4689" s="31">
        <f t="shared" si="511"/>
        <v>0.83415479999999997</v>
      </c>
      <c r="E4689" s="9">
        <v>0.21378810000000001</v>
      </c>
      <c r="F4689" s="31">
        <f t="shared" si="512"/>
        <v>1.2137880999999999</v>
      </c>
      <c r="G4689" s="9">
        <v>0.33064719999999997</v>
      </c>
      <c r="H4689" s="32">
        <f t="shared" si="513"/>
        <v>1.8306472</v>
      </c>
      <c r="I4689" s="9">
        <v>0.2494121</v>
      </c>
      <c r="J4689" s="31">
        <f t="shared" si="514"/>
        <v>2.2494120999999998</v>
      </c>
      <c r="K4689" s="9">
        <v>0.16020709999999999</v>
      </c>
      <c r="L4689" s="48">
        <f t="shared" si="515"/>
        <v>2.6602071</v>
      </c>
      <c r="M4689" s="9">
        <v>0.30400389999999999</v>
      </c>
      <c r="N4689" s="48">
        <f t="shared" si="516"/>
        <v>3.3040039000000001</v>
      </c>
      <c r="O4689" s="26">
        <v>0.17282600000000001</v>
      </c>
      <c r="P4689" s="93">
        <f t="shared" si="517"/>
        <v>3.6728260000000001</v>
      </c>
    </row>
    <row r="4690" spans="1:16">
      <c r="A4690" s="10">
        <v>2659.8380000000002</v>
      </c>
      <c r="B4690" s="31">
        <v>0.33988119999999999</v>
      </c>
      <c r="C4690" s="9">
        <v>0.33421240000000002</v>
      </c>
      <c r="D4690" s="31">
        <f t="shared" si="511"/>
        <v>0.83421239999999997</v>
      </c>
      <c r="E4690" s="9">
        <v>0.21397099999999999</v>
      </c>
      <c r="F4690" s="31">
        <f t="shared" si="512"/>
        <v>1.2139709999999999</v>
      </c>
      <c r="G4690" s="9">
        <v>0.33077600000000001</v>
      </c>
      <c r="H4690" s="32">
        <f t="shared" si="513"/>
        <v>1.830776</v>
      </c>
      <c r="I4690" s="9">
        <v>0.2495841</v>
      </c>
      <c r="J4690" s="31">
        <f t="shared" si="514"/>
        <v>2.2495840999999999</v>
      </c>
      <c r="K4690" s="9">
        <v>0.1603705</v>
      </c>
      <c r="L4690" s="48">
        <f t="shared" si="515"/>
        <v>2.6603705</v>
      </c>
      <c r="M4690" s="9">
        <v>0.30413570000000001</v>
      </c>
      <c r="N4690" s="48">
        <f t="shared" si="516"/>
        <v>3.3041356999999998</v>
      </c>
      <c r="O4690" s="26">
        <v>0.1730119</v>
      </c>
      <c r="P4690" s="93">
        <f t="shared" si="517"/>
        <v>3.6730119000000001</v>
      </c>
    </row>
    <row r="4691" spans="1:16">
      <c r="A4691" s="10">
        <v>2660.32</v>
      </c>
      <c r="B4691" s="31">
        <v>0.34003919999999999</v>
      </c>
      <c r="C4691" s="9">
        <v>0.33428730000000001</v>
      </c>
      <c r="D4691" s="31">
        <f t="shared" si="511"/>
        <v>0.83428729999999995</v>
      </c>
      <c r="E4691" s="9">
        <v>0.21414050000000001</v>
      </c>
      <c r="F4691" s="31">
        <f t="shared" si="512"/>
        <v>1.2141405000000001</v>
      </c>
      <c r="G4691" s="9">
        <v>0.33090779999999997</v>
      </c>
      <c r="H4691" s="32">
        <f t="shared" si="513"/>
        <v>1.8309077999999999</v>
      </c>
      <c r="I4691" s="9">
        <v>0.2497598</v>
      </c>
      <c r="J4691" s="31">
        <f t="shared" si="514"/>
        <v>2.2497598000000001</v>
      </c>
      <c r="K4691" s="9">
        <v>0.16054019999999999</v>
      </c>
      <c r="L4691" s="48">
        <f t="shared" si="515"/>
        <v>2.6605401999999998</v>
      </c>
      <c r="M4691" s="9">
        <v>0.30429620000000002</v>
      </c>
      <c r="N4691" s="48">
        <f t="shared" si="516"/>
        <v>3.3042962</v>
      </c>
      <c r="O4691" s="26">
        <v>0.17320650000000001</v>
      </c>
      <c r="P4691" s="93">
        <f t="shared" si="517"/>
        <v>3.6732065</v>
      </c>
    </row>
    <row r="4692" spans="1:16">
      <c r="A4692" s="10">
        <v>2660.8020000000001</v>
      </c>
      <c r="B4692" s="31">
        <v>0.3401805</v>
      </c>
      <c r="C4692" s="9">
        <v>0.33438089999999998</v>
      </c>
      <c r="D4692" s="31">
        <f t="shared" si="511"/>
        <v>0.83438089999999998</v>
      </c>
      <c r="E4692" s="9">
        <v>0.21429400000000001</v>
      </c>
      <c r="F4692" s="31">
        <f t="shared" si="512"/>
        <v>1.214294</v>
      </c>
      <c r="G4692" s="9">
        <v>0.33103510000000003</v>
      </c>
      <c r="H4692" s="32">
        <f t="shared" si="513"/>
        <v>1.8310351</v>
      </c>
      <c r="I4692" s="9">
        <v>0.24993290000000001</v>
      </c>
      <c r="J4692" s="31">
        <f t="shared" si="514"/>
        <v>2.2499329000000001</v>
      </c>
      <c r="K4692" s="9">
        <v>0.1607102</v>
      </c>
      <c r="L4692" s="48">
        <f t="shared" si="515"/>
        <v>2.6607102</v>
      </c>
      <c r="M4692" s="9">
        <v>0.30447249999999998</v>
      </c>
      <c r="N4692" s="48">
        <f t="shared" si="516"/>
        <v>3.3044725000000001</v>
      </c>
      <c r="O4692" s="26">
        <v>0.17340259999999999</v>
      </c>
      <c r="P4692" s="93">
        <f t="shared" si="517"/>
        <v>3.6734026000000002</v>
      </c>
    </row>
    <row r="4693" spans="1:16">
      <c r="A4693" s="10">
        <v>2661.2840000000001</v>
      </c>
      <c r="B4693" s="31">
        <v>0.34029280000000001</v>
      </c>
      <c r="C4693" s="9">
        <v>0.33449099999999998</v>
      </c>
      <c r="D4693" s="31">
        <f t="shared" si="511"/>
        <v>0.83449099999999998</v>
      </c>
      <c r="E4693" s="9">
        <v>0.21443380000000001</v>
      </c>
      <c r="F4693" s="31">
        <f t="shared" si="512"/>
        <v>1.2144338000000001</v>
      </c>
      <c r="G4693" s="9">
        <v>0.33115260000000002</v>
      </c>
      <c r="H4693" s="32">
        <f t="shared" si="513"/>
        <v>1.8311526</v>
      </c>
      <c r="I4693" s="9">
        <v>0.25009959999999998</v>
      </c>
      <c r="J4693" s="31">
        <f t="shared" si="514"/>
        <v>2.2500996</v>
      </c>
      <c r="K4693" s="9">
        <v>0.16087419999999999</v>
      </c>
      <c r="L4693" s="48">
        <f t="shared" si="515"/>
        <v>2.6608741999999999</v>
      </c>
      <c r="M4693" s="9">
        <v>0.3046566</v>
      </c>
      <c r="N4693" s="48">
        <f t="shared" si="516"/>
        <v>3.3046565999999999</v>
      </c>
      <c r="O4693" s="26">
        <v>0.17359169999999999</v>
      </c>
      <c r="P4693" s="93">
        <f t="shared" si="517"/>
        <v>3.6735916999999998</v>
      </c>
    </row>
    <row r="4694" spans="1:16">
      <c r="A4694" s="10">
        <v>2661.7660000000001</v>
      </c>
      <c r="B4694" s="31">
        <v>0.34037600000000001</v>
      </c>
      <c r="C4694" s="9">
        <v>0.33461930000000001</v>
      </c>
      <c r="D4694" s="31">
        <f t="shared" si="511"/>
        <v>0.83461929999999995</v>
      </c>
      <c r="E4694" s="9">
        <v>0.21456749999999999</v>
      </c>
      <c r="F4694" s="31">
        <f t="shared" si="512"/>
        <v>1.2145675</v>
      </c>
      <c r="G4694" s="9">
        <v>0.33126230000000001</v>
      </c>
      <c r="H4694" s="32">
        <f t="shared" si="513"/>
        <v>1.8312623000000001</v>
      </c>
      <c r="I4694" s="9">
        <v>0.2502663</v>
      </c>
      <c r="J4694" s="31">
        <f t="shared" si="514"/>
        <v>2.2502662999999998</v>
      </c>
      <c r="K4694" s="9">
        <v>0.16102849999999999</v>
      </c>
      <c r="L4694" s="48">
        <f t="shared" si="515"/>
        <v>2.6610285</v>
      </c>
      <c r="M4694" s="9">
        <v>0.3048457</v>
      </c>
      <c r="N4694" s="48">
        <f t="shared" si="516"/>
        <v>3.3048457</v>
      </c>
      <c r="O4694" s="26">
        <v>0.17377049999999999</v>
      </c>
      <c r="P4694" s="93">
        <f t="shared" si="517"/>
        <v>3.6737704999999998</v>
      </c>
    </row>
    <row r="4695" spans="1:16">
      <c r="A4695" s="10">
        <v>2662.2489999999998</v>
      </c>
      <c r="B4695" s="31">
        <v>0.34043600000000002</v>
      </c>
      <c r="C4695" s="9">
        <v>0.33476919999999999</v>
      </c>
      <c r="D4695" s="31">
        <f t="shared" si="511"/>
        <v>0.83476919999999999</v>
      </c>
      <c r="E4695" s="9">
        <v>0.21470610000000001</v>
      </c>
      <c r="F4695" s="31">
        <f t="shared" si="512"/>
        <v>1.2147060999999999</v>
      </c>
      <c r="G4695" s="9">
        <v>0.33137129999999998</v>
      </c>
      <c r="H4695" s="32">
        <f t="shared" si="513"/>
        <v>1.8313713</v>
      </c>
      <c r="I4695" s="9">
        <v>0.25044159999999999</v>
      </c>
      <c r="J4695" s="31">
        <f t="shared" si="514"/>
        <v>2.2504415999999998</v>
      </c>
      <c r="K4695" s="9">
        <v>0.16117400000000001</v>
      </c>
      <c r="L4695" s="48">
        <f t="shared" si="515"/>
        <v>2.6611739999999999</v>
      </c>
      <c r="M4695" s="9">
        <v>0.30504290000000001</v>
      </c>
      <c r="N4695" s="48">
        <f t="shared" si="516"/>
        <v>3.3050429000000001</v>
      </c>
      <c r="O4695" s="26">
        <v>0.17393910000000001</v>
      </c>
      <c r="P4695" s="93">
        <f t="shared" si="517"/>
        <v>3.6739391000000001</v>
      </c>
    </row>
    <row r="4696" spans="1:16">
      <c r="A4696" s="10">
        <v>2662.73</v>
      </c>
      <c r="B4696" s="31">
        <v>0.34048410000000001</v>
      </c>
      <c r="C4696" s="9">
        <v>0.33494459999999998</v>
      </c>
      <c r="D4696" s="31">
        <f t="shared" si="511"/>
        <v>0.83494460000000004</v>
      </c>
      <c r="E4696" s="9">
        <v>0.21486150000000001</v>
      </c>
      <c r="F4696" s="31">
        <f t="shared" si="512"/>
        <v>1.2148615</v>
      </c>
      <c r="G4696" s="9">
        <v>0.33148820000000001</v>
      </c>
      <c r="H4696" s="32">
        <f t="shared" si="513"/>
        <v>1.8314881999999999</v>
      </c>
      <c r="I4696" s="9">
        <v>0.25063200000000002</v>
      </c>
      <c r="J4696" s="31">
        <f t="shared" si="514"/>
        <v>2.250632</v>
      </c>
      <c r="K4696" s="9">
        <v>0.16131409999999999</v>
      </c>
      <c r="L4696" s="48">
        <f t="shared" si="515"/>
        <v>2.6613140999999998</v>
      </c>
      <c r="M4696" s="9">
        <v>0.30524980000000002</v>
      </c>
      <c r="N4696" s="48">
        <f t="shared" si="516"/>
        <v>3.3052497999999999</v>
      </c>
      <c r="O4696" s="26">
        <v>0.17410110000000001</v>
      </c>
      <c r="P4696" s="93">
        <f t="shared" si="517"/>
        <v>3.6741011000000001</v>
      </c>
    </row>
    <row r="4697" spans="1:16">
      <c r="A4697" s="10">
        <v>2663.2130000000002</v>
      </c>
      <c r="B4697" s="31">
        <v>0.34052549999999998</v>
      </c>
      <c r="C4697" s="9">
        <v>0.33514280000000002</v>
      </c>
      <c r="D4697" s="31">
        <f t="shared" si="511"/>
        <v>0.83514280000000007</v>
      </c>
      <c r="E4697" s="9">
        <v>0.21503820000000001</v>
      </c>
      <c r="F4697" s="31">
        <f t="shared" si="512"/>
        <v>1.2150382</v>
      </c>
      <c r="G4697" s="9">
        <v>0.33161950000000001</v>
      </c>
      <c r="H4697" s="32">
        <f t="shared" si="513"/>
        <v>1.8316195</v>
      </c>
      <c r="I4697" s="9">
        <v>0.25083440000000001</v>
      </c>
      <c r="J4697" s="31">
        <f t="shared" si="514"/>
        <v>2.2508344</v>
      </c>
      <c r="K4697" s="9">
        <v>0.1614536</v>
      </c>
      <c r="L4697" s="48">
        <f t="shared" si="515"/>
        <v>2.6614536000000002</v>
      </c>
      <c r="M4697" s="9">
        <v>0.30546329999999999</v>
      </c>
      <c r="N4697" s="48">
        <f t="shared" si="516"/>
        <v>3.3054633</v>
      </c>
      <c r="O4697" s="26">
        <v>0.1742602</v>
      </c>
      <c r="P4697" s="93">
        <f t="shared" si="517"/>
        <v>3.6742602</v>
      </c>
    </row>
    <row r="4698" spans="1:16">
      <c r="A4698" s="10">
        <v>2663.6950000000002</v>
      </c>
      <c r="B4698" s="31">
        <v>0.34056310000000001</v>
      </c>
      <c r="C4698" s="9">
        <v>0.33535369999999998</v>
      </c>
      <c r="D4698" s="31">
        <f t="shared" si="511"/>
        <v>0.83535369999999998</v>
      </c>
      <c r="E4698" s="9">
        <v>0.2152337</v>
      </c>
      <c r="F4698" s="31">
        <f t="shared" si="512"/>
        <v>1.2152337</v>
      </c>
      <c r="G4698" s="9">
        <v>0.33176349999999999</v>
      </c>
      <c r="H4698" s="32">
        <f t="shared" si="513"/>
        <v>1.8317635000000001</v>
      </c>
      <c r="I4698" s="9">
        <v>0.25103449999999999</v>
      </c>
      <c r="J4698" s="31">
        <f t="shared" si="514"/>
        <v>2.2510344999999998</v>
      </c>
      <c r="K4698" s="9">
        <v>0.1615944</v>
      </c>
      <c r="L4698" s="48">
        <f t="shared" si="515"/>
        <v>2.6615943999999998</v>
      </c>
      <c r="M4698" s="9">
        <v>0.30567040000000001</v>
      </c>
      <c r="N4698" s="48">
        <f t="shared" si="516"/>
        <v>3.3056703999999999</v>
      </c>
      <c r="O4698" s="26">
        <v>0.1744202</v>
      </c>
      <c r="P4698" s="93">
        <f t="shared" si="517"/>
        <v>3.6744202000000001</v>
      </c>
    </row>
    <row r="4699" spans="1:16">
      <c r="A4699" s="10">
        <v>2664.1770000000001</v>
      </c>
      <c r="B4699" s="31">
        <v>0.34059590000000001</v>
      </c>
      <c r="C4699" s="9">
        <v>0.33556330000000001</v>
      </c>
      <c r="D4699" s="31">
        <f t="shared" si="511"/>
        <v>0.83556330000000001</v>
      </c>
      <c r="E4699" s="9">
        <v>0.2154401</v>
      </c>
      <c r="F4699" s="31">
        <f t="shared" si="512"/>
        <v>1.2154400999999999</v>
      </c>
      <c r="G4699" s="9">
        <v>0.33191300000000001</v>
      </c>
      <c r="H4699" s="32">
        <f t="shared" si="513"/>
        <v>1.8319130000000001</v>
      </c>
      <c r="I4699" s="9">
        <v>0.25120910000000002</v>
      </c>
      <c r="J4699" s="31">
        <f t="shared" si="514"/>
        <v>2.2512091000000001</v>
      </c>
      <c r="K4699" s="9">
        <v>0.16173560000000001</v>
      </c>
      <c r="L4699" s="48">
        <f t="shared" si="515"/>
        <v>2.6617356000000001</v>
      </c>
      <c r="M4699" s="9">
        <v>0.30585519999999999</v>
      </c>
      <c r="N4699" s="48">
        <f t="shared" si="516"/>
        <v>3.3058551999999999</v>
      </c>
      <c r="O4699" s="26">
        <v>0.17458099999999999</v>
      </c>
      <c r="P4699" s="93">
        <f t="shared" si="517"/>
        <v>3.6745809999999999</v>
      </c>
    </row>
    <row r="4700" spans="1:16">
      <c r="A4700" s="10">
        <v>2664.6590000000001</v>
      </c>
      <c r="B4700" s="31">
        <v>0.34062629999999999</v>
      </c>
      <c r="C4700" s="9">
        <v>0.33575470000000002</v>
      </c>
      <c r="D4700" s="31">
        <f t="shared" si="511"/>
        <v>0.83575470000000007</v>
      </c>
      <c r="E4700" s="9">
        <v>0.21564539999999999</v>
      </c>
      <c r="F4700" s="31">
        <f t="shared" si="512"/>
        <v>1.2156454000000001</v>
      </c>
      <c r="G4700" s="9">
        <v>0.3320555</v>
      </c>
      <c r="H4700" s="32">
        <f t="shared" si="513"/>
        <v>1.8320555000000001</v>
      </c>
      <c r="I4700" s="9">
        <v>0.25133899999999998</v>
      </c>
      <c r="J4700" s="31">
        <f t="shared" si="514"/>
        <v>2.2513389999999998</v>
      </c>
      <c r="K4700" s="9">
        <v>0.1618764</v>
      </c>
      <c r="L4700" s="48">
        <f t="shared" si="515"/>
        <v>2.6618764000000001</v>
      </c>
      <c r="M4700" s="9">
        <v>0.306004</v>
      </c>
      <c r="N4700" s="48">
        <f t="shared" si="516"/>
        <v>3.3060040000000002</v>
      </c>
      <c r="O4700" s="26">
        <v>0.17474410000000001</v>
      </c>
      <c r="P4700" s="93">
        <f t="shared" si="517"/>
        <v>3.6747440999999998</v>
      </c>
    </row>
    <row r="4701" spans="1:16">
      <c r="A4701" s="10">
        <v>2665.1410000000001</v>
      </c>
      <c r="B4701" s="31">
        <v>0.34066540000000001</v>
      </c>
      <c r="C4701" s="9">
        <v>0.3359182</v>
      </c>
      <c r="D4701" s="31">
        <f t="shared" si="511"/>
        <v>0.83591820000000006</v>
      </c>
      <c r="E4701" s="9">
        <v>0.21584059999999999</v>
      </c>
      <c r="F4701" s="31">
        <f t="shared" si="512"/>
        <v>1.2158405999999999</v>
      </c>
      <c r="G4701" s="9">
        <v>0.33218039999999999</v>
      </c>
      <c r="H4701" s="32">
        <f t="shared" si="513"/>
        <v>1.8321803999999999</v>
      </c>
      <c r="I4701" s="9">
        <v>0.25141259999999999</v>
      </c>
      <c r="J4701" s="31">
        <f t="shared" si="514"/>
        <v>2.2514126000000001</v>
      </c>
      <c r="K4701" s="9">
        <v>0.16201589999999999</v>
      </c>
      <c r="L4701" s="48">
        <f t="shared" si="515"/>
        <v>2.6620159000000001</v>
      </c>
      <c r="M4701" s="9">
        <v>0.30611379999999999</v>
      </c>
      <c r="N4701" s="48">
        <f t="shared" si="516"/>
        <v>3.3061137999999999</v>
      </c>
      <c r="O4701" s="26">
        <v>0.1749107</v>
      </c>
      <c r="P4701" s="93">
        <f t="shared" si="517"/>
        <v>3.6749106999999999</v>
      </c>
    </row>
    <row r="4702" spans="1:16">
      <c r="A4702" s="10">
        <v>2665.623</v>
      </c>
      <c r="B4702" s="31">
        <v>0.34072960000000002</v>
      </c>
      <c r="C4702" s="9">
        <v>0.33605200000000002</v>
      </c>
      <c r="D4702" s="31">
        <f t="shared" si="511"/>
        <v>0.83605200000000002</v>
      </c>
      <c r="E4702" s="9">
        <v>0.21602469999999999</v>
      </c>
      <c r="F4702" s="31">
        <f t="shared" si="512"/>
        <v>1.2160247</v>
      </c>
      <c r="G4702" s="9">
        <v>0.3322833</v>
      </c>
      <c r="H4702" s="32">
        <f t="shared" si="513"/>
        <v>1.8322833000000001</v>
      </c>
      <c r="I4702" s="9">
        <v>0.25143890000000002</v>
      </c>
      <c r="J4702" s="31">
        <f t="shared" si="514"/>
        <v>2.2514389000000001</v>
      </c>
      <c r="K4702" s="9">
        <v>0.162157</v>
      </c>
      <c r="L4702" s="48">
        <f t="shared" si="515"/>
        <v>2.6621570000000001</v>
      </c>
      <c r="M4702" s="9">
        <v>0.3061934</v>
      </c>
      <c r="N4702" s="48">
        <f t="shared" si="516"/>
        <v>3.3061934000000002</v>
      </c>
      <c r="O4702" s="26">
        <v>0.17508760000000001</v>
      </c>
      <c r="P4702" s="93">
        <f t="shared" si="517"/>
        <v>3.6750875999999999</v>
      </c>
    </row>
    <row r="4703" spans="1:16">
      <c r="A4703" s="10">
        <v>2666.105</v>
      </c>
      <c r="B4703" s="31">
        <v>0.34083809999999998</v>
      </c>
      <c r="C4703" s="9">
        <v>0.33616299999999999</v>
      </c>
      <c r="D4703" s="31">
        <f t="shared" si="511"/>
        <v>0.83616299999999999</v>
      </c>
      <c r="E4703" s="9">
        <v>0.2162028</v>
      </c>
      <c r="F4703" s="31">
        <f t="shared" si="512"/>
        <v>1.2162028</v>
      </c>
      <c r="G4703" s="9">
        <v>0.33236700000000002</v>
      </c>
      <c r="H4703" s="32">
        <f t="shared" si="513"/>
        <v>1.8323670000000001</v>
      </c>
      <c r="I4703" s="9">
        <v>0.25144119999999998</v>
      </c>
      <c r="J4703" s="31">
        <f t="shared" si="514"/>
        <v>2.2514411999999999</v>
      </c>
      <c r="K4703" s="9">
        <v>0.1623049</v>
      </c>
      <c r="L4703" s="48">
        <f t="shared" si="515"/>
        <v>2.6623049000000001</v>
      </c>
      <c r="M4703" s="9">
        <v>0.30626140000000002</v>
      </c>
      <c r="N4703" s="48">
        <f t="shared" si="516"/>
        <v>3.3062613999999999</v>
      </c>
      <c r="O4703" s="26">
        <v>0.17528060000000001</v>
      </c>
      <c r="P4703" s="93">
        <f t="shared" si="517"/>
        <v>3.6752805999999998</v>
      </c>
    </row>
    <row r="4704" spans="1:16">
      <c r="A4704" s="10">
        <v>2666.587</v>
      </c>
      <c r="B4704" s="31">
        <v>0.34100029999999998</v>
      </c>
      <c r="C4704" s="9">
        <v>0.33626339999999999</v>
      </c>
      <c r="D4704" s="31">
        <f t="shared" si="511"/>
        <v>0.83626339999999999</v>
      </c>
      <c r="E4704" s="9">
        <v>0.21638479999999999</v>
      </c>
      <c r="F4704" s="31">
        <f t="shared" si="512"/>
        <v>1.2163847999999999</v>
      </c>
      <c r="G4704" s="9">
        <v>0.33244279999999998</v>
      </c>
      <c r="H4704" s="32">
        <f t="shared" si="513"/>
        <v>1.8324427999999999</v>
      </c>
      <c r="I4704" s="9">
        <v>0.2514535</v>
      </c>
      <c r="J4704" s="31">
        <f t="shared" si="514"/>
        <v>2.2514535000000002</v>
      </c>
      <c r="K4704" s="9">
        <v>0.16246350000000001</v>
      </c>
      <c r="L4704" s="48">
        <f t="shared" si="515"/>
        <v>2.6624634999999999</v>
      </c>
      <c r="M4704" s="9">
        <v>0.30633739999999998</v>
      </c>
      <c r="N4704" s="48">
        <f t="shared" si="516"/>
        <v>3.3063373999999999</v>
      </c>
      <c r="O4704" s="26">
        <v>0.17549719999999999</v>
      </c>
      <c r="P4704" s="93">
        <f t="shared" si="517"/>
        <v>3.6754972000000001</v>
      </c>
    </row>
    <row r="4705" spans="1:16">
      <c r="A4705" s="10">
        <v>2667.07</v>
      </c>
      <c r="B4705" s="31">
        <v>0.3412116</v>
      </c>
      <c r="C4705" s="9">
        <v>0.33636120000000003</v>
      </c>
      <c r="D4705" s="31">
        <f t="shared" si="511"/>
        <v>0.83636120000000003</v>
      </c>
      <c r="E4705" s="9">
        <v>0.2165791</v>
      </c>
      <c r="F4705" s="31">
        <f t="shared" si="512"/>
        <v>1.2165790999999999</v>
      </c>
      <c r="G4705" s="9">
        <v>0.33252199999999998</v>
      </c>
      <c r="H4705" s="32">
        <f t="shared" si="513"/>
        <v>1.832522</v>
      </c>
      <c r="I4705" s="9">
        <v>0.25150529999999999</v>
      </c>
      <c r="J4705" s="31">
        <f t="shared" si="514"/>
        <v>2.2515052999999998</v>
      </c>
      <c r="K4705" s="9">
        <v>0.16263459999999999</v>
      </c>
      <c r="L4705" s="48">
        <f t="shared" si="515"/>
        <v>2.6626346000000001</v>
      </c>
      <c r="M4705" s="9">
        <v>0.3064288</v>
      </c>
      <c r="N4705" s="48">
        <f t="shared" si="516"/>
        <v>3.3064287999999999</v>
      </c>
      <c r="O4705" s="26">
        <v>0.17574049999999999</v>
      </c>
      <c r="P4705" s="93">
        <f t="shared" si="517"/>
        <v>3.6757404999999999</v>
      </c>
    </row>
    <row r="4706" spans="1:16">
      <c r="A4706" s="10">
        <v>2667.5520000000001</v>
      </c>
      <c r="B4706" s="31">
        <v>0.341451</v>
      </c>
      <c r="C4706" s="9">
        <v>0.3364607</v>
      </c>
      <c r="D4706" s="31">
        <f t="shared" si="511"/>
        <v>0.83646069999999995</v>
      </c>
      <c r="E4706" s="9">
        <v>0.21679029999999999</v>
      </c>
      <c r="F4706" s="31">
        <f t="shared" si="512"/>
        <v>1.2167903</v>
      </c>
      <c r="G4706" s="9">
        <v>0.3326152</v>
      </c>
      <c r="H4706" s="32">
        <f t="shared" si="513"/>
        <v>1.8326152</v>
      </c>
      <c r="I4706" s="9">
        <v>0.25161270000000002</v>
      </c>
      <c r="J4706" s="31">
        <f t="shared" si="514"/>
        <v>2.2516126999999999</v>
      </c>
      <c r="K4706" s="9">
        <v>0.16281470000000001</v>
      </c>
      <c r="L4706" s="48">
        <f t="shared" si="515"/>
        <v>2.6628147000000002</v>
      </c>
      <c r="M4706" s="9">
        <v>0.30653130000000001</v>
      </c>
      <c r="N4706" s="48">
        <f t="shared" si="516"/>
        <v>3.3065313000000001</v>
      </c>
      <c r="O4706" s="26">
        <v>0.176007</v>
      </c>
      <c r="P4706" s="93">
        <f t="shared" si="517"/>
        <v>3.6760069999999998</v>
      </c>
    </row>
    <row r="4707" spans="1:16">
      <c r="A4707" s="10">
        <v>2668.0340000000001</v>
      </c>
      <c r="B4707" s="31">
        <v>0.34168599999999999</v>
      </c>
      <c r="C4707" s="9">
        <v>0.33656019999999998</v>
      </c>
      <c r="D4707" s="31">
        <f t="shared" si="511"/>
        <v>0.83656019999999998</v>
      </c>
      <c r="E4707" s="9">
        <v>0.21701790000000001</v>
      </c>
      <c r="F4707" s="31">
        <f t="shared" si="512"/>
        <v>1.2170179000000001</v>
      </c>
      <c r="G4707" s="9">
        <v>0.3327273</v>
      </c>
      <c r="H4707" s="32">
        <f t="shared" si="513"/>
        <v>1.8327272999999999</v>
      </c>
      <c r="I4707" s="9">
        <v>0.25177490000000002</v>
      </c>
      <c r="J4707" s="31">
        <f t="shared" si="514"/>
        <v>2.2517749</v>
      </c>
      <c r="K4707" s="9">
        <v>0.16299820000000001</v>
      </c>
      <c r="L4707" s="48">
        <f t="shared" si="515"/>
        <v>2.6629982000000001</v>
      </c>
      <c r="M4707" s="9">
        <v>0.30662859999999997</v>
      </c>
      <c r="N4707" s="48">
        <f t="shared" si="516"/>
        <v>3.3066285999999998</v>
      </c>
      <c r="O4707" s="26">
        <v>0.1762888</v>
      </c>
      <c r="P4707" s="93">
        <f t="shared" si="517"/>
        <v>3.6762888</v>
      </c>
    </row>
    <row r="4708" spans="1:16">
      <c r="A4708" s="10">
        <v>2668.5160000000001</v>
      </c>
      <c r="B4708" s="31">
        <v>0.34188970000000002</v>
      </c>
      <c r="C4708" s="9">
        <v>0.33665590000000001</v>
      </c>
      <c r="D4708" s="31">
        <f t="shared" si="511"/>
        <v>0.83665590000000001</v>
      </c>
      <c r="E4708" s="9">
        <v>0.2172579</v>
      </c>
      <c r="F4708" s="31">
        <f t="shared" si="512"/>
        <v>1.2172578999999999</v>
      </c>
      <c r="G4708" s="9">
        <v>0.3328585</v>
      </c>
      <c r="H4708" s="32">
        <f t="shared" si="513"/>
        <v>1.8328584999999999</v>
      </c>
      <c r="I4708" s="9">
        <v>0.25197730000000002</v>
      </c>
      <c r="J4708" s="31">
        <f t="shared" si="514"/>
        <v>2.2519773000000001</v>
      </c>
      <c r="K4708" s="9">
        <v>0.16317870000000001</v>
      </c>
      <c r="L4708" s="48">
        <f t="shared" si="515"/>
        <v>2.6631787</v>
      </c>
      <c r="M4708" s="9">
        <v>0.3067029</v>
      </c>
      <c r="N4708" s="48">
        <f t="shared" si="516"/>
        <v>3.3067028999999999</v>
      </c>
      <c r="O4708" s="26">
        <v>0.17657410000000001</v>
      </c>
      <c r="P4708" s="93">
        <f t="shared" si="517"/>
        <v>3.6765740999999998</v>
      </c>
    </row>
    <row r="4709" spans="1:16">
      <c r="A4709" s="10">
        <v>2668.998</v>
      </c>
      <c r="B4709" s="31">
        <v>0.34204770000000001</v>
      </c>
      <c r="C4709" s="9">
        <v>0.33674700000000002</v>
      </c>
      <c r="D4709" s="31">
        <f t="shared" si="511"/>
        <v>0.83674700000000002</v>
      </c>
      <c r="E4709" s="9">
        <v>0.2175058</v>
      </c>
      <c r="F4709" s="31">
        <f t="shared" si="512"/>
        <v>1.2175058000000001</v>
      </c>
      <c r="G4709" s="9">
        <v>0.33300590000000002</v>
      </c>
      <c r="H4709" s="32">
        <f t="shared" si="513"/>
        <v>1.8330059000000001</v>
      </c>
      <c r="I4709" s="9">
        <v>0.25219920000000001</v>
      </c>
      <c r="J4709" s="31">
        <f t="shared" si="514"/>
        <v>2.2521992000000002</v>
      </c>
      <c r="K4709" s="9">
        <v>0.1633541</v>
      </c>
      <c r="L4709" s="48">
        <f t="shared" si="515"/>
        <v>2.6633540999999998</v>
      </c>
      <c r="M4709" s="9">
        <v>0.30674439999999997</v>
      </c>
      <c r="N4709" s="48">
        <f t="shared" si="516"/>
        <v>3.3067443999999999</v>
      </c>
      <c r="O4709" s="26">
        <v>0.17685200000000001</v>
      </c>
      <c r="P4709" s="93">
        <f t="shared" si="517"/>
        <v>3.6768520000000002</v>
      </c>
    </row>
    <row r="4710" spans="1:16">
      <c r="A4710" s="10">
        <v>2669.48</v>
      </c>
      <c r="B4710" s="31">
        <v>0.34216380000000002</v>
      </c>
      <c r="C4710" s="9">
        <v>0.33683800000000003</v>
      </c>
      <c r="D4710" s="31">
        <f t="shared" si="511"/>
        <v>0.83683799999999997</v>
      </c>
      <c r="E4710" s="9">
        <v>0.21775939999999999</v>
      </c>
      <c r="F4710" s="31">
        <f t="shared" si="512"/>
        <v>1.2177594</v>
      </c>
      <c r="G4710" s="9">
        <v>0.33316600000000002</v>
      </c>
      <c r="H4710" s="32">
        <f t="shared" si="513"/>
        <v>1.8331660000000001</v>
      </c>
      <c r="I4710" s="9">
        <v>0.2524226</v>
      </c>
      <c r="J4710" s="31">
        <f t="shared" si="514"/>
        <v>2.2524226000000001</v>
      </c>
      <c r="K4710" s="9">
        <v>0.1635258</v>
      </c>
      <c r="L4710" s="48">
        <f t="shared" si="515"/>
        <v>2.6635257999999999</v>
      </c>
      <c r="M4710" s="9">
        <v>0.3067568</v>
      </c>
      <c r="N4710" s="48">
        <f t="shared" si="516"/>
        <v>3.3067568000000001</v>
      </c>
      <c r="O4710" s="26">
        <v>0.1771122</v>
      </c>
      <c r="P4710" s="93">
        <f t="shared" si="517"/>
        <v>3.6771121999999998</v>
      </c>
    </row>
    <row r="4711" spans="1:16">
      <c r="A4711" s="10">
        <v>2669.962</v>
      </c>
      <c r="B4711" s="31">
        <v>0.34225660000000002</v>
      </c>
      <c r="C4711" s="9">
        <v>0.33693709999999999</v>
      </c>
      <c r="D4711" s="31">
        <f t="shared" si="511"/>
        <v>0.83693709999999999</v>
      </c>
      <c r="E4711" s="9">
        <v>0.21801960000000001</v>
      </c>
      <c r="F4711" s="31">
        <f t="shared" si="512"/>
        <v>1.2180196000000001</v>
      </c>
      <c r="G4711" s="9">
        <v>0.33333659999999998</v>
      </c>
      <c r="H4711" s="32">
        <f t="shared" si="513"/>
        <v>1.8333366</v>
      </c>
      <c r="I4711" s="9">
        <v>0.25263999999999998</v>
      </c>
      <c r="J4711" s="31">
        <f t="shared" si="514"/>
        <v>2.25264</v>
      </c>
      <c r="K4711" s="9">
        <v>0.16369890000000001</v>
      </c>
      <c r="L4711" s="48">
        <f t="shared" si="515"/>
        <v>2.6636989</v>
      </c>
      <c r="M4711" s="9">
        <v>0.30675629999999998</v>
      </c>
      <c r="N4711" s="48">
        <f t="shared" si="516"/>
        <v>3.3067563</v>
      </c>
      <c r="O4711" s="26">
        <v>0.17735039999999999</v>
      </c>
      <c r="P4711" s="93">
        <f t="shared" si="517"/>
        <v>3.6773503999999999</v>
      </c>
    </row>
    <row r="4712" spans="1:16">
      <c r="A4712" s="10">
        <v>2670.444</v>
      </c>
      <c r="B4712" s="31">
        <v>0.34234979999999998</v>
      </c>
      <c r="C4712" s="9">
        <v>0.3370515</v>
      </c>
      <c r="D4712" s="31">
        <f t="shared" si="511"/>
        <v>0.83705150000000006</v>
      </c>
      <c r="E4712" s="9">
        <v>0.21828649999999999</v>
      </c>
      <c r="F4712" s="31">
        <f t="shared" si="512"/>
        <v>1.2182865</v>
      </c>
      <c r="G4712" s="9">
        <v>0.33351500000000001</v>
      </c>
      <c r="H4712" s="32">
        <f t="shared" si="513"/>
        <v>1.833515</v>
      </c>
      <c r="I4712" s="9">
        <v>0.25284990000000002</v>
      </c>
      <c r="J4712" s="31">
        <f t="shared" si="514"/>
        <v>2.2528499000000002</v>
      </c>
      <c r="K4712" s="9">
        <v>0.163878</v>
      </c>
      <c r="L4712" s="48">
        <f t="shared" si="515"/>
        <v>2.663878</v>
      </c>
      <c r="M4712" s="9">
        <v>0.30676439999999999</v>
      </c>
      <c r="N4712" s="48">
        <f t="shared" si="516"/>
        <v>3.3067644</v>
      </c>
      <c r="O4712" s="26">
        <v>0.17756459999999999</v>
      </c>
      <c r="P4712" s="93">
        <f t="shared" si="517"/>
        <v>3.6775646000000002</v>
      </c>
    </row>
    <row r="4713" spans="1:16">
      <c r="A4713" s="10">
        <v>2670.9270000000001</v>
      </c>
      <c r="B4713" s="31">
        <v>0.34245880000000001</v>
      </c>
      <c r="C4713" s="9">
        <v>0.33718399999999998</v>
      </c>
      <c r="D4713" s="31">
        <f t="shared" si="511"/>
        <v>0.83718399999999993</v>
      </c>
      <c r="E4713" s="9">
        <v>0.21855840000000001</v>
      </c>
      <c r="F4713" s="31">
        <f t="shared" si="512"/>
        <v>1.2185584</v>
      </c>
      <c r="G4713" s="9">
        <v>0.33369860000000001</v>
      </c>
      <c r="H4713" s="32">
        <f t="shared" si="513"/>
        <v>1.8336986</v>
      </c>
      <c r="I4713" s="9">
        <v>0.25305490000000003</v>
      </c>
      <c r="J4713" s="31">
        <f t="shared" si="514"/>
        <v>2.2530549</v>
      </c>
      <c r="K4713" s="9">
        <v>0.16406280000000001</v>
      </c>
      <c r="L4713" s="48">
        <f t="shared" si="515"/>
        <v>2.6640628</v>
      </c>
      <c r="M4713" s="9">
        <v>0.30679899999999999</v>
      </c>
      <c r="N4713" s="48">
        <f t="shared" si="516"/>
        <v>3.3067989999999998</v>
      </c>
      <c r="O4713" s="26">
        <v>0.17775450000000001</v>
      </c>
      <c r="P4713" s="93">
        <f t="shared" si="517"/>
        <v>3.6777544999999998</v>
      </c>
    </row>
    <row r="4714" spans="1:16">
      <c r="A4714" s="10">
        <v>2671.4090000000001</v>
      </c>
      <c r="B4714" s="31">
        <v>0.34258680000000002</v>
      </c>
      <c r="C4714" s="9">
        <v>0.3373331</v>
      </c>
      <c r="D4714" s="31">
        <f t="shared" si="511"/>
        <v>0.83733309999999994</v>
      </c>
      <c r="E4714" s="9">
        <v>0.21883</v>
      </c>
      <c r="F4714" s="31">
        <f t="shared" si="512"/>
        <v>1.2188300000000001</v>
      </c>
      <c r="G4714" s="9">
        <v>0.33388440000000003</v>
      </c>
      <c r="H4714" s="32">
        <f t="shared" si="513"/>
        <v>1.8338844000000001</v>
      </c>
      <c r="I4714" s="9">
        <v>0.25325839999999999</v>
      </c>
      <c r="J4714" s="31">
        <f t="shared" si="514"/>
        <v>2.2532584</v>
      </c>
      <c r="K4714" s="9">
        <v>0.16424800000000001</v>
      </c>
      <c r="L4714" s="48">
        <f t="shared" si="515"/>
        <v>2.6642480000000002</v>
      </c>
      <c r="M4714" s="9">
        <v>0.30686580000000002</v>
      </c>
      <c r="N4714" s="48">
        <f t="shared" si="516"/>
        <v>3.3068658000000002</v>
      </c>
      <c r="O4714" s="26">
        <v>0.1779191</v>
      </c>
      <c r="P4714" s="93">
        <f t="shared" si="517"/>
        <v>3.6779191</v>
      </c>
    </row>
    <row r="4715" spans="1:16">
      <c r="A4715" s="10">
        <v>2671.8910000000001</v>
      </c>
      <c r="B4715" s="31">
        <v>0.34272429999999998</v>
      </c>
      <c r="C4715" s="9">
        <v>0.33748980000000001</v>
      </c>
      <c r="D4715" s="31">
        <f t="shared" si="511"/>
        <v>0.83748979999999995</v>
      </c>
      <c r="E4715" s="9">
        <v>0.2190937</v>
      </c>
      <c r="F4715" s="31">
        <f t="shared" si="512"/>
        <v>1.2190936999999999</v>
      </c>
      <c r="G4715" s="9">
        <v>0.33406740000000001</v>
      </c>
      <c r="H4715" s="32">
        <f t="shared" si="513"/>
        <v>1.8340673999999999</v>
      </c>
      <c r="I4715" s="9">
        <v>0.25345630000000002</v>
      </c>
      <c r="J4715" s="31">
        <f t="shared" si="514"/>
        <v>2.2534562999999999</v>
      </c>
      <c r="K4715" s="9">
        <v>0.16442609999999999</v>
      </c>
      <c r="L4715" s="48">
        <f t="shared" si="515"/>
        <v>2.6644261</v>
      </c>
      <c r="M4715" s="9">
        <v>0.30696129999999999</v>
      </c>
      <c r="N4715" s="48">
        <f t="shared" si="516"/>
        <v>3.3069613000000002</v>
      </c>
      <c r="O4715" s="26">
        <v>0.1780602</v>
      </c>
      <c r="P4715" s="93">
        <f t="shared" si="517"/>
        <v>3.6780602</v>
      </c>
    </row>
    <row r="4716" spans="1:16">
      <c r="A4716" s="10">
        <v>2672.373</v>
      </c>
      <c r="B4716" s="31">
        <v>0.34285900000000002</v>
      </c>
      <c r="C4716" s="9">
        <v>0.3376461</v>
      </c>
      <c r="D4716" s="31">
        <f t="shared" si="511"/>
        <v>0.83764609999999995</v>
      </c>
      <c r="E4716" s="9">
        <v>0.2193427</v>
      </c>
      <c r="F4716" s="31">
        <f t="shared" si="512"/>
        <v>1.2193426999999999</v>
      </c>
      <c r="G4716" s="9">
        <v>0.33424429999999999</v>
      </c>
      <c r="H4716" s="32">
        <f t="shared" si="513"/>
        <v>1.8342442999999999</v>
      </c>
      <c r="I4716" s="9">
        <v>0.2536429</v>
      </c>
      <c r="J4716" s="31">
        <f t="shared" si="514"/>
        <v>2.2536429</v>
      </c>
      <c r="K4716" s="9">
        <v>0.16458980000000001</v>
      </c>
      <c r="L4716" s="48">
        <f t="shared" si="515"/>
        <v>2.6645897999999999</v>
      </c>
      <c r="M4716" s="9">
        <v>0.30707719999999999</v>
      </c>
      <c r="N4716" s="48">
        <f t="shared" si="516"/>
        <v>3.3070772000000002</v>
      </c>
      <c r="O4716" s="26">
        <v>0.17818290000000001</v>
      </c>
      <c r="P4716" s="93">
        <f t="shared" si="517"/>
        <v>3.6781828999999999</v>
      </c>
    </row>
    <row r="4717" spans="1:16">
      <c r="A4717" s="10">
        <v>2672.855</v>
      </c>
      <c r="B4717" s="31">
        <v>0.34298699999999999</v>
      </c>
      <c r="C4717" s="9">
        <v>0.3377985</v>
      </c>
      <c r="D4717" s="31">
        <f t="shared" si="511"/>
        <v>0.8377985</v>
      </c>
      <c r="E4717" s="9">
        <v>0.2195751</v>
      </c>
      <c r="F4717" s="31">
        <f t="shared" si="512"/>
        <v>1.2195750999999999</v>
      </c>
      <c r="G4717" s="9">
        <v>0.33441419999999999</v>
      </c>
      <c r="H4717" s="32">
        <f t="shared" si="513"/>
        <v>1.8344141999999999</v>
      </c>
      <c r="I4717" s="9">
        <v>0.25381110000000001</v>
      </c>
      <c r="J4717" s="31">
        <f t="shared" si="514"/>
        <v>2.2538111000000001</v>
      </c>
      <c r="K4717" s="9">
        <v>0.1647383</v>
      </c>
      <c r="L4717" s="48">
        <f t="shared" si="515"/>
        <v>2.6647382999999998</v>
      </c>
      <c r="M4717" s="9">
        <v>0.30720910000000001</v>
      </c>
      <c r="N4717" s="48">
        <f t="shared" si="516"/>
        <v>3.3072091000000001</v>
      </c>
      <c r="O4717" s="26">
        <v>0.1782929</v>
      </c>
      <c r="P4717" s="93">
        <f t="shared" si="517"/>
        <v>3.6782929000000002</v>
      </c>
    </row>
    <row r="4718" spans="1:16">
      <c r="A4718" s="10">
        <v>2673.337</v>
      </c>
      <c r="B4718" s="31">
        <v>0.34311350000000002</v>
      </c>
      <c r="C4718" s="9">
        <v>0.33795059999999999</v>
      </c>
      <c r="D4718" s="31">
        <f t="shared" si="511"/>
        <v>0.83795059999999999</v>
      </c>
      <c r="E4718" s="9">
        <v>0.2197952</v>
      </c>
      <c r="F4718" s="31">
        <f t="shared" si="512"/>
        <v>1.2197952000000001</v>
      </c>
      <c r="G4718" s="9">
        <v>0.33458019999999999</v>
      </c>
      <c r="H4718" s="32">
        <f t="shared" si="513"/>
        <v>1.8345802</v>
      </c>
      <c r="I4718" s="9">
        <v>0.25395719999999999</v>
      </c>
      <c r="J4718" s="31">
        <f t="shared" si="514"/>
        <v>2.2539571999999999</v>
      </c>
      <c r="K4718" s="9">
        <v>0.1648792</v>
      </c>
      <c r="L4718" s="48">
        <f t="shared" si="515"/>
        <v>2.6648792000000001</v>
      </c>
      <c r="M4718" s="9">
        <v>0.30735859999999998</v>
      </c>
      <c r="N4718" s="48">
        <f t="shared" si="516"/>
        <v>3.3073586000000001</v>
      </c>
      <c r="O4718" s="26">
        <v>0.17840220000000001</v>
      </c>
      <c r="P4718" s="93">
        <f t="shared" si="517"/>
        <v>3.6784021999999998</v>
      </c>
    </row>
    <row r="4719" spans="1:16">
      <c r="A4719" s="10">
        <v>2673.819</v>
      </c>
      <c r="B4719" s="31">
        <v>0.34325679999999997</v>
      </c>
      <c r="C4719" s="9">
        <v>0.33810770000000001</v>
      </c>
      <c r="D4719" s="31">
        <f t="shared" si="511"/>
        <v>0.83810770000000001</v>
      </c>
      <c r="E4719" s="9">
        <v>0.2200115</v>
      </c>
      <c r="F4719" s="31">
        <f t="shared" si="512"/>
        <v>1.2200115</v>
      </c>
      <c r="G4719" s="9">
        <v>0.33474759999999998</v>
      </c>
      <c r="H4719" s="32">
        <f t="shared" si="513"/>
        <v>1.8347476</v>
      </c>
      <c r="I4719" s="9">
        <v>0.25408409999999998</v>
      </c>
      <c r="J4719" s="31">
        <f t="shared" si="514"/>
        <v>2.2540841</v>
      </c>
      <c r="K4719" s="9">
        <v>0.16502430000000001</v>
      </c>
      <c r="L4719" s="48">
        <f t="shared" si="515"/>
        <v>2.6650242999999998</v>
      </c>
      <c r="M4719" s="9">
        <v>0.30753469999999999</v>
      </c>
      <c r="N4719" s="48">
        <f t="shared" si="516"/>
        <v>3.3075347000000002</v>
      </c>
      <c r="O4719" s="26">
        <v>0.17852399999999999</v>
      </c>
      <c r="P4719" s="93">
        <f t="shared" si="517"/>
        <v>3.6785239999999999</v>
      </c>
    </row>
    <row r="4720" spans="1:16">
      <c r="A4720" s="10">
        <v>2674.3009999999999</v>
      </c>
      <c r="B4720" s="31">
        <v>0.3434352</v>
      </c>
      <c r="C4720" s="9">
        <v>0.3382754</v>
      </c>
      <c r="D4720" s="31">
        <f t="shared" si="511"/>
        <v>0.8382754</v>
      </c>
      <c r="E4720" s="9">
        <v>0.2202334</v>
      </c>
      <c r="F4720" s="31">
        <f t="shared" si="512"/>
        <v>1.2202333999999999</v>
      </c>
      <c r="G4720" s="9">
        <v>0.33492240000000001</v>
      </c>
      <c r="H4720" s="32">
        <f t="shared" si="513"/>
        <v>1.8349224</v>
      </c>
      <c r="I4720" s="9">
        <v>0.25419819999999999</v>
      </c>
      <c r="J4720" s="31">
        <f t="shared" si="514"/>
        <v>2.2541981999999998</v>
      </c>
      <c r="K4720" s="9">
        <v>0.16518459999999999</v>
      </c>
      <c r="L4720" s="48">
        <f t="shared" si="515"/>
        <v>2.6651845999999999</v>
      </c>
      <c r="M4720" s="9">
        <v>0.30774289999999999</v>
      </c>
      <c r="N4720" s="48">
        <f t="shared" si="516"/>
        <v>3.3077429</v>
      </c>
      <c r="O4720" s="26">
        <v>0.1786671</v>
      </c>
      <c r="P4720" s="93">
        <f t="shared" si="517"/>
        <v>3.6786671000000002</v>
      </c>
    </row>
    <row r="4721" spans="1:16">
      <c r="A4721" s="10">
        <v>2674.7829999999999</v>
      </c>
      <c r="B4721" s="31">
        <v>0.34365699999999999</v>
      </c>
      <c r="C4721" s="9">
        <v>0.3384511</v>
      </c>
      <c r="D4721" s="31">
        <f t="shared" si="511"/>
        <v>0.8384511</v>
      </c>
      <c r="E4721" s="9">
        <v>0.22046689999999999</v>
      </c>
      <c r="F4721" s="31">
        <f t="shared" si="512"/>
        <v>1.2204668999999999</v>
      </c>
      <c r="G4721" s="9">
        <v>0.33510760000000001</v>
      </c>
      <c r="H4721" s="32">
        <f t="shared" si="513"/>
        <v>1.8351075999999999</v>
      </c>
      <c r="I4721" s="9">
        <v>0.25430750000000002</v>
      </c>
      <c r="J4721" s="31">
        <f t="shared" si="514"/>
        <v>2.2543074999999999</v>
      </c>
      <c r="K4721" s="9">
        <v>0.1653675</v>
      </c>
      <c r="L4721" s="48">
        <f t="shared" si="515"/>
        <v>2.6653674999999999</v>
      </c>
      <c r="M4721" s="9">
        <v>0.30798140000000002</v>
      </c>
      <c r="N4721" s="48">
        <f t="shared" si="516"/>
        <v>3.3079814000000001</v>
      </c>
      <c r="O4721" s="26">
        <v>0.1788389</v>
      </c>
      <c r="P4721" s="93">
        <f t="shared" si="517"/>
        <v>3.6788389000000001</v>
      </c>
    </row>
    <row r="4722" spans="1:16">
      <c r="A4722" s="10">
        <v>2675.2660000000001</v>
      </c>
      <c r="B4722" s="31">
        <v>0.34391389999999999</v>
      </c>
      <c r="C4722" s="9">
        <v>0.33862389999999998</v>
      </c>
      <c r="D4722" s="31">
        <f t="shared" si="511"/>
        <v>0.83862389999999998</v>
      </c>
      <c r="E4722" s="9">
        <v>0.22071070000000001</v>
      </c>
      <c r="F4722" s="31">
        <f t="shared" si="512"/>
        <v>1.2207106999999999</v>
      </c>
      <c r="G4722" s="9">
        <v>0.33530100000000002</v>
      </c>
      <c r="H4722" s="32">
        <f t="shared" si="513"/>
        <v>1.8353010000000001</v>
      </c>
      <c r="I4722" s="9">
        <v>0.25441750000000002</v>
      </c>
      <c r="J4722" s="31">
        <f t="shared" si="514"/>
        <v>2.2544175000000002</v>
      </c>
      <c r="K4722" s="9">
        <v>0.16557079999999999</v>
      </c>
      <c r="L4722" s="48">
        <f t="shared" si="515"/>
        <v>2.6655707999999998</v>
      </c>
      <c r="M4722" s="9">
        <v>0.3082357</v>
      </c>
      <c r="N4722" s="48">
        <f t="shared" si="516"/>
        <v>3.3082357</v>
      </c>
      <c r="O4722" s="26">
        <v>0.17903740000000001</v>
      </c>
      <c r="P4722" s="93">
        <f t="shared" si="517"/>
        <v>3.6790373999999999</v>
      </c>
    </row>
    <row r="4723" spans="1:16">
      <c r="A4723" s="10">
        <v>2675.748</v>
      </c>
      <c r="B4723" s="31">
        <v>0.34418510000000002</v>
      </c>
      <c r="C4723" s="9">
        <v>0.33878019999999998</v>
      </c>
      <c r="D4723" s="31">
        <f t="shared" si="511"/>
        <v>0.83878019999999998</v>
      </c>
      <c r="E4723" s="9">
        <v>0.22095909999999999</v>
      </c>
      <c r="F4723" s="31">
        <f t="shared" si="512"/>
        <v>1.2209591</v>
      </c>
      <c r="G4723" s="9">
        <v>0.3354973</v>
      </c>
      <c r="H4723" s="32">
        <f t="shared" si="513"/>
        <v>1.8354973000000001</v>
      </c>
      <c r="I4723" s="9">
        <v>0.25453009999999998</v>
      </c>
      <c r="J4723" s="31">
        <f t="shared" si="514"/>
        <v>2.2545301000000002</v>
      </c>
      <c r="K4723" s="9">
        <v>0.16578619999999999</v>
      </c>
      <c r="L4723" s="48">
        <f t="shared" si="515"/>
        <v>2.6657861999999999</v>
      </c>
      <c r="M4723" s="9">
        <v>0.30848310000000001</v>
      </c>
      <c r="N4723" s="48">
        <f t="shared" si="516"/>
        <v>3.3084831000000001</v>
      </c>
      <c r="O4723" s="26">
        <v>0.17925669999999999</v>
      </c>
      <c r="P4723" s="93">
        <f t="shared" si="517"/>
        <v>3.6792566999999998</v>
      </c>
    </row>
    <row r="4724" spans="1:16">
      <c r="A4724" s="10">
        <v>2676.23</v>
      </c>
      <c r="B4724" s="31">
        <v>0.34444160000000001</v>
      </c>
      <c r="C4724" s="9">
        <v>0.33890680000000001</v>
      </c>
      <c r="D4724" s="31">
        <f t="shared" si="511"/>
        <v>0.83890679999999995</v>
      </c>
      <c r="E4724" s="9">
        <v>0.2212036</v>
      </c>
      <c r="F4724" s="31">
        <f t="shared" si="512"/>
        <v>1.2212035999999999</v>
      </c>
      <c r="G4724" s="9">
        <v>0.33568890000000001</v>
      </c>
      <c r="H4724" s="32">
        <f t="shared" si="513"/>
        <v>1.8356889000000001</v>
      </c>
      <c r="I4724" s="9">
        <v>0.25464500000000001</v>
      </c>
      <c r="J4724" s="31">
        <f t="shared" si="514"/>
        <v>2.254645</v>
      </c>
      <c r="K4724" s="9">
        <v>0.16600329999999999</v>
      </c>
      <c r="L4724" s="48">
        <f t="shared" si="515"/>
        <v>2.6660032999999999</v>
      </c>
      <c r="M4724" s="9">
        <v>0.30869819999999998</v>
      </c>
      <c r="N4724" s="48">
        <f t="shared" si="516"/>
        <v>3.3086981999999998</v>
      </c>
      <c r="O4724" s="26">
        <v>0.1794866</v>
      </c>
      <c r="P4724" s="93">
        <f t="shared" si="517"/>
        <v>3.6794866000000002</v>
      </c>
    </row>
    <row r="4725" spans="1:16">
      <c r="A4725" s="10">
        <v>2676.712</v>
      </c>
      <c r="B4725" s="31">
        <v>0.34465950000000001</v>
      </c>
      <c r="C4725" s="9">
        <v>0.33900209999999997</v>
      </c>
      <c r="D4725" s="31">
        <f t="shared" si="511"/>
        <v>0.83900209999999997</v>
      </c>
      <c r="E4725" s="9">
        <v>0.22143740000000001</v>
      </c>
      <c r="F4725" s="31">
        <f t="shared" si="512"/>
        <v>1.2214374000000001</v>
      </c>
      <c r="G4725" s="9">
        <v>0.3358701</v>
      </c>
      <c r="H4725" s="32">
        <f t="shared" si="513"/>
        <v>1.8358700999999999</v>
      </c>
      <c r="I4725" s="9">
        <v>0.25476290000000001</v>
      </c>
      <c r="J4725" s="31">
        <f t="shared" si="514"/>
        <v>2.2547629000000002</v>
      </c>
      <c r="K4725" s="9">
        <v>0.16621540000000001</v>
      </c>
      <c r="L4725" s="48">
        <f t="shared" si="515"/>
        <v>2.6662154</v>
      </c>
      <c r="M4725" s="9">
        <v>0.30886799999999998</v>
      </c>
      <c r="N4725" s="48">
        <f t="shared" si="516"/>
        <v>3.3088679999999999</v>
      </c>
      <c r="O4725" s="26">
        <v>0.1797185</v>
      </c>
      <c r="P4725" s="93">
        <f t="shared" si="517"/>
        <v>3.6797184999999999</v>
      </c>
    </row>
    <row r="4726" spans="1:16">
      <c r="A4726" s="10">
        <v>2677.194</v>
      </c>
      <c r="B4726" s="31">
        <v>0.34483079999999999</v>
      </c>
      <c r="C4726" s="9">
        <v>0.33907280000000001</v>
      </c>
      <c r="D4726" s="31">
        <f t="shared" si="511"/>
        <v>0.83907280000000006</v>
      </c>
      <c r="E4726" s="9">
        <v>0.2216602</v>
      </c>
      <c r="F4726" s="31">
        <f t="shared" si="512"/>
        <v>1.2216602000000001</v>
      </c>
      <c r="G4726" s="9">
        <v>0.33603909999999998</v>
      </c>
      <c r="H4726" s="32">
        <f t="shared" si="513"/>
        <v>1.8360391</v>
      </c>
      <c r="I4726" s="9">
        <v>0.25488759999999999</v>
      </c>
      <c r="J4726" s="31">
        <f t="shared" si="514"/>
        <v>2.2548876</v>
      </c>
      <c r="K4726" s="9">
        <v>0.16642170000000001</v>
      </c>
      <c r="L4726" s="48">
        <f t="shared" si="515"/>
        <v>2.6664216999999999</v>
      </c>
      <c r="M4726" s="9">
        <v>0.30899520000000003</v>
      </c>
      <c r="N4726" s="48">
        <f t="shared" si="516"/>
        <v>3.3089952</v>
      </c>
      <c r="O4726" s="26">
        <v>0.1799453</v>
      </c>
      <c r="P4726" s="93">
        <f t="shared" si="517"/>
        <v>3.6799453</v>
      </c>
    </row>
    <row r="4727" spans="1:16">
      <c r="A4727" s="10">
        <v>2677.6759999999999</v>
      </c>
      <c r="B4727" s="31">
        <v>0.34496169999999998</v>
      </c>
      <c r="C4727" s="9">
        <v>0.33913759999999998</v>
      </c>
      <c r="D4727" s="31">
        <f t="shared" si="511"/>
        <v>0.83913759999999993</v>
      </c>
      <c r="E4727" s="9">
        <v>0.2218755</v>
      </c>
      <c r="F4727" s="31">
        <f t="shared" si="512"/>
        <v>1.2218754999999999</v>
      </c>
      <c r="G4727" s="9">
        <v>0.33619710000000003</v>
      </c>
      <c r="H4727" s="32">
        <f t="shared" si="513"/>
        <v>1.8361971000000001</v>
      </c>
      <c r="I4727" s="9">
        <v>0.25502649999999999</v>
      </c>
      <c r="J4727" s="31">
        <f t="shared" si="514"/>
        <v>2.2550265</v>
      </c>
      <c r="K4727" s="9">
        <v>0.1666291</v>
      </c>
      <c r="L4727" s="48">
        <f t="shared" si="515"/>
        <v>2.6666291000000002</v>
      </c>
      <c r="M4727" s="9">
        <v>0.30909779999999998</v>
      </c>
      <c r="N4727" s="48">
        <f t="shared" si="516"/>
        <v>3.3090978</v>
      </c>
      <c r="O4727" s="26">
        <v>0.18016380000000001</v>
      </c>
      <c r="P4727" s="93">
        <f t="shared" si="517"/>
        <v>3.6801637999999999</v>
      </c>
    </row>
    <row r="4728" spans="1:16">
      <c r="A4728" s="10">
        <v>2678.1579999999999</v>
      </c>
      <c r="B4728" s="31">
        <v>0.34507019999999999</v>
      </c>
      <c r="C4728" s="9">
        <v>0.33921430000000002</v>
      </c>
      <c r="D4728" s="31">
        <f t="shared" si="511"/>
        <v>0.83921430000000008</v>
      </c>
      <c r="E4728" s="9">
        <v>0.2220888</v>
      </c>
      <c r="F4728" s="31">
        <f t="shared" si="512"/>
        <v>1.2220888000000001</v>
      </c>
      <c r="G4728" s="9">
        <v>0.33634750000000002</v>
      </c>
      <c r="H4728" s="32">
        <f t="shared" si="513"/>
        <v>1.8363475</v>
      </c>
      <c r="I4728" s="9">
        <v>0.25518790000000002</v>
      </c>
      <c r="J4728" s="31">
        <f t="shared" si="514"/>
        <v>2.2551879000000001</v>
      </c>
      <c r="K4728" s="9">
        <v>0.16684350000000001</v>
      </c>
      <c r="L4728" s="48">
        <f t="shared" si="515"/>
        <v>2.6668435000000001</v>
      </c>
      <c r="M4728" s="9">
        <v>0.30919770000000002</v>
      </c>
      <c r="N4728" s="48">
        <f t="shared" si="516"/>
        <v>3.3091976999999999</v>
      </c>
      <c r="O4728" s="26">
        <v>0.18037329999999999</v>
      </c>
      <c r="P4728" s="93">
        <f t="shared" si="517"/>
        <v>3.6803732999999998</v>
      </c>
    </row>
    <row r="4729" spans="1:16">
      <c r="A4729" s="10">
        <v>2678.64</v>
      </c>
      <c r="B4729" s="31">
        <v>0.34517579999999998</v>
      </c>
      <c r="C4729" s="9">
        <v>0.33931549999999999</v>
      </c>
      <c r="D4729" s="31">
        <f t="shared" si="511"/>
        <v>0.83931549999999999</v>
      </c>
      <c r="E4729" s="9">
        <v>0.22230320000000001</v>
      </c>
      <c r="F4729" s="31">
        <f t="shared" si="512"/>
        <v>1.2223032</v>
      </c>
      <c r="G4729" s="9">
        <v>0.33649489999999999</v>
      </c>
      <c r="H4729" s="32">
        <f t="shared" si="513"/>
        <v>1.8364948999999999</v>
      </c>
      <c r="I4729" s="9">
        <v>0.25537530000000003</v>
      </c>
      <c r="J4729" s="31">
        <f t="shared" si="514"/>
        <v>2.2553752999999999</v>
      </c>
      <c r="K4729" s="9">
        <v>0.1670673</v>
      </c>
      <c r="L4729" s="48">
        <f t="shared" si="515"/>
        <v>2.6670672999999998</v>
      </c>
      <c r="M4729" s="9">
        <v>0.30931380000000003</v>
      </c>
      <c r="N4729" s="48">
        <f t="shared" si="516"/>
        <v>3.3093138</v>
      </c>
      <c r="O4729" s="26">
        <v>0.18057380000000001</v>
      </c>
      <c r="P4729" s="93">
        <f t="shared" si="517"/>
        <v>3.6805737999999999</v>
      </c>
    </row>
    <row r="4730" spans="1:16">
      <c r="A4730" s="10">
        <v>2679.123</v>
      </c>
      <c r="B4730" s="31">
        <v>0.34529339999999997</v>
      </c>
      <c r="C4730" s="9">
        <v>0.33944170000000001</v>
      </c>
      <c r="D4730" s="31">
        <f t="shared" si="511"/>
        <v>0.83944170000000007</v>
      </c>
      <c r="E4730" s="9">
        <v>0.22251779999999999</v>
      </c>
      <c r="F4730" s="31">
        <f t="shared" si="512"/>
        <v>1.2225177999999999</v>
      </c>
      <c r="G4730" s="9">
        <v>0.33664139999999998</v>
      </c>
      <c r="H4730" s="32">
        <f t="shared" si="513"/>
        <v>1.8366414</v>
      </c>
      <c r="I4730" s="9">
        <v>0.25558819999999999</v>
      </c>
      <c r="J4730" s="31">
        <f t="shared" si="514"/>
        <v>2.2555882</v>
      </c>
      <c r="K4730" s="9">
        <v>0.16729649999999999</v>
      </c>
      <c r="L4730" s="48">
        <f t="shared" si="515"/>
        <v>2.6672965</v>
      </c>
      <c r="M4730" s="9">
        <v>0.30945289999999998</v>
      </c>
      <c r="N4730" s="48">
        <f t="shared" si="516"/>
        <v>3.3094529000000001</v>
      </c>
      <c r="O4730" s="26">
        <v>0.18076439999999999</v>
      </c>
      <c r="P4730" s="93">
        <f t="shared" si="517"/>
        <v>3.6807644000000002</v>
      </c>
    </row>
    <row r="4731" spans="1:16">
      <c r="A4731" s="10">
        <v>2679.605</v>
      </c>
      <c r="B4731" s="31">
        <v>0.34542659999999997</v>
      </c>
      <c r="C4731" s="9">
        <v>0.33958690000000002</v>
      </c>
      <c r="D4731" s="31">
        <f t="shared" si="511"/>
        <v>0.83958690000000002</v>
      </c>
      <c r="E4731" s="9">
        <v>0.22272790000000001</v>
      </c>
      <c r="F4731" s="31">
        <f t="shared" si="512"/>
        <v>1.2227279</v>
      </c>
      <c r="G4731" s="9">
        <v>0.33678809999999998</v>
      </c>
      <c r="H4731" s="32">
        <f t="shared" si="513"/>
        <v>1.8367880999999999</v>
      </c>
      <c r="I4731" s="9">
        <v>0.25581759999999998</v>
      </c>
      <c r="J4731" s="31">
        <f t="shared" si="514"/>
        <v>2.2558175999999999</v>
      </c>
      <c r="K4731" s="9">
        <v>0.16752130000000001</v>
      </c>
      <c r="L4731" s="48">
        <f t="shared" si="515"/>
        <v>2.6675213000000002</v>
      </c>
      <c r="M4731" s="9">
        <v>0.3096082</v>
      </c>
      <c r="N4731" s="48">
        <f t="shared" si="516"/>
        <v>3.3096082</v>
      </c>
      <c r="O4731" s="26">
        <v>0.180946</v>
      </c>
      <c r="P4731" s="93">
        <f t="shared" si="517"/>
        <v>3.6809460000000001</v>
      </c>
    </row>
    <row r="4732" spans="1:16">
      <c r="A4732" s="10">
        <v>2680.087</v>
      </c>
      <c r="B4732" s="31">
        <v>0.34557460000000001</v>
      </c>
      <c r="C4732" s="9">
        <v>0.33974019999999999</v>
      </c>
      <c r="D4732" s="31">
        <f t="shared" si="511"/>
        <v>0.83974020000000005</v>
      </c>
      <c r="E4732" s="9">
        <v>0.22293060000000001</v>
      </c>
      <c r="F4732" s="31">
        <f t="shared" si="512"/>
        <v>1.2229306</v>
      </c>
      <c r="G4732" s="9">
        <v>0.33693669999999998</v>
      </c>
      <c r="H4732" s="32">
        <f t="shared" si="513"/>
        <v>1.8369366999999999</v>
      </c>
      <c r="I4732" s="9">
        <v>0.25605339999999999</v>
      </c>
      <c r="J4732" s="31">
        <f t="shared" si="514"/>
        <v>2.2560533999999999</v>
      </c>
      <c r="K4732" s="9">
        <v>0.1677324</v>
      </c>
      <c r="L4732" s="48">
        <f t="shared" si="515"/>
        <v>2.6677324000000002</v>
      </c>
      <c r="M4732" s="9">
        <v>0.3097683</v>
      </c>
      <c r="N4732" s="48">
        <f t="shared" si="516"/>
        <v>3.3097683</v>
      </c>
      <c r="O4732" s="26">
        <v>0.1811209</v>
      </c>
      <c r="P4732" s="93">
        <f t="shared" si="517"/>
        <v>3.6811208999999998</v>
      </c>
    </row>
    <row r="4733" spans="1:16">
      <c r="A4733" s="10">
        <v>2680.569</v>
      </c>
      <c r="B4733" s="31">
        <v>0.34573300000000001</v>
      </c>
      <c r="C4733" s="9">
        <v>0.33989649999999999</v>
      </c>
      <c r="D4733" s="31">
        <f t="shared" si="511"/>
        <v>0.83989650000000005</v>
      </c>
      <c r="E4733" s="9">
        <v>0.22312679999999999</v>
      </c>
      <c r="F4733" s="31">
        <f t="shared" si="512"/>
        <v>1.2231268</v>
      </c>
      <c r="G4733" s="9">
        <v>0.33709139999999999</v>
      </c>
      <c r="H4733" s="32">
        <f t="shared" si="513"/>
        <v>1.8370914</v>
      </c>
      <c r="I4733" s="9">
        <v>0.25628499999999999</v>
      </c>
      <c r="J4733" s="31">
        <f t="shared" si="514"/>
        <v>2.2562850000000001</v>
      </c>
      <c r="K4733" s="9">
        <v>0.16792560000000001</v>
      </c>
      <c r="L4733" s="48">
        <f t="shared" si="515"/>
        <v>2.6679256000000002</v>
      </c>
      <c r="M4733" s="9">
        <v>0.30992249999999999</v>
      </c>
      <c r="N4733" s="48">
        <f t="shared" si="516"/>
        <v>3.3099224999999999</v>
      </c>
      <c r="O4733" s="26">
        <v>0.1812946</v>
      </c>
      <c r="P4733" s="93">
        <f t="shared" si="517"/>
        <v>3.6812946000000002</v>
      </c>
    </row>
    <row r="4734" spans="1:16">
      <c r="A4734" s="10">
        <v>2681.0509999999999</v>
      </c>
      <c r="B4734" s="31">
        <v>0.34590009999999999</v>
      </c>
      <c r="C4734" s="9">
        <v>0.34005829999999998</v>
      </c>
      <c r="D4734" s="31">
        <f t="shared" si="511"/>
        <v>0.84005829999999992</v>
      </c>
      <c r="E4734" s="9">
        <v>0.2233241</v>
      </c>
      <c r="F4734" s="31">
        <f t="shared" si="512"/>
        <v>1.2233240999999999</v>
      </c>
      <c r="G4734" s="9">
        <v>0.33725680000000002</v>
      </c>
      <c r="H4734" s="32">
        <f t="shared" si="513"/>
        <v>1.8372568</v>
      </c>
      <c r="I4734" s="9">
        <v>0.25650659999999997</v>
      </c>
      <c r="J4734" s="31">
        <f t="shared" si="514"/>
        <v>2.2565065999999998</v>
      </c>
      <c r="K4734" s="9">
        <v>0.1681057</v>
      </c>
      <c r="L4734" s="48">
        <f t="shared" si="515"/>
        <v>2.6681056999999999</v>
      </c>
      <c r="M4734" s="9">
        <v>0.3100716</v>
      </c>
      <c r="N4734" s="48">
        <f t="shared" si="516"/>
        <v>3.3100716000000001</v>
      </c>
      <c r="O4734" s="26">
        <v>0.18147389999999999</v>
      </c>
      <c r="P4734" s="93">
        <f t="shared" si="517"/>
        <v>3.6814738999999999</v>
      </c>
    </row>
    <row r="4735" spans="1:16">
      <c r="A4735" s="10">
        <v>2681.5329999999999</v>
      </c>
      <c r="B4735" s="31">
        <v>0.3460761</v>
      </c>
      <c r="C4735" s="9">
        <v>0.34023490000000001</v>
      </c>
      <c r="D4735" s="31">
        <f t="shared" si="511"/>
        <v>0.84023490000000001</v>
      </c>
      <c r="E4735" s="9">
        <v>0.22353500000000001</v>
      </c>
      <c r="F4735" s="31">
        <f t="shared" si="512"/>
        <v>1.223535</v>
      </c>
      <c r="G4735" s="9">
        <v>0.33743830000000002</v>
      </c>
      <c r="H4735" s="32">
        <f t="shared" si="513"/>
        <v>1.8374383000000001</v>
      </c>
      <c r="I4735" s="9">
        <v>0.25671909999999998</v>
      </c>
      <c r="J4735" s="31">
        <f t="shared" si="514"/>
        <v>2.2567190999999998</v>
      </c>
      <c r="K4735" s="9">
        <v>0.16828589999999999</v>
      </c>
      <c r="L4735" s="48">
        <f t="shared" si="515"/>
        <v>2.6682858999999999</v>
      </c>
      <c r="M4735" s="9">
        <v>0.31022539999999998</v>
      </c>
      <c r="N4735" s="48">
        <f t="shared" si="516"/>
        <v>3.3102254000000002</v>
      </c>
      <c r="O4735" s="26">
        <v>0.18166289999999999</v>
      </c>
      <c r="P4735" s="93">
        <f t="shared" si="517"/>
        <v>3.6816629000000001</v>
      </c>
    </row>
    <row r="4736" spans="1:16">
      <c r="A4736" s="10">
        <v>2682.0149999999999</v>
      </c>
      <c r="B4736" s="31">
        <v>0.34626119999999999</v>
      </c>
      <c r="C4736" s="9">
        <v>0.34043689999999999</v>
      </c>
      <c r="D4736" s="31">
        <f t="shared" si="511"/>
        <v>0.84043690000000004</v>
      </c>
      <c r="E4736" s="9">
        <v>0.2237722</v>
      </c>
      <c r="F4736" s="31">
        <f t="shared" si="512"/>
        <v>1.2237722</v>
      </c>
      <c r="G4736" s="9">
        <v>0.33763919999999997</v>
      </c>
      <c r="H4736" s="32">
        <f t="shared" si="513"/>
        <v>1.8376391999999999</v>
      </c>
      <c r="I4736" s="9">
        <v>0.25692559999999998</v>
      </c>
      <c r="J4736" s="31">
        <f t="shared" si="514"/>
        <v>2.2569255999999998</v>
      </c>
      <c r="K4736" s="9">
        <v>0.16848150000000001</v>
      </c>
      <c r="L4736" s="48">
        <f t="shared" si="515"/>
        <v>2.6684815</v>
      </c>
      <c r="M4736" s="9">
        <v>0.31039650000000002</v>
      </c>
      <c r="N4736" s="48">
        <f t="shared" si="516"/>
        <v>3.3103965</v>
      </c>
      <c r="O4736" s="26">
        <v>0.181865</v>
      </c>
      <c r="P4736" s="93">
        <f t="shared" si="517"/>
        <v>3.6818650000000002</v>
      </c>
    </row>
    <row r="4737" spans="1:16">
      <c r="A4737" s="10">
        <v>2682.4969999999998</v>
      </c>
      <c r="B4737" s="31">
        <v>0.34644960000000002</v>
      </c>
      <c r="C4737" s="9">
        <v>0.34066940000000001</v>
      </c>
      <c r="D4737" s="31">
        <f t="shared" si="511"/>
        <v>0.84066940000000001</v>
      </c>
      <c r="E4737" s="9">
        <v>0.22404199999999999</v>
      </c>
      <c r="F4737" s="31">
        <f t="shared" si="512"/>
        <v>1.2240420000000001</v>
      </c>
      <c r="G4737" s="9">
        <v>0.33785759999999998</v>
      </c>
      <c r="H4737" s="32">
        <f t="shared" si="513"/>
        <v>1.8378576</v>
      </c>
      <c r="I4737" s="9">
        <v>0.25713019999999998</v>
      </c>
      <c r="J4737" s="31">
        <f t="shared" si="514"/>
        <v>2.2571301999999998</v>
      </c>
      <c r="K4737" s="9">
        <v>0.16870289999999999</v>
      </c>
      <c r="L4737" s="48">
        <f t="shared" si="515"/>
        <v>2.6687029</v>
      </c>
      <c r="M4737" s="9">
        <v>0.31059300000000001</v>
      </c>
      <c r="N4737" s="48">
        <f t="shared" si="516"/>
        <v>3.3105929999999999</v>
      </c>
      <c r="O4737" s="26">
        <v>0.18207880000000001</v>
      </c>
      <c r="P4737" s="93">
        <f t="shared" si="517"/>
        <v>3.6820788000000002</v>
      </c>
    </row>
    <row r="4738" spans="1:16">
      <c r="A4738" s="10">
        <v>2682.9789999999998</v>
      </c>
      <c r="B4738" s="31">
        <v>0.34663090000000002</v>
      </c>
      <c r="C4738" s="9">
        <v>0.34092519999999998</v>
      </c>
      <c r="D4738" s="31">
        <f t="shared" si="511"/>
        <v>0.84092520000000004</v>
      </c>
      <c r="E4738" s="9">
        <v>0.22434129999999999</v>
      </c>
      <c r="F4738" s="31">
        <f t="shared" si="512"/>
        <v>1.2243413000000001</v>
      </c>
      <c r="G4738" s="9">
        <v>0.33808589999999999</v>
      </c>
      <c r="H4738" s="32">
        <f t="shared" si="513"/>
        <v>1.8380859000000001</v>
      </c>
      <c r="I4738" s="9">
        <v>0.25733299999999998</v>
      </c>
      <c r="J4738" s="31">
        <f t="shared" si="514"/>
        <v>2.257333</v>
      </c>
      <c r="K4738" s="9">
        <v>0.16895260000000001</v>
      </c>
      <c r="L4738" s="48">
        <f t="shared" si="515"/>
        <v>2.6689525999999999</v>
      </c>
      <c r="M4738" s="9">
        <v>0.31081130000000001</v>
      </c>
      <c r="N4738" s="48">
        <f t="shared" si="516"/>
        <v>3.3108113000000001</v>
      </c>
      <c r="O4738" s="26">
        <v>0.1822985</v>
      </c>
      <c r="P4738" s="93">
        <f t="shared" si="517"/>
        <v>3.6822984999999999</v>
      </c>
    </row>
    <row r="4739" spans="1:16">
      <c r="A4739" s="10">
        <v>2683.462</v>
      </c>
      <c r="B4739" s="31">
        <v>0.34679130000000002</v>
      </c>
      <c r="C4739" s="9">
        <v>0.34118989999999999</v>
      </c>
      <c r="D4739" s="31">
        <f t="shared" ref="D4739:D4802" si="518">C4739+0.5</f>
        <v>0.84118990000000005</v>
      </c>
      <c r="E4739" s="9">
        <v>0.22465740000000001</v>
      </c>
      <c r="F4739" s="31">
        <f t="shared" ref="F4739:F4802" si="519">E4739+1</f>
        <v>1.2246573999999999</v>
      </c>
      <c r="G4739" s="9">
        <v>0.33831369999999999</v>
      </c>
      <c r="H4739" s="32">
        <f t="shared" ref="H4739:H4802" si="520">G4739+1.5</f>
        <v>1.8383137000000001</v>
      </c>
      <c r="I4739" s="9">
        <v>0.25753239999999999</v>
      </c>
      <c r="J4739" s="31">
        <f t="shared" ref="J4739:J4802" si="521">I4739+2</f>
        <v>2.2575324000000001</v>
      </c>
      <c r="K4739" s="9">
        <v>0.1692225</v>
      </c>
      <c r="L4739" s="48">
        <f t="shared" ref="L4739:L4802" si="522">K4739+2.5</f>
        <v>2.6692225000000001</v>
      </c>
      <c r="M4739" s="9">
        <v>0.31103619999999998</v>
      </c>
      <c r="N4739" s="48">
        <f t="shared" ref="N4739:N4802" si="523">M4739+3</f>
        <v>3.3110362000000002</v>
      </c>
      <c r="O4739" s="26">
        <v>0.18251700000000001</v>
      </c>
      <c r="P4739" s="93">
        <f t="shared" ref="P4739:P4802" si="524">O4739+3.5</f>
        <v>3.6825169999999998</v>
      </c>
    </row>
    <row r="4740" spans="1:16">
      <c r="A4740" s="10">
        <v>2683.944</v>
      </c>
      <c r="B4740" s="31">
        <v>0.3469217</v>
      </c>
      <c r="C4740" s="9">
        <v>0.34144649999999999</v>
      </c>
      <c r="D4740" s="31">
        <f t="shared" si="518"/>
        <v>0.84144649999999999</v>
      </c>
      <c r="E4740" s="9">
        <v>0.22497349999999999</v>
      </c>
      <c r="F4740" s="31">
        <f t="shared" si="519"/>
        <v>1.2249734999999999</v>
      </c>
      <c r="G4740" s="9">
        <v>0.33853050000000001</v>
      </c>
      <c r="H4740" s="32">
        <f t="shared" si="520"/>
        <v>1.8385305000000001</v>
      </c>
      <c r="I4740" s="9">
        <v>0.25772650000000003</v>
      </c>
      <c r="J4740" s="31">
        <f t="shared" si="521"/>
        <v>2.2577265</v>
      </c>
      <c r="K4740" s="9">
        <v>0.16950009999999999</v>
      </c>
      <c r="L4740" s="48">
        <f t="shared" si="522"/>
        <v>2.6695001</v>
      </c>
      <c r="M4740" s="9">
        <v>0.31124849999999998</v>
      </c>
      <c r="N4740" s="48">
        <f t="shared" si="523"/>
        <v>3.3112485</v>
      </c>
      <c r="O4740" s="26">
        <v>0.18273200000000001</v>
      </c>
      <c r="P4740" s="93">
        <f t="shared" si="524"/>
        <v>3.6827320000000001</v>
      </c>
    </row>
    <row r="4741" spans="1:16">
      <c r="A4741" s="10">
        <v>2684.4259999999999</v>
      </c>
      <c r="B4741" s="31">
        <v>0.34702159999999999</v>
      </c>
      <c r="C4741" s="9">
        <v>0.34168120000000002</v>
      </c>
      <c r="D4741" s="31">
        <f t="shared" si="518"/>
        <v>0.84168120000000002</v>
      </c>
      <c r="E4741" s="9">
        <v>0.22527549999999999</v>
      </c>
      <c r="F4741" s="31">
        <f t="shared" si="519"/>
        <v>1.2252755</v>
      </c>
      <c r="G4741" s="9">
        <v>0.33873059999999999</v>
      </c>
      <c r="H4741" s="32">
        <f t="shared" si="520"/>
        <v>1.8387305999999999</v>
      </c>
      <c r="I4741" s="9">
        <v>0.25791500000000001</v>
      </c>
      <c r="J4741" s="31">
        <f t="shared" si="521"/>
        <v>2.2579150000000001</v>
      </c>
      <c r="K4741" s="9">
        <v>0.1697726</v>
      </c>
      <c r="L4741" s="48">
        <f t="shared" si="522"/>
        <v>2.6697725999999999</v>
      </c>
      <c r="M4741" s="9">
        <v>0.31143389999999999</v>
      </c>
      <c r="N4741" s="48">
        <f t="shared" si="523"/>
        <v>3.3114338999999999</v>
      </c>
      <c r="O4741" s="26">
        <v>0.18294389999999999</v>
      </c>
      <c r="P4741" s="93">
        <f t="shared" si="524"/>
        <v>3.6829439000000002</v>
      </c>
    </row>
    <row r="4742" spans="1:16">
      <c r="A4742" s="10">
        <v>2684.9079999999999</v>
      </c>
      <c r="B4742" s="31">
        <v>0.34710439999999998</v>
      </c>
      <c r="C4742" s="9">
        <v>0.34188819999999998</v>
      </c>
      <c r="D4742" s="31">
        <f t="shared" si="518"/>
        <v>0.84188819999999998</v>
      </c>
      <c r="E4742" s="9">
        <v>0.2255558</v>
      </c>
      <c r="F4742" s="31">
        <f t="shared" si="519"/>
        <v>1.2255558</v>
      </c>
      <c r="G4742" s="9">
        <v>0.33891359999999998</v>
      </c>
      <c r="H4742" s="32">
        <f t="shared" si="520"/>
        <v>1.8389135999999999</v>
      </c>
      <c r="I4742" s="9">
        <v>0.25810050000000001</v>
      </c>
      <c r="J4742" s="31">
        <f t="shared" si="521"/>
        <v>2.2581004999999998</v>
      </c>
      <c r="K4742" s="9">
        <v>0.1700324</v>
      </c>
      <c r="L4742" s="48">
        <f t="shared" si="522"/>
        <v>2.6700324000000002</v>
      </c>
      <c r="M4742" s="9">
        <v>0.31158809999999998</v>
      </c>
      <c r="N4742" s="48">
        <f t="shared" si="523"/>
        <v>3.3115880999999998</v>
      </c>
      <c r="O4742" s="26">
        <v>0.18315890000000001</v>
      </c>
      <c r="P4742" s="93">
        <f t="shared" si="524"/>
        <v>3.6831589</v>
      </c>
    </row>
    <row r="4743" spans="1:16">
      <c r="A4743" s="10">
        <v>2685.39</v>
      </c>
      <c r="B4743" s="31">
        <v>0.34718769999999999</v>
      </c>
      <c r="C4743" s="9">
        <v>0.34207290000000001</v>
      </c>
      <c r="D4743" s="31">
        <f t="shared" si="518"/>
        <v>0.84207290000000001</v>
      </c>
      <c r="E4743" s="9">
        <v>0.2258165</v>
      </c>
      <c r="F4743" s="31">
        <f t="shared" si="519"/>
        <v>1.2258165000000001</v>
      </c>
      <c r="G4743" s="9">
        <v>0.33908440000000001</v>
      </c>
      <c r="H4743" s="32">
        <f t="shared" si="520"/>
        <v>1.8390844</v>
      </c>
      <c r="I4743" s="9">
        <v>0.25828820000000002</v>
      </c>
      <c r="J4743" s="31">
        <f t="shared" si="521"/>
        <v>2.2582882</v>
      </c>
      <c r="K4743" s="9">
        <v>0.17027980000000001</v>
      </c>
      <c r="L4743" s="48">
        <f t="shared" si="522"/>
        <v>2.6702797999999999</v>
      </c>
      <c r="M4743" s="9">
        <v>0.31172030000000001</v>
      </c>
      <c r="N4743" s="48">
        <f t="shared" si="523"/>
        <v>3.3117203000000002</v>
      </c>
      <c r="O4743" s="26">
        <v>0.18338209999999999</v>
      </c>
      <c r="P4743" s="93">
        <f t="shared" si="524"/>
        <v>3.6833821000000002</v>
      </c>
    </row>
    <row r="4744" spans="1:16">
      <c r="A4744" s="10">
        <v>2685.8719999999998</v>
      </c>
      <c r="B4744" s="31">
        <v>0.34729330000000003</v>
      </c>
      <c r="C4744" s="9">
        <v>0.34224399999999999</v>
      </c>
      <c r="D4744" s="31">
        <f t="shared" si="518"/>
        <v>0.84224399999999999</v>
      </c>
      <c r="E4744" s="9">
        <v>0.22606709999999999</v>
      </c>
      <c r="F4744" s="31">
        <f t="shared" si="519"/>
        <v>1.2260671000000001</v>
      </c>
      <c r="G4744" s="9">
        <v>0.33924979999999999</v>
      </c>
      <c r="H4744" s="32">
        <f t="shared" si="520"/>
        <v>1.8392497999999999</v>
      </c>
      <c r="I4744" s="9">
        <v>0.25848120000000002</v>
      </c>
      <c r="J4744" s="31">
        <f t="shared" si="521"/>
        <v>2.2584811999999999</v>
      </c>
      <c r="K4744" s="9">
        <v>0.17052010000000001</v>
      </c>
      <c r="L4744" s="48">
        <f t="shared" si="522"/>
        <v>2.6705201000000001</v>
      </c>
      <c r="M4744" s="9">
        <v>0.3118457</v>
      </c>
      <c r="N4744" s="48">
        <f t="shared" si="523"/>
        <v>3.3118457000000001</v>
      </c>
      <c r="O4744" s="26">
        <v>0.18361720000000001</v>
      </c>
      <c r="P4744" s="93">
        <f t="shared" si="524"/>
        <v>3.6836172</v>
      </c>
    </row>
    <row r="4745" spans="1:16">
      <c r="A4745" s="10">
        <v>2686.3539999999998</v>
      </c>
      <c r="B4745" s="31">
        <v>0.34743180000000001</v>
      </c>
      <c r="C4745" s="9">
        <v>0.34240999999999999</v>
      </c>
      <c r="D4745" s="31">
        <f t="shared" si="518"/>
        <v>0.84240999999999999</v>
      </c>
      <c r="E4745" s="9">
        <v>0.22631870000000001</v>
      </c>
      <c r="F4745" s="31">
        <f t="shared" si="519"/>
        <v>1.2263187</v>
      </c>
      <c r="G4745" s="9">
        <v>0.3394161</v>
      </c>
      <c r="H4745" s="32">
        <f t="shared" si="520"/>
        <v>1.8394161</v>
      </c>
      <c r="I4745" s="9">
        <v>0.25867830000000003</v>
      </c>
      <c r="J4745" s="31">
        <f t="shared" si="521"/>
        <v>2.2586783000000001</v>
      </c>
      <c r="K4745" s="9">
        <v>0.17075670000000001</v>
      </c>
      <c r="L4745" s="48">
        <f t="shared" si="522"/>
        <v>2.6707567000000001</v>
      </c>
      <c r="M4745" s="9">
        <v>0.31197809999999998</v>
      </c>
      <c r="N4745" s="48">
        <f t="shared" si="523"/>
        <v>3.3119781000000001</v>
      </c>
      <c r="O4745" s="26">
        <v>0.1838593</v>
      </c>
      <c r="P4745" s="93">
        <f t="shared" si="524"/>
        <v>3.6838592999999999</v>
      </c>
    </row>
    <row r="4746" spans="1:16">
      <c r="A4746" s="10">
        <v>2686.8359999999998</v>
      </c>
      <c r="B4746" s="31">
        <v>0.34760170000000001</v>
      </c>
      <c r="C4746" s="9">
        <v>0.34257470000000001</v>
      </c>
      <c r="D4746" s="31">
        <f t="shared" si="518"/>
        <v>0.84257470000000001</v>
      </c>
      <c r="E4746" s="9">
        <v>0.22657959999999999</v>
      </c>
      <c r="F4746" s="31">
        <f t="shared" si="519"/>
        <v>1.2265796</v>
      </c>
      <c r="G4746" s="9">
        <v>0.33958500000000003</v>
      </c>
      <c r="H4746" s="32">
        <f t="shared" si="520"/>
        <v>1.839585</v>
      </c>
      <c r="I4746" s="9">
        <v>0.25887280000000001</v>
      </c>
      <c r="J4746" s="31">
        <f t="shared" si="521"/>
        <v>2.2588727999999998</v>
      </c>
      <c r="K4746" s="9">
        <v>0.17099120000000001</v>
      </c>
      <c r="L4746" s="48">
        <f t="shared" si="522"/>
        <v>2.6709912</v>
      </c>
      <c r="M4746" s="9">
        <v>0.31212190000000001</v>
      </c>
      <c r="N4746" s="48">
        <f t="shared" si="523"/>
        <v>3.3121219000000002</v>
      </c>
      <c r="O4746" s="26">
        <v>0.18409980000000001</v>
      </c>
      <c r="P4746" s="93">
        <f t="shared" si="524"/>
        <v>3.6840997999999998</v>
      </c>
    </row>
    <row r="4747" spans="1:16">
      <c r="A4747" s="10">
        <v>2687.319</v>
      </c>
      <c r="B4747" s="31">
        <v>0.34778910000000002</v>
      </c>
      <c r="C4747" s="9">
        <v>0.34273779999999998</v>
      </c>
      <c r="D4747" s="31">
        <f t="shared" si="518"/>
        <v>0.84273779999999998</v>
      </c>
      <c r="E4747" s="9">
        <v>0.2268531</v>
      </c>
      <c r="F4747" s="31">
        <f t="shared" si="519"/>
        <v>1.2268531</v>
      </c>
      <c r="G4747" s="9">
        <v>0.33975650000000002</v>
      </c>
      <c r="H4747" s="32">
        <f t="shared" si="520"/>
        <v>1.8397565</v>
      </c>
      <c r="I4747" s="9">
        <v>0.2590538</v>
      </c>
      <c r="J4747" s="31">
        <f t="shared" si="521"/>
        <v>2.2590538000000002</v>
      </c>
      <c r="K4747" s="9">
        <v>0.17121980000000001</v>
      </c>
      <c r="L4747" s="48">
        <f t="shared" si="522"/>
        <v>2.6712197999999998</v>
      </c>
      <c r="M4747" s="9">
        <v>0.31227310000000003</v>
      </c>
      <c r="N4747" s="48">
        <f t="shared" si="523"/>
        <v>3.3122731000000001</v>
      </c>
      <c r="O4747" s="26">
        <v>0.18432860000000001</v>
      </c>
      <c r="P4747" s="93">
        <f t="shared" si="524"/>
        <v>3.6843286000000002</v>
      </c>
    </row>
    <row r="4748" spans="1:16">
      <c r="A4748" s="10">
        <v>2687.8009999999999</v>
      </c>
      <c r="B4748" s="31">
        <v>0.34797709999999998</v>
      </c>
      <c r="C4748" s="9">
        <v>0.3428966</v>
      </c>
      <c r="D4748" s="31">
        <f t="shared" si="518"/>
        <v>0.8428966</v>
      </c>
      <c r="E4748" s="9">
        <v>0.22713749999999999</v>
      </c>
      <c r="F4748" s="31">
        <f t="shared" si="519"/>
        <v>1.2271375</v>
      </c>
      <c r="G4748" s="9">
        <v>0.33992879999999998</v>
      </c>
      <c r="H4748" s="32">
        <f t="shared" si="520"/>
        <v>1.8399288</v>
      </c>
      <c r="I4748" s="9">
        <v>0.25921260000000002</v>
      </c>
      <c r="J4748" s="31">
        <f t="shared" si="521"/>
        <v>2.2592126000000001</v>
      </c>
      <c r="K4748" s="9">
        <v>0.17143549999999999</v>
      </c>
      <c r="L4748" s="48">
        <f t="shared" si="522"/>
        <v>2.6714354999999999</v>
      </c>
      <c r="M4748" s="9">
        <v>0.31242239999999999</v>
      </c>
      <c r="N4748" s="48">
        <f t="shared" si="523"/>
        <v>3.3124224</v>
      </c>
      <c r="O4748" s="26">
        <v>0.18453890000000001</v>
      </c>
      <c r="P4748" s="93">
        <f t="shared" si="524"/>
        <v>3.6845389000000002</v>
      </c>
    </row>
    <row r="4749" spans="1:16">
      <c r="A4749" s="10">
        <v>2688.2829999999999</v>
      </c>
      <c r="B4749" s="31">
        <v>0.34815309999999999</v>
      </c>
      <c r="C4749" s="9">
        <v>0.34305279999999999</v>
      </c>
      <c r="D4749" s="31">
        <f t="shared" si="518"/>
        <v>0.84305279999999994</v>
      </c>
      <c r="E4749" s="9">
        <v>0.22742989999999999</v>
      </c>
      <c r="F4749" s="31">
        <f t="shared" si="519"/>
        <v>1.2274299</v>
      </c>
      <c r="G4749" s="9">
        <v>0.3401015</v>
      </c>
      <c r="H4749" s="32">
        <f t="shared" si="520"/>
        <v>1.8401015000000001</v>
      </c>
      <c r="I4749" s="9">
        <v>0.25934770000000001</v>
      </c>
      <c r="J4749" s="31">
        <f t="shared" si="521"/>
        <v>2.2593477000000002</v>
      </c>
      <c r="K4749" s="9">
        <v>0.17163349999999999</v>
      </c>
      <c r="L4749" s="48">
        <f t="shared" si="522"/>
        <v>2.6716335</v>
      </c>
      <c r="M4749" s="9">
        <v>0.31256319999999999</v>
      </c>
      <c r="N4749" s="48">
        <f t="shared" si="523"/>
        <v>3.3125632</v>
      </c>
      <c r="O4749" s="26">
        <v>0.18473110000000001</v>
      </c>
      <c r="P4749" s="93">
        <f t="shared" si="524"/>
        <v>3.6847311</v>
      </c>
    </row>
    <row r="4750" spans="1:16">
      <c r="A4750" s="10">
        <v>2688.7649999999999</v>
      </c>
      <c r="B4750" s="31">
        <v>0.34831590000000001</v>
      </c>
      <c r="C4750" s="9">
        <v>0.34321079999999998</v>
      </c>
      <c r="D4750" s="31">
        <f t="shared" si="518"/>
        <v>0.84321080000000004</v>
      </c>
      <c r="E4750" s="9">
        <v>0.22772870000000001</v>
      </c>
      <c r="F4750" s="31">
        <f t="shared" si="519"/>
        <v>1.2277287000000001</v>
      </c>
      <c r="G4750" s="9">
        <v>0.34027689999999999</v>
      </c>
      <c r="H4750" s="32">
        <f t="shared" si="520"/>
        <v>1.8402769000000001</v>
      </c>
      <c r="I4750" s="9">
        <v>0.2594668</v>
      </c>
      <c r="J4750" s="31">
        <f t="shared" si="521"/>
        <v>2.2594668000000002</v>
      </c>
      <c r="K4750" s="9">
        <v>0.17181289999999999</v>
      </c>
      <c r="L4750" s="48">
        <f t="shared" si="522"/>
        <v>2.6718128999999999</v>
      </c>
      <c r="M4750" s="9">
        <v>0.31269829999999998</v>
      </c>
      <c r="N4750" s="48">
        <f t="shared" si="523"/>
        <v>3.3126983000000001</v>
      </c>
      <c r="O4750" s="26">
        <v>0.1849162</v>
      </c>
      <c r="P4750" s="93">
        <f t="shared" si="524"/>
        <v>3.6849162</v>
      </c>
    </row>
    <row r="4751" spans="1:16">
      <c r="A4751" s="10">
        <v>2689.2469999999998</v>
      </c>
      <c r="B4751" s="31">
        <v>0.34847099999999998</v>
      </c>
      <c r="C4751" s="9">
        <v>0.34337849999999998</v>
      </c>
      <c r="D4751" s="31">
        <f t="shared" si="518"/>
        <v>0.84337850000000003</v>
      </c>
      <c r="E4751" s="9">
        <v>0.22803390000000001</v>
      </c>
      <c r="F4751" s="31">
        <f t="shared" si="519"/>
        <v>1.2280339</v>
      </c>
      <c r="G4751" s="9">
        <v>0.34045839999999999</v>
      </c>
      <c r="H4751" s="32">
        <f t="shared" si="520"/>
        <v>1.8404583999999999</v>
      </c>
      <c r="I4751" s="9">
        <v>0.25958429999999999</v>
      </c>
      <c r="J4751" s="31">
        <f t="shared" si="521"/>
        <v>2.2595843000000002</v>
      </c>
      <c r="K4751" s="9">
        <v>0.17197889999999999</v>
      </c>
      <c r="L4751" s="48">
        <f t="shared" si="522"/>
        <v>2.6719789</v>
      </c>
      <c r="M4751" s="9">
        <v>0.31283850000000002</v>
      </c>
      <c r="N4751" s="48">
        <f t="shared" si="523"/>
        <v>3.3128384999999998</v>
      </c>
      <c r="O4751" s="26">
        <v>0.18510879999999999</v>
      </c>
      <c r="P4751" s="93">
        <f t="shared" si="524"/>
        <v>3.6851088000000001</v>
      </c>
    </row>
    <row r="4752" spans="1:16">
      <c r="A4752" s="10">
        <v>2689.7289999999998</v>
      </c>
      <c r="B4752" s="31">
        <v>0.34862989999999999</v>
      </c>
      <c r="C4752" s="9">
        <v>0.34355809999999998</v>
      </c>
      <c r="D4752" s="31">
        <f t="shared" si="518"/>
        <v>0.84355809999999998</v>
      </c>
      <c r="E4752" s="9">
        <v>0.22834699999999999</v>
      </c>
      <c r="F4752" s="31">
        <f t="shared" si="519"/>
        <v>1.2283470000000001</v>
      </c>
      <c r="G4752" s="9">
        <v>0.3406496</v>
      </c>
      <c r="H4752" s="32">
        <f t="shared" si="520"/>
        <v>1.8406495999999999</v>
      </c>
      <c r="I4752" s="9">
        <v>0.25971569999999999</v>
      </c>
      <c r="J4752" s="31">
        <f t="shared" si="521"/>
        <v>2.2597157000000001</v>
      </c>
      <c r="K4752" s="9">
        <v>0.1721396</v>
      </c>
      <c r="L4752" s="48">
        <f t="shared" si="522"/>
        <v>2.6721395999999999</v>
      </c>
      <c r="M4752" s="9">
        <v>0.31299769999999999</v>
      </c>
      <c r="N4752" s="48">
        <f t="shared" si="523"/>
        <v>3.3129976999999999</v>
      </c>
      <c r="O4752" s="26">
        <v>0.1853214</v>
      </c>
      <c r="P4752" s="93">
        <f t="shared" si="524"/>
        <v>3.6853213999999999</v>
      </c>
    </row>
    <row r="4753" spans="1:16">
      <c r="A4753" s="10">
        <v>2690.2109999999998</v>
      </c>
      <c r="B4753" s="31">
        <v>0.34880169999999999</v>
      </c>
      <c r="C4753" s="9">
        <v>0.34374779999999999</v>
      </c>
      <c r="D4753" s="31">
        <f t="shared" si="518"/>
        <v>0.84374780000000005</v>
      </c>
      <c r="E4753" s="9">
        <v>0.2286675</v>
      </c>
      <c r="F4753" s="31">
        <f t="shared" si="519"/>
        <v>1.2286675</v>
      </c>
      <c r="G4753" s="9">
        <v>0.34085120000000002</v>
      </c>
      <c r="H4753" s="32">
        <f t="shared" si="520"/>
        <v>1.8408511999999999</v>
      </c>
      <c r="I4753" s="9">
        <v>0.25986999999999999</v>
      </c>
      <c r="J4753" s="31">
        <f t="shared" si="521"/>
        <v>2.2598699999999998</v>
      </c>
      <c r="K4753" s="9">
        <v>0.1723036</v>
      </c>
      <c r="L4753" s="48">
        <f t="shared" si="522"/>
        <v>2.6723036000000002</v>
      </c>
      <c r="M4753" s="9">
        <v>0.31318420000000002</v>
      </c>
      <c r="N4753" s="48">
        <f t="shared" si="523"/>
        <v>3.3131842000000002</v>
      </c>
      <c r="O4753" s="26">
        <v>0.1855608</v>
      </c>
      <c r="P4753" s="93">
        <f t="shared" si="524"/>
        <v>3.6855608000000002</v>
      </c>
    </row>
    <row r="4754" spans="1:16">
      <c r="A4754" s="10">
        <v>2690.6930000000002</v>
      </c>
      <c r="B4754" s="31">
        <v>0.34898970000000001</v>
      </c>
      <c r="C4754" s="9">
        <v>0.34393459999999998</v>
      </c>
      <c r="D4754" s="31">
        <f t="shared" si="518"/>
        <v>0.84393459999999998</v>
      </c>
      <c r="E4754" s="9">
        <v>0.228992</v>
      </c>
      <c r="F4754" s="31">
        <f t="shared" si="519"/>
        <v>1.2289920000000001</v>
      </c>
      <c r="G4754" s="9">
        <v>0.3410589</v>
      </c>
      <c r="H4754" s="32">
        <f t="shared" si="520"/>
        <v>1.8410588999999999</v>
      </c>
      <c r="I4754" s="9">
        <v>0.26004729999999998</v>
      </c>
      <c r="J4754" s="31">
        <f t="shared" si="521"/>
        <v>2.2600473000000001</v>
      </c>
      <c r="K4754" s="9">
        <v>0.17247660000000001</v>
      </c>
      <c r="L4754" s="48">
        <f t="shared" si="522"/>
        <v>2.6724766</v>
      </c>
      <c r="M4754" s="9">
        <v>0.31339739999999999</v>
      </c>
      <c r="N4754" s="48">
        <f t="shared" si="523"/>
        <v>3.3133973999999999</v>
      </c>
      <c r="O4754" s="26">
        <v>0.18582409999999999</v>
      </c>
      <c r="P4754" s="93">
        <f t="shared" si="524"/>
        <v>3.6858241</v>
      </c>
    </row>
    <row r="4755" spans="1:16">
      <c r="A4755" s="10">
        <v>2691.1759999999999</v>
      </c>
      <c r="B4755" s="31">
        <v>0.34918900000000003</v>
      </c>
      <c r="C4755" s="9">
        <v>0.3441052</v>
      </c>
      <c r="D4755" s="31">
        <f t="shared" si="518"/>
        <v>0.8441052</v>
      </c>
      <c r="E4755" s="9">
        <v>0.22931380000000001</v>
      </c>
      <c r="F4755" s="31">
        <f t="shared" si="519"/>
        <v>1.2293137999999999</v>
      </c>
      <c r="G4755" s="9">
        <v>0.34126780000000001</v>
      </c>
      <c r="H4755" s="32">
        <f t="shared" si="520"/>
        <v>1.8412678</v>
      </c>
      <c r="I4755" s="9">
        <v>0.26023800000000002</v>
      </c>
      <c r="J4755" s="31">
        <f t="shared" si="521"/>
        <v>2.2602380000000002</v>
      </c>
      <c r="K4755" s="9">
        <v>0.17266280000000001</v>
      </c>
      <c r="L4755" s="48">
        <f t="shared" si="522"/>
        <v>2.6726627999999999</v>
      </c>
      <c r="M4755" s="9">
        <v>0.3136255</v>
      </c>
      <c r="N4755" s="48">
        <f t="shared" si="523"/>
        <v>3.3136255000000001</v>
      </c>
      <c r="O4755" s="26">
        <v>0.1861005</v>
      </c>
      <c r="P4755" s="93">
        <f t="shared" si="524"/>
        <v>3.6861005000000002</v>
      </c>
    </row>
    <row r="4756" spans="1:16">
      <c r="A4756" s="10">
        <v>2691.6570000000002</v>
      </c>
      <c r="B4756" s="31">
        <v>0.34939559999999997</v>
      </c>
      <c r="C4756" s="9">
        <v>0.3442479</v>
      </c>
      <c r="D4756" s="31">
        <f t="shared" si="518"/>
        <v>0.84424790000000005</v>
      </c>
      <c r="E4756" s="9">
        <v>0.2296261</v>
      </c>
      <c r="F4756" s="31">
        <f t="shared" si="519"/>
        <v>1.2296260999999999</v>
      </c>
      <c r="G4756" s="9">
        <v>0.34147179999999999</v>
      </c>
      <c r="H4756" s="32">
        <f t="shared" si="520"/>
        <v>1.8414717999999999</v>
      </c>
      <c r="I4756" s="9">
        <v>0.26042910000000002</v>
      </c>
      <c r="J4756" s="31">
        <f t="shared" si="521"/>
        <v>2.2604291000000001</v>
      </c>
      <c r="K4756" s="9">
        <v>0.17286409999999999</v>
      </c>
      <c r="L4756" s="48">
        <f t="shared" si="522"/>
        <v>2.6728641</v>
      </c>
      <c r="M4756" s="9">
        <v>0.31384990000000001</v>
      </c>
      <c r="N4756" s="48">
        <f t="shared" si="523"/>
        <v>3.3138499000000001</v>
      </c>
      <c r="O4756" s="26">
        <v>0.1863756</v>
      </c>
      <c r="P4756" s="93">
        <f t="shared" si="524"/>
        <v>3.6863755999999999</v>
      </c>
    </row>
    <row r="4757" spans="1:16">
      <c r="A4757" s="10">
        <v>2692.14</v>
      </c>
      <c r="B4757" s="31">
        <v>0.34960730000000001</v>
      </c>
      <c r="C4757" s="9">
        <v>0.34436230000000001</v>
      </c>
      <c r="D4757" s="31">
        <f t="shared" si="518"/>
        <v>0.84436230000000001</v>
      </c>
      <c r="E4757" s="9">
        <v>0.22992370000000001</v>
      </c>
      <c r="F4757" s="31">
        <f t="shared" si="519"/>
        <v>1.2299237000000001</v>
      </c>
      <c r="G4757" s="9">
        <v>0.34166790000000002</v>
      </c>
      <c r="H4757" s="32">
        <f t="shared" si="520"/>
        <v>1.8416679</v>
      </c>
      <c r="I4757" s="9">
        <v>0.26061230000000002</v>
      </c>
      <c r="J4757" s="31">
        <f t="shared" si="521"/>
        <v>2.2606123</v>
      </c>
      <c r="K4757" s="9">
        <v>0.1730826</v>
      </c>
      <c r="L4757" s="48">
        <f t="shared" si="522"/>
        <v>2.6730825999999999</v>
      </c>
      <c r="M4757" s="9">
        <v>0.31405549999999999</v>
      </c>
      <c r="N4757" s="48">
        <f t="shared" si="523"/>
        <v>3.3140554999999998</v>
      </c>
      <c r="O4757" s="26">
        <v>0.1866401</v>
      </c>
      <c r="P4757" s="93">
        <f t="shared" si="524"/>
        <v>3.6866401</v>
      </c>
    </row>
    <row r="4758" spans="1:16">
      <c r="A4758" s="10">
        <v>2692.6219999999998</v>
      </c>
      <c r="B4758" s="31">
        <v>0.34982760000000002</v>
      </c>
      <c r="C4758" s="9">
        <v>0.3444605</v>
      </c>
      <c r="D4758" s="31">
        <f t="shared" si="518"/>
        <v>0.84446050000000006</v>
      </c>
      <c r="E4758" s="9">
        <v>0.23020740000000001</v>
      </c>
      <c r="F4758" s="31">
        <f t="shared" si="519"/>
        <v>1.2302074000000001</v>
      </c>
      <c r="G4758" s="9">
        <v>0.34185700000000002</v>
      </c>
      <c r="H4758" s="32">
        <f t="shared" si="520"/>
        <v>1.8418570000000001</v>
      </c>
      <c r="I4758" s="9">
        <v>0.26078649999999998</v>
      </c>
      <c r="J4758" s="31">
        <f t="shared" si="521"/>
        <v>2.2607865</v>
      </c>
      <c r="K4758" s="9">
        <v>0.17332249999999999</v>
      </c>
      <c r="L4758" s="48">
        <f t="shared" si="522"/>
        <v>2.6733224999999998</v>
      </c>
      <c r="M4758" s="9">
        <v>0.31423620000000002</v>
      </c>
      <c r="N4758" s="48">
        <f t="shared" si="523"/>
        <v>3.3142361999999999</v>
      </c>
      <c r="O4758" s="26">
        <v>0.18688850000000001</v>
      </c>
      <c r="P4758" s="93">
        <f t="shared" si="524"/>
        <v>3.6868885000000002</v>
      </c>
    </row>
    <row r="4759" spans="1:16">
      <c r="A4759" s="10">
        <v>2693.1039999999998</v>
      </c>
      <c r="B4759" s="31">
        <v>0.35006130000000002</v>
      </c>
      <c r="C4759" s="9">
        <v>0.34456350000000002</v>
      </c>
      <c r="D4759" s="31">
        <f t="shared" si="518"/>
        <v>0.84456350000000002</v>
      </c>
      <c r="E4759" s="9">
        <v>0.23048199999999999</v>
      </c>
      <c r="F4759" s="31">
        <f t="shared" si="519"/>
        <v>1.2304820000000001</v>
      </c>
      <c r="G4759" s="9">
        <v>0.34204269999999998</v>
      </c>
      <c r="H4759" s="32">
        <f t="shared" si="520"/>
        <v>1.8420426999999999</v>
      </c>
      <c r="I4759" s="9">
        <v>0.26096000000000003</v>
      </c>
      <c r="J4759" s="31">
        <f t="shared" si="521"/>
        <v>2.2609599999999999</v>
      </c>
      <c r="K4759" s="9">
        <v>0.17358570000000001</v>
      </c>
      <c r="L4759" s="48">
        <f t="shared" si="522"/>
        <v>2.6735856999999998</v>
      </c>
      <c r="M4759" s="9">
        <v>0.31439470000000003</v>
      </c>
      <c r="N4759" s="48">
        <f t="shared" si="523"/>
        <v>3.3143947000000002</v>
      </c>
      <c r="O4759" s="26">
        <v>0.18712200000000001</v>
      </c>
      <c r="P4759" s="93">
        <f t="shared" si="524"/>
        <v>3.687122</v>
      </c>
    </row>
    <row r="4760" spans="1:16">
      <c r="A4760" s="10">
        <v>2693.5859999999998</v>
      </c>
      <c r="B4760" s="31">
        <v>0.3503096</v>
      </c>
      <c r="C4760" s="9">
        <v>0.34469179999999999</v>
      </c>
      <c r="D4760" s="31">
        <f t="shared" si="518"/>
        <v>0.84469179999999999</v>
      </c>
      <c r="E4760" s="9">
        <v>0.23075509999999999</v>
      </c>
      <c r="F4760" s="31">
        <f t="shared" si="519"/>
        <v>1.2307551000000001</v>
      </c>
      <c r="G4760" s="9">
        <v>0.3422309</v>
      </c>
      <c r="H4760" s="32">
        <f t="shared" si="520"/>
        <v>1.8422309000000001</v>
      </c>
      <c r="I4760" s="9">
        <v>0.26114399999999999</v>
      </c>
      <c r="J4760" s="31">
        <f t="shared" si="521"/>
        <v>2.2611439999999998</v>
      </c>
      <c r="K4760" s="9">
        <v>0.17386960000000001</v>
      </c>
      <c r="L4760" s="48">
        <f t="shared" si="522"/>
        <v>2.6738696000000002</v>
      </c>
      <c r="M4760" s="9">
        <v>0.3145386</v>
      </c>
      <c r="N4760" s="48">
        <f t="shared" si="523"/>
        <v>3.3145386000000001</v>
      </c>
      <c r="O4760" s="26">
        <v>0.18734210000000001</v>
      </c>
      <c r="P4760" s="93">
        <f t="shared" si="524"/>
        <v>3.6873421</v>
      </c>
    </row>
    <row r="4761" spans="1:16">
      <c r="A4761" s="10">
        <v>2694.0680000000002</v>
      </c>
      <c r="B4761" s="31">
        <v>0.35056369999999998</v>
      </c>
      <c r="C4761" s="9">
        <v>0.3448582</v>
      </c>
      <c r="D4761" s="31">
        <f t="shared" si="518"/>
        <v>0.8448582</v>
      </c>
      <c r="E4761" s="9">
        <v>0.23103219999999999</v>
      </c>
      <c r="F4761" s="31">
        <f t="shared" si="519"/>
        <v>1.2310322</v>
      </c>
      <c r="G4761" s="9">
        <v>0.34242430000000001</v>
      </c>
      <c r="H4761" s="32">
        <f t="shared" si="520"/>
        <v>1.8424243</v>
      </c>
      <c r="I4761" s="9">
        <v>0.26134750000000001</v>
      </c>
      <c r="J4761" s="31">
        <f t="shared" si="521"/>
        <v>2.2613474999999998</v>
      </c>
      <c r="K4761" s="9">
        <v>0.1741654</v>
      </c>
      <c r="L4761" s="48">
        <f t="shared" si="522"/>
        <v>2.6741654000000001</v>
      </c>
      <c r="M4761" s="9">
        <v>0.3146757</v>
      </c>
      <c r="N4761" s="48">
        <f t="shared" si="523"/>
        <v>3.3146757</v>
      </c>
      <c r="O4761" s="26">
        <v>0.18755079999999999</v>
      </c>
      <c r="P4761" s="93">
        <f t="shared" si="524"/>
        <v>3.6875507999999999</v>
      </c>
    </row>
    <row r="4762" spans="1:16">
      <c r="A4762" s="10">
        <v>2694.55</v>
      </c>
      <c r="B4762" s="31">
        <v>0.35080689999999998</v>
      </c>
      <c r="C4762" s="9">
        <v>0.34506229999999999</v>
      </c>
      <c r="D4762" s="31">
        <f t="shared" si="518"/>
        <v>0.84506229999999993</v>
      </c>
      <c r="E4762" s="9">
        <v>0.23131640000000001</v>
      </c>
      <c r="F4762" s="31">
        <f t="shared" si="519"/>
        <v>1.2313164000000001</v>
      </c>
      <c r="G4762" s="9">
        <v>0.34262520000000002</v>
      </c>
      <c r="H4762" s="32">
        <f t="shared" si="520"/>
        <v>1.8426252000000001</v>
      </c>
      <c r="I4762" s="9">
        <v>0.2615709</v>
      </c>
      <c r="J4762" s="31">
        <f t="shared" si="521"/>
        <v>2.2615709000000002</v>
      </c>
      <c r="K4762" s="9">
        <v>0.17445640000000001</v>
      </c>
      <c r="L4762" s="48">
        <f t="shared" si="522"/>
        <v>2.6744564</v>
      </c>
      <c r="M4762" s="9">
        <v>0.31480819999999998</v>
      </c>
      <c r="N4762" s="48">
        <f t="shared" si="523"/>
        <v>3.3148081999999999</v>
      </c>
      <c r="O4762" s="26">
        <v>0.187745</v>
      </c>
      <c r="P4762" s="93">
        <f t="shared" si="524"/>
        <v>3.6877450000000001</v>
      </c>
    </row>
    <row r="4763" spans="1:16">
      <c r="A4763" s="10">
        <v>2695.0320000000002</v>
      </c>
      <c r="B4763" s="31">
        <v>0.35101529999999997</v>
      </c>
      <c r="C4763" s="9">
        <v>0.34529310000000002</v>
      </c>
      <c r="D4763" s="31">
        <f t="shared" si="518"/>
        <v>0.84529310000000002</v>
      </c>
      <c r="E4763" s="9">
        <v>0.23160649999999999</v>
      </c>
      <c r="F4763" s="31">
        <f t="shared" si="519"/>
        <v>1.2316065</v>
      </c>
      <c r="G4763" s="9">
        <v>0.34283409999999997</v>
      </c>
      <c r="H4763" s="32">
        <f t="shared" si="520"/>
        <v>1.8428340999999999</v>
      </c>
      <c r="I4763" s="9">
        <v>0.26180560000000003</v>
      </c>
      <c r="J4763" s="31">
        <f t="shared" si="521"/>
        <v>2.2618056000000002</v>
      </c>
      <c r="K4763" s="9">
        <v>0.1747253</v>
      </c>
      <c r="L4763" s="48">
        <f t="shared" si="522"/>
        <v>2.6747253</v>
      </c>
      <c r="M4763" s="9">
        <v>0.31493260000000001</v>
      </c>
      <c r="N4763" s="48">
        <f t="shared" si="523"/>
        <v>3.3149326000000001</v>
      </c>
      <c r="O4763" s="26">
        <v>0.18792139999999999</v>
      </c>
      <c r="P4763" s="93">
        <f t="shared" si="524"/>
        <v>3.6879214</v>
      </c>
    </row>
    <row r="4764" spans="1:16">
      <c r="A4764" s="10">
        <v>2695.5140000000001</v>
      </c>
      <c r="B4764" s="31">
        <v>0.35117189999999998</v>
      </c>
      <c r="C4764" s="9">
        <v>0.34553410000000001</v>
      </c>
      <c r="D4764" s="31">
        <f t="shared" si="518"/>
        <v>0.84553410000000007</v>
      </c>
      <c r="E4764" s="9">
        <v>0.23189950000000001</v>
      </c>
      <c r="F4764" s="31">
        <f t="shared" si="519"/>
        <v>1.2318994999999999</v>
      </c>
      <c r="G4764" s="9">
        <v>0.34305279999999999</v>
      </c>
      <c r="H4764" s="32">
        <f t="shared" si="520"/>
        <v>1.8430527999999999</v>
      </c>
      <c r="I4764" s="9">
        <v>0.2620384</v>
      </c>
      <c r="J4764" s="31">
        <f t="shared" si="521"/>
        <v>2.2620383999999998</v>
      </c>
      <c r="K4764" s="9">
        <v>0.17495820000000001</v>
      </c>
      <c r="L4764" s="48">
        <f t="shared" si="522"/>
        <v>2.6749581999999998</v>
      </c>
      <c r="M4764" s="9">
        <v>0.31504700000000002</v>
      </c>
      <c r="N4764" s="48">
        <f t="shared" si="523"/>
        <v>3.3150469999999999</v>
      </c>
      <c r="O4764" s="26">
        <v>0.1880791</v>
      </c>
      <c r="P4764" s="93">
        <f t="shared" si="524"/>
        <v>3.6880790999999999</v>
      </c>
    </row>
    <row r="4765" spans="1:16">
      <c r="A4765" s="10">
        <v>2695.9969999999998</v>
      </c>
      <c r="B4765" s="31">
        <v>0.35127130000000001</v>
      </c>
      <c r="C4765" s="9">
        <v>0.34577210000000003</v>
      </c>
      <c r="D4765" s="31">
        <f t="shared" si="518"/>
        <v>0.84577210000000003</v>
      </c>
      <c r="E4765" s="9">
        <v>0.2321935</v>
      </c>
      <c r="F4765" s="31">
        <f t="shared" si="519"/>
        <v>1.2321934999999999</v>
      </c>
      <c r="G4765" s="9">
        <v>0.3432827</v>
      </c>
      <c r="H4765" s="32">
        <f t="shared" si="520"/>
        <v>1.8432827000000001</v>
      </c>
      <c r="I4765" s="9">
        <v>0.26225799999999999</v>
      </c>
      <c r="J4765" s="31">
        <f t="shared" si="521"/>
        <v>2.2622580000000001</v>
      </c>
      <c r="K4765" s="9">
        <v>0.1751518</v>
      </c>
      <c r="L4765" s="48">
        <f t="shared" si="522"/>
        <v>2.6751518000000001</v>
      </c>
      <c r="M4765" s="9">
        <v>0.3151542</v>
      </c>
      <c r="N4765" s="48">
        <f t="shared" si="523"/>
        <v>3.3151541999999998</v>
      </c>
      <c r="O4765" s="26">
        <v>0.18822169999999999</v>
      </c>
      <c r="P4765" s="93">
        <f t="shared" si="524"/>
        <v>3.6882217000000002</v>
      </c>
    </row>
    <row r="4766" spans="1:16">
      <c r="A4766" s="10">
        <v>2696.4789999999998</v>
      </c>
      <c r="B4766" s="31">
        <v>0.35132600000000003</v>
      </c>
      <c r="C4766" s="9">
        <v>0.34600209999999998</v>
      </c>
      <c r="D4766" s="31">
        <f t="shared" si="518"/>
        <v>0.84600209999999998</v>
      </c>
      <c r="E4766" s="9">
        <v>0.23248940000000001</v>
      </c>
      <c r="F4766" s="31">
        <f t="shared" si="519"/>
        <v>1.2324894</v>
      </c>
      <c r="G4766" s="9">
        <v>0.34352899999999997</v>
      </c>
      <c r="H4766" s="32">
        <f t="shared" si="520"/>
        <v>1.843529</v>
      </c>
      <c r="I4766" s="9">
        <v>0.26245889999999999</v>
      </c>
      <c r="J4766" s="31">
        <f t="shared" si="521"/>
        <v>2.2624588999999999</v>
      </c>
      <c r="K4766" s="9">
        <v>0.1753141</v>
      </c>
      <c r="L4766" s="48">
        <f t="shared" si="522"/>
        <v>2.6753141</v>
      </c>
      <c r="M4766" s="9">
        <v>0.31526549999999998</v>
      </c>
      <c r="N4766" s="48">
        <f t="shared" si="523"/>
        <v>3.3152654999999998</v>
      </c>
      <c r="O4766" s="26">
        <v>0.18836049999999999</v>
      </c>
      <c r="P4766" s="93">
        <f t="shared" si="524"/>
        <v>3.6883604999999999</v>
      </c>
    </row>
    <row r="4767" spans="1:16">
      <c r="A4767" s="10">
        <v>2696.9609999999998</v>
      </c>
      <c r="B4767" s="31">
        <v>0.3513598</v>
      </c>
      <c r="C4767" s="9">
        <v>0.34622570000000003</v>
      </c>
      <c r="D4767" s="31">
        <f t="shared" si="518"/>
        <v>0.84622569999999997</v>
      </c>
      <c r="E4767" s="9">
        <v>0.23279040000000001</v>
      </c>
      <c r="F4767" s="31">
        <f t="shared" si="519"/>
        <v>1.2327904000000001</v>
      </c>
      <c r="G4767" s="9">
        <v>0.34379330000000002</v>
      </c>
      <c r="H4767" s="32">
        <f t="shared" si="520"/>
        <v>1.8437933</v>
      </c>
      <c r="I4767" s="9">
        <v>0.26264660000000001</v>
      </c>
      <c r="J4767" s="31">
        <f t="shared" si="521"/>
        <v>2.2626466000000001</v>
      </c>
      <c r="K4767" s="9">
        <v>0.17546390000000001</v>
      </c>
      <c r="L4767" s="48">
        <f t="shared" si="522"/>
        <v>2.6754639</v>
      </c>
      <c r="M4767" s="9">
        <v>0.3154016</v>
      </c>
      <c r="N4767" s="48">
        <f t="shared" si="523"/>
        <v>3.3154015999999999</v>
      </c>
      <c r="O4767" s="26">
        <v>0.1885106</v>
      </c>
      <c r="P4767" s="93">
        <f t="shared" si="524"/>
        <v>3.6885105999999999</v>
      </c>
    </row>
    <row r="4768" spans="1:16">
      <c r="A4768" s="10">
        <v>2697.4430000000002</v>
      </c>
      <c r="B4768" s="31">
        <v>0.3514022</v>
      </c>
      <c r="C4768" s="9">
        <v>0.34644510000000001</v>
      </c>
      <c r="D4768" s="31">
        <f t="shared" si="518"/>
        <v>0.84644509999999995</v>
      </c>
      <c r="E4768" s="9">
        <v>0.23309920000000001</v>
      </c>
      <c r="F4768" s="31">
        <f t="shared" si="519"/>
        <v>1.2330992000000001</v>
      </c>
      <c r="G4768" s="9">
        <v>0.34407409999999999</v>
      </c>
      <c r="H4768" s="32">
        <f t="shared" si="520"/>
        <v>1.8440741</v>
      </c>
      <c r="I4768" s="9">
        <v>0.26283129999999999</v>
      </c>
      <c r="J4768" s="31">
        <f t="shared" si="521"/>
        <v>2.2628313000000002</v>
      </c>
      <c r="K4768" s="9">
        <v>0.1756219</v>
      </c>
      <c r="L4768" s="48">
        <f t="shared" si="522"/>
        <v>2.6756218999999999</v>
      </c>
      <c r="M4768" s="9">
        <v>0.31558049999999999</v>
      </c>
      <c r="N4768" s="48">
        <f t="shared" si="523"/>
        <v>3.3155804999999998</v>
      </c>
      <c r="O4768" s="26">
        <v>0.18868589999999999</v>
      </c>
      <c r="P4768" s="93">
        <f t="shared" si="524"/>
        <v>3.6886858999999999</v>
      </c>
    </row>
    <row r="4769" spans="1:16">
      <c r="A4769" s="10">
        <v>2697.9250000000002</v>
      </c>
      <c r="B4769" s="31">
        <v>0.35147349999999999</v>
      </c>
      <c r="C4769" s="9">
        <v>0.34665810000000002</v>
      </c>
      <c r="D4769" s="31">
        <f t="shared" si="518"/>
        <v>0.84665809999999997</v>
      </c>
      <c r="E4769" s="9">
        <v>0.23341509999999999</v>
      </c>
      <c r="F4769" s="31">
        <f t="shared" si="519"/>
        <v>1.2334151</v>
      </c>
      <c r="G4769" s="9">
        <v>0.344364</v>
      </c>
      <c r="H4769" s="32">
        <f t="shared" si="520"/>
        <v>1.8443640000000001</v>
      </c>
      <c r="I4769" s="9">
        <v>0.26302429999999999</v>
      </c>
      <c r="J4769" s="31">
        <f t="shared" si="521"/>
        <v>2.2630243000000001</v>
      </c>
      <c r="K4769" s="9">
        <v>0.17580399999999999</v>
      </c>
      <c r="L4769" s="48">
        <f t="shared" si="522"/>
        <v>2.6758039999999998</v>
      </c>
      <c r="M4769" s="9">
        <v>0.31581189999999998</v>
      </c>
      <c r="N4769" s="48">
        <f t="shared" si="523"/>
        <v>3.3158118999999999</v>
      </c>
      <c r="O4769" s="26">
        <v>0.1888946</v>
      </c>
      <c r="P4769" s="93">
        <f t="shared" si="524"/>
        <v>3.6888945999999998</v>
      </c>
    </row>
    <row r="4770" spans="1:16">
      <c r="A4770" s="10">
        <v>2698.4070000000002</v>
      </c>
      <c r="B4770" s="31">
        <v>0.35158109999999998</v>
      </c>
      <c r="C4770" s="9">
        <v>0.34685579999999999</v>
      </c>
      <c r="D4770" s="31">
        <f t="shared" si="518"/>
        <v>0.84685579999999994</v>
      </c>
      <c r="E4770" s="9">
        <v>0.23373260000000001</v>
      </c>
      <c r="F4770" s="31">
        <f t="shared" si="519"/>
        <v>1.2337326</v>
      </c>
      <c r="G4770" s="9">
        <v>0.34465240000000003</v>
      </c>
      <c r="H4770" s="32">
        <f t="shared" si="520"/>
        <v>1.8446524</v>
      </c>
      <c r="I4770" s="9">
        <v>0.2632331</v>
      </c>
      <c r="J4770" s="31">
        <f t="shared" si="521"/>
        <v>2.2632330999999999</v>
      </c>
      <c r="K4770" s="9">
        <v>0.17601610000000001</v>
      </c>
      <c r="L4770" s="48">
        <f t="shared" si="522"/>
        <v>2.6760161</v>
      </c>
      <c r="M4770" s="9">
        <v>0.31609130000000002</v>
      </c>
      <c r="N4770" s="48">
        <f t="shared" si="523"/>
        <v>3.3160913000000001</v>
      </c>
      <c r="O4770" s="26">
        <v>0.189136</v>
      </c>
      <c r="P4770" s="93">
        <f t="shared" si="524"/>
        <v>3.689136</v>
      </c>
    </row>
    <row r="4771" spans="1:16">
      <c r="A4771" s="10">
        <v>2698.8890000000001</v>
      </c>
      <c r="B4771" s="31">
        <v>0.35171910000000001</v>
      </c>
      <c r="C4771" s="9">
        <v>0.34702309999999997</v>
      </c>
      <c r="D4771" s="31">
        <f t="shared" si="518"/>
        <v>0.84702309999999992</v>
      </c>
      <c r="E4771" s="9">
        <v>0.234041</v>
      </c>
      <c r="F4771" s="31">
        <f t="shared" si="519"/>
        <v>1.2340409999999999</v>
      </c>
      <c r="G4771" s="9">
        <v>0.3449276</v>
      </c>
      <c r="H4771" s="32">
        <f t="shared" si="520"/>
        <v>1.8449276000000001</v>
      </c>
      <c r="I4771" s="9">
        <v>0.26345570000000001</v>
      </c>
      <c r="J4771" s="31">
        <f t="shared" si="521"/>
        <v>2.2634557000000002</v>
      </c>
      <c r="K4771" s="9">
        <v>0.17625270000000001</v>
      </c>
      <c r="L4771" s="48">
        <f t="shared" si="522"/>
        <v>2.6762527</v>
      </c>
      <c r="M4771" s="9">
        <v>0.31640000000000001</v>
      </c>
      <c r="N4771" s="48">
        <f t="shared" si="523"/>
        <v>3.3163999999999998</v>
      </c>
      <c r="O4771" s="26">
        <v>0.18940209999999999</v>
      </c>
      <c r="P4771" s="93">
        <f t="shared" si="524"/>
        <v>3.6894021000000001</v>
      </c>
    </row>
    <row r="4772" spans="1:16">
      <c r="A4772" s="10">
        <v>2699.3710000000001</v>
      </c>
      <c r="B4772" s="31">
        <v>0.35187659999999998</v>
      </c>
      <c r="C4772" s="9">
        <v>0.3471476</v>
      </c>
      <c r="D4772" s="31">
        <f t="shared" si="518"/>
        <v>0.8471476</v>
      </c>
      <c r="E4772" s="9">
        <v>0.23433039999999999</v>
      </c>
      <c r="F4772" s="31">
        <f t="shared" si="519"/>
        <v>1.2343303999999999</v>
      </c>
      <c r="G4772" s="9">
        <v>0.34518280000000001</v>
      </c>
      <c r="H4772" s="32">
        <f t="shared" si="520"/>
        <v>1.8451827999999999</v>
      </c>
      <c r="I4772" s="9">
        <v>0.26368520000000001</v>
      </c>
      <c r="J4772" s="31">
        <f t="shared" si="521"/>
        <v>2.2636851999999998</v>
      </c>
      <c r="K4772" s="9">
        <v>0.17650170000000001</v>
      </c>
      <c r="L4772" s="48">
        <f t="shared" si="522"/>
        <v>2.6765017000000002</v>
      </c>
      <c r="M4772" s="9">
        <v>0.31671559999999999</v>
      </c>
      <c r="N4772" s="48">
        <f t="shared" si="523"/>
        <v>3.3167156000000002</v>
      </c>
      <c r="O4772" s="26">
        <v>0.1896835</v>
      </c>
      <c r="P4772" s="93">
        <f t="shared" si="524"/>
        <v>3.6896835000000001</v>
      </c>
    </row>
    <row r="4773" spans="1:16">
      <c r="A4773" s="10">
        <v>2699.8539999999998</v>
      </c>
      <c r="B4773" s="31">
        <v>0.35204069999999998</v>
      </c>
      <c r="C4773" s="9">
        <v>0.34722720000000001</v>
      </c>
      <c r="D4773" s="31">
        <f t="shared" si="518"/>
        <v>0.84722720000000007</v>
      </c>
      <c r="E4773" s="9">
        <v>0.23459269999999999</v>
      </c>
      <c r="F4773" s="31">
        <f t="shared" si="519"/>
        <v>1.2345926999999999</v>
      </c>
      <c r="G4773" s="9">
        <v>0.34541699999999997</v>
      </c>
      <c r="H4773" s="32">
        <f t="shared" si="520"/>
        <v>1.8454169999999999</v>
      </c>
      <c r="I4773" s="9">
        <v>0.2639127</v>
      </c>
      <c r="J4773" s="31">
        <f t="shared" si="521"/>
        <v>2.2639127000000001</v>
      </c>
      <c r="K4773" s="9">
        <v>0.17675009999999999</v>
      </c>
      <c r="L4773" s="48">
        <f t="shared" si="522"/>
        <v>2.6767501</v>
      </c>
      <c r="M4773" s="9">
        <v>0.31701780000000002</v>
      </c>
      <c r="N4773" s="48">
        <f t="shared" si="523"/>
        <v>3.3170177999999999</v>
      </c>
      <c r="O4773" s="26">
        <v>0.1899708</v>
      </c>
      <c r="P4773" s="93">
        <f t="shared" si="524"/>
        <v>3.6899708000000002</v>
      </c>
    </row>
    <row r="4774" spans="1:16">
      <c r="A4774" s="10">
        <v>2700.3359999999998</v>
      </c>
      <c r="B4774" s="31">
        <v>0.3522073</v>
      </c>
      <c r="C4774" s="9">
        <v>0.34727419999999998</v>
      </c>
      <c r="D4774" s="31">
        <f t="shared" si="518"/>
        <v>0.84727419999999998</v>
      </c>
      <c r="E4774" s="9">
        <v>0.2348276</v>
      </c>
      <c r="F4774" s="31">
        <f t="shared" si="519"/>
        <v>1.2348276</v>
      </c>
      <c r="G4774" s="9">
        <v>0.34563739999999998</v>
      </c>
      <c r="H4774" s="32">
        <f t="shared" si="520"/>
        <v>1.8456374</v>
      </c>
      <c r="I4774" s="9">
        <v>0.26412930000000001</v>
      </c>
      <c r="J4774" s="31">
        <f t="shared" si="521"/>
        <v>2.2641293</v>
      </c>
      <c r="K4774" s="9">
        <v>0.1769867</v>
      </c>
      <c r="L4774" s="48">
        <f t="shared" si="522"/>
        <v>2.6769867000000001</v>
      </c>
      <c r="M4774" s="9">
        <v>0.31729619999999997</v>
      </c>
      <c r="N4774" s="48">
        <f t="shared" si="523"/>
        <v>3.3172961999999999</v>
      </c>
      <c r="O4774" s="26">
        <v>0.1902625</v>
      </c>
      <c r="P4774" s="93">
        <f t="shared" si="524"/>
        <v>3.6902625000000002</v>
      </c>
    </row>
    <row r="4775" spans="1:16">
      <c r="A4775" s="10">
        <v>2700.8180000000002</v>
      </c>
      <c r="B4775" s="31">
        <v>0.35237950000000001</v>
      </c>
      <c r="C4775" s="9">
        <v>0.34731190000000001</v>
      </c>
      <c r="D4775" s="31">
        <f t="shared" si="518"/>
        <v>0.84731190000000001</v>
      </c>
      <c r="E4775" s="9">
        <v>0.2350399</v>
      </c>
      <c r="F4775" s="31">
        <f t="shared" si="519"/>
        <v>1.2350399000000001</v>
      </c>
      <c r="G4775" s="9">
        <v>0.3458521</v>
      </c>
      <c r="H4775" s="32">
        <f t="shared" si="520"/>
        <v>1.8458521000000001</v>
      </c>
      <c r="I4775" s="9">
        <v>0.2643317</v>
      </c>
      <c r="J4775" s="31">
        <f t="shared" si="521"/>
        <v>2.2643317000000001</v>
      </c>
      <c r="K4775" s="9">
        <v>0.17720710000000001</v>
      </c>
      <c r="L4775" s="48">
        <f t="shared" si="522"/>
        <v>2.6772071</v>
      </c>
      <c r="M4775" s="9">
        <v>0.31755270000000002</v>
      </c>
      <c r="N4775" s="48">
        <f t="shared" si="523"/>
        <v>3.3175527000000002</v>
      </c>
      <c r="O4775" s="26">
        <v>0.1905608</v>
      </c>
      <c r="P4775" s="93">
        <f t="shared" si="524"/>
        <v>3.6905608000000001</v>
      </c>
    </row>
    <row r="4776" spans="1:16">
      <c r="A4776" s="10">
        <v>2701.3</v>
      </c>
      <c r="B4776" s="31">
        <v>0.35256419999999999</v>
      </c>
      <c r="C4776" s="9">
        <v>0.34736620000000001</v>
      </c>
      <c r="D4776" s="31">
        <f t="shared" si="518"/>
        <v>0.84736619999999996</v>
      </c>
      <c r="E4776" s="9">
        <v>0.23524</v>
      </c>
      <c r="F4776" s="31">
        <f t="shared" si="519"/>
        <v>1.2352400000000001</v>
      </c>
      <c r="G4776" s="9">
        <v>0.3460683</v>
      </c>
      <c r="H4776" s="32">
        <f t="shared" si="520"/>
        <v>1.8460683</v>
      </c>
      <c r="I4776" s="9">
        <v>0.26451789999999997</v>
      </c>
      <c r="J4776" s="31">
        <f t="shared" si="521"/>
        <v>2.2645179</v>
      </c>
      <c r="K4776" s="9">
        <v>0.17740909999999999</v>
      </c>
      <c r="L4776" s="48">
        <f t="shared" si="522"/>
        <v>2.6774091000000002</v>
      </c>
      <c r="M4776" s="9">
        <v>0.31779459999999998</v>
      </c>
      <c r="N4776" s="48">
        <f t="shared" si="523"/>
        <v>3.3177946</v>
      </c>
      <c r="O4776" s="26">
        <v>0.1908697</v>
      </c>
      <c r="P4776" s="93">
        <f t="shared" si="524"/>
        <v>3.6908696999999999</v>
      </c>
    </row>
    <row r="4777" spans="1:16">
      <c r="A4777" s="10">
        <v>2701.7820000000002</v>
      </c>
      <c r="B4777" s="31">
        <v>0.35276540000000001</v>
      </c>
      <c r="C4777" s="9">
        <v>0.34745720000000002</v>
      </c>
      <c r="D4777" s="31">
        <f t="shared" si="518"/>
        <v>0.84745720000000002</v>
      </c>
      <c r="E4777" s="9">
        <v>0.2354366</v>
      </c>
      <c r="F4777" s="31">
        <f t="shared" si="519"/>
        <v>1.2354365999999999</v>
      </c>
      <c r="G4777" s="9">
        <v>0.34628419999999999</v>
      </c>
      <c r="H4777" s="32">
        <f t="shared" si="520"/>
        <v>1.8462841999999999</v>
      </c>
      <c r="I4777" s="9">
        <v>0.26468799999999998</v>
      </c>
      <c r="J4777" s="31">
        <f t="shared" si="521"/>
        <v>2.264688</v>
      </c>
      <c r="K4777" s="9">
        <v>0.17759230000000001</v>
      </c>
      <c r="L4777" s="48">
        <f t="shared" si="522"/>
        <v>2.6775923000000001</v>
      </c>
      <c r="M4777" s="9">
        <v>0.31802639999999999</v>
      </c>
      <c r="N4777" s="48">
        <f t="shared" si="523"/>
        <v>3.3180263999999999</v>
      </c>
      <c r="O4777" s="26">
        <v>0.19118969999999999</v>
      </c>
      <c r="P4777" s="93">
        <f t="shared" si="524"/>
        <v>3.6911896999999998</v>
      </c>
    </row>
    <row r="4778" spans="1:16">
      <c r="A4778" s="10">
        <v>2702.2640000000001</v>
      </c>
      <c r="B4778" s="31">
        <v>0.3529815</v>
      </c>
      <c r="C4778" s="9">
        <v>0.3475915</v>
      </c>
      <c r="D4778" s="31">
        <f t="shared" si="518"/>
        <v>0.84759150000000005</v>
      </c>
      <c r="E4778" s="9">
        <v>0.2356375</v>
      </c>
      <c r="F4778" s="31">
        <f t="shared" si="519"/>
        <v>1.2356374999999999</v>
      </c>
      <c r="G4778" s="9">
        <v>0.34649340000000001</v>
      </c>
      <c r="H4778" s="32">
        <f t="shared" si="520"/>
        <v>1.8464934</v>
      </c>
      <c r="I4778" s="9">
        <v>0.26484079999999999</v>
      </c>
      <c r="J4778" s="31">
        <f t="shared" si="521"/>
        <v>2.2648408</v>
      </c>
      <c r="K4778" s="9">
        <v>0.17775589999999999</v>
      </c>
      <c r="L4778" s="48">
        <f t="shared" si="522"/>
        <v>2.6777559000000002</v>
      </c>
      <c r="M4778" s="9">
        <v>0.31824590000000003</v>
      </c>
      <c r="N4778" s="48">
        <f t="shared" si="523"/>
        <v>3.3182459</v>
      </c>
      <c r="O4778" s="26">
        <v>0.19151509999999999</v>
      </c>
      <c r="P4778" s="93">
        <f t="shared" si="524"/>
        <v>3.6915151000000002</v>
      </c>
    </row>
    <row r="4779" spans="1:16">
      <c r="A4779" s="10">
        <v>2702.7460000000001</v>
      </c>
      <c r="B4779" s="31">
        <v>0.35320800000000002</v>
      </c>
      <c r="C4779" s="9">
        <v>0.34776000000000001</v>
      </c>
      <c r="D4779" s="31">
        <f t="shared" si="518"/>
        <v>0.84776000000000007</v>
      </c>
      <c r="E4779" s="9">
        <v>0.235846</v>
      </c>
      <c r="F4779" s="31">
        <f t="shared" si="519"/>
        <v>1.235846</v>
      </c>
      <c r="G4779" s="9">
        <v>0.34668549999999998</v>
      </c>
      <c r="H4779" s="32">
        <f t="shared" si="520"/>
        <v>1.8466855</v>
      </c>
      <c r="I4779" s="9">
        <v>0.26497409999999999</v>
      </c>
      <c r="J4779" s="31">
        <f t="shared" si="521"/>
        <v>2.2649740999999999</v>
      </c>
      <c r="K4779" s="9">
        <v>0.1778991</v>
      </c>
      <c r="L4779" s="48">
        <f t="shared" si="522"/>
        <v>2.6778990999999999</v>
      </c>
      <c r="M4779" s="9">
        <v>0.31844119999999998</v>
      </c>
      <c r="N4779" s="48">
        <f t="shared" si="523"/>
        <v>3.3184412000000001</v>
      </c>
      <c r="O4779" s="26">
        <v>0.19183430000000001</v>
      </c>
      <c r="P4779" s="93">
        <f t="shared" si="524"/>
        <v>3.6918343</v>
      </c>
    </row>
    <row r="4780" spans="1:16">
      <c r="A4780" s="10">
        <v>2703.2280000000001</v>
      </c>
      <c r="B4780" s="31">
        <v>0.3534388</v>
      </c>
      <c r="C4780" s="9">
        <v>0.34794589999999997</v>
      </c>
      <c r="D4780" s="31">
        <f t="shared" si="518"/>
        <v>0.84794590000000003</v>
      </c>
      <c r="E4780" s="9">
        <v>0.23606240000000001</v>
      </c>
      <c r="F4780" s="31">
        <f t="shared" si="519"/>
        <v>1.2360624</v>
      </c>
      <c r="G4780" s="9">
        <v>0.3468521</v>
      </c>
      <c r="H4780" s="32">
        <f t="shared" si="520"/>
        <v>1.8468521</v>
      </c>
      <c r="I4780" s="9">
        <v>0.2650883</v>
      </c>
      <c r="J4780" s="31">
        <f t="shared" si="521"/>
        <v>2.2650882999999999</v>
      </c>
      <c r="K4780" s="9">
        <v>0.1780255</v>
      </c>
      <c r="L4780" s="48">
        <f t="shared" si="522"/>
        <v>2.6780254999999999</v>
      </c>
      <c r="M4780" s="9">
        <v>0.31859939999999998</v>
      </c>
      <c r="N4780" s="48">
        <f t="shared" si="523"/>
        <v>3.3185994000000001</v>
      </c>
      <c r="O4780" s="26">
        <v>0.192133</v>
      </c>
      <c r="P4780" s="93">
        <f t="shared" si="524"/>
        <v>3.6921330000000001</v>
      </c>
    </row>
    <row r="4781" spans="1:16">
      <c r="A4781" s="10">
        <v>2703.71</v>
      </c>
      <c r="B4781" s="31">
        <v>0.3536724</v>
      </c>
      <c r="C4781" s="9">
        <v>0.34813309999999997</v>
      </c>
      <c r="D4781" s="31">
        <f t="shared" si="518"/>
        <v>0.84813309999999997</v>
      </c>
      <c r="E4781" s="9">
        <v>0.23628779999999999</v>
      </c>
      <c r="F4781" s="31">
        <f t="shared" si="519"/>
        <v>1.2362877999999999</v>
      </c>
      <c r="G4781" s="9">
        <v>0.34699400000000002</v>
      </c>
      <c r="H4781" s="32">
        <f t="shared" si="520"/>
        <v>1.846994</v>
      </c>
      <c r="I4781" s="9">
        <v>0.26518960000000003</v>
      </c>
      <c r="J4781" s="31">
        <f t="shared" si="521"/>
        <v>2.2651896000000002</v>
      </c>
      <c r="K4781" s="9">
        <v>0.1781441</v>
      </c>
      <c r="L4781" s="48">
        <f t="shared" si="522"/>
        <v>2.6781440999999999</v>
      </c>
      <c r="M4781" s="9">
        <v>0.31871159999999998</v>
      </c>
      <c r="N4781" s="48">
        <f t="shared" si="523"/>
        <v>3.3187115999999999</v>
      </c>
      <c r="O4781" s="26">
        <v>0.19240019999999999</v>
      </c>
      <c r="P4781" s="93">
        <f t="shared" si="524"/>
        <v>3.6924001999999998</v>
      </c>
    </row>
    <row r="4782" spans="1:16">
      <c r="A4782" s="10">
        <v>2704.1930000000002</v>
      </c>
      <c r="B4782" s="31">
        <v>0.35391319999999998</v>
      </c>
      <c r="C4782" s="9">
        <v>0.34831309999999999</v>
      </c>
      <c r="D4782" s="31">
        <f t="shared" si="518"/>
        <v>0.84831309999999993</v>
      </c>
      <c r="E4782" s="9">
        <v>0.23652319999999999</v>
      </c>
      <c r="F4782" s="31">
        <f t="shared" si="519"/>
        <v>1.2365231999999999</v>
      </c>
      <c r="G4782" s="9">
        <v>0.3471207</v>
      </c>
      <c r="H4782" s="32">
        <f t="shared" si="520"/>
        <v>1.8471207000000001</v>
      </c>
      <c r="I4782" s="9">
        <v>0.26529059999999999</v>
      </c>
      <c r="J4782" s="31">
        <f t="shared" si="521"/>
        <v>2.2652906000000002</v>
      </c>
      <c r="K4782" s="9">
        <v>0.1782725</v>
      </c>
      <c r="L4782" s="48">
        <f t="shared" si="522"/>
        <v>2.6782724999999998</v>
      </c>
      <c r="M4782" s="9">
        <v>0.31878050000000002</v>
      </c>
      <c r="N4782" s="48">
        <f t="shared" si="523"/>
        <v>3.3187804999999999</v>
      </c>
      <c r="O4782" s="26">
        <v>0.192631</v>
      </c>
      <c r="P4782" s="93">
        <f t="shared" si="524"/>
        <v>3.692631</v>
      </c>
    </row>
    <row r="4783" spans="1:16">
      <c r="A4783" s="10">
        <v>2704.6750000000002</v>
      </c>
      <c r="B4783" s="31">
        <v>0.3541668</v>
      </c>
      <c r="C4783" s="9">
        <v>0.34848760000000001</v>
      </c>
      <c r="D4783" s="31">
        <f t="shared" si="518"/>
        <v>0.84848760000000001</v>
      </c>
      <c r="E4783" s="9">
        <v>0.23677200000000001</v>
      </c>
      <c r="F4783" s="31">
        <f t="shared" si="519"/>
        <v>1.236772</v>
      </c>
      <c r="G4783" s="9">
        <v>0.347248</v>
      </c>
      <c r="H4783" s="32">
        <f t="shared" si="520"/>
        <v>1.847248</v>
      </c>
      <c r="I4783" s="9">
        <v>0.26540849999999999</v>
      </c>
      <c r="J4783" s="31">
        <f t="shared" si="521"/>
        <v>2.2654084999999999</v>
      </c>
      <c r="K4783" s="9">
        <v>0.17842810000000001</v>
      </c>
      <c r="L4783" s="48">
        <f t="shared" si="522"/>
        <v>2.6784281000000001</v>
      </c>
      <c r="M4783" s="9">
        <v>0.31881900000000002</v>
      </c>
      <c r="N4783" s="48">
        <f t="shared" si="523"/>
        <v>3.318819</v>
      </c>
      <c r="O4783" s="26">
        <v>0.1928291</v>
      </c>
      <c r="P4783" s="93">
        <f t="shared" si="524"/>
        <v>3.6928291</v>
      </c>
    </row>
    <row r="4784" spans="1:16">
      <c r="A4784" s="10">
        <v>2705.1570000000002</v>
      </c>
      <c r="B4784" s="31">
        <v>0.35443469999999999</v>
      </c>
      <c r="C4784" s="9">
        <v>0.34866629999999998</v>
      </c>
      <c r="D4784" s="31">
        <f t="shared" si="518"/>
        <v>0.84866629999999998</v>
      </c>
      <c r="E4784" s="9">
        <v>0.2370352</v>
      </c>
      <c r="F4784" s="31">
        <f t="shared" si="519"/>
        <v>1.2370352</v>
      </c>
      <c r="G4784" s="9">
        <v>0.34739140000000002</v>
      </c>
      <c r="H4784" s="32">
        <f t="shared" si="520"/>
        <v>1.8473914</v>
      </c>
      <c r="I4784" s="9">
        <v>0.26555689999999998</v>
      </c>
      <c r="J4784" s="31">
        <f t="shared" si="521"/>
        <v>2.2655569</v>
      </c>
      <c r="K4784" s="9">
        <v>0.17862500000000001</v>
      </c>
      <c r="L4784" s="48">
        <f t="shared" si="522"/>
        <v>2.6786249999999998</v>
      </c>
      <c r="M4784" s="9">
        <v>0.31884810000000002</v>
      </c>
      <c r="N4784" s="48">
        <f t="shared" si="523"/>
        <v>3.3188480999999999</v>
      </c>
      <c r="O4784" s="26">
        <v>0.19300239999999999</v>
      </c>
      <c r="P4784" s="93">
        <f t="shared" si="524"/>
        <v>3.6930024000000001</v>
      </c>
    </row>
    <row r="4785" spans="1:16">
      <c r="A4785" s="10">
        <v>2705.6390000000001</v>
      </c>
      <c r="B4785" s="31">
        <v>0.3547092</v>
      </c>
      <c r="C4785" s="9">
        <v>0.34885860000000002</v>
      </c>
      <c r="D4785" s="31">
        <f t="shared" si="518"/>
        <v>0.84885860000000002</v>
      </c>
      <c r="E4785" s="9">
        <v>0.23731160000000001</v>
      </c>
      <c r="F4785" s="31">
        <f t="shared" si="519"/>
        <v>1.2373116</v>
      </c>
      <c r="G4785" s="9">
        <v>0.34755950000000002</v>
      </c>
      <c r="H4785" s="32">
        <f t="shared" si="520"/>
        <v>1.8475595</v>
      </c>
      <c r="I4785" s="9">
        <v>0.26574350000000002</v>
      </c>
      <c r="J4785" s="31">
        <f t="shared" si="521"/>
        <v>2.2657435000000001</v>
      </c>
      <c r="K4785" s="9">
        <v>0.178868</v>
      </c>
      <c r="L4785" s="48">
        <f t="shared" si="522"/>
        <v>2.678868</v>
      </c>
      <c r="M4785" s="9">
        <v>0.31888509999999998</v>
      </c>
      <c r="N4785" s="48">
        <f t="shared" si="523"/>
        <v>3.3188851000000001</v>
      </c>
      <c r="O4785" s="26">
        <v>0.19316240000000001</v>
      </c>
      <c r="P4785" s="93">
        <f t="shared" si="524"/>
        <v>3.6931623999999998</v>
      </c>
    </row>
    <row r="4786" spans="1:16">
      <c r="A4786" s="10">
        <v>2706.1210000000001</v>
      </c>
      <c r="B4786" s="31">
        <v>0.35497329999999999</v>
      </c>
      <c r="C4786" s="9">
        <v>0.3490682</v>
      </c>
      <c r="D4786" s="31">
        <f t="shared" si="518"/>
        <v>0.84906820000000005</v>
      </c>
      <c r="E4786" s="9">
        <v>0.23759530000000001</v>
      </c>
      <c r="F4786" s="31">
        <f t="shared" si="519"/>
        <v>1.2375953</v>
      </c>
      <c r="G4786" s="9">
        <v>0.3477519</v>
      </c>
      <c r="H4786" s="32">
        <f t="shared" si="520"/>
        <v>1.8477519</v>
      </c>
      <c r="I4786" s="9">
        <v>0.26596350000000002</v>
      </c>
      <c r="J4786" s="31">
        <f t="shared" si="521"/>
        <v>2.2659634999999998</v>
      </c>
      <c r="K4786" s="9">
        <v>0.1791479</v>
      </c>
      <c r="L4786" s="48">
        <f t="shared" si="522"/>
        <v>2.6791478999999998</v>
      </c>
      <c r="M4786" s="9">
        <v>0.31893880000000002</v>
      </c>
      <c r="N4786" s="48">
        <f t="shared" si="523"/>
        <v>3.3189388000000002</v>
      </c>
      <c r="O4786" s="26">
        <v>0.1933212</v>
      </c>
      <c r="P4786" s="93">
        <f t="shared" si="524"/>
        <v>3.6933212000000002</v>
      </c>
    </row>
    <row r="4787" spans="1:16">
      <c r="A4787" s="10">
        <v>2706.6030000000001</v>
      </c>
      <c r="B4787" s="31">
        <v>0.35520790000000002</v>
      </c>
      <c r="C4787" s="9">
        <v>0.34929139999999997</v>
      </c>
      <c r="D4787" s="31">
        <f t="shared" si="518"/>
        <v>0.84929140000000003</v>
      </c>
      <c r="E4787" s="9">
        <v>0.2378786</v>
      </c>
      <c r="F4787" s="31">
        <f t="shared" si="519"/>
        <v>1.2378785999999999</v>
      </c>
      <c r="G4787" s="9">
        <v>0.34795959999999998</v>
      </c>
      <c r="H4787" s="32">
        <f t="shared" si="520"/>
        <v>1.8479596</v>
      </c>
      <c r="I4787" s="9">
        <v>0.26620300000000002</v>
      </c>
      <c r="J4787" s="31">
        <f t="shared" si="521"/>
        <v>2.266203</v>
      </c>
      <c r="K4787" s="9">
        <v>0.17944640000000001</v>
      </c>
      <c r="L4787" s="48">
        <f t="shared" si="522"/>
        <v>2.6794463999999998</v>
      </c>
      <c r="M4787" s="9">
        <v>0.31900919999999999</v>
      </c>
      <c r="N4787" s="48">
        <f t="shared" si="523"/>
        <v>3.3190092</v>
      </c>
      <c r="O4787" s="26">
        <v>0.1934874</v>
      </c>
      <c r="P4787" s="93">
        <f t="shared" si="524"/>
        <v>3.6934874</v>
      </c>
    </row>
    <row r="4788" spans="1:16">
      <c r="A4788" s="10">
        <v>2707.085</v>
      </c>
      <c r="B4788" s="31">
        <v>0.35539680000000001</v>
      </c>
      <c r="C4788" s="9">
        <v>0.34951579999999999</v>
      </c>
      <c r="D4788" s="31">
        <f t="shared" si="518"/>
        <v>0.84951580000000004</v>
      </c>
      <c r="E4788" s="9">
        <v>0.23815339999999999</v>
      </c>
      <c r="F4788" s="31">
        <f t="shared" si="519"/>
        <v>1.2381534000000001</v>
      </c>
      <c r="G4788" s="9">
        <v>0.34816910000000001</v>
      </c>
      <c r="H4788" s="32">
        <f t="shared" si="520"/>
        <v>1.8481691</v>
      </c>
      <c r="I4788" s="9">
        <v>0.26644220000000002</v>
      </c>
      <c r="J4788" s="31">
        <f t="shared" si="521"/>
        <v>2.2664422000000002</v>
      </c>
      <c r="K4788" s="9">
        <v>0.17974010000000001</v>
      </c>
      <c r="L4788" s="48">
        <f t="shared" si="522"/>
        <v>2.6797401000000001</v>
      </c>
      <c r="M4788" s="9">
        <v>0.31909110000000002</v>
      </c>
      <c r="N4788" s="48">
        <f t="shared" si="523"/>
        <v>3.3190911000000001</v>
      </c>
      <c r="O4788" s="26">
        <v>0.1936698</v>
      </c>
      <c r="P4788" s="93">
        <f t="shared" si="524"/>
        <v>3.6936697999999999</v>
      </c>
    </row>
    <row r="4789" spans="1:16">
      <c r="A4789" s="10">
        <v>2707.567</v>
      </c>
      <c r="B4789" s="31">
        <v>0.35554000000000002</v>
      </c>
      <c r="C4789" s="9">
        <v>0.34973090000000001</v>
      </c>
      <c r="D4789" s="31">
        <f t="shared" si="518"/>
        <v>0.84973089999999996</v>
      </c>
      <c r="E4789" s="9">
        <v>0.2384153</v>
      </c>
      <c r="F4789" s="31">
        <f t="shared" si="519"/>
        <v>1.2384153</v>
      </c>
      <c r="G4789" s="9">
        <v>0.34837040000000002</v>
      </c>
      <c r="H4789" s="32">
        <f t="shared" si="520"/>
        <v>1.8483704000000001</v>
      </c>
      <c r="I4789" s="9">
        <v>0.26666489999999998</v>
      </c>
      <c r="J4789" s="31">
        <f t="shared" si="521"/>
        <v>2.2666648999999999</v>
      </c>
      <c r="K4789" s="9">
        <v>0.1800109</v>
      </c>
      <c r="L4789" s="48">
        <f t="shared" si="522"/>
        <v>2.6800109000000001</v>
      </c>
      <c r="M4789" s="9">
        <v>0.31918210000000002</v>
      </c>
      <c r="N4789" s="48">
        <f t="shared" si="523"/>
        <v>3.3191820999999999</v>
      </c>
      <c r="O4789" s="26">
        <v>0.19387579999999999</v>
      </c>
      <c r="P4789" s="93">
        <f t="shared" si="524"/>
        <v>3.6938757999999998</v>
      </c>
    </row>
    <row r="4790" spans="1:16">
      <c r="A4790" s="10">
        <v>2708.05</v>
      </c>
      <c r="B4790" s="31">
        <v>0.35565089999999999</v>
      </c>
      <c r="C4790" s="9">
        <v>0.3499275</v>
      </c>
      <c r="D4790" s="31">
        <f t="shared" si="518"/>
        <v>0.84992749999999995</v>
      </c>
      <c r="E4790" s="9">
        <v>0.2386646</v>
      </c>
      <c r="F4790" s="31">
        <f t="shared" si="519"/>
        <v>1.2386645999999999</v>
      </c>
      <c r="G4790" s="9">
        <v>0.34856009999999998</v>
      </c>
      <c r="H4790" s="32">
        <f t="shared" si="520"/>
        <v>1.8485601</v>
      </c>
      <c r="I4790" s="9">
        <v>0.26686650000000001</v>
      </c>
      <c r="J4790" s="31">
        <f t="shared" si="521"/>
        <v>2.2668664999999999</v>
      </c>
      <c r="K4790" s="9">
        <v>0.18025060000000001</v>
      </c>
      <c r="L4790" s="48">
        <f t="shared" si="522"/>
        <v>2.6802505999999999</v>
      </c>
      <c r="M4790" s="9">
        <v>0.31928630000000002</v>
      </c>
      <c r="N4790" s="48">
        <f t="shared" si="523"/>
        <v>3.3192862999999999</v>
      </c>
      <c r="O4790" s="26">
        <v>0.19410839999999999</v>
      </c>
      <c r="P4790" s="93">
        <f t="shared" si="524"/>
        <v>3.6941084000000002</v>
      </c>
    </row>
    <row r="4791" spans="1:16">
      <c r="A4791" s="10">
        <v>2708.5320000000002</v>
      </c>
      <c r="B4791" s="31">
        <v>0.35575230000000002</v>
      </c>
      <c r="C4791" s="9">
        <v>0.35010150000000001</v>
      </c>
      <c r="D4791" s="31">
        <f t="shared" si="518"/>
        <v>0.85010150000000007</v>
      </c>
      <c r="E4791" s="9">
        <v>0.23890539999999999</v>
      </c>
      <c r="F4791" s="31">
        <f t="shared" si="519"/>
        <v>1.2389053999999999</v>
      </c>
      <c r="G4791" s="9">
        <v>0.34874339999999998</v>
      </c>
      <c r="H4791" s="32">
        <f t="shared" si="520"/>
        <v>1.8487434</v>
      </c>
      <c r="I4791" s="9">
        <v>0.26705269999999998</v>
      </c>
      <c r="J4791" s="31">
        <f t="shared" si="521"/>
        <v>2.2670526999999998</v>
      </c>
      <c r="K4791" s="9">
        <v>0.18046229999999999</v>
      </c>
      <c r="L4791" s="48">
        <f t="shared" si="522"/>
        <v>2.6804622999999999</v>
      </c>
      <c r="M4791" s="9">
        <v>0.31941520000000001</v>
      </c>
      <c r="N4791" s="48">
        <f t="shared" si="523"/>
        <v>3.3194151999999999</v>
      </c>
      <c r="O4791" s="26">
        <v>0.1943694</v>
      </c>
      <c r="P4791" s="93">
        <f t="shared" si="524"/>
        <v>3.6943693999999998</v>
      </c>
    </row>
    <row r="4792" spans="1:16">
      <c r="A4792" s="10">
        <v>2709.0140000000001</v>
      </c>
      <c r="B4792" s="31">
        <v>0.35586689999999999</v>
      </c>
      <c r="C4792" s="9">
        <v>0.35025689999999998</v>
      </c>
      <c r="D4792" s="31">
        <f t="shared" si="518"/>
        <v>0.85025689999999998</v>
      </c>
      <c r="E4792" s="9">
        <v>0.23914350000000001</v>
      </c>
      <c r="F4792" s="31">
        <f t="shared" si="519"/>
        <v>1.2391435</v>
      </c>
      <c r="G4792" s="9">
        <v>0.34892699999999999</v>
      </c>
      <c r="H4792" s="32">
        <f t="shared" si="520"/>
        <v>1.848927</v>
      </c>
      <c r="I4792" s="9">
        <v>0.26723780000000003</v>
      </c>
      <c r="J4792" s="31">
        <f t="shared" si="521"/>
        <v>2.2672378000000002</v>
      </c>
      <c r="K4792" s="9">
        <v>0.1806555</v>
      </c>
      <c r="L4792" s="48">
        <f t="shared" si="522"/>
        <v>2.6806554999999999</v>
      </c>
      <c r="M4792" s="9">
        <v>0.31957999999999998</v>
      </c>
      <c r="N4792" s="48">
        <f t="shared" si="523"/>
        <v>3.3195800000000002</v>
      </c>
      <c r="O4792" s="26">
        <v>0.19465199999999999</v>
      </c>
      <c r="P4792" s="93">
        <f t="shared" si="524"/>
        <v>3.694652</v>
      </c>
    </row>
    <row r="4793" spans="1:16">
      <c r="A4793" s="10">
        <v>2709.4960000000001</v>
      </c>
      <c r="B4793" s="31">
        <v>0.35600500000000002</v>
      </c>
      <c r="C4793" s="9">
        <v>0.35039710000000002</v>
      </c>
      <c r="D4793" s="31">
        <f t="shared" si="518"/>
        <v>0.85039710000000002</v>
      </c>
      <c r="E4793" s="9">
        <v>0.23938209999999999</v>
      </c>
      <c r="F4793" s="31">
        <f t="shared" si="519"/>
        <v>1.2393821</v>
      </c>
      <c r="G4793" s="9">
        <v>0.34911759999999997</v>
      </c>
      <c r="H4793" s="32">
        <f t="shared" si="520"/>
        <v>1.8491176</v>
      </c>
      <c r="I4793" s="9">
        <v>0.2674376</v>
      </c>
      <c r="J4793" s="31">
        <f t="shared" si="521"/>
        <v>2.2674376000000001</v>
      </c>
      <c r="K4793" s="9">
        <v>0.1808427</v>
      </c>
      <c r="L4793" s="48">
        <f t="shared" si="522"/>
        <v>2.6808426999999999</v>
      </c>
      <c r="M4793" s="9">
        <v>0.31978430000000002</v>
      </c>
      <c r="N4793" s="48">
        <f t="shared" si="523"/>
        <v>3.3197843000000002</v>
      </c>
      <c r="O4793" s="26">
        <v>0.19494520000000001</v>
      </c>
      <c r="P4793" s="93">
        <f t="shared" si="524"/>
        <v>3.6949451999999998</v>
      </c>
    </row>
    <row r="4794" spans="1:16">
      <c r="A4794" s="10">
        <v>2709.9780000000001</v>
      </c>
      <c r="B4794" s="31">
        <v>0.35616249999999999</v>
      </c>
      <c r="C4794" s="9">
        <v>0.35052759999999999</v>
      </c>
      <c r="D4794" s="31">
        <f t="shared" si="518"/>
        <v>0.85052759999999994</v>
      </c>
      <c r="E4794" s="9">
        <v>0.23962</v>
      </c>
      <c r="F4794" s="31">
        <f t="shared" si="519"/>
        <v>1.2396199999999999</v>
      </c>
      <c r="G4794" s="9">
        <v>0.3493156</v>
      </c>
      <c r="H4794" s="32">
        <f t="shared" si="520"/>
        <v>1.8493155999999999</v>
      </c>
      <c r="I4794" s="9">
        <v>0.26766210000000001</v>
      </c>
      <c r="J4794" s="31">
        <f t="shared" si="521"/>
        <v>2.2676620999999999</v>
      </c>
      <c r="K4794" s="9">
        <v>0.1810319</v>
      </c>
      <c r="L4794" s="48">
        <f t="shared" si="522"/>
        <v>2.6810318999999998</v>
      </c>
      <c r="M4794" s="9">
        <v>0.32001760000000001</v>
      </c>
      <c r="N4794" s="48">
        <f t="shared" si="523"/>
        <v>3.3200175999999999</v>
      </c>
      <c r="O4794" s="26">
        <v>0.1952314</v>
      </c>
      <c r="P4794" s="93">
        <f t="shared" si="524"/>
        <v>3.6952313999999999</v>
      </c>
    </row>
    <row r="4795" spans="1:16">
      <c r="A4795" s="10">
        <v>2710.46</v>
      </c>
      <c r="B4795" s="31">
        <v>0.35632180000000002</v>
      </c>
      <c r="C4795" s="9">
        <v>0.35065289999999999</v>
      </c>
      <c r="D4795" s="31">
        <f t="shared" si="518"/>
        <v>0.85065290000000005</v>
      </c>
      <c r="E4795" s="9">
        <v>0.23985310000000001</v>
      </c>
      <c r="F4795" s="31">
        <f t="shared" si="519"/>
        <v>1.2398530999999999</v>
      </c>
      <c r="G4795" s="9">
        <v>0.34951559999999998</v>
      </c>
      <c r="H4795" s="32">
        <f t="shared" si="520"/>
        <v>1.8495155999999999</v>
      </c>
      <c r="I4795" s="9">
        <v>0.26791179999999998</v>
      </c>
      <c r="J4795" s="31">
        <f t="shared" si="521"/>
        <v>2.2679117999999998</v>
      </c>
      <c r="K4795" s="9">
        <v>0.18122779999999999</v>
      </c>
      <c r="L4795" s="48">
        <f t="shared" si="522"/>
        <v>2.6812277999999998</v>
      </c>
      <c r="M4795" s="9">
        <v>0.32025629999999999</v>
      </c>
      <c r="N4795" s="48">
        <f t="shared" si="523"/>
        <v>3.3202563</v>
      </c>
      <c r="O4795" s="26">
        <v>0.19549710000000001</v>
      </c>
      <c r="P4795" s="93">
        <f t="shared" si="524"/>
        <v>3.6954970999999999</v>
      </c>
    </row>
    <row r="4796" spans="1:16">
      <c r="A4796" s="10">
        <v>2710.942</v>
      </c>
      <c r="B4796" s="31">
        <v>0.35646460000000002</v>
      </c>
      <c r="C4796" s="9">
        <v>0.3507787</v>
      </c>
      <c r="D4796" s="31">
        <f t="shared" si="518"/>
        <v>0.8507787</v>
      </c>
      <c r="E4796" s="9">
        <v>0.2400766</v>
      </c>
      <c r="F4796" s="31">
        <f t="shared" si="519"/>
        <v>1.2400766000000001</v>
      </c>
      <c r="G4796" s="9">
        <v>0.34970899999999999</v>
      </c>
      <c r="H4796" s="32">
        <f t="shared" si="520"/>
        <v>1.849709</v>
      </c>
      <c r="I4796" s="9">
        <v>0.2681769</v>
      </c>
      <c r="J4796" s="31">
        <f t="shared" si="521"/>
        <v>2.2681768999999998</v>
      </c>
      <c r="K4796" s="9">
        <v>0.1814315</v>
      </c>
      <c r="L4796" s="48">
        <f t="shared" si="522"/>
        <v>2.6814315</v>
      </c>
      <c r="M4796" s="9">
        <v>0.32047120000000001</v>
      </c>
      <c r="N4796" s="48">
        <f t="shared" si="523"/>
        <v>3.3204712000000001</v>
      </c>
      <c r="O4796" s="26">
        <v>0.1957361</v>
      </c>
      <c r="P4796" s="93">
        <f t="shared" si="524"/>
        <v>3.6957361</v>
      </c>
    </row>
    <row r="4797" spans="1:16">
      <c r="A4797" s="10">
        <v>2711.424</v>
      </c>
      <c r="B4797" s="31">
        <v>0.35658119999999999</v>
      </c>
      <c r="C4797" s="9">
        <v>0.35091119999999998</v>
      </c>
      <c r="D4797" s="31">
        <f t="shared" si="518"/>
        <v>0.85091119999999998</v>
      </c>
      <c r="E4797" s="9">
        <v>0.24028920000000001</v>
      </c>
      <c r="F4797" s="31">
        <f t="shared" si="519"/>
        <v>1.2402892000000001</v>
      </c>
      <c r="G4797" s="9">
        <v>0.34988710000000001</v>
      </c>
      <c r="H4797" s="32">
        <f t="shared" si="520"/>
        <v>1.8498871000000001</v>
      </c>
      <c r="I4797" s="9">
        <v>0.26844420000000002</v>
      </c>
      <c r="J4797" s="31">
        <f t="shared" si="521"/>
        <v>2.2684442000000002</v>
      </c>
      <c r="K4797" s="9">
        <v>0.18164459999999999</v>
      </c>
      <c r="L4797" s="48">
        <f t="shared" si="522"/>
        <v>2.6816445999999998</v>
      </c>
      <c r="M4797" s="9">
        <v>0.3206389</v>
      </c>
      <c r="N4797" s="48">
        <f t="shared" si="523"/>
        <v>3.3206389000000001</v>
      </c>
      <c r="O4797" s="26">
        <v>0.19595180000000001</v>
      </c>
      <c r="P4797" s="93">
        <f t="shared" si="524"/>
        <v>3.6959518</v>
      </c>
    </row>
    <row r="4798" spans="1:16">
      <c r="A4798" s="10">
        <v>2711.9059999999999</v>
      </c>
      <c r="B4798" s="31">
        <v>0.35667539999999998</v>
      </c>
      <c r="C4798" s="9">
        <v>0.35105819999999999</v>
      </c>
      <c r="D4798" s="31">
        <f t="shared" si="518"/>
        <v>0.85105819999999999</v>
      </c>
      <c r="E4798" s="9">
        <v>0.2404944</v>
      </c>
      <c r="F4798" s="31">
        <f t="shared" si="519"/>
        <v>1.2404944</v>
      </c>
      <c r="G4798" s="9">
        <v>0.35004760000000001</v>
      </c>
      <c r="H4798" s="32">
        <f t="shared" si="520"/>
        <v>1.8500475999999999</v>
      </c>
      <c r="I4798" s="9">
        <v>0.26870100000000002</v>
      </c>
      <c r="J4798" s="31">
        <f t="shared" si="521"/>
        <v>2.2687010000000001</v>
      </c>
      <c r="K4798" s="9">
        <v>0.18187210000000001</v>
      </c>
      <c r="L4798" s="48">
        <f t="shared" si="522"/>
        <v>2.6818721000000001</v>
      </c>
      <c r="M4798" s="9">
        <v>0.32075179999999998</v>
      </c>
      <c r="N4798" s="48">
        <f t="shared" si="523"/>
        <v>3.3207518</v>
      </c>
      <c r="O4798" s="26">
        <v>0.19616049999999999</v>
      </c>
      <c r="P4798" s="93">
        <f t="shared" si="524"/>
        <v>3.6961605</v>
      </c>
    </row>
    <row r="4799" spans="1:16">
      <c r="A4799" s="10">
        <v>2712.3890000000001</v>
      </c>
      <c r="B4799" s="31">
        <v>0.35676390000000002</v>
      </c>
      <c r="C4799" s="9">
        <v>0.35122629999999999</v>
      </c>
      <c r="D4799" s="31">
        <f t="shared" si="518"/>
        <v>0.85122629999999999</v>
      </c>
      <c r="E4799" s="9">
        <v>0.24070059999999999</v>
      </c>
      <c r="F4799" s="31">
        <f t="shared" si="519"/>
        <v>1.2407006</v>
      </c>
      <c r="G4799" s="9">
        <v>0.3501937</v>
      </c>
      <c r="H4799" s="32">
        <f t="shared" si="520"/>
        <v>1.8501936999999999</v>
      </c>
      <c r="I4799" s="9">
        <v>0.26893869999999997</v>
      </c>
      <c r="J4799" s="31">
        <f t="shared" si="521"/>
        <v>2.2689387000000001</v>
      </c>
      <c r="K4799" s="9">
        <v>0.18212149999999999</v>
      </c>
      <c r="L4799" s="48">
        <f t="shared" si="522"/>
        <v>2.6821215</v>
      </c>
      <c r="M4799" s="9">
        <v>0.32082280000000002</v>
      </c>
      <c r="N4799" s="48">
        <f t="shared" si="523"/>
        <v>3.3208228000000002</v>
      </c>
      <c r="O4799" s="26">
        <v>0.19638539999999999</v>
      </c>
      <c r="P4799" s="93">
        <f t="shared" si="524"/>
        <v>3.6963854</v>
      </c>
    </row>
    <row r="4800" spans="1:16">
      <c r="A4800" s="10">
        <v>2712.8710000000001</v>
      </c>
      <c r="B4800" s="31">
        <v>0.35686909999999999</v>
      </c>
      <c r="C4800" s="9">
        <v>0.35141440000000002</v>
      </c>
      <c r="D4800" s="31">
        <f t="shared" si="518"/>
        <v>0.85141440000000002</v>
      </c>
      <c r="E4800" s="9">
        <v>0.24091979999999999</v>
      </c>
      <c r="F4800" s="31">
        <f t="shared" si="519"/>
        <v>1.2409197999999999</v>
      </c>
      <c r="G4800" s="9">
        <v>0.35033409999999998</v>
      </c>
      <c r="H4800" s="32">
        <f t="shared" si="520"/>
        <v>1.8503341</v>
      </c>
      <c r="I4800" s="9">
        <v>0.26915679999999997</v>
      </c>
      <c r="J4800" s="31">
        <f t="shared" si="521"/>
        <v>2.2691568000000002</v>
      </c>
      <c r="K4800" s="9">
        <v>0.182398</v>
      </c>
      <c r="L4800" s="48">
        <f t="shared" si="522"/>
        <v>2.6823980000000001</v>
      </c>
      <c r="M4800" s="9">
        <v>0.32088109999999997</v>
      </c>
      <c r="N4800" s="48">
        <f t="shared" si="523"/>
        <v>3.3208810999999998</v>
      </c>
      <c r="O4800" s="26">
        <v>0.1966464</v>
      </c>
      <c r="P4800" s="93">
        <f t="shared" si="524"/>
        <v>3.6966464000000001</v>
      </c>
    </row>
    <row r="4801" spans="1:16">
      <c r="A4801" s="10">
        <v>2713.3530000000001</v>
      </c>
      <c r="B4801" s="31">
        <v>0.35700710000000002</v>
      </c>
      <c r="C4801" s="9">
        <v>0.35161550000000003</v>
      </c>
      <c r="D4801" s="31">
        <f t="shared" si="518"/>
        <v>0.85161550000000008</v>
      </c>
      <c r="E4801" s="9">
        <v>0.24116019999999999</v>
      </c>
      <c r="F4801" s="31">
        <f t="shared" si="519"/>
        <v>1.2411601999999999</v>
      </c>
      <c r="G4801" s="9">
        <v>0.35047850000000003</v>
      </c>
      <c r="H4801" s="32">
        <f t="shared" si="520"/>
        <v>1.8504784999999999</v>
      </c>
      <c r="I4801" s="9">
        <v>0.26935769999999998</v>
      </c>
      <c r="J4801" s="31">
        <f t="shared" si="521"/>
        <v>2.2693577</v>
      </c>
      <c r="K4801" s="9">
        <v>0.1827049</v>
      </c>
      <c r="L4801" s="48">
        <f t="shared" si="522"/>
        <v>2.6827049000000001</v>
      </c>
      <c r="M4801" s="9">
        <v>0.3209591</v>
      </c>
      <c r="N4801" s="48">
        <f t="shared" si="523"/>
        <v>3.3209591000000001</v>
      </c>
      <c r="O4801" s="26">
        <v>0.19695370000000001</v>
      </c>
      <c r="P4801" s="93">
        <f t="shared" si="524"/>
        <v>3.6969536999999999</v>
      </c>
    </row>
    <row r="4802" spans="1:16">
      <c r="A4802" s="10">
        <v>2713.835</v>
      </c>
      <c r="B4802" s="31">
        <v>0.3571841</v>
      </c>
      <c r="C4802" s="9">
        <v>0.35181669999999998</v>
      </c>
      <c r="D4802" s="31">
        <f t="shared" si="518"/>
        <v>0.85181669999999998</v>
      </c>
      <c r="E4802" s="9">
        <v>0.2414277</v>
      </c>
      <c r="F4802" s="31">
        <f t="shared" si="519"/>
        <v>1.2414277</v>
      </c>
      <c r="G4802" s="9">
        <v>0.3506359</v>
      </c>
      <c r="H4802" s="32">
        <f t="shared" si="520"/>
        <v>1.8506358999999999</v>
      </c>
      <c r="I4802" s="9">
        <v>0.26954660000000003</v>
      </c>
      <c r="J4802" s="31">
        <f t="shared" si="521"/>
        <v>2.2695466</v>
      </c>
      <c r="K4802" s="9">
        <v>0.18303759999999999</v>
      </c>
      <c r="L4802" s="48">
        <f t="shared" si="522"/>
        <v>2.6830376</v>
      </c>
      <c r="M4802" s="9">
        <v>0.32108510000000001</v>
      </c>
      <c r="N4802" s="48">
        <f t="shared" si="523"/>
        <v>3.3210850999999999</v>
      </c>
      <c r="O4802" s="26">
        <v>0.1973047</v>
      </c>
      <c r="P4802" s="93">
        <f t="shared" si="524"/>
        <v>3.6973047000000001</v>
      </c>
    </row>
    <row r="4803" spans="1:16">
      <c r="A4803" s="10">
        <v>2714.317</v>
      </c>
      <c r="B4803" s="31">
        <v>0.3573925</v>
      </c>
      <c r="C4803" s="9">
        <v>0.35200219999999999</v>
      </c>
      <c r="D4803" s="31">
        <f t="shared" ref="D4803:D4866" si="525">C4803+0.5</f>
        <v>0.85200220000000004</v>
      </c>
      <c r="E4803" s="9">
        <v>0.24172260000000001</v>
      </c>
      <c r="F4803" s="31">
        <f t="shared" ref="F4803:F4866" si="526">E4803+1</f>
        <v>1.2417226000000001</v>
      </c>
      <c r="G4803" s="9">
        <v>0.35081279999999998</v>
      </c>
      <c r="H4803" s="32">
        <f t="shared" ref="H4803:H4866" si="527">G4803+1.5</f>
        <v>1.8508127999999999</v>
      </c>
      <c r="I4803" s="9">
        <v>0.26972829999999998</v>
      </c>
      <c r="J4803" s="31">
        <f t="shared" ref="J4803:J4866" si="528">I4803+2</f>
        <v>2.2697283000000001</v>
      </c>
      <c r="K4803" s="9">
        <v>0.1833851</v>
      </c>
      <c r="L4803" s="48">
        <f t="shared" ref="L4803:L4866" si="529">K4803+2.5</f>
        <v>2.6833851000000002</v>
      </c>
      <c r="M4803" s="9">
        <v>0.3212719</v>
      </c>
      <c r="N4803" s="48">
        <f t="shared" ref="N4803:N4866" si="530">M4803+3</f>
        <v>3.3212719000000002</v>
      </c>
      <c r="O4803" s="26">
        <v>0.19768359999999999</v>
      </c>
      <c r="P4803" s="93">
        <f t="shared" ref="P4803:P4866" si="531">O4803+3.5</f>
        <v>3.6976836</v>
      </c>
    </row>
    <row r="4804" spans="1:16">
      <c r="A4804" s="10">
        <v>2714.799</v>
      </c>
      <c r="B4804" s="31">
        <v>0.35761949999999998</v>
      </c>
      <c r="C4804" s="9">
        <v>0.35216520000000001</v>
      </c>
      <c r="D4804" s="31">
        <f t="shared" si="525"/>
        <v>0.85216519999999996</v>
      </c>
      <c r="E4804" s="9">
        <v>0.2420399</v>
      </c>
      <c r="F4804" s="31">
        <f t="shared" si="526"/>
        <v>1.2420399</v>
      </c>
      <c r="G4804" s="9">
        <v>0.35101320000000003</v>
      </c>
      <c r="H4804" s="32">
        <f t="shared" si="527"/>
        <v>1.8510132000000001</v>
      </c>
      <c r="I4804" s="9">
        <v>0.26990819999999999</v>
      </c>
      <c r="J4804" s="31">
        <f t="shared" si="528"/>
        <v>2.2699082000000002</v>
      </c>
      <c r="K4804" s="9">
        <v>0.1837376</v>
      </c>
      <c r="L4804" s="48">
        <f t="shared" si="529"/>
        <v>2.6837376000000002</v>
      </c>
      <c r="M4804" s="9">
        <v>0.32151730000000001</v>
      </c>
      <c r="N4804" s="48">
        <f t="shared" si="530"/>
        <v>3.3215173</v>
      </c>
      <c r="O4804" s="26">
        <v>0.1980712</v>
      </c>
      <c r="P4804" s="93">
        <f t="shared" si="531"/>
        <v>3.6980712000000002</v>
      </c>
    </row>
    <row r="4805" spans="1:16">
      <c r="A4805" s="10">
        <v>2715.2809999999999</v>
      </c>
      <c r="B4805" s="31">
        <v>0.35785220000000001</v>
      </c>
      <c r="C4805" s="9">
        <v>0.35230919999999999</v>
      </c>
      <c r="D4805" s="31">
        <f t="shared" si="525"/>
        <v>0.85230919999999999</v>
      </c>
      <c r="E4805" s="9">
        <v>0.2423717</v>
      </c>
      <c r="F4805" s="31">
        <f t="shared" si="526"/>
        <v>1.2423717000000001</v>
      </c>
      <c r="G4805" s="9">
        <v>0.35124</v>
      </c>
      <c r="H4805" s="32">
        <f t="shared" si="527"/>
        <v>1.85124</v>
      </c>
      <c r="I4805" s="9">
        <v>0.27009290000000002</v>
      </c>
      <c r="J4805" s="31">
        <f t="shared" si="528"/>
        <v>2.2700928999999999</v>
      </c>
      <c r="K4805" s="9">
        <v>0.18408540000000001</v>
      </c>
      <c r="L4805" s="48">
        <f t="shared" si="529"/>
        <v>2.6840853999999998</v>
      </c>
      <c r="M4805" s="9">
        <v>0.32180429999999999</v>
      </c>
      <c r="N4805" s="48">
        <f t="shared" si="530"/>
        <v>3.3218043000000002</v>
      </c>
      <c r="O4805" s="26">
        <v>0.19844729999999999</v>
      </c>
      <c r="P4805" s="93">
        <f t="shared" si="531"/>
        <v>3.6984472999999998</v>
      </c>
    </row>
    <row r="4806" spans="1:16">
      <c r="A4806" s="10">
        <v>2715.7629999999999</v>
      </c>
      <c r="B4806" s="31">
        <v>0.35808630000000002</v>
      </c>
      <c r="C4806" s="9">
        <v>0.35245019999999999</v>
      </c>
      <c r="D4806" s="31">
        <f t="shared" si="525"/>
        <v>0.85245020000000005</v>
      </c>
      <c r="E4806" s="9">
        <v>0.24270949999999999</v>
      </c>
      <c r="F4806" s="31">
        <f t="shared" si="526"/>
        <v>1.2427094999999999</v>
      </c>
      <c r="G4806" s="9">
        <v>0.35149580000000002</v>
      </c>
      <c r="H4806" s="32">
        <f t="shared" si="527"/>
        <v>1.8514957999999999</v>
      </c>
      <c r="I4806" s="9">
        <v>0.27028999999999997</v>
      </c>
      <c r="J4806" s="31">
        <f t="shared" si="528"/>
        <v>2.2702900000000001</v>
      </c>
      <c r="K4806" s="9">
        <v>0.18442449999999999</v>
      </c>
      <c r="L4806" s="48">
        <f t="shared" si="529"/>
        <v>2.6844245</v>
      </c>
      <c r="M4806" s="9">
        <v>0.32211129999999999</v>
      </c>
      <c r="N4806" s="48">
        <f t="shared" si="530"/>
        <v>3.3221113</v>
      </c>
      <c r="O4806" s="26">
        <v>0.19879869999999999</v>
      </c>
      <c r="P4806" s="93">
        <f t="shared" si="531"/>
        <v>3.6987987000000002</v>
      </c>
    </row>
    <row r="4807" spans="1:16">
      <c r="A4807" s="10">
        <v>2716.2460000000001</v>
      </c>
      <c r="B4807" s="31">
        <v>0.35832320000000001</v>
      </c>
      <c r="C4807" s="9">
        <v>0.3526069</v>
      </c>
      <c r="D4807" s="31">
        <f t="shared" si="525"/>
        <v>0.85260690000000006</v>
      </c>
      <c r="E4807" s="9">
        <v>0.24304390000000001</v>
      </c>
      <c r="F4807" s="31">
        <f t="shared" si="526"/>
        <v>1.2430439</v>
      </c>
      <c r="G4807" s="9">
        <v>0.35177930000000002</v>
      </c>
      <c r="H4807" s="32">
        <f t="shared" si="527"/>
        <v>1.8517793</v>
      </c>
      <c r="I4807" s="9">
        <v>0.27050849999999999</v>
      </c>
      <c r="J4807" s="31">
        <f t="shared" si="528"/>
        <v>2.2705085</v>
      </c>
      <c r="K4807" s="9">
        <v>0.18475559999999999</v>
      </c>
      <c r="L4807" s="48">
        <f t="shared" si="529"/>
        <v>2.6847555999999999</v>
      </c>
      <c r="M4807" s="9">
        <v>0.3224167</v>
      </c>
      <c r="N4807" s="48">
        <f t="shared" si="530"/>
        <v>3.3224166999999998</v>
      </c>
      <c r="O4807" s="26">
        <v>0.19912369999999999</v>
      </c>
      <c r="P4807" s="93">
        <f t="shared" si="531"/>
        <v>3.6991236999999999</v>
      </c>
    </row>
    <row r="4808" spans="1:16">
      <c r="A4808" s="10">
        <v>2716.7280000000001</v>
      </c>
      <c r="B4808" s="31">
        <v>0.35856589999999999</v>
      </c>
      <c r="C4808" s="9">
        <v>0.35279709999999997</v>
      </c>
      <c r="D4808" s="31">
        <f t="shared" si="525"/>
        <v>0.85279709999999997</v>
      </c>
      <c r="E4808" s="9">
        <v>0.24336640000000001</v>
      </c>
      <c r="F4808" s="31">
        <f t="shared" si="526"/>
        <v>1.2433664</v>
      </c>
      <c r="G4808" s="9">
        <v>0.35208590000000001</v>
      </c>
      <c r="H4808" s="32">
        <f t="shared" si="527"/>
        <v>1.8520859000000001</v>
      </c>
      <c r="I4808" s="9">
        <v>0.2707541</v>
      </c>
      <c r="J4808" s="31">
        <f t="shared" si="528"/>
        <v>2.2707541</v>
      </c>
      <c r="K4808" s="9">
        <v>0.1850792</v>
      </c>
      <c r="L4808" s="48">
        <f t="shared" si="529"/>
        <v>2.6850792000000001</v>
      </c>
      <c r="M4808" s="9">
        <v>0.3227024</v>
      </c>
      <c r="N4808" s="48">
        <f t="shared" si="530"/>
        <v>3.3227023999999998</v>
      </c>
      <c r="O4808" s="26">
        <v>0.1994225</v>
      </c>
      <c r="P4808" s="93">
        <f t="shared" si="531"/>
        <v>3.6994224999999998</v>
      </c>
    </row>
    <row r="4809" spans="1:16">
      <c r="A4809" s="10">
        <v>2717.21</v>
      </c>
      <c r="B4809" s="31">
        <v>0.35881289999999999</v>
      </c>
      <c r="C4809" s="9">
        <v>0.35302410000000001</v>
      </c>
      <c r="D4809" s="31">
        <f t="shared" si="525"/>
        <v>0.85302410000000006</v>
      </c>
      <c r="E4809" s="9">
        <v>0.2436702</v>
      </c>
      <c r="F4809" s="31">
        <f t="shared" si="526"/>
        <v>1.2436701999999999</v>
      </c>
      <c r="G4809" s="9">
        <v>0.35240510000000003</v>
      </c>
      <c r="H4809" s="32">
        <f t="shared" si="527"/>
        <v>1.8524050999999999</v>
      </c>
      <c r="I4809" s="9">
        <v>0.2710263</v>
      </c>
      <c r="J4809" s="31">
        <f t="shared" si="528"/>
        <v>2.2710262999999999</v>
      </c>
      <c r="K4809" s="9">
        <v>0.18539410000000001</v>
      </c>
      <c r="L4809" s="48">
        <f t="shared" si="529"/>
        <v>2.6853940999999999</v>
      </c>
      <c r="M4809" s="9">
        <v>0.32295629999999997</v>
      </c>
      <c r="N4809" s="48">
        <f t="shared" si="530"/>
        <v>3.3229563</v>
      </c>
      <c r="O4809" s="26">
        <v>0.1996996</v>
      </c>
      <c r="P4809" s="93">
        <f t="shared" si="531"/>
        <v>3.6996996000000002</v>
      </c>
    </row>
    <row r="4810" spans="1:16">
      <c r="A4810" s="10">
        <v>2717.692</v>
      </c>
      <c r="B4810" s="31">
        <v>0.35905599999999999</v>
      </c>
      <c r="C4810" s="9">
        <v>0.35327730000000002</v>
      </c>
      <c r="D4810" s="31">
        <f t="shared" si="525"/>
        <v>0.85327730000000002</v>
      </c>
      <c r="E4810" s="9">
        <v>0.2439519</v>
      </c>
      <c r="F4810" s="31">
        <f t="shared" si="526"/>
        <v>1.2439518999999999</v>
      </c>
      <c r="G4810" s="9">
        <v>0.3527209</v>
      </c>
      <c r="H4810" s="32">
        <f t="shared" si="527"/>
        <v>1.8527209</v>
      </c>
      <c r="I4810" s="9">
        <v>0.27131729999999998</v>
      </c>
      <c r="J4810" s="31">
        <f t="shared" si="528"/>
        <v>2.2713172999999998</v>
      </c>
      <c r="K4810" s="9">
        <v>0.1856949</v>
      </c>
      <c r="L4810" s="48">
        <f t="shared" si="529"/>
        <v>2.6856949000000001</v>
      </c>
      <c r="M4810" s="9">
        <v>0.3231714</v>
      </c>
      <c r="N4810" s="48">
        <f t="shared" si="530"/>
        <v>3.3231714000000001</v>
      </c>
      <c r="O4810" s="26">
        <v>0.19995660000000001</v>
      </c>
      <c r="P4810" s="93">
        <f t="shared" si="531"/>
        <v>3.6999566000000002</v>
      </c>
    </row>
    <row r="4811" spans="1:16">
      <c r="A4811" s="10">
        <v>2718.174</v>
      </c>
      <c r="B4811" s="31">
        <v>0.35928060000000001</v>
      </c>
      <c r="C4811" s="9">
        <v>0.3535314</v>
      </c>
      <c r="D4811" s="31">
        <f t="shared" si="525"/>
        <v>0.85353140000000005</v>
      </c>
      <c r="E4811" s="9">
        <v>0.2442146</v>
      </c>
      <c r="F4811" s="31">
        <f t="shared" si="526"/>
        <v>1.2442146000000001</v>
      </c>
      <c r="G4811" s="9">
        <v>0.35301440000000001</v>
      </c>
      <c r="H4811" s="32">
        <f t="shared" si="527"/>
        <v>1.8530144</v>
      </c>
      <c r="I4811" s="9">
        <v>0.2716113</v>
      </c>
      <c r="J4811" s="31">
        <f t="shared" si="528"/>
        <v>2.2716113</v>
      </c>
      <c r="K4811" s="9">
        <v>0.18597379999999999</v>
      </c>
      <c r="L4811" s="48">
        <f t="shared" si="529"/>
        <v>2.6859738000000002</v>
      </c>
      <c r="M4811" s="9">
        <v>0.32334689999999999</v>
      </c>
      <c r="N4811" s="48">
        <f t="shared" si="530"/>
        <v>3.3233468999999998</v>
      </c>
      <c r="O4811" s="26">
        <v>0.2001917</v>
      </c>
      <c r="P4811" s="93">
        <f t="shared" si="531"/>
        <v>3.7001917</v>
      </c>
    </row>
    <row r="4812" spans="1:16">
      <c r="A4812" s="10">
        <v>2718.6559999999999</v>
      </c>
      <c r="B4812" s="31">
        <v>0.35947380000000001</v>
      </c>
      <c r="C4812" s="9">
        <v>0.35376350000000001</v>
      </c>
      <c r="D4812" s="31">
        <f t="shared" si="525"/>
        <v>0.85376350000000001</v>
      </c>
      <c r="E4812" s="9">
        <v>0.24446889999999999</v>
      </c>
      <c r="F4812" s="31">
        <f t="shared" si="526"/>
        <v>1.2444689</v>
      </c>
      <c r="G4812" s="9">
        <v>0.3532708</v>
      </c>
      <c r="H4812" s="32">
        <f t="shared" si="527"/>
        <v>1.8532708</v>
      </c>
      <c r="I4812" s="9">
        <v>0.27189029999999997</v>
      </c>
      <c r="J4812" s="31">
        <f t="shared" si="528"/>
        <v>2.2718902999999999</v>
      </c>
      <c r="K4812" s="9">
        <v>0.1862289</v>
      </c>
      <c r="L4812" s="48">
        <f t="shared" si="529"/>
        <v>2.6862289000000001</v>
      </c>
      <c r="M4812" s="9">
        <v>0.32348729999999998</v>
      </c>
      <c r="N4812" s="48">
        <f t="shared" si="530"/>
        <v>3.3234873</v>
      </c>
      <c r="O4812" s="26">
        <v>0.2004051</v>
      </c>
      <c r="P4812" s="93">
        <f t="shared" si="531"/>
        <v>3.7004051000000002</v>
      </c>
    </row>
    <row r="4813" spans="1:16">
      <c r="A4813" s="10">
        <v>2719.1379999999999</v>
      </c>
      <c r="B4813" s="31">
        <v>0.35962939999999999</v>
      </c>
      <c r="C4813" s="9">
        <v>0.35395569999999998</v>
      </c>
      <c r="D4813" s="31">
        <f t="shared" si="525"/>
        <v>0.85395569999999998</v>
      </c>
      <c r="E4813" s="9">
        <v>0.24473030000000001</v>
      </c>
      <c r="F4813" s="31">
        <f t="shared" si="526"/>
        <v>1.2447303000000001</v>
      </c>
      <c r="G4813" s="9">
        <v>0.35348360000000001</v>
      </c>
      <c r="H4813" s="32">
        <f t="shared" si="527"/>
        <v>1.8534836000000001</v>
      </c>
      <c r="I4813" s="9">
        <v>0.2721384</v>
      </c>
      <c r="J4813" s="31">
        <f t="shared" si="528"/>
        <v>2.2721384000000002</v>
      </c>
      <c r="K4813" s="9">
        <v>0.18646380000000001</v>
      </c>
      <c r="L4813" s="48">
        <f t="shared" si="529"/>
        <v>2.6864637999999998</v>
      </c>
      <c r="M4813" s="9">
        <v>0.32360430000000001</v>
      </c>
      <c r="N4813" s="48">
        <f t="shared" si="530"/>
        <v>3.3236043</v>
      </c>
      <c r="O4813" s="26">
        <v>0.20059850000000001</v>
      </c>
      <c r="P4813" s="93">
        <f t="shared" si="531"/>
        <v>3.7005984999999999</v>
      </c>
    </row>
    <row r="4814" spans="1:16">
      <c r="A4814" s="10">
        <v>2719.62</v>
      </c>
      <c r="B4814" s="31">
        <v>0.35975410000000002</v>
      </c>
      <c r="C4814" s="9">
        <v>0.35410779999999997</v>
      </c>
      <c r="D4814" s="31">
        <f t="shared" si="525"/>
        <v>0.85410779999999997</v>
      </c>
      <c r="E4814" s="9">
        <v>0.2450186</v>
      </c>
      <c r="F4814" s="31">
        <f t="shared" si="526"/>
        <v>1.2450186000000001</v>
      </c>
      <c r="G4814" s="9">
        <v>0.35365869999999999</v>
      </c>
      <c r="H4814" s="32">
        <f t="shared" si="527"/>
        <v>1.8536587</v>
      </c>
      <c r="I4814" s="9">
        <v>0.27234760000000002</v>
      </c>
      <c r="J4814" s="31">
        <f t="shared" si="528"/>
        <v>2.2723475999999998</v>
      </c>
      <c r="K4814" s="9">
        <v>0.1866913</v>
      </c>
      <c r="L4814" s="48">
        <f t="shared" si="529"/>
        <v>2.6866913000000001</v>
      </c>
      <c r="M4814" s="9">
        <v>0.32371470000000002</v>
      </c>
      <c r="N4814" s="48">
        <f t="shared" si="530"/>
        <v>3.3237147</v>
      </c>
      <c r="O4814" s="26">
        <v>0.20078280000000001</v>
      </c>
      <c r="P4814" s="93">
        <f t="shared" si="531"/>
        <v>3.7007827999999998</v>
      </c>
    </row>
    <row r="4815" spans="1:16">
      <c r="A4815" s="10">
        <v>2720.1030000000001</v>
      </c>
      <c r="B4815" s="31">
        <v>0.35986299999999999</v>
      </c>
      <c r="C4815" s="9">
        <v>0.35423270000000001</v>
      </c>
      <c r="D4815" s="31">
        <f t="shared" si="525"/>
        <v>0.85423270000000007</v>
      </c>
      <c r="E4815" s="9">
        <v>0.24534790000000001</v>
      </c>
      <c r="F4815" s="31">
        <f t="shared" si="526"/>
        <v>1.2453479000000001</v>
      </c>
      <c r="G4815" s="9">
        <v>0.35380980000000001</v>
      </c>
      <c r="H4815" s="32">
        <f t="shared" si="527"/>
        <v>1.8538098000000001</v>
      </c>
      <c r="I4815" s="9">
        <v>0.27251880000000001</v>
      </c>
      <c r="J4815" s="31">
        <f t="shared" si="528"/>
        <v>2.2725187999999998</v>
      </c>
      <c r="K4815" s="9">
        <v>0.18693029999999999</v>
      </c>
      <c r="L4815" s="48">
        <f t="shared" si="529"/>
        <v>2.6869303000000002</v>
      </c>
      <c r="M4815" s="9">
        <v>0.32383600000000001</v>
      </c>
      <c r="N4815" s="48">
        <f t="shared" si="530"/>
        <v>3.323836</v>
      </c>
      <c r="O4815" s="26">
        <v>0.20097190000000001</v>
      </c>
      <c r="P4815" s="93">
        <f t="shared" si="531"/>
        <v>3.7009718999999999</v>
      </c>
    </row>
    <row r="4816" spans="1:16">
      <c r="A4816" s="10">
        <v>2720.5839999999998</v>
      </c>
      <c r="B4816" s="31">
        <v>0.35997440000000003</v>
      </c>
      <c r="C4816" s="9">
        <v>0.35435260000000002</v>
      </c>
      <c r="D4816" s="31">
        <f t="shared" si="525"/>
        <v>0.85435260000000002</v>
      </c>
      <c r="E4816" s="9">
        <v>0.24572289999999999</v>
      </c>
      <c r="F4816" s="31">
        <f t="shared" si="526"/>
        <v>1.2457229000000001</v>
      </c>
      <c r="G4816" s="9">
        <v>0.3539562</v>
      </c>
      <c r="H4816" s="32">
        <f t="shared" si="527"/>
        <v>1.8539562000000001</v>
      </c>
      <c r="I4816" s="9">
        <v>0.27266030000000002</v>
      </c>
      <c r="J4816" s="31">
        <f t="shared" si="528"/>
        <v>2.2726603000000001</v>
      </c>
      <c r="K4816" s="9">
        <v>0.18719640000000001</v>
      </c>
      <c r="L4816" s="48">
        <f t="shared" si="529"/>
        <v>2.6871963999999999</v>
      </c>
      <c r="M4816" s="9">
        <v>0.32398139999999997</v>
      </c>
      <c r="N4816" s="48">
        <f t="shared" si="530"/>
        <v>3.3239814000000001</v>
      </c>
      <c r="O4816" s="26">
        <v>0.20118249999999999</v>
      </c>
      <c r="P4816" s="93">
        <f t="shared" si="531"/>
        <v>3.7011824999999998</v>
      </c>
    </row>
    <row r="4817" spans="1:16">
      <c r="A4817" s="10">
        <v>2721.067</v>
      </c>
      <c r="B4817" s="31">
        <v>0.36010049999999999</v>
      </c>
      <c r="C4817" s="9">
        <v>0.3544889</v>
      </c>
      <c r="D4817" s="31">
        <f t="shared" si="525"/>
        <v>0.8544889</v>
      </c>
      <c r="E4817" s="9">
        <v>0.24613409999999999</v>
      </c>
      <c r="F4817" s="31">
        <f t="shared" si="526"/>
        <v>1.2461340999999999</v>
      </c>
      <c r="G4817" s="9">
        <v>0.3541164</v>
      </c>
      <c r="H4817" s="32">
        <f t="shared" si="527"/>
        <v>1.8541164000000001</v>
      </c>
      <c r="I4817" s="9">
        <v>0.27278580000000002</v>
      </c>
      <c r="J4817" s="31">
        <f t="shared" si="528"/>
        <v>2.2727857999999999</v>
      </c>
      <c r="K4817" s="9">
        <v>0.1874962</v>
      </c>
      <c r="L4817" s="48">
        <f t="shared" si="529"/>
        <v>2.6874962</v>
      </c>
      <c r="M4817" s="9">
        <v>0.3241521</v>
      </c>
      <c r="N4817" s="48">
        <f t="shared" si="530"/>
        <v>3.3241521000000001</v>
      </c>
      <c r="O4817" s="26">
        <v>0.2014282</v>
      </c>
      <c r="P4817" s="93">
        <f t="shared" si="531"/>
        <v>3.7014282000000001</v>
      </c>
    </row>
    <row r="4818" spans="1:16">
      <c r="A4818" s="10">
        <v>2721.549</v>
      </c>
      <c r="B4818" s="31">
        <v>0.36024509999999998</v>
      </c>
      <c r="C4818" s="9">
        <v>0.35465540000000001</v>
      </c>
      <c r="D4818" s="31">
        <f t="shared" si="525"/>
        <v>0.85465539999999995</v>
      </c>
      <c r="E4818" s="9">
        <v>0.24656149999999999</v>
      </c>
      <c r="F4818" s="31">
        <f t="shared" si="526"/>
        <v>1.2465614999999999</v>
      </c>
      <c r="G4818" s="9">
        <v>0.3542997</v>
      </c>
      <c r="H4818" s="32">
        <f t="shared" si="527"/>
        <v>1.8542996999999999</v>
      </c>
      <c r="I4818" s="9">
        <v>0.27290589999999998</v>
      </c>
      <c r="J4818" s="31">
        <f t="shared" si="528"/>
        <v>2.2729059</v>
      </c>
      <c r="K4818" s="9">
        <v>0.18782389999999999</v>
      </c>
      <c r="L4818" s="48">
        <f t="shared" si="529"/>
        <v>2.6878239000000002</v>
      </c>
      <c r="M4818" s="9">
        <v>0.32434010000000002</v>
      </c>
      <c r="N4818" s="48">
        <f t="shared" si="530"/>
        <v>3.3243401000000001</v>
      </c>
      <c r="O4818" s="26">
        <v>0.201712</v>
      </c>
      <c r="P4818" s="93">
        <f t="shared" si="531"/>
        <v>3.7017120000000001</v>
      </c>
    </row>
    <row r="4819" spans="1:16">
      <c r="A4819" s="10">
        <v>2722.0309999999999</v>
      </c>
      <c r="B4819" s="31">
        <v>0.36040030000000001</v>
      </c>
      <c r="C4819" s="9">
        <v>0.35485319999999998</v>
      </c>
      <c r="D4819" s="31">
        <f t="shared" si="525"/>
        <v>0.85485319999999998</v>
      </c>
      <c r="E4819" s="9">
        <v>0.24698010000000001</v>
      </c>
      <c r="F4819" s="31">
        <f t="shared" si="526"/>
        <v>1.2469801</v>
      </c>
      <c r="G4819" s="9">
        <v>0.35450589999999998</v>
      </c>
      <c r="H4819" s="32">
        <f t="shared" si="527"/>
        <v>1.8545058999999999</v>
      </c>
      <c r="I4819" s="9">
        <v>0.27302979999999999</v>
      </c>
      <c r="J4819" s="31">
        <f t="shared" si="528"/>
        <v>2.2730297999999998</v>
      </c>
      <c r="K4819" s="9">
        <v>0.18816160000000001</v>
      </c>
      <c r="L4819" s="48">
        <f t="shared" si="529"/>
        <v>2.6881615999999999</v>
      </c>
      <c r="M4819" s="9">
        <v>0.32452880000000001</v>
      </c>
      <c r="N4819" s="48">
        <f t="shared" si="530"/>
        <v>3.3245288</v>
      </c>
      <c r="O4819" s="26">
        <v>0.20202880000000001</v>
      </c>
      <c r="P4819" s="93">
        <f t="shared" si="531"/>
        <v>3.7020287999999999</v>
      </c>
    </row>
    <row r="4820" spans="1:16">
      <c r="A4820" s="10">
        <v>2722.5129999999999</v>
      </c>
      <c r="B4820" s="31">
        <v>0.3605544</v>
      </c>
      <c r="C4820" s="9">
        <v>0.35507509999999998</v>
      </c>
      <c r="D4820" s="31">
        <f t="shared" si="525"/>
        <v>0.85507509999999998</v>
      </c>
      <c r="E4820" s="9">
        <v>0.2473669</v>
      </c>
      <c r="F4820" s="31">
        <f t="shared" si="526"/>
        <v>1.2473669000000001</v>
      </c>
      <c r="G4820" s="9">
        <v>0.35472540000000002</v>
      </c>
      <c r="H4820" s="32">
        <f t="shared" si="527"/>
        <v>1.8547254</v>
      </c>
      <c r="I4820" s="9">
        <v>0.27316230000000002</v>
      </c>
      <c r="J4820" s="31">
        <f t="shared" si="528"/>
        <v>2.2731623000000001</v>
      </c>
      <c r="K4820" s="9">
        <v>0.18848590000000001</v>
      </c>
      <c r="L4820" s="48">
        <f t="shared" si="529"/>
        <v>2.6884858999999999</v>
      </c>
      <c r="M4820" s="9">
        <v>0.32470080000000001</v>
      </c>
      <c r="N4820" s="48">
        <f t="shared" si="530"/>
        <v>3.3247008</v>
      </c>
      <c r="O4820" s="26">
        <v>0.2023644</v>
      </c>
      <c r="P4820" s="93">
        <f t="shared" si="531"/>
        <v>3.7023644</v>
      </c>
    </row>
    <row r="4821" spans="1:16">
      <c r="A4821" s="10">
        <v>2722.9949999999999</v>
      </c>
      <c r="B4821" s="31">
        <v>0.36069620000000002</v>
      </c>
      <c r="C4821" s="9">
        <v>0.35531180000000001</v>
      </c>
      <c r="D4821" s="31">
        <f t="shared" si="525"/>
        <v>0.85531179999999996</v>
      </c>
      <c r="E4821" s="9">
        <v>0.2477097</v>
      </c>
      <c r="F4821" s="31">
        <f t="shared" si="526"/>
        <v>1.2477096999999999</v>
      </c>
      <c r="G4821" s="9">
        <v>0.3549447</v>
      </c>
      <c r="H4821" s="32">
        <f t="shared" si="527"/>
        <v>1.8549446999999999</v>
      </c>
      <c r="I4821" s="9">
        <v>0.2733061</v>
      </c>
      <c r="J4821" s="31">
        <f t="shared" si="528"/>
        <v>2.2733061000000001</v>
      </c>
      <c r="K4821" s="9">
        <v>0.18877830000000001</v>
      </c>
      <c r="L4821" s="48">
        <f t="shared" si="529"/>
        <v>2.6887783000000001</v>
      </c>
      <c r="M4821" s="9">
        <v>0.32484659999999999</v>
      </c>
      <c r="N4821" s="48">
        <f t="shared" si="530"/>
        <v>3.3248465999999999</v>
      </c>
      <c r="O4821" s="26">
        <v>0.20270050000000001</v>
      </c>
      <c r="P4821" s="93">
        <f t="shared" si="531"/>
        <v>3.7027005000000002</v>
      </c>
    </row>
    <row r="4822" spans="1:16">
      <c r="A4822" s="10">
        <v>2723.4769999999999</v>
      </c>
      <c r="B4822" s="31">
        <v>0.3608228</v>
      </c>
      <c r="C4822" s="9">
        <v>0.3555566</v>
      </c>
      <c r="D4822" s="31">
        <f t="shared" si="525"/>
        <v>0.8555566</v>
      </c>
      <c r="E4822" s="9">
        <v>0.24800800000000001</v>
      </c>
      <c r="F4822" s="31">
        <f t="shared" si="526"/>
        <v>1.248008</v>
      </c>
      <c r="G4822" s="9">
        <v>0.35514990000000002</v>
      </c>
      <c r="H4822" s="32">
        <f t="shared" si="527"/>
        <v>1.8551499</v>
      </c>
      <c r="I4822" s="9">
        <v>0.27346419999999999</v>
      </c>
      <c r="J4822" s="31">
        <f t="shared" si="528"/>
        <v>2.2734641999999998</v>
      </c>
      <c r="K4822" s="9">
        <v>0.18903030000000001</v>
      </c>
      <c r="L4822" s="48">
        <f t="shared" si="529"/>
        <v>2.6890303000000002</v>
      </c>
      <c r="M4822" s="9">
        <v>0.32496960000000003</v>
      </c>
      <c r="N4822" s="48">
        <f t="shared" si="530"/>
        <v>3.3249696000000002</v>
      </c>
      <c r="O4822" s="26">
        <v>0.20302400000000001</v>
      </c>
      <c r="P4822" s="93">
        <f t="shared" si="531"/>
        <v>3.7030240000000001</v>
      </c>
    </row>
    <row r="4823" spans="1:16">
      <c r="A4823" s="10">
        <v>2723.9589999999998</v>
      </c>
      <c r="B4823" s="31">
        <v>0.36093459999999999</v>
      </c>
      <c r="C4823" s="9">
        <v>0.35580469999999997</v>
      </c>
      <c r="D4823" s="31">
        <f t="shared" si="525"/>
        <v>0.85580469999999997</v>
      </c>
      <c r="E4823" s="9">
        <v>0.2482733</v>
      </c>
      <c r="F4823" s="31">
        <f t="shared" si="526"/>
        <v>1.2482732999999999</v>
      </c>
      <c r="G4823" s="9">
        <v>0.35533169999999997</v>
      </c>
      <c r="H4823" s="32">
        <f t="shared" si="527"/>
        <v>1.8553317</v>
      </c>
      <c r="I4823" s="9">
        <v>0.27364070000000001</v>
      </c>
      <c r="J4823" s="31">
        <f t="shared" si="528"/>
        <v>2.2736407000000001</v>
      </c>
      <c r="K4823" s="9">
        <v>0.18924340000000001</v>
      </c>
      <c r="L4823" s="48">
        <f t="shared" si="529"/>
        <v>2.6892434000000001</v>
      </c>
      <c r="M4823" s="9">
        <v>0.32508399999999998</v>
      </c>
      <c r="N4823" s="48">
        <f t="shared" si="530"/>
        <v>3.3250839999999999</v>
      </c>
      <c r="O4823" s="26">
        <v>0.2033258</v>
      </c>
      <c r="P4823" s="93">
        <f t="shared" si="531"/>
        <v>3.7033258</v>
      </c>
    </row>
    <row r="4824" spans="1:16">
      <c r="A4824" s="10">
        <v>2724.4409999999998</v>
      </c>
      <c r="B4824" s="31">
        <v>0.36103839999999998</v>
      </c>
      <c r="C4824" s="9">
        <v>0.35605500000000001</v>
      </c>
      <c r="D4824" s="31">
        <f t="shared" si="525"/>
        <v>0.85605500000000001</v>
      </c>
      <c r="E4824" s="9">
        <v>0.24851960000000001</v>
      </c>
      <c r="F4824" s="31">
        <f t="shared" si="526"/>
        <v>1.2485196000000001</v>
      </c>
      <c r="G4824" s="9">
        <v>0.35548790000000002</v>
      </c>
      <c r="H4824" s="32">
        <f t="shared" si="527"/>
        <v>1.8554879</v>
      </c>
      <c r="I4824" s="9">
        <v>0.27384009999999998</v>
      </c>
      <c r="J4824" s="31">
        <f t="shared" si="528"/>
        <v>2.2738401000000001</v>
      </c>
      <c r="K4824" s="9">
        <v>0.18942890000000001</v>
      </c>
      <c r="L4824" s="48">
        <f t="shared" si="529"/>
        <v>2.6894289000000002</v>
      </c>
      <c r="M4824" s="9">
        <v>0.32520959999999999</v>
      </c>
      <c r="N4824" s="48">
        <f t="shared" si="530"/>
        <v>3.3252096</v>
      </c>
      <c r="O4824" s="26">
        <v>0.20360449999999999</v>
      </c>
      <c r="P4824" s="93">
        <f t="shared" si="531"/>
        <v>3.7036045</v>
      </c>
    </row>
    <row r="4825" spans="1:16">
      <c r="A4825" s="10">
        <v>2724.924</v>
      </c>
      <c r="B4825" s="31">
        <v>0.36113879999999998</v>
      </c>
      <c r="C4825" s="9">
        <v>0.35630529999999999</v>
      </c>
      <c r="D4825" s="31">
        <f t="shared" si="525"/>
        <v>0.85630530000000005</v>
      </c>
      <c r="E4825" s="9">
        <v>0.2487588</v>
      </c>
      <c r="F4825" s="31">
        <f t="shared" si="526"/>
        <v>1.2487588000000001</v>
      </c>
      <c r="G4825" s="9">
        <v>0.35562280000000002</v>
      </c>
      <c r="H4825" s="32">
        <f t="shared" si="527"/>
        <v>1.8556227999999999</v>
      </c>
      <c r="I4825" s="9">
        <v>0.27406350000000002</v>
      </c>
      <c r="J4825" s="31">
        <f t="shared" si="528"/>
        <v>2.2740635</v>
      </c>
      <c r="K4825" s="9">
        <v>0.18960060000000001</v>
      </c>
      <c r="L4825" s="48">
        <f t="shared" si="529"/>
        <v>2.6896005999999999</v>
      </c>
      <c r="M4825" s="9">
        <v>0.32536409999999999</v>
      </c>
      <c r="N4825" s="48">
        <f t="shared" si="530"/>
        <v>3.3253640999999998</v>
      </c>
      <c r="O4825" s="26">
        <v>0.20386670000000001</v>
      </c>
      <c r="P4825" s="93">
        <f t="shared" si="531"/>
        <v>3.7038666999999998</v>
      </c>
    </row>
    <row r="4826" spans="1:16">
      <c r="A4826" s="10">
        <v>2725.4059999999999</v>
      </c>
      <c r="B4826" s="31">
        <v>0.36123769999999999</v>
      </c>
      <c r="C4826" s="9">
        <v>0.35654839999999999</v>
      </c>
      <c r="D4826" s="31">
        <f t="shared" si="525"/>
        <v>0.85654839999999999</v>
      </c>
      <c r="E4826" s="9">
        <v>0.24899830000000001</v>
      </c>
      <c r="F4826" s="31">
        <f t="shared" si="526"/>
        <v>1.2489983</v>
      </c>
      <c r="G4826" s="9">
        <v>0.3557458</v>
      </c>
      <c r="H4826" s="32">
        <f t="shared" si="527"/>
        <v>1.8557458</v>
      </c>
      <c r="I4826" s="9">
        <v>0.27430979999999999</v>
      </c>
      <c r="J4826" s="31">
        <f t="shared" si="528"/>
        <v>2.2743098000000002</v>
      </c>
      <c r="K4826" s="9">
        <v>0.18976970000000001</v>
      </c>
      <c r="L4826" s="48">
        <f t="shared" si="529"/>
        <v>2.6897696999999998</v>
      </c>
      <c r="M4826" s="9">
        <v>0.32555469999999997</v>
      </c>
      <c r="N4826" s="48">
        <f t="shared" si="530"/>
        <v>3.3255547000000001</v>
      </c>
      <c r="O4826" s="26">
        <v>0.20412140000000001</v>
      </c>
      <c r="P4826" s="93">
        <f t="shared" si="531"/>
        <v>3.7041214</v>
      </c>
    </row>
    <row r="4827" spans="1:16">
      <c r="A4827" s="10">
        <v>2725.8879999999999</v>
      </c>
      <c r="B4827" s="31">
        <v>0.36133999999999999</v>
      </c>
      <c r="C4827" s="9">
        <v>0.35677579999999998</v>
      </c>
      <c r="D4827" s="31">
        <f t="shared" si="525"/>
        <v>0.85677579999999998</v>
      </c>
      <c r="E4827" s="9">
        <v>0.24923919999999999</v>
      </c>
      <c r="F4827" s="31">
        <f t="shared" si="526"/>
        <v>1.2492391999999999</v>
      </c>
      <c r="G4827" s="9">
        <v>0.35586909999999999</v>
      </c>
      <c r="H4827" s="32">
        <f t="shared" si="527"/>
        <v>1.8558691</v>
      </c>
      <c r="I4827" s="9">
        <v>0.27457179999999998</v>
      </c>
      <c r="J4827" s="31">
        <f t="shared" si="528"/>
        <v>2.2745717999999999</v>
      </c>
      <c r="K4827" s="9">
        <v>0.1899438</v>
      </c>
      <c r="L4827" s="48">
        <f t="shared" si="529"/>
        <v>2.6899438</v>
      </c>
      <c r="M4827" s="9">
        <v>0.32577479999999998</v>
      </c>
      <c r="N4827" s="48">
        <f t="shared" si="530"/>
        <v>3.3257748</v>
      </c>
      <c r="O4827" s="26">
        <v>0.20437959999999999</v>
      </c>
      <c r="P4827" s="93">
        <f t="shared" si="531"/>
        <v>3.7043796000000002</v>
      </c>
    </row>
    <row r="4828" spans="1:16">
      <c r="A4828" s="10">
        <v>2726.37</v>
      </c>
      <c r="B4828" s="31">
        <v>0.36145090000000002</v>
      </c>
      <c r="C4828" s="9">
        <v>0.35697990000000002</v>
      </c>
      <c r="D4828" s="31">
        <f t="shared" si="525"/>
        <v>0.85697990000000002</v>
      </c>
      <c r="E4828" s="9">
        <v>0.2494796</v>
      </c>
      <c r="F4828" s="31">
        <f t="shared" si="526"/>
        <v>1.2494795999999999</v>
      </c>
      <c r="G4828" s="9">
        <v>0.35600369999999998</v>
      </c>
      <c r="H4828" s="32">
        <f t="shared" si="527"/>
        <v>1.8560037</v>
      </c>
      <c r="I4828" s="9">
        <v>0.27483920000000001</v>
      </c>
      <c r="J4828" s="31">
        <f t="shared" si="528"/>
        <v>2.2748392000000002</v>
      </c>
      <c r="K4828" s="9">
        <v>0.1901246</v>
      </c>
      <c r="L4828" s="48">
        <f t="shared" si="529"/>
        <v>2.6901245999999999</v>
      </c>
      <c r="M4828" s="9">
        <v>0.32600879999999999</v>
      </c>
      <c r="N4828" s="48">
        <f t="shared" si="530"/>
        <v>3.3260087999999999</v>
      </c>
      <c r="O4828" s="26">
        <v>0.20465040000000001</v>
      </c>
      <c r="P4828" s="93">
        <f t="shared" si="531"/>
        <v>3.7046504000000002</v>
      </c>
    </row>
    <row r="4829" spans="1:16">
      <c r="A4829" s="10">
        <v>2726.8519999999999</v>
      </c>
      <c r="B4829" s="31">
        <v>0.36158220000000002</v>
      </c>
      <c r="C4829" s="9">
        <v>0.357157</v>
      </c>
      <c r="D4829" s="31">
        <f t="shared" si="525"/>
        <v>0.85715699999999995</v>
      </c>
      <c r="E4829" s="9">
        <v>0.24971930000000001</v>
      </c>
      <c r="F4829" s="31">
        <f t="shared" si="526"/>
        <v>1.2497193</v>
      </c>
      <c r="G4829" s="9">
        <v>0.3561609</v>
      </c>
      <c r="H4829" s="32">
        <f t="shared" si="527"/>
        <v>1.8561608999999999</v>
      </c>
      <c r="I4829" s="9">
        <v>0.27510089999999998</v>
      </c>
      <c r="J4829" s="31">
        <f t="shared" si="528"/>
        <v>2.2751009</v>
      </c>
      <c r="K4829" s="9">
        <v>0.19031509999999999</v>
      </c>
      <c r="L4829" s="48">
        <f t="shared" si="529"/>
        <v>2.6903150999999998</v>
      </c>
      <c r="M4829" s="9">
        <v>0.32623489999999999</v>
      </c>
      <c r="N4829" s="48">
        <f t="shared" si="530"/>
        <v>3.3262349000000002</v>
      </c>
      <c r="O4829" s="26">
        <v>0.20493890000000001</v>
      </c>
      <c r="P4829" s="93">
        <f t="shared" si="531"/>
        <v>3.7049389000000001</v>
      </c>
    </row>
    <row r="4830" spans="1:16">
      <c r="A4830" s="10">
        <v>2727.3339999999998</v>
      </c>
      <c r="B4830" s="31">
        <v>0.36174879999999998</v>
      </c>
      <c r="C4830" s="9">
        <v>0.35731239999999997</v>
      </c>
      <c r="D4830" s="31">
        <f t="shared" si="525"/>
        <v>0.85731239999999997</v>
      </c>
      <c r="E4830" s="9">
        <v>0.24995970000000001</v>
      </c>
      <c r="F4830" s="31">
        <f t="shared" si="526"/>
        <v>1.2499597</v>
      </c>
      <c r="G4830" s="9">
        <v>0.35634359999999998</v>
      </c>
      <c r="H4830" s="32">
        <f t="shared" si="527"/>
        <v>1.8563436</v>
      </c>
      <c r="I4830" s="9">
        <v>0.27534910000000001</v>
      </c>
      <c r="J4830" s="31">
        <f t="shared" si="528"/>
        <v>2.2753491000000001</v>
      </c>
      <c r="K4830" s="9">
        <v>0.19051850000000001</v>
      </c>
      <c r="L4830" s="48">
        <f t="shared" si="529"/>
        <v>2.6905185</v>
      </c>
      <c r="M4830" s="9">
        <v>0.32643549999999999</v>
      </c>
      <c r="N4830" s="48">
        <f t="shared" si="530"/>
        <v>3.3264355000000001</v>
      </c>
      <c r="O4830" s="26">
        <v>0.2052435</v>
      </c>
      <c r="P4830" s="93">
        <f t="shared" si="531"/>
        <v>3.7052434999999999</v>
      </c>
    </row>
    <row r="4831" spans="1:16">
      <c r="A4831" s="10">
        <v>2727.8159999999998</v>
      </c>
      <c r="B4831" s="31">
        <v>0.36196339999999999</v>
      </c>
      <c r="C4831" s="9">
        <v>0.35745510000000003</v>
      </c>
      <c r="D4831" s="31">
        <f t="shared" si="525"/>
        <v>0.85745510000000003</v>
      </c>
      <c r="E4831" s="9">
        <v>0.2502046</v>
      </c>
      <c r="F4831" s="31">
        <f t="shared" si="526"/>
        <v>1.2502046</v>
      </c>
      <c r="G4831" s="9">
        <v>0.35655219999999999</v>
      </c>
      <c r="H4831" s="32">
        <f t="shared" si="527"/>
        <v>1.8565521999999999</v>
      </c>
      <c r="I4831" s="9">
        <v>0.27557769999999998</v>
      </c>
      <c r="J4831" s="31">
        <f t="shared" si="528"/>
        <v>2.2755776999999999</v>
      </c>
      <c r="K4831" s="9">
        <v>0.19073889999999999</v>
      </c>
      <c r="L4831" s="48">
        <f t="shared" si="529"/>
        <v>2.6907388999999999</v>
      </c>
      <c r="M4831" s="9">
        <v>0.3266</v>
      </c>
      <c r="N4831" s="48">
        <f t="shared" si="530"/>
        <v>3.3266</v>
      </c>
      <c r="O4831" s="26">
        <v>0.20555680000000001</v>
      </c>
      <c r="P4831" s="93">
        <f t="shared" si="531"/>
        <v>3.7055568000000001</v>
      </c>
    </row>
    <row r="4832" spans="1:16">
      <c r="A4832" s="10">
        <v>2728.2979999999998</v>
      </c>
      <c r="B4832" s="31">
        <v>0.36222700000000002</v>
      </c>
      <c r="C4832" s="9">
        <v>0.35759740000000001</v>
      </c>
      <c r="D4832" s="31">
        <f t="shared" si="525"/>
        <v>0.85759739999999995</v>
      </c>
      <c r="E4832" s="9">
        <v>0.25045529999999999</v>
      </c>
      <c r="F4832" s="31">
        <f t="shared" si="526"/>
        <v>1.2504553</v>
      </c>
      <c r="G4832" s="9">
        <v>0.35677900000000001</v>
      </c>
      <c r="H4832" s="32">
        <f t="shared" si="527"/>
        <v>1.856779</v>
      </c>
      <c r="I4832" s="9">
        <v>0.275785</v>
      </c>
      <c r="J4832" s="31">
        <f t="shared" si="528"/>
        <v>2.2757849999999999</v>
      </c>
      <c r="K4832" s="9">
        <v>0.1909785</v>
      </c>
      <c r="L4832" s="48">
        <f t="shared" si="529"/>
        <v>2.6909784999999999</v>
      </c>
      <c r="M4832" s="9">
        <v>0.32672839999999997</v>
      </c>
      <c r="N4832" s="48">
        <f t="shared" si="530"/>
        <v>3.3267283999999999</v>
      </c>
      <c r="O4832" s="26">
        <v>0.2058634</v>
      </c>
      <c r="P4832" s="93">
        <f t="shared" si="531"/>
        <v>3.7058634000000001</v>
      </c>
    </row>
    <row r="4833" spans="1:16">
      <c r="A4833" s="10">
        <v>2728.7809999999999</v>
      </c>
      <c r="B4833" s="31">
        <v>0.3625273</v>
      </c>
      <c r="C4833" s="9">
        <v>0.35774729999999999</v>
      </c>
      <c r="D4833" s="31">
        <f t="shared" si="525"/>
        <v>0.85774729999999999</v>
      </c>
      <c r="E4833" s="9">
        <v>0.25070999999999999</v>
      </c>
      <c r="F4833" s="31">
        <f t="shared" si="526"/>
        <v>1.25071</v>
      </c>
      <c r="G4833" s="9">
        <v>0.35701290000000002</v>
      </c>
      <c r="H4833" s="32">
        <f t="shared" si="527"/>
        <v>1.8570129</v>
      </c>
      <c r="I4833" s="9">
        <v>0.27597270000000002</v>
      </c>
      <c r="J4833" s="31">
        <f t="shared" si="528"/>
        <v>2.2759727000000001</v>
      </c>
      <c r="K4833" s="9">
        <v>0.19123760000000001</v>
      </c>
      <c r="L4833" s="48">
        <f t="shared" si="529"/>
        <v>2.6912376</v>
      </c>
      <c r="M4833" s="9">
        <v>0.32682850000000002</v>
      </c>
      <c r="N4833" s="48">
        <f t="shared" si="530"/>
        <v>3.3268285</v>
      </c>
      <c r="O4833" s="26">
        <v>0.2061471</v>
      </c>
      <c r="P4833" s="93">
        <f t="shared" si="531"/>
        <v>3.7061470999999999</v>
      </c>
    </row>
    <row r="4834" spans="1:16">
      <c r="A4834" s="10">
        <v>2729.2629999999999</v>
      </c>
      <c r="B4834" s="31">
        <v>0.36283939999999998</v>
      </c>
      <c r="C4834" s="9">
        <v>0.35790490000000003</v>
      </c>
      <c r="D4834" s="31">
        <f t="shared" si="525"/>
        <v>0.85790490000000008</v>
      </c>
      <c r="E4834" s="9">
        <v>0.25096200000000002</v>
      </c>
      <c r="F4834" s="31">
        <f t="shared" si="526"/>
        <v>1.2509619999999999</v>
      </c>
      <c r="G4834" s="9">
        <v>0.35724250000000002</v>
      </c>
      <c r="H4834" s="32">
        <f t="shared" si="527"/>
        <v>1.8572424999999999</v>
      </c>
      <c r="I4834" s="9">
        <v>0.27614169999999999</v>
      </c>
      <c r="J4834" s="31">
        <f t="shared" si="528"/>
        <v>2.2761417000000002</v>
      </c>
      <c r="K4834" s="9">
        <v>0.19150990000000001</v>
      </c>
      <c r="L4834" s="48">
        <f t="shared" si="529"/>
        <v>2.6915098999999998</v>
      </c>
      <c r="M4834" s="9">
        <v>0.32691690000000001</v>
      </c>
      <c r="N4834" s="48">
        <f t="shared" si="530"/>
        <v>3.3269169000000001</v>
      </c>
      <c r="O4834" s="26">
        <v>0.20639279999999999</v>
      </c>
      <c r="P4834" s="93">
        <f t="shared" si="531"/>
        <v>3.7063928000000002</v>
      </c>
    </row>
    <row r="4835" spans="1:16">
      <c r="A4835" s="10">
        <v>2729.7449999999999</v>
      </c>
      <c r="B4835" s="31">
        <v>0.36313299999999998</v>
      </c>
      <c r="C4835" s="9">
        <v>0.35806539999999998</v>
      </c>
      <c r="D4835" s="31">
        <f t="shared" si="525"/>
        <v>0.85806539999999998</v>
      </c>
      <c r="E4835" s="9">
        <v>0.25120310000000001</v>
      </c>
      <c r="F4835" s="31">
        <f t="shared" si="526"/>
        <v>1.2512031000000001</v>
      </c>
      <c r="G4835" s="9">
        <v>0.35745959999999999</v>
      </c>
      <c r="H4835" s="32">
        <f t="shared" si="527"/>
        <v>1.8574595999999999</v>
      </c>
      <c r="I4835" s="9">
        <v>0.27629710000000002</v>
      </c>
      <c r="J4835" s="31">
        <f t="shared" si="528"/>
        <v>2.2762970999999999</v>
      </c>
      <c r="K4835" s="9">
        <v>0.19178709999999999</v>
      </c>
      <c r="L4835" s="48">
        <f t="shared" si="529"/>
        <v>2.6917871</v>
      </c>
      <c r="M4835" s="9">
        <v>0.32701350000000001</v>
      </c>
      <c r="N4835" s="48">
        <f t="shared" si="530"/>
        <v>3.3270135000000001</v>
      </c>
      <c r="O4835" s="26">
        <v>0.20659440000000001</v>
      </c>
      <c r="P4835" s="93">
        <f t="shared" si="531"/>
        <v>3.7065944000000002</v>
      </c>
    </row>
    <row r="4836" spans="1:16">
      <c r="A4836" s="10">
        <v>2730.2269999999999</v>
      </c>
      <c r="B4836" s="31">
        <v>0.3633866</v>
      </c>
      <c r="C4836" s="9">
        <v>0.35822199999999998</v>
      </c>
      <c r="D4836" s="31">
        <f t="shared" si="525"/>
        <v>0.85822200000000004</v>
      </c>
      <c r="E4836" s="9">
        <v>0.25142799999999998</v>
      </c>
      <c r="F4836" s="31">
        <f t="shared" si="526"/>
        <v>1.251428</v>
      </c>
      <c r="G4836" s="9">
        <v>0.35766239999999999</v>
      </c>
      <c r="H4836" s="32">
        <f t="shared" si="527"/>
        <v>1.8576623999999999</v>
      </c>
      <c r="I4836" s="9">
        <v>0.27644350000000001</v>
      </c>
      <c r="J4836" s="31">
        <f t="shared" si="528"/>
        <v>2.2764435000000001</v>
      </c>
      <c r="K4836" s="9">
        <v>0.19206200000000001</v>
      </c>
      <c r="L4836" s="48">
        <f t="shared" si="529"/>
        <v>2.692062</v>
      </c>
      <c r="M4836" s="9">
        <v>0.32713759999999997</v>
      </c>
      <c r="N4836" s="48">
        <f t="shared" si="530"/>
        <v>3.3271375999999999</v>
      </c>
      <c r="O4836" s="26">
        <v>0.2067571</v>
      </c>
      <c r="P4836" s="93">
        <f t="shared" si="531"/>
        <v>3.7067570999999999</v>
      </c>
    </row>
    <row r="4837" spans="1:16">
      <c r="A4837" s="10">
        <v>2730.7089999999998</v>
      </c>
      <c r="B4837" s="31">
        <v>0.36359409999999998</v>
      </c>
      <c r="C4837" s="9">
        <v>0.35837279999999999</v>
      </c>
      <c r="D4837" s="31">
        <f t="shared" si="525"/>
        <v>0.85837279999999994</v>
      </c>
      <c r="E4837" s="9">
        <v>0.25163809999999998</v>
      </c>
      <c r="F4837" s="31">
        <f t="shared" si="526"/>
        <v>1.2516381000000001</v>
      </c>
      <c r="G4837" s="9">
        <v>0.35785729999999999</v>
      </c>
      <c r="H4837" s="32">
        <f t="shared" si="527"/>
        <v>1.8578573</v>
      </c>
      <c r="I4837" s="9">
        <v>0.27658700000000003</v>
      </c>
      <c r="J4837" s="31">
        <f t="shared" si="528"/>
        <v>2.2765870000000001</v>
      </c>
      <c r="K4837" s="9">
        <v>0.19233149999999999</v>
      </c>
      <c r="L4837" s="48">
        <f t="shared" si="529"/>
        <v>2.6923314999999999</v>
      </c>
      <c r="M4837" s="9">
        <v>0.32730609999999999</v>
      </c>
      <c r="N4837" s="48">
        <f t="shared" si="530"/>
        <v>3.3273060999999999</v>
      </c>
      <c r="O4837" s="26">
        <v>0.20689940000000001</v>
      </c>
      <c r="P4837" s="93">
        <f t="shared" si="531"/>
        <v>3.7068994000000002</v>
      </c>
    </row>
    <row r="4838" spans="1:16">
      <c r="A4838" s="10">
        <v>2731.1909999999998</v>
      </c>
      <c r="B4838" s="31">
        <v>0.36376589999999998</v>
      </c>
      <c r="C4838" s="9">
        <v>0.35851929999999999</v>
      </c>
      <c r="D4838" s="31">
        <f t="shared" si="525"/>
        <v>0.85851929999999999</v>
      </c>
      <c r="E4838" s="9">
        <v>0.25184109999999998</v>
      </c>
      <c r="F4838" s="31">
        <f t="shared" si="526"/>
        <v>1.2518411</v>
      </c>
      <c r="G4838" s="9">
        <v>0.35805310000000001</v>
      </c>
      <c r="H4838" s="32">
        <f t="shared" si="527"/>
        <v>1.8580531</v>
      </c>
      <c r="I4838" s="9">
        <v>0.27673300000000001</v>
      </c>
      <c r="J4838" s="31">
        <f t="shared" si="528"/>
        <v>2.2767330000000001</v>
      </c>
      <c r="K4838" s="9">
        <v>0.19259799999999999</v>
      </c>
      <c r="L4838" s="48">
        <f t="shared" si="529"/>
        <v>2.6925979999999998</v>
      </c>
      <c r="M4838" s="9">
        <v>0.3275286</v>
      </c>
      <c r="N4838" s="48">
        <f t="shared" si="530"/>
        <v>3.3275285999999999</v>
      </c>
      <c r="O4838" s="26">
        <v>0.20704880000000001</v>
      </c>
      <c r="P4838" s="93">
        <f t="shared" si="531"/>
        <v>3.7070487999999999</v>
      </c>
    </row>
    <row r="4839" spans="1:16">
      <c r="A4839" s="10">
        <v>2731.6729999999998</v>
      </c>
      <c r="B4839" s="31">
        <v>0.36392150000000001</v>
      </c>
      <c r="C4839" s="9">
        <v>0.35867179999999999</v>
      </c>
      <c r="D4839" s="31">
        <f t="shared" si="525"/>
        <v>0.85867179999999999</v>
      </c>
      <c r="E4839" s="9">
        <v>0.25204769999999999</v>
      </c>
      <c r="F4839" s="31">
        <f t="shared" si="526"/>
        <v>1.2520476999999999</v>
      </c>
      <c r="G4839" s="9">
        <v>0.35825859999999998</v>
      </c>
      <c r="H4839" s="32">
        <f t="shared" si="527"/>
        <v>1.8582586000000001</v>
      </c>
      <c r="I4839" s="9">
        <v>0.27688469999999998</v>
      </c>
      <c r="J4839" s="31">
        <f t="shared" si="528"/>
        <v>2.2768847000000001</v>
      </c>
      <c r="K4839" s="9">
        <v>0.19286590000000001</v>
      </c>
      <c r="L4839" s="48">
        <f t="shared" si="529"/>
        <v>2.6928659000000001</v>
      </c>
      <c r="M4839" s="9">
        <v>0.32780110000000001</v>
      </c>
      <c r="N4839" s="48">
        <f t="shared" si="530"/>
        <v>3.3278010999999998</v>
      </c>
      <c r="O4839" s="26">
        <v>0.20722960000000001</v>
      </c>
      <c r="P4839" s="93">
        <f t="shared" si="531"/>
        <v>3.7072295999999998</v>
      </c>
    </row>
    <row r="4840" spans="1:16">
      <c r="A4840" s="10">
        <v>2732.1550000000002</v>
      </c>
      <c r="B4840" s="31">
        <v>0.3640794</v>
      </c>
      <c r="C4840" s="9">
        <v>0.35883989999999999</v>
      </c>
      <c r="D4840" s="31">
        <f t="shared" si="525"/>
        <v>0.85883989999999999</v>
      </c>
      <c r="E4840" s="9">
        <v>0.2522662</v>
      </c>
      <c r="F4840" s="31">
        <f t="shared" si="526"/>
        <v>1.2522662</v>
      </c>
      <c r="G4840" s="9">
        <v>0.35847689999999999</v>
      </c>
      <c r="H4840" s="32">
        <f t="shared" si="527"/>
        <v>1.8584768999999999</v>
      </c>
      <c r="I4840" s="9">
        <v>0.27704050000000002</v>
      </c>
      <c r="J4840" s="31">
        <f t="shared" si="528"/>
        <v>2.2770405</v>
      </c>
      <c r="K4840" s="9">
        <v>0.19313739999999999</v>
      </c>
      <c r="L4840" s="48">
        <f t="shared" si="529"/>
        <v>2.6931373999999999</v>
      </c>
      <c r="M4840" s="9">
        <v>0.32810679999999998</v>
      </c>
      <c r="N4840" s="48">
        <f t="shared" si="530"/>
        <v>3.3281068</v>
      </c>
      <c r="O4840" s="26">
        <v>0.2074587</v>
      </c>
      <c r="P4840" s="93">
        <f t="shared" si="531"/>
        <v>3.7074587000000001</v>
      </c>
    </row>
    <row r="4841" spans="1:16">
      <c r="A4841" s="10">
        <v>2732.6370000000002</v>
      </c>
      <c r="B4841" s="31">
        <v>0.36424499999999999</v>
      </c>
      <c r="C4841" s="9">
        <v>0.35902879999999998</v>
      </c>
      <c r="D4841" s="31">
        <f t="shared" si="525"/>
        <v>0.85902879999999993</v>
      </c>
      <c r="E4841" s="9">
        <v>0.2524979</v>
      </c>
      <c r="F4841" s="31">
        <f t="shared" si="526"/>
        <v>1.2524979000000001</v>
      </c>
      <c r="G4841" s="9">
        <v>0.35870259999999998</v>
      </c>
      <c r="H4841" s="32">
        <f t="shared" si="527"/>
        <v>1.8587026</v>
      </c>
      <c r="I4841" s="9">
        <v>0.27719300000000002</v>
      </c>
      <c r="J4841" s="31">
        <f t="shared" si="528"/>
        <v>2.277193</v>
      </c>
      <c r="K4841" s="9">
        <v>0.19340760000000001</v>
      </c>
      <c r="L4841" s="48">
        <f t="shared" si="529"/>
        <v>2.6934076</v>
      </c>
      <c r="M4841" s="9">
        <v>0.32841589999999998</v>
      </c>
      <c r="N4841" s="48">
        <f t="shared" si="530"/>
        <v>3.3284159</v>
      </c>
      <c r="O4841" s="26">
        <v>0.2077386</v>
      </c>
      <c r="P4841" s="93">
        <f t="shared" si="531"/>
        <v>3.7077385999999999</v>
      </c>
    </row>
    <row r="4842" spans="1:16">
      <c r="A4842" s="10">
        <v>2733.12</v>
      </c>
      <c r="B4842" s="31">
        <v>0.36440830000000002</v>
      </c>
      <c r="C4842" s="9">
        <v>0.35923840000000001</v>
      </c>
      <c r="D4842" s="31">
        <f t="shared" si="525"/>
        <v>0.85923839999999996</v>
      </c>
      <c r="E4842" s="9">
        <v>0.25273630000000002</v>
      </c>
      <c r="F4842" s="31">
        <f t="shared" si="526"/>
        <v>1.2527363</v>
      </c>
      <c r="G4842" s="9">
        <v>0.3589252</v>
      </c>
      <c r="H4842" s="32">
        <f t="shared" si="527"/>
        <v>1.8589252000000001</v>
      </c>
      <c r="I4842" s="9">
        <v>0.27733269999999999</v>
      </c>
      <c r="J4842" s="31">
        <f t="shared" si="528"/>
        <v>2.2773327000000001</v>
      </c>
      <c r="K4842" s="9">
        <v>0.19366510000000001</v>
      </c>
      <c r="L4842" s="48">
        <f t="shared" si="529"/>
        <v>2.6936651</v>
      </c>
      <c r="M4842" s="9">
        <v>0.32869559999999998</v>
      </c>
      <c r="N4842" s="48">
        <f t="shared" si="530"/>
        <v>3.3286956000000001</v>
      </c>
      <c r="O4842" s="26">
        <v>0.20805660000000001</v>
      </c>
      <c r="P4842" s="93">
        <f t="shared" si="531"/>
        <v>3.7080565999999999</v>
      </c>
    </row>
    <row r="4843" spans="1:16">
      <c r="A4843" s="10">
        <v>2733.6019999999999</v>
      </c>
      <c r="B4843" s="31">
        <v>0.36454809999999999</v>
      </c>
      <c r="C4843" s="9">
        <v>0.35945949999999999</v>
      </c>
      <c r="D4843" s="31">
        <f t="shared" si="525"/>
        <v>0.85945950000000004</v>
      </c>
      <c r="E4843" s="9">
        <v>0.2529691</v>
      </c>
      <c r="F4843" s="31">
        <f t="shared" si="526"/>
        <v>1.2529691000000001</v>
      </c>
      <c r="G4843" s="9">
        <v>0.35913129999999999</v>
      </c>
      <c r="H4843" s="32">
        <f t="shared" si="527"/>
        <v>1.8591313</v>
      </c>
      <c r="I4843" s="9">
        <v>0.27745059999999999</v>
      </c>
      <c r="J4843" s="31">
        <f t="shared" si="528"/>
        <v>2.2774505999999999</v>
      </c>
      <c r="K4843" s="9">
        <v>0.19389290000000001</v>
      </c>
      <c r="L4843" s="48">
        <f t="shared" si="529"/>
        <v>2.6938928999999998</v>
      </c>
      <c r="M4843" s="9">
        <v>0.32891629999999999</v>
      </c>
      <c r="N4843" s="48">
        <f t="shared" si="530"/>
        <v>3.3289162999999999</v>
      </c>
      <c r="O4843" s="26">
        <v>0.20838989999999999</v>
      </c>
      <c r="P4843" s="93">
        <f t="shared" si="531"/>
        <v>3.7083898999999998</v>
      </c>
    </row>
    <row r="4844" spans="1:16">
      <c r="A4844" s="10">
        <v>2734.0839999999998</v>
      </c>
      <c r="B4844" s="31">
        <v>0.3646452</v>
      </c>
      <c r="C4844" s="9">
        <v>0.3596801</v>
      </c>
      <c r="D4844" s="31">
        <f t="shared" si="525"/>
        <v>0.85968010000000006</v>
      </c>
      <c r="E4844" s="9">
        <v>0.25318600000000002</v>
      </c>
      <c r="F4844" s="31">
        <f t="shared" si="526"/>
        <v>1.2531859999999999</v>
      </c>
      <c r="G4844" s="9">
        <v>0.35931190000000002</v>
      </c>
      <c r="H4844" s="32">
        <f t="shared" si="527"/>
        <v>1.8593119</v>
      </c>
      <c r="I4844" s="9">
        <v>0.27754329999999999</v>
      </c>
      <c r="J4844" s="31">
        <f t="shared" si="528"/>
        <v>2.2775433</v>
      </c>
      <c r="K4844" s="9">
        <v>0.19407840000000001</v>
      </c>
      <c r="L4844" s="48">
        <f t="shared" si="529"/>
        <v>2.6940784</v>
      </c>
      <c r="M4844" s="9">
        <v>0.32906489999999999</v>
      </c>
      <c r="N4844" s="48">
        <f t="shared" si="530"/>
        <v>3.3290649000000001</v>
      </c>
      <c r="O4844" s="26">
        <v>0.2087157</v>
      </c>
      <c r="P4844" s="93">
        <f t="shared" si="531"/>
        <v>3.7087156999999999</v>
      </c>
    </row>
    <row r="4845" spans="1:16">
      <c r="A4845" s="10">
        <v>2734.5659999999998</v>
      </c>
      <c r="B4845" s="31">
        <v>0.3646952</v>
      </c>
      <c r="C4845" s="9">
        <v>0.35988940000000003</v>
      </c>
      <c r="D4845" s="31">
        <f t="shared" si="525"/>
        <v>0.85988940000000003</v>
      </c>
      <c r="E4845" s="9">
        <v>0.25338309999999997</v>
      </c>
      <c r="F4845" s="31">
        <f t="shared" si="526"/>
        <v>1.2533831</v>
      </c>
      <c r="G4845" s="9">
        <v>0.35946689999999998</v>
      </c>
      <c r="H4845" s="32">
        <f t="shared" si="527"/>
        <v>1.8594668999999999</v>
      </c>
      <c r="I4845" s="9">
        <v>0.2776169</v>
      </c>
      <c r="J4845" s="31">
        <f t="shared" si="528"/>
        <v>2.2776168999999999</v>
      </c>
      <c r="K4845" s="9">
        <v>0.19421959999999999</v>
      </c>
      <c r="L4845" s="48">
        <f t="shared" si="529"/>
        <v>2.6942195999999998</v>
      </c>
      <c r="M4845" s="9">
        <v>0.32914660000000001</v>
      </c>
      <c r="N4845" s="48">
        <f t="shared" si="530"/>
        <v>3.3291466000000001</v>
      </c>
      <c r="O4845" s="26">
        <v>0.2090176</v>
      </c>
      <c r="P4845" s="93">
        <f t="shared" si="531"/>
        <v>3.7090176000000001</v>
      </c>
    </row>
    <row r="4846" spans="1:16">
      <c r="A4846" s="10">
        <v>2735.0479999999998</v>
      </c>
      <c r="B4846" s="31">
        <v>0.36471130000000002</v>
      </c>
      <c r="C4846" s="9">
        <v>0.36008079999999998</v>
      </c>
      <c r="D4846" s="31">
        <f t="shared" si="525"/>
        <v>0.86008079999999998</v>
      </c>
      <c r="E4846" s="9">
        <v>0.25356469999999998</v>
      </c>
      <c r="F4846" s="31">
        <f t="shared" si="526"/>
        <v>1.2535647000000001</v>
      </c>
      <c r="G4846" s="9">
        <v>0.35960419999999998</v>
      </c>
      <c r="H4846" s="32">
        <f t="shared" si="527"/>
        <v>1.8596041999999999</v>
      </c>
      <c r="I4846" s="9">
        <v>0.2776864</v>
      </c>
      <c r="J4846" s="31">
        <f t="shared" si="528"/>
        <v>2.2776863999999999</v>
      </c>
      <c r="K4846" s="9">
        <v>0.1943271</v>
      </c>
      <c r="L4846" s="48">
        <f t="shared" si="529"/>
        <v>2.6943271000000002</v>
      </c>
      <c r="M4846" s="9">
        <v>0.3291866</v>
      </c>
      <c r="N4846" s="48">
        <f t="shared" si="530"/>
        <v>3.3291865999999999</v>
      </c>
      <c r="O4846" s="26">
        <v>0.2092907</v>
      </c>
      <c r="P4846" s="93">
        <f t="shared" si="531"/>
        <v>3.7092906999999999</v>
      </c>
    </row>
    <row r="4847" spans="1:16">
      <c r="A4847" s="10">
        <v>2735.53</v>
      </c>
      <c r="B4847" s="31">
        <v>0.36472280000000001</v>
      </c>
      <c r="C4847" s="9">
        <v>0.36025360000000001</v>
      </c>
      <c r="D4847" s="31">
        <f t="shared" si="525"/>
        <v>0.86025360000000006</v>
      </c>
      <c r="E4847" s="9">
        <v>0.25374140000000001</v>
      </c>
      <c r="F4847" s="31">
        <f t="shared" si="526"/>
        <v>1.2537414</v>
      </c>
      <c r="G4847" s="9">
        <v>0.35973729999999998</v>
      </c>
      <c r="H4847" s="32">
        <f t="shared" si="527"/>
        <v>1.8597372999999999</v>
      </c>
      <c r="I4847" s="9">
        <v>0.27777079999999998</v>
      </c>
      <c r="J4847" s="31">
        <f t="shared" si="528"/>
        <v>2.2777707999999999</v>
      </c>
      <c r="K4847" s="9">
        <v>0.1944226</v>
      </c>
      <c r="L4847" s="48">
        <f t="shared" si="529"/>
        <v>2.6944226000000002</v>
      </c>
      <c r="M4847" s="9">
        <v>0.32921810000000001</v>
      </c>
      <c r="N4847" s="48">
        <f t="shared" si="530"/>
        <v>3.3292180999999998</v>
      </c>
      <c r="O4847" s="26">
        <v>0.20953840000000001</v>
      </c>
      <c r="P4847" s="93">
        <f t="shared" si="531"/>
        <v>3.7095384</v>
      </c>
    </row>
    <row r="4848" spans="1:16">
      <c r="A4848" s="10">
        <v>2736.0120000000002</v>
      </c>
      <c r="B4848" s="31">
        <v>0.36475990000000003</v>
      </c>
      <c r="C4848" s="9">
        <v>0.36040810000000001</v>
      </c>
      <c r="D4848" s="31">
        <f t="shared" si="525"/>
        <v>0.86040810000000001</v>
      </c>
      <c r="E4848" s="9">
        <v>0.25392409999999999</v>
      </c>
      <c r="F4848" s="31">
        <f t="shared" si="526"/>
        <v>1.2539240999999999</v>
      </c>
      <c r="G4848" s="9">
        <v>0.35987859999999999</v>
      </c>
      <c r="H4848" s="32">
        <f t="shared" si="527"/>
        <v>1.8598786</v>
      </c>
      <c r="I4848" s="9">
        <v>0.27788610000000002</v>
      </c>
      <c r="J4848" s="31">
        <f t="shared" si="528"/>
        <v>2.2778860999999999</v>
      </c>
      <c r="K4848" s="9">
        <v>0.1945288</v>
      </c>
      <c r="L4848" s="48">
        <f t="shared" si="529"/>
        <v>2.6945288000000001</v>
      </c>
      <c r="M4848" s="9">
        <v>0.3292696</v>
      </c>
      <c r="N4848" s="48">
        <f t="shared" si="530"/>
        <v>3.3292695999999999</v>
      </c>
      <c r="O4848" s="26">
        <v>0.2097695</v>
      </c>
      <c r="P4848" s="93">
        <f t="shared" si="531"/>
        <v>3.7097695000000002</v>
      </c>
    </row>
    <row r="4849" spans="1:16">
      <c r="A4849" s="10">
        <v>2736.4940000000001</v>
      </c>
      <c r="B4849" s="31">
        <v>0.36484549999999999</v>
      </c>
      <c r="C4849" s="9">
        <v>0.36054920000000001</v>
      </c>
      <c r="D4849" s="31">
        <f t="shared" si="525"/>
        <v>0.86054920000000001</v>
      </c>
      <c r="E4849" s="9">
        <v>0.25411889999999998</v>
      </c>
      <c r="F4849" s="31">
        <f t="shared" si="526"/>
        <v>1.2541188999999999</v>
      </c>
      <c r="G4849" s="9">
        <v>0.36003629999999998</v>
      </c>
      <c r="H4849" s="32">
        <f t="shared" si="527"/>
        <v>1.8600363</v>
      </c>
      <c r="I4849" s="9">
        <v>0.27804079999999998</v>
      </c>
      <c r="J4849" s="31">
        <f t="shared" si="528"/>
        <v>2.2780407999999999</v>
      </c>
      <c r="K4849" s="9">
        <v>0.19466549999999999</v>
      </c>
      <c r="L4849" s="48">
        <f t="shared" si="529"/>
        <v>2.6946655000000002</v>
      </c>
      <c r="M4849" s="9">
        <v>0.3293584</v>
      </c>
      <c r="N4849" s="48">
        <f t="shared" si="530"/>
        <v>3.3293583999999998</v>
      </c>
      <c r="O4849" s="26">
        <v>0.2099915</v>
      </c>
      <c r="P4849" s="93">
        <f t="shared" si="531"/>
        <v>3.7099915000000001</v>
      </c>
    </row>
    <row r="4850" spans="1:16">
      <c r="A4850" s="10">
        <v>2736.9769999999999</v>
      </c>
      <c r="B4850" s="31">
        <v>0.3649811</v>
      </c>
      <c r="C4850" s="9">
        <v>0.36067749999999998</v>
      </c>
      <c r="D4850" s="31">
        <f t="shared" si="525"/>
        <v>0.86067749999999998</v>
      </c>
      <c r="E4850" s="9">
        <v>0.25432369999999999</v>
      </c>
      <c r="F4850" s="31">
        <f t="shared" si="526"/>
        <v>1.2543237</v>
      </c>
      <c r="G4850" s="9">
        <v>0.3602108</v>
      </c>
      <c r="H4850" s="32">
        <f t="shared" si="527"/>
        <v>1.8602107999999999</v>
      </c>
      <c r="I4850" s="9">
        <v>0.27823340000000002</v>
      </c>
      <c r="J4850" s="31">
        <f t="shared" si="528"/>
        <v>2.2782334</v>
      </c>
      <c r="K4850" s="9">
        <v>0.19483929999999999</v>
      </c>
      <c r="L4850" s="48">
        <f t="shared" si="529"/>
        <v>2.6948392999999999</v>
      </c>
      <c r="M4850" s="9">
        <v>0.32948509999999998</v>
      </c>
      <c r="N4850" s="48">
        <f t="shared" si="530"/>
        <v>3.3294850999999999</v>
      </c>
      <c r="O4850" s="26">
        <v>0.21020810000000001</v>
      </c>
      <c r="P4850" s="93">
        <f t="shared" si="531"/>
        <v>3.7102081</v>
      </c>
    </row>
    <row r="4851" spans="1:16">
      <c r="A4851" s="10">
        <v>2737.4589999999998</v>
      </c>
      <c r="B4851" s="31">
        <v>0.36515239999999999</v>
      </c>
      <c r="C4851" s="9">
        <v>0.36079689999999998</v>
      </c>
      <c r="D4851" s="31">
        <f t="shared" si="525"/>
        <v>0.86079689999999998</v>
      </c>
      <c r="E4851" s="9">
        <v>0.25453170000000003</v>
      </c>
      <c r="F4851" s="31">
        <f t="shared" si="526"/>
        <v>1.2545317</v>
      </c>
      <c r="G4851" s="9">
        <v>0.36039690000000002</v>
      </c>
      <c r="H4851" s="32">
        <f t="shared" si="527"/>
        <v>1.8603969</v>
      </c>
      <c r="I4851" s="9">
        <v>0.27845189999999997</v>
      </c>
      <c r="J4851" s="31">
        <f t="shared" si="528"/>
        <v>2.2784518999999999</v>
      </c>
      <c r="K4851" s="9">
        <v>0.19504560000000001</v>
      </c>
      <c r="L4851" s="48">
        <f t="shared" si="529"/>
        <v>2.6950455999999998</v>
      </c>
      <c r="M4851" s="9">
        <v>0.32963700000000001</v>
      </c>
      <c r="N4851" s="48">
        <f t="shared" si="530"/>
        <v>3.329637</v>
      </c>
      <c r="O4851" s="26">
        <v>0.21041760000000001</v>
      </c>
      <c r="P4851" s="93">
        <f t="shared" si="531"/>
        <v>3.7104176</v>
      </c>
    </row>
    <row r="4852" spans="1:16">
      <c r="A4852" s="10">
        <v>2737.9409999999998</v>
      </c>
      <c r="B4852" s="31">
        <v>0.36533369999999998</v>
      </c>
      <c r="C4852" s="9">
        <v>0.36091380000000001</v>
      </c>
      <c r="D4852" s="31">
        <f t="shared" si="525"/>
        <v>0.86091380000000006</v>
      </c>
      <c r="E4852" s="9">
        <v>0.25473560000000001</v>
      </c>
      <c r="F4852" s="31">
        <f t="shared" si="526"/>
        <v>1.2547356000000001</v>
      </c>
      <c r="G4852" s="9">
        <v>0.36058659999999998</v>
      </c>
      <c r="H4852" s="32">
        <f t="shared" si="527"/>
        <v>1.8605866</v>
      </c>
      <c r="I4852" s="9">
        <v>0.27868209999999999</v>
      </c>
      <c r="J4852" s="31">
        <f t="shared" si="528"/>
        <v>2.2786821000000002</v>
      </c>
      <c r="K4852" s="9">
        <v>0.1952718</v>
      </c>
      <c r="L4852" s="48">
        <f t="shared" si="529"/>
        <v>2.6952718</v>
      </c>
      <c r="M4852" s="9">
        <v>0.3297969</v>
      </c>
      <c r="N4852" s="48">
        <f t="shared" si="530"/>
        <v>3.3297968999999998</v>
      </c>
      <c r="O4852" s="26">
        <v>0.21061730000000001</v>
      </c>
      <c r="P4852" s="93">
        <f t="shared" si="531"/>
        <v>3.7106173</v>
      </c>
    </row>
    <row r="4853" spans="1:16">
      <c r="A4853" s="10">
        <v>2738.4229999999998</v>
      </c>
      <c r="B4853" s="31">
        <v>0.36550460000000001</v>
      </c>
      <c r="C4853" s="9">
        <v>0.36103869999999999</v>
      </c>
      <c r="D4853" s="31">
        <f t="shared" si="525"/>
        <v>0.86103869999999993</v>
      </c>
      <c r="E4853" s="9">
        <v>0.25493339999999998</v>
      </c>
      <c r="F4853" s="31">
        <f t="shared" si="526"/>
        <v>1.2549334000000001</v>
      </c>
      <c r="G4853" s="9">
        <v>0.36077480000000001</v>
      </c>
      <c r="H4853" s="32">
        <f t="shared" si="527"/>
        <v>1.8607748</v>
      </c>
      <c r="I4853" s="9">
        <v>0.2789104</v>
      </c>
      <c r="J4853" s="31">
        <f t="shared" si="528"/>
        <v>2.2789104</v>
      </c>
      <c r="K4853" s="9">
        <v>0.19550600000000001</v>
      </c>
      <c r="L4853" s="48">
        <f t="shared" si="529"/>
        <v>2.695506</v>
      </c>
      <c r="M4853" s="9">
        <v>0.32995370000000002</v>
      </c>
      <c r="N4853" s="48">
        <f t="shared" si="530"/>
        <v>3.3299536999999999</v>
      </c>
      <c r="O4853" s="26">
        <v>0.21080670000000001</v>
      </c>
      <c r="P4853" s="93">
        <f t="shared" si="531"/>
        <v>3.7108067</v>
      </c>
    </row>
    <row r="4854" spans="1:16">
      <c r="A4854" s="10">
        <v>2738.9050000000002</v>
      </c>
      <c r="B4854" s="31">
        <v>0.36565540000000002</v>
      </c>
      <c r="C4854" s="9">
        <v>0.36118479999999997</v>
      </c>
      <c r="D4854" s="31">
        <f t="shared" si="525"/>
        <v>0.86118479999999997</v>
      </c>
      <c r="E4854" s="9">
        <v>0.25513059999999999</v>
      </c>
      <c r="F4854" s="31">
        <f t="shared" si="526"/>
        <v>1.2551306</v>
      </c>
      <c r="G4854" s="9">
        <v>0.36095840000000001</v>
      </c>
      <c r="H4854" s="32">
        <f t="shared" si="527"/>
        <v>1.8609583999999999</v>
      </c>
      <c r="I4854" s="9">
        <v>0.27913110000000002</v>
      </c>
      <c r="J4854" s="31">
        <f t="shared" si="528"/>
        <v>2.2791310999999999</v>
      </c>
      <c r="K4854" s="9">
        <v>0.19574030000000001</v>
      </c>
      <c r="L4854" s="48">
        <f t="shared" si="529"/>
        <v>2.6957403000000002</v>
      </c>
      <c r="M4854" s="9">
        <v>0.33010469999999997</v>
      </c>
      <c r="N4854" s="48">
        <f t="shared" si="530"/>
        <v>3.3301047000000001</v>
      </c>
      <c r="O4854" s="26">
        <v>0.21099109999999999</v>
      </c>
      <c r="P4854" s="93">
        <f t="shared" si="531"/>
        <v>3.7109911000000002</v>
      </c>
    </row>
    <row r="4855" spans="1:16">
      <c r="A4855" s="10">
        <v>2739.3870000000002</v>
      </c>
      <c r="B4855" s="31">
        <v>0.36579149999999999</v>
      </c>
      <c r="C4855" s="9">
        <v>0.36136309999999999</v>
      </c>
      <c r="D4855" s="31">
        <f t="shared" si="525"/>
        <v>0.86136309999999994</v>
      </c>
      <c r="E4855" s="9">
        <v>0.25533929999999999</v>
      </c>
      <c r="F4855" s="31">
        <f t="shared" si="526"/>
        <v>1.2553392999999999</v>
      </c>
      <c r="G4855" s="9">
        <v>0.36113859999999998</v>
      </c>
      <c r="H4855" s="32">
        <f t="shared" si="527"/>
        <v>1.8611385999999999</v>
      </c>
      <c r="I4855" s="9">
        <v>0.27934439999999999</v>
      </c>
      <c r="J4855" s="31">
        <f t="shared" si="528"/>
        <v>2.2793443999999998</v>
      </c>
      <c r="K4855" s="9">
        <v>0.1959738</v>
      </c>
      <c r="L4855" s="48">
        <f t="shared" si="529"/>
        <v>2.6959738</v>
      </c>
      <c r="M4855" s="9">
        <v>0.3302561</v>
      </c>
      <c r="N4855" s="48">
        <f t="shared" si="530"/>
        <v>3.3302561000000002</v>
      </c>
      <c r="O4855" s="26">
        <v>0.211177</v>
      </c>
      <c r="P4855" s="93">
        <f t="shared" si="531"/>
        <v>3.7111770000000002</v>
      </c>
    </row>
    <row r="4856" spans="1:16">
      <c r="A4856" s="10">
        <v>2739.8690000000001</v>
      </c>
      <c r="B4856" s="31">
        <v>0.36592760000000002</v>
      </c>
      <c r="C4856" s="9">
        <v>0.36157909999999999</v>
      </c>
      <c r="D4856" s="31">
        <f t="shared" si="525"/>
        <v>0.86157909999999993</v>
      </c>
      <c r="E4856" s="9">
        <v>0.25557010000000002</v>
      </c>
      <c r="F4856" s="31">
        <f t="shared" si="526"/>
        <v>1.2555700999999999</v>
      </c>
      <c r="G4856" s="9">
        <v>0.36131340000000001</v>
      </c>
      <c r="H4856" s="32">
        <f t="shared" si="527"/>
        <v>1.8613134</v>
      </c>
      <c r="I4856" s="9">
        <v>0.2795532</v>
      </c>
      <c r="J4856" s="31">
        <f t="shared" si="528"/>
        <v>2.2795532000000001</v>
      </c>
      <c r="K4856" s="9">
        <v>0.19620940000000001</v>
      </c>
      <c r="L4856" s="48">
        <f t="shared" si="529"/>
        <v>2.6962093999999999</v>
      </c>
      <c r="M4856" s="9">
        <v>0.33041579999999998</v>
      </c>
      <c r="N4856" s="48">
        <f t="shared" si="530"/>
        <v>3.3304157999999999</v>
      </c>
      <c r="O4856" s="26">
        <v>0.21137149999999999</v>
      </c>
      <c r="P4856" s="93">
        <f t="shared" si="531"/>
        <v>3.7113714999999998</v>
      </c>
    </row>
    <row r="4857" spans="1:16">
      <c r="A4857" s="10">
        <v>2740.3510000000001</v>
      </c>
      <c r="B4857" s="31">
        <v>0.36608079999999998</v>
      </c>
      <c r="C4857" s="9">
        <v>0.3618268</v>
      </c>
      <c r="D4857" s="31">
        <f t="shared" si="525"/>
        <v>0.8618268</v>
      </c>
      <c r="E4857" s="9">
        <v>0.25582700000000003</v>
      </c>
      <c r="F4857" s="31">
        <f t="shared" si="526"/>
        <v>1.255827</v>
      </c>
      <c r="G4857" s="9">
        <v>0.36148059999999999</v>
      </c>
      <c r="H4857" s="32">
        <f t="shared" si="527"/>
        <v>1.8614805999999999</v>
      </c>
      <c r="I4857" s="9">
        <v>0.27976079999999998</v>
      </c>
      <c r="J4857" s="31">
        <f t="shared" si="528"/>
        <v>2.2797608</v>
      </c>
      <c r="K4857" s="9">
        <v>0.1964484</v>
      </c>
      <c r="L4857" s="48">
        <f t="shared" si="529"/>
        <v>2.6964484</v>
      </c>
      <c r="M4857" s="9">
        <v>0.33058670000000001</v>
      </c>
      <c r="N4857" s="48">
        <f t="shared" si="530"/>
        <v>3.3305867</v>
      </c>
      <c r="O4857" s="26">
        <v>0.21157909999999999</v>
      </c>
      <c r="P4857" s="93">
        <f t="shared" si="531"/>
        <v>3.7115790999999998</v>
      </c>
    </row>
    <row r="4858" spans="1:16">
      <c r="A4858" s="10">
        <v>2740.8330000000001</v>
      </c>
      <c r="B4858" s="31">
        <v>0.36626209999999998</v>
      </c>
      <c r="C4858" s="9">
        <v>0.36208859999999998</v>
      </c>
      <c r="D4858" s="31">
        <f t="shared" si="525"/>
        <v>0.86208859999999998</v>
      </c>
      <c r="E4858" s="9">
        <v>0.25610270000000002</v>
      </c>
      <c r="F4858" s="31">
        <f t="shared" si="526"/>
        <v>1.2561027</v>
      </c>
      <c r="G4858" s="9">
        <v>0.36163289999999998</v>
      </c>
      <c r="H4858" s="32">
        <f t="shared" si="527"/>
        <v>1.8616329</v>
      </c>
      <c r="I4858" s="9">
        <v>0.27996470000000001</v>
      </c>
      <c r="J4858" s="31">
        <f t="shared" si="528"/>
        <v>2.2799646999999998</v>
      </c>
      <c r="K4858" s="9">
        <v>0.19668830000000001</v>
      </c>
      <c r="L4858" s="48">
        <f t="shared" si="529"/>
        <v>2.6966882999999999</v>
      </c>
      <c r="M4858" s="9">
        <v>0.33076430000000001</v>
      </c>
      <c r="N4858" s="48">
        <f t="shared" si="530"/>
        <v>3.3307643000000002</v>
      </c>
      <c r="O4858" s="26">
        <v>0.2117984</v>
      </c>
      <c r="P4858" s="93">
        <f t="shared" si="531"/>
        <v>3.7117984000000002</v>
      </c>
    </row>
    <row r="4859" spans="1:16">
      <c r="A4859" s="10">
        <v>2741.3159999999998</v>
      </c>
      <c r="B4859" s="31">
        <v>0.36647099999999999</v>
      </c>
      <c r="C4859" s="9">
        <v>0.36234480000000002</v>
      </c>
      <c r="D4859" s="31">
        <f t="shared" si="525"/>
        <v>0.86234480000000002</v>
      </c>
      <c r="E4859" s="9">
        <v>0.25638280000000002</v>
      </c>
      <c r="F4859" s="31">
        <f t="shared" si="526"/>
        <v>1.2563827999999999</v>
      </c>
      <c r="G4859" s="9">
        <v>0.36176350000000002</v>
      </c>
      <c r="H4859" s="32">
        <f t="shared" si="527"/>
        <v>1.8617634999999999</v>
      </c>
      <c r="I4859" s="9">
        <v>0.28015839999999997</v>
      </c>
      <c r="J4859" s="31">
        <f t="shared" si="528"/>
        <v>2.2801583999999999</v>
      </c>
      <c r="K4859" s="9">
        <v>0.19692219999999999</v>
      </c>
      <c r="L4859" s="48">
        <f t="shared" si="529"/>
        <v>2.6969221999999999</v>
      </c>
      <c r="M4859" s="9">
        <v>0.33093889999999998</v>
      </c>
      <c r="N4859" s="48">
        <f t="shared" si="530"/>
        <v>3.3309389</v>
      </c>
      <c r="O4859" s="26">
        <v>0.2120264</v>
      </c>
      <c r="P4859" s="93">
        <f t="shared" si="531"/>
        <v>3.7120264000000001</v>
      </c>
    </row>
    <row r="4860" spans="1:16">
      <c r="A4860" s="10">
        <v>2741.7979999999998</v>
      </c>
      <c r="B4860" s="31">
        <v>0.36670130000000001</v>
      </c>
      <c r="C4860" s="9">
        <v>0.3625756</v>
      </c>
      <c r="D4860" s="31">
        <f t="shared" si="525"/>
        <v>0.8625756</v>
      </c>
      <c r="E4860" s="9">
        <v>0.25664900000000002</v>
      </c>
      <c r="F4860" s="31">
        <f t="shared" si="526"/>
        <v>1.2566489999999999</v>
      </c>
      <c r="G4860" s="9">
        <v>0.36186879999999999</v>
      </c>
      <c r="H4860" s="32">
        <f t="shared" si="527"/>
        <v>1.8618687999999999</v>
      </c>
      <c r="I4860" s="9">
        <v>0.28033340000000001</v>
      </c>
      <c r="J4860" s="31">
        <f t="shared" si="528"/>
        <v>2.2803334</v>
      </c>
      <c r="K4860" s="9">
        <v>0.19714370000000001</v>
      </c>
      <c r="L4860" s="48">
        <f t="shared" si="529"/>
        <v>2.6971436999999998</v>
      </c>
      <c r="M4860" s="9">
        <v>0.3310999</v>
      </c>
      <c r="N4860" s="48">
        <f t="shared" si="530"/>
        <v>3.3310998999999999</v>
      </c>
      <c r="O4860" s="26">
        <v>0.21225749999999999</v>
      </c>
      <c r="P4860" s="93">
        <f t="shared" si="531"/>
        <v>3.7122574999999998</v>
      </c>
    </row>
    <row r="4861" spans="1:16">
      <c r="A4861" s="10">
        <v>2742.28</v>
      </c>
      <c r="B4861" s="31">
        <v>0.36694260000000001</v>
      </c>
      <c r="C4861" s="9">
        <v>0.3627687</v>
      </c>
      <c r="D4861" s="31">
        <f t="shared" si="525"/>
        <v>0.86276869999999994</v>
      </c>
      <c r="E4861" s="9">
        <v>0.25688709999999998</v>
      </c>
      <c r="F4861" s="31">
        <f t="shared" si="526"/>
        <v>1.2568870999999999</v>
      </c>
      <c r="G4861" s="9">
        <v>0.36195050000000001</v>
      </c>
      <c r="H4861" s="32">
        <f t="shared" si="527"/>
        <v>1.8619505000000001</v>
      </c>
      <c r="I4861" s="9">
        <v>0.2804817</v>
      </c>
      <c r="J4861" s="31">
        <f t="shared" si="528"/>
        <v>2.2804817000000002</v>
      </c>
      <c r="K4861" s="9">
        <v>0.19734940000000001</v>
      </c>
      <c r="L4861" s="48">
        <f t="shared" si="529"/>
        <v>2.6973494000000002</v>
      </c>
      <c r="M4861" s="9">
        <v>0.3312426</v>
      </c>
      <c r="N4861" s="48">
        <f t="shared" si="530"/>
        <v>3.3312425999999999</v>
      </c>
      <c r="O4861" s="26">
        <v>0.21248980000000001</v>
      </c>
      <c r="P4861" s="93">
        <f t="shared" si="531"/>
        <v>3.7124898000000002</v>
      </c>
    </row>
    <row r="4862" spans="1:16">
      <c r="A4862" s="10">
        <v>2742.7620000000002</v>
      </c>
      <c r="B4862" s="31">
        <v>0.36718519999999999</v>
      </c>
      <c r="C4862" s="9">
        <v>0.36292279999999999</v>
      </c>
      <c r="D4862" s="31">
        <f t="shared" si="525"/>
        <v>0.86292279999999999</v>
      </c>
      <c r="E4862" s="9">
        <v>0.25709280000000001</v>
      </c>
      <c r="F4862" s="31">
        <f t="shared" si="526"/>
        <v>1.2570928000000001</v>
      </c>
      <c r="G4862" s="9">
        <v>0.36201800000000001</v>
      </c>
      <c r="H4862" s="32">
        <f t="shared" si="527"/>
        <v>1.862018</v>
      </c>
      <c r="I4862" s="9">
        <v>0.28060069999999998</v>
      </c>
      <c r="J4862" s="31">
        <f t="shared" si="528"/>
        <v>2.2806006999999999</v>
      </c>
      <c r="K4862" s="9">
        <v>0.19754330000000001</v>
      </c>
      <c r="L4862" s="48">
        <f t="shared" si="529"/>
        <v>2.6975433</v>
      </c>
      <c r="M4862" s="9">
        <v>0.33137</v>
      </c>
      <c r="N4862" s="48">
        <f t="shared" si="530"/>
        <v>3.3313700000000002</v>
      </c>
      <c r="O4862" s="26">
        <v>0.212724</v>
      </c>
      <c r="P4862" s="93">
        <f t="shared" si="531"/>
        <v>3.7127240000000001</v>
      </c>
    </row>
    <row r="4863" spans="1:16">
      <c r="A4863" s="10">
        <v>2743.2440000000001</v>
      </c>
      <c r="B4863" s="31">
        <v>0.36742029999999998</v>
      </c>
      <c r="C4863" s="9">
        <v>0.36304310000000001</v>
      </c>
      <c r="D4863" s="31">
        <f t="shared" si="525"/>
        <v>0.86304310000000006</v>
      </c>
      <c r="E4863" s="9">
        <v>0.25727280000000002</v>
      </c>
      <c r="F4863" s="31">
        <f t="shared" si="526"/>
        <v>1.2572728</v>
      </c>
      <c r="G4863" s="9">
        <v>0.36208380000000001</v>
      </c>
      <c r="H4863" s="32">
        <f t="shared" si="527"/>
        <v>1.8620838</v>
      </c>
      <c r="I4863" s="9">
        <v>0.2806939</v>
      </c>
      <c r="J4863" s="31">
        <f t="shared" si="528"/>
        <v>2.2806939000000002</v>
      </c>
      <c r="K4863" s="9">
        <v>0.19773450000000001</v>
      </c>
      <c r="L4863" s="48">
        <f t="shared" si="529"/>
        <v>2.6977345000000001</v>
      </c>
      <c r="M4863" s="9">
        <v>0.3314896</v>
      </c>
      <c r="N4863" s="48">
        <f t="shared" si="530"/>
        <v>3.3314895999999998</v>
      </c>
      <c r="O4863" s="26">
        <v>0.21296019999999999</v>
      </c>
      <c r="P4863" s="93">
        <f t="shared" si="531"/>
        <v>3.7129601999999999</v>
      </c>
    </row>
    <row r="4864" spans="1:16">
      <c r="A4864" s="10">
        <v>2743.7260000000001</v>
      </c>
      <c r="B4864" s="31">
        <v>0.36763820000000003</v>
      </c>
      <c r="C4864" s="9">
        <v>0.3631376</v>
      </c>
      <c r="D4864" s="31">
        <f t="shared" si="525"/>
        <v>0.86313759999999995</v>
      </c>
      <c r="E4864" s="9">
        <v>0.25744010000000001</v>
      </c>
      <c r="F4864" s="31">
        <f t="shared" si="526"/>
        <v>1.2574400999999999</v>
      </c>
      <c r="G4864" s="9">
        <v>0.36215809999999998</v>
      </c>
      <c r="H4864" s="32">
        <f t="shared" si="527"/>
        <v>1.8621581</v>
      </c>
      <c r="I4864" s="9">
        <v>0.28076970000000001</v>
      </c>
      <c r="J4864" s="31">
        <f t="shared" si="528"/>
        <v>2.2807697</v>
      </c>
      <c r="K4864" s="9">
        <v>0.19793379999999999</v>
      </c>
      <c r="L4864" s="48">
        <f t="shared" si="529"/>
        <v>2.6979337999999999</v>
      </c>
      <c r="M4864" s="9">
        <v>0.33160830000000002</v>
      </c>
      <c r="N4864" s="48">
        <f t="shared" si="530"/>
        <v>3.3316083000000001</v>
      </c>
      <c r="O4864" s="26">
        <v>0.2131961</v>
      </c>
      <c r="P4864" s="93">
        <f t="shared" si="531"/>
        <v>3.7131961000000002</v>
      </c>
    </row>
    <row r="4865" spans="1:16">
      <c r="A4865" s="10">
        <v>2744.2080000000001</v>
      </c>
      <c r="B4865" s="31">
        <v>0.36782670000000001</v>
      </c>
      <c r="C4865" s="9">
        <v>0.36321120000000001</v>
      </c>
      <c r="D4865" s="31">
        <f t="shared" si="525"/>
        <v>0.86321120000000007</v>
      </c>
      <c r="E4865" s="9">
        <v>0.257608</v>
      </c>
      <c r="F4865" s="31">
        <f t="shared" si="526"/>
        <v>1.2576080000000001</v>
      </c>
      <c r="G4865" s="9">
        <v>0.36224729999999999</v>
      </c>
      <c r="H4865" s="32">
        <f t="shared" si="527"/>
        <v>1.8622472999999999</v>
      </c>
      <c r="I4865" s="9">
        <v>0.28083649999999999</v>
      </c>
      <c r="J4865" s="31">
        <f t="shared" si="528"/>
        <v>2.2808364999999999</v>
      </c>
      <c r="K4865" s="9">
        <v>0.19814619999999999</v>
      </c>
      <c r="L4865" s="48">
        <f t="shared" si="529"/>
        <v>2.6981462000000001</v>
      </c>
      <c r="M4865" s="9">
        <v>0.33172420000000002</v>
      </c>
      <c r="N4865" s="48">
        <f t="shared" si="530"/>
        <v>3.3317242</v>
      </c>
      <c r="O4865" s="26">
        <v>0.21342439999999999</v>
      </c>
      <c r="P4865" s="93">
        <f t="shared" si="531"/>
        <v>3.7134244000000001</v>
      </c>
    </row>
    <row r="4866" spans="1:16">
      <c r="A4866" s="10">
        <v>2744.69</v>
      </c>
      <c r="B4866" s="31">
        <v>0.36797180000000002</v>
      </c>
      <c r="C4866" s="9">
        <v>0.36326629999999999</v>
      </c>
      <c r="D4866" s="31">
        <f t="shared" si="525"/>
        <v>0.86326630000000004</v>
      </c>
      <c r="E4866" s="9">
        <v>0.25778499999999999</v>
      </c>
      <c r="F4866" s="31">
        <f t="shared" si="526"/>
        <v>1.2577849999999999</v>
      </c>
      <c r="G4866" s="9">
        <v>0.36234909999999998</v>
      </c>
      <c r="H4866" s="32">
        <f t="shared" si="527"/>
        <v>1.8623490999999999</v>
      </c>
      <c r="I4866" s="9">
        <v>0.28090340000000003</v>
      </c>
      <c r="J4866" s="31">
        <f t="shared" si="528"/>
        <v>2.2809034000000001</v>
      </c>
      <c r="K4866" s="9">
        <v>0.19836999999999999</v>
      </c>
      <c r="L4866" s="48">
        <f t="shared" si="529"/>
        <v>2.6983700000000002</v>
      </c>
      <c r="M4866" s="9">
        <v>0.33182709999999999</v>
      </c>
      <c r="N4866" s="48">
        <f t="shared" si="530"/>
        <v>3.3318270999999999</v>
      </c>
      <c r="O4866" s="26">
        <v>0.21363309999999999</v>
      </c>
      <c r="P4866" s="93">
        <f t="shared" si="531"/>
        <v>3.7136331</v>
      </c>
    </row>
    <row r="4867" spans="1:16">
      <c r="A4867" s="10">
        <v>2745.1729999999998</v>
      </c>
      <c r="B4867" s="31">
        <v>0.36806169999999999</v>
      </c>
      <c r="C4867" s="9">
        <v>0.36330319999999999</v>
      </c>
      <c r="D4867" s="31">
        <f t="shared" ref="D4867:D4930" si="532">C4867+0.5</f>
        <v>0.86330320000000005</v>
      </c>
      <c r="E4867" s="9">
        <v>0.25797409999999998</v>
      </c>
      <c r="F4867" s="31">
        <f t="shared" ref="F4867:F4930" si="533">E4867+1</f>
        <v>1.2579741</v>
      </c>
      <c r="G4867" s="9">
        <v>0.36245719999999998</v>
      </c>
      <c r="H4867" s="32">
        <f t="shared" ref="H4867:H4930" si="534">G4867+1.5</f>
        <v>1.8624571999999999</v>
      </c>
      <c r="I4867" s="9">
        <v>0.28097810000000001</v>
      </c>
      <c r="J4867" s="31">
        <f t="shared" ref="J4867:J4930" si="535">I4867+2</f>
        <v>2.2809781</v>
      </c>
      <c r="K4867" s="9">
        <v>0.19859450000000001</v>
      </c>
      <c r="L4867" s="48">
        <f t="shared" ref="L4867:L4930" si="536">K4867+2.5</f>
        <v>2.6985945</v>
      </c>
      <c r="M4867" s="9">
        <v>0.33190330000000001</v>
      </c>
      <c r="N4867" s="48">
        <f t="shared" ref="N4867:N4930" si="537">M4867+3</f>
        <v>3.3319033</v>
      </c>
      <c r="O4867" s="26">
        <v>0.21381159999999999</v>
      </c>
      <c r="P4867" s="93">
        <f t="shared" ref="P4867:P4930" si="538">O4867+3.5</f>
        <v>3.7138116000000001</v>
      </c>
    </row>
    <row r="4868" spans="1:16">
      <c r="A4868" s="10">
        <v>2745.6550000000002</v>
      </c>
      <c r="B4868" s="31">
        <v>0.36809550000000002</v>
      </c>
      <c r="C4868" s="9">
        <v>0.3633248</v>
      </c>
      <c r="D4868" s="31">
        <f t="shared" si="532"/>
        <v>0.8633248</v>
      </c>
      <c r="E4868" s="9">
        <v>0.25817180000000001</v>
      </c>
      <c r="F4868" s="31">
        <f t="shared" si="533"/>
        <v>1.2581718</v>
      </c>
      <c r="G4868" s="9">
        <v>0.36256369999999999</v>
      </c>
      <c r="H4868" s="32">
        <f t="shared" si="534"/>
        <v>1.8625636999999999</v>
      </c>
      <c r="I4868" s="9">
        <v>0.28106560000000003</v>
      </c>
      <c r="J4868" s="31">
        <f t="shared" si="535"/>
        <v>2.2810655999999998</v>
      </c>
      <c r="K4868" s="9">
        <v>0.19880790000000001</v>
      </c>
      <c r="L4868" s="48">
        <f t="shared" si="536"/>
        <v>2.6988078999999998</v>
      </c>
      <c r="M4868" s="9">
        <v>0.33194449999999998</v>
      </c>
      <c r="N4868" s="48">
        <f t="shared" si="537"/>
        <v>3.3319445000000001</v>
      </c>
      <c r="O4868" s="26">
        <v>0.21395539999999999</v>
      </c>
      <c r="P4868" s="93">
        <f t="shared" si="538"/>
        <v>3.7139554000000001</v>
      </c>
    </row>
    <row r="4869" spans="1:16">
      <c r="A4869" s="10">
        <v>2746.1370000000002</v>
      </c>
      <c r="B4869" s="31">
        <v>0.36808790000000002</v>
      </c>
      <c r="C4869" s="9">
        <v>0.36334129999999998</v>
      </c>
      <c r="D4869" s="31">
        <f t="shared" si="532"/>
        <v>0.86334129999999998</v>
      </c>
      <c r="E4869" s="9">
        <v>0.2583744</v>
      </c>
      <c r="F4869" s="31">
        <f t="shared" si="533"/>
        <v>1.2583744000000001</v>
      </c>
      <c r="G4869" s="9">
        <v>0.3626645</v>
      </c>
      <c r="H4869" s="32">
        <f t="shared" si="534"/>
        <v>1.8626644999999999</v>
      </c>
      <c r="I4869" s="9">
        <v>0.2811707</v>
      </c>
      <c r="J4869" s="31">
        <f t="shared" si="535"/>
        <v>2.2811707000000001</v>
      </c>
      <c r="K4869" s="9">
        <v>0.19900180000000001</v>
      </c>
      <c r="L4869" s="48">
        <f t="shared" si="536"/>
        <v>2.6990018</v>
      </c>
      <c r="M4869" s="9">
        <v>0.3319529</v>
      </c>
      <c r="N4869" s="48">
        <f t="shared" si="537"/>
        <v>3.3319529000000001</v>
      </c>
      <c r="O4869" s="26">
        <v>0.2140714</v>
      </c>
      <c r="P4869" s="93">
        <f t="shared" si="538"/>
        <v>3.7140713999999999</v>
      </c>
    </row>
    <row r="4870" spans="1:16">
      <c r="A4870" s="10">
        <v>2746.6190000000001</v>
      </c>
      <c r="B4870" s="31">
        <v>0.36806699999999998</v>
      </c>
      <c r="C4870" s="9">
        <v>0.36337009999999997</v>
      </c>
      <c r="D4870" s="31">
        <f t="shared" si="532"/>
        <v>0.86337010000000003</v>
      </c>
      <c r="E4870" s="9">
        <v>0.25857849999999999</v>
      </c>
      <c r="F4870" s="31">
        <f t="shared" si="533"/>
        <v>1.2585785</v>
      </c>
      <c r="G4870" s="9">
        <v>0.36275950000000001</v>
      </c>
      <c r="H4870" s="32">
        <f t="shared" si="534"/>
        <v>1.8627595000000001</v>
      </c>
      <c r="I4870" s="9">
        <v>0.2812965</v>
      </c>
      <c r="J4870" s="31">
        <f t="shared" si="535"/>
        <v>2.2812964999999998</v>
      </c>
      <c r="K4870" s="9">
        <v>0.19917760000000001</v>
      </c>
      <c r="L4870" s="48">
        <f t="shared" si="536"/>
        <v>2.6991776000000001</v>
      </c>
      <c r="M4870" s="9">
        <v>0.33194679999999999</v>
      </c>
      <c r="N4870" s="48">
        <f t="shared" si="537"/>
        <v>3.3319467999999999</v>
      </c>
      <c r="O4870" s="26">
        <v>0.2141779</v>
      </c>
      <c r="P4870" s="93">
        <f t="shared" si="538"/>
        <v>3.7141779000000001</v>
      </c>
    </row>
    <row r="4871" spans="1:16">
      <c r="A4871" s="10">
        <v>2747.1010000000001</v>
      </c>
      <c r="B4871" s="31">
        <v>0.368066</v>
      </c>
      <c r="C4871" s="9">
        <v>0.36342679999999999</v>
      </c>
      <c r="D4871" s="31">
        <f t="shared" si="532"/>
        <v>0.86342680000000005</v>
      </c>
      <c r="E4871" s="9">
        <v>0.25878259999999997</v>
      </c>
      <c r="F4871" s="31">
        <f t="shared" si="533"/>
        <v>1.2587826</v>
      </c>
      <c r="G4871" s="9">
        <v>0.36285269999999997</v>
      </c>
      <c r="H4871" s="32">
        <f t="shared" si="534"/>
        <v>1.8628526999999999</v>
      </c>
      <c r="I4871" s="9">
        <v>0.28144219999999998</v>
      </c>
      <c r="J4871" s="31">
        <f t="shared" si="535"/>
        <v>2.2814421999999999</v>
      </c>
      <c r="K4871" s="9">
        <v>0.1993433</v>
      </c>
      <c r="L4871" s="48">
        <f t="shared" si="536"/>
        <v>2.6993432999999998</v>
      </c>
      <c r="M4871" s="9">
        <v>0.3319529</v>
      </c>
      <c r="N4871" s="48">
        <f t="shared" si="537"/>
        <v>3.3319529000000001</v>
      </c>
      <c r="O4871" s="26">
        <v>0.21429899999999999</v>
      </c>
      <c r="P4871" s="93">
        <f t="shared" si="538"/>
        <v>3.714299</v>
      </c>
    </row>
    <row r="4872" spans="1:16">
      <c r="A4872" s="10">
        <v>2747.5830000000001</v>
      </c>
      <c r="B4872" s="31">
        <v>0.36811640000000001</v>
      </c>
      <c r="C4872" s="9">
        <v>0.36352459999999998</v>
      </c>
      <c r="D4872" s="31">
        <f t="shared" si="532"/>
        <v>0.86352459999999998</v>
      </c>
      <c r="E4872" s="9">
        <v>0.25898579999999999</v>
      </c>
      <c r="F4872" s="31">
        <f t="shared" si="533"/>
        <v>1.2589858</v>
      </c>
      <c r="G4872" s="9">
        <v>0.36294920000000003</v>
      </c>
      <c r="H4872" s="32">
        <f t="shared" si="534"/>
        <v>1.8629492000000001</v>
      </c>
      <c r="I4872" s="9">
        <v>0.28160210000000002</v>
      </c>
      <c r="J4872" s="31">
        <f t="shared" si="535"/>
        <v>2.2816021000000002</v>
      </c>
      <c r="K4872" s="9">
        <v>0.19951260000000001</v>
      </c>
      <c r="L4872" s="48">
        <f t="shared" si="536"/>
        <v>2.6995125999999998</v>
      </c>
      <c r="M4872" s="9">
        <v>0.33199909999999999</v>
      </c>
      <c r="N4872" s="48">
        <f t="shared" si="537"/>
        <v>3.3319991</v>
      </c>
      <c r="O4872" s="26">
        <v>0.21445739999999999</v>
      </c>
      <c r="P4872" s="93">
        <f t="shared" si="538"/>
        <v>3.7144574000000001</v>
      </c>
    </row>
    <row r="4873" spans="1:16">
      <c r="A4873" s="10">
        <v>2748.0650000000001</v>
      </c>
      <c r="B4873" s="31">
        <v>0.36823299999999998</v>
      </c>
      <c r="C4873" s="9">
        <v>0.36366359999999998</v>
      </c>
      <c r="D4873" s="31">
        <f t="shared" si="532"/>
        <v>0.86366359999999998</v>
      </c>
      <c r="E4873" s="9">
        <v>0.25918540000000001</v>
      </c>
      <c r="F4873" s="31">
        <f t="shared" si="533"/>
        <v>1.2591854</v>
      </c>
      <c r="G4873" s="9">
        <v>0.36305150000000003</v>
      </c>
      <c r="H4873" s="32">
        <f t="shared" si="534"/>
        <v>1.8630515000000001</v>
      </c>
      <c r="I4873" s="9">
        <v>0.28176580000000001</v>
      </c>
      <c r="J4873" s="31">
        <f t="shared" si="535"/>
        <v>2.2817658000000001</v>
      </c>
      <c r="K4873" s="9">
        <v>0.1996975</v>
      </c>
      <c r="L4873" s="48">
        <f t="shared" si="536"/>
        <v>2.6996975000000001</v>
      </c>
      <c r="M4873" s="9">
        <v>0.33210240000000002</v>
      </c>
      <c r="N4873" s="48">
        <f t="shared" si="537"/>
        <v>3.3321024000000001</v>
      </c>
      <c r="O4873" s="26">
        <v>0.2146653</v>
      </c>
      <c r="P4873" s="93">
        <f t="shared" si="538"/>
        <v>3.7146653000000001</v>
      </c>
    </row>
    <row r="4874" spans="1:16">
      <c r="A4874" s="10">
        <v>2748.547</v>
      </c>
      <c r="B4874" s="31">
        <v>0.36841049999999997</v>
      </c>
      <c r="C4874" s="9">
        <v>0.36383300000000002</v>
      </c>
      <c r="D4874" s="31">
        <f t="shared" si="532"/>
        <v>0.86383300000000007</v>
      </c>
      <c r="E4874" s="9">
        <v>0.25937719999999997</v>
      </c>
      <c r="F4874" s="31">
        <f t="shared" si="533"/>
        <v>1.2593771999999999</v>
      </c>
      <c r="G4874" s="9">
        <v>0.36315809999999998</v>
      </c>
      <c r="H4874" s="32">
        <f t="shared" si="534"/>
        <v>1.8631580999999999</v>
      </c>
      <c r="I4874" s="9">
        <v>0.28191939999999999</v>
      </c>
      <c r="J4874" s="31">
        <f t="shared" si="535"/>
        <v>2.2819194</v>
      </c>
      <c r="K4874" s="9">
        <v>0.1999021</v>
      </c>
      <c r="L4874" s="48">
        <f t="shared" si="536"/>
        <v>2.6999021000000001</v>
      </c>
      <c r="M4874" s="9">
        <v>0.3322638</v>
      </c>
      <c r="N4874" s="48">
        <f t="shared" si="537"/>
        <v>3.3322637999999998</v>
      </c>
      <c r="O4874" s="26">
        <v>0.21492269999999999</v>
      </c>
      <c r="P4874" s="93">
        <f t="shared" si="538"/>
        <v>3.7149226999999998</v>
      </c>
    </row>
    <row r="4875" spans="1:16">
      <c r="A4875" s="10">
        <v>2749.03</v>
      </c>
      <c r="B4875" s="31">
        <v>0.36862840000000002</v>
      </c>
      <c r="C4875" s="9">
        <v>0.36401289999999997</v>
      </c>
      <c r="D4875" s="31">
        <f t="shared" si="532"/>
        <v>0.86401289999999997</v>
      </c>
      <c r="E4875" s="9">
        <v>0.25955650000000002</v>
      </c>
      <c r="F4875" s="31">
        <f t="shared" si="533"/>
        <v>1.2595565</v>
      </c>
      <c r="G4875" s="9">
        <v>0.36326649999999999</v>
      </c>
      <c r="H4875" s="32">
        <f t="shared" si="534"/>
        <v>1.8632664999999999</v>
      </c>
      <c r="I4875" s="9">
        <v>0.28204970000000001</v>
      </c>
      <c r="J4875" s="31">
        <f t="shared" si="535"/>
        <v>2.2820497</v>
      </c>
      <c r="K4875" s="9">
        <v>0.200124</v>
      </c>
      <c r="L4875" s="48">
        <f t="shared" si="536"/>
        <v>2.7001240000000002</v>
      </c>
      <c r="M4875" s="9">
        <v>0.33246870000000001</v>
      </c>
      <c r="N4875" s="48">
        <f t="shared" si="537"/>
        <v>3.3324687000000002</v>
      </c>
      <c r="O4875" s="26">
        <v>0.21521670000000001</v>
      </c>
      <c r="P4875" s="93">
        <f t="shared" si="538"/>
        <v>3.7152167</v>
      </c>
    </row>
    <row r="4876" spans="1:16">
      <c r="A4876" s="10">
        <v>2749.511</v>
      </c>
      <c r="B4876" s="31">
        <v>0.36885829999999997</v>
      </c>
      <c r="C4876" s="9">
        <v>0.3641857</v>
      </c>
      <c r="D4876" s="31">
        <f t="shared" si="532"/>
        <v>0.86418569999999995</v>
      </c>
      <c r="E4876" s="9">
        <v>0.2597216</v>
      </c>
      <c r="F4876" s="31">
        <f t="shared" si="533"/>
        <v>1.2597216</v>
      </c>
      <c r="G4876" s="9">
        <v>0.36337429999999998</v>
      </c>
      <c r="H4876" s="32">
        <f t="shared" si="534"/>
        <v>1.8633743</v>
      </c>
      <c r="I4876" s="9">
        <v>0.2821514</v>
      </c>
      <c r="J4876" s="31">
        <f t="shared" si="535"/>
        <v>2.2821514000000001</v>
      </c>
      <c r="K4876" s="9">
        <v>0.2003548</v>
      </c>
      <c r="L4876" s="48">
        <f t="shared" si="536"/>
        <v>2.7003547999999999</v>
      </c>
      <c r="M4876" s="9">
        <v>0.33269569999999998</v>
      </c>
      <c r="N4876" s="48">
        <f t="shared" si="537"/>
        <v>3.3326956999999999</v>
      </c>
      <c r="O4876" s="26">
        <v>0.21552959999999999</v>
      </c>
      <c r="P4876" s="93">
        <f t="shared" si="538"/>
        <v>3.7155296</v>
      </c>
    </row>
    <row r="4877" spans="1:16">
      <c r="A4877" s="10">
        <v>2749.9940000000001</v>
      </c>
      <c r="B4877" s="31">
        <v>0.36907760000000001</v>
      </c>
      <c r="C4877" s="9">
        <v>0.36434070000000002</v>
      </c>
      <c r="D4877" s="31">
        <f t="shared" si="532"/>
        <v>0.86434070000000007</v>
      </c>
      <c r="E4877" s="9">
        <v>0.259876</v>
      </c>
      <c r="F4877" s="31">
        <f t="shared" si="533"/>
        <v>1.259876</v>
      </c>
      <c r="G4877" s="9">
        <v>0.363483</v>
      </c>
      <c r="H4877" s="32">
        <f t="shared" si="534"/>
        <v>1.863483</v>
      </c>
      <c r="I4877" s="9">
        <v>0.28222950000000002</v>
      </c>
      <c r="J4877" s="31">
        <f t="shared" si="535"/>
        <v>2.2822295000000001</v>
      </c>
      <c r="K4877" s="9">
        <v>0.2005894</v>
      </c>
      <c r="L4877" s="48">
        <f t="shared" si="536"/>
        <v>2.7005894000000001</v>
      </c>
      <c r="M4877" s="9">
        <v>0.332926</v>
      </c>
      <c r="N4877" s="48">
        <f t="shared" si="537"/>
        <v>3.3329260000000001</v>
      </c>
      <c r="O4877" s="26">
        <v>0.21584600000000001</v>
      </c>
      <c r="P4877" s="93">
        <f t="shared" si="538"/>
        <v>3.715846</v>
      </c>
    </row>
    <row r="4878" spans="1:16">
      <c r="A4878" s="10">
        <v>2750.4760000000001</v>
      </c>
      <c r="B4878" s="31">
        <v>0.36927320000000002</v>
      </c>
      <c r="C4878" s="9">
        <v>0.36447829999999998</v>
      </c>
      <c r="D4878" s="31">
        <f t="shared" si="532"/>
        <v>0.86447830000000003</v>
      </c>
      <c r="E4878" s="9">
        <v>0.26002950000000002</v>
      </c>
      <c r="F4878" s="31">
        <f t="shared" si="533"/>
        <v>1.2600294999999999</v>
      </c>
      <c r="G4878" s="9">
        <v>0.3635969</v>
      </c>
      <c r="H4878" s="32">
        <f t="shared" si="534"/>
        <v>1.8635969000000001</v>
      </c>
      <c r="I4878" s="9">
        <v>0.28229779999999999</v>
      </c>
      <c r="J4878" s="31">
        <f t="shared" si="535"/>
        <v>2.2822977999999998</v>
      </c>
      <c r="K4878" s="9">
        <v>0.20082430000000001</v>
      </c>
      <c r="L4878" s="48">
        <f t="shared" si="536"/>
        <v>2.7008242999999998</v>
      </c>
      <c r="M4878" s="9">
        <v>0.33314929999999998</v>
      </c>
      <c r="N4878" s="48">
        <f t="shared" si="537"/>
        <v>3.3331493000000001</v>
      </c>
      <c r="O4878" s="26">
        <v>0.2161573</v>
      </c>
      <c r="P4878" s="93">
        <f t="shared" si="538"/>
        <v>3.7161572999999999</v>
      </c>
    </row>
    <row r="4879" spans="1:16">
      <c r="A4879" s="10">
        <v>2750.9580000000001</v>
      </c>
      <c r="B4879" s="31">
        <v>0.36944690000000002</v>
      </c>
      <c r="C4879" s="9">
        <v>0.36460629999999999</v>
      </c>
      <c r="D4879" s="31">
        <f t="shared" si="532"/>
        <v>0.86460629999999994</v>
      </c>
      <c r="E4879" s="9">
        <v>0.26019350000000002</v>
      </c>
      <c r="F4879" s="31">
        <f t="shared" si="533"/>
        <v>1.2601935</v>
      </c>
      <c r="G4879" s="9">
        <v>0.3637224</v>
      </c>
      <c r="H4879" s="32">
        <f t="shared" si="534"/>
        <v>1.8637223999999999</v>
      </c>
      <c r="I4879" s="9">
        <v>0.28237709999999999</v>
      </c>
      <c r="J4879" s="31">
        <f t="shared" si="535"/>
        <v>2.2823771000000002</v>
      </c>
      <c r="K4879" s="9">
        <v>0.20106189999999999</v>
      </c>
      <c r="L4879" s="48">
        <f t="shared" si="536"/>
        <v>2.7010619</v>
      </c>
      <c r="M4879" s="9">
        <v>0.33336379999999999</v>
      </c>
      <c r="N4879" s="48">
        <f t="shared" si="537"/>
        <v>3.3333637999999999</v>
      </c>
      <c r="O4879" s="26">
        <v>0.2164584</v>
      </c>
      <c r="P4879" s="93">
        <f t="shared" si="538"/>
        <v>3.7164584000000001</v>
      </c>
    </row>
    <row r="4880" spans="1:16">
      <c r="A4880" s="10">
        <v>2751.44</v>
      </c>
      <c r="B4880" s="31">
        <v>0.36960530000000003</v>
      </c>
      <c r="C4880" s="9">
        <v>0.36473460000000002</v>
      </c>
      <c r="D4880" s="31">
        <f t="shared" si="532"/>
        <v>0.86473460000000002</v>
      </c>
      <c r="E4880" s="9">
        <v>0.26037529999999998</v>
      </c>
      <c r="F4880" s="31">
        <f t="shared" si="533"/>
        <v>1.2603753</v>
      </c>
      <c r="G4880" s="9">
        <v>0.36386220000000002</v>
      </c>
      <c r="H4880" s="32">
        <f t="shared" si="534"/>
        <v>1.8638622</v>
      </c>
      <c r="I4880" s="9">
        <v>0.28248259999999997</v>
      </c>
      <c r="J4880" s="31">
        <f t="shared" si="535"/>
        <v>2.2824825999999998</v>
      </c>
      <c r="K4880" s="9">
        <v>0.2013066</v>
      </c>
      <c r="L4880" s="48">
        <f t="shared" si="536"/>
        <v>2.7013066000000001</v>
      </c>
      <c r="M4880" s="9">
        <v>0.33357500000000001</v>
      </c>
      <c r="N4880" s="48">
        <f t="shared" si="537"/>
        <v>3.3335750000000002</v>
      </c>
      <c r="O4880" s="26">
        <v>0.216752</v>
      </c>
      <c r="P4880" s="93">
        <f t="shared" si="538"/>
        <v>3.7167520000000001</v>
      </c>
    </row>
    <row r="4881" spans="1:16">
      <c r="A4881" s="10">
        <v>2751.922</v>
      </c>
      <c r="B4881" s="31">
        <v>0.36975849999999999</v>
      </c>
      <c r="C4881" s="9">
        <v>0.3648671</v>
      </c>
      <c r="D4881" s="31">
        <f t="shared" si="532"/>
        <v>0.8648671</v>
      </c>
      <c r="E4881" s="9">
        <v>0.26057419999999998</v>
      </c>
      <c r="F4881" s="31">
        <f t="shared" si="533"/>
        <v>1.2605742</v>
      </c>
      <c r="G4881" s="9">
        <v>0.36401289999999997</v>
      </c>
      <c r="H4881" s="32">
        <f t="shared" si="534"/>
        <v>1.8640129000000001</v>
      </c>
      <c r="I4881" s="9">
        <v>0.28262409999999999</v>
      </c>
      <c r="J4881" s="31">
        <f t="shared" si="535"/>
        <v>2.2826241</v>
      </c>
      <c r="K4881" s="9">
        <v>0.20155999999999999</v>
      </c>
      <c r="L4881" s="48">
        <f t="shared" si="536"/>
        <v>2.7015600000000002</v>
      </c>
      <c r="M4881" s="9">
        <v>0.33378400000000003</v>
      </c>
      <c r="N4881" s="48">
        <f t="shared" si="537"/>
        <v>3.3337840000000001</v>
      </c>
      <c r="O4881" s="26">
        <v>0.2170366</v>
      </c>
      <c r="P4881" s="93">
        <f t="shared" si="538"/>
        <v>3.7170366000000001</v>
      </c>
    </row>
    <row r="4882" spans="1:16">
      <c r="A4882" s="10">
        <v>2752.404</v>
      </c>
      <c r="B4882" s="31">
        <v>0.36990990000000001</v>
      </c>
      <c r="C4882" s="9">
        <v>0.36500310000000002</v>
      </c>
      <c r="D4882" s="31">
        <f t="shared" si="532"/>
        <v>0.86500310000000002</v>
      </c>
      <c r="E4882" s="9">
        <v>0.26078010000000001</v>
      </c>
      <c r="F4882" s="31">
        <f t="shared" si="533"/>
        <v>1.2607801000000001</v>
      </c>
      <c r="G4882" s="9">
        <v>0.3641663</v>
      </c>
      <c r="H4882" s="32">
        <f t="shared" si="534"/>
        <v>1.8641662999999999</v>
      </c>
      <c r="I4882" s="9">
        <v>0.28279720000000003</v>
      </c>
      <c r="J4882" s="31">
        <f t="shared" si="535"/>
        <v>2.2827972000000001</v>
      </c>
      <c r="K4882" s="9">
        <v>0.20181740000000001</v>
      </c>
      <c r="L4882" s="48">
        <f t="shared" si="536"/>
        <v>2.7018173999999999</v>
      </c>
      <c r="M4882" s="9">
        <v>0.33398810000000001</v>
      </c>
      <c r="N4882" s="48">
        <f t="shared" si="537"/>
        <v>3.3339881</v>
      </c>
      <c r="O4882" s="26">
        <v>0.21730930000000001</v>
      </c>
      <c r="P4882" s="93">
        <f t="shared" si="538"/>
        <v>3.7173093000000001</v>
      </c>
    </row>
    <row r="4883" spans="1:16">
      <c r="A4883" s="10">
        <v>2752.886</v>
      </c>
      <c r="B4883" s="31">
        <v>0.37006119999999998</v>
      </c>
      <c r="C4883" s="9">
        <v>0.36513610000000002</v>
      </c>
      <c r="D4883" s="31">
        <f t="shared" si="532"/>
        <v>0.86513609999999996</v>
      </c>
      <c r="E4883" s="9">
        <v>0.26097700000000001</v>
      </c>
      <c r="F4883" s="31">
        <f t="shared" si="533"/>
        <v>1.260977</v>
      </c>
      <c r="G4883" s="9">
        <v>0.36431039999999998</v>
      </c>
      <c r="H4883" s="32">
        <f t="shared" si="534"/>
        <v>1.8643103999999999</v>
      </c>
      <c r="I4883" s="9">
        <v>0.28298909999999999</v>
      </c>
      <c r="J4883" s="31">
        <f t="shared" si="535"/>
        <v>2.2829891</v>
      </c>
      <c r="K4883" s="9">
        <v>0.20207049999999999</v>
      </c>
      <c r="L4883" s="48">
        <f t="shared" si="536"/>
        <v>2.7020705</v>
      </c>
      <c r="M4883" s="9">
        <v>0.33417639999999998</v>
      </c>
      <c r="N4883" s="48">
        <f t="shared" si="537"/>
        <v>3.3341764</v>
      </c>
      <c r="O4883" s="26">
        <v>0.21756249999999999</v>
      </c>
      <c r="P4883" s="93">
        <f t="shared" si="538"/>
        <v>3.7175625000000001</v>
      </c>
    </row>
    <row r="4884" spans="1:16">
      <c r="A4884" s="10">
        <v>2753.3679999999999</v>
      </c>
      <c r="B4884" s="31">
        <v>0.37021199999999999</v>
      </c>
      <c r="C4884" s="9">
        <v>0.36526009999999998</v>
      </c>
      <c r="D4884" s="31">
        <f t="shared" si="532"/>
        <v>0.86526009999999998</v>
      </c>
      <c r="E4884" s="9">
        <v>0.26114799999999999</v>
      </c>
      <c r="F4884" s="31">
        <f t="shared" si="533"/>
        <v>1.2611479999999999</v>
      </c>
      <c r="G4884" s="9">
        <v>0.36443579999999998</v>
      </c>
      <c r="H4884" s="32">
        <f t="shared" si="534"/>
        <v>1.8644357999999999</v>
      </c>
      <c r="I4884" s="9">
        <v>0.28318280000000001</v>
      </c>
      <c r="J4884" s="31">
        <f t="shared" si="535"/>
        <v>2.2831828000000001</v>
      </c>
      <c r="K4884" s="9">
        <v>0.2023074</v>
      </c>
      <c r="L4884" s="48">
        <f t="shared" si="536"/>
        <v>2.7023074</v>
      </c>
      <c r="M4884" s="9">
        <v>0.33433819999999997</v>
      </c>
      <c r="N4884" s="48">
        <f t="shared" si="537"/>
        <v>3.3343381999999999</v>
      </c>
      <c r="O4884" s="26">
        <v>0.2177924</v>
      </c>
      <c r="P4884" s="93">
        <f t="shared" si="538"/>
        <v>3.7177924</v>
      </c>
    </row>
    <row r="4885" spans="1:16">
      <c r="A4885" s="10">
        <v>2753.8510000000001</v>
      </c>
      <c r="B4885" s="31">
        <v>0.37036429999999998</v>
      </c>
      <c r="C4885" s="9">
        <v>0.3653766</v>
      </c>
      <c r="D4885" s="31">
        <f t="shared" si="532"/>
        <v>0.86537660000000005</v>
      </c>
      <c r="E4885" s="9">
        <v>0.2612855</v>
      </c>
      <c r="F4885" s="31">
        <f t="shared" si="533"/>
        <v>1.2612855000000001</v>
      </c>
      <c r="G4885" s="9">
        <v>0.36453940000000001</v>
      </c>
      <c r="H4885" s="32">
        <f t="shared" si="534"/>
        <v>1.8645394</v>
      </c>
      <c r="I4885" s="9">
        <v>0.2833657</v>
      </c>
      <c r="J4885" s="31">
        <f t="shared" si="535"/>
        <v>2.2833657000000001</v>
      </c>
      <c r="K4885" s="9">
        <v>0.20252210000000001</v>
      </c>
      <c r="L4885" s="48">
        <f t="shared" si="536"/>
        <v>2.7025220999999999</v>
      </c>
      <c r="M4885" s="9">
        <v>0.33446290000000001</v>
      </c>
      <c r="N4885" s="48">
        <f t="shared" si="537"/>
        <v>3.3344629000000001</v>
      </c>
      <c r="O4885" s="26">
        <v>0.21799869999999999</v>
      </c>
      <c r="P4885" s="93">
        <f t="shared" si="538"/>
        <v>3.7179986999999999</v>
      </c>
    </row>
    <row r="4886" spans="1:16">
      <c r="A4886" s="10">
        <v>2754.3330000000001</v>
      </c>
      <c r="B4886" s="31">
        <v>0.3705251</v>
      </c>
      <c r="C4886" s="9">
        <v>0.36549520000000002</v>
      </c>
      <c r="D4886" s="31">
        <f t="shared" si="532"/>
        <v>0.86549520000000002</v>
      </c>
      <c r="E4886" s="9">
        <v>0.26139299999999999</v>
      </c>
      <c r="F4886" s="31">
        <f t="shared" si="533"/>
        <v>1.261393</v>
      </c>
      <c r="G4886" s="9">
        <v>0.36462679999999997</v>
      </c>
      <c r="H4886" s="32">
        <f t="shared" si="534"/>
        <v>1.8646267999999999</v>
      </c>
      <c r="I4886" s="9">
        <v>0.28353430000000002</v>
      </c>
      <c r="J4886" s="31">
        <f t="shared" si="535"/>
        <v>2.2835342999999999</v>
      </c>
      <c r="K4886" s="9">
        <v>0.20271500000000001</v>
      </c>
      <c r="L4886" s="48">
        <f t="shared" si="536"/>
        <v>2.702715</v>
      </c>
      <c r="M4886" s="9">
        <v>0.33455000000000001</v>
      </c>
      <c r="N4886" s="48">
        <f t="shared" si="537"/>
        <v>3.3345500000000001</v>
      </c>
      <c r="O4886" s="26">
        <v>0.21818940000000001</v>
      </c>
      <c r="P4886" s="93">
        <f t="shared" si="538"/>
        <v>3.7181894</v>
      </c>
    </row>
    <row r="4887" spans="1:16">
      <c r="A4887" s="10">
        <v>2754.8150000000001</v>
      </c>
      <c r="B4887" s="31">
        <v>0.37070209999999998</v>
      </c>
      <c r="C4887" s="9">
        <v>0.36562939999999999</v>
      </c>
      <c r="D4887" s="31">
        <f t="shared" si="532"/>
        <v>0.86562939999999999</v>
      </c>
      <c r="E4887" s="9">
        <v>0.26148379999999999</v>
      </c>
      <c r="F4887" s="31">
        <f t="shared" si="533"/>
        <v>1.2614837999999999</v>
      </c>
      <c r="G4887" s="9">
        <v>0.36470780000000003</v>
      </c>
      <c r="H4887" s="32">
        <f t="shared" si="534"/>
        <v>1.8647078000000001</v>
      </c>
      <c r="I4887" s="9">
        <v>0.283692</v>
      </c>
      <c r="J4887" s="31">
        <f t="shared" si="535"/>
        <v>2.2836919999999998</v>
      </c>
      <c r="K4887" s="9">
        <v>0.20289180000000001</v>
      </c>
      <c r="L4887" s="48">
        <f t="shared" si="536"/>
        <v>2.7028918000000002</v>
      </c>
      <c r="M4887" s="9">
        <v>0.33460289999999998</v>
      </c>
      <c r="N4887" s="48">
        <f t="shared" si="537"/>
        <v>3.3346029000000001</v>
      </c>
      <c r="O4887" s="26">
        <v>0.2183784</v>
      </c>
      <c r="P4887" s="93">
        <f t="shared" si="538"/>
        <v>3.7183784000000002</v>
      </c>
    </row>
    <row r="4888" spans="1:16">
      <c r="A4888" s="10">
        <v>2755.297</v>
      </c>
      <c r="B4888" s="31">
        <v>0.37089630000000001</v>
      </c>
      <c r="C4888" s="9">
        <v>0.36579080000000003</v>
      </c>
      <c r="D4888" s="31">
        <f t="shared" si="532"/>
        <v>0.86579080000000008</v>
      </c>
      <c r="E4888" s="9">
        <v>0.26157520000000001</v>
      </c>
      <c r="F4888" s="31">
        <f t="shared" si="533"/>
        <v>1.2615752</v>
      </c>
      <c r="G4888" s="9">
        <v>0.36479329999999999</v>
      </c>
      <c r="H4888" s="32">
        <f t="shared" si="534"/>
        <v>1.8647933000000001</v>
      </c>
      <c r="I4888" s="9">
        <v>0.2838504</v>
      </c>
      <c r="J4888" s="31">
        <f t="shared" si="535"/>
        <v>2.2838503999999999</v>
      </c>
      <c r="K4888" s="9">
        <v>0.2030602</v>
      </c>
      <c r="L4888" s="48">
        <f t="shared" si="536"/>
        <v>2.7030601999999999</v>
      </c>
      <c r="M4888" s="9">
        <v>0.33462760000000003</v>
      </c>
      <c r="N4888" s="48">
        <f t="shared" si="537"/>
        <v>3.3346276000000001</v>
      </c>
      <c r="O4888" s="26">
        <v>0.2185781</v>
      </c>
      <c r="P4888" s="93">
        <f t="shared" si="538"/>
        <v>3.7185781000000002</v>
      </c>
    </row>
    <row r="4889" spans="1:16">
      <c r="A4889" s="10">
        <v>2755.779</v>
      </c>
      <c r="B4889" s="31">
        <v>0.37109900000000001</v>
      </c>
      <c r="C4889" s="9">
        <v>0.3659792</v>
      </c>
      <c r="D4889" s="31">
        <f t="shared" si="532"/>
        <v>0.86597919999999995</v>
      </c>
      <c r="E4889" s="9">
        <v>0.26168170000000002</v>
      </c>
      <c r="F4889" s="31">
        <f t="shared" si="533"/>
        <v>1.2616817</v>
      </c>
      <c r="G4889" s="9">
        <v>0.36488920000000002</v>
      </c>
      <c r="H4889" s="32">
        <f t="shared" si="534"/>
        <v>1.8648891999999999</v>
      </c>
      <c r="I4889" s="9">
        <v>0.28401900000000002</v>
      </c>
      <c r="J4889" s="31">
        <f t="shared" si="535"/>
        <v>2.2840189999999998</v>
      </c>
      <c r="K4889" s="9">
        <v>0.2032255</v>
      </c>
      <c r="L4889" s="48">
        <f t="shared" si="536"/>
        <v>2.7032254999999998</v>
      </c>
      <c r="M4889" s="9">
        <v>0.33462839999999999</v>
      </c>
      <c r="N4889" s="48">
        <f t="shared" si="537"/>
        <v>3.3346284000000002</v>
      </c>
      <c r="O4889" s="26">
        <v>0.21879589999999999</v>
      </c>
      <c r="P4889" s="93">
        <f t="shared" si="538"/>
        <v>3.7187958999999999</v>
      </c>
    </row>
    <row r="4890" spans="1:16">
      <c r="A4890" s="10">
        <v>2756.261</v>
      </c>
      <c r="B4890" s="31">
        <v>0.3712917</v>
      </c>
      <c r="C4890" s="9">
        <v>0.36618289999999998</v>
      </c>
      <c r="D4890" s="31">
        <f t="shared" si="532"/>
        <v>0.86618289999999998</v>
      </c>
      <c r="E4890" s="9">
        <v>0.26180920000000002</v>
      </c>
      <c r="F4890" s="31">
        <f t="shared" si="533"/>
        <v>1.2618092000000001</v>
      </c>
      <c r="G4890" s="9">
        <v>0.36499520000000002</v>
      </c>
      <c r="H4890" s="32">
        <f t="shared" si="534"/>
        <v>1.8649952000000001</v>
      </c>
      <c r="I4890" s="9">
        <v>0.28420260000000003</v>
      </c>
      <c r="J4890" s="31">
        <f t="shared" si="535"/>
        <v>2.2842026</v>
      </c>
      <c r="K4890" s="9">
        <v>0.20338719999999999</v>
      </c>
      <c r="L4890" s="48">
        <f t="shared" si="536"/>
        <v>2.7033871999999999</v>
      </c>
      <c r="M4890" s="9">
        <v>0.33460499999999999</v>
      </c>
      <c r="N4890" s="48">
        <f t="shared" si="537"/>
        <v>3.3346049999999998</v>
      </c>
      <c r="O4890" s="26">
        <v>0.21902849999999999</v>
      </c>
      <c r="P4890" s="93">
        <f t="shared" si="538"/>
        <v>3.7190284999999998</v>
      </c>
    </row>
    <row r="4891" spans="1:16">
      <c r="A4891" s="10">
        <v>2756.7429999999999</v>
      </c>
      <c r="B4891" s="31">
        <v>0.37145159999999999</v>
      </c>
      <c r="C4891" s="9">
        <v>0.36638409999999999</v>
      </c>
      <c r="D4891" s="31">
        <f t="shared" si="532"/>
        <v>0.86638409999999999</v>
      </c>
      <c r="E4891" s="9">
        <v>0.2619554</v>
      </c>
      <c r="F4891" s="31">
        <f t="shared" si="533"/>
        <v>1.2619553999999999</v>
      </c>
      <c r="G4891" s="9">
        <v>0.36510359999999997</v>
      </c>
      <c r="H4891" s="32">
        <f t="shared" si="534"/>
        <v>1.8651035999999999</v>
      </c>
      <c r="I4891" s="9">
        <v>0.28440009999999999</v>
      </c>
      <c r="J4891" s="31">
        <f t="shared" si="535"/>
        <v>2.2844001</v>
      </c>
      <c r="K4891" s="9">
        <v>0.20353969999999999</v>
      </c>
      <c r="L4891" s="48">
        <f t="shared" si="536"/>
        <v>2.7035396999999999</v>
      </c>
      <c r="M4891" s="9">
        <v>0.33455960000000001</v>
      </c>
      <c r="N4891" s="48">
        <f t="shared" si="537"/>
        <v>3.3345596</v>
      </c>
      <c r="O4891" s="26">
        <v>0.21926789999999999</v>
      </c>
      <c r="P4891" s="93">
        <f t="shared" si="538"/>
        <v>3.7192679000000002</v>
      </c>
    </row>
    <row r="4892" spans="1:16">
      <c r="A4892" s="10">
        <v>2757.2249999999999</v>
      </c>
      <c r="B4892" s="31">
        <v>0.37156250000000002</v>
      </c>
      <c r="C4892" s="9">
        <v>0.36656319999999998</v>
      </c>
      <c r="D4892" s="31">
        <f t="shared" si="532"/>
        <v>0.86656319999999998</v>
      </c>
      <c r="E4892" s="9">
        <v>0.26211119999999999</v>
      </c>
      <c r="F4892" s="31">
        <f t="shared" si="533"/>
        <v>1.2621112000000001</v>
      </c>
      <c r="G4892" s="9">
        <v>0.3652087</v>
      </c>
      <c r="H4892" s="32">
        <f t="shared" si="534"/>
        <v>1.8652086999999999</v>
      </c>
      <c r="I4892" s="9">
        <v>0.28460619999999998</v>
      </c>
      <c r="J4892" s="31">
        <f t="shared" si="535"/>
        <v>2.2846061999999998</v>
      </c>
      <c r="K4892" s="9">
        <v>0.2036772</v>
      </c>
      <c r="L4892" s="48">
        <f t="shared" si="536"/>
        <v>2.7036772</v>
      </c>
      <c r="M4892" s="9">
        <v>0.33449760000000001</v>
      </c>
      <c r="N4892" s="48">
        <f t="shared" si="537"/>
        <v>3.3344976000000002</v>
      </c>
      <c r="O4892" s="26">
        <v>0.21950059999999999</v>
      </c>
      <c r="P4892" s="93">
        <f t="shared" si="538"/>
        <v>3.7195005999999999</v>
      </c>
    </row>
    <row r="4893" spans="1:16">
      <c r="A4893" s="10">
        <v>2757.7080000000001</v>
      </c>
      <c r="B4893" s="31">
        <v>0.37162430000000002</v>
      </c>
      <c r="C4893" s="9">
        <v>0.36670809999999998</v>
      </c>
      <c r="D4893" s="31">
        <f t="shared" si="532"/>
        <v>0.86670809999999998</v>
      </c>
      <c r="E4893" s="9">
        <v>0.26226759999999999</v>
      </c>
      <c r="F4893" s="31">
        <f t="shared" si="533"/>
        <v>1.2622675999999999</v>
      </c>
      <c r="G4893" s="9">
        <v>0.36530639999999998</v>
      </c>
      <c r="H4893" s="32">
        <f t="shared" si="534"/>
        <v>1.8653063999999999</v>
      </c>
      <c r="I4893" s="9">
        <v>0.28481269999999997</v>
      </c>
      <c r="J4893" s="31">
        <f t="shared" si="535"/>
        <v>2.2848126999999998</v>
      </c>
      <c r="K4893" s="9">
        <v>0.20380090000000001</v>
      </c>
      <c r="L4893" s="48">
        <f t="shared" si="536"/>
        <v>2.7038009000000001</v>
      </c>
      <c r="M4893" s="9">
        <v>0.33443610000000001</v>
      </c>
      <c r="N4893" s="48">
        <f t="shared" si="537"/>
        <v>3.3344361</v>
      </c>
      <c r="O4893" s="26">
        <v>0.21971750000000001</v>
      </c>
      <c r="P4893" s="93">
        <f t="shared" si="538"/>
        <v>3.7197174999999998</v>
      </c>
    </row>
    <row r="4894" spans="1:16">
      <c r="A4894" s="10">
        <v>2758.19</v>
      </c>
      <c r="B4894" s="31">
        <v>0.37165140000000002</v>
      </c>
      <c r="C4894" s="9">
        <v>0.36682160000000003</v>
      </c>
      <c r="D4894" s="31">
        <f t="shared" si="532"/>
        <v>0.86682159999999997</v>
      </c>
      <c r="E4894" s="9">
        <v>0.26242090000000001</v>
      </c>
      <c r="F4894" s="31">
        <f t="shared" si="533"/>
        <v>1.2624209</v>
      </c>
      <c r="G4894" s="9">
        <v>0.36539899999999997</v>
      </c>
      <c r="H4894" s="32">
        <f t="shared" si="534"/>
        <v>1.865399</v>
      </c>
      <c r="I4894" s="9">
        <v>0.28501700000000002</v>
      </c>
      <c r="J4894" s="31">
        <f t="shared" si="535"/>
        <v>2.2850169999999999</v>
      </c>
      <c r="K4894" s="9">
        <v>0.2039202</v>
      </c>
      <c r="L4894" s="48">
        <f t="shared" si="536"/>
        <v>2.7039201999999998</v>
      </c>
      <c r="M4894" s="9">
        <v>0.33439839999999998</v>
      </c>
      <c r="N4894" s="48">
        <f t="shared" si="537"/>
        <v>3.3343984</v>
      </c>
      <c r="O4894" s="26">
        <v>0.2199188</v>
      </c>
      <c r="P4894" s="93">
        <f t="shared" si="538"/>
        <v>3.7199187999999999</v>
      </c>
    </row>
    <row r="4895" spans="1:16">
      <c r="A4895" s="10">
        <v>2758.672</v>
      </c>
      <c r="B4895" s="31">
        <v>0.3716719</v>
      </c>
      <c r="C4895" s="9">
        <v>0.36691600000000002</v>
      </c>
      <c r="D4895" s="31">
        <f t="shared" si="532"/>
        <v>0.86691600000000002</v>
      </c>
      <c r="E4895" s="9">
        <v>0.26257259999999999</v>
      </c>
      <c r="F4895" s="31">
        <f t="shared" si="533"/>
        <v>1.2625725999999999</v>
      </c>
      <c r="G4895" s="9">
        <v>0.36549399999999999</v>
      </c>
      <c r="H4895" s="32">
        <f t="shared" si="534"/>
        <v>1.865494</v>
      </c>
      <c r="I4895" s="9">
        <v>0.28521819999999998</v>
      </c>
      <c r="J4895" s="31">
        <f t="shared" si="535"/>
        <v>2.2852182000000001</v>
      </c>
      <c r="K4895" s="9">
        <v>0.2040506</v>
      </c>
      <c r="L4895" s="48">
        <f t="shared" si="536"/>
        <v>2.7040506</v>
      </c>
      <c r="M4895" s="9">
        <v>0.33441009999999999</v>
      </c>
      <c r="N4895" s="48">
        <f t="shared" si="537"/>
        <v>3.3344100999999999</v>
      </c>
      <c r="O4895" s="26">
        <v>0.22011059999999999</v>
      </c>
      <c r="P4895" s="93">
        <f t="shared" si="538"/>
        <v>3.7201105999999999</v>
      </c>
    </row>
    <row r="4896" spans="1:16">
      <c r="A4896" s="10">
        <v>2759.154</v>
      </c>
      <c r="B4896" s="31">
        <v>0.3717143</v>
      </c>
      <c r="C4896" s="9">
        <v>0.36701129999999998</v>
      </c>
      <c r="D4896" s="31">
        <f t="shared" si="532"/>
        <v>0.86701129999999993</v>
      </c>
      <c r="E4896" s="9">
        <v>0.26272839999999997</v>
      </c>
      <c r="F4896" s="31">
        <f t="shared" si="533"/>
        <v>1.2627283999999999</v>
      </c>
      <c r="G4896" s="9">
        <v>0.36560029999999999</v>
      </c>
      <c r="H4896" s="32">
        <f t="shared" si="534"/>
        <v>1.8656003000000001</v>
      </c>
      <c r="I4896" s="9">
        <v>0.28541689999999997</v>
      </c>
      <c r="J4896" s="31">
        <f t="shared" si="535"/>
        <v>2.2854169</v>
      </c>
      <c r="K4896" s="9">
        <v>0.20421020000000001</v>
      </c>
      <c r="L4896" s="48">
        <f t="shared" si="536"/>
        <v>2.7042101999999999</v>
      </c>
      <c r="M4896" s="9">
        <v>0.3344898</v>
      </c>
      <c r="N4896" s="48">
        <f t="shared" si="537"/>
        <v>3.3344898000000001</v>
      </c>
      <c r="O4896" s="26">
        <v>0.2203032</v>
      </c>
      <c r="P4896" s="93">
        <f t="shared" si="538"/>
        <v>3.7203032</v>
      </c>
    </row>
    <row r="4897" spans="1:16">
      <c r="A4897" s="10">
        <v>2759.636</v>
      </c>
      <c r="B4897" s="31">
        <v>0.3717956</v>
      </c>
      <c r="C4897" s="9">
        <v>0.36712060000000002</v>
      </c>
      <c r="D4897" s="31">
        <f t="shared" si="532"/>
        <v>0.86712060000000002</v>
      </c>
      <c r="E4897" s="9">
        <v>0.2628933</v>
      </c>
      <c r="F4897" s="31">
        <f t="shared" si="533"/>
        <v>1.2628933</v>
      </c>
      <c r="G4897" s="9">
        <v>0.36572209999999999</v>
      </c>
      <c r="H4897" s="32">
        <f t="shared" si="534"/>
        <v>1.8657220999999999</v>
      </c>
      <c r="I4897" s="9">
        <v>0.28561550000000002</v>
      </c>
      <c r="J4897" s="31">
        <f t="shared" si="535"/>
        <v>2.2856155</v>
      </c>
      <c r="K4897" s="9">
        <v>0.2044078</v>
      </c>
      <c r="L4897" s="48">
        <f t="shared" si="536"/>
        <v>2.7044077999999998</v>
      </c>
      <c r="M4897" s="9">
        <v>0.3346384</v>
      </c>
      <c r="N4897" s="48">
        <f t="shared" si="537"/>
        <v>3.3346384000000002</v>
      </c>
      <c r="O4897" s="26">
        <v>0.22050520000000001</v>
      </c>
      <c r="P4897" s="93">
        <f t="shared" si="538"/>
        <v>3.7205051999999998</v>
      </c>
    </row>
    <row r="4898" spans="1:16">
      <c r="A4898" s="10">
        <v>2760.1179999999999</v>
      </c>
      <c r="B4898" s="31">
        <v>0.37191839999999998</v>
      </c>
      <c r="C4898" s="9">
        <v>0.36725010000000002</v>
      </c>
      <c r="D4898" s="31">
        <f t="shared" si="532"/>
        <v>0.86725010000000002</v>
      </c>
      <c r="E4898" s="9">
        <v>0.26306960000000001</v>
      </c>
      <c r="F4898" s="31">
        <f t="shared" si="533"/>
        <v>1.2630696000000001</v>
      </c>
      <c r="G4898" s="9">
        <v>0.36585849999999998</v>
      </c>
      <c r="H4898" s="32">
        <f t="shared" si="534"/>
        <v>1.8658584999999999</v>
      </c>
      <c r="I4898" s="9">
        <v>0.28581220000000002</v>
      </c>
      <c r="J4898" s="31">
        <f t="shared" si="535"/>
        <v>2.2858122000000001</v>
      </c>
      <c r="K4898" s="9">
        <v>0.20464309999999999</v>
      </c>
      <c r="L4898" s="48">
        <f t="shared" si="536"/>
        <v>2.7046431000000002</v>
      </c>
      <c r="M4898" s="9">
        <v>0.33484029999999998</v>
      </c>
      <c r="N4898" s="48">
        <f t="shared" si="537"/>
        <v>3.3348402999999998</v>
      </c>
      <c r="O4898" s="26">
        <v>0.22071750000000001</v>
      </c>
      <c r="P4898" s="93">
        <f t="shared" si="538"/>
        <v>3.7207175000000001</v>
      </c>
    </row>
    <row r="4899" spans="1:16">
      <c r="A4899" s="10">
        <v>2760.6</v>
      </c>
      <c r="B4899" s="31">
        <v>0.37207069999999998</v>
      </c>
      <c r="C4899" s="9">
        <v>0.36739539999999998</v>
      </c>
      <c r="D4899" s="31">
        <f t="shared" si="532"/>
        <v>0.86739539999999993</v>
      </c>
      <c r="E4899" s="9">
        <v>0.2632543</v>
      </c>
      <c r="F4899" s="31">
        <f t="shared" si="533"/>
        <v>1.2632543000000001</v>
      </c>
      <c r="G4899" s="9">
        <v>0.36600339999999998</v>
      </c>
      <c r="H4899" s="32">
        <f t="shared" si="534"/>
        <v>1.8660033999999999</v>
      </c>
      <c r="I4899" s="9">
        <v>0.28600300000000001</v>
      </c>
      <c r="J4899" s="31">
        <f t="shared" si="535"/>
        <v>2.286003</v>
      </c>
      <c r="K4899" s="9">
        <v>0.20490220000000001</v>
      </c>
      <c r="L4899" s="48">
        <f t="shared" si="536"/>
        <v>2.7049021999999998</v>
      </c>
      <c r="M4899" s="9">
        <v>0.33506730000000001</v>
      </c>
      <c r="N4899" s="48">
        <f t="shared" si="537"/>
        <v>3.3350673</v>
      </c>
      <c r="O4899" s="26">
        <v>0.22093360000000001</v>
      </c>
      <c r="P4899" s="93">
        <f t="shared" si="538"/>
        <v>3.7209336</v>
      </c>
    </row>
    <row r="4900" spans="1:16">
      <c r="A4900" s="10">
        <v>2761.0819999999999</v>
      </c>
      <c r="B4900" s="31">
        <v>0.37223630000000002</v>
      </c>
      <c r="C4900" s="9">
        <v>0.36754789999999998</v>
      </c>
      <c r="D4900" s="31">
        <f t="shared" si="532"/>
        <v>0.86754789999999993</v>
      </c>
      <c r="E4900" s="9">
        <v>0.26344410000000001</v>
      </c>
      <c r="F4900" s="31">
        <f t="shared" si="533"/>
        <v>1.2634441000000001</v>
      </c>
      <c r="G4900" s="9">
        <v>0.36614960000000002</v>
      </c>
      <c r="H4900" s="32">
        <f t="shared" si="534"/>
        <v>1.8661496</v>
      </c>
      <c r="I4900" s="9">
        <v>0.28618539999999998</v>
      </c>
      <c r="J4900" s="31">
        <f t="shared" si="535"/>
        <v>2.2861853999999999</v>
      </c>
      <c r="K4900" s="9">
        <v>0.2051656</v>
      </c>
      <c r="L4900" s="48">
        <f t="shared" si="536"/>
        <v>2.7051655999999999</v>
      </c>
      <c r="M4900" s="9">
        <v>0.33529429999999999</v>
      </c>
      <c r="N4900" s="48">
        <f t="shared" si="537"/>
        <v>3.3352943000000002</v>
      </c>
      <c r="O4900" s="26">
        <v>0.22114429999999999</v>
      </c>
      <c r="P4900" s="93">
        <f t="shared" si="538"/>
        <v>3.7211443000000002</v>
      </c>
    </row>
    <row r="4901" spans="1:16">
      <c r="A4901" s="10">
        <v>2761.5639999999999</v>
      </c>
      <c r="B4901" s="31">
        <v>0.37240040000000002</v>
      </c>
      <c r="C4901" s="9">
        <v>0.36769990000000002</v>
      </c>
      <c r="D4901" s="31">
        <f t="shared" si="532"/>
        <v>0.86769990000000008</v>
      </c>
      <c r="E4901" s="9">
        <v>0.26363540000000002</v>
      </c>
      <c r="F4901" s="31">
        <f t="shared" si="533"/>
        <v>1.2636354000000001</v>
      </c>
      <c r="G4901" s="9">
        <v>0.36629210000000001</v>
      </c>
      <c r="H4901" s="32">
        <f t="shared" si="534"/>
        <v>1.8662920999999999</v>
      </c>
      <c r="I4901" s="9">
        <v>0.28635549999999999</v>
      </c>
      <c r="J4901" s="31">
        <f t="shared" si="535"/>
        <v>2.2863555</v>
      </c>
      <c r="K4901" s="9">
        <v>0.2054164</v>
      </c>
      <c r="L4901" s="48">
        <f t="shared" si="536"/>
        <v>2.7054163999999998</v>
      </c>
      <c r="M4901" s="9">
        <v>0.33550619999999998</v>
      </c>
      <c r="N4901" s="48">
        <f t="shared" si="537"/>
        <v>3.3355062000000002</v>
      </c>
      <c r="O4901" s="26">
        <v>0.22133890000000001</v>
      </c>
      <c r="P4901" s="93">
        <f t="shared" si="538"/>
        <v>3.7213389000000001</v>
      </c>
    </row>
    <row r="4902" spans="1:16">
      <c r="A4902" s="10">
        <v>2762.047</v>
      </c>
      <c r="B4902" s="31">
        <v>0.37255890000000003</v>
      </c>
      <c r="C4902" s="9">
        <v>0.36784899999999998</v>
      </c>
      <c r="D4902" s="31">
        <f t="shared" si="532"/>
        <v>0.86784899999999998</v>
      </c>
      <c r="E4902" s="9">
        <v>0.26382840000000002</v>
      </c>
      <c r="F4902" s="31">
        <f t="shared" si="533"/>
        <v>1.2638284</v>
      </c>
      <c r="G4902" s="9">
        <v>0.36643219999999999</v>
      </c>
      <c r="H4902" s="32">
        <f t="shared" si="534"/>
        <v>1.8664322</v>
      </c>
      <c r="I4902" s="9">
        <v>0.2865143</v>
      </c>
      <c r="J4902" s="31">
        <f t="shared" si="535"/>
        <v>2.2865142999999999</v>
      </c>
      <c r="K4902" s="9">
        <v>0.2056462</v>
      </c>
      <c r="L4902" s="48">
        <f t="shared" si="536"/>
        <v>2.7056461999999999</v>
      </c>
      <c r="M4902" s="9">
        <v>0.3357059</v>
      </c>
      <c r="N4902" s="48">
        <f t="shared" si="537"/>
        <v>3.3357058999999998</v>
      </c>
      <c r="O4902" s="26">
        <v>0.22151380000000001</v>
      </c>
      <c r="P4902" s="93">
        <f t="shared" si="538"/>
        <v>3.7215137999999999</v>
      </c>
    </row>
    <row r="4903" spans="1:16">
      <c r="A4903" s="10">
        <v>2762.529</v>
      </c>
      <c r="B4903" s="31">
        <v>0.37271589999999999</v>
      </c>
      <c r="C4903" s="9">
        <v>0.3680001</v>
      </c>
      <c r="D4903" s="31">
        <f t="shared" si="532"/>
        <v>0.86800009999999994</v>
      </c>
      <c r="E4903" s="9">
        <v>0.26402569999999997</v>
      </c>
      <c r="F4903" s="31">
        <f t="shared" si="533"/>
        <v>1.2640256999999999</v>
      </c>
      <c r="G4903" s="9">
        <v>0.36657590000000001</v>
      </c>
      <c r="H4903" s="32">
        <f t="shared" si="534"/>
        <v>1.8665759</v>
      </c>
      <c r="I4903" s="9">
        <v>0.28666340000000001</v>
      </c>
      <c r="J4903" s="31">
        <f t="shared" si="535"/>
        <v>2.2866634000000001</v>
      </c>
      <c r="K4903" s="9">
        <v>0.20585729999999999</v>
      </c>
      <c r="L4903" s="48">
        <f t="shared" si="536"/>
        <v>2.7058572999999999</v>
      </c>
      <c r="M4903" s="9">
        <v>0.33590779999999998</v>
      </c>
      <c r="N4903" s="48">
        <f t="shared" si="537"/>
        <v>3.3359078000000002</v>
      </c>
      <c r="O4903" s="26">
        <v>0.2216718</v>
      </c>
      <c r="P4903" s="93">
        <f t="shared" si="538"/>
        <v>3.7216718000000002</v>
      </c>
    </row>
    <row r="4904" spans="1:16">
      <c r="A4904" s="10">
        <v>2763.011</v>
      </c>
      <c r="B4904" s="31">
        <v>0.37287959999999998</v>
      </c>
      <c r="C4904" s="9">
        <v>0.36816280000000001</v>
      </c>
      <c r="D4904" s="31">
        <f t="shared" si="532"/>
        <v>0.86816280000000001</v>
      </c>
      <c r="E4904" s="9">
        <v>0.26422839999999997</v>
      </c>
      <c r="F4904" s="31">
        <f t="shared" si="533"/>
        <v>1.2642283999999999</v>
      </c>
      <c r="G4904" s="9">
        <v>0.3667318</v>
      </c>
      <c r="H4904" s="32">
        <f t="shared" si="534"/>
        <v>1.8667317999999999</v>
      </c>
      <c r="I4904" s="9">
        <v>0.2868057</v>
      </c>
      <c r="J4904" s="31">
        <f t="shared" si="535"/>
        <v>2.2868056999999999</v>
      </c>
      <c r="K4904" s="9">
        <v>0.20606060000000001</v>
      </c>
      <c r="L4904" s="48">
        <f t="shared" si="536"/>
        <v>2.7060605999999998</v>
      </c>
      <c r="M4904" s="9">
        <v>0.3361305</v>
      </c>
      <c r="N4904" s="48">
        <f t="shared" si="537"/>
        <v>3.3361304999999999</v>
      </c>
      <c r="O4904" s="26">
        <v>0.22182109999999999</v>
      </c>
      <c r="P4904" s="93">
        <f t="shared" si="538"/>
        <v>3.7218211000000001</v>
      </c>
    </row>
    <row r="4905" spans="1:16">
      <c r="A4905" s="10">
        <v>2763.4929999999999</v>
      </c>
      <c r="B4905" s="31">
        <v>0.37305090000000002</v>
      </c>
      <c r="C4905" s="9">
        <v>0.36834359999999999</v>
      </c>
      <c r="D4905" s="31">
        <f t="shared" si="532"/>
        <v>0.86834359999999999</v>
      </c>
      <c r="E4905" s="9">
        <v>0.26443460000000002</v>
      </c>
      <c r="F4905" s="31">
        <f t="shared" si="533"/>
        <v>1.2644346</v>
      </c>
      <c r="G4905" s="9">
        <v>0.3669057</v>
      </c>
      <c r="H4905" s="32">
        <f t="shared" si="534"/>
        <v>1.8669057</v>
      </c>
      <c r="I4905" s="9">
        <v>0.28693980000000002</v>
      </c>
      <c r="J4905" s="31">
        <f t="shared" si="535"/>
        <v>2.2869397999999999</v>
      </c>
      <c r="K4905" s="9">
        <v>0.2062686</v>
      </c>
      <c r="L4905" s="48">
        <f t="shared" si="536"/>
        <v>2.7062686</v>
      </c>
      <c r="M4905" s="9">
        <v>0.33638010000000002</v>
      </c>
      <c r="N4905" s="48">
        <f t="shared" si="537"/>
        <v>3.3363801</v>
      </c>
      <c r="O4905" s="26">
        <v>0.22197359999999999</v>
      </c>
      <c r="P4905" s="93">
        <f t="shared" si="538"/>
        <v>3.7219736000000001</v>
      </c>
    </row>
    <row r="4906" spans="1:16">
      <c r="A4906" s="10">
        <v>2763.9749999999999</v>
      </c>
      <c r="B4906" s="31">
        <v>0.37322549999999999</v>
      </c>
      <c r="C4906" s="9">
        <v>0.36854389999999998</v>
      </c>
      <c r="D4906" s="31">
        <f t="shared" si="532"/>
        <v>0.86854389999999992</v>
      </c>
      <c r="E4906" s="9">
        <v>0.26463690000000001</v>
      </c>
      <c r="F4906" s="31">
        <f t="shared" si="533"/>
        <v>1.2646369</v>
      </c>
      <c r="G4906" s="9">
        <v>0.36709720000000001</v>
      </c>
      <c r="H4906" s="32">
        <f t="shared" si="534"/>
        <v>1.8670971999999999</v>
      </c>
      <c r="I4906" s="9">
        <v>0.28706399999999999</v>
      </c>
      <c r="J4906" s="31">
        <f t="shared" si="535"/>
        <v>2.287064</v>
      </c>
      <c r="K4906" s="9">
        <v>0.2064877</v>
      </c>
      <c r="L4906" s="48">
        <f t="shared" si="536"/>
        <v>2.7064876999999998</v>
      </c>
      <c r="M4906" s="9">
        <v>0.3366461</v>
      </c>
      <c r="N4906" s="48">
        <f t="shared" si="537"/>
        <v>3.3366460999999998</v>
      </c>
      <c r="O4906" s="26">
        <v>0.22213479999999999</v>
      </c>
      <c r="P4906" s="93">
        <f t="shared" si="538"/>
        <v>3.7221348000000001</v>
      </c>
    </row>
    <row r="4907" spans="1:16">
      <c r="A4907" s="10">
        <v>2764.4569999999999</v>
      </c>
      <c r="B4907" s="31">
        <v>0.37339349999999999</v>
      </c>
      <c r="C4907" s="9">
        <v>0.36876029999999999</v>
      </c>
      <c r="D4907" s="31">
        <f t="shared" si="532"/>
        <v>0.86876029999999993</v>
      </c>
      <c r="E4907" s="9">
        <v>0.26482460000000002</v>
      </c>
      <c r="F4907" s="31">
        <f t="shared" si="533"/>
        <v>1.2648246000000001</v>
      </c>
      <c r="G4907" s="9">
        <v>0.36730089999999999</v>
      </c>
      <c r="H4907" s="32">
        <f t="shared" si="534"/>
        <v>1.8673009</v>
      </c>
      <c r="I4907" s="9">
        <v>0.28717369999999998</v>
      </c>
      <c r="J4907" s="31">
        <f t="shared" si="535"/>
        <v>2.2871736999999999</v>
      </c>
      <c r="K4907" s="9">
        <v>0.20671790000000001</v>
      </c>
      <c r="L4907" s="48">
        <f t="shared" si="536"/>
        <v>2.7067179000000001</v>
      </c>
      <c r="M4907" s="9">
        <v>0.33690120000000001</v>
      </c>
      <c r="N4907" s="48">
        <f t="shared" si="537"/>
        <v>3.3369011999999998</v>
      </c>
      <c r="O4907" s="26">
        <v>0.2223097</v>
      </c>
      <c r="P4907" s="93">
        <f t="shared" si="538"/>
        <v>3.7223096999999998</v>
      </c>
    </row>
    <row r="4908" spans="1:16">
      <c r="A4908" s="10">
        <v>2764.9389999999999</v>
      </c>
      <c r="B4908" s="31">
        <v>0.37354480000000001</v>
      </c>
      <c r="C4908" s="9">
        <v>0.36898439999999999</v>
      </c>
      <c r="D4908" s="31">
        <f t="shared" si="532"/>
        <v>0.86898439999999999</v>
      </c>
      <c r="E4908" s="9">
        <v>0.26498820000000001</v>
      </c>
      <c r="F4908" s="31">
        <f t="shared" si="533"/>
        <v>1.2649881999999999</v>
      </c>
      <c r="G4908" s="9">
        <v>0.36750769999999999</v>
      </c>
      <c r="H4908" s="32">
        <f t="shared" si="534"/>
        <v>1.8675077</v>
      </c>
      <c r="I4908" s="9">
        <v>0.28726829999999998</v>
      </c>
      <c r="J4908" s="31">
        <f t="shared" si="535"/>
        <v>2.2872683</v>
      </c>
      <c r="K4908" s="9">
        <v>0.20695150000000001</v>
      </c>
      <c r="L4908" s="48">
        <f t="shared" si="536"/>
        <v>2.7069515000000002</v>
      </c>
      <c r="M4908" s="9">
        <v>0.33711400000000002</v>
      </c>
      <c r="N4908" s="48">
        <f t="shared" si="537"/>
        <v>3.3371140000000001</v>
      </c>
      <c r="O4908" s="26">
        <v>0.22249720000000001</v>
      </c>
      <c r="P4908" s="93">
        <f t="shared" si="538"/>
        <v>3.7224971999999998</v>
      </c>
    </row>
    <row r="4909" spans="1:16">
      <c r="A4909" s="10">
        <v>2765.4209999999998</v>
      </c>
      <c r="B4909" s="31">
        <v>0.37367800000000001</v>
      </c>
      <c r="C4909" s="9">
        <v>0.3692067</v>
      </c>
      <c r="D4909" s="31">
        <f t="shared" si="532"/>
        <v>0.8692067</v>
      </c>
      <c r="E4909" s="9">
        <v>0.26512570000000002</v>
      </c>
      <c r="F4909" s="31">
        <f t="shared" si="533"/>
        <v>1.2651257</v>
      </c>
      <c r="G4909" s="9">
        <v>0.36770839999999999</v>
      </c>
      <c r="H4909" s="32">
        <f t="shared" si="534"/>
        <v>1.8677083999999999</v>
      </c>
      <c r="I4909" s="9">
        <v>0.28735129999999998</v>
      </c>
      <c r="J4909" s="31">
        <f t="shared" si="535"/>
        <v>2.2873513000000001</v>
      </c>
      <c r="K4909" s="9">
        <v>0.20717940000000001</v>
      </c>
      <c r="L4909" s="48">
        <f t="shared" si="536"/>
        <v>2.7071794000000002</v>
      </c>
      <c r="M4909" s="9">
        <v>0.33726220000000001</v>
      </c>
      <c r="N4909" s="48">
        <f t="shared" si="537"/>
        <v>3.3372622000000001</v>
      </c>
      <c r="O4909" s="26">
        <v>0.22269610000000001</v>
      </c>
      <c r="P4909" s="93">
        <f t="shared" si="538"/>
        <v>3.7226960999999998</v>
      </c>
    </row>
    <row r="4910" spans="1:16">
      <c r="A4910" s="10">
        <v>2765.904</v>
      </c>
      <c r="B4910" s="31">
        <v>0.37380219999999997</v>
      </c>
      <c r="C4910" s="9">
        <v>0.36942059999999999</v>
      </c>
      <c r="D4910" s="31">
        <f t="shared" si="532"/>
        <v>0.86942059999999999</v>
      </c>
      <c r="E4910" s="9">
        <v>0.26524379999999997</v>
      </c>
      <c r="F4910" s="31">
        <f t="shared" si="533"/>
        <v>1.2652437999999999</v>
      </c>
      <c r="G4910" s="9">
        <v>0.3678959</v>
      </c>
      <c r="H4910" s="32">
        <f t="shared" si="534"/>
        <v>1.8678958999999999</v>
      </c>
      <c r="I4910" s="9">
        <v>0.2874331</v>
      </c>
      <c r="J4910" s="31">
        <f t="shared" si="535"/>
        <v>2.2874330999999999</v>
      </c>
      <c r="K4910" s="9">
        <v>0.20739540000000001</v>
      </c>
      <c r="L4910" s="48">
        <f t="shared" si="536"/>
        <v>2.7073954000000002</v>
      </c>
      <c r="M4910" s="9">
        <v>0.33734059999999999</v>
      </c>
      <c r="N4910" s="48">
        <f t="shared" si="537"/>
        <v>3.3373406000000001</v>
      </c>
      <c r="O4910" s="26">
        <v>0.22290750000000001</v>
      </c>
      <c r="P4910" s="93">
        <f t="shared" si="538"/>
        <v>3.7229074999999998</v>
      </c>
    </row>
    <row r="4911" spans="1:16">
      <c r="A4911" s="10">
        <v>2766.386</v>
      </c>
      <c r="B4911" s="31">
        <v>0.37393500000000002</v>
      </c>
      <c r="C4911" s="9">
        <v>0.36962210000000001</v>
      </c>
      <c r="D4911" s="31">
        <f t="shared" si="532"/>
        <v>0.86962209999999995</v>
      </c>
      <c r="E4911" s="9">
        <v>0.26535829999999999</v>
      </c>
      <c r="F4911" s="31">
        <f t="shared" si="533"/>
        <v>1.2653582999999999</v>
      </c>
      <c r="G4911" s="9">
        <v>0.36806739999999999</v>
      </c>
      <c r="H4911" s="32">
        <f t="shared" si="534"/>
        <v>1.8680673999999999</v>
      </c>
      <c r="I4911" s="9">
        <v>0.2875259</v>
      </c>
      <c r="J4911" s="31">
        <f t="shared" si="535"/>
        <v>2.2875258999999999</v>
      </c>
      <c r="K4911" s="9">
        <v>0.2076008</v>
      </c>
      <c r="L4911" s="48">
        <f t="shared" si="536"/>
        <v>2.7076007999999998</v>
      </c>
      <c r="M4911" s="9">
        <v>0.33736699999999997</v>
      </c>
      <c r="N4911" s="48">
        <f t="shared" si="537"/>
        <v>3.337367</v>
      </c>
      <c r="O4911" s="26">
        <v>0.2231312</v>
      </c>
      <c r="P4911" s="93">
        <f t="shared" si="538"/>
        <v>3.7231312000000001</v>
      </c>
    </row>
    <row r="4912" spans="1:16">
      <c r="A4912" s="10">
        <v>2766.8679999999999</v>
      </c>
      <c r="B4912" s="31">
        <v>0.3740906</v>
      </c>
      <c r="C4912" s="9">
        <v>0.36980760000000001</v>
      </c>
      <c r="D4912" s="31">
        <f t="shared" si="532"/>
        <v>0.86980760000000001</v>
      </c>
      <c r="E4912" s="9">
        <v>0.26548719999999998</v>
      </c>
      <c r="F4912" s="31">
        <f t="shared" si="533"/>
        <v>1.2654871999999999</v>
      </c>
      <c r="G4912" s="9">
        <v>0.36822329999999998</v>
      </c>
      <c r="H4912" s="32">
        <f t="shared" si="534"/>
        <v>1.8682232999999999</v>
      </c>
      <c r="I4912" s="9">
        <v>0.28764230000000002</v>
      </c>
      <c r="J4912" s="31">
        <f t="shared" si="535"/>
        <v>2.2876422999999999</v>
      </c>
      <c r="K4912" s="9">
        <v>0.20779810000000001</v>
      </c>
      <c r="L4912" s="48">
        <f t="shared" si="536"/>
        <v>2.7077981000000002</v>
      </c>
      <c r="M4912" s="9">
        <v>0.33737050000000002</v>
      </c>
      <c r="N4912" s="48">
        <f t="shared" si="537"/>
        <v>3.3373705</v>
      </c>
      <c r="O4912" s="26">
        <v>0.22336900000000001</v>
      </c>
      <c r="P4912" s="93">
        <f t="shared" si="538"/>
        <v>3.7233689999999999</v>
      </c>
    </row>
    <row r="4913" spans="1:16">
      <c r="A4913" s="10">
        <v>2767.35</v>
      </c>
      <c r="B4913" s="31">
        <v>0.3742762</v>
      </c>
      <c r="C4913" s="9">
        <v>0.36997239999999998</v>
      </c>
      <c r="D4913" s="31">
        <f t="shared" si="532"/>
        <v>0.86997239999999998</v>
      </c>
      <c r="E4913" s="9">
        <v>0.2656462</v>
      </c>
      <c r="F4913" s="31">
        <f t="shared" si="533"/>
        <v>1.2656461999999999</v>
      </c>
      <c r="G4913" s="9">
        <v>0.36836550000000001</v>
      </c>
      <c r="H4913" s="32">
        <f t="shared" si="534"/>
        <v>1.8683654999999999</v>
      </c>
      <c r="I4913" s="9">
        <v>0.28778979999999998</v>
      </c>
      <c r="J4913" s="31">
        <f t="shared" si="535"/>
        <v>2.2877898000000001</v>
      </c>
      <c r="K4913" s="9">
        <v>0.20799529999999999</v>
      </c>
      <c r="L4913" s="48">
        <f t="shared" si="536"/>
        <v>2.7079952999999999</v>
      </c>
      <c r="M4913" s="9">
        <v>0.3373852</v>
      </c>
      <c r="N4913" s="48">
        <f t="shared" si="537"/>
        <v>3.3373851999999999</v>
      </c>
      <c r="O4913" s="26">
        <v>0.2236225</v>
      </c>
      <c r="P4913" s="93">
        <f t="shared" si="538"/>
        <v>3.7236224999999998</v>
      </c>
    </row>
    <row r="4914" spans="1:16">
      <c r="A4914" s="10">
        <v>2767.8319999999999</v>
      </c>
      <c r="B4914" s="31">
        <v>0.37448409999999999</v>
      </c>
      <c r="C4914" s="9">
        <v>0.3701142</v>
      </c>
      <c r="D4914" s="31">
        <f t="shared" si="532"/>
        <v>0.87011419999999995</v>
      </c>
      <c r="E4914" s="9">
        <v>0.26584210000000003</v>
      </c>
      <c r="F4914" s="31">
        <f t="shared" si="533"/>
        <v>1.2658421</v>
      </c>
      <c r="G4914" s="9">
        <v>0.36849609999999999</v>
      </c>
      <c r="H4914" s="32">
        <f t="shared" si="534"/>
        <v>1.8684961</v>
      </c>
      <c r="I4914" s="9">
        <v>0.28796850000000002</v>
      </c>
      <c r="J4914" s="31">
        <f t="shared" si="535"/>
        <v>2.2879684999999998</v>
      </c>
      <c r="K4914" s="9">
        <v>0.20819799999999999</v>
      </c>
      <c r="L4914" s="48">
        <f t="shared" si="536"/>
        <v>2.7081979999999999</v>
      </c>
      <c r="M4914" s="9">
        <v>0.33743410000000001</v>
      </c>
      <c r="N4914" s="48">
        <f t="shared" si="537"/>
        <v>3.3374340999999998</v>
      </c>
      <c r="O4914" s="26">
        <v>0.2238898</v>
      </c>
      <c r="P4914" s="93">
        <f t="shared" si="538"/>
        <v>3.7238897999999998</v>
      </c>
    </row>
    <row r="4915" spans="1:16">
      <c r="A4915" s="10">
        <v>2768.3139999999999</v>
      </c>
      <c r="B4915" s="31">
        <v>0.37469819999999998</v>
      </c>
      <c r="C4915" s="9">
        <v>0.37023279999999997</v>
      </c>
      <c r="D4915" s="31">
        <f t="shared" si="532"/>
        <v>0.87023279999999992</v>
      </c>
      <c r="E4915" s="9">
        <v>0.2660729</v>
      </c>
      <c r="F4915" s="31">
        <f t="shared" si="533"/>
        <v>1.2660728999999999</v>
      </c>
      <c r="G4915" s="9">
        <v>0.36861820000000001</v>
      </c>
      <c r="H4915" s="32">
        <f t="shared" si="534"/>
        <v>1.8686182</v>
      </c>
      <c r="I4915" s="9">
        <v>0.28817359999999997</v>
      </c>
      <c r="J4915" s="31">
        <f t="shared" si="535"/>
        <v>2.2881735999999999</v>
      </c>
      <c r="K4915" s="9">
        <v>0.20840700000000001</v>
      </c>
      <c r="L4915" s="48">
        <f t="shared" si="536"/>
        <v>2.7084070000000002</v>
      </c>
      <c r="M4915" s="9">
        <v>0.3375264</v>
      </c>
      <c r="N4915" s="48">
        <f t="shared" si="537"/>
        <v>3.3375263999999998</v>
      </c>
      <c r="O4915" s="26">
        <v>0.22416839999999999</v>
      </c>
      <c r="P4915" s="93">
        <f t="shared" si="538"/>
        <v>3.7241683999999999</v>
      </c>
    </row>
    <row r="4916" spans="1:16">
      <c r="A4916" s="10">
        <v>2768.7959999999998</v>
      </c>
      <c r="B4916" s="31">
        <v>0.37490000000000001</v>
      </c>
      <c r="C4916" s="9">
        <v>0.37033490000000002</v>
      </c>
      <c r="D4916" s="31">
        <f t="shared" si="532"/>
        <v>0.87033490000000002</v>
      </c>
      <c r="E4916" s="9">
        <v>0.26632879999999998</v>
      </c>
      <c r="F4916" s="31">
        <f t="shared" si="533"/>
        <v>1.2663287999999999</v>
      </c>
      <c r="G4916" s="9">
        <v>0.36873669999999997</v>
      </c>
      <c r="H4916" s="32">
        <f t="shared" si="534"/>
        <v>1.8687366999999999</v>
      </c>
      <c r="I4916" s="9">
        <v>0.28839809999999999</v>
      </c>
      <c r="J4916" s="31">
        <f t="shared" si="535"/>
        <v>2.2883981000000002</v>
      </c>
      <c r="K4916" s="9">
        <v>0.2086221</v>
      </c>
      <c r="L4916" s="48">
        <f t="shared" si="536"/>
        <v>2.7086220999999999</v>
      </c>
      <c r="M4916" s="9">
        <v>0.33765859999999998</v>
      </c>
      <c r="N4916" s="48">
        <f t="shared" si="537"/>
        <v>3.3376586000000001</v>
      </c>
      <c r="O4916" s="26">
        <v>0.22445580000000001</v>
      </c>
      <c r="P4916" s="93">
        <f t="shared" si="538"/>
        <v>3.7244557999999999</v>
      </c>
    </row>
    <row r="4917" spans="1:16">
      <c r="A4917" s="10">
        <v>2769.2779999999998</v>
      </c>
      <c r="B4917" s="31">
        <v>0.37507750000000001</v>
      </c>
      <c r="C4917" s="9">
        <v>0.37043229999999999</v>
      </c>
      <c r="D4917" s="31">
        <f t="shared" si="532"/>
        <v>0.87043230000000005</v>
      </c>
      <c r="E4917" s="9">
        <v>0.26659769999999999</v>
      </c>
      <c r="F4917" s="31">
        <f t="shared" si="533"/>
        <v>1.2665976999999999</v>
      </c>
      <c r="G4917" s="9">
        <v>0.36885699999999999</v>
      </c>
      <c r="H4917" s="32">
        <f t="shared" si="534"/>
        <v>1.868857</v>
      </c>
      <c r="I4917" s="9">
        <v>0.28863610000000001</v>
      </c>
      <c r="J4917" s="31">
        <f t="shared" si="535"/>
        <v>2.2886361000000002</v>
      </c>
      <c r="K4917" s="9">
        <v>0.20884320000000001</v>
      </c>
      <c r="L4917" s="48">
        <f t="shared" si="536"/>
        <v>2.7088432</v>
      </c>
      <c r="M4917" s="9">
        <v>0.33782190000000001</v>
      </c>
      <c r="N4917" s="48">
        <f t="shared" si="537"/>
        <v>3.3378218999999998</v>
      </c>
      <c r="O4917" s="26">
        <v>0.22475010000000001</v>
      </c>
      <c r="P4917" s="93">
        <f t="shared" si="538"/>
        <v>3.7247501000000001</v>
      </c>
    </row>
    <row r="4918" spans="1:16">
      <c r="A4918" s="10">
        <v>2769.76</v>
      </c>
      <c r="B4918" s="31">
        <v>0.37523260000000003</v>
      </c>
      <c r="C4918" s="9">
        <v>0.37054320000000002</v>
      </c>
      <c r="D4918" s="31">
        <f t="shared" si="532"/>
        <v>0.87054319999999996</v>
      </c>
      <c r="E4918" s="9">
        <v>0.2668703</v>
      </c>
      <c r="F4918" s="31">
        <f t="shared" si="533"/>
        <v>1.2668702999999999</v>
      </c>
      <c r="G4918" s="9">
        <v>0.36898609999999998</v>
      </c>
      <c r="H4918" s="32">
        <f t="shared" si="534"/>
        <v>1.8689860999999999</v>
      </c>
      <c r="I4918" s="9">
        <v>0.28888659999999999</v>
      </c>
      <c r="J4918" s="31">
        <f t="shared" si="535"/>
        <v>2.2888866000000001</v>
      </c>
      <c r="K4918" s="9">
        <v>0.2090707</v>
      </c>
      <c r="L4918" s="48">
        <f t="shared" si="536"/>
        <v>2.7090706999999998</v>
      </c>
      <c r="M4918" s="9">
        <v>0.33800910000000001</v>
      </c>
      <c r="N4918" s="48">
        <f t="shared" si="537"/>
        <v>3.3380090999999998</v>
      </c>
      <c r="O4918" s="26">
        <v>0.22505040000000001</v>
      </c>
      <c r="P4918" s="93">
        <f t="shared" si="538"/>
        <v>3.7250504000000002</v>
      </c>
    </row>
    <row r="4919" spans="1:16">
      <c r="A4919" s="10">
        <v>2770.2429999999999</v>
      </c>
      <c r="B4919" s="31">
        <v>0.37537769999999998</v>
      </c>
      <c r="C4919" s="9">
        <v>0.37068380000000001</v>
      </c>
      <c r="D4919" s="31">
        <f t="shared" si="532"/>
        <v>0.87068380000000001</v>
      </c>
      <c r="E4919" s="9">
        <v>0.2671403</v>
      </c>
      <c r="F4919" s="31">
        <f t="shared" si="533"/>
        <v>1.2671402999999999</v>
      </c>
      <c r="G4919" s="9">
        <v>0.3691295</v>
      </c>
      <c r="H4919" s="32">
        <f t="shared" si="534"/>
        <v>1.8691295000000001</v>
      </c>
      <c r="I4919" s="9">
        <v>0.28914980000000001</v>
      </c>
      <c r="J4919" s="31">
        <f t="shared" si="535"/>
        <v>2.2891498000000001</v>
      </c>
      <c r="K4919" s="9">
        <v>0.2093073</v>
      </c>
      <c r="L4919" s="48">
        <f t="shared" si="536"/>
        <v>2.7093072999999999</v>
      </c>
      <c r="M4919" s="9">
        <v>0.33821659999999998</v>
      </c>
      <c r="N4919" s="48">
        <f t="shared" si="537"/>
        <v>3.3382166</v>
      </c>
      <c r="O4919" s="26">
        <v>0.22535620000000001</v>
      </c>
      <c r="P4919" s="93">
        <f t="shared" si="538"/>
        <v>3.7253562000000002</v>
      </c>
    </row>
    <row r="4920" spans="1:16">
      <c r="A4920" s="10">
        <v>2770.7249999999999</v>
      </c>
      <c r="B4920" s="31">
        <v>0.37552760000000002</v>
      </c>
      <c r="C4920" s="9">
        <v>0.37086429999999998</v>
      </c>
      <c r="D4920" s="31">
        <f t="shared" si="532"/>
        <v>0.87086430000000004</v>
      </c>
      <c r="E4920" s="9">
        <v>0.2674049</v>
      </c>
      <c r="F4920" s="31">
        <f t="shared" si="533"/>
        <v>1.2674049000000001</v>
      </c>
      <c r="G4920" s="9">
        <v>0.36928759999999999</v>
      </c>
      <c r="H4920" s="32">
        <f t="shared" si="534"/>
        <v>1.8692876</v>
      </c>
      <c r="I4920" s="9">
        <v>0.28942649999999998</v>
      </c>
      <c r="J4920" s="31">
        <f t="shared" si="535"/>
        <v>2.2894264999999998</v>
      </c>
      <c r="K4920" s="9">
        <v>0.20955399999999999</v>
      </c>
      <c r="L4920" s="48">
        <f t="shared" si="536"/>
        <v>2.7095539999999998</v>
      </c>
      <c r="M4920" s="9">
        <v>0.3384432</v>
      </c>
      <c r="N4920" s="48">
        <f t="shared" si="537"/>
        <v>3.3384431999999999</v>
      </c>
      <c r="O4920" s="26">
        <v>0.225664</v>
      </c>
      <c r="P4920" s="93">
        <f t="shared" si="538"/>
        <v>3.7256640000000001</v>
      </c>
    </row>
    <row r="4921" spans="1:16">
      <c r="A4921" s="10">
        <v>2771.2069999999999</v>
      </c>
      <c r="B4921" s="31">
        <v>0.37569130000000001</v>
      </c>
      <c r="C4921" s="9">
        <v>0.37107980000000002</v>
      </c>
      <c r="D4921" s="31">
        <f t="shared" si="532"/>
        <v>0.87107979999999996</v>
      </c>
      <c r="E4921" s="9">
        <v>0.26766309999999999</v>
      </c>
      <c r="F4921" s="31">
        <f t="shared" si="533"/>
        <v>1.2676631</v>
      </c>
      <c r="G4921" s="9">
        <v>0.3694559</v>
      </c>
      <c r="H4921" s="32">
        <f t="shared" si="534"/>
        <v>1.8694558999999999</v>
      </c>
      <c r="I4921" s="9">
        <v>0.28971449999999999</v>
      </c>
      <c r="J4921" s="31">
        <f t="shared" si="535"/>
        <v>2.2897145000000001</v>
      </c>
      <c r="K4921" s="9">
        <v>0.2098081</v>
      </c>
      <c r="L4921" s="48">
        <f t="shared" si="536"/>
        <v>2.7098081000000001</v>
      </c>
      <c r="M4921" s="9">
        <v>0.33868540000000003</v>
      </c>
      <c r="N4921" s="48">
        <f t="shared" si="537"/>
        <v>3.3386854000000001</v>
      </c>
      <c r="O4921" s="26">
        <v>0.22596550000000001</v>
      </c>
      <c r="P4921" s="93">
        <f t="shared" si="538"/>
        <v>3.7259655</v>
      </c>
    </row>
    <row r="4922" spans="1:16">
      <c r="A4922" s="10">
        <v>2771.6889999999999</v>
      </c>
      <c r="B4922" s="31">
        <v>0.37586829999999999</v>
      </c>
      <c r="C4922" s="9">
        <v>0.37131530000000001</v>
      </c>
      <c r="D4922" s="31">
        <f t="shared" si="532"/>
        <v>0.87131530000000001</v>
      </c>
      <c r="E4922" s="9">
        <v>0.26791300000000001</v>
      </c>
      <c r="F4922" s="31">
        <f t="shared" si="533"/>
        <v>1.2679130000000001</v>
      </c>
      <c r="G4922" s="9">
        <v>0.3696255</v>
      </c>
      <c r="H4922" s="32">
        <f t="shared" si="534"/>
        <v>1.8696254999999999</v>
      </c>
      <c r="I4922" s="9">
        <v>0.2900066</v>
      </c>
      <c r="J4922" s="31">
        <f t="shared" si="535"/>
        <v>2.2900065999999999</v>
      </c>
      <c r="K4922" s="9">
        <v>0.21006179999999999</v>
      </c>
      <c r="L4922" s="48">
        <f t="shared" si="536"/>
        <v>2.7100618000000001</v>
      </c>
      <c r="M4922" s="9">
        <v>0.33893099999999998</v>
      </c>
      <c r="N4922" s="48">
        <f t="shared" si="537"/>
        <v>3.3389310000000001</v>
      </c>
      <c r="O4922" s="26">
        <v>0.22625120000000001</v>
      </c>
      <c r="P4922" s="93">
        <f t="shared" si="538"/>
        <v>3.7262512000000001</v>
      </c>
    </row>
    <row r="4923" spans="1:16">
      <c r="A4923" s="10">
        <v>2772.1709999999998</v>
      </c>
      <c r="B4923" s="31">
        <v>0.3760482</v>
      </c>
      <c r="C4923" s="9">
        <v>0.3715482</v>
      </c>
      <c r="D4923" s="31">
        <f t="shared" si="532"/>
        <v>0.8715482</v>
      </c>
      <c r="E4923" s="9">
        <v>0.26815319999999998</v>
      </c>
      <c r="F4923" s="31">
        <f t="shared" si="533"/>
        <v>1.2681532</v>
      </c>
      <c r="G4923" s="9">
        <v>0.369786</v>
      </c>
      <c r="H4923" s="32">
        <f t="shared" si="534"/>
        <v>1.8697859999999999</v>
      </c>
      <c r="I4923" s="9">
        <v>0.29029270000000001</v>
      </c>
      <c r="J4923" s="31">
        <f t="shared" si="535"/>
        <v>2.2902927000000002</v>
      </c>
      <c r="K4923" s="9">
        <v>0.21030579999999999</v>
      </c>
      <c r="L4923" s="48">
        <f t="shared" si="536"/>
        <v>2.7103058</v>
      </c>
      <c r="M4923" s="9">
        <v>0.33916239999999998</v>
      </c>
      <c r="N4923" s="48">
        <f t="shared" si="537"/>
        <v>3.3391624000000002</v>
      </c>
      <c r="O4923" s="26">
        <v>0.2265122</v>
      </c>
      <c r="P4923" s="93">
        <f t="shared" si="538"/>
        <v>3.7265122000000002</v>
      </c>
    </row>
    <row r="4924" spans="1:16">
      <c r="A4924" s="10">
        <v>2772.6529999999998</v>
      </c>
      <c r="B4924" s="31">
        <v>0.3762161</v>
      </c>
      <c r="C4924" s="9">
        <v>0.371757</v>
      </c>
      <c r="D4924" s="31">
        <f t="shared" si="532"/>
        <v>0.871757</v>
      </c>
      <c r="E4924" s="9">
        <v>0.26838400000000001</v>
      </c>
      <c r="F4924" s="31">
        <f t="shared" si="533"/>
        <v>1.268384</v>
      </c>
      <c r="G4924" s="9">
        <v>0.36993100000000001</v>
      </c>
      <c r="H4924" s="32">
        <f t="shared" si="534"/>
        <v>1.869931</v>
      </c>
      <c r="I4924" s="9">
        <v>0.29056300000000002</v>
      </c>
      <c r="J4924" s="31">
        <f t="shared" si="535"/>
        <v>2.2905630000000001</v>
      </c>
      <c r="K4924" s="9">
        <v>0.21053230000000001</v>
      </c>
      <c r="L4924" s="48">
        <f t="shared" si="536"/>
        <v>2.7105323000000001</v>
      </c>
      <c r="M4924" s="9">
        <v>0.33936040000000001</v>
      </c>
      <c r="N4924" s="48">
        <f t="shared" si="537"/>
        <v>3.3393603999999999</v>
      </c>
      <c r="O4924" s="26">
        <v>0.22674610000000001</v>
      </c>
      <c r="P4924" s="93">
        <f t="shared" si="538"/>
        <v>3.7267461000000002</v>
      </c>
    </row>
    <row r="4925" spans="1:16">
      <c r="A4925" s="10">
        <v>2773.1350000000002</v>
      </c>
      <c r="B4925" s="31">
        <v>0.37636560000000002</v>
      </c>
      <c r="C4925" s="9">
        <v>0.37192890000000001</v>
      </c>
      <c r="D4925" s="31">
        <f t="shared" si="532"/>
        <v>0.87192890000000001</v>
      </c>
      <c r="E4925" s="9">
        <v>0.2686096</v>
      </c>
      <c r="F4925" s="31">
        <f t="shared" si="533"/>
        <v>1.2686096</v>
      </c>
      <c r="G4925" s="9">
        <v>0.37006070000000002</v>
      </c>
      <c r="H4925" s="32">
        <f t="shared" si="534"/>
        <v>1.8700607</v>
      </c>
      <c r="I4925" s="9">
        <v>0.29081010000000002</v>
      </c>
      <c r="J4925" s="31">
        <f t="shared" si="535"/>
        <v>2.2908100999999998</v>
      </c>
      <c r="K4925" s="9">
        <v>0.21074200000000001</v>
      </c>
      <c r="L4925" s="48">
        <f t="shared" si="536"/>
        <v>2.7107420000000002</v>
      </c>
      <c r="M4925" s="9">
        <v>0.33951199999999998</v>
      </c>
      <c r="N4925" s="48">
        <f t="shared" si="537"/>
        <v>3.339512</v>
      </c>
      <c r="O4925" s="26">
        <v>0.22695989999999999</v>
      </c>
      <c r="P4925" s="93">
        <f t="shared" si="538"/>
        <v>3.7269598999999998</v>
      </c>
    </row>
    <row r="4926" spans="1:16">
      <c r="A4926" s="10">
        <v>2773.6170000000002</v>
      </c>
      <c r="B4926" s="31">
        <v>0.3764979</v>
      </c>
      <c r="C4926" s="9">
        <v>0.37206440000000002</v>
      </c>
      <c r="D4926" s="31">
        <f t="shared" si="532"/>
        <v>0.87206439999999996</v>
      </c>
      <c r="E4926" s="9">
        <v>0.26883790000000002</v>
      </c>
      <c r="F4926" s="31">
        <f t="shared" si="533"/>
        <v>1.2688379000000001</v>
      </c>
      <c r="G4926" s="9">
        <v>0.37018220000000002</v>
      </c>
      <c r="H4926" s="32">
        <f t="shared" si="534"/>
        <v>1.8701821999999999</v>
      </c>
      <c r="I4926" s="9">
        <v>0.29103269999999998</v>
      </c>
      <c r="J4926" s="31">
        <f t="shared" si="535"/>
        <v>2.2910327000000001</v>
      </c>
      <c r="K4926" s="9">
        <v>0.2109443</v>
      </c>
      <c r="L4926" s="48">
        <f t="shared" si="536"/>
        <v>2.7109443</v>
      </c>
      <c r="M4926" s="9">
        <v>0.33962120000000001</v>
      </c>
      <c r="N4926" s="48">
        <f t="shared" si="537"/>
        <v>3.3396211999999998</v>
      </c>
      <c r="O4926" s="26">
        <v>0.2271686</v>
      </c>
      <c r="P4926" s="93">
        <f t="shared" si="538"/>
        <v>3.7271686000000002</v>
      </c>
    </row>
    <row r="4927" spans="1:16">
      <c r="A4927" s="10">
        <v>2774.1</v>
      </c>
      <c r="B4927" s="31">
        <v>0.3766273</v>
      </c>
      <c r="C4927" s="9">
        <v>0.37217289999999997</v>
      </c>
      <c r="D4927" s="31">
        <f t="shared" si="532"/>
        <v>0.87217290000000003</v>
      </c>
      <c r="E4927" s="9">
        <v>0.26907989999999998</v>
      </c>
      <c r="F4927" s="31">
        <f t="shared" si="533"/>
        <v>1.2690798999999999</v>
      </c>
      <c r="G4927" s="9">
        <v>0.37030730000000001</v>
      </c>
      <c r="H4927" s="32">
        <f t="shared" si="534"/>
        <v>1.8703072999999999</v>
      </c>
      <c r="I4927" s="9">
        <v>0.29123510000000002</v>
      </c>
      <c r="J4927" s="31">
        <f t="shared" si="535"/>
        <v>2.2912351000000002</v>
      </c>
      <c r="K4927" s="9">
        <v>0.2111584</v>
      </c>
      <c r="L4927" s="48">
        <f t="shared" si="536"/>
        <v>2.7111584</v>
      </c>
      <c r="M4927" s="9">
        <v>0.33970519999999998</v>
      </c>
      <c r="N4927" s="48">
        <f t="shared" si="537"/>
        <v>3.3397052</v>
      </c>
      <c r="O4927" s="26">
        <v>0.22739139999999999</v>
      </c>
      <c r="P4927" s="93">
        <f t="shared" si="538"/>
        <v>3.7273914000000001</v>
      </c>
    </row>
    <row r="4928" spans="1:16">
      <c r="A4928" s="10">
        <v>2774.5819999999999</v>
      </c>
      <c r="B4928" s="31">
        <v>0.37677189999999999</v>
      </c>
      <c r="C4928" s="9">
        <v>0.37227199999999999</v>
      </c>
      <c r="D4928" s="31">
        <f t="shared" si="532"/>
        <v>0.87227199999999994</v>
      </c>
      <c r="E4928" s="9">
        <v>0.26934399999999997</v>
      </c>
      <c r="F4928" s="31">
        <f t="shared" si="533"/>
        <v>1.269344</v>
      </c>
      <c r="G4928" s="9">
        <v>0.37044650000000001</v>
      </c>
      <c r="H4928" s="32">
        <f t="shared" si="534"/>
        <v>1.8704464999999999</v>
      </c>
      <c r="I4928" s="9">
        <v>0.29142279999999998</v>
      </c>
      <c r="J4928" s="31">
        <f t="shared" si="535"/>
        <v>2.2914227999999999</v>
      </c>
      <c r="K4928" s="9">
        <v>0.2114047</v>
      </c>
      <c r="L4928" s="48">
        <f t="shared" si="536"/>
        <v>2.7114047000000001</v>
      </c>
      <c r="M4928" s="9">
        <v>0.33979280000000001</v>
      </c>
      <c r="N4928" s="48">
        <f t="shared" si="537"/>
        <v>3.3397928000000001</v>
      </c>
      <c r="O4928" s="26">
        <v>0.22764609999999999</v>
      </c>
      <c r="P4928" s="93">
        <f t="shared" si="538"/>
        <v>3.7276460999999999</v>
      </c>
    </row>
    <row r="4929" spans="1:16">
      <c r="A4929" s="10">
        <v>2775.0639999999999</v>
      </c>
      <c r="B4929" s="31">
        <v>0.37694559999999999</v>
      </c>
      <c r="C4929" s="9">
        <v>0.37237700000000001</v>
      </c>
      <c r="D4929" s="31">
        <f t="shared" si="532"/>
        <v>0.87237699999999996</v>
      </c>
      <c r="E4929" s="9">
        <v>0.26963369999999998</v>
      </c>
      <c r="F4929" s="31">
        <f t="shared" si="533"/>
        <v>1.2696337</v>
      </c>
      <c r="G4929" s="9">
        <v>0.37060480000000001</v>
      </c>
      <c r="H4929" s="32">
        <f t="shared" si="534"/>
        <v>1.8706048</v>
      </c>
      <c r="I4929" s="9">
        <v>0.29160199999999997</v>
      </c>
      <c r="J4929" s="31">
        <f t="shared" si="535"/>
        <v>2.2916020000000001</v>
      </c>
      <c r="K4929" s="9">
        <v>0.2116971</v>
      </c>
      <c r="L4929" s="48">
        <f t="shared" si="536"/>
        <v>2.7116970999999999</v>
      </c>
      <c r="M4929" s="9">
        <v>0.33991060000000001</v>
      </c>
      <c r="N4929" s="48">
        <f t="shared" si="537"/>
        <v>3.3399106000000001</v>
      </c>
      <c r="O4929" s="26">
        <v>0.22793939999999999</v>
      </c>
      <c r="P4929" s="93">
        <f t="shared" si="538"/>
        <v>3.7279393999999999</v>
      </c>
    </row>
    <row r="4930" spans="1:16">
      <c r="A4930" s="10">
        <v>2775.5459999999998</v>
      </c>
      <c r="B4930" s="31">
        <v>0.37715549999999998</v>
      </c>
      <c r="C4930" s="9">
        <v>0.37250149999999999</v>
      </c>
      <c r="D4930" s="31">
        <f t="shared" si="532"/>
        <v>0.87250150000000004</v>
      </c>
      <c r="E4930" s="9">
        <v>0.2699454</v>
      </c>
      <c r="F4930" s="31">
        <f t="shared" si="533"/>
        <v>1.2699454000000001</v>
      </c>
      <c r="G4930" s="9">
        <v>0.370782</v>
      </c>
      <c r="H4930" s="32">
        <f t="shared" si="534"/>
        <v>1.8707819999999999</v>
      </c>
      <c r="I4930" s="9">
        <v>0.29177769999999997</v>
      </c>
      <c r="J4930" s="31">
        <f t="shared" si="535"/>
        <v>2.2917776999999999</v>
      </c>
      <c r="K4930" s="9">
        <v>0.2120389</v>
      </c>
      <c r="L4930" s="48">
        <f t="shared" si="536"/>
        <v>2.7120389</v>
      </c>
      <c r="M4930" s="9">
        <v>0.34007739999999997</v>
      </c>
      <c r="N4930" s="48">
        <f t="shared" si="537"/>
        <v>3.3400774000000002</v>
      </c>
      <c r="O4930" s="26">
        <v>0.2282679</v>
      </c>
      <c r="P4930" s="93">
        <f t="shared" si="538"/>
        <v>3.7282679000000001</v>
      </c>
    </row>
    <row r="4931" spans="1:16">
      <c r="A4931" s="10">
        <v>2776.0279999999998</v>
      </c>
      <c r="B4931" s="31">
        <v>0.3773996</v>
      </c>
      <c r="C4931" s="9">
        <v>0.37265399999999999</v>
      </c>
      <c r="D4931" s="31">
        <f t="shared" ref="D4931:D4994" si="539">C4931+0.5</f>
        <v>0.87265400000000004</v>
      </c>
      <c r="E4931" s="9">
        <v>0.27027020000000002</v>
      </c>
      <c r="F4931" s="31">
        <f t="shared" ref="F4931:F4994" si="540">E4931+1</f>
        <v>1.2702702000000001</v>
      </c>
      <c r="G4931" s="9">
        <v>0.37097390000000002</v>
      </c>
      <c r="H4931" s="32">
        <f t="shared" ref="H4931:H4994" si="541">G4931+1.5</f>
        <v>1.8709739000000001</v>
      </c>
      <c r="I4931" s="9">
        <v>0.29195490000000002</v>
      </c>
      <c r="J4931" s="31">
        <f t="shared" ref="J4931:J4994" si="542">I4931+2</f>
        <v>2.2919548999999999</v>
      </c>
      <c r="K4931" s="9">
        <v>0.21242</v>
      </c>
      <c r="L4931" s="48">
        <f t="shared" ref="L4931:L4994" si="543">K4931+2.5</f>
        <v>2.7124199999999998</v>
      </c>
      <c r="M4931" s="9">
        <v>0.34029700000000002</v>
      </c>
      <c r="N4931" s="48">
        <f t="shared" ref="N4931:N4994" si="544">M4931+3</f>
        <v>3.3402970000000001</v>
      </c>
      <c r="O4931" s="26">
        <v>0.2286185</v>
      </c>
      <c r="P4931" s="93">
        <f t="shared" ref="P4931:P4994" si="545">O4931+3.5</f>
        <v>3.7286185000000001</v>
      </c>
    </row>
    <row r="4932" spans="1:16">
      <c r="A4932" s="10">
        <v>2776.51</v>
      </c>
      <c r="B4932" s="31">
        <v>0.37767079999999997</v>
      </c>
      <c r="C4932" s="9">
        <v>0.37284030000000001</v>
      </c>
      <c r="D4932" s="31">
        <f t="shared" si="539"/>
        <v>0.87284030000000001</v>
      </c>
      <c r="E4932" s="9">
        <v>0.27059749999999999</v>
      </c>
      <c r="F4932" s="31">
        <f t="shared" si="540"/>
        <v>1.2705975</v>
      </c>
      <c r="G4932" s="9">
        <v>0.37117519999999998</v>
      </c>
      <c r="H4932" s="32">
        <f t="shared" si="541"/>
        <v>1.8711751999999999</v>
      </c>
      <c r="I4932" s="9">
        <v>0.29214000000000001</v>
      </c>
      <c r="J4932" s="31">
        <f t="shared" si="542"/>
        <v>2.2921399999999998</v>
      </c>
      <c r="K4932" s="9">
        <v>0.2128226</v>
      </c>
      <c r="L4932" s="48">
        <f t="shared" si="543"/>
        <v>2.7128226</v>
      </c>
      <c r="M4932" s="9">
        <v>0.34055960000000002</v>
      </c>
      <c r="N4932" s="48">
        <f t="shared" si="544"/>
        <v>3.3405596000000002</v>
      </c>
      <c r="O4932" s="26">
        <v>0.22897700000000001</v>
      </c>
      <c r="P4932" s="93">
        <f t="shared" si="545"/>
        <v>3.728977</v>
      </c>
    </row>
    <row r="4933" spans="1:16">
      <c r="A4933" s="10">
        <v>2776.9920000000002</v>
      </c>
      <c r="B4933" s="31">
        <v>0.37796150000000001</v>
      </c>
      <c r="C4933" s="9">
        <v>0.3730639</v>
      </c>
      <c r="D4933" s="31">
        <f t="shared" si="539"/>
        <v>0.8730639</v>
      </c>
      <c r="E4933" s="9">
        <v>0.27091999999999999</v>
      </c>
      <c r="F4933" s="31">
        <f t="shared" si="540"/>
        <v>1.27092</v>
      </c>
      <c r="G4933" s="9">
        <v>0.37138680000000002</v>
      </c>
      <c r="H4933" s="32">
        <f t="shared" si="541"/>
        <v>1.8713868</v>
      </c>
      <c r="I4933" s="9">
        <v>0.2923424</v>
      </c>
      <c r="J4933" s="31">
        <f t="shared" si="542"/>
        <v>2.2923423999999999</v>
      </c>
      <c r="K4933" s="9">
        <v>0.21322559999999999</v>
      </c>
      <c r="L4933" s="48">
        <f t="shared" si="543"/>
        <v>2.7132255999999999</v>
      </c>
      <c r="M4933" s="9">
        <v>0.34084680000000001</v>
      </c>
      <c r="N4933" s="48">
        <f t="shared" si="544"/>
        <v>3.3408468</v>
      </c>
      <c r="O4933" s="26">
        <v>0.22932959999999999</v>
      </c>
      <c r="P4933" s="93">
        <f t="shared" si="545"/>
        <v>3.7293295999999998</v>
      </c>
    </row>
    <row r="4934" spans="1:16">
      <c r="A4934" s="10">
        <v>2777.4740000000002</v>
      </c>
      <c r="B4934" s="31">
        <v>0.37826650000000001</v>
      </c>
      <c r="C4934" s="9">
        <v>0.37332559999999998</v>
      </c>
      <c r="D4934" s="31">
        <f t="shared" si="539"/>
        <v>0.87332560000000004</v>
      </c>
      <c r="E4934" s="9">
        <v>0.27123639999999999</v>
      </c>
      <c r="F4934" s="31">
        <f t="shared" si="540"/>
        <v>1.2712364</v>
      </c>
      <c r="G4934" s="9">
        <v>0.3716121</v>
      </c>
      <c r="H4934" s="32">
        <f t="shared" si="541"/>
        <v>1.8716121000000001</v>
      </c>
      <c r="I4934" s="9">
        <v>0.29256989999999999</v>
      </c>
      <c r="J4934" s="31">
        <f t="shared" si="542"/>
        <v>2.2925699000000002</v>
      </c>
      <c r="K4934" s="9">
        <v>0.213614</v>
      </c>
      <c r="L4934" s="48">
        <f t="shared" si="543"/>
        <v>2.7136140000000002</v>
      </c>
      <c r="M4934" s="9">
        <v>0.34113880000000002</v>
      </c>
      <c r="N4934" s="48">
        <f t="shared" si="544"/>
        <v>3.3411388</v>
      </c>
      <c r="O4934" s="26">
        <v>0.2296723</v>
      </c>
      <c r="P4934" s="93">
        <f t="shared" si="545"/>
        <v>3.7296722999999998</v>
      </c>
    </row>
    <row r="4935" spans="1:16">
      <c r="A4935" s="10">
        <v>2777.9569999999999</v>
      </c>
      <c r="B4935" s="31">
        <v>0.37858059999999999</v>
      </c>
      <c r="C4935" s="9">
        <v>0.37362250000000002</v>
      </c>
      <c r="D4935" s="31">
        <f t="shared" si="539"/>
        <v>0.87362249999999997</v>
      </c>
      <c r="E4935" s="9">
        <v>0.2715495</v>
      </c>
      <c r="F4935" s="31">
        <f t="shared" si="540"/>
        <v>1.2715494999999999</v>
      </c>
      <c r="G4935" s="9">
        <v>0.37185790000000002</v>
      </c>
      <c r="H4935" s="32">
        <f t="shared" si="541"/>
        <v>1.8718579</v>
      </c>
      <c r="I4935" s="9">
        <v>0.29282900000000001</v>
      </c>
      <c r="J4935" s="31">
        <f t="shared" si="542"/>
        <v>2.2928290000000002</v>
      </c>
      <c r="K4935" s="9">
        <v>0.21398039999999999</v>
      </c>
      <c r="L4935" s="48">
        <f t="shared" si="543"/>
        <v>2.7139804000000001</v>
      </c>
      <c r="M4935" s="9">
        <v>0.3414218</v>
      </c>
      <c r="N4935" s="48">
        <f t="shared" si="544"/>
        <v>3.3414218</v>
      </c>
      <c r="O4935" s="26">
        <v>0.23000880000000001</v>
      </c>
      <c r="P4935" s="93">
        <f t="shared" si="545"/>
        <v>3.7300088000000002</v>
      </c>
    </row>
    <row r="4936" spans="1:16">
      <c r="A4936" s="10">
        <v>2778.4380000000001</v>
      </c>
      <c r="B4936" s="31">
        <v>0.37889699999999998</v>
      </c>
      <c r="C4936" s="9">
        <v>0.37394179999999999</v>
      </c>
      <c r="D4936" s="31">
        <f t="shared" si="539"/>
        <v>0.87394179999999999</v>
      </c>
      <c r="E4936" s="9">
        <v>0.27186519999999997</v>
      </c>
      <c r="F4936" s="31">
        <f t="shared" si="540"/>
        <v>1.2718651999999999</v>
      </c>
      <c r="G4936" s="9">
        <v>0.37212980000000001</v>
      </c>
      <c r="H4936" s="32">
        <f t="shared" si="541"/>
        <v>1.8721298</v>
      </c>
      <c r="I4936" s="9">
        <v>0.29311700000000002</v>
      </c>
      <c r="J4936" s="31">
        <f t="shared" si="542"/>
        <v>2.2931170000000001</v>
      </c>
      <c r="K4936" s="9">
        <v>0.21432689999999999</v>
      </c>
      <c r="L4936" s="48">
        <f t="shared" si="543"/>
        <v>2.7143269000000001</v>
      </c>
      <c r="M4936" s="9">
        <v>0.34168599999999999</v>
      </c>
      <c r="N4936" s="48">
        <f t="shared" si="544"/>
        <v>3.3416860000000002</v>
      </c>
      <c r="O4936" s="26">
        <v>0.23034679999999999</v>
      </c>
      <c r="P4936" s="93">
        <f t="shared" si="545"/>
        <v>3.7303468</v>
      </c>
    </row>
    <row r="4937" spans="1:16">
      <c r="A4937" s="10">
        <v>2778.9209999999998</v>
      </c>
      <c r="B4937" s="31">
        <v>0.3792044</v>
      </c>
      <c r="C4937" s="9">
        <v>0.37426700000000002</v>
      </c>
      <c r="D4937" s="31">
        <f t="shared" si="539"/>
        <v>0.87426700000000002</v>
      </c>
      <c r="E4937" s="9">
        <v>0.27218700000000001</v>
      </c>
      <c r="F4937" s="31">
        <f t="shared" si="540"/>
        <v>1.272187</v>
      </c>
      <c r="G4937" s="9">
        <v>0.37242520000000001</v>
      </c>
      <c r="H4937" s="32">
        <f t="shared" si="541"/>
        <v>1.8724251999999999</v>
      </c>
      <c r="I4937" s="9">
        <v>0.2934234</v>
      </c>
      <c r="J4937" s="31">
        <f t="shared" si="542"/>
        <v>2.2934234</v>
      </c>
      <c r="K4937" s="9">
        <v>0.21465819999999999</v>
      </c>
      <c r="L4937" s="48">
        <f t="shared" si="543"/>
        <v>2.7146582000000001</v>
      </c>
      <c r="M4937" s="9">
        <v>0.34192610000000001</v>
      </c>
      <c r="N4937" s="48">
        <f t="shared" si="544"/>
        <v>3.3419261000000002</v>
      </c>
      <c r="O4937" s="26">
        <v>0.2306907</v>
      </c>
      <c r="P4937" s="93">
        <f t="shared" si="545"/>
        <v>3.7306906999999998</v>
      </c>
    </row>
    <row r="4938" spans="1:16">
      <c r="A4938" s="10">
        <v>2779.4029999999998</v>
      </c>
      <c r="B4938" s="31">
        <v>0.37948470000000001</v>
      </c>
      <c r="C4938" s="9">
        <v>0.3745792</v>
      </c>
      <c r="D4938" s="31">
        <f t="shared" si="539"/>
        <v>0.8745792</v>
      </c>
      <c r="E4938" s="9">
        <v>0.27251429999999999</v>
      </c>
      <c r="F4938" s="31">
        <f t="shared" si="540"/>
        <v>1.2725143000000001</v>
      </c>
      <c r="G4938" s="9">
        <v>0.37273519999999999</v>
      </c>
      <c r="H4938" s="32">
        <f t="shared" si="541"/>
        <v>1.8727351999999999</v>
      </c>
      <c r="I4938" s="9">
        <v>0.29373009999999999</v>
      </c>
      <c r="J4938" s="31">
        <f t="shared" si="542"/>
        <v>2.2937300999999999</v>
      </c>
      <c r="K4938" s="9">
        <v>0.21497920000000001</v>
      </c>
      <c r="L4938" s="48">
        <f t="shared" si="543"/>
        <v>2.7149792000000001</v>
      </c>
      <c r="M4938" s="9">
        <v>0.34213840000000001</v>
      </c>
      <c r="N4938" s="48">
        <f t="shared" si="544"/>
        <v>3.3421384000000001</v>
      </c>
      <c r="O4938" s="26">
        <v>0.2310432</v>
      </c>
      <c r="P4938" s="93">
        <f t="shared" si="545"/>
        <v>3.7310432000000002</v>
      </c>
    </row>
    <row r="4939" spans="1:16">
      <c r="A4939" s="10">
        <v>2779.8850000000002</v>
      </c>
      <c r="B4939" s="31">
        <v>0.37972260000000002</v>
      </c>
      <c r="C4939" s="9">
        <v>0.3748629</v>
      </c>
      <c r="D4939" s="31">
        <f t="shared" si="539"/>
        <v>0.8748629</v>
      </c>
      <c r="E4939" s="9">
        <v>0.27284340000000001</v>
      </c>
      <c r="F4939" s="31">
        <f t="shared" si="540"/>
        <v>1.2728434</v>
      </c>
      <c r="G4939" s="9">
        <v>0.37304389999999998</v>
      </c>
      <c r="H4939" s="32">
        <f t="shared" si="541"/>
        <v>1.8730438999999999</v>
      </c>
      <c r="I4939" s="9">
        <v>0.2940181</v>
      </c>
      <c r="J4939" s="31">
        <f t="shared" si="542"/>
        <v>2.2940181000000002</v>
      </c>
      <c r="K4939" s="9">
        <v>0.21529239999999999</v>
      </c>
      <c r="L4939" s="48">
        <f t="shared" si="543"/>
        <v>2.7152924000000001</v>
      </c>
      <c r="M4939" s="9">
        <v>0.34231899999999998</v>
      </c>
      <c r="N4939" s="48">
        <f t="shared" si="544"/>
        <v>3.3423189999999998</v>
      </c>
      <c r="O4939" s="26">
        <v>0.23139860000000001</v>
      </c>
      <c r="P4939" s="93">
        <f t="shared" si="545"/>
        <v>3.7313985999999999</v>
      </c>
    </row>
    <row r="4940" spans="1:16">
      <c r="A4940" s="10">
        <v>2780.3670000000002</v>
      </c>
      <c r="B4940" s="31">
        <v>0.37991249999999999</v>
      </c>
      <c r="C4940" s="9">
        <v>0.37511450000000002</v>
      </c>
      <c r="D4940" s="31">
        <f t="shared" si="539"/>
        <v>0.87511450000000002</v>
      </c>
      <c r="E4940" s="9">
        <v>0.27317089999999999</v>
      </c>
      <c r="F4940" s="31">
        <f t="shared" si="540"/>
        <v>1.2731709</v>
      </c>
      <c r="G4940" s="9">
        <v>0.37333660000000002</v>
      </c>
      <c r="H4940" s="32">
        <f t="shared" si="541"/>
        <v>1.8733366</v>
      </c>
      <c r="I4940" s="9">
        <v>0.29427490000000001</v>
      </c>
      <c r="J4940" s="31">
        <f t="shared" si="542"/>
        <v>2.2942749</v>
      </c>
      <c r="K4940" s="9">
        <v>0.21559690000000001</v>
      </c>
      <c r="L4940" s="48">
        <f t="shared" si="543"/>
        <v>2.7155969</v>
      </c>
      <c r="M4940" s="9">
        <v>0.34246589999999999</v>
      </c>
      <c r="N4940" s="48">
        <f t="shared" si="544"/>
        <v>3.3424659000000001</v>
      </c>
      <c r="O4940" s="26">
        <v>0.2317504</v>
      </c>
      <c r="P4940" s="93">
        <f t="shared" si="545"/>
        <v>3.7317504000000001</v>
      </c>
    </row>
    <row r="4941" spans="1:16">
      <c r="A4941" s="10">
        <v>2780.8490000000002</v>
      </c>
      <c r="B4941" s="31">
        <v>0.38006230000000002</v>
      </c>
      <c r="C4941" s="9">
        <v>0.37534400000000001</v>
      </c>
      <c r="D4941" s="31">
        <f t="shared" si="539"/>
        <v>0.87534400000000001</v>
      </c>
      <c r="E4941" s="9">
        <v>0.27349519999999999</v>
      </c>
      <c r="F4941" s="31">
        <f t="shared" si="540"/>
        <v>1.2734951999999999</v>
      </c>
      <c r="G4941" s="9">
        <v>0.37360209999999999</v>
      </c>
      <c r="H4941" s="32">
        <f t="shared" si="541"/>
        <v>1.8736021</v>
      </c>
      <c r="I4941" s="9">
        <v>0.29449940000000002</v>
      </c>
      <c r="J4941" s="31">
        <f t="shared" si="542"/>
        <v>2.2944993999999999</v>
      </c>
      <c r="K4941" s="9">
        <v>0.21589359999999999</v>
      </c>
      <c r="L4941" s="48">
        <f t="shared" si="543"/>
        <v>2.7158935999999998</v>
      </c>
      <c r="M4941" s="9">
        <v>0.34258329999999998</v>
      </c>
      <c r="N4941" s="48">
        <f t="shared" si="544"/>
        <v>3.3425832999999998</v>
      </c>
      <c r="O4941" s="26">
        <v>0.232095</v>
      </c>
      <c r="P4941" s="93">
        <f t="shared" si="545"/>
        <v>3.7320950000000002</v>
      </c>
    </row>
    <row r="4942" spans="1:16">
      <c r="A4942" s="10">
        <v>2781.3310000000001</v>
      </c>
      <c r="B4942" s="31">
        <v>0.38019560000000002</v>
      </c>
      <c r="C4942" s="9">
        <v>0.37557309999999999</v>
      </c>
      <c r="D4942" s="31">
        <f t="shared" si="539"/>
        <v>0.87557309999999999</v>
      </c>
      <c r="E4942" s="9">
        <v>0.27382050000000002</v>
      </c>
      <c r="F4942" s="31">
        <f t="shared" si="540"/>
        <v>1.2738205</v>
      </c>
      <c r="G4942" s="9">
        <v>0.37383929999999999</v>
      </c>
      <c r="H4942" s="32">
        <f t="shared" si="541"/>
        <v>1.8738393</v>
      </c>
      <c r="I4942" s="9">
        <v>0.29470370000000001</v>
      </c>
      <c r="J4942" s="31">
        <f t="shared" si="542"/>
        <v>2.2947036999999999</v>
      </c>
      <c r="K4942" s="9">
        <v>0.2161853</v>
      </c>
      <c r="L4942" s="48">
        <f t="shared" si="543"/>
        <v>2.7161852999999998</v>
      </c>
      <c r="M4942" s="9">
        <v>0.34268470000000001</v>
      </c>
      <c r="N4942" s="48">
        <f t="shared" si="544"/>
        <v>3.3426847</v>
      </c>
      <c r="O4942" s="26">
        <v>0.23243430000000001</v>
      </c>
      <c r="P4942" s="93">
        <f t="shared" si="545"/>
        <v>3.7324343</v>
      </c>
    </row>
    <row r="4943" spans="1:16">
      <c r="A4943" s="10">
        <v>2781.8130000000001</v>
      </c>
      <c r="B4943" s="31">
        <v>0.38034259999999998</v>
      </c>
      <c r="C4943" s="9">
        <v>0.37582209999999999</v>
      </c>
      <c r="D4943" s="31">
        <f t="shared" si="539"/>
        <v>0.87582209999999994</v>
      </c>
      <c r="E4943" s="9">
        <v>0.27415319999999999</v>
      </c>
      <c r="F4943" s="31">
        <f t="shared" si="540"/>
        <v>1.2741532</v>
      </c>
      <c r="G4943" s="9">
        <v>0.374054</v>
      </c>
      <c r="H4943" s="32">
        <f t="shared" si="541"/>
        <v>1.8740540000000001</v>
      </c>
      <c r="I4943" s="9">
        <v>0.29490529999999998</v>
      </c>
      <c r="J4943" s="31">
        <f t="shared" si="542"/>
        <v>2.2949052999999999</v>
      </c>
      <c r="K4943" s="9">
        <v>0.21647839999999999</v>
      </c>
      <c r="L4943" s="48">
        <f t="shared" si="543"/>
        <v>2.7164784000000002</v>
      </c>
      <c r="M4943" s="9">
        <v>0.34279080000000001</v>
      </c>
      <c r="N4943" s="48">
        <f t="shared" si="544"/>
        <v>3.3427908</v>
      </c>
      <c r="O4943" s="26">
        <v>0.23277349999999999</v>
      </c>
      <c r="P4943" s="93">
        <f t="shared" si="545"/>
        <v>3.7327735</v>
      </c>
    </row>
    <row r="4944" spans="1:16">
      <c r="A4944" s="10">
        <v>2782.2950000000001</v>
      </c>
      <c r="B4944" s="31">
        <v>0.38052960000000002</v>
      </c>
      <c r="C4944" s="9">
        <v>0.37610329999999997</v>
      </c>
      <c r="D4944" s="31">
        <f t="shared" si="539"/>
        <v>0.87610330000000003</v>
      </c>
      <c r="E4944" s="9">
        <v>0.27449879999999999</v>
      </c>
      <c r="F4944" s="31">
        <f t="shared" si="540"/>
        <v>1.2744987999999999</v>
      </c>
      <c r="G4944" s="9">
        <v>0.3742568</v>
      </c>
      <c r="H4944" s="32">
        <f t="shared" si="541"/>
        <v>1.8742567999999999</v>
      </c>
      <c r="I4944" s="9">
        <v>0.29512159999999998</v>
      </c>
      <c r="J4944" s="31">
        <f t="shared" si="542"/>
        <v>2.2951215999999999</v>
      </c>
      <c r="K4944" s="9">
        <v>0.21677950000000001</v>
      </c>
      <c r="L4944" s="48">
        <f t="shared" si="543"/>
        <v>2.7167794999999999</v>
      </c>
      <c r="M4944" s="9">
        <v>0.34292470000000003</v>
      </c>
      <c r="N4944" s="48">
        <f t="shared" si="544"/>
        <v>3.3429247000000002</v>
      </c>
      <c r="O4944" s="26">
        <v>0.2331221</v>
      </c>
      <c r="P4944" s="93">
        <f t="shared" si="545"/>
        <v>3.7331221000000001</v>
      </c>
    </row>
    <row r="4945" spans="1:16">
      <c r="A4945" s="10">
        <v>2782.7779999999998</v>
      </c>
      <c r="B4945" s="31">
        <v>0.38076850000000001</v>
      </c>
      <c r="C4945" s="9">
        <v>0.376415</v>
      </c>
      <c r="D4945" s="31">
        <f t="shared" si="539"/>
        <v>0.87641499999999994</v>
      </c>
      <c r="E4945" s="9">
        <v>0.27485939999999998</v>
      </c>
      <c r="F4945" s="31">
        <f t="shared" si="540"/>
        <v>1.2748594</v>
      </c>
      <c r="G4945" s="9">
        <v>0.37445810000000002</v>
      </c>
      <c r="H4945" s="32">
        <f t="shared" si="541"/>
        <v>1.8744581</v>
      </c>
      <c r="I4945" s="9">
        <v>0.29536190000000001</v>
      </c>
      <c r="J4945" s="31">
        <f t="shared" si="542"/>
        <v>2.2953619000000001</v>
      </c>
      <c r="K4945" s="9">
        <v>0.21709639999999999</v>
      </c>
      <c r="L4945" s="48">
        <f t="shared" si="543"/>
        <v>2.7170964</v>
      </c>
      <c r="M4945" s="9">
        <v>0.34310970000000002</v>
      </c>
      <c r="N4945" s="48">
        <f t="shared" si="544"/>
        <v>3.3431096999999999</v>
      </c>
      <c r="O4945" s="26">
        <v>0.23348679999999999</v>
      </c>
      <c r="P4945" s="93">
        <f t="shared" si="545"/>
        <v>3.7334868000000001</v>
      </c>
    </row>
    <row r="4946" spans="1:16">
      <c r="A4946" s="10">
        <v>2783.26</v>
      </c>
      <c r="B4946" s="31">
        <v>0.38105349999999999</v>
      </c>
      <c r="C4946" s="9">
        <v>0.37674069999999998</v>
      </c>
      <c r="D4946" s="31">
        <f t="shared" si="539"/>
        <v>0.87674070000000004</v>
      </c>
      <c r="E4946" s="9">
        <v>0.27523039999999999</v>
      </c>
      <c r="F4946" s="31">
        <f t="shared" si="540"/>
        <v>1.2752303999999999</v>
      </c>
      <c r="G4946" s="9">
        <v>0.37466359999999999</v>
      </c>
      <c r="H4946" s="32">
        <f t="shared" si="541"/>
        <v>1.8746635999999999</v>
      </c>
      <c r="I4946" s="9">
        <v>0.29562539999999998</v>
      </c>
      <c r="J4946" s="31">
        <f t="shared" si="542"/>
        <v>2.2956254</v>
      </c>
      <c r="K4946" s="9">
        <v>0.2174304</v>
      </c>
      <c r="L4946" s="48">
        <f t="shared" si="543"/>
        <v>2.7174304</v>
      </c>
      <c r="M4946" s="9">
        <v>0.3433562</v>
      </c>
      <c r="N4946" s="48">
        <f t="shared" si="544"/>
        <v>3.3433562000000001</v>
      </c>
      <c r="O4946" s="26">
        <v>0.2338673</v>
      </c>
      <c r="P4946" s="93">
        <f t="shared" si="545"/>
        <v>3.7338673</v>
      </c>
    </row>
    <row r="4947" spans="1:16">
      <c r="A4947" s="10">
        <v>2783.7420000000002</v>
      </c>
      <c r="B4947" s="31">
        <v>0.38136229999999999</v>
      </c>
      <c r="C4947" s="9">
        <v>0.37705749999999999</v>
      </c>
      <c r="D4947" s="31">
        <f t="shared" si="539"/>
        <v>0.87705750000000005</v>
      </c>
      <c r="E4947" s="9">
        <v>0.2756034</v>
      </c>
      <c r="F4947" s="31">
        <f t="shared" si="540"/>
        <v>1.2756034000000001</v>
      </c>
      <c r="G4947" s="9">
        <v>0.37487429999999999</v>
      </c>
      <c r="H4947" s="32">
        <f t="shared" si="541"/>
        <v>1.8748743000000001</v>
      </c>
      <c r="I4947" s="9">
        <v>0.2959022</v>
      </c>
      <c r="J4947" s="31">
        <f t="shared" si="542"/>
        <v>2.2959022</v>
      </c>
      <c r="K4947" s="9">
        <v>0.21777930000000001</v>
      </c>
      <c r="L4947" s="48">
        <f t="shared" si="543"/>
        <v>2.7177793000000001</v>
      </c>
      <c r="M4947" s="9">
        <v>0.34366429999999998</v>
      </c>
      <c r="N4947" s="48">
        <f t="shared" si="544"/>
        <v>3.3436642999999999</v>
      </c>
      <c r="O4947" s="26">
        <v>0.23425679999999999</v>
      </c>
      <c r="P4947" s="93">
        <f t="shared" si="545"/>
        <v>3.7342567999999998</v>
      </c>
    </row>
    <row r="4948" spans="1:16">
      <c r="A4948" s="10">
        <v>2784.2240000000002</v>
      </c>
      <c r="B4948" s="31">
        <v>0.38166640000000002</v>
      </c>
      <c r="C4948" s="9">
        <v>0.37734590000000001</v>
      </c>
      <c r="D4948" s="31">
        <f t="shared" si="539"/>
        <v>0.87734590000000001</v>
      </c>
      <c r="E4948" s="9">
        <v>0.27596900000000002</v>
      </c>
      <c r="F4948" s="31">
        <f t="shared" si="540"/>
        <v>1.2759689999999999</v>
      </c>
      <c r="G4948" s="9">
        <v>0.37509110000000001</v>
      </c>
      <c r="H4948" s="32">
        <f t="shared" si="541"/>
        <v>1.8750911000000001</v>
      </c>
      <c r="I4948" s="9">
        <v>0.29618040000000001</v>
      </c>
      <c r="J4948" s="31">
        <f t="shared" si="542"/>
        <v>2.2961803999999999</v>
      </c>
      <c r="K4948" s="9">
        <v>0.2181362</v>
      </c>
      <c r="L4948" s="48">
        <f t="shared" si="543"/>
        <v>2.7181362</v>
      </c>
      <c r="M4948" s="9">
        <v>0.34401949999999998</v>
      </c>
      <c r="N4948" s="48">
        <f t="shared" si="544"/>
        <v>3.3440194999999999</v>
      </c>
      <c r="O4948" s="26">
        <v>0.2346432</v>
      </c>
      <c r="P4948" s="93">
        <f t="shared" si="545"/>
        <v>3.7346431999999998</v>
      </c>
    </row>
    <row r="4949" spans="1:16">
      <c r="A4949" s="10">
        <v>2784.7060000000001</v>
      </c>
      <c r="B4949" s="31">
        <v>0.38194329999999999</v>
      </c>
      <c r="C4949" s="9">
        <v>0.3775983</v>
      </c>
      <c r="D4949" s="31">
        <f t="shared" si="539"/>
        <v>0.87759830000000005</v>
      </c>
      <c r="E4949" s="9">
        <v>0.27632180000000001</v>
      </c>
      <c r="F4949" s="31">
        <f t="shared" si="540"/>
        <v>1.2763218000000001</v>
      </c>
      <c r="G4949" s="9">
        <v>0.37531310000000001</v>
      </c>
      <c r="H4949" s="32">
        <f t="shared" si="541"/>
        <v>1.8753131000000001</v>
      </c>
      <c r="I4949" s="9">
        <v>0.29645339999999998</v>
      </c>
      <c r="J4949" s="31">
        <f t="shared" si="542"/>
        <v>2.2964533999999999</v>
      </c>
      <c r="K4949" s="9">
        <v>0.2184941</v>
      </c>
      <c r="L4949" s="48">
        <f t="shared" si="543"/>
        <v>2.7184941</v>
      </c>
      <c r="M4949" s="9">
        <v>0.34440029999999999</v>
      </c>
      <c r="N4949" s="48">
        <f t="shared" si="544"/>
        <v>3.3444003000000002</v>
      </c>
      <c r="O4949" s="26">
        <v>0.23501379999999999</v>
      </c>
      <c r="P4949" s="93">
        <f t="shared" si="545"/>
        <v>3.7350137999999999</v>
      </c>
    </row>
    <row r="4950" spans="1:16">
      <c r="A4950" s="10">
        <v>2785.1880000000001</v>
      </c>
      <c r="B4950" s="31">
        <v>0.3821813</v>
      </c>
      <c r="C4950" s="9">
        <v>0.37781930000000002</v>
      </c>
      <c r="D4950" s="31">
        <f t="shared" si="539"/>
        <v>0.87781930000000008</v>
      </c>
      <c r="E4950" s="9">
        <v>0.27666299999999999</v>
      </c>
      <c r="F4950" s="31">
        <f t="shared" si="540"/>
        <v>1.2766630000000001</v>
      </c>
      <c r="G4950" s="9">
        <v>0.37554359999999998</v>
      </c>
      <c r="H4950" s="32">
        <f t="shared" si="541"/>
        <v>1.8755435999999999</v>
      </c>
      <c r="I4950" s="9">
        <v>0.2967226</v>
      </c>
      <c r="J4950" s="31">
        <f t="shared" si="542"/>
        <v>2.2967225999999998</v>
      </c>
      <c r="K4950" s="9">
        <v>0.2188483</v>
      </c>
      <c r="L4950" s="48">
        <f t="shared" si="543"/>
        <v>2.7188482999999999</v>
      </c>
      <c r="M4950" s="9">
        <v>0.3447829</v>
      </c>
      <c r="N4950" s="48">
        <f t="shared" si="544"/>
        <v>3.3447829000000002</v>
      </c>
      <c r="O4950" s="26">
        <v>0.23535890000000001</v>
      </c>
      <c r="P4950" s="93">
        <f t="shared" si="545"/>
        <v>3.7353589</v>
      </c>
    </row>
    <row r="4951" spans="1:16">
      <c r="A4951" s="10">
        <v>2785.67</v>
      </c>
      <c r="B4951" s="31">
        <v>0.38238060000000001</v>
      </c>
      <c r="C4951" s="9">
        <v>0.37802340000000001</v>
      </c>
      <c r="D4951" s="31">
        <f t="shared" si="539"/>
        <v>0.87802340000000001</v>
      </c>
      <c r="E4951" s="9">
        <v>0.2769992</v>
      </c>
      <c r="F4951" s="31">
        <f t="shared" si="540"/>
        <v>1.2769992000000001</v>
      </c>
      <c r="G4951" s="9">
        <v>0.37578899999999998</v>
      </c>
      <c r="H4951" s="32">
        <f t="shared" si="541"/>
        <v>1.8757889999999999</v>
      </c>
      <c r="I4951" s="9">
        <v>0.2969948</v>
      </c>
      <c r="J4951" s="31">
        <f t="shared" si="542"/>
        <v>2.2969948000000002</v>
      </c>
      <c r="K4951" s="9">
        <v>0.2191941</v>
      </c>
      <c r="L4951" s="48">
        <f t="shared" si="543"/>
        <v>2.7191941000000002</v>
      </c>
      <c r="M4951" s="9">
        <v>0.34514679999999998</v>
      </c>
      <c r="N4951" s="48">
        <f t="shared" si="544"/>
        <v>3.3451468000000002</v>
      </c>
      <c r="O4951" s="26">
        <v>0.23567299999999999</v>
      </c>
      <c r="P4951" s="93">
        <f t="shared" si="545"/>
        <v>3.7356729999999998</v>
      </c>
    </row>
    <row r="4952" spans="1:16">
      <c r="A4952" s="10">
        <v>2786.152</v>
      </c>
      <c r="B4952" s="31">
        <v>0.38255050000000002</v>
      </c>
      <c r="C4952" s="9">
        <v>0.37822210000000001</v>
      </c>
      <c r="D4952" s="31">
        <f t="shared" si="539"/>
        <v>0.87822210000000001</v>
      </c>
      <c r="E4952" s="9">
        <v>0.27733859999999999</v>
      </c>
      <c r="F4952" s="31">
        <f t="shared" si="540"/>
        <v>1.2773386</v>
      </c>
      <c r="G4952" s="9">
        <v>0.37605490000000003</v>
      </c>
      <c r="H4952" s="32">
        <f t="shared" si="541"/>
        <v>1.8760549</v>
      </c>
      <c r="I4952" s="9">
        <v>0.29727789999999998</v>
      </c>
      <c r="J4952" s="31">
        <f t="shared" si="542"/>
        <v>2.2972779000000001</v>
      </c>
      <c r="K4952" s="9">
        <v>0.21952949999999999</v>
      </c>
      <c r="L4952" s="48">
        <f t="shared" si="543"/>
        <v>2.7195295000000002</v>
      </c>
      <c r="M4952" s="9">
        <v>0.34547739999999999</v>
      </c>
      <c r="N4952" s="48">
        <f t="shared" si="544"/>
        <v>3.3454774</v>
      </c>
      <c r="O4952" s="26">
        <v>0.23595679999999999</v>
      </c>
      <c r="P4952" s="93">
        <f t="shared" si="545"/>
        <v>3.7359567999999999</v>
      </c>
    </row>
    <row r="4953" spans="1:16">
      <c r="A4953" s="10">
        <v>2786.6350000000002</v>
      </c>
      <c r="B4953" s="31">
        <v>0.38269900000000001</v>
      </c>
      <c r="C4953" s="9">
        <v>0.37841859999999999</v>
      </c>
      <c r="D4953" s="31">
        <f t="shared" si="539"/>
        <v>0.87841860000000005</v>
      </c>
      <c r="E4953" s="9">
        <v>0.27768779999999998</v>
      </c>
      <c r="F4953" s="31">
        <f t="shared" si="540"/>
        <v>1.2776878</v>
      </c>
      <c r="G4953" s="9">
        <v>0.37634329999999999</v>
      </c>
      <c r="H4953" s="32">
        <f t="shared" si="541"/>
        <v>1.8763433</v>
      </c>
      <c r="I4953" s="9">
        <v>0.2975738</v>
      </c>
      <c r="J4953" s="31">
        <f t="shared" si="542"/>
        <v>2.2975737999999999</v>
      </c>
      <c r="K4953" s="9">
        <v>0.21985209999999999</v>
      </c>
      <c r="L4953" s="48">
        <f t="shared" si="543"/>
        <v>2.7198520999999998</v>
      </c>
      <c r="M4953" s="9">
        <v>0.34576770000000001</v>
      </c>
      <c r="N4953" s="48">
        <f t="shared" si="544"/>
        <v>3.3457677000000001</v>
      </c>
      <c r="O4953" s="26">
        <v>0.23621700000000001</v>
      </c>
      <c r="P4953" s="93">
        <f t="shared" si="545"/>
        <v>3.7362169999999999</v>
      </c>
    </row>
    <row r="4954" spans="1:16">
      <c r="A4954" s="10">
        <v>2787.1170000000002</v>
      </c>
      <c r="B4954" s="31">
        <v>0.38283319999999998</v>
      </c>
      <c r="C4954" s="9">
        <v>0.37860870000000002</v>
      </c>
      <c r="D4954" s="31">
        <f t="shared" si="539"/>
        <v>0.87860870000000002</v>
      </c>
      <c r="E4954" s="9">
        <v>0.27804990000000002</v>
      </c>
      <c r="F4954" s="31">
        <f t="shared" si="540"/>
        <v>1.2780499000000001</v>
      </c>
      <c r="G4954" s="9">
        <v>0.3766523</v>
      </c>
      <c r="H4954" s="32">
        <f t="shared" si="541"/>
        <v>1.8766522999999999</v>
      </c>
      <c r="I4954" s="9">
        <v>0.29787639999999999</v>
      </c>
      <c r="J4954" s="31">
        <f t="shared" si="542"/>
        <v>2.2978763999999998</v>
      </c>
      <c r="K4954" s="9">
        <v>0.2201593</v>
      </c>
      <c r="L4954" s="48">
        <f t="shared" si="543"/>
        <v>2.7201593000000002</v>
      </c>
      <c r="M4954" s="9">
        <v>0.34601769999999998</v>
      </c>
      <c r="N4954" s="48">
        <f t="shared" si="544"/>
        <v>3.3460177</v>
      </c>
      <c r="O4954" s="26">
        <v>0.23646339999999999</v>
      </c>
      <c r="P4954" s="93">
        <f t="shared" si="545"/>
        <v>3.7364633999999999</v>
      </c>
    </row>
    <row r="4955" spans="1:16">
      <c r="A4955" s="10">
        <v>2787.5990000000002</v>
      </c>
      <c r="B4955" s="31">
        <v>0.38296069999999999</v>
      </c>
      <c r="C4955" s="9">
        <v>0.3787819</v>
      </c>
      <c r="D4955" s="31">
        <f t="shared" si="539"/>
        <v>0.8787819</v>
      </c>
      <c r="E4955" s="9">
        <v>0.27842489999999998</v>
      </c>
      <c r="F4955" s="31">
        <f t="shared" si="540"/>
        <v>1.2784249000000001</v>
      </c>
      <c r="G4955" s="9">
        <v>0.37697419999999998</v>
      </c>
      <c r="H4955" s="32">
        <f t="shared" si="541"/>
        <v>1.8769742</v>
      </c>
      <c r="I4955" s="9">
        <v>0.29817260000000001</v>
      </c>
      <c r="J4955" s="31">
        <f t="shared" si="542"/>
        <v>2.2981726</v>
      </c>
      <c r="K4955" s="9">
        <v>0.22045139999999999</v>
      </c>
      <c r="L4955" s="48">
        <f t="shared" si="543"/>
        <v>2.7204514</v>
      </c>
      <c r="M4955" s="9">
        <v>0.34622989999999998</v>
      </c>
      <c r="N4955" s="48">
        <f t="shared" si="544"/>
        <v>3.3462299</v>
      </c>
      <c r="O4955" s="26">
        <v>0.23671020000000001</v>
      </c>
      <c r="P4955" s="93">
        <f t="shared" si="545"/>
        <v>3.7367102000000001</v>
      </c>
    </row>
    <row r="4956" spans="1:16">
      <c r="A4956" s="10">
        <v>2788.0810000000001</v>
      </c>
      <c r="B4956" s="31">
        <v>0.38309009999999999</v>
      </c>
      <c r="C4956" s="9">
        <v>0.37893399999999999</v>
      </c>
      <c r="D4956" s="31">
        <f t="shared" si="539"/>
        <v>0.87893399999999999</v>
      </c>
      <c r="E4956" s="9">
        <v>0.27881260000000002</v>
      </c>
      <c r="F4956" s="31">
        <f t="shared" si="540"/>
        <v>1.2788126</v>
      </c>
      <c r="G4956" s="9">
        <v>0.37730000000000002</v>
      </c>
      <c r="H4956" s="32">
        <f t="shared" si="541"/>
        <v>1.8773</v>
      </c>
      <c r="I4956" s="9">
        <v>0.29844900000000002</v>
      </c>
      <c r="J4956" s="31">
        <f t="shared" si="542"/>
        <v>2.2984490000000002</v>
      </c>
      <c r="K4956" s="9">
        <v>0.2207316</v>
      </c>
      <c r="L4956" s="48">
        <f t="shared" si="543"/>
        <v>2.7207316000000001</v>
      </c>
      <c r="M4956" s="9">
        <v>0.34641280000000002</v>
      </c>
      <c r="N4956" s="48">
        <f t="shared" si="544"/>
        <v>3.3464128</v>
      </c>
      <c r="O4956" s="26">
        <v>0.23697480000000001</v>
      </c>
      <c r="P4956" s="93">
        <f t="shared" si="545"/>
        <v>3.7369748</v>
      </c>
    </row>
    <row r="4957" spans="1:16">
      <c r="A4957" s="10">
        <v>2788.5630000000001</v>
      </c>
      <c r="B4957" s="31">
        <v>0.38323950000000001</v>
      </c>
      <c r="C4957" s="9">
        <v>0.3790712</v>
      </c>
      <c r="D4957" s="31">
        <f t="shared" si="539"/>
        <v>0.87907120000000005</v>
      </c>
      <c r="E4957" s="9">
        <v>0.27921590000000002</v>
      </c>
      <c r="F4957" s="31">
        <f t="shared" si="540"/>
        <v>1.2792159000000001</v>
      </c>
      <c r="G4957" s="9">
        <v>0.37762250000000003</v>
      </c>
      <c r="H4957" s="32">
        <f t="shared" si="541"/>
        <v>1.8776225</v>
      </c>
      <c r="I4957" s="9">
        <v>0.2986991</v>
      </c>
      <c r="J4957" s="31">
        <f t="shared" si="542"/>
        <v>2.2986990999999999</v>
      </c>
      <c r="K4957" s="9">
        <v>0.22101190000000001</v>
      </c>
      <c r="L4957" s="48">
        <f t="shared" si="543"/>
        <v>2.7210119000000001</v>
      </c>
      <c r="M4957" s="9">
        <v>0.34657480000000002</v>
      </c>
      <c r="N4957" s="48">
        <f t="shared" si="544"/>
        <v>3.3465748</v>
      </c>
      <c r="O4957" s="26">
        <v>0.2372766</v>
      </c>
      <c r="P4957" s="93">
        <f t="shared" si="545"/>
        <v>3.7372765999999999</v>
      </c>
    </row>
    <row r="4958" spans="1:16">
      <c r="A4958" s="10">
        <v>2789.0450000000001</v>
      </c>
      <c r="B4958" s="31">
        <v>0.3834322</v>
      </c>
      <c r="C4958" s="9">
        <v>0.37921310000000003</v>
      </c>
      <c r="D4958" s="31">
        <f t="shared" si="539"/>
        <v>0.87921310000000008</v>
      </c>
      <c r="E4958" s="9">
        <v>0.27964080000000002</v>
      </c>
      <c r="F4958" s="31">
        <f t="shared" si="540"/>
        <v>1.2796408000000001</v>
      </c>
      <c r="G4958" s="9">
        <v>0.37794040000000001</v>
      </c>
      <c r="H4958" s="32">
        <f t="shared" si="541"/>
        <v>1.8779404</v>
      </c>
      <c r="I4958" s="9">
        <v>0.2989269</v>
      </c>
      <c r="J4958" s="31">
        <f t="shared" si="542"/>
        <v>2.2989269000000001</v>
      </c>
      <c r="K4958" s="9">
        <v>0.22130929999999999</v>
      </c>
      <c r="L4958" s="48">
        <f t="shared" si="543"/>
        <v>2.7213093000000002</v>
      </c>
      <c r="M4958" s="9">
        <v>0.34672560000000002</v>
      </c>
      <c r="N4958" s="48">
        <f t="shared" si="544"/>
        <v>3.3467256000000001</v>
      </c>
      <c r="O4958" s="26">
        <v>0.2376288</v>
      </c>
      <c r="P4958" s="93">
        <f t="shared" si="545"/>
        <v>3.7376288</v>
      </c>
    </row>
    <row r="4959" spans="1:16">
      <c r="A4959" s="10">
        <v>2789.527</v>
      </c>
      <c r="B4959" s="31">
        <v>0.38369059999999999</v>
      </c>
      <c r="C4959" s="9">
        <v>0.37938709999999998</v>
      </c>
      <c r="D4959" s="31">
        <f t="shared" si="539"/>
        <v>0.87938709999999998</v>
      </c>
      <c r="E4959" s="9">
        <v>0.28009440000000002</v>
      </c>
      <c r="F4959" s="31">
        <f t="shared" si="540"/>
        <v>1.2800944000000001</v>
      </c>
      <c r="G4959" s="9">
        <v>0.37825740000000002</v>
      </c>
      <c r="H4959" s="32">
        <f t="shared" si="541"/>
        <v>1.8782574000000001</v>
      </c>
      <c r="I4959" s="9">
        <v>0.29914770000000002</v>
      </c>
      <c r="J4959" s="31">
        <f t="shared" si="542"/>
        <v>2.2991476999999998</v>
      </c>
      <c r="K4959" s="9">
        <v>0.2216427</v>
      </c>
      <c r="L4959" s="48">
        <f t="shared" si="543"/>
        <v>2.7216426999999999</v>
      </c>
      <c r="M4959" s="9">
        <v>0.34687069999999998</v>
      </c>
      <c r="N4959" s="48">
        <f t="shared" si="544"/>
        <v>3.3468707000000002</v>
      </c>
      <c r="O4959" s="26">
        <v>0.23803830000000001</v>
      </c>
      <c r="P4959" s="93">
        <f t="shared" si="545"/>
        <v>3.7380382999999999</v>
      </c>
    </row>
    <row r="4960" spans="1:16">
      <c r="A4960" s="10">
        <v>2790.009</v>
      </c>
      <c r="B4960" s="31">
        <v>0.38402510000000001</v>
      </c>
      <c r="C4960" s="9">
        <v>0.37961830000000002</v>
      </c>
      <c r="D4960" s="31">
        <f t="shared" si="539"/>
        <v>0.87961829999999996</v>
      </c>
      <c r="E4960" s="9">
        <v>0.28058050000000001</v>
      </c>
      <c r="F4960" s="31">
        <f t="shared" si="540"/>
        <v>1.2805805000000001</v>
      </c>
      <c r="G4960" s="9">
        <v>0.37858049999999999</v>
      </c>
      <c r="H4960" s="32">
        <f t="shared" si="541"/>
        <v>1.8785805</v>
      </c>
      <c r="I4960" s="9">
        <v>0.29938130000000002</v>
      </c>
      <c r="J4960" s="31">
        <f t="shared" si="542"/>
        <v>2.2993812999999999</v>
      </c>
      <c r="K4960" s="9">
        <v>0.22202549999999999</v>
      </c>
      <c r="L4960" s="48">
        <f t="shared" si="543"/>
        <v>2.7220255</v>
      </c>
      <c r="M4960" s="9">
        <v>0.34701539999999997</v>
      </c>
      <c r="N4960" s="48">
        <f t="shared" si="544"/>
        <v>3.3470154000000001</v>
      </c>
      <c r="O4960" s="26">
        <v>0.23849780000000001</v>
      </c>
      <c r="P4960" s="93">
        <f t="shared" si="545"/>
        <v>3.7384978000000002</v>
      </c>
    </row>
    <row r="4961" spans="1:16">
      <c r="A4961" s="10">
        <v>2790.491</v>
      </c>
      <c r="B4961" s="31">
        <v>0.3844301</v>
      </c>
      <c r="C4961" s="9">
        <v>0.37991570000000002</v>
      </c>
      <c r="D4961" s="31">
        <f t="shared" si="539"/>
        <v>0.87991569999999997</v>
      </c>
      <c r="E4961" s="9">
        <v>0.2810957</v>
      </c>
      <c r="F4961" s="31">
        <f t="shared" si="540"/>
        <v>1.2810957000000001</v>
      </c>
      <c r="G4961" s="9">
        <v>0.3789169</v>
      </c>
      <c r="H4961" s="32">
        <f t="shared" si="541"/>
        <v>1.8789169000000001</v>
      </c>
      <c r="I4961" s="9">
        <v>0.29964410000000002</v>
      </c>
      <c r="J4961" s="31">
        <f t="shared" si="542"/>
        <v>2.2996441000000001</v>
      </c>
      <c r="K4961" s="9">
        <v>0.22245899999999999</v>
      </c>
      <c r="L4961" s="48">
        <f t="shared" si="543"/>
        <v>2.7224590000000002</v>
      </c>
      <c r="M4961" s="9">
        <v>0.34716140000000001</v>
      </c>
      <c r="N4961" s="48">
        <f t="shared" si="544"/>
        <v>3.3471614000000001</v>
      </c>
      <c r="O4961" s="26">
        <v>0.23898759999999999</v>
      </c>
      <c r="P4961" s="93">
        <f t="shared" si="545"/>
        <v>3.7389876000000002</v>
      </c>
    </row>
    <row r="4962" spans="1:16">
      <c r="A4962" s="10">
        <v>2790.9740000000002</v>
      </c>
      <c r="B4962" s="31">
        <v>0.38487779999999999</v>
      </c>
      <c r="C4962" s="9">
        <v>0.38027179999999999</v>
      </c>
      <c r="D4962" s="31">
        <f t="shared" si="539"/>
        <v>0.88027180000000005</v>
      </c>
      <c r="E4962" s="9">
        <v>0.2816285</v>
      </c>
      <c r="F4962" s="31">
        <f t="shared" si="540"/>
        <v>1.2816285000000001</v>
      </c>
      <c r="G4962" s="9">
        <v>0.37927260000000002</v>
      </c>
      <c r="H4962" s="32">
        <f t="shared" si="541"/>
        <v>1.8792726</v>
      </c>
      <c r="I4962" s="9">
        <v>0.2999445</v>
      </c>
      <c r="J4962" s="31">
        <f t="shared" si="542"/>
        <v>2.2999445000000001</v>
      </c>
      <c r="K4962" s="9">
        <v>0.2229322</v>
      </c>
      <c r="L4962" s="48">
        <f t="shared" si="543"/>
        <v>2.7229321999999998</v>
      </c>
      <c r="M4962" s="9">
        <v>0.3473096</v>
      </c>
      <c r="N4962" s="48">
        <f t="shared" si="544"/>
        <v>3.3473096</v>
      </c>
      <c r="O4962" s="26">
        <v>0.23947769999999999</v>
      </c>
      <c r="P4962" s="93">
        <f t="shared" si="545"/>
        <v>3.7394777000000001</v>
      </c>
    </row>
    <row r="4963" spans="1:16">
      <c r="A4963" s="10">
        <v>2791.4560000000001</v>
      </c>
      <c r="B4963" s="31">
        <v>0.38532889999999997</v>
      </c>
      <c r="C4963" s="9">
        <v>0.38066230000000001</v>
      </c>
      <c r="D4963" s="31">
        <f t="shared" si="539"/>
        <v>0.88066230000000001</v>
      </c>
      <c r="E4963" s="9">
        <v>0.28216289999999999</v>
      </c>
      <c r="F4963" s="31">
        <f t="shared" si="540"/>
        <v>1.2821628999999999</v>
      </c>
      <c r="G4963" s="9">
        <v>0.37965140000000003</v>
      </c>
      <c r="H4963" s="32">
        <f t="shared" si="541"/>
        <v>1.8796514</v>
      </c>
      <c r="I4963" s="9">
        <v>0.30028090000000002</v>
      </c>
      <c r="J4963" s="31">
        <f t="shared" si="542"/>
        <v>2.3002809000000002</v>
      </c>
      <c r="K4963" s="9">
        <v>0.22342319999999999</v>
      </c>
      <c r="L4963" s="48">
        <f t="shared" si="543"/>
        <v>2.7234232</v>
      </c>
      <c r="M4963" s="9">
        <v>0.34746559999999999</v>
      </c>
      <c r="N4963" s="48">
        <f t="shared" si="544"/>
        <v>3.3474656</v>
      </c>
      <c r="O4963" s="26">
        <v>0.23993829999999999</v>
      </c>
      <c r="P4963" s="93">
        <f t="shared" si="545"/>
        <v>3.7399382999999999</v>
      </c>
    </row>
    <row r="4964" spans="1:16">
      <c r="A4964" s="10">
        <v>2791.9380000000001</v>
      </c>
      <c r="B4964" s="31">
        <v>0.38574580000000003</v>
      </c>
      <c r="C4964" s="9">
        <v>0.3810595</v>
      </c>
      <c r="D4964" s="31">
        <f t="shared" si="539"/>
        <v>0.8810595</v>
      </c>
      <c r="E4964" s="9">
        <v>0.28268520000000003</v>
      </c>
      <c r="F4964" s="31">
        <f t="shared" si="540"/>
        <v>1.2826852</v>
      </c>
      <c r="G4964" s="9">
        <v>0.38005369999999999</v>
      </c>
      <c r="H4964" s="32">
        <f t="shared" si="541"/>
        <v>1.8800536999999999</v>
      </c>
      <c r="I4964" s="9">
        <v>0.30064429999999998</v>
      </c>
      <c r="J4964" s="31">
        <f t="shared" si="542"/>
        <v>2.3006443000000001</v>
      </c>
      <c r="K4964" s="9">
        <v>0.2239082</v>
      </c>
      <c r="L4964" s="48">
        <f t="shared" si="543"/>
        <v>2.7239081999999999</v>
      </c>
      <c r="M4964" s="9">
        <v>0.34763840000000001</v>
      </c>
      <c r="N4964" s="48">
        <f t="shared" si="544"/>
        <v>3.3476384000000001</v>
      </c>
      <c r="O4964" s="26">
        <v>0.24035110000000001</v>
      </c>
      <c r="P4964" s="93">
        <f t="shared" si="545"/>
        <v>3.7403510999999998</v>
      </c>
    </row>
    <row r="4965" spans="1:16">
      <c r="A4965" s="10">
        <v>2792.42</v>
      </c>
      <c r="B4965" s="31">
        <v>0.38610260000000002</v>
      </c>
      <c r="C4965" s="9">
        <v>0.38144060000000002</v>
      </c>
      <c r="D4965" s="31">
        <f t="shared" si="539"/>
        <v>0.88144060000000002</v>
      </c>
      <c r="E4965" s="9">
        <v>0.28318739999999998</v>
      </c>
      <c r="F4965" s="31">
        <f t="shared" si="540"/>
        <v>1.2831874000000001</v>
      </c>
      <c r="G4965" s="9">
        <v>0.38047910000000001</v>
      </c>
      <c r="H4965" s="32">
        <f t="shared" si="541"/>
        <v>1.8804791000000001</v>
      </c>
      <c r="I4965" s="9">
        <v>0.30102319999999999</v>
      </c>
      <c r="J4965" s="31">
        <f t="shared" si="542"/>
        <v>2.3010231999999999</v>
      </c>
      <c r="K4965" s="9">
        <v>0.22436690000000001</v>
      </c>
      <c r="L4965" s="48">
        <f t="shared" si="543"/>
        <v>2.7243669000000001</v>
      </c>
      <c r="M4965" s="9">
        <v>0.34784209999999999</v>
      </c>
      <c r="N4965" s="48">
        <f t="shared" si="544"/>
        <v>3.3478420999999998</v>
      </c>
      <c r="O4965" s="26">
        <v>0.2407146</v>
      </c>
      <c r="P4965" s="93">
        <f t="shared" si="545"/>
        <v>3.7407146</v>
      </c>
    </row>
    <row r="4966" spans="1:16">
      <c r="A4966" s="10">
        <v>2792.902</v>
      </c>
      <c r="B4966" s="31">
        <v>0.38639430000000002</v>
      </c>
      <c r="C4966" s="9">
        <v>0.3817951</v>
      </c>
      <c r="D4966" s="31">
        <f t="shared" si="539"/>
        <v>0.88179509999999994</v>
      </c>
      <c r="E4966" s="9">
        <v>0.2836707</v>
      </c>
      <c r="F4966" s="31">
        <f t="shared" si="540"/>
        <v>1.2836707000000001</v>
      </c>
      <c r="G4966" s="9">
        <v>0.38092549999999997</v>
      </c>
      <c r="H4966" s="32">
        <f t="shared" si="541"/>
        <v>1.8809255</v>
      </c>
      <c r="I4966" s="9">
        <v>0.30140919999999999</v>
      </c>
      <c r="J4966" s="31">
        <f t="shared" si="542"/>
        <v>2.3014092000000002</v>
      </c>
      <c r="K4966" s="9">
        <v>0.2247913</v>
      </c>
      <c r="L4966" s="48">
        <f t="shared" si="543"/>
        <v>2.7247913000000001</v>
      </c>
      <c r="M4966" s="9">
        <v>0.34809329999999999</v>
      </c>
      <c r="N4966" s="48">
        <f t="shared" si="544"/>
        <v>3.3480932999999999</v>
      </c>
      <c r="O4966" s="26">
        <v>0.2410467</v>
      </c>
      <c r="P4966" s="93">
        <f t="shared" si="545"/>
        <v>3.7410467000000001</v>
      </c>
    </row>
    <row r="4967" spans="1:16">
      <c r="A4967" s="10">
        <v>2793.384</v>
      </c>
      <c r="B4967" s="31">
        <v>0.38663510000000001</v>
      </c>
      <c r="C4967" s="9">
        <v>0.3821254</v>
      </c>
      <c r="D4967" s="31">
        <f t="shared" si="539"/>
        <v>0.88212540000000006</v>
      </c>
      <c r="E4967" s="9">
        <v>0.28414460000000002</v>
      </c>
      <c r="F4967" s="31">
        <f t="shared" si="540"/>
        <v>1.2841446000000001</v>
      </c>
      <c r="G4967" s="9">
        <v>0.3813899</v>
      </c>
      <c r="H4967" s="32">
        <f t="shared" si="541"/>
        <v>1.8813899000000001</v>
      </c>
      <c r="I4967" s="9">
        <v>0.3017978</v>
      </c>
      <c r="J4967" s="31">
        <f t="shared" si="542"/>
        <v>2.3017978000000001</v>
      </c>
      <c r="K4967" s="9">
        <v>0.22518489999999999</v>
      </c>
      <c r="L4967" s="48">
        <f t="shared" si="543"/>
        <v>2.7251848999999999</v>
      </c>
      <c r="M4967" s="9">
        <v>0.3484005</v>
      </c>
      <c r="N4967" s="48">
        <f t="shared" si="544"/>
        <v>3.3484004999999999</v>
      </c>
      <c r="O4967" s="26">
        <v>0.24137649999999999</v>
      </c>
      <c r="P4967" s="93">
        <f t="shared" si="545"/>
        <v>3.7413764999999999</v>
      </c>
    </row>
    <row r="4968" spans="1:16">
      <c r="A4968" s="10">
        <v>2793.866</v>
      </c>
      <c r="B4968" s="31">
        <v>0.38684780000000002</v>
      </c>
      <c r="C4968" s="9">
        <v>0.38244309999999998</v>
      </c>
      <c r="D4968" s="31">
        <f t="shared" si="539"/>
        <v>0.88244309999999992</v>
      </c>
      <c r="E4968" s="9">
        <v>0.28461999999999998</v>
      </c>
      <c r="F4968" s="31">
        <f t="shared" si="540"/>
        <v>1.2846199999999999</v>
      </c>
      <c r="G4968" s="9">
        <v>0.3818628</v>
      </c>
      <c r="H4968" s="32">
        <f t="shared" si="541"/>
        <v>1.8818627999999999</v>
      </c>
      <c r="I4968" s="9">
        <v>0.3021875</v>
      </c>
      <c r="J4968" s="31">
        <f t="shared" si="542"/>
        <v>2.3021875000000001</v>
      </c>
      <c r="K4968" s="9">
        <v>0.2255586</v>
      </c>
      <c r="L4968" s="48">
        <f t="shared" si="543"/>
        <v>2.7255585999999998</v>
      </c>
      <c r="M4968" s="9">
        <v>0.34876309999999999</v>
      </c>
      <c r="N4968" s="48">
        <f t="shared" si="544"/>
        <v>3.3487631000000002</v>
      </c>
      <c r="O4968" s="26">
        <v>0.24173500000000001</v>
      </c>
      <c r="P4968" s="93">
        <f t="shared" si="545"/>
        <v>3.7417349999999998</v>
      </c>
    </row>
    <row r="4969" spans="1:16">
      <c r="A4969" s="10">
        <v>2794.348</v>
      </c>
      <c r="B4969" s="31">
        <v>0.38705339999999999</v>
      </c>
      <c r="C4969" s="9">
        <v>0.38275900000000002</v>
      </c>
      <c r="D4969" s="31">
        <f t="shared" si="539"/>
        <v>0.88275900000000007</v>
      </c>
      <c r="E4969" s="9">
        <v>0.28510279999999999</v>
      </c>
      <c r="F4969" s="31">
        <f t="shared" si="540"/>
        <v>1.2851028</v>
      </c>
      <c r="G4969" s="9">
        <v>0.38233200000000001</v>
      </c>
      <c r="H4969" s="32">
        <f t="shared" si="541"/>
        <v>1.8823319999999999</v>
      </c>
      <c r="I4969" s="9">
        <v>0.30257539999999999</v>
      </c>
      <c r="J4969" s="31">
        <f t="shared" si="542"/>
        <v>2.3025753999999998</v>
      </c>
      <c r="K4969" s="9">
        <v>0.22592390000000001</v>
      </c>
      <c r="L4969" s="48">
        <f t="shared" si="543"/>
        <v>2.7259239000000002</v>
      </c>
      <c r="M4969" s="9">
        <v>0.34916819999999998</v>
      </c>
      <c r="N4969" s="48">
        <f t="shared" si="544"/>
        <v>3.3491681999999998</v>
      </c>
      <c r="O4969" s="26">
        <v>0.24214060000000001</v>
      </c>
      <c r="P4969" s="93">
        <f t="shared" si="545"/>
        <v>3.7421405999999999</v>
      </c>
    </row>
    <row r="4970" spans="1:16">
      <c r="A4970" s="10">
        <v>2794.8310000000001</v>
      </c>
      <c r="B4970" s="31">
        <v>0.38726509999999997</v>
      </c>
      <c r="C4970" s="9">
        <v>0.38307869999999999</v>
      </c>
      <c r="D4970" s="31">
        <f t="shared" si="539"/>
        <v>0.88307869999999999</v>
      </c>
      <c r="E4970" s="9">
        <v>0.28559230000000002</v>
      </c>
      <c r="F4970" s="31">
        <f t="shared" si="540"/>
        <v>1.2855923</v>
      </c>
      <c r="G4970" s="9">
        <v>0.38278079999999998</v>
      </c>
      <c r="H4970" s="32">
        <f t="shared" si="541"/>
        <v>1.8827807999999999</v>
      </c>
      <c r="I4970" s="9">
        <v>0.30295830000000001</v>
      </c>
      <c r="J4970" s="31">
        <f t="shared" si="542"/>
        <v>2.3029583000000002</v>
      </c>
      <c r="K4970" s="9">
        <v>0.22628719999999999</v>
      </c>
      <c r="L4970" s="48">
        <f t="shared" si="543"/>
        <v>2.7262871999999998</v>
      </c>
      <c r="M4970" s="9">
        <v>0.34959240000000003</v>
      </c>
      <c r="N4970" s="48">
        <f t="shared" si="544"/>
        <v>3.3495924000000001</v>
      </c>
      <c r="O4970" s="26">
        <v>0.24259420000000001</v>
      </c>
      <c r="P4970" s="93">
        <f t="shared" si="545"/>
        <v>3.7425942000000001</v>
      </c>
    </row>
    <row r="4971" spans="1:16">
      <c r="A4971" s="10">
        <v>2795.3130000000001</v>
      </c>
      <c r="B4971" s="31">
        <v>0.38748640000000001</v>
      </c>
      <c r="C4971" s="9">
        <v>0.38340020000000002</v>
      </c>
      <c r="D4971" s="31">
        <f t="shared" si="539"/>
        <v>0.88340020000000008</v>
      </c>
      <c r="E4971" s="9">
        <v>0.28608169999999999</v>
      </c>
      <c r="F4971" s="31">
        <f t="shared" si="540"/>
        <v>1.2860817</v>
      </c>
      <c r="G4971" s="9">
        <v>0.38319249999999999</v>
      </c>
      <c r="H4971" s="32">
        <f t="shared" si="541"/>
        <v>1.8831925</v>
      </c>
      <c r="I4971" s="9">
        <v>0.30333009999999999</v>
      </c>
      <c r="J4971" s="31">
        <f t="shared" si="542"/>
        <v>2.3033301000000002</v>
      </c>
      <c r="K4971" s="9">
        <v>0.22665009999999999</v>
      </c>
      <c r="L4971" s="48">
        <f t="shared" si="543"/>
        <v>2.7266501000000001</v>
      </c>
      <c r="M4971" s="9">
        <v>0.3500105</v>
      </c>
      <c r="N4971" s="48">
        <f t="shared" si="544"/>
        <v>3.3500104999999998</v>
      </c>
      <c r="O4971" s="26">
        <v>0.2430804</v>
      </c>
      <c r="P4971" s="93">
        <f t="shared" si="545"/>
        <v>3.7430804000000002</v>
      </c>
    </row>
    <row r="4972" spans="1:16">
      <c r="A4972" s="10">
        <v>2795.7950000000001</v>
      </c>
      <c r="B4972" s="31">
        <v>0.38771670000000003</v>
      </c>
      <c r="C4972" s="9">
        <v>0.38371860000000002</v>
      </c>
      <c r="D4972" s="31">
        <f t="shared" si="539"/>
        <v>0.88371860000000002</v>
      </c>
      <c r="E4972" s="9">
        <v>0.28656229999999999</v>
      </c>
      <c r="F4972" s="31">
        <f t="shared" si="540"/>
        <v>1.2865622999999999</v>
      </c>
      <c r="G4972" s="9">
        <v>0.3835576</v>
      </c>
      <c r="H4972" s="32">
        <f t="shared" si="541"/>
        <v>1.8835576000000001</v>
      </c>
      <c r="I4972" s="9">
        <v>0.3036875</v>
      </c>
      <c r="J4972" s="31">
        <f t="shared" si="542"/>
        <v>2.3036875000000001</v>
      </c>
      <c r="K4972" s="9">
        <v>0.2270134</v>
      </c>
      <c r="L4972" s="48">
        <f t="shared" si="543"/>
        <v>2.7270134000000001</v>
      </c>
      <c r="M4972" s="9">
        <v>0.35040470000000001</v>
      </c>
      <c r="N4972" s="48">
        <f t="shared" si="544"/>
        <v>3.3504046999999999</v>
      </c>
      <c r="O4972" s="26">
        <v>0.2435744</v>
      </c>
      <c r="P4972" s="93">
        <f t="shared" si="545"/>
        <v>3.7435744</v>
      </c>
    </row>
    <row r="4973" spans="1:16">
      <c r="A4973" s="10">
        <v>2796.277</v>
      </c>
      <c r="B4973" s="31">
        <v>0.38795790000000002</v>
      </c>
      <c r="C4973" s="9">
        <v>0.38402910000000001</v>
      </c>
      <c r="D4973" s="31">
        <f t="shared" si="539"/>
        <v>0.88402910000000001</v>
      </c>
      <c r="E4973" s="9">
        <v>0.28703000000000001</v>
      </c>
      <c r="F4973" s="31">
        <f t="shared" si="540"/>
        <v>1.2870300000000001</v>
      </c>
      <c r="G4973" s="9">
        <v>0.38387520000000003</v>
      </c>
      <c r="H4973" s="32">
        <f t="shared" si="541"/>
        <v>1.8838752000000001</v>
      </c>
      <c r="I4973" s="9">
        <v>0.30403439999999998</v>
      </c>
      <c r="J4973" s="31">
        <f t="shared" si="542"/>
        <v>2.3040343999999999</v>
      </c>
      <c r="K4973" s="9">
        <v>0.22737940000000001</v>
      </c>
      <c r="L4973" s="48">
        <f t="shared" si="543"/>
        <v>2.7273794000000002</v>
      </c>
      <c r="M4973" s="9">
        <v>0.35076859999999999</v>
      </c>
      <c r="N4973" s="48">
        <f t="shared" si="544"/>
        <v>3.3507685999999999</v>
      </c>
      <c r="O4973" s="26">
        <v>0.2440563</v>
      </c>
      <c r="P4973" s="93">
        <f t="shared" si="545"/>
        <v>3.7440563</v>
      </c>
    </row>
    <row r="4974" spans="1:16">
      <c r="A4974" s="10">
        <v>2796.759</v>
      </c>
      <c r="B4974" s="31">
        <v>0.38822109999999999</v>
      </c>
      <c r="C4974" s="9">
        <v>0.3843319</v>
      </c>
      <c r="D4974" s="31">
        <f t="shared" si="539"/>
        <v>0.88433190000000006</v>
      </c>
      <c r="E4974" s="9">
        <v>0.28748940000000001</v>
      </c>
      <c r="F4974" s="31">
        <f t="shared" si="540"/>
        <v>1.2874894000000001</v>
      </c>
      <c r="G4974" s="9">
        <v>0.38415719999999998</v>
      </c>
      <c r="H4974" s="32">
        <f t="shared" si="541"/>
        <v>1.8841572</v>
      </c>
      <c r="I4974" s="9">
        <v>0.30438209999999999</v>
      </c>
      <c r="J4974" s="31">
        <f t="shared" si="542"/>
        <v>2.3043820999999998</v>
      </c>
      <c r="K4974" s="9">
        <v>0.2277575</v>
      </c>
      <c r="L4974" s="48">
        <f t="shared" si="543"/>
        <v>2.7277575000000001</v>
      </c>
      <c r="M4974" s="9">
        <v>0.35110920000000001</v>
      </c>
      <c r="N4974" s="48">
        <f t="shared" si="544"/>
        <v>3.3511091999999998</v>
      </c>
      <c r="O4974" s="26">
        <v>0.24451619999999999</v>
      </c>
      <c r="P4974" s="93">
        <f t="shared" si="545"/>
        <v>3.7445162000000001</v>
      </c>
    </row>
    <row r="4975" spans="1:16">
      <c r="A4975" s="10">
        <v>2797.241</v>
      </c>
      <c r="B4975" s="31">
        <v>0.38851799999999997</v>
      </c>
      <c r="C4975" s="9">
        <v>0.38463209999999998</v>
      </c>
      <c r="D4975" s="31">
        <f t="shared" si="539"/>
        <v>0.88463209999999992</v>
      </c>
      <c r="E4975" s="9">
        <v>0.2879506</v>
      </c>
      <c r="F4975" s="31">
        <f t="shared" si="540"/>
        <v>1.2879506000000001</v>
      </c>
      <c r="G4975" s="9">
        <v>0.38442460000000001</v>
      </c>
      <c r="H4975" s="32">
        <f t="shared" si="541"/>
        <v>1.8844246</v>
      </c>
      <c r="I4975" s="9">
        <v>0.30474709999999999</v>
      </c>
      <c r="J4975" s="31">
        <f t="shared" si="542"/>
        <v>2.3047471000000002</v>
      </c>
      <c r="K4975" s="9">
        <v>0.2281628</v>
      </c>
      <c r="L4975" s="48">
        <f t="shared" si="543"/>
        <v>2.7281627999999998</v>
      </c>
      <c r="M4975" s="9">
        <v>0.35144059999999999</v>
      </c>
      <c r="N4975" s="48">
        <f t="shared" si="544"/>
        <v>3.3514406000000001</v>
      </c>
      <c r="O4975" s="26">
        <v>0.2449607</v>
      </c>
      <c r="P4975" s="93">
        <f t="shared" si="545"/>
        <v>3.7449607</v>
      </c>
    </row>
    <row r="4976" spans="1:16">
      <c r="A4976" s="10">
        <v>2797.723</v>
      </c>
      <c r="B4976" s="31">
        <v>0.38885920000000002</v>
      </c>
      <c r="C4976" s="9">
        <v>0.38493660000000002</v>
      </c>
      <c r="D4976" s="31">
        <f t="shared" si="539"/>
        <v>0.88493660000000007</v>
      </c>
      <c r="E4976" s="9">
        <v>0.28842630000000002</v>
      </c>
      <c r="F4976" s="31">
        <f t="shared" si="540"/>
        <v>1.2884263</v>
      </c>
      <c r="G4976" s="9">
        <v>0.38470169999999998</v>
      </c>
      <c r="H4976" s="32">
        <f t="shared" si="541"/>
        <v>1.8847016999999999</v>
      </c>
      <c r="I4976" s="9">
        <v>0.30514659999999999</v>
      </c>
      <c r="J4976" s="31">
        <f t="shared" si="542"/>
        <v>2.3051466</v>
      </c>
      <c r="K4976" s="9">
        <v>0.22861110000000001</v>
      </c>
      <c r="L4976" s="48">
        <f t="shared" si="543"/>
        <v>2.7286111000000002</v>
      </c>
      <c r="M4976" s="9">
        <v>0.3517768</v>
      </c>
      <c r="N4976" s="48">
        <f t="shared" si="544"/>
        <v>3.3517768000000001</v>
      </c>
      <c r="O4976" s="26">
        <v>0.24540719999999999</v>
      </c>
      <c r="P4976" s="93">
        <f t="shared" si="545"/>
        <v>3.7454071999999998</v>
      </c>
    </row>
    <row r="4977" spans="1:16">
      <c r="A4977" s="10">
        <v>2798.2049999999999</v>
      </c>
      <c r="B4977" s="31">
        <v>0.38924360000000002</v>
      </c>
      <c r="C4977" s="9">
        <v>0.38525300000000001</v>
      </c>
      <c r="D4977" s="31">
        <f t="shared" si="539"/>
        <v>0.88525300000000007</v>
      </c>
      <c r="E4977" s="9">
        <v>0.28892649999999998</v>
      </c>
      <c r="F4977" s="31">
        <f t="shared" si="540"/>
        <v>1.2889265000000001</v>
      </c>
      <c r="G4977" s="9">
        <v>0.38501010000000002</v>
      </c>
      <c r="H4977" s="32">
        <f t="shared" si="541"/>
        <v>1.8850101000000001</v>
      </c>
      <c r="I4977" s="9">
        <v>0.30559229999999998</v>
      </c>
      <c r="J4977" s="31">
        <f t="shared" si="542"/>
        <v>2.3055922999999998</v>
      </c>
      <c r="K4977" s="9">
        <v>0.22911219999999999</v>
      </c>
      <c r="L4977" s="48">
        <f t="shared" si="543"/>
        <v>2.7291121999999999</v>
      </c>
      <c r="M4977" s="9">
        <v>0.35212559999999998</v>
      </c>
      <c r="N4977" s="48">
        <f t="shared" si="544"/>
        <v>3.3521255999999999</v>
      </c>
      <c r="O4977" s="26">
        <v>0.2458765</v>
      </c>
      <c r="P4977" s="93">
        <f t="shared" si="545"/>
        <v>3.7458765000000001</v>
      </c>
    </row>
    <row r="4978" spans="1:16">
      <c r="A4978" s="10">
        <v>2798.6880000000001</v>
      </c>
      <c r="B4978" s="31">
        <v>0.38965899999999998</v>
      </c>
      <c r="C4978" s="9">
        <v>0.3855846</v>
      </c>
      <c r="D4978" s="31">
        <f t="shared" si="539"/>
        <v>0.88558460000000006</v>
      </c>
      <c r="E4978" s="9">
        <v>0.28945340000000003</v>
      </c>
      <c r="F4978" s="31">
        <f t="shared" si="540"/>
        <v>1.2894534</v>
      </c>
      <c r="G4978" s="9">
        <v>0.3853627</v>
      </c>
      <c r="H4978" s="32">
        <f t="shared" si="541"/>
        <v>1.8853626999999999</v>
      </c>
      <c r="I4978" s="9">
        <v>0.30608340000000001</v>
      </c>
      <c r="J4978" s="31">
        <f t="shared" si="542"/>
        <v>2.3060833999999999</v>
      </c>
      <c r="K4978" s="9">
        <v>0.22966500000000001</v>
      </c>
      <c r="L4978" s="48">
        <f t="shared" si="543"/>
        <v>2.7296649999999998</v>
      </c>
      <c r="M4978" s="9">
        <v>0.35248600000000002</v>
      </c>
      <c r="N4978" s="48">
        <f t="shared" si="544"/>
        <v>3.3524859999999999</v>
      </c>
      <c r="O4978" s="26">
        <v>0.24638119999999999</v>
      </c>
      <c r="P4978" s="93">
        <f t="shared" si="545"/>
        <v>3.7463812000000001</v>
      </c>
    </row>
    <row r="4979" spans="1:16">
      <c r="A4979" s="10">
        <v>2799.17</v>
      </c>
      <c r="B4979" s="31">
        <v>0.39008209999999999</v>
      </c>
      <c r="C4979" s="9">
        <v>0.38593559999999999</v>
      </c>
      <c r="D4979" s="31">
        <f t="shared" si="539"/>
        <v>0.88593560000000005</v>
      </c>
      <c r="E4979" s="9">
        <v>0.29000209999999998</v>
      </c>
      <c r="F4979" s="31">
        <f t="shared" si="540"/>
        <v>1.2900020999999999</v>
      </c>
      <c r="G4979" s="9">
        <v>0.38576139999999998</v>
      </c>
      <c r="H4979" s="32">
        <f t="shared" si="541"/>
        <v>1.8857614</v>
      </c>
      <c r="I4979" s="9">
        <v>0.30660720000000002</v>
      </c>
      <c r="J4979" s="31">
        <f t="shared" si="542"/>
        <v>2.3066072000000002</v>
      </c>
      <c r="K4979" s="9">
        <v>0.23025480000000001</v>
      </c>
      <c r="L4979" s="48">
        <f t="shared" si="543"/>
        <v>2.7302548</v>
      </c>
      <c r="M4979" s="9">
        <v>0.35284910000000003</v>
      </c>
      <c r="N4979" s="48">
        <f t="shared" si="544"/>
        <v>3.3528491000000002</v>
      </c>
      <c r="O4979" s="26">
        <v>0.24692239999999999</v>
      </c>
      <c r="P4979" s="93">
        <f t="shared" si="545"/>
        <v>3.7469223999999999</v>
      </c>
    </row>
    <row r="4980" spans="1:16">
      <c r="A4980" s="10">
        <v>2799.652</v>
      </c>
      <c r="B4980" s="31">
        <v>0.39048939999999999</v>
      </c>
      <c r="C4980" s="9">
        <v>0.38630910000000002</v>
      </c>
      <c r="D4980" s="31">
        <f t="shared" si="539"/>
        <v>0.88630910000000007</v>
      </c>
      <c r="E4980" s="9">
        <v>0.29056569999999998</v>
      </c>
      <c r="F4980" s="31">
        <f t="shared" si="540"/>
        <v>1.2905656999999999</v>
      </c>
      <c r="G4980" s="9">
        <v>0.38619740000000002</v>
      </c>
      <c r="H4980" s="32">
        <f t="shared" si="541"/>
        <v>1.8861973999999999</v>
      </c>
      <c r="I4980" s="9">
        <v>0.30714370000000002</v>
      </c>
      <c r="J4980" s="31">
        <f t="shared" si="542"/>
        <v>2.3071437000000001</v>
      </c>
      <c r="K4980" s="9">
        <v>0.23085900000000001</v>
      </c>
      <c r="L4980" s="48">
        <f t="shared" si="543"/>
        <v>2.7308590000000001</v>
      </c>
      <c r="M4980" s="9">
        <v>0.3532074</v>
      </c>
      <c r="N4980" s="48">
        <f t="shared" si="544"/>
        <v>3.3532074000000001</v>
      </c>
      <c r="O4980" s="26">
        <v>0.24748800000000001</v>
      </c>
      <c r="P4980" s="93">
        <f t="shared" si="545"/>
        <v>3.7474880000000002</v>
      </c>
    </row>
    <row r="4981" spans="1:16">
      <c r="A4981" s="10">
        <v>2800.134</v>
      </c>
      <c r="B4981" s="31">
        <v>0.3908682</v>
      </c>
      <c r="C4981" s="9">
        <v>0.38671109999999997</v>
      </c>
      <c r="D4981" s="31">
        <f t="shared" si="539"/>
        <v>0.88671109999999997</v>
      </c>
      <c r="E4981" s="9">
        <v>0.29114020000000002</v>
      </c>
      <c r="F4981" s="31">
        <f t="shared" si="540"/>
        <v>1.2911402000000001</v>
      </c>
      <c r="G4981" s="9">
        <v>0.38665690000000003</v>
      </c>
      <c r="H4981" s="32">
        <f t="shared" si="541"/>
        <v>1.8866569</v>
      </c>
      <c r="I4981" s="9">
        <v>0.30767159999999999</v>
      </c>
      <c r="J4981" s="31">
        <f t="shared" si="542"/>
        <v>2.3076715999999999</v>
      </c>
      <c r="K4981" s="9">
        <v>0.2314552</v>
      </c>
      <c r="L4981" s="48">
        <f t="shared" si="543"/>
        <v>2.7314552000000001</v>
      </c>
      <c r="M4981" s="9">
        <v>0.35355789999999998</v>
      </c>
      <c r="N4981" s="48">
        <f t="shared" si="544"/>
        <v>3.3535579000000002</v>
      </c>
      <c r="O4981" s="26">
        <v>0.24806110000000001</v>
      </c>
      <c r="P4981" s="93">
        <f t="shared" si="545"/>
        <v>3.7480611000000001</v>
      </c>
    </row>
    <row r="4982" spans="1:16">
      <c r="A4982" s="10">
        <v>2800.616</v>
      </c>
      <c r="B4982" s="31">
        <v>0.39122269999999998</v>
      </c>
      <c r="C4982" s="9">
        <v>0.38714559999999998</v>
      </c>
      <c r="D4982" s="31">
        <f t="shared" si="539"/>
        <v>0.88714559999999998</v>
      </c>
      <c r="E4982" s="9">
        <v>0.29172710000000002</v>
      </c>
      <c r="F4982" s="31">
        <f t="shared" si="540"/>
        <v>1.2917271000000001</v>
      </c>
      <c r="G4982" s="9">
        <v>0.38712370000000002</v>
      </c>
      <c r="H4982" s="32">
        <f t="shared" si="541"/>
        <v>1.8871237000000001</v>
      </c>
      <c r="I4982" s="9">
        <v>0.30817430000000001</v>
      </c>
      <c r="J4982" s="31">
        <f t="shared" si="542"/>
        <v>2.3081743000000001</v>
      </c>
      <c r="K4982" s="9">
        <v>0.2320255</v>
      </c>
      <c r="L4982" s="48">
        <f t="shared" si="543"/>
        <v>2.7320254999999998</v>
      </c>
      <c r="M4982" s="9">
        <v>0.3539062</v>
      </c>
      <c r="N4982" s="48">
        <f t="shared" si="544"/>
        <v>3.3539061999999999</v>
      </c>
      <c r="O4982" s="26">
        <v>0.24862119999999999</v>
      </c>
      <c r="P4982" s="93">
        <f t="shared" si="545"/>
        <v>3.7486212000000001</v>
      </c>
    </row>
    <row r="4983" spans="1:16">
      <c r="A4983" s="10">
        <v>2801.098</v>
      </c>
      <c r="B4983" s="31">
        <v>0.39156950000000001</v>
      </c>
      <c r="C4983" s="9">
        <v>0.38761230000000002</v>
      </c>
      <c r="D4983" s="31">
        <f t="shared" si="539"/>
        <v>0.88761230000000002</v>
      </c>
      <c r="E4983" s="9">
        <v>0.29233399999999998</v>
      </c>
      <c r="F4983" s="31">
        <f t="shared" si="540"/>
        <v>1.2923339999999999</v>
      </c>
      <c r="G4983" s="9">
        <v>0.38758409999999999</v>
      </c>
      <c r="H4983" s="32">
        <f t="shared" si="541"/>
        <v>1.8875841</v>
      </c>
      <c r="I4983" s="9">
        <v>0.30864140000000001</v>
      </c>
      <c r="J4983" s="31">
        <f t="shared" si="542"/>
        <v>2.3086414</v>
      </c>
      <c r="K4983" s="9">
        <v>0.2325643</v>
      </c>
      <c r="L4983" s="48">
        <f t="shared" si="543"/>
        <v>2.7325642999999999</v>
      </c>
      <c r="M4983" s="9">
        <v>0.35426360000000001</v>
      </c>
      <c r="N4983" s="48">
        <f t="shared" si="544"/>
        <v>3.3542635999999999</v>
      </c>
      <c r="O4983" s="26">
        <v>0.2491573</v>
      </c>
      <c r="P4983" s="93">
        <f t="shared" si="545"/>
        <v>3.7491572999999998</v>
      </c>
    </row>
    <row r="4984" spans="1:16">
      <c r="A4984" s="10">
        <v>2801.58</v>
      </c>
      <c r="B4984" s="31">
        <v>0.39192739999999998</v>
      </c>
      <c r="C4984" s="9">
        <v>0.38810349999999999</v>
      </c>
      <c r="D4984" s="31">
        <f t="shared" si="539"/>
        <v>0.88810349999999993</v>
      </c>
      <c r="E4984" s="9">
        <v>0.29296939999999999</v>
      </c>
      <c r="F4984" s="31">
        <f t="shared" si="540"/>
        <v>1.2929694</v>
      </c>
      <c r="G4984" s="9">
        <v>0.38803019999999999</v>
      </c>
      <c r="H4984" s="32">
        <f t="shared" si="541"/>
        <v>1.8880302</v>
      </c>
      <c r="I4984" s="9">
        <v>0.30907249999999997</v>
      </c>
      <c r="J4984" s="31">
        <f t="shared" si="542"/>
        <v>2.3090725000000001</v>
      </c>
      <c r="K4984" s="9">
        <v>0.23307439999999999</v>
      </c>
      <c r="L4984" s="48">
        <f t="shared" si="543"/>
        <v>2.7330744</v>
      </c>
      <c r="M4984" s="9">
        <v>0.35464059999999997</v>
      </c>
      <c r="N4984" s="48">
        <f t="shared" si="544"/>
        <v>3.3546405999999998</v>
      </c>
      <c r="O4984" s="26">
        <v>0.24966669999999999</v>
      </c>
      <c r="P4984" s="93">
        <f t="shared" si="545"/>
        <v>3.7496667000000001</v>
      </c>
    </row>
    <row r="4985" spans="1:16">
      <c r="A4985" s="10">
        <v>2802.0619999999999</v>
      </c>
      <c r="B4985" s="31">
        <v>0.39231139999999998</v>
      </c>
      <c r="C4985" s="9">
        <v>0.38859939999999998</v>
      </c>
      <c r="D4985" s="31">
        <f t="shared" si="539"/>
        <v>0.88859939999999993</v>
      </c>
      <c r="E4985" s="9">
        <v>0.29363719999999999</v>
      </c>
      <c r="F4985" s="31">
        <f t="shared" si="540"/>
        <v>1.2936372</v>
      </c>
      <c r="G4985" s="9">
        <v>0.38846079999999999</v>
      </c>
      <c r="H4985" s="32">
        <f t="shared" si="541"/>
        <v>1.8884608000000001</v>
      </c>
      <c r="I4985" s="9">
        <v>0.30947010000000003</v>
      </c>
      <c r="J4985" s="31">
        <f t="shared" si="542"/>
        <v>2.3094701</v>
      </c>
      <c r="K4985" s="9">
        <v>0.23356399999999999</v>
      </c>
      <c r="L4985" s="48">
        <f t="shared" si="543"/>
        <v>2.7335639999999999</v>
      </c>
      <c r="M4985" s="9">
        <v>0.3550431</v>
      </c>
      <c r="N4985" s="48">
        <f t="shared" si="544"/>
        <v>3.3550431000000001</v>
      </c>
      <c r="O4985" s="26">
        <v>0.25015569999999998</v>
      </c>
      <c r="P4985" s="93">
        <f t="shared" si="545"/>
        <v>3.7501557000000001</v>
      </c>
    </row>
    <row r="4986" spans="1:16">
      <c r="A4986" s="10">
        <v>2802.5439999999999</v>
      </c>
      <c r="B4986" s="31">
        <v>0.3927215</v>
      </c>
      <c r="C4986" s="9">
        <v>0.38907419999999998</v>
      </c>
      <c r="D4986" s="31">
        <f t="shared" si="539"/>
        <v>0.88907420000000004</v>
      </c>
      <c r="E4986" s="9">
        <v>0.29433290000000001</v>
      </c>
      <c r="F4986" s="31">
        <f t="shared" si="540"/>
        <v>1.2943329000000001</v>
      </c>
      <c r="G4986" s="9">
        <v>0.38888040000000001</v>
      </c>
      <c r="H4986" s="32">
        <f t="shared" si="541"/>
        <v>1.8888804000000001</v>
      </c>
      <c r="I4986" s="9">
        <v>0.3098418</v>
      </c>
      <c r="J4986" s="31">
        <f t="shared" si="542"/>
        <v>2.3098418000000001</v>
      </c>
      <c r="K4986" s="9">
        <v>0.23404159999999999</v>
      </c>
      <c r="L4986" s="48">
        <f t="shared" si="543"/>
        <v>2.7340415999999998</v>
      </c>
      <c r="M4986" s="9">
        <v>0.35547069999999997</v>
      </c>
      <c r="N4986" s="48">
        <f t="shared" si="544"/>
        <v>3.3554707000000001</v>
      </c>
      <c r="O4986" s="26">
        <v>0.25063679999999999</v>
      </c>
      <c r="P4986" s="93">
        <f t="shared" si="545"/>
        <v>3.7506368000000001</v>
      </c>
    </row>
    <row r="4987" spans="1:16">
      <c r="A4987" s="10">
        <v>2803.027</v>
      </c>
      <c r="B4987" s="31">
        <v>0.39314650000000001</v>
      </c>
      <c r="C4987" s="9">
        <v>0.38950699999999999</v>
      </c>
      <c r="D4987" s="31">
        <f t="shared" si="539"/>
        <v>0.88950700000000005</v>
      </c>
      <c r="E4987" s="9">
        <v>0.2950429</v>
      </c>
      <c r="F4987" s="31">
        <f t="shared" si="540"/>
        <v>1.2950428999999999</v>
      </c>
      <c r="G4987" s="9">
        <v>0.38929819999999998</v>
      </c>
      <c r="H4987" s="32">
        <f t="shared" si="541"/>
        <v>1.8892982</v>
      </c>
      <c r="I4987" s="9">
        <v>0.31019360000000001</v>
      </c>
      <c r="J4987" s="31">
        <f t="shared" si="542"/>
        <v>2.3101935999999998</v>
      </c>
      <c r="K4987" s="9">
        <v>0.2345131</v>
      </c>
      <c r="L4987" s="48">
        <f t="shared" si="543"/>
        <v>2.7345131</v>
      </c>
      <c r="M4987" s="9">
        <v>0.35591469999999997</v>
      </c>
      <c r="N4987" s="48">
        <f t="shared" si="544"/>
        <v>3.3559147</v>
      </c>
      <c r="O4987" s="26">
        <v>0.25112099999999998</v>
      </c>
      <c r="P4987" s="93">
        <f t="shared" si="545"/>
        <v>3.7511209999999999</v>
      </c>
    </row>
    <row r="4988" spans="1:16">
      <c r="A4988" s="10">
        <v>2803.509</v>
      </c>
      <c r="B4988" s="31">
        <v>0.393569</v>
      </c>
      <c r="C4988" s="9">
        <v>0.38988689999999998</v>
      </c>
      <c r="D4988" s="31">
        <f t="shared" si="539"/>
        <v>0.88988690000000004</v>
      </c>
      <c r="E4988" s="9">
        <v>0.29574859999999997</v>
      </c>
      <c r="F4988" s="31">
        <f t="shared" si="540"/>
        <v>1.2957486</v>
      </c>
      <c r="G4988" s="9">
        <v>0.38972600000000002</v>
      </c>
      <c r="H4988" s="32">
        <f t="shared" si="541"/>
        <v>1.889726</v>
      </c>
      <c r="I4988" s="9">
        <v>0.31053639999999999</v>
      </c>
      <c r="J4988" s="31">
        <f t="shared" si="542"/>
        <v>2.3105364000000002</v>
      </c>
      <c r="K4988" s="9">
        <v>0.2349802</v>
      </c>
      <c r="L4988" s="48">
        <f t="shared" si="543"/>
        <v>2.7349801999999999</v>
      </c>
      <c r="M4988" s="9">
        <v>0.35636709999999999</v>
      </c>
      <c r="N4988" s="48">
        <f t="shared" si="544"/>
        <v>3.3563670999999999</v>
      </c>
      <c r="O4988" s="26">
        <v>0.25162010000000001</v>
      </c>
      <c r="P4988" s="93">
        <f t="shared" si="545"/>
        <v>3.7516201000000002</v>
      </c>
    </row>
    <row r="4989" spans="1:16">
      <c r="A4989" s="10">
        <v>2803.991</v>
      </c>
      <c r="B4989" s="31">
        <v>0.39397729999999997</v>
      </c>
      <c r="C4989" s="9">
        <v>0.39022180000000001</v>
      </c>
      <c r="D4989" s="31">
        <f t="shared" si="539"/>
        <v>0.89022179999999995</v>
      </c>
      <c r="E4989" s="9">
        <v>0.29643419999999998</v>
      </c>
      <c r="F4989" s="31">
        <f t="shared" si="540"/>
        <v>1.2964342</v>
      </c>
      <c r="G4989" s="9">
        <v>0.39017580000000002</v>
      </c>
      <c r="H4989" s="32">
        <f t="shared" si="541"/>
        <v>1.8901758</v>
      </c>
      <c r="I4989" s="9">
        <v>0.31088260000000001</v>
      </c>
      <c r="J4989" s="31">
        <f t="shared" si="542"/>
        <v>2.3108826000000002</v>
      </c>
      <c r="K4989" s="9">
        <v>0.23544599999999999</v>
      </c>
      <c r="L4989" s="48">
        <f t="shared" si="543"/>
        <v>2.735446</v>
      </c>
      <c r="M4989" s="9">
        <v>0.35681889999999999</v>
      </c>
      <c r="N4989" s="48">
        <f t="shared" si="544"/>
        <v>3.3568188999999999</v>
      </c>
      <c r="O4989" s="26">
        <v>0.25214170000000002</v>
      </c>
      <c r="P4989" s="93">
        <f t="shared" si="545"/>
        <v>3.7521417000000001</v>
      </c>
    </row>
    <row r="4990" spans="1:16">
      <c r="A4990" s="10">
        <v>2804.473</v>
      </c>
      <c r="B4990" s="31">
        <v>0.39437169999999999</v>
      </c>
      <c r="C4990" s="9">
        <v>0.3905344</v>
      </c>
      <c r="D4990" s="31">
        <f t="shared" si="539"/>
        <v>0.89053439999999995</v>
      </c>
      <c r="E4990" s="9">
        <v>0.29708960000000001</v>
      </c>
      <c r="F4990" s="31">
        <f t="shared" si="540"/>
        <v>1.2970896000000001</v>
      </c>
      <c r="G4990" s="9">
        <v>0.39065509999999998</v>
      </c>
      <c r="H4990" s="32">
        <f t="shared" si="541"/>
        <v>1.8906551</v>
      </c>
      <c r="I4990" s="9">
        <v>0.31124570000000001</v>
      </c>
      <c r="J4990" s="31">
        <f t="shared" si="542"/>
        <v>2.3112457000000002</v>
      </c>
      <c r="K4990" s="9">
        <v>0.23591419999999999</v>
      </c>
      <c r="L4990" s="48">
        <f t="shared" si="543"/>
        <v>2.7359141999999999</v>
      </c>
      <c r="M4990" s="9">
        <v>0.35726649999999999</v>
      </c>
      <c r="N4990" s="48">
        <f t="shared" si="544"/>
        <v>3.3572665000000002</v>
      </c>
      <c r="O4990" s="26">
        <v>0.25268689999999999</v>
      </c>
      <c r="P4990" s="93">
        <f t="shared" si="545"/>
        <v>3.7526869</v>
      </c>
    </row>
    <row r="4991" spans="1:16">
      <c r="A4991" s="10">
        <v>2804.9549999999999</v>
      </c>
      <c r="B4991" s="31">
        <v>0.39476290000000003</v>
      </c>
      <c r="C4991" s="9">
        <v>0.39085449999999999</v>
      </c>
      <c r="D4991" s="31">
        <f t="shared" si="539"/>
        <v>0.89085449999999999</v>
      </c>
      <c r="E4991" s="9">
        <v>0.29771599999999998</v>
      </c>
      <c r="F4991" s="31">
        <f t="shared" si="540"/>
        <v>1.2977159999999999</v>
      </c>
      <c r="G4991" s="9">
        <v>0.39116570000000001</v>
      </c>
      <c r="H4991" s="32">
        <f t="shared" si="541"/>
        <v>1.8911656999999999</v>
      </c>
      <c r="I4991" s="9">
        <v>0.31164069999999999</v>
      </c>
      <c r="J4991" s="31">
        <f t="shared" si="542"/>
        <v>2.3116406999999999</v>
      </c>
      <c r="K4991" s="9">
        <v>0.23639170000000001</v>
      </c>
      <c r="L4991" s="48">
        <f t="shared" si="543"/>
        <v>2.7363917</v>
      </c>
      <c r="M4991" s="9">
        <v>0.35770540000000001</v>
      </c>
      <c r="N4991" s="48">
        <f t="shared" si="544"/>
        <v>3.3577054</v>
      </c>
      <c r="O4991" s="26">
        <v>0.2532529</v>
      </c>
      <c r="P4991" s="93">
        <f t="shared" si="545"/>
        <v>3.7532529000000001</v>
      </c>
    </row>
    <row r="4992" spans="1:16">
      <c r="A4992" s="10">
        <v>2805.4369999999999</v>
      </c>
      <c r="B4992" s="31">
        <v>0.39516780000000001</v>
      </c>
      <c r="C4992" s="9">
        <v>0.39120820000000001</v>
      </c>
      <c r="D4992" s="31">
        <f t="shared" si="539"/>
        <v>0.89120820000000001</v>
      </c>
      <c r="E4992" s="9">
        <v>0.29832039999999999</v>
      </c>
      <c r="F4992" s="31">
        <f t="shared" si="540"/>
        <v>1.2983203999999999</v>
      </c>
      <c r="G4992" s="9">
        <v>0.39170070000000001</v>
      </c>
      <c r="H4992" s="32">
        <f t="shared" si="541"/>
        <v>1.8917006999999999</v>
      </c>
      <c r="I4992" s="9">
        <v>0.31207469999999998</v>
      </c>
      <c r="J4992" s="31">
        <f t="shared" si="542"/>
        <v>2.3120747000000001</v>
      </c>
      <c r="K4992" s="9">
        <v>0.2368864</v>
      </c>
      <c r="L4992" s="48">
        <f t="shared" si="543"/>
        <v>2.7368863999999999</v>
      </c>
      <c r="M4992" s="9">
        <v>0.35813119999999998</v>
      </c>
      <c r="N4992" s="48">
        <f t="shared" si="544"/>
        <v>3.3581311999999999</v>
      </c>
      <c r="O4992" s="26">
        <v>0.25383030000000001</v>
      </c>
      <c r="P4992" s="93">
        <f t="shared" si="545"/>
        <v>3.7538303000000002</v>
      </c>
    </row>
    <row r="4993" spans="1:16">
      <c r="A4993" s="10">
        <v>2805.9189999999999</v>
      </c>
      <c r="B4993" s="31">
        <v>0.39559610000000001</v>
      </c>
      <c r="C4993" s="9">
        <v>0.39160410000000001</v>
      </c>
      <c r="D4993" s="31">
        <f t="shared" si="539"/>
        <v>0.89160410000000001</v>
      </c>
      <c r="E4993" s="9">
        <v>0.2989136</v>
      </c>
      <c r="F4993" s="31">
        <f t="shared" si="540"/>
        <v>1.2989136000000001</v>
      </c>
      <c r="G4993" s="9">
        <v>0.39224759999999997</v>
      </c>
      <c r="H4993" s="32">
        <f t="shared" si="541"/>
        <v>1.8922475999999999</v>
      </c>
      <c r="I4993" s="9">
        <v>0.31254890000000002</v>
      </c>
      <c r="J4993" s="31">
        <f t="shared" si="542"/>
        <v>2.3125488999999999</v>
      </c>
      <c r="K4993" s="9">
        <v>0.23740230000000001</v>
      </c>
      <c r="L4993" s="48">
        <f t="shared" si="543"/>
        <v>2.7374022999999998</v>
      </c>
      <c r="M4993" s="9">
        <v>0.35853590000000002</v>
      </c>
      <c r="N4993" s="48">
        <f t="shared" si="544"/>
        <v>3.3585359000000001</v>
      </c>
      <c r="O4993" s="26">
        <v>0.25440570000000001</v>
      </c>
      <c r="P4993" s="93">
        <f t="shared" si="545"/>
        <v>3.7544057</v>
      </c>
    </row>
    <row r="4994" spans="1:16">
      <c r="A4994" s="10">
        <v>2806.4009999999998</v>
      </c>
      <c r="B4994" s="31">
        <v>0.3960477</v>
      </c>
      <c r="C4994" s="9">
        <v>0.39203440000000001</v>
      </c>
      <c r="D4994" s="31">
        <f t="shared" si="539"/>
        <v>0.89203440000000001</v>
      </c>
      <c r="E4994" s="9">
        <v>0.29950569999999999</v>
      </c>
      <c r="F4994" s="31">
        <f t="shared" si="540"/>
        <v>1.2995057000000001</v>
      </c>
      <c r="G4994" s="9">
        <v>0.39278869999999999</v>
      </c>
      <c r="H4994" s="32">
        <f t="shared" si="541"/>
        <v>1.8927887000000001</v>
      </c>
      <c r="I4994" s="9">
        <v>0.31305240000000001</v>
      </c>
      <c r="J4994" s="31">
        <f t="shared" si="542"/>
        <v>2.3130524000000001</v>
      </c>
      <c r="K4994" s="9">
        <v>0.23793600000000001</v>
      </c>
      <c r="L4994" s="48">
        <f t="shared" si="543"/>
        <v>2.7379359999999999</v>
      </c>
      <c r="M4994" s="9">
        <v>0.3589098</v>
      </c>
      <c r="N4994" s="48">
        <f t="shared" si="544"/>
        <v>3.3589098000000002</v>
      </c>
      <c r="O4994" s="26">
        <v>0.25496380000000002</v>
      </c>
      <c r="P4994" s="93">
        <f t="shared" si="545"/>
        <v>3.7549638000000001</v>
      </c>
    </row>
    <row r="4995" spans="1:16">
      <c r="A4995" s="10">
        <v>2806.884</v>
      </c>
      <c r="B4995" s="31">
        <v>0.39650730000000001</v>
      </c>
      <c r="C4995" s="9">
        <v>0.39247989999999999</v>
      </c>
      <c r="D4995" s="31">
        <f t="shared" ref="D4995:D5058" si="546">C4995+0.5</f>
        <v>0.89247989999999999</v>
      </c>
      <c r="E4995" s="9">
        <v>0.30010369999999997</v>
      </c>
      <c r="F4995" s="31">
        <f t="shared" ref="F4995:F5058" si="547">E4995+1</f>
        <v>1.3001037</v>
      </c>
      <c r="G4995" s="9">
        <v>0.39330979999999999</v>
      </c>
      <c r="H4995" s="32">
        <f t="shared" ref="H4995:H5058" si="548">G4995+1.5</f>
        <v>1.8933097999999999</v>
      </c>
      <c r="I4995" s="9">
        <v>0.31357059999999998</v>
      </c>
      <c r="J4995" s="31">
        <f t="shared" ref="J4995:J5058" si="549">I4995+2</f>
        <v>2.3135705999999998</v>
      </c>
      <c r="K4995" s="9">
        <v>0.23847769999999999</v>
      </c>
      <c r="L4995" s="48">
        <f t="shared" ref="L4995:L5058" si="550">K4995+2.5</f>
        <v>2.7384776999999998</v>
      </c>
      <c r="M4995" s="9">
        <v>0.35924689999999998</v>
      </c>
      <c r="N4995" s="48">
        <f t="shared" ref="N4995:N5058" si="551">M4995+3</f>
        <v>3.3592469</v>
      </c>
      <c r="O4995" s="26">
        <v>0.25549050000000001</v>
      </c>
      <c r="P4995" s="93">
        <f t="shared" ref="P4995:P5058" si="552">O4995+3.5</f>
        <v>3.7554905000000001</v>
      </c>
    </row>
    <row r="4996" spans="1:16">
      <c r="A4996" s="10">
        <v>2807.3649999999998</v>
      </c>
      <c r="B4996" s="31">
        <v>0.39695360000000002</v>
      </c>
      <c r="C4996" s="9">
        <v>0.39291739999999997</v>
      </c>
      <c r="D4996" s="31">
        <f t="shared" si="546"/>
        <v>0.89291739999999997</v>
      </c>
      <c r="E4996" s="9">
        <v>0.30071059999999999</v>
      </c>
      <c r="F4996" s="31">
        <f t="shared" si="547"/>
        <v>1.3007105999999999</v>
      </c>
      <c r="G4996" s="9">
        <v>0.39380179999999998</v>
      </c>
      <c r="H4996" s="32">
        <f t="shared" si="548"/>
        <v>1.8938017999999999</v>
      </c>
      <c r="I4996" s="9">
        <v>0.31408760000000002</v>
      </c>
      <c r="J4996" s="31">
        <f t="shared" si="549"/>
        <v>2.3140876000000001</v>
      </c>
      <c r="K4996" s="9">
        <v>0.23901439999999999</v>
      </c>
      <c r="L4996" s="48">
        <f t="shared" si="550"/>
        <v>2.7390143999999998</v>
      </c>
      <c r="M4996" s="9">
        <v>0.35955140000000002</v>
      </c>
      <c r="N4996" s="48">
        <f t="shared" si="551"/>
        <v>3.3595514</v>
      </c>
      <c r="O4996" s="26">
        <v>0.25598219999999999</v>
      </c>
      <c r="P4996" s="93">
        <f t="shared" si="552"/>
        <v>3.7559822</v>
      </c>
    </row>
    <row r="4997" spans="1:16">
      <c r="A4997" s="10">
        <v>2807.848</v>
      </c>
      <c r="B4997" s="31">
        <v>0.39736480000000002</v>
      </c>
      <c r="C4997" s="9">
        <v>0.39333279999999998</v>
      </c>
      <c r="D4997" s="31">
        <f t="shared" si="546"/>
        <v>0.89333280000000004</v>
      </c>
      <c r="E4997" s="9">
        <v>0.30132890000000001</v>
      </c>
      <c r="F4997" s="31">
        <f t="shared" si="547"/>
        <v>1.3013289000000001</v>
      </c>
      <c r="G4997" s="9">
        <v>0.39426529999999999</v>
      </c>
      <c r="H4997" s="32">
        <f t="shared" si="548"/>
        <v>1.8942653</v>
      </c>
      <c r="I4997" s="9">
        <v>0.31459520000000002</v>
      </c>
      <c r="J4997" s="31">
        <f t="shared" si="549"/>
        <v>2.3145951999999999</v>
      </c>
      <c r="K4997" s="9">
        <v>0.239534</v>
      </c>
      <c r="L4997" s="48">
        <f t="shared" si="550"/>
        <v>2.7395339999999999</v>
      </c>
      <c r="M4997" s="9">
        <v>0.35983910000000002</v>
      </c>
      <c r="N4997" s="48">
        <f t="shared" si="551"/>
        <v>3.3598390999999999</v>
      </c>
      <c r="O4997" s="26">
        <v>0.25644400000000001</v>
      </c>
      <c r="P4997" s="93">
        <f t="shared" si="552"/>
        <v>3.7564440000000001</v>
      </c>
    </row>
    <row r="4998" spans="1:16">
      <c r="A4998" s="10">
        <v>2808.33</v>
      </c>
      <c r="B4998" s="31">
        <v>0.39773069999999999</v>
      </c>
      <c r="C4998" s="9">
        <v>0.3937233</v>
      </c>
      <c r="D4998" s="31">
        <f t="shared" si="546"/>
        <v>0.8937233</v>
      </c>
      <c r="E4998" s="9">
        <v>0.30196139999999999</v>
      </c>
      <c r="F4998" s="31">
        <f t="shared" si="547"/>
        <v>1.3019613999999999</v>
      </c>
      <c r="G4998" s="9">
        <v>0.39470620000000001</v>
      </c>
      <c r="H4998" s="32">
        <f t="shared" si="548"/>
        <v>1.8947061999999999</v>
      </c>
      <c r="I4998" s="9">
        <v>0.3150927</v>
      </c>
      <c r="J4998" s="31">
        <f t="shared" si="549"/>
        <v>2.3150927000000001</v>
      </c>
      <c r="K4998" s="9">
        <v>0.24003169999999999</v>
      </c>
      <c r="L4998" s="48">
        <f t="shared" si="550"/>
        <v>2.7400316999999998</v>
      </c>
      <c r="M4998" s="9">
        <v>0.3601337</v>
      </c>
      <c r="N4998" s="48">
        <f t="shared" si="551"/>
        <v>3.3601337</v>
      </c>
      <c r="O4998" s="26">
        <v>0.25689250000000002</v>
      </c>
      <c r="P4998" s="93">
        <f t="shared" si="552"/>
        <v>3.7568925000000002</v>
      </c>
    </row>
    <row r="4999" spans="1:16">
      <c r="A4999" s="10">
        <v>2808.8119999999999</v>
      </c>
      <c r="B4999" s="31">
        <v>0.39805279999999998</v>
      </c>
      <c r="C4999" s="9">
        <v>0.39409810000000001</v>
      </c>
      <c r="D4999" s="31">
        <f t="shared" si="546"/>
        <v>0.89409810000000001</v>
      </c>
      <c r="E4999" s="9">
        <v>0.30260999999999999</v>
      </c>
      <c r="F4999" s="31">
        <f t="shared" si="547"/>
        <v>1.30261</v>
      </c>
      <c r="G4999" s="9">
        <v>0.39513280000000001</v>
      </c>
      <c r="H4999" s="32">
        <f t="shared" si="548"/>
        <v>1.8951328000000001</v>
      </c>
      <c r="I4999" s="9">
        <v>0.31558839999999999</v>
      </c>
      <c r="J4999" s="31">
        <f t="shared" si="549"/>
        <v>2.3155884000000002</v>
      </c>
      <c r="K4999" s="9">
        <v>0.24051130000000001</v>
      </c>
      <c r="L4999" s="48">
        <f t="shared" si="550"/>
        <v>2.7405113000000001</v>
      </c>
      <c r="M4999" s="9">
        <v>0.36045949999999999</v>
      </c>
      <c r="N4999" s="48">
        <f t="shared" si="551"/>
        <v>3.3604595000000002</v>
      </c>
      <c r="O4999" s="26">
        <v>0.25735079999999999</v>
      </c>
      <c r="P4999" s="93">
        <f t="shared" si="552"/>
        <v>3.7573508000000002</v>
      </c>
    </row>
    <row r="5000" spans="1:16">
      <c r="A5000" s="10">
        <v>2809.2939999999999</v>
      </c>
      <c r="B5000" s="31">
        <v>0.39834019999999998</v>
      </c>
      <c r="C5000" s="9">
        <v>0.39446989999999998</v>
      </c>
      <c r="D5000" s="31">
        <f t="shared" si="546"/>
        <v>0.89446990000000004</v>
      </c>
      <c r="E5000" s="9">
        <v>0.30327470000000001</v>
      </c>
      <c r="F5000" s="31">
        <f t="shared" si="547"/>
        <v>1.3032747</v>
      </c>
      <c r="G5000" s="9">
        <v>0.39555220000000002</v>
      </c>
      <c r="H5000" s="32">
        <f t="shared" si="548"/>
        <v>1.8955522</v>
      </c>
      <c r="I5000" s="9">
        <v>0.31609219999999999</v>
      </c>
      <c r="J5000" s="31">
        <f t="shared" si="549"/>
        <v>2.3160921999999999</v>
      </c>
      <c r="K5000" s="9">
        <v>0.2409838</v>
      </c>
      <c r="L5000" s="48">
        <f t="shared" si="550"/>
        <v>2.7409838</v>
      </c>
      <c r="M5000" s="9">
        <v>0.36083300000000001</v>
      </c>
      <c r="N5000" s="48">
        <f t="shared" si="551"/>
        <v>3.360833</v>
      </c>
      <c r="O5000" s="26">
        <v>0.25784049999999997</v>
      </c>
      <c r="P5000" s="93">
        <f t="shared" si="552"/>
        <v>3.7578404999999999</v>
      </c>
    </row>
    <row r="5001" spans="1:16">
      <c r="A5001" s="10">
        <v>2809.7759999999998</v>
      </c>
      <c r="B5001" s="31">
        <v>0.39860909999999999</v>
      </c>
      <c r="C5001" s="9">
        <v>0.39484639999999999</v>
      </c>
      <c r="D5001" s="31">
        <f t="shared" si="546"/>
        <v>0.89484640000000004</v>
      </c>
      <c r="E5001" s="9">
        <v>0.30395070000000002</v>
      </c>
      <c r="F5001" s="31">
        <f t="shared" si="547"/>
        <v>1.3039507000000001</v>
      </c>
      <c r="G5001" s="9">
        <v>0.39596409999999999</v>
      </c>
      <c r="H5001" s="32">
        <f t="shared" si="548"/>
        <v>1.8959641</v>
      </c>
      <c r="I5001" s="9">
        <v>0.31660919999999998</v>
      </c>
      <c r="J5001" s="31">
        <f t="shared" si="549"/>
        <v>2.3166091999999998</v>
      </c>
      <c r="K5001" s="9">
        <v>0.2414616</v>
      </c>
      <c r="L5001" s="48">
        <f t="shared" si="550"/>
        <v>2.7414616000000001</v>
      </c>
      <c r="M5001" s="9">
        <v>0.36125620000000003</v>
      </c>
      <c r="N5001" s="48">
        <f t="shared" si="551"/>
        <v>3.3612562000000001</v>
      </c>
      <c r="O5001" s="26">
        <v>0.25837549999999998</v>
      </c>
      <c r="P5001" s="93">
        <f t="shared" si="552"/>
        <v>3.7583755000000001</v>
      </c>
    </row>
    <row r="5002" spans="1:16">
      <c r="A5002" s="10">
        <v>2810.2579999999998</v>
      </c>
      <c r="B5002" s="31">
        <v>0.39887129999999998</v>
      </c>
      <c r="C5002" s="9">
        <v>0.39522930000000001</v>
      </c>
      <c r="D5002" s="31">
        <f t="shared" si="546"/>
        <v>0.89522930000000001</v>
      </c>
      <c r="E5002" s="9">
        <v>0.30462899999999998</v>
      </c>
      <c r="F5002" s="31">
        <f t="shared" si="547"/>
        <v>1.304629</v>
      </c>
      <c r="G5002" s="9">
        <v>0.39636460000000001</v>
      </c>
      <c r="H5002" s="32">
        <f t="shared" si="548"/>
        <v>1.8963646000000001</v>
      </c>
      <c r="I5002" s="9">
        <v>0.3171368</v>
      </c>
      <c r="J5002" s="31">
        <f t="shared" si="549"/>
        <v>2.3171368000000001</v>
      </c>
      <c r="K5002" s="9">
        <v>0.24195259999999999</v>
      </c>
      <c r="L5002" s="48">
        <f t="shared" si="550"/>
        <v>2.7419525999999999</v>
      </c>
      <c r="M5002" s="9">
        <v>0.36171500000000001</v>
      </c>
      <c r="N5002" s="48">
        <f t="shared" si="551"/>
        <v>3.3617150000000002</v>
      </c>
      <c r="O5002" s="26">
        <v>0.25895679999999999</v>
      </c>
      <c r="P5002" s="93">
        <f t="shared" si="552"/>
        <v>3.7589568</v>
      </c>
    </row>
    <row r="5003" spans="1:16">
      <c r="A5003" s="10">
        <v>2810.74</v>
      </c>
      <c r="B5003" s="31">
        <v>0.3991382</v>
      </c>
      <c r="C5003" s="9">
        <v>0.39561469999999999</v>
      </c>
      <c r="D5003" s="31">
        <f t="shared" si="546"/>
        <v>0.89561469999999999</v>
      </c>
      <c r="E5003" s="9">
        <v>0.30529729999999999</v>
      </c>
      <c r="F5003" s="31">
        <f t="shared" si="547"/>
        <v>1.3052972999999999</v>
      </c>
      <c r="G5003" s="9">
        <v>0.39674670000000001</v>
      </c>
      <c r="H5003" s="32">
        <f t="shared" si="548"/>
        <v>1.8967467</v>
      </c>
      <c r="I5003" s="9">
        <v>0.31766169999999999</v>
      </c>
      <c r="J5003" s="31">
        <f t="shared" si="549"/>
        <v>2.3176616999999999</v>
      </c>
      <c r="K5003" s="9">
        <v>0.24245739999999999</v>
      </c>
      <c r="L5003" s="48">
        <f t="shared" si="550"/>
        <v>2.7424574000000002</v>
      </c>
      <c r="M5003" s="9">
        <v>0.36218600000000001</v>
      </c>
      <c r="N5003" s="48">
        <f t="shared" si="551"/>
        <v>3.3621859999999999</v>
      </c>
      <c r="O5003" s="26">
        <v>0.25957390000000002</v>
      </c>
      <c r="P5003" s="93">
        <f t="shared" si="552"/>
        <v>3.7595738999999999</v>
      </c>
    </row>
    <row r="5004" spans="1:16">
      <c r="A5004" s="10">
        <v>2811.2220000000002</v>
      </c>
      <c r="B5004" s="31">
        <v>0.3994161</v>
      </c>
      <c r="C5004" s="9">
        <v>0.39599659999999998</v>
      </c>
      <c r="D5004" s="31">
        <f t="shared" si="546"/>
        <v>0.89599659999999992</v>
      </c>
      <c r="E5004" s="9">
        <v>0.30594519999999997</v>
      </c>
      <c r="F5004" s="31">
        <f t="shared" si="547"/>
        <v>1.3059452</v>
      </c>
      <c r="G5004" s="9">
        <v>0.39710610000000002</v>
      </c>
      <c r="H5004" s="32">
        <f t="shared" si="548"/>
        <v>1.8971061</v>
      </c>
      <c r="I5004" s="9">
        <v>0.3181697</v>
      </c>
      <c r="J5004" s="31">
        <f t="shared" si="549"/>
        <v>2.3181696999999999</v>
      </c>
      <c r="K5004" s="9">
        <v>0.2429693</v>
      </c>
      <c r="L5004" s="48">
        <f t="shared" si="550"/>
        <v>2.7429692999999999</v>
      </c>
      <c r="M5004" s="9">
        <v>0.36264610000000003</v>
      </c>
      <c r="N5004" s="48">
        <f t="shared" si="551"/>
        <v>3.3626461000000001</v>
      </c>
      <c r="O5004" s="26">
        <v>0.2602083</v>
      </c>
      <c r="P5004" s="93">
        <f t="shared" si="552"/>
        <v>3.7602082999999999</v>
      </c>
    </row>
    <row r="5005" spans="1:16">
      <c r="A5005" s="10">
        <v>2811.7049999999999</v>
      </c>
      <c r="B5005" s="31">
        <v>0.39971400000000001</v>
      </c>
      <c r="C5005" s="9">
        <v>0.39637820000000001</v>
      </c>
      <c r="D5005" s="31">
        <f t="shared" si="546"/>
        <v>0.89637820000000001</v>
      </c>
      <c r="E5005" s="9">
        <v>0.30656830000000002</v>
      </c>
      <c r="F5005" s="31">
        <f t="shared" si="547"/>
        <v>1.3065682999999999</v>
      </c>
      <c r="G5005" s="9">
        <v>0.39744649999999998</v>
      </c>
      <c r="H5005" s="32">
        <f t="shared" si="548"/>
        <v>1.8974465</v>
      </c>
      <c r="I5005" s="9">
        <v>0.31864880000000001</v>
      </c>
      <c r="J5005" s="31">
        <f t="shared" si="549"/>
        <v>2.3186488000000001</v>
      </c>
      <c r="K5005" s="9">
        <v>0.24347840000000001</v>
      </c>
      <c r="L5005" s="48">
        <f t="shared" si="550"/>
        <v>2.7434783999999999</v>
      </c>
      <c r="M5005" s="9">
        <v>0.36308200000000002</v>
      </c>
      <c r="N5005" s="48">
        <f t="shared" si="551"/>
        <v>3.3630819999999999</v>
      </c>
      <c r="O5005" s="26">
        <v>0.26084420000000003</v>
      </c>
      <c r="P5005" s="93">
        <f t="shared" si="552"/>
        <v>3.7608442000000002</v>
      </c>
    </row>
    <row r="5006" spans="1:16">
      <c r="A5006" s="10">
        <v>2812.1869999999999</v>
      </c>
      <c r="B5006" s="31">
        <v>0.40004040000000002</v>
      </c>
      <c r="C5006" s="9">
        <v>0.39676909999999999</v>
      </c>
      <c r="D5006" s="31">
        <f t="shared" si="546"/>
        <v>0.89676909999999999</v>
      </c>
      <c r="E5006" s="9">
        <v>0.30716959999999999</v>
      </c>
      <c r="F5006" s="31">
        <f t="shared" si="547"/>
        <v>1.3071695999999999</v>
      </c>
      <c r="G5006" s="9">
        <v>0.39777810000000002</v>
      </c>
      <c r="H5006" s="32">
        <f t="shared" si="548"/>
        <v>1.8977781</v>
      </c>
      <c r="I5006" s="9">
        <v>0.31909670000000001</v>
      </c>
      <c r="J5006" s="31">
        <f t="shared" si="549"/>
        <v>2.3190967000000002</v>
      </c>
      <c r="K5006" s="9">
        <v>0.24397679999999999</v>
      </c>
      <c r="L5006" s="48">
        <f t="shared" si="550"/>
        <v>2.7439768</v>
      </c>
      <c r="M5006" s="9">
        <v>0.36349140000000002</v>
      </c>
      <c r="N5006" s="48">
        <f t="shared" si="551"/>
        <v>3.3634914</v>
      </c>
      <c r="O5006" s="26">
        <v>0.2614708</v>
      </c>
      <c r="P5006" s="93">
        <f t="shared" si="552"/>
        <v>3.7614708000000001</v>
      </c>
    </row>
    <row r="5007" spans="1:16">
      <c r="A5007" s="10">
        <v>2812.6689999999999</v>
      </c>
      <c r="B5007" s="31">
        <v>0.40040350000000002</v>
      </c>
      <c r="C5007" s="9">
        <v>0.39718330000000002</v>
      </c>
      <c r="D5007" s="31">
        <f t="shared" si="546"/>
        <v>0.89718330000000002</v>
      </c>
      <c r="E5007" s="9">
        <v>0.30775780000000003</v>
      </c>
      <c r="F5007" s="31">
        <f t="shared" si="547"/>
        <v>1.3077578000000001</v>
      </c>
      <c r="G5007" s="9">
        <v>0.39811550000000001</v>
      </c>
      <c r="H5007" s="32">
        <f t="shared" si="548"/>
        <v>1.8981155000000001</v>
      </c>
      <c r="I5007" s="9">
        <v>0.31952249999999999</v>
      </c>
      <c r="J5007" s="31">
        <f t="shared" si="549"/>
        <v>2.3195225000000002</v>
      </c>
      <c r="K5007" s="9">
        <v>0.2444617</v>
      </c>
      <c r="L5007" s="48">
        <f t="shared" si="550"/>
        <v>2.7444617</v>
      </c>
      <c r="M5007" s="9">
        <v>0.36387999999999998</v>
      </c>
      <c r="N5007" s="48">
        <f t="shared" si="551"/>
        <v>3.36388</v>
      </c>
      <c r="O5007" s="26">
        <v>0.26208789999999998</v>
      </c>
      <c r="P5007" s="93">
        <f t="shared" si="552"/>
        <v>3.7620879</v>
      </c>
    </row>
    <row r="5008" spans="1:16">
      <c r="A5008" s="10">
        <v>2813.1509999999998</v>
      </c>
      <c r="B5008" s="31">
        <v>0.40080559999999998</v>
      </c>
      <c r="C5008" s="9">
        <v>0.39762960000000003</v>
      </c>
      <c r="D5008" s="31">
        <f t="shared" si="546"/>
        <v>0.89762960000000003</v>
      </c>
      <c r="E5008" s="9">
        <v>0.30834230000000001</v>
      </c>
      <c r="F5008" s="31">
        <f t="shared" si="547"/>
        <v>1.3083423000000001</v>
      </c>
      <c r="G5008" s="9">
        <v>0.39847389999999999</v>
      </c>
      <c r="H5008" s="32">
        <f t="shared" si="548"/>
        <v>1.8984738999999999</v>
      </c>
      <c r="I5008" s="9">
        <v>0.31994080000000003</v>
      </c>
      <c r="J5008" s="31">
        <f t="shared" si="549"/>
        <v>2.3199407999999999</v>
      </c>
      <c r="K5008" s="9">
        <v>0.2449393</v>
      </c>
      <c r="L5008" s="48">
        <f t="shared" si="550"/>
        <v>2.7449393</v>
      </c>
      <c r="M5008" s="9">
        <v>0.36425950000000001</v>
      </c>
      <c r="N5008" s="48">
        <f t="shared" si="551"/>
        <v>3.3642595000000002</v>
      </c>
      <c r="O5008" s="26">
        <v>0.26270490000000002</v>
      </c>
      <c r="P5008" s="93">
        <f t="shared" si="552"/>
        <v>3.7627049000000001</v>
      </c>
    </row>
    <row r="5009" spans="1:16">
      <c r="A5009" s="10">
        <v>2813.6329999999998</v>
      </c>
      <c r="B5009" s="31">
        <v>0.4012367</v>
      </c>
      <c r="C5009" s="9">
        <v>0.39810899999999999</v>
      </c>
      <c r="D5009" s="31">
        <f t="shared" si="546"/>
        <v>0.89810900000000005</v>
      </c>
      <c r="E5009" s="9">
        <v>0.30893009999999999</v>
      </c>
      <c r="F5009" s="31">
        <f t="shared" si="547"/>
        <v>1.3089301</v>
      </c>
      <c r="G5009" s="9">
        <v>0.39886490000000002</v>
      </c>
      <c r="H5009" s="32">
        <f t="shared" si="548"/>
        <v>1.8988649</v>
      </c>
      <c r="I5009" s="9">
        <v>0.32036880000000001</v>
      </c>
      <c r="J5009" s="31">
        <f t="shared" si="549"/>
        <v>2.3203687999999998</v>
      </c>
      <c r="K5009" s="9">
        <v>0.24542149999999999</v>
      </c>
      <c r="L5009" s="48">
        <f t="shared" si="550"/>
        <v>2.7454215</v>
      </c>
      <c r="M5009" s="9">
        <v>0.3646334</v>
      </c>
      <c r="N5009" s="48">
        <f t="shared" si="551"/>
        <v>3.3646333999999998</v>
      </c>
      <c r="O5009" s="26">
        <v>0.26333380000000001</v>
      </c>
      <c r="P5009" s="93">
        <f t="shared" si="552"/>
        <v>3.7633337999999998</v>
      </c>
    </row>
    <row r="5010" spans="1:16">
      <c r="A5010" s="10">
        <v>2814.1149999999998</v>
      </c>
      <c r="B5010" s="31">
        <v>0.40167969999999997</v>
      </c>
      <c r="C5010" s="9">
        <v>0.3986092</v>
      </c>
      <c r="D5010" s="31">
        <f t="shared" si="546"/>
        <v>0.8986092</v>
      </c>
      <c r="E5010" s="9">
        <v>0.30952099999999999</v>
      </c>
      <c r="F5010" s="31">
        <f t="shared" si="547"/>
        <v>1.3095209999999999</v>
      </c>
      <c r="G5010" s="9">
        <v>0.39929239999999999</v>
      </c>
      <c r="H5010" s="32">
        <f t="shared" si="548"/>
        <v>1.8992924</v>
      </c>
      <c r="I5010" s="9">
        <v>0.32081599999999999</v>
      </c>
      <c r="J5010" s="31">
        <f t="shared" si="549"/>
        <v>2.3208159999999998</v>
      </c>
      <c r="K5010" s="9">
        <v>0.24592159999999999</v>
      </c>
      <c r="L5010" s="48">
        <f t="shared" si="550"/>
        <v>2.7459216</v>
      </c>
      <c r="M5010" s="9">
        <v>0.36500169999999998</v>
      </c>
      <c r="N5010" s="48">
        <f t="shared" si="551"/>
        <v>3.3650017000000001</v>
      </c>
      <c r="O5010" s="26">
        <v>0.26398310000000003</v>
      </c>
      <c r="P5010" s="93">
        <f t="shared" si="552"/>
        <v>3.7639830999999999</v>
      </c>
    </row>
    <row r="5011" spans="1:16">
      <c r="A5011" s="10">
        <v>2814.5970000000002</v>
      </c>
      <c r="B5011" s="31">
        <v>0.40210889999999999</v>
      </c>
      <c r="C5011" s="9">
        <v>0.3991093</v>
      </c>
      <c r="D5011" s="31">
        <f t="shared" si="546"/>
        <v>0.8991093</v>
      </c>
      <c r="E5011" s="9">
        <v>0.31010969999999999</v>
      </c>
      <c r="F5011" s="31">
        <f t="shared" si="547"/>
        <v>1.3101096999999999</v>
      </c>
      <c r="G5011" s="9">
        <v>0.39975620000000001</v>
      </c>
      <c r="H5011" s="32">
        <f t="shared" si="548"/>
        <v>1.8997562000000001</v>
      </c>
      <c r="I5011" s="9">
        <v>0.32128380000000001</v>
      </c>
      <c r="J5011" s="31">
        <f t="shared" si="549"/>
        <v>2.3212837999999998</v>
      </c>
      <c r="K5011" s="9">
        <v>0.24645259999999999</v>
      </c>
      <c r="L5011" s="48">
        <f t="shared" si="550"/>
        <v>2.7464526</v>
      </c>
      <c r="M5011" s="9">
        <v>0.3653595</v>
      </c>
      <c r="N5011" s="48">
        <f t="shared" si="551"/>
        <v>3.3653594999999998</v>
      </c>
      <c r="O5011" s="26">
        <v>0.26465719999999998</v>
      </c>
      <c r="P5011" s="93">
        <f t="shared" si="552"/>
        <v>3.7646571999999998</v>
      </c>
    </row>
    <row r="5012" spans="1:16">
      <c r="A5012" s="10">
        <v>2815.0790000000002</v>
      </c>
      <c r="B5012" s="31">
        <v>0.4025048</v>
      </c>
      <c r="C5012" s="9">
        <v>0.39958870000000002</v>
      </c>
      <c r="D5012" s="31">
        <f t="shared" si="546"/>
        <v>0.89958870000000002</v>
      </c>
      <c r="E5012" s="9">
        <v>0.31068879999999999</v>
      </c>
      <c r="F5012" s="31">
        <f t="shared" si="547"/>
        <v>1.3106887999999999</v>
      </c>
      <c r="G5012" s="9">
        <v>0.40025129999999998</v>
      </c>
      <c r="H5012" s="32">
        <f t="shared" si="548"/>
        <v>1.9002512999999999</v>
      </c>
      <c r="I5012" s="9">
        <v>0.32176480000000002</v>
      </c>
      <c r="J5012" s="31">
        <f t="shared" si="549"/>
        <v>2.3217648</v>
      </c>
      <c r="K5012" s="9">
        <v>0.2470222</v>
      </c>
      <c r="L5012" s="48">
        <f t="shared" si="550"/>
        <v>2.7470222</v>
      </c>
      <c r="M5012" s="9">
        <v>0.3657031</v>
      </c>
      <c r="N5012" s="48">
        <f t="shared" si="551"/>
        <v>3.3657031000000002</v>
      </c>
      <c r="O5012" s="26">
        <v>0.26535249999999999</v>
      </c>
      <c r="P5012" s="93">
        <f t="shared" si="552"/>
        <v>3.7653525000000001</v>
      </c>
    </row>
    <row r="5013" spans="1:16">
      <c r="A5013" s="10">
        <v>2815.5619999999999</v>
      </c>
      <c r="B5013" s="31">
        <v>0.40285969999999999</v>
      </c>
      <c r="C5013" s="9">
        <v>0.40003719999999998</v>
      </c>
      <c r="D5013" s="31">
        <f t="shared" si="546"/>
        <v>0.90003719999999998</v>
      </c>
      <c r="E5013" s="9">
        <v>0.31125649999999999</v>
      </c>
      <c r="F5013" s="31">
        <f t="shared" si="547"/>
        <v>1.3112565</v>
      </c>
      <c r="G5013" s="9">
        <v>0.4007735</v>
      </c>
      <c r="H5013" s="32">
        <f t="shared" si="548"/>
        <v>1.9007735000000001</v>
      </c>
      <c r="I5013" s="9">
        <v>0.32224910000000001</v>
      </c>
      <c r="J5013" s="31">
        <f t="shared" si="549"/>
        <v>2.3222491000000001</v>
      </c>
      <c r="K5013" s="9">
        <v>0.24763189999999999</v>
      </c>
      <c r="L5013" s="48">
        <f t="shared" si="550"/>
        <v>2.7476319</v>
      </c>
      <c r="M5013" s="9">
        <v>0.36603580000000002</v>
      </c>
      <c r="N5013" s="48">
        <f t="shared" si="551"/>
        <v>3.3660358000000001</v>
      </c>
      <c r="O5013" s="26">
        <v>0.26605960000000001</v>
      </c>
      <c r="P5013" s="93">
        <f t="shared" si="552"/>
        <v>3.7660596000000002</v>
      </c>
    </row>
    <row r="5014" spans="1:16">
      <c r="A5014" s="10">
        <v>2816.0439999999999</v>
      </c>
      <c r="B5014" s="31">
        <v>0.40318569999999998</v>
      </c>
      <c r="C5014" s="9">
        <v>0.40045649999999999</v>
      </c>
      <c r="D5014" s="31">
        <f t="shared" si="546"/>
        <v>0.90045649999999999</v>
      </c>
      <c r="E5014" s="9">
        <v>0.31181619999999999</v>
      </c>
      <c r="F5014" s="31">
        <f t="shared" si="547"/>
        <v>1.3118162</v>
      </c>
      <c r="G5014" s="9">
        <v>0.40131679999999997</v>
      </c>
      <c r="H5014" s="32">
        <f t="shared" si="548"/>
        <v>1.9013168</v>
      </c>
      <c r="I5014" s="9">
        <v>0.32273049999999998</v>
      </c>
      <c r="J5014" s="31">
        <f t="shared" si="549"/>
        <v>2.3227305</v>
      </c>
      <c r="K5014" s="9">
        <v>0.24827640000000001</v>
      </c>
      <c r="L5014" s="48">
        <f t="shared" si="550"/>
        <v>2.7482764</v>
      </c>
      <c r="M5014" s="9">
        <v>0.36636679999999999</v>
      </c>
      <c r="N5014" s="48">
        <f t="shared" si="551"/>
        <v>3.3663667999999998</v>
      </c>
      <c r="O5014" s="26">
        <v>0.26676939999999999</v>
      </c>
      <c r="P5014" s="93">
        <f t="shared" si="552"/>
        <v>3.7667693999999998</v>
      </c>
    </row>
    <row r="5015" spans="1:16">
      <c r="A5015" s="10">
        <v>2816.5259999999998</v>
      </c>
      <c r="B5015" s="31">
        <v>0.4035069</v>
      </c>
      <c r="C5015" s="9">
        <v>0.4008601</v>
      </c>
      <c r="D5015" s="31">
        <f t="shared" si="546"/>
        <v>0.90086010000000005</v>
      </c>
      <c r="E5015" s="9">
        <v>0.31237999999999999</v>
      </c>
      <c r="F5015" s="31">
        <f t="shared" si="547"/>
        <v>1.3123800000000001</v>
      </c>
      <c r="G5015" s="9">
        <v>0.40187400000000001</v>
      </c>
      <c r="H5015" s="32">
        <f t="shared" si="548"/>
        <v>1.9018740000000001</v>
      </c>
      <c r="I5015" s="9">
        <v>0.32320729999999998</v>
      </c>
      <c r="J5015" s="31">
        <f t="shared" si="549"/>
        <v>2.3232073</v>
      </c>
      <c r="K5015" s="9">
        <v>0.2489469</v>
      </c>
      <c r="L5015" s="48">
        <f t="shared" si="550"/>
        <v>2.7489469</v>
      </c>
      <c r="M5015" s="9">
        <v>0.36670910000000001</v>
      </c>
      <c r="N5015" s="48">
        <f t="shared" si="551"/>
        <v>3.3667091</v>
      </c>
      <c r="O5015" s="26">
        <v>0.2674742</v>
      </c>
      <c r="P5015" s="93">
        <f t="shared" si="552"/>
        <v>3.7674742000000001</v>
      </c>
    </row>
    <row r="5016" spans="1:16">
      <c r="A5016" s="10">
        <v>2817.0079999999998</v>
      </c>
      <c r="B5016" s="31">
        <v>0.40385330000000003</v>
      </c>
      <c r="C5016" s="9">
        <v>0.40126410000000001</v>
      </c>
      <c r="D5016" s="31">
        <f t="shared" si="546"/>
        <v>0.90126410000000001</v>
      </c>
      <c r="E5016" s="9">
        <v>0.31296109999999999</v>
      </c>
      <c r="F5016" s="31">
        <f t="shared" si="547"/>
        <v>1.3129610999999999</v>
      </c>
      <c r="G5016" s="9">
        <v>0.40243580000000001</v>
      </c>
      <c r="H5016" s="32">
        <f t="shared" si="548"/>
        <v>1.9024358000000001</v>
      </c>
      <c r="I5016" s="9">
        <v>0.32368530000000001</v>
      </c>
      <c r="J5016" s="31">
        <f t="shared" si="549"/>
        <v>2.3236853000000002</v>
      </c>
      <c r="K5016" s="9">
        <v>0.2496284</v>
      </c>
      <c r="L5016" s="48">
        <f t="shared" si="550"/>
        <v>2.7496284000000002</v>
      </c>
      <c r="M5016" s="9">
        <v>0.36707129999999999</v>
      </c>
      <c r="N5016" s="48">
        <f t="shared" si="551"/>
        <v>3.3670713000000001</v>
      </c>
      <c r="O5016" s="26">
        <v>0.26817029999999997</v>
      </c>
      <c r="P5016" s="93">
        <f t="shared" si="552"/>
        <v>3.7681703</v>
      </c>
    </row>
    <row r="5017" spans="1:16">
      <c r="A5017" s="10">
        <v>2817.49</v>
      </c>
      <c r="B5017" s="31">
        <v>0.40425060000000002</v>
      </c>
      <c r="C5017" s="9">
        <v>0.4016808</v>
      </c>
      <c r="D5017" s="31">
        <f t="shared" si="546"/>
        <v>0.90168080000000006</v>
      </c>
      <c r="E5017" s="9">
        <v>0.31357119999999999</v>
      </c>
      <c r="F5017" s="31">
        <f t="shared" si="547"/>
        <v>1.3135711999999999</v>
      </c>
      <c r="G5017" s="9">
        <v>0.40298850000000003</v>
      </c>
      <c r="H5017" s="32">
        <f t="shared" si="548"/>
        <v>1.9029885</v>
      </c>
      <c r="I5017" s="9">
        <v>0.32417190000000001</v>
      </c>
      <c r="J5017" s="31">
        <f t="shared" si="549"/>
        <v>2.3241719000000001</v>
      </c>
      <c r="K5017" s="9">
        <v>0.25030530000000001</v>
      </c>
      <c r="L5017" s="48">
        <f t="shared" si="550"/>
        <v>2.7503053</v>
      </c>
      <c r="M5017" s="9">
        <v>0.3674538</v>
      </c>
      <c r="N5017" s="48">
        <f t="shared" si="551"/>
        <v>3.3674537999999998</v>
      </c>
      <c r="O5017" s="26">
        <v>0.26885769999999998</v>
      </c>
      <c r="P5017" s="93">
        <f t="shared" si="552"/>
        <v>3.7688576999999999</v>
      </c>
    </row>
    <row r="5018" spans="1:16">
      <c r="A5018" s="10">
        <v>2817.9720000000002</v>
      </c>
      <c r="B5018" s="31">
        <v>0.40470699999999998</v>
      </c>
      <c r="C5018" s="9">
        <v>0.40211360000000002</v>
      </c>
      <c r="D5018" s="31">
        <f t="shared" si="546"/>
        <v>0.90211360000000007</v>
      </c>
      <c r="E5018" s="9">
        <v>0.31421490000000002</v>
      </c>
      <c r="F5018" s="31">
        <f t="shared" si="547"/>
        <v>1.3142149000000001</v>
      </c>
      <c r="G5018" s="9">
        <v>0.4035165</v>
      </c>
      <c r="H5018" s="32">
        <f t="shared" si="548"/>
        <v>1.9035165000000001</v>
      </c>
      <c r="I5018" s="9">
        <v>0.32467390000000002</v>
      </c>
      <c r="J5018" s="31">
        <f t="shared" si="549"/>
        <v>2.3246739000000001</v>
      </c>
      <c r="K5018" s="9">
        <v>0.25096299999999999</v>
      </c>
      <c r="L5018" s="48">
        <f t="shared" si="550"/>
        <v>2.750963</v>
      </c>
      <c r="M5018" s="9">
        <v>0.3678477</v>
      </c>
      <c r="N5018" s="48">
        <f t="shared" si="551"/>
        <v>3.3678477</v>
      </c>
      <c r="O5018" s="26">
        <v>0.2695381</v>
      </c>
      <c r="P5018" s="93">
        <f t="shared" si="552"/>
        <v>3.7695381000000001</v>
      </c>
    </row>
    <row r="5019" spans="1:16">
      <c r="A5019" s="10">
        <v>2818.4540000000002</v>
      </c>
      <c r="B5019" s="31">
        <v>0.4052132</v>
      </c>
      <c r="C5019" s="9">
        <v>0.40255659999999999</v>
      </c>
      <c r="D5019" s="31">
        <f t="shared" si="546"/>
        <v>0.90255660000000004</v>
      </c>
      <c r="E5019" s="9">
        <v>0.31488860000000002</v>
      </c>
      <c r="F5019" s="31">
        <f t="shared" si="547"/>
        <v>1.3148886</v>
      </c>
      <c r="G5019" s="9">
        <v>0.4040086</v>
      </c>
      <c r="H5019" s="32">
        <f t="shared" si="548"/>
        <v>1.9040086000000001</v>
      </c>
      <c r="I5019" s="9">
        <v>0.32519360000000003</v>
      </c>
      <c r="J5019" s="31">
        <f t="shared" si="549"/>
        <v>2.3251936</v>
      </c>
      <c r="K5019" s="9">
        <v>0.25158970000000003</v>
      </c>
      <c r="L5019" s="48">
        <f t="shared" si="550"/>
        <v>2.7515897000000002</v>
      </c>
      <c r="M5019" s="9">
        <v>0.36824449999999997</v>
      </c>
      <c r="N5019" s="48">
        <f t="shared" si="551"/>
        <v>3.3682444999999999</v>
      </c>
      <c r="O5019" s="26">
        <v>0.27021450000000002</v>
      </c>
      <c r="P5019" s="93">
        <f t="shared" si="552"/>
        <v>3.7702144999999998</v>
      </c>
    </row>
    <row r="5020" spans="1:16">
      <c r="A5020" s="10">
        <v>2818.9360000000001</v>
      </c>
      <c r="B5020" s="31">
        <v>0.40574660000000001</v>
      </c>
      <c r="C5020" s="9">
        <v>0.40300170000000002</v>
      </c>
      <c r="D5020" s="31">
        <f t="shared" si="546"/>
        <v>0.90300170000000002</v>
      </c>
      <c r="E5020" s="9">
        <v>0.31558380000000003</v>
      </c>
      <c r="F5020" s="31">
        <f t="shared" si="547"/>
        <v>1.3155838</v>
      </c>
      <c r="G5020" s="9">
        <v>0.40445989999999998</v>
      </c>
      <c r="H5020" s="32">
        <f t="shared" si="548"/>
        <v>1.9044599</v>
      </c>
      <c r="I5020" s="9">
        <v>0.3257275</v>
      </c>
      <c r="J5020" s="31">
        <f t="shared" si="549"/>
        <v>2.3257275000000002</v>
      </c>
      <c r="K5020" s="9">
        <v>0.25218259999999998</v>
      </c>
      <c r="L5020" s="48">
        <f t="shared" si="550"/>
        <v>2.7521825999999998</v>
      </c>
      <c r="M5020" s="9">
        <v>0.3686371</v>
      </c>
      <c r="N5020" s="48">
        <f t="shared" si="551"/>
        <v>3.3686370999999999</v>
      </c>
      <c r="O5020" s="26">
        <v>0.27088980000000001</v>
      </c>
      <c r="P5020" s="93">
        <f t="shared" si="552"/>
        <v>3.7708898</v>
      </c>
    </row>
    <row r="5021" spans="1:16">
      <c r="A5021" s="10">
        <v>2819.4180000000001</v>
      </c>
      <c r="B5021" s="31">
        <v>0.40627479999999999</v>
      </c>
      <c r="C5021" s="9">
        <v>0.40344340000000001</v>
      </c>
      <c r="D5021" s="31">
        <f t="shared" si="546"/>
        <v>0.90344340000000001</v>
      </c>
      <c r="E5021" s="9">
        <v>0.31629040000000003</v>
      </c>
      <c r="F5021" s="31">
        <f t="shared" si="547"/>
        <v>1.3162904</v>
      </c>
      <c r="G5021" s="9">
        <v>0.40487889999999999</v>
      </c>
      <c r="H5021" s="32">
        <f t="shared" si="548"/>
        <v>1.9048788999999999</v>
      </c>
      <c r="I5021" s="9">
        <v>0.32626739999999999</v>
      </c>
      <c r="J5021" s="31">
        <f t="shared" si="549"/>
        <v>2.3262673999999999</v>
      </c>
      <c r="K5021" s="9">
        <v>0.25274750000000001</v>
      </c>
      <c r="L5021" s="48">
        <f t="shared" si="550"/>
        <v>2.7527474999999999</v>
      </c>
      <c r="M5021" s="9">
        <v>0.3690291</v>
      </c>
      <c r="N5021" s="48">
        <f t="shared" si="551"/>
        <v>3.3690291000000001</v>
      </c>
      <c r="O5021" s="26">
        <v>0.271569</v>
      </c>
      <c r="P5021" s="93">
        <f t="shared" si="552"/>
        <v>3.7715689999999999</v>
      </c>
    </row>
    <row r="5022" spans="1:16">
      <c r="A5022" s="10">
        <v>2819.9009999999998</v>
      </c>
      <c r="B5022" s="31">
        <v>0.40677449999999998</v>
      </c>
      <c r="C5022" s="9">
        <v>0.4038834</v>
      </c>
      <c r="D5022" s="31">
        <f t="shared" si="546"/>
        <v>0.9038834</v>
      </c>
      <c r="E5022" s="9">
        <v>0.31700240000000002</v>
      </c>
      <c r="F5022" s="31">
        <f t="shared" si="547"/>
        <v>1.3170024</v>
      </c>
      <c r="G5022" s="9">
        <v>0.40528110000000001</v>
      </c>
      <c r="H5022" s="32">
        <f t="shared" si="548"/>
        <v>1.9052811000000001</v>
      </c>
      <c r="I5022" s="9">
        <v>0.32680619999999999</v>
      </c>
      <c r="J5022" s="31">
        <f t="shared" si="549"/>
        <v>2.3268062</v>
      </c>
      <c r="K5022" s="9">
        <v>0.25329829999999998</v>
      </c>
      <c r="L5022" s="48">
        <f t="shared" si="550"/>
        <v>2.7532983</v>
      </c>
      <c r="M5022" s="9">
        <v>0.36943419999999999</v>
      </c>
      <c r="N5022" s="48">
        <f t="shared" si="551"/>
        <v>3.3694342000000002</v>
      </c>
      <c r="O5022" s="26">
        <v>0.27225519999999998</v>
      </c>
      <c r="P5022" s="93">
        <f t="shared" si="552"/>
        <v>3.7722552</v>
      </c>
    </row>
    <row r="5023" spans="1:16">
      <c r="A5023" s="10">
        <v>2820.3829999999998</v>
      </c>
      <c r="B5023" s="31">
        <v>0.40722839999999999</v>
      </c>
      <c r="C5023" s="9">
        <v>0.40432980000000002</v>
      </c>
      <c r="D5023" s="31">
        <f t="shared" si="546"/>
        <v>0.90432979999999996</v>
      </c>
      <c r="E5023" s="9">
        <v>0.31771680000000002</v>
      </c>
      <c r="F5023" s="31">
        <f t="shared" si="547"/>
        <v>1.3177167999999999</v>
      </c>
      <c r="G5023" s="9">
        <v>0.40568890000000002</v>
      </c>
      <c r="H5023" s="32">
        <f t="shared" si="548"/>
        <v>1.9056888999999999</v>
      </c>
      <c r="I5023" s="9">
        <v>0.3273375</v>
      </c>
      <c r="J5023" s="31">
        <f t="shared" si="549"/>
        <v>2.3273375000000001</v>
      </c>
      <c r="K5023" s="9">
        <v>0.25385350000000001</v>
      </c>
      <c r="L5023" s="48">
        <f t="shared" si="550"/>
        <v>2.7538535</v>
      </c>
      <c r="M5023" s="9">
        <v>0.36987009999999998</v>
      </c>
      <c r="N5023" s="48">
        <f t="shared" si="551"/>
        <v>3.3698701</v>
      </c>
      <c r="O5023" s="26">
        <v>0.27295249999999999</v>
      </c>
      <c r="P5023" s="93">
        <f t="shared" si="552"/>
        <v>3.7729525000000002</v>
      </c>
    </row>
    <row r="5024" spans="1:16">
      <c r="A5024" s="10">
        <v>2820.8649999999998</v>
      </c>
      <c r="B5024" s="31">
        <v>0.40763329999999998</v>
      </c>
      <c r="C5024" s="9">
        <v>0.40479520000000002</v>
      </c>
      <c r="D5024" s="31">
        <f t="shared" si="546"/>
        <v>0.90479520000000002</v>
      </c>
      <c r="E5024" s="9">
        <v>0.31843359999999998</v>
      </c>
      <c r="F5024" s="31">
        <f t="shared" si="547"/>
        <v>1.3184336000000001</v>
      </c>
      <c r="G5024" s="9">
        <v>0.4061225</v>
      </c>
      <c r="H5024" s="32">
        <f t="shared" si="548"/>
        <v>1.9061224999999999</v>
      </c>
      <c r="I5024" s="9">
        <v>0.32785940000000002</v>
      </c>
      <c r="J5024" s="31">
        <f t="shared" si="549"/>
        <v>2.3278593999999999</v>
      </c>
      <c r="K5024" s="9">
        <v>0.25443189999999999</v>
      </c>
      <c r="L5024" s="48">
        <f t="shared" si="550"/>
        <v>2.7544319000000002</v>
      </c>
      <c r="M5024" s="9">
        <v>0.37034790000000001</v>
      </c>
      <c r="N5024" s="48">
        <f t="shared" si="551"/>
        <v>3.3703479000000001</v>
      </c>
      <c r="O5024" s="26">
        <v>0.27366309999999999</v>
      </c>
      <c r="P5024" s="93">
        <f t="shared" si="552"/>
        <v>3.7736630999999998</v>
      </c>
    </row>
    <row r="5025" spans="1:16">
      <c r="A5025" s="10">
        <v>2821.3470000000002</v>
      </c>
      <c r="B5025" s="31">
        <v>0.40799780000000002</v>
      </c>
      <c r="C5025" s="9">
        <v>0.40528560000000002</v>
      </c>
      <c r="D5025" s="31">
        <f t="shared" si="546"/>
        <v>0.90528560000000002</v>
      </c>
      <c r="E5025" s="9">
        <v>0.31915339999999998</v>
      </c>
      <c r="F5025" s="31">
        <f t="shared" si="547"/>
        <v>1.3191534</v>
      </c>
      <c r="G5025" s="9">
        <v>0.4065917</v>
      </c>
      <c r="H5025" s="32">
        <f t="shared" si="548"/>
        <v>1.9065916999999999</v>
      </c>
      <c r="I5025" s="9">
        <v>0.32837300000000003</v>
      </c>
      <c r="J5025" s="31">
        <f t="shared" si="549"/>
        <v>2.328373</v>
      </c>
      <c r="K5025" s="9">
        <v>0.25504320000000003</v>
      </c>
      <c r="L5025" s="48">
        <f t="shared" si="550"/>
        <v>2.7550432000000002</v>
      </c>
      <c r="M5025" s="9">
        <v>0.370867</v>
      </c>
      <c r="N5025" s="48">
        <f t="shared" si="551"/>
        <v>3.3708670000000001</v>
      </c>
      <c r="O5025" s="26">
        <v>0.27438790000000002</v>
      </c>
      <c r="P5025" s="93">
        <f t="shared" si="552"/>
        <v>3.7743878999999998</v>
      </c>
    </row>
    <row r="5026" spans="1:16">
      <c r="A5026" s="10">
        <v>2821.8290000000002</v>
      </c>
      <c r="B5026" s="31">
        <v>0.40833849999999999</v>
      </c>
      <c r="C5026" s="9">
        <v>0.40580480000000002</v>
      </c>
      <c r="D5026" s="31">
        <f t="shared" si="546"/>
        <v>0.90580480000000008</v>
      </c>
      <c r="E5026" s="9">
        <v>0.31987460000000001</v>
      </c>
      <c r="F5026" s="31">
        <f t="shared" si="547"/>
        <v>1.3198745999999999</v>
      </c>
      <c r="G5026" s="9">
        <v>0.40709719999999999</v>
      </c>
      <c r="H5026" s="32">
        <f t="shared" si="548"/>
        <v>1.9070971999999999</v>
      </c>
      <c r="I5026" s="9">
        <v>0.32888329999999999</v>
      </c>
      <c r="J5026" s="31">
        <f t="shared" si="549"/>
        <v>2.3288833000000002</v>
      </c>
      <c r="K5026" s="9">
        <v>0.25569140000000001</v>
      </c>
      <c r="L5026" s="48">
        <f t="shared" si="550"/>
        <v>2.7556913999999999</v>
      </c>
      <c r="M5026" s="9">
        <v>0.37141069999999998</v>
      </c>
      <c r="N5026" s="48">
        <f t="shared" si="551"/>
        <v>3.3714107000000002</v>
      </c>
      <c r="O5026" s="26">
        <v>0.2751229</v>
      </c>
      <c r="P5026" s="93">
        <f t="shared" si="552"/>
        <v>3.7751228999999999</v>
      </c>
    </row>
    <row r="5027" spans="1:16">
      <c r="A5027" s="10">
        <v>2822.3110000000001</v>
      </c>
      <c r="B5027" s="31">
        <v>0.4086745</v>
      </c>
      <c r="C5027" s="9">
        <v>0.40635280000000001</v>
      </c>
      <c r="D5027" s="31">
        <f t="shared" si="546"/>
        <v>0.90635280000000007</v>
      </c>
      <c r="E5027" s="9">
        <v>0.32059490000000002</v>
      </c>
      <c r="F5027" s="31">
        <f t="shared" si="547"/>
        <v>1.3205949000000001</v>
      </c>
      <c r="G5027" s="9">
        <v>0.4076283</v>
      </c>
      <c r="H5027" s="32">
        <f t="shared" si="548"/>
        <v>1.9076283000000001</v>
      </c>
      <c r="I5027" s="9">
        <v>0.32939580000000002</v>
      </c>
      <c r="J5027" s="31">
        <f t="shared" si="549"/>
        <v>2.3293957999999999</v>
      </c>
      <c r="K5027" s="9">
        <v>0.25637159999999998</v>
      </c>
      <c r="L5027" s="48">
        <f t="shared" si="550"/>
        <v>2.7563716</v>
      </c>
      <c r="M5027" s="9">
        <v>0.3719575</v>
      </c>
      <c r="N5027" s="48">
        <f t="shared" si="551"/>
        <v>3.3719575000000002</v>
      </c>
      <c r="O5027" s="26">
        <v>0.2758642</v>
      </c>
      <c r="P5027" s="93">
        <f t="shared" si="552"/>
        <v>3.7758642</v>
      </c>
    </row>
    <row r="5028" spans="1:16">
      <c r="A5028" s="10">
        <v>2822.7930000000001</v>
      </c>
      <c r="B5028" s="31">
        <v>0.40902899999999998</v>
      </c>
      <c r="C5028" s="9">
        <v>0.40692499999999998</v>
      </c>
      <c r="D5028" s="31">
        <f t="shared" si="546"/>
        <v>0.90692499999999998</v>
      </c>
      <c r="E5028" s="9">
        <v>0.32131219999999999</v>
      </c>
      <c r="F5028" s="31">
        <f t="shared" si="547"/>
        <v>1.3213121999999999</v>
      </c>
      <c r="G5028" s="9">
        <v>0.40817120000000001</v>
      </c>
      <c r="H5028" s="32">
        <f t="shared" si="548"/>
        <v>1.9081712</v>
      </c>
      <c r="I5028" s="9">
        <v>0.3299166</v>
      </c>
      <c r="J5028" s="31">
        <f t="shared" si="549"/>
        <v>2.3299165999999998</v>
      </c>
      <c r="K5028" s="9">
        <v>0.25707540000000001</v>
      </c>
      <c r="L5028" s="48">
        <f t="shared" si="550"/>
        <v>2.7570754000000002</v>
      </c>
      <c r="M5028" s="9">
        <v>0.37248779999999998</v>
      </c>
      <c r="N5028" s="48">
        <f t="shared" si="551"/>
        <v>3.3724878</v>
      </c>
      <c r="O5028" s="26">
        <v>0.27660780000000001</v>
      </c>
      <c r="P5028" s="93">
        <f t="shared" si="552"/>
        <v>3.7766077999999998</v>
      </c>
    </row>
    <row r="5029" spans="1:16">
      <c r="A5029" s="10">
        <v>2823.2750000000001</v>
      </c>
      <c r="B5029" s="31">
        <v>0.40942149999999999</v>
      </c>
      <c r="C5029" s="9">
        <v>0.40751999999999999</v>
      </c>
      <c r="D5029" s="31">
        <f t="shared" si="546"/>
        <v>0.90751999999999999</v>
      </c>
      <c r="E5029" s="9">
        <v>0.32202969999999997</v>
      </c>
      <c r="F5029" s="31">
        <f t="shared" si="547"/>
        <v>1.3220296999999999</v>
      </c>
      <c r="G5029" s="9">
        <v>0.4087151</v>
      </c>
      <c r="H5029" s="32">
        <f t="shared" si="548"/>
        <v>1.9087151</v>
      </c>
      <c r="I5029" s="9">
        <v>0.33045239999999998</v>
      </c>
      <c r="J5029" s="31">
        <f t="shared" si="549"/>
        <v>2.3304524</v>
      </c>
      <c r="K5029" s="9">
        <v>0.25779390000000002</v>
      </c>
      <c r="L5029" s="48">
        <f t="shared" si="550"/>
        <v>2.7577939000000002</v>
      </c>
      <c r="M5029" s="9">
        <v>0.37299549999999998</v>
      </c>
      <c r="N5029" s="48">
        <f t="shared" si="551"/>
        <v>3.3729955</v>
      </c>
      <c r="O5029" s="26">
        <v>0.2773523</v>
      </c>
      <c r="P5029" s="93">
        <f t="shared" si="552"/>
        <v>3.7773523</v>
      </c>
    </row>
    <row r="5030" spans="1:16">
      <c r="A5030" s="10">
        <v>2823.7579999999998</v>
      </c>
      <c r="B5030" s="31">
        <v>0.40986689999999998</v>
      </c>
      <c r="C5030" s="9">
        <v>0.40813700000000003</v>
      </c>
      <c r="D5030" s="31">
        <f t="shared" si="546"/>
        <v>0.90813699999999997</v>
      </c>
      <c r="E5030" s="9">
        <v>0.3227546</v>
      </c>
      <c r="F5030" s="31">
        <f t="shared" si="547"/>
        <v>1.3227546000000001</v>
      </c>
      <c r="G5030" s="9">
        <v>0.40925460000000002</v>
      </c>
      <c r="H5030" s="32">
        <f t="shared" si="548"/>
        <v>1.9092546000000001</v>
      </c>
      <c r="I5030" s="9">
        <v>0.33100659999999998</v>
      </c>
      <c r="J5030" s="31">
        <f t="shared" si="549"/>
        <v>2.3310065999999998</v>
      </c>
      <c r="K5030" s="9">
        <v>0.25852409999999998</v>
      </c>
      <c r="L5030" s="48">
        <f t="shared" si="550"/>
        <v>2.7585240999999998</v>
      </c>
      <c r="M5030" s="9">
        <v>0.3734885</v>
      </c>
      <c r="N5030" s="48">
        <f t="shared" si="551"/>
        <v>3.3734885000000001</v>
      </c>
      <c r="O5030" s="26">
        <v>0.27809869999999998</v>
      </c>
      <c r="P5030" s="93">
        <f t="shared" si="552"/>
        <v>3.7780987000000001</v>
      </c>
    </row>
    <row r="5031" spans="1:16">
      <c r="A5031" s="10">
        <v>2824.24</v>
      </c>
      <c r="B5031" s="31">
        <v>0.41036990000000001</v>
      </c>
      <c r="C5031" s="9">
        <v>0.40877269999999999</v>
      </c>
      <c r="D5031" s="31">
        <f t="shared" si="546"/>
        <v>0.90877269999999999</v>
      </c>
      <c r="E5031" s="9">
        <v>0.32349810000000001</v>
      </c>
      <c r="F5031" s="31">
        <f t="shared" si="547"/>
        <v>1.3234981000000001</v>
      </c>
      <c r="G5031" s="9">
        <v>0.40979539999999998</v>
      </c>
      <c r="H5031" s="32">
        <f t="shared" si="548"/>
        <v>1.9097953999999999</v>
      </c>
      <c r="I5031" s="9">
        <v>0.33158219999999999</v>
      </c>
      <c r="J5031" s="31">
        <f t="shared" si="549"/>
        <v>2.3315822000000002</v>
      </c>
      <c r="K5031" s="9">
        <v>0.25926690000000002</v>
      </c>
      <c r="L5031" s="48">
        <f t="shared" si="550"/>
        <v>2.7592669000000001</v>
      </c>
      <c r="M5031" s="9">
        <v>0.37398809999999999</v>
      </c>
      <c r="N5031" s="48">
        <f t="shared" si="551"/>
        <v>3.3739881</v>
      </c>
      <c r="O5031" s="26">
        <v>0.27885290000000001</v>
      </c>
      <c r="P5031" s="93">
        <f t="shared" si="552"/>
        <v>3.7788529</v>
      </c>
    </row>
    <row r="5032" spans="1:16">
      <c r="A5032" s="10">
        <v>2824.7220000000002</v>
      </c>
      <c r="B5032" s="31">
        <v>0.41092190000000001</v>
      </c>
      <c r="C5032" s="9">
        <v>0.409416</v>
      </c>
      <c r="D5032" s="31">
        <f t="shared" si="546"/>
        <v>0.909416</v>
      </c>
      <c r="E5032" s="9">
        <v>0.32427060000000002</v>
      </c>
      <c r="F5032" s="31">
        <f t="shared" si="547"/>
        <v>1.3242706</v>
      </c>
      <c r="G5032" s="9">
        <v>0.4103463</v>
      </c>
      <c r="H5032" s="32">
        <f t="shared" si="548"/>
        <v>1.9103463000000001</v>
      </c>
      <c r="I5032" s="9">
        <v>0.33217799999999997</v>
      </c>
      <c r="J5032" s="31">
        <f t="shared" si="549"/>
        <v>2.3321779999999999</v>
      </c>
      <c r="K5032" s="9">
        <v>0.26002540000000002</v>
      </c>
      <c r="L5032" s="48">
        <f t="shared" si="550"/>
        <v>2.7600254</v>
      </c>
      <c r="M5032" s="9">
        <v>0.3745115</v>
      </c>
      <c r="N5032" s="48">
        <f t="shared" si="551"/>
        <v>3.3745115000000001</v>
      </c>
      <c r="O5032" s="26">
        <v>0.27962209999999998</v>
      </c>
      <c r="P5032" s="93">
        <f t="shared" si="552"/>
        <v>3.7796221000000001</v>
      </c>
    </row>
    <row r="5033" spans="1:16">
      <c r="A5033" s="10">
        <v>2825.2040000000002</v>
      </c>
      <c r="B5033" s="31">
        <v>0.41150379999999998</v>
      </c>
      <c r="C5033" s="9">
        <v>0.41005079999999999</v>
      </c>
      <c r="D5033" s="31">
        <f t="shared" si="546"/>
        <v>0.91005080000000005</v>
      </c>
      <c r="E5033" s="9">
        <v>0.32507710000000001</v>
      </c>
      <c r="F5033" s="31">
        <f t="shared" si="547"/>
        <v>1.3250771000000001</v>
      </c>
      <c r="G5033" s="9">
        <v>0.41091759999999999</v>
      </c>
      <c r="H5033" s="32">
        <f t="shared" si="548"/>
        <v>1.9109175999999999</v>
      </c>
      <c r="I5033" s="9">
        <v>0.3327908</v>
      </c>
      <c r="J5033" s="31">
        <f t="shared" si="549"/>
        <v>2.3327908000000002</v>
      </c>
      <c r="K5033" s="9">
        <v>0.26080239999999999</v>
      </c>
      <c r="L5033" s="48">
        <f t="shared" si="550"/>
        <v>2.7608024000000002</v>
      </c>
      <c r="M5033" s="9">
        <v>0.3750677</v>
      </c>
      <c r="N5033" s="48">
        <f t="shared" si="551"/>
        <v>3.3750676999999998</v>
      </c>
      <c r="O5033" s="26">
        <v>0.28041339999999998</v>
      </c>
      <c r="P5033" s="93">
        <f t="shared" si="552"/>
        <v>3.7804134</v>
      </c>
    </row>
    <row r="5034" spans="1:16">
      <c r="A5034" s="10">
        <v>2825.6860000000001</v>
      </c>
      <c r="B5034" s="31">
        <v>0.41208909999999999</v>
      </c>
      <c r="C5034" s="9">
        <v>0.4106551</v>
      </c>
      <c r="D5034" s="31">
        <f t="shared" si="546"/>
        <v>0.91065510000000005</v>
      </c>
      <c r="E5034" s="9">
        <v>0.3259148</v>
      </c>
      <c r="F5034" s="31">
        <f t="shared" si="547"/>
        <v>1.3259148000000001</v>
      </c>
      <c r="G5034" s="9">
        <v>0.41151589999999999</v>
      </c>
      <c r="H5034" s="32">
        <f t="shared" si="548"/>
        <v>1.9115158999999999</v>
      </c>
      <c r="I5034" s="9">
        <v>0.33341559999999998</v>
      </c>
      <c r="J5034" s="31">
        <f t="shared" si="549"/>
        <v>2.3334155999999999</v>
      </c>
      <c r="K5034" s="9">
        <v>0.26159520000000003</v>
      </c>
      <c r="L5034" s="48">
        <f t="shared" si="550"/>
        <v>2.7615951999999999</v>
      </c>
      <c r="M5034" s="9">
        <v>0.37564700000000001</v>
      </c>
      <c r="N5034" s="48">
        <f t="shared" si="551"/>
        <v>3.3756469999999998</v>
      </c>
      <c r="O5034" s="26">
        <v>0.28122930000000002</v>
      </c>
      <c r="P5034" s="93">
        <f t="shared" si="552"/>
        <v>3.7812293000000001</v>
      </c>
    </row>
    <row r="5035" spans="1:16">
      <c r="A5035" s="10">
        <v>2826.1680000000001</v>
      </c>
      <c r="B5035" s="31">
        <v>0.41265439999999998</v>
      </c>
      <c r="C5035" s="9">
        <v>0.41121029999999997</v>
      </c>
      <c r="D5035" s="31">
        <f t="shared" si="546"/>
        <v>0.91121030000000003</v>
      </c>
      <c r="E5035" s="9">
        <v>0.32677349999999999</v>
      </c>
      <c r="F5035" s="31">
        <f t="shared" si="547"/>
        <v>1.3267735000000001</v>
      </c>
      <c r="G5035" s="9">
        <v>0.41214139999999999</v>
      </c>
      <c r="H5035" s="32">
        <f t="shared" si="548"/>
        <v>1.9121413999999999</v>
      </c>
      <c r="I5035" s="9">
        <v>0.33404899999999998</v>
      </c>
      <c r="J5035" s="31">
        <f t="shared" si="549"/>
        <v>2.3340489999999998</v>
      </c>
      <c r="K5035" s="9">
        <v>0.2623973</v>
      </c>
      <c r="L5035" s="48">
        <f t="shared" si="550"/>
        <v>2.7623972999999999</v>
      </c>
      <c r="M5035" s="9">
        <v>0.3762276</v>
      </c>
      <c r="N5035" s="48">
        <f t="shared" si="551"/>
        <v>3.3762276</v>
      </c>
      <c r="O5035" s="26">
        <v>0.28207359999999998</v>
      </c>
      <c r="P5035" s="93">
        <f t="shared" si="552"/>
        <v>3.7820735999999999</v>
      </c>
    </row>
    <row r="5036" spans="1:16">
      <c r="A5036" s="10">
        <v>2826.65</v>
      </c>
      <c r="B5036" s="31">
        <v>0.41318830000000001</v>
      </c>
      <c r="C5036" s="9">
        <v>0.41171049999999998</v>
      </c>
      <c r="D5036" s="31">
        <f t="shared" si="546"/>
        <v>0.91171049999999998</v>
      </c>
      <c r="E5036" s="9">
        <v>0.3276404</v>
      </c>
      <c r="F5036" s="31">
        <f t="shared" si="547"/>
        <v>1.3276403999999999</v>
      </c>
      <c r="G5036" s="9">
        <v>0.41278930000000003</v>
      </c>
      <c r="H5036" s="32">
        <f t="shared" si="548"/>
        <v>1.9127893</v>
      </c>
      <c r="I5036" s="9">
        <v>0.33469330000000003</v>
      </c>
      <c r="J5036" s="31">
        <f t="shared" si="549"/>
        <v>2.3346933000000001</v>
      </c>
      <c r="K5036" s="9">
        <v>0.26319789999999998</v>
      </c>
      <c r="L5036" s="48">
        <f t="shared" si="550"/>
        <v>2.7631978999999998</v>
      </c>
      <c r="M5036" s="9">
        <v>0.3767838</v>
      </c>
      <c r="N5036" s="48">
        <f t="shared" si="551"/>
        <v>3.3767838000000001</v>
      </c>
      <c r="O5036" s="26">
        <v>0.282945</v>
      </c>
      <c r="P5036" s="93">
        <f t="shared" si="552"/>
        <v>3.7829449999999998</v>
      </c>
    </row>
    <row r="5037" spans="1:16">
      <c r="A5037" s="10">
        <v>2827.1320000000001</v>
      </c>
      <c r="B5037" s="31">
        <v>0.41369270000000002</v>
      </c>
      <c r="C5037" s="9">
        <v>0.41216779999999997</v>
      </c>
      <c r="D5037" s="31">
        <f t="shared" si="546"/>
        <v>0.91216779999999997</v>
      </c>
      <c r="E5037" s="9">
        <v>0.32850459999999998</v>
      </c>
      <c r="F5037" s="31">
        <f t="shared" si="547"/>
        <v>1.3285046</v>
      </c>
      <c r="G5037" s="9">
        <v>0.41345009999999999</v>
      </c>
      <c r="H5037" s="32">
        <f t="shared" si="548"/>
        <v>1.9134500999999999</v>
      </c>
      <c r="I5037" s="9">
        <v>0.3353545</v>
      </c>
      <c r="J5037" s="31">
        <f t="shared" si="549"/>
        <v>2.3353545000000002</v>
      </c>
      <c r="K5037" s="9">
        <v>0.26398759999999999</v>
      </c>
      <c r="L5037" s="48">
        <f t="shared" si="550"/>
        <v>2.7639876000000001</v>
      </c>
      <c r="M5037" s="9">
        <v>0.377299</v>
      </c>
      <c r="N5037" s="48">
        <f t="shared" si="551"/>
        <v>3.3772989999999998</v>
      </c>
      <c r="O5037" s="26">
        <v>0.28384389999999998</v>
      </c>
      <c r="P5037" s="93">
        <f t="shared" si="552"/>
        <v>3.7838438999999999</v>
      </c>
    </row>
    <row r="5038" spans="1:16">
      <c r="A5038" s="10">
        <v>2827.6149999999998</v>
      </c>
      <c r="B5038" s="31">
        <v>0.41418660000000002</v>
      </c>
      <c r="C5038" s="9">
        <v>0.41261039999999999</v>
      </c>
      <c r="D5038" s="31">
        <f t="shared" si="546"/>
        <v>0.91261039999999993</v>
      </c>
      <c r="E5038" s="9">
        <v>0.32936149999999997</v>
      </c>
      <c r="F5038" s="31">
        <f t="shared" si="547"/>
        <v>1.3293615000000001</v>
      </c>
      <c r="G5038" s="9">
        <v>0.41411429999999999</v>
      </c>
      <c r="H5038" s="32">
        <f t="shared" si="548"/>
        <v>1.9141143</v>
      </c>
      <c r="I5038" s="9">
        <v>0.33604309999999998</v>
      </c>
      <c r="J5038" s="31">
        <f t="shared" si="549"/>
        <v>2.3360430999999999</v>
      </c>
      <c r="K5038" s="9">
        <v>0.2647602</v>
      </c>
      <c r="L5038" s="48">
        <f t="shared" si="550"/>
        <v>2.7647602</v>
      </c>
      <c r="M5038" s="9">
        <v>0.37777080000000002</v>
      </c>
      <c r="N5038" s="48">
        <f t="shared" si="551"/>
        <v>3.3777708</v>
      </c>
      <c r="O5038" s="26">
        <v>0.28476869999999999</v>
      </c>
      <c r="P5038" s="93">
        <f t="shared" si="552"/>
        <v>3.7847686999999999</v>
      </c>
    </row>
    <row r="5039" spans="1:16">
      <c r="A5039" s="10">
        <v>2828.0970000000002</v>
      </c>
      <c r="B5039" s="31">
        <v>0.4146919</v>
      </c>
      <c r="C5039" s="9">
        <v>0.41307120000000003</v>
      </c>
      <c r="D5039" s="31">
        <f t="shared" si="546"/>
        <v>0.91307120000000008</v>
      </c>
      <c r="E5039" s="9">
        <v>0.3302136</v>
      </c>
      <c r="F5039" s="31">
        <f t="shared" si="547"/>
        <v>1.3302136</v>
      </c>
      <c r="G5039" s="9">
        <v>0.41477049999999999</v>
      </c>
      <c r="H5039" s="32">
        <f t="shared" si="548"/>
        <v>1.9147704999999999</v>
      </c>
      <c r="I5039" s="9">
        <v>0.33676850000000003</v>
      </c>
      <c r="J5039" s="31">
        <f t="shared" si="549"/>
        <v>2.3367684999999998</v>
      </c>
      <c r="K5039" s="9">
        <v>0.26551740000000001</v>
      </c>
      <c r="L5039" s="48">
        <f t="shared" si="550"/>
        <v>2.7655174000000002</v>
      </c>
      <c r="M5039" s="9">
        <v>0.3782122</v>
      </c>
      <c r="N5039" s="48">
        <f t="shared" si="551"/>
        <v>3.3782122000000001</v>
      </c>
      <c r="O5039" s="26">
        <v>0.28571869999999999</v>
      </c>
      <c r="P5039" s="93">
        <f t="shared" si="552"/>
        <v>3.7857186999999999</v>
      </c>
    </row>
    <row r="5040" spans="1:16">
      <c r="A5040" s="10">
        <v>2828.5790000000002</v>
      </c>
      <c r="B5040" s="31">
        <v>0.41522769999999998</v>
      </c>
      <c r="C5040" s="9">
        <v>0.41358020000000001</v>
      </c>
      <c r="D5040" s="31">
        <f t="shared" si="546"/>
        <v>0.91358019999999995</v>
      </c>
      <c r="E5040" s="9">
        <v>0.33106750000000001</v>
      </c>
      <c r="F5040" s="31">
        <f t="shared" si="547"/>
        <v>1.3310675000000001</v>
      </c>
      <c r="G5040" s="9">
        <v>0.41541030000000001</v>
      </c>
      <c r="H5040" s="32">
        <f t="shared" si="548"/>
        <v>1.9154103</v>
      </c>
      <c r="I5040" s="9">
        <v>0.33753670000000002</v>
      </c>
      <c r="J5040" s="31">
        <f t="shared" si="549"/>
        <v>2.3375367000000002</v>
      </c>
      <c r="K5040" s="9">
        <v>0.26626280000000002</v>
      </c>
      <c r="L5040" s="48">
        <f t="shared" si="550"/>
        <v>2.7662627999999998</v>
      </c>
      <c r="M5040" s="9">
        <v>0.37864589999999998</v>
      </c>
      <c r="N5040" s="48">
        <f t="shared" si="551"/>
        <v>3.3786459</v>
      </c>
      <c r="O5040" s="26">
        <v>0.28669309999999998</v>
      </c>
      <c r="P5040" s="93">
        <f t="shared" si="552"/>
        <v>3.7866930999999999</v>
      </c>
    </row>
    <row r="5041" spans="1:16">
      <c r="A5041" s="10">
        <v>2829.0610000000001</v>
      </c>
      <c r="B5041" s="31">
        <v>0.41580299999999998</v>
      </c>
      <c r="C5041" s="9">
        <v>0.41415239999999998</v>
      </c>
      <c r="D5041" s="31">
        <f t="shared" si="546"/>
        <v>0.91415239999999998</v>
      </c>
      <c r="E5041" s="9">
        <v>0.33193099999999998</v>
      </c>
      <c r="F5041" s="31">
        <f t="shared" si="547"/>
        <v>1.331931</v>
      </c>
      <c r="G5041" s="9">
        <v>0.4160256</v>
      </c>
      <c r="H5041" s="32">
        <f t="shared" si="548"/>
        <v>1.9160256</v>
      </c>
      <c r="I5041" s="9">
        <v>0.33834360000000002</v>
      </c>
      <c r="J5041" s="31">
        <f t="shared" si="549"/>
        <v>2.3383436</v>
      </c>
      <c r="K5041" s="9">
        <v>0.2670072</v>
      </c>
      <c r="L5041" s="48">
        <f t="shared" si="550"/>
        <v>2.7670072000000001</v>
      </c>
      <c r="M5041" s="9">
        <v>0.3790943</v>
      </c>
      <c r="N5041" s="48">
        <f t="shared" si="551"/>
        <v>3.3790943000000002</v>
      </c>
      <c r="O5041" s="26">
        <v>0.28768749999999998</v>
      </c>
      <c r="P5041" s="93">
        <f t="shared" si="552"/>
        <v>3.7876875000000001</v>
      </c>
    </row>
    <row r="5042" spans="1:16">
      <c r="A5042" s="10">
        <v>2829.5430000000001</v>
      </c>
      <c r="B5042" s="31">
        <v>0.41640969999999999</v>
      </c>
      <c r="C5042" s="9">
        <v>0.41478379999999998</v>
      </c>
      <c r="D5042" s="31">
        <f t="shared" si="546"/>
        <v>0.91478379999999992</v>
      </c>
      <c r="E5042" s="9">
        <v>0.33280890000000002</v>
      </c>
      <c r="F5042" s="31">
        <f t="shared" si="547"/>
        <v>1.3328089000000001</v>
      </c>
      <c r="G5042" s="9">
        <v>0.4166106</v>
      </c>
      <c r="H5042" s="32">
        <f t="shared" si="548"/>
        <v>1.9166106000000001</v>
      </c>
      <c r="I5042" s="9">
        <v>0.33917819999999999</v>
      </c>
      <c r="J5042" s="31">
        <f t="shared" si="549"/>
        <v>2.3391782000000001</v>
      </c>
      <c r="K5042" s="9">
        <v>0.26776070000000002</v>
      </c>
      <c r="L5042" s="48">
        <f t="shared" si="550"/>
        <v>2.7677607000000002</v>
      </c>
      <c r="M5042" s="9">
        <v>0.37956790000000001</v>
      </c>
      <c r="N5042" s="48">
        <f t="shared" si="551"/>
        <v>3.3795679000000001</v>
      </c>
      <c r="O5042" s="26">
        <v>0.2887016</v>
      </c>
      <c r="P5042" s="93">
        <f t="shared" si="552"/>
        <v>3.7887016</v>
      </c>
    </row>
    <row r="5043" spans="1:16">
      <c r="A5043" s="10">
        <v>2830.0250000000001</v>
      </c>
      <c r="B5043" s="31">
        <v>0.41703109999999999</v>
      </c>
      <c r="C5043" s="9">
        <v>0.41545749999999998</v>
      </c>
      <c r="D5043" s="31">
        <f t="shared" si="546"/>
        <v>0.91545750000000004</v>
      </c>
      <c r="E5043" s="9">
        <v>0.33370250000000001</v>
      </c>
      <c r="F5043" s="31">
        <f t="shared" si="547"/>
        <v>1.3337025</v>
      </c>
      <c r="G5043" s="9">
        <v>0.41716419999999999</v>
      </c>
      <c r="H5043" s="32">
        <f t="shared" si="548"/>
        <v>1.9171642</v>
      </c>
      <c r="I5043" s="9">
        <v>0.34002569999999999</v>
      </c>
      <c r="J5043" s="31">
        <f t="shared" si="549"/>
        <v>2.3400257</v>
      </c>
      <c r="K5043" s="9">
        <v>0.26853359999999998</v>
      </c>
      <c r="L5043" s="48">
        <f t="shared" si="550"/>
        <v>2.7685336</v>
      </c>
      <c r="M5043" s="9">
        <v>0.38006830000000003</v>
      </c>
      <c r="N5043" s="48">
        <f t="shared" si="551"/>
        <v>3.3800683</v>
      </c>
      <c r="O5043" s="26">
        <v>0.2897322</v>
      </c>
      <c r="P5043" s="93">
        <f t="shared" si="552"/>
        <v>3.7897322</v>
      </c>
    </row>
    <row r="5044" spans="1:16">
      <c r="A5044" s="10">
        <v>2830.5070000000001</v>
      </c>
      <c r="B5044" s="31">
        <v>0.41765020000000003</v>
      </c>
      <c r="C5044" s="9">
        <v>0.41615340000000001</v>
      </c>
      <c r="D5044" s="31">
        <f t="shared" si="546"/>
        <v>0.91615340000000001</v>
      </c>
      <c r="E5044" s="9">
        <v>0.3346112</v>
      </c>
      <c r="F5044" s="31">
        <f t="shared" si="547"/>
        <v>1.3346111999999999</v>
      </c>
      <c r="G5044" s="9">
        <v>0.4176916</v>
      </c>
      <c r="H5044" s="32">
        <f t="shared" si="548"/>
        <v>1.9176915999999999</v>
      </c>
      <c r="I5044" s="9">
        <v>0.3408735</v>
      </c>
      <c r="J5044" s="31">
        <f t="shared" si="549"/>
        <v>2.3408734999999998</v>
      </c>
      <c r="K5044" s="9">
        <v>0.26933550000000001</v>
      </c>
      <c r="L5044" s="48">
        <f t="shared" si="550"/>
        <v>2.7693354999999999</v>
      </c>
      <c r="M5044" s="9">
        <v>0.38058989999999998</v>
      </c>
      <c r="N5044" s="48">
        <f t="shared" si="551"/>
        <v>3.3805898999999999</v>
      </c>
      <c r="O5044" s="26">
        <v>0.29078159999999997</v>
      </c>
      <c r="P5044" s="93">
        <f t="shared" si="552"/>
        <v>3.7907815999999999</v>
      </c>
    </row>
    <row r="5045" spans="1:16">
      <c r="A5045" s="10">
        <v>2830.989</v>
      </c>
      <c r="B5045" s="31">
        <v>0.41825790000000002</v>
      </c>
      <c r="C5045" s="9">
        <v>0.41685800000000001</v>
      </c>
      <c r="D5045" s="31">
        <f t="shared" si="546"/>
        <v>0.91685799999999995</v>
      </c>
      <c r="E5045" s="9">
        <v>0.33553470000000002</v>
      </c>
      <c r="F5045" s="31">
        <f t="shared" si="547"/>
        <v>1.3355347</v>
      </c>
      <c r="G5045" s="9">
        <v>0.41820439999999998</v>
      </c>
      <c r="H5045" s="32">
        <f t="shared" si="548"/>
        <v>1.9182044</v>
      </c>
      <c r="I5045" s="9">
        <v>0.3417172</v>
      </c>
      <c r="J5045" s="31">
        <f t="shared" si="549"/>
        <v>2.3417172000000002</v>
      </c>
      <c r="K5045" s="9">
        <v>0.270175</v>
      </c>
      <c r="L5045" s="48">
        <f t="shared" si="550"/>
        <v>2.7701750000000001</v>
      </c>
      <c r="M5045" s="9">
        <v>0.38112449999999998</v>
      </c>
      <c r="N5045" s="48">
        <f t="shared" si="551"/>
        <v>3.3811244999999999</v>
      </c>
      <c r="O5045" s="26">
        <v>0.29185860000000002</v>
      </c>
      <c r="P5045" s="93">
        <f t="shared" si="552"/>
        <v>3.7918585999999999</v>
      </c>
    </row>
    <row r="5046" spans="1:16">
      <c r="A5046" s="10">
        <v>2831.471</v>
      </c>
      <c r="B5046" s="31">
        <v>0.41885689999999998</v>
      </c>
      <c r="C5046" s="9">
        <v>0.41757159999999999</v>
      </c>
      <c r="D5046" s="31">
        <f t="shared" si="546"/>
        <v>0.91757160000000004</v>
      </c>
      <c r="E5046" s="9">
        <v>0.33647640000000001</v>
      </c>
      <c r="F5046" s="31">
        <f t="shared" si="547"/>
        <v>1.3364764</v>
      </c>
      <c r="G5046" s="9">
        <v>0.41872140000000002</v>
      </c>
      <c r="H5046" s="32">
        <f t="shared" si="548"/>
        <v>1.9187213999999999</v>
      </c>
      <c r="I5046" s="9">
        <v>0.34256160000000002</v>
      </c>
      <c r="J5046" s="31">
        <f t="shared" si="549"/>
        <v>2.3425615999999998</v>
      </c>
      <c r="K5046" s="9">
        <v>0.27105879999999999</v>
      </c>
      <c r="L5046" s="48">
        <f t="shared" si="550"/>
        <v>2.7710588</v>
      </c>
      <c r="M5046" s="9">
        <v>0.38166909999999998</v>
      </c>
      <c r="N5046" s="48">
        <f t="shared" si="551"/>
        <v>3.3816690999999999</v>
      </c>
      <c r="O5046" s="26">
        <v>0.29297240000000002</v>
      </c>
      <c r="P5046" s="93">
        <f t="shared" si="552"/>
        <v>3.7929724</v>
      </c>
    </row>
    <row r="5047" spans="1:16">
      <c r="A5047" s="10">
        <v>2831.9540000000002</v>
      </c>
      <c r="B5047" s="31">
        <v>0.41945890000000002</v>
      </c>
      <c r="C5047" s="9">
        <v>0.41830349999999999</v>
      </c>
      <c r="D5047" s="31">
        <f t="shared" si="546"/>
        <v>0.91830349999999994</v>
      </c>
      <c r="E5047" s="9">
        <v>0.3374412</v>
      </c>
      <c r="F5047" s="31">
        <f t="shared" si="547"/>
        <v>1.3374412</v>
      </c>
      <c r="G5047" s="9">
        <v>0.41926530000000001</v>
      </c>
      <c r="H5047" s="32">
        <f t="shared" si="548"/>
        <v>1.9192653</v>
      </c>
      <c r="I5047" s="9">
        <v>0.34342099999999998</v>
      </c>
      <c r="J5047" s="31">
        <f t="shared" si="549"/>
        <v>2.3434210000000002</v>
      </c>
      <c r="K5047" s="9">
        <v>0.27199180000000001</v>
      </c>
      <c r="L5047" s="48">
        <f t="shared" si="550"/>
        <v>2.7719917999999999</v>
      </c>
      <c r="M5047" s="9">
        <v>0.38222669999999997</v>
      </c>
      <c r="N5047" s="48">
        <f t="shared" si="551"/>
        <v>3.3822266999999999</v>
      </c>
      <c r="O5047" s="26">
        <v>0.29413590000000001</v>
      </c>
      <c r="P5047" s="93">
        <f t="shared" si="552"/>
        <v>3.7941359000000001</v>
      </c>
    </row>
    <row r="5048" spans="1:16">
      <c r="A5048" s="10">
        <v>2832.4360000000001</v>
      </c>
      <c r="B5048" s="31">
        <v>0.4200779</v>
      </c>
      <c r="C5048" s="9">
        <v>0.41906320000000002</v>
      </c>
      <c r="D5048" s="31">
        <f t="shared" si="546"/>
        <v>0.91906320000000008</v>
      </c>
      <c r="E5048" s="9">
        <v>0.33843329999999999</v>
      </c>
      <c r="F5048" s="31">
        <f t="shared" si="547"/>
        <v>1.3384332999999999</v>
      </c>
      <c r="G5048" s="9">
        <v>0.41985600000000001</v>
      </c>
      <c r="H5048" s="32">
        <f t="shared" si="548"/>
        <v>1.919856</v>
      </c>
      <c r="I5048" s="9">
        <v>0.34430830000000001</v>
      </c>
      <c r="J5048" s="31">
        <f t="shared" si="549"/>
        <v>2.3443082999999998</v>
      </c>
      <c r="K5048" s="9">
        <v>0.2729761</v>
      </c>
      <c r="L5048" s="48">
        <f t="shared" si="550"/>
        <v>2.7729761000000002</v>
      </c>
      <c r="M5048" s="9">
        <v>0.3828029</v>
      </c>
      <c r="N5048" s="48">
        <f t="shared" si="551"/>
        <v>3.3828029000000002</v>
      </c>
      <c r="O5048" s="26">
        <v>0.29535709999999998</v>
      </c>
      <c r="P5048" s="93">
        <f t="shared" si="552"/>
        <v>3.7953570999999999</v>
      </c>
    </row>
    <row r="5049" spans="1:16">
      <c r="A5049" s="10">
        <v>2832.9180000000001</v>
      </c>
      <c r="B5049" s="31">
        <v>0.42072169999999998</v>
      </c>
      <c r="C5049" s="9">
        <v>0.41985509999999998</v>
      </c>
      <c r="D5049" s="31">
        <f t="shared" si="546"/>
        <v>0.91985509999999993</v>
      </c>
      <c r="E5049" s="9">
        <v>0.33945530000000002</v>
      </c>
      <c r="F5049" s="31">
        <f t="shared" si="547"/>
        <v>1.3394553</v>
      </c>
      <c r="G5049" s="9">
        <v>0.42050799999999999</v>
      </c>
      <c r="H5049" s="32">
        <f t="shared" si="548"/>
        <v>1.9205079999999999</v>
      </c>
      <c r="I5049" s="9">
        <v>0.34523419999999999</v>
      </c>
      <c r="J5049" s="31">
        <f t="shared" si="549"/>
        <v>2.3452342000000002</v>
      </c>
      <c r="K5049" s="9">
        <v>0.27400679999999999</v>
      </c>
      <c r="L5049" s="48">
        <f t="shared" si="550"/>
        <v>2.7740068</v>
      </c>
      <c r="M5049" s="9">
        <v>0.38340170000000001</v>
      </c>
      <c r="N5049" s="48">
        <f t="shared" si="551"/>
        <v>3.3834016999999998</v>
      </c>
      <c r="O5049" s="26">
        <v>0.29663919999999999</v>
      </c>
      <c r="P5049" s="93">
        <f t="shared" si="552"/>
        <v>3.7966392</v>
      </c>
    </row>
    <row r="5050" spans="1:16">
      <c r="A5050" s="10">
        <v>2833.4</v>
      </c>
      <c r="B5050" s="31">
        <v>0.42139120000000002</v>
      </c>
      <c r="C5050" s="9">
        <v>0.42067209999999999</v>
      </c>
      <c r="D5050" s="31">
        <f t="shared" si="546"/>
        <v>0.92067209999999999</v>
      </c>
      <c r="E5050" s="9">
        <v>0.34050239999999998</v>
      </c>
      <c r="F5050" s="31">
        <f t="shared" si="547"/>
        <v>1.3405024000000001</v>
      </c>
      <c r="G5050" s="9">
        <v>0.42122599999999999</v>
      </c>
      <c r="H5050" s="32">
        <f t="shared" si="548"/>
        <v>1.9212259999999999</v>
      </c>
      <c r="I5050" s="9">
        <v>0.34619800000000001</v>
      </c>
      <c r="J5050" s="31">
        <f t="shared" si="549"/>
        <v>2.3461980000000002</v>
      </c>
      <c r="K5050" s="9">
        <v>0.27507690000000001</v>
      </c>
      <c r="L5050" s="48">
        <f t="shared" si="550"/>
        <v>2.7750769000000002</v>
      </c>
      <c r="M5050" s="9">
        <v>0.3840247</v>
      </c>
      <c r="N5050" s="48">
        <f t="shared" si="551"/>
        <v>3.3840246999999999</v>
      </c>
      <c r="O5050" s="26">
        <v>0.29797560000000001</v>
      </c>
      <c r="P5050" s="93">
        <f t="shared" si="552"/>
        <v>3.7979756</v>
      </c>
    </row>
    <row r="5051" spans="1:16">
      <c r="A5051" s="10">
        <v>2833.8820000000001</v>
      </c>
      <c r="B5051" s="31">
        <v>0.42207790000000001</v>
      </c>
      <c r="C5051" s="9">
        <v>0.4214966</v>
      </c>
      <c r="D5051" s="31">
        <f t="shared" si="546"/>
        <v>0.9214966</v>
      </c>
      <c r="E5051" s="9">
        <v>0.34156619999999999</v>
      </c>
      <c r="F5051" s="31">
        <f t="shared" si="547"/>
        <v>1.3415661999999999</v>
      </c>
      <c r="G5051" s="9">
        <v>0.42200399999999999</v>
      </c>
      <c r="H5051" s="32">
        <f t="shared" si="548"/>
        <v>1.922004</v>
      </c>
      <c r="I5051" s="9">
        <v>0.34718890000000002</v>
      </c>
      <c r="J5051" s="31">
        <f t="shared" si="549"/>
        <v>2.3471888999999999</v>
      </c>
      <c r="K5051" s="9">
        <v>0.27617750000000002</v>
      </c>
      <c r="L5051" s="48">
        <f t="shared" si="550"/>
        <v>2.7761775000000002</v>
      </c>
      <c r="M5051" s="9">
        <v>0.38466549999999999</v>
      </c>
      <c r="N5051" s="48">
        <f t="shared" si="551"/>
        <v>3.3846655000000001</v>
      </c>
      <c r="O5051" s="26">
        <v>0.29935600000000001</v>
      </c>
      <c r="P5051" s="93">
        <f t="shared" si="552"/>
        <v>3.799356</v>
      </c>
    </row>
    <row r="5052" spans="1:16">
      <c r="A5052" s="10">
        <v>2834.364</v>
      </c>
      <c r="B5052" s="31">
        <v>0.4227707</v>
      </c>
      <c r="C5052" s="9">
        <v>0.42231180000000001</v>
      </c>
      <c r="D5052" s="31">
        <f t="shared" si="546"/>
        <v>0.92231180000000001</v>
      </c>
      <c r="E5052" s="9">
        <v>0.34263680000000002</v>
      </c>
      <c r="F5052" s="31">
        <f t="shared" si="547"/>
        <v>1.3426368</v>
      </c>
      <c r="G5052" s="9">
        <v>0.42282439999999999</v>
      </c>
      <c r="H5052" s="32">
        <f t="shared" si="548"/>
        <v>1.9228244000000001</v>
      </c>
      <c r="I5052" s="9">
        <v>0.34818759999999999</v>
      </c>
      <c r="J5052" s="31">
        <f t="shared" si="549"/>
        <v>2.3481876000000002</v>
      </c>
      <c r="K5052" s="9">
        <v>0.27729930000000003</v>
      </c>
      <c r="L5052" s="48">
        <f t="shared" si="550"/>
        <v>2.7772993000000001</v>
      </c>
      <c r="M5052" s="9">
        <v>0.38531919999999997</v>
      </c>
      <c r="N5052" s="48">
        <f t="shared" si="551"/>
        <v>3.3853192000000001</v>
      </c>
      <c r="O5052" s="26">
        <v>0.3007666</v>
      </c>
      <c r="P5052" s="93">
        <f t="shared" si="552"/>
        <v>3.8007666000000002</v>
      </c>
    </row>
    <row r="5053" spans="1:16">
      <c r="A5053" s="10">
        <v>2834.846</v>
      </c>
      <c r="B5053" s="31">
        <v>0.42346159999999999</v>
      </c>
      <c r="C5053" s="9">
        <v>0.42310720000000002</v>
      </c>
      <c r="D5053" s="31">
        <f t="shared" si="546"/>
        <v>0.92310720000000002</v>
      </c>
      <c r="E5053" s="9">
        <v>0.34370810000000002</v>
      </c>
      <c r="F5053" s="31">
        <f t="shared" si="547"/>
        <v>1.3437081</v>
      </c>
      <c r="G5053" s="9">
        <v>0.42366209999999999</v>
      </c>
      <c r="H5053" s="32">
        <f t="shared" si="548"/>
        <v>1.9236621</v>
      </c>
      <c r="I5053" s="9">
        <v>0.34917579999999998</v>
      </c>
      <c r="J5053" s="31">
        <f t="shared" si="549"/>
        <v>2.3491757999999998</v>
      </c>
      <c r="K5053" s="9">
        <v>0.2784372</v>
      </c>
      <c r="L5053" s="48">
        <f t="shared" si="550"/>
        <v>2.7784371999999999</v>
      </c>
      <c r="M5053" s="9">
        <v>0.38598300000000002</v>
      </c>
      <c r="N5053" s="48">
        <f t="shared" si="551"/>
        <v>3.385983</v>
      </c>
      <c r="O5053" s="26">
        <v>0.30219810000000003</v>
      </c>
      <c r="P5053" s="93">
        <f t="shared" si="552"/>
        <v>3.8021981</v>
      </c>
    </row>
    <row r="5054" spans="1:16">
      <c r="A5054" s="10">
        <v>2835.328</v>
      </c>
      <c r="B5054" s="31">
        <v>0.42414829999999998</v>
      </c>
      <c r="C5054" s="9">
        <v>0.42388599999999999</v>
      </c>
      <c r="D5054" s="31">
        <f t="shared" si="546"/>
        <v>0.92388599999999999</v>
      </c>
      <c r="E5054" s="9">
        <v>0.34477999999999998</v>
      </c>
      <c r="F5054" s="31">
        <f t="shared" si="547"/>
        <v>1.3447800000000001</v>
      </c>
      <c r="G5054" s="9">
        <v>0.42449029999999999</v>
      </c>
      <c r="H5054" s="32">
        <f t="shared" si="548"/>
        <v>1.9244903</v>
      </c>
      <c r="I5054" s="9">
        <v>0.35014119999999999</v>
      </c>
      <c r="J5054" s="31">
        <f t="shared" si="549"/>
        <v>2.3501411999999999</v>
      </c>
      <c r="K5054" s="9">
        <v>0.2795916</v>
      </c>
      <c r="L5054" s="48">
        <f t="shared" si="550"/>
        <v>2.7795915999999998</v>
      </c>
      <c r="M5054" s="9">
        <v>0.386658</v>
      </c>
      <c r="N5054" s="48">
        <f t="shared" si="551"/>
        <v>3.3866580000000002</v>
      </c>
      <c r="O5054" s="26">
        <v>0.30364920000000001</v>
      </c>
      <c r="P5054" s="93">
        <f t="shared" si="552"/>
        <v>3.8036492000000002</v>
      </c>
    </row>
    <row r="5055" spans="1:16">
      <c r="A5055" s="10">
        <v>2835.8110000000001</v>
      </c>
      <c r="B5055" s="31">
        <v>0.42483389999999999</v>
      </c>
      <c r="C5055" s="9">
        <v>0.42466520000000002</v>
      </c>
      <c r="D5055" s="31">
        <f t="shared" si="546"/>
        <v>0.92466519999999996</v>
      </c>
      <c r="E5055" s="9">
        <v>0.3458618</v>
      </c>
      <c r="F5055" s="31">
        <f t="shared" si="547"/>
        <v>1.3458618</v>
      </c>
      <c r="G5055" s="9">
        <v>0.42528569999999999</v>
      </c>
      <c r="H5055" s="32">
        <f t="shared" si="548"/>
        <v>1.9252856999999999</v>
      </c>
      <c r="I5055" s="9">
        <v>0.35108400000000001</v>
      </c>
      <c r="J5055" s="31">
        <f t="shared" si="549"/>
        <v>2.3510840000000002</v>
      </c>
      <c r="K5055" s="9">
        <v>0.28076509999999999</v>
      </c>
      <c r="L5055" s="48">
        <f t="shared" si="550"/>
        <v>2.7807651</v>
      </c>
      <c r="M5055" s="9">
        <v>0.38734990000000002</v>
      </c>
      <c r="N5055" s="48">
        <f t="shared" si="551"/>
        <v>3.3873499000000002</v>
      </c>
      <c r="O5055" s="26">
        <v>0.30513220000000002</v>
      </c>
      <c r="P5055" s="93">
        <f t="shared" si="552"/>
        <v>3.8051322000000001</v>
      </c>
    </row>
    <row r="5056" spans="1:16">
      <c r="A5056" s="10">
        <v>2836.2919999999999</v>
      </c>
      <c r="B5056" s="31">
        <v>0.42552669999999998</v>
      </c>
      <c r="C5056" s="9">
        <v>0.4254715</v>
      </c>
      <c r="D5056" s="31">
        <f t="shared" si="546"/>
        <v>0.9254715</v>
      </c>
      <c r="E5056" s="9">
        <v>0.34696729999999998</v>
      </c>
      <c r="F5056" s="31">
        <f t="shared" si="547"/>
        <v>1.3469673</v>
      </c>
      <c r="G5056" s="9">
        <v>0.42603020000000003</v>
      </c>
      <c r="H5056" s="32">
        <f t="shared" si="548"/>
        <v>1.9260302</v>
      </c>
      <c r="I5056" s="9">
        <v>0.35201779999999999</v>
      </c>
      <c r="J5056" s="31">
        <f t="shared" si="549"/>
        <v>2.3520178</v>
      </c>
      <c r="K5056" s="9">
        <v>0.28196490000000002</v>
      </c>
      <c r="L5056" s="48">
        <f t="shared" si="550"/>
        <v>2.7819649000000002</v>
      </c>
      <c r="M5056" s="9">
        <v>0.38806429999999997</v>
      </c>
      <c r="N5056" s="48">
        <f t="shared" si="551"/>
        <v>3.3880642999999999</v>
      </c>
      <c r="O5056" s="26">
        <v>0.30666939999999998</v>
      </c>
      <c r="P5056" s="93">
        <f t="shared" si="552"/>
        <v>3.8066694000000001</v>
      </c>
    </row>
    <row r="5057" spans="1:16">
      <c r="A5057" s="10">
        <v>2836.7750000000001</v>
      </c>
      <c r="B5057" s="31">
        <v>0.42623240000000001</v>
      </c>
      <c r="C5057" s="9">
        <v>0.42632910000000002</v>
      </c>
      <c r="D5057" s="31">
        <f t="shared" si="546"/>
        <v>0.92632910000000002</v>
      </c>
      <c r="E5057" s="9">
        <v>0.34811160000000002</v>
      </c>
      <c r="F5057" s="31">
        <f t="shared" si="547"/>
        <v>1.3481116</v>
      </c>
      <c r="G5057" s="9">
        <v>0.4267205</v>
      </c>
      <c r="H5057" s="32">
        <f t="shared" si="548"/>
        <v>1.9267205000000001</v>
      </c>
      <c r="I5057" s="9">
        <v>0.35296919999999998</v>
      </c>
      <c r="J5057" s="31">
        <f t="shared" si="549"/>
        <v>2.3529692</v>
      </c>
      <c r="K5057" s="9">
        <v>0.28319830000000001</v>
      </c>
      <c r="L5057" s="48">
        <f t="shared" si="550"/>
        <v>2.7831983</v>
      </c>
      <c r="M5057" s="9">
        <v>0.38880599999999998</v>
      </c>
      <c r="N5057" s="48">
        <f t="shared" si="551"/>
        <v>3.3888059999999998</v>
      </c>
      <c r="O5057" s="26">
        <v>0.30829190000000001</v>
      </c>
      <c r="P5057" s="93">
        <f t="shared" si="552"/>
        <v>3.8082919</v>
      </c>
    </row>
    <row r="5058" spans="1:16">
      <c r="A5058" s="10">
        <v>2837.2570000000001</v>
      </c>
      <c r="B5058" s="31">
        <v>0.42695899999999998</v>
      </c>
      <c r="C5058" s="9">
        <v>0.4272608</v>
      </c>
      <c r="D5058" s="31">
        <f t="shared" si="546"/>
        <v>0.9272608</v>
      </c>
      <c r="E5058" s="9">
        <v>0.34930850000000002</v>
      </c>
      <c r="F5058" s="31">
        <f t="shared" si="547"/>
        <v>1.3493085</v>
      </c>
      <c r="G5058" s="9">
        <v>0.42736790000000002</v>
      </c>
      <c r="H5058" s="32">
        <f t="shared" si="548"/>
        <v>1.9273679000000001</v>
      </c>
      <c r="I5058" s="9">
        <v>0.35397509999999999</v>
      </c>
      <c r="J5058" s="31">
        <f t="shared" si="549"/>
        <v>2.3539751</v>
      </c>
      <c r="K5058" s="9">
        <v>0.28447430000000001</v>
      </c>
      <c r="L5058" s="48">
        <f t="shared" si="550"/>
        <v>2.7844742999999998</v>
      </c>
      <c r="M5058" s="9">
        <v>0.38957459999999999</v>
      </c>
      <c r="N5058" s="48">
        <f t="shared" si="551"/>
        <v>3.3895746</v>
      </c>
      <c r="O5058" s="26">
        <v>0.31003789999999998</v>
      </c>
      <c r="P5058" s="93">
        <f t="shared" si="552"/>
        <v>3.8100379000000002</v>
      </c>
    </row>
    <row r="5059" spans="1:16">
      <c r="A5059" s="10">
        <v>2837.739</v>
      </c>
      <c r="B5059" s="31">
        <v>0.42771559999999997</v>
      </c>
      <c r="C5059" s="9">
        <v>0.42828100000000002</v>
      </c>
      <c r="D5059" s="31">
        <f t="shared" ref="D5059:D5122" si="553">C5059+0.5</f>
        <v>0.92828100000000002</v>
      </c>
      <c r="E5059" s="9">
        <v>0.35056660000000001</v>
      </c>
      <c r="F5059" s="31">
        <f t="shared" ref="F5059:F5122" si="554">E5059+1</f>
        <v>1.3505666000000001</v>
      </c>
      <c r="G5059" s="9">
        <v>0.42799920000000002</v>
      </c>
      <c r="H5059" s="32">
        <f t="shared" ref="H5059:H5122" si="555">G5059+1.5</f>
        <v>1.9279991999999999</v>
      </c>
      <c r="I5059" s="9">
        <v>0.35507709999999998</v>
      </c>
      <c r="J5059" s="31">
        <f t="shared" ref="J5059:J5122" si="556">I5059+2</f>
        <v>2.3550770999999999</v>
      </c>
      <c r="K5059" s="9">
        <v>0.2858021</v>
      </c>
      <c r="L5059" s="48">
        <f t="shared" ref="L5059:L5122" si="557">K5059+2.5</f>
        <v>2.7858021000000002</v>
      </c>
      <c r="M5059" s="9">
        <v>0.39036920000000003</v>
      </c>
      <c r="N5059" s="48">
        <f t="shared" ref="N5059:N5122" si="558">M5059+3</f>
        <v>3.3903691999999999</v>
      </c>
      <c r="O5059" s="26">
        <v>0.31194490000000002</v>
      </c>
      <c r="P5059" s="93">
        <f t="shared" ref="P5059:P5122" si="559">O5059+3.5</f>
        <v>3.8119448999999999</v>
      </c>
    </row>
    <row r="5060" spans="1:16">
      <c r="A5060" s="10">
        <v>2838.221</v>
      </c>
      <c r="B5060" s="31">
        <v>0.42851600000000001</v>
      </c>
      <c r="C5060" s="9">
        <v>0.42940119999999998</v>
      </c>
      <c r="D5060" s="31">
        <f t="shared" si="553"/>
        <v>0.92940120000000004</v>
      </c>
      <c r="E5060" s="9">
        <v>0.35188829999999999</v>
      </c>
      <c r="F5060" s="31">
        <f t="shared" si="554"/>
        <v>1.3518882999999999</v>
      </c>
      <c r="G5060" s="9">
        <v>0.42865019999999998</v>
      </c>
      <c r="H5060" s="32">
        <f t="shared" si="555"/>
        <v>1.9286501999999999</v>
      </c>
      <c r="I5060" s="9">
        <v>0.35631309999999999</v>
      </c>
      <c r="J5060" s="31">
        <f t="shared" si="556"/>
        <v>2.3563130999999999</v>
      </c>
      <c r="K5060" s="9">
        <v>0.28719280000000003</v>
      </c>
      <c r="L5060" s="48">
        <f t="shared" si="557"/>
        <v>2.7871928000000001</v>
      </c>
      <c r="M5060" s="9">
        <v>0.39119150000000003</v>
      </c>
      <c r="N5060" s="48">
        <f t="shared" si="558"/>
        <v>3.3911915000000001</v>
      </c>
      <c r="O5060" s="26">
        <v>0.31404260000000001</v>
      </c>
      <c r="P5060" s="93">
        <f t="shared" si="559"/>
        <v>3.8140426000000001</v>
      </c>
    </row>
    <row r="5061" spans="1:16">
      <c r="A5061" s="10">
        <v>2838.703</v>
      </c>
      <c r="B5061" s="31">
        <v>0.42938009999999999</v>
      </c>
      <c r="C5061" s="9">
        <v>0.43063059999999997</v>
      </c>
      <c r="D5061" s="31">
        <f t="shared" si="553"/>
        <v>0.93063059999999997</v>
      </c>
      <c r="E5061" s="9">
        <v>0.3532727</v>
      </c>
      <c r="F5061" s="31">
        <f t="shared" si="554"/>
        <v>1.3532727</v>
      </c>
      <c r="G5061" s="9">
        <v>0.4293633</v>
      </c>
      <c r="H5061" s="32">
        <f t="shared" si="555"/>
        <v>1.9293632999999999</v>
      </c>
      <c r="I5061" s="9">
        <v>0.35771809999999998</v>
      </c>
      <c r="J5061" s="31">
        <f t="shared" si="556"/>
        <v>2.3577181</v>
      </c>
      <c r="K5061" s="9">
        <v>0.28865869999999999</v>
      </c>
      <c r="L5061" s="48">
        <f t="shared" si="557"/>
        <v>2.7886587</v>
      </c>
      <c r="M5061" s="9">
        <v>0.39204630000000001</v>
      </c>
      <c r="N5061" s="48">
        <f t="shared" si="558"/>
        <v>3.3920463000000001</v>
      </c>
      <c r="O5061" s="26">
        <v>0.31635380000000002</v>
      </c>
      <c r="P5061" s="93">
        <f t="shared" si="559"/>
        <v>3.8163537999999999</v>
      </c>
    </row>
    <row r="5062" spans="1:16">
      <c r="A5062" s="10">
        <v>2839.1849999999999</v>
      </c>
      <c r="B5062" s="31">
        <v>0.4303284</v>
      </c>
      <c r="C5062" s="9">
        <v>0.43197770000000002</v>
      </c>
      <c r="D5062" s="31">
        <f t="shared" si="553"/>
        <v>0.93197770000000002</v>
      </c>
      <c r="E5062" s="9">
        <v>0.35471740000000002</v>
      </c>
      <c r="F5062" s="31">
        <f t="shared" si="554"/>
        <v>1.3547174</v>
      </c>
      <c r="G5062" s="9">
        <v>0.43017300000000003</v>
      </c>
      <c r="H5062" s="32">
        <f t="shared" si="555"/>
        <v>1.9301729999999999</v>
      </c>
      <c r="I5062" s="9">
        <v>0.3593131</v>
      </c>
      <c r="J5062" s="31">
        <f t="shared" si="556"/>
        <v>2.3593131000000001</v>
      </c>
      <c r="K5062" s="9">
        <v>0.29021370000000002</v>
      </c>
      <c r="L5062" s="48">
        <f t="shared" si="557"/>
        <v>2.7902136999999998</v>
      </c>
      <c r="M5062" s="9">
        <v>0.3929435</v>
      </c>
      <c r="N5062" s="48">
        <f t="shared" si="558"/>
        <v>3.3929434999999999</v>
      </c>
      <c r="O5062" s="26">
        <v>0.31888889999999998</v>
      </c>
      <c r="P5062" s="93">
        <f t="shared" si="559"/>
        <v>3.8188889000000001</v>
      </c>
    </row>
    <row r="5063" spans="1:16">
      <c r="A5063" s="10">
        <v>2839.6669999999999</v>
      </c>
      <c r="B5063" s="31">
        <v>0.43137760000000003</v>
      </c>
      <c r="C5063" s="9">
        <v>0.43344719999999998</v>
      </c>
      <c r="D5063" s="31">
        <f t="shared" si="553"/>
        <v>0.93344720000000003</v>
      </c>
      <c r="E5063" s="9">
        <v>0.3562168</v>
      </c>
      <c r="F5063" s="31">
        <f t="shared" si="554"/>
        <v>1.3562167999999999</v>
      </c>
      <c r="G5063" s="9">
        <v>0.4311024</v>
      </c>
      <c r="H5063" s="32">
        <f t="shared" si="555"/>
        <v>1.9311023999999999</v>
      </c>
      <c r="I5063" s="9">
        <v>0.36110219999999998</v>
      </c>
      <c r="J5063" s="31">
        <f t="shared" si="556"/>
        <v>2.3611021999999999</v>
      </c>
      <c r="K5063" s="9">
        <v>0.29186780000000001</v>
      </c>
      <c r="L5063" s="48">
        <f t="shared" si="557"/>
        <v>2.7918677999999999</v>
      </c>
      <c r="M5063" s="9">
        <v>0.39389150000000001</v>
      </c>
      <c r="N5063" s="48">
        <f t="shared" si="558"/>
        <v>3.3938915000000001</v>
      </c>
      <c r="O5063" s="26">
        <v>0.32164809999999999</v>
      </c>
      <c r="P5063" s="93">
        <f t="shared" si="559"/>
        <v>3.8216481</v>
      </c>
    </row>
    <row r="5064" spans="1:16">
      <c r="A5064" s="10">
        <v>2840.1489999999999</v>
      </c>
      <c r="B5064" s="31">
        <v>0.43253249999999999</v>
      </c>
      <c r="C5064" s="9">
        <v>0.43503700000000001</v>
      </c>
      <c r="D5064" s="31">
        <f t="shared" si="553"/>
        <v>0.93503700000000001</v>
      </c>
      <c r="E5064" s="9">
        <v>0.35776629999999998</v>
      </c>
      <c r="F5064" s="31">
        <f t="shared" si="554"/>
        <v>1.3577663</v>
      </c>
      <c r="G5064" s="9">
        <v>0.43215599999999998</v>
      </c>
      <c r="H5064" s="32">
        <f t="shared" si="555"/>
        <v>1.932156</v>
      </c>
      <c r="I5064" s="9">
        <v>0.36307339999999999</v>
      </c>
      <c r="J5064" s="31">
        <f t="shared" si="556"/>
        <v>2.3630734000000002</v>
      </c>
      <c r="K5064" s="9">
        <v>0.29362650000000001</v>
      </c>
      <c r="L5064" s="48">
        <f t="shared" si="557"/>
        <v>2.7936265000000002</v>
      </c>
      <c r="M5064" s="9">
        <v>0.39489269999999999</v>
      </c>
      <c r="N5064" s="48">
        <f t="shared" si="558"/>
        <v>3.3948926999999998</v>
      </c>
      <c r="O5064" s="26">
        <v>0.3246231</v>
      </c>
      <c r="P5064" s="93">
        <f t="shared" si="559"/>
        <v>3.8246231000000002</v>
      </c>
    </row>
    <row r="5065" spans="1:16">
      <c r="A5065" s="10">
        <v>2840.6320000000001</v>
      </c>
      <c r="B5065" s="31">
        <v>0.43378539999999999</v>
      </c>
      <c r="C5065" s="9">
        <v>0.43673610000000002</v>
      </c>
      <c r="D5065" s="31">
        <f t="shared" si="553"/>
        <v>0.93673610000000007</v>
      </c>
      <c r="E5065" s="9">
        <v>0.35936309999999999</v>
      </c>
      <c r="F5065" s="31">
        <f t="shared" si="554"/>
        <v>1.3593630999999999</v>
      </c>
      <c r="G5065" s="9">
        <v>0.43332229999999999</v>
      </c>
      <c r="H5065" s="32">
        <f t="shared" si="555"/>
        <v>1.9333222999999999</v>
      </c>
      <c r="I5065" s="9">
        <v>0.36520039999999998</v>
      </c>
      <c r="J5065" s="31">
        <f t="shared" si="556"/>
        <v>2.3652004</v>
      </c>
      <c r="K5065" s="9">
        <v>0.29549059999999999</v>
      </c>
      <c r="L5065" s="48">
        <f t="shared" si="557"/>
        <v>2.7954905999999999</v>
      </c>
      <c r="M5065" s="9">
        <v>0.39594289999999999</v>
      </c>
      <c r="N5065" s="48">
        <f t="shared" si="558"/>
        <v>3.3959429000000001</v>
      </c>
      <c r="O5065" s="26">
        <v>0.32780559999999997</v>
      </c>
      <c r="P5065" s="93">
        <f t="shared" si="559"/>
        <v>3.8278056</v>
      </c>
    </row>
    <row r="5066" spans="1:16">
      <c r="A5066" s="10">
        <v>2841.114</v>
      </c>
      <c r="B5066" s="31">
        <v>0.43511820000000001</v>
      </c>
      <c r="C5066" s="9">
        <v>0.43852449999999998</v>
      </c>
      <c r="D5066" s="31">
        <f t="shared" si="553"/>
        <v>0.93852449999999998</v>
      </c>
      <c r="E5066" s="9">
        <v>0.36100690000000002</v>
      </c>
      <c r="F5066" s="31">
        <f t="shared" si="554"/>
        <v>1.3610069</v>
      </c>
      <c r="G5066" s="9">
        <v>0.43458049999999998</v>
      </c>
      <c r="H5066" s="32">
        <f t="shared" si="555"/>
        <v>1.9345805</v>
      </c>
      <c r="I5066" s="9">
        <v>0.3674502</v>
      </c>
      <c r="J5066" s="31">
        <f t="shared" si="556"/>
        <v>2.3674501999999999</v>
      </c>
      <c r="K5066" s="9">
        <v>0.29745899999999997</v>
      </c>
      <c r="L5066" s="48">
        <f t="shared" si="557"/>
        <v>2.7974589999999999</v>
      </c>
      <c r="M5066" s="9">
        <v>0.39702949999999998</v>
      </c>
      <c r="N5066" s="48">
        <f t="shared" si="558"/>
        <v>3.3970294999999999</v>
      </c>
      <c r="O5066" s="26">
        <v>0.33119209999999999</v>
      </c>
      <c r="P5066" s="93">
        <f t="shared" si="559"/>
        <v>3.8311921</v>
      </c>
    </row>
    <row r="5067" spans="1:16">
      <c r="A5067" s="10">
        <v>2841.596</v>
      </c>
      <c r="B5067" s="31">
        <v>0.43651190000000001</v>
      </c>
      <c r="C5067" s="9">
        <v>0.44038280000000002</v>
      </c>
      <c r="D5067" s="31">
        <f t="shared" si="553"/>
        <v>0.94038280000000007</v>
      </c>
      <c r="E5067" s="9">
        <v>0.36270350000000001</v>
      </c>
      <c r="F5067" s="31">
        <f t="shared" si="554"/>
        <v>1.3627035000000001</v>
      </c>
      <c r="G5067" s="9">
        <v>0.43590630000000002</v>
      </c>
      <c r="H5067" s="32">
        <f t="shared" si="555"/>
        <v>1.9359063000000001</v>
      </c>
      <c r="I5067" s="9">
        <v>0.36979129999999999</v>
      </c>
      <c r="J5067" s="31">
        <f t="shared" si="556"/>
        <v>2.3697913000000002</v>
      </c>
      <c r="K5067" s="9">
        <v>0.2995332</v>
      </c>
      <c r="L5067" s="48">
        <f t="shared" si="557"/>
        <v>2.7995331999999999</v>
      </c>
      <c r="M5067" s="9">
        <v>0.39814250000000001</v>
      </c>
      <c r="N5067" s="48">
        <f t="shared" si="558"/>
        <v>3.3981425000000001</v>
      </c>
      <c r="O5067" s="26">
        <v>0.33479049999999999</v>
      </c>
      <c r="P5067" s="93">
        <f t="shared" si="559"/>
        <v>3.8347905</v>
      </c>
    </row>
    <row r="5068" spans="1:16">
      <c r="A5068" s="10">
        <v>2842.078</v>
      </c>
      <c r="B5068" s="31">
        <v>0.43795469999999997</v>
      </c>
      <c r="C5068" s="9">
        <v>0.442297</v>
      </c>
      <c r="D5068" s="31">
        <f t="shared" si="553"/>
        <v>0.94229699999999994</v>
      </c>
      <c r="E5068" s="9">
        <v>0.3644675</v>
      </c>
      <c r="F5068" s="31">
        <f t="shared" si="554"/>
        <v>1.3644674999999999</v>
      </c>
      <c r="G5068" s="9">
        <v>0.43728139999999999</v>
      </c>
      <c r="H5068" s="32">
        <f t="shared" si="555"/>
        <v>1.9372814</v>
      </c>
      <c r="I5068" s="9">
        <v>0.37220520000000001</v>
      </c>
      <c r="J5068" s="31">
        <f t="shared" si="556"/>
        <v>2.3722051999999998</v>
      </c>
      <c r="K5068" s="9">
        <v>0.30172199999999999</v>
      </c>
      <c r="L5068" s="48">
        <f t="shared" si="557"/>
        <v>2.8017219999999998</v>
      </c>
      <c r="M5068" s="9">
        <v>0.39927889999999999</v>
      </c>
      <c r="N5068" s="48">
        <f t="shared" si="558"/>
        <v>3.3992789000000001</v>
      </c>
      <c r="O5068" s="26">
        <v>0.33862229999999999</v>
      </c>
      <c r="P5068" s="93">
        <f t="shared" si="559"/>
        <v>3.8386222999999999</v>
      </c>
    </row>
    <row r="5069" spans="1:16">
      <c r="A5069" s="10">
        <v>2842.56</v>
      </c>
      <c r="B5069" s="31">
        <v>0.43944929999999999</v>
      </c>
      <c r="C5069" s="9">
        <v>0.44426929999999998</v>
      </c>
      <c r="D5069" s="31">
        <f t="shared" si="553"/>
        <v>0.94426929999999998</v>
      </c>
      <c r="E5069" s="9">
        <v>0.36631970000000003</v>
      </c>
      <c r="F5069" s="31">
        <f t="shared" si="554"/>
        <v>1.3663197</v>
      </c>
      <c r="G5069" s="9">
        <v>0.43869649999999999</v>
      </c>
      <c r="H5069" s="32">
        <f t="shared" si="555"/>
        <v>1.9386965</v>
      </c>
      <c r="I5069" s="9">
        <v>0.37468810000000002</v>
      </c>
      <c r="J5069" s="31">
        <f t="shared" si="556"/>
        <v>2.3746881000000002</v>
      </c>
      <c r="K5069" s="9">
        <v>0.30404189999999998</v>
      </c>
      <c r="L5069" s="48">
        <f t="shared" si="557"/>
        <v>2.8040419000000001</v>
      </c>
      <c r="M5069" s="9">
        <v>0.40045039999999998</v>
      </c>
      <c r="N5069" s="48">
        <f t="shared" si="558"/>
        <v>3.4004504</v>
      </c>
      <c r="O5069" s="26">
        <v>0.34272150000000001</v>
      </c>
      <c r="P5069" s="93">
        <f t="shared" si="559"/>
        <v>3.8427215000000001</v>
      </c>
    </row>
    <row r="5070" spans="1:16">
      <c r="A5070" s="10">
        <v>2843.0419999999999</v>
      </c>
      <c r="B5070" s="31">
        <v>0.4410076</v>
      </c>
      <c r="C5070" s="9">
        <v>0.44631480000000001</v>
      </c>
      <c r="D5070" s="31">
        <f t="shared" si="553"/>
        <v>0.94631480000000001</v>
      </c>
      <c r="E5070" s="9">
        <v>0.36828729999999998</v>
      </c>
      <c r="F5070" s="31">
        <f t="shared" si="554"/>
        <v>1.3682873</v>
      </c>
      <c r="G5070" s="9">
        <v>0.44014989999999998</v>
      </c>
      <c r="H5070" s="32">
        <f t="shared" si="555"/>
        <v>1.9401499</v>
      </c>
      <c r="I5070" s="9">
        <v>0.3772548</v>
      </c>
      <c r="J5070" s="31">
        <f t="shared" si="556"/>
        <v>2.3772548000000002</v>
      </c>
      <c r="K5070" s="9">
        <v>0.30651800000000001</v>
      </c>
      <c r="L5070" s="48">
        <f t="shared" si="557"/>
        <v>2.8065180000000001</v>
      </c>
      <c r="M5070" s="9">
        <v>0.40168209999999999</v>
      </c>
      <c r="N5070" s="48">
        <f t="shared" si="558"/>
        <v>3.4016820999999999</v>
      </c>
      <c r="O5070" s="26">
        <v>0.34712910000000002</v>
      </c>
      <c r="P5070" s="93">
        <f t="shared" si="559"/>
        <v>3.8471291000000001</v>
      </c>
    </row>
    <row r="5071" spans="1:16">
      <c r="A5071" s="10">
        <v>2843.5239999999999</v>
      </c>
      <c r="B5071" s="31">
        <v>0.4426464</v>
      </c>
      <c r="C5071" s="9">
        <v>0.44845849999999998</v>
      </c>
      <c r="D5071" s="31">
        <f t="shared" si="553"/>
        <v>0.94845849999999998</v>
      </c>
      <c r="E5071" s="9">
        <v>0.37039499999999997</v>
      </c>
      <c r="F5071" s="31">
        <f t="shared" si="554"/>
        <v>1.370395</v>
      </c>
      <c r="G5071" s="9">
        <v>0.44164229999999999</v>
      </c>
      <c r="H5071" s="32">
        <f t="shared" si="555"/>
        <v>1.9416423</v>
      </c>
      <c r="I5071" s="9">
        <v>0.37992930000000003</v>
      </c>
      <c r="J5071" s="31">
        <f t="shared" si="556"/>
        <v>2.3799293000000001</v>
      </c>
      <c r="K5071" s="9">
        <v>0.30917299999999998</v>
      </c>
      <c r="L5071" s="48">
        <f t="shared" si="557"/>
        <v>2.8091729999999999</v>
      </c>
      <c r="M5071" s="9">
        <v>0.40300140000000001</v>
      </c>
      <c r="N5071" s="48">
        <f t="shared" si="558"/>
        <v>3.4030014</v>
      </c>
      <c r="O5071" s="26">
        <v>0.35188340000000001</v>
      </c>
      <c r="P5071" s="93">
        <f t="shared" si="559"/>
        <v>3.8518834000000002</v>
      </c>
    </row>
    <row r="5072" spans="1:16">
      <c r="A5072" s="10">
        <v>2844.0059999999999</v>
      </c>
      <c r="B5072" s="31">
        <v>0.44437330000000003</v>
      </c>
      <c r="C5072" s="9">
        <v>0.45072719999999999</v>
      </c>
      <c r="D5072" s="31">
        <f t="shared" si="553"/>
        <v>0.95072719999999999</v>
      </c>
      <c r="E5072" s="9">
        <v>0.37265870000000001</v>
      </c>
      <c r="F5072" s="31">
        <f t="shared" si="554"/>
        <v>1.3726587000000001</v>
      </c>
      <c r="G5072" s="9">
        <v>0.44317580000000001</v>
      </c>
      <c r="H5072" s="32">
        <f t="shared" si="555"/>
        <v>1.9431758000000001</v>
      </c>
      <c r="I5072" s="9">
        <v>0.38273849999999998</v>
      </c>
      <c r="J5072" s="31">
        <f t="shared" si="556"/>
        <v>2.3827384999999999</v>
      </c>
      <c r="K5072" s="9">
        <v>0.31202079999999999</v>
      </c>
      <c r="L5072" s="48">
        <f t="shared" si="557"/>
        <v>2.8120208</v>
      </c>
      <c r="M5072" s="9">
        <v>0.40442800000000001</v>
      </c>
      <c r="N5072" s="48">
        <f t="shared" si="558"/>
        <v>3.4044280000000002</v>
      </c>
      <c r="O5072" s="26">
        <v>0.35701509999999997</v>
      </c>
      <c r="P5072" s="93">
        <f t="shared" si="559"/>
        <v>3.8570150999999999</v>
      </c>
    </row>
    <row r="5073" spans="1:16">
      <c r="A5073" s="10">
        <v>2844.489</v>
      </c>
      <c r="B5073" s="31">
        <v>0.44618380000000002</v>
      </c>
      <c r="C5073" s="9">
        <v>0.45313690000000001</v>
      </c>
      <c r="D5073" s="31">
        <f t="shared" si="553"/>
        <v>0.95313690000000006</v>
      </c>
      <c r="E5073" s="9">
        <v>0.37508219999999998</v>
      </c>
      <c r="F5073" s="31">
        <f t="shared" si="554"/>
        <v>1.3750822</v>
      </c>
      <c r="G5073" s="9">
        <v>0.44474829999999999</v>
      </c>
      <c r="H5073" s="32">
        <f t="shared" si="555"/>
        <v>1.9447483000000001</v>
      </c>
      <c r="I5073" s="9">
        <v>0.38570510000000002</v>
      </c>
      <c r="J5073" s="31">
        <f t="shared" si="556"/>
        <v>2.3857051</v>
      </c>
      <c r="K5073" s="9">
        <v>0.31506220000000001</v>
      </c>
      <c r="L5073" s="48">
        <f t="shared" si="557"/>
        <v>2.8150621999999998</v>
      </c>
      <c r="M5073" s="9">
        <v>0.40596739999999998</v>
      </c>
      <c r="N5073" s="48">
        <f t="shared" si="558"/>
        <v>3.4059673999999998</v>
      </c>
      <c r="O5073" s="26">
        <v>0.36253740000000001</v>
      </c>
      <c r="P5073" s="93">
        <f t="shared" si="559"/>
        <v>3.8625373999999999</v>
      </c>
    </row>
    <row r="5074" spans="1:16">
      <c r="A5074" s="10">
        <v>2844.971</v>
      </c>
      <c r="B5074" s="31">
        <v>0.44806390000000001</v>
      </c>
      <c r="C5074" s="9">
        <v>0.4556926</v>
      </c>
      <c r="D5074" s="31">
        <f t="shared" si="553"/>
        <v>0.9556926</v>
      </c>
      <c r="E5074" s="9">
        <v>0.37765559999999998</v>
      </c>
      <c r="F5074" s="31">
        <f t="shared" si="554"/>
        <v>1.3776556</v>
      </c>
      <c r="G5074" s="9">
        <v>0.44635789999999997</v>
      </c>
      <c r="H5074" s="32">
        <f t="shared" si="555"/>
        <v>1.9463579</v>
      </c>
      <c r="I5074" s="9">
        <v>0.38883760000000001</v>
      </c>
      <c r="J5074" s="31">
        <f t="shared" si="556"/>
        <v>2.3888376</v>
      </c>
      <c r="K5074" s="9">
        <v>0.31828139999999999</v>
      </c>
      <c r="L5074" s="48">
        <f t="shared" si="557"/>
        <v>2.8182814</v>
      </c>
      <c r="M5074" s="9">
        <v>0.40760420000000003</v>
      </c>
      <c r="N5074" s="48">
        <f t="shared" si="558"/>
        <v>3.4076042000000002</v>
      </c>
      <c r="O5074" s="26">
        <v>0.36844300000000002</v>
      </c>
      <c r="P5074" s="93">
        <f t="shared" si="559"/>
        <v>3.8684430000000001</v>
      </c>
    </row>
    <row r="5075" spans="1:16">
      <c r="A5075" s="10">
        <v>2845.453</v>
      </c>
      <c r="B5075" s="31">
        <v>0.44999479999999997</v>
      </c>
      <c r="C5075" s="9">
        <v>0.45838570000000001</v>
      </c>
      <c r="D5075" s="31">
        <f t="shared" si="553"/>
        <v>0.95838570000000001</v>
      </c>
      <c r="E5075" s="9">
        <v>0.38035720000000001</v>
      </c>
      <c r="F5075" s="31">
        <f t="shared" si="554"/>
        <v>1.3803572</v>
      </c>
      <c r="G5075" s="9">
        <v>0.4480037</v>
      </c>
      <c r="H5075" s="32">
        <f t="shared" si="555"/>
        <v>1.9480037000000001</v>
      </c>
      <c r="I5075" s="9">
        <v>0.3921365</v>
      </c>
      <c r="J5075" s="31">
        <f t="shared" si="556"/>
        <v>2.3921364999999999</v>
      </c>
      <c r="K5075" s="9">
        <v>0.32165149999999998</v>
      </c>
      <c r="L5075" s="48">
        <f t="shared" si="557"/>
        <v>2.8216514999999998</v>
      </c>
      <c r="M5075" s="9">
        <v>0.40930939999999999</v>
      </c>
      <c r="N5075" s="48">
        <f t="shared" si="558"/>
        <v>3.4093094000000002</v>
      </c>
      <c r="O5075" s="26">
        <v>0.37470110000000001</v>
      </c>
      <c r="P5075" s="93">
        <f t="shared" si="559"/>
        <v>3.8747011000000002</v>
      </c>
    </row>
    <row r="5076" spans="1:16">
      <c r="A5076" s="10">
        <v>2845.9349999999999</v>
      </c>
      <c r="B5076" s="31">
        <v>0.45196520000000001</v>
      </c>
      <c r="C5076" s="9">
        <v>0.46120070000000002</v>
      </c>
      <c r="D5076" s="31">
        <f t="shared" si="553"/>
        <v>0.96120070000000002</v>
      </c>
      <c r="E5076" s="9">
        <v>0.38316050000000001</v>
      </c>
      <c r="F5076" s="31">
        <f t="shared" si="554"/>
        <v>1.3831605</v>
      </c>
      <c r="G5076" s="9">
        <v>0.44969100000000001</v>
      </c>
      <c r="H5076" s="32">
        <f t="shared" si="555"/>
        <v>1.9496910000000001</v>
      </c>
      <c r="I5076" s="9">
        <v>0.39558520000000003</v>
      </c>
      <c r="J5076" s="31">
        <f t="shared" si="556"/>
        <v>2.3955852000000002</v>
      </c>
      <c r="K5076" s="9">
        <v>0.3251385</v>
      </c>
      <c r="L5076" s="48">
        <f t="shared" si="557"/>
        <v>2.8251385</v>
      </c>
      <c r="M5076" s="9">
        <v>0.4110511</v>
      </c>
      <c r="N5076" s="48">
        <f t="shared" si="558"/>
        <v>3.4110510999999999</v>
      </c>
      <c r="O5076" s="26">
        <v>0.3812528</v>
      </c>
      <c r="P5076" s="93">
        <f t="shared" si="559"/>
        <v>3.8812527999999999</v>
      </c>
    </row>
    <row r="5077" spans="1:16">
      <c r="A5077" s="10">
        <v>2846.4169999999999</v>
      </c>
      <c r="B5077" s="31">
        <v>0.45397660000000001</v>
      </c>
      <c r="C5077" s="9">
        <v>0.46411940000000002</v>
      </c>
      <c r="D5077" s="31">
        <f t="shared" si="553"/>
        <v>0.96411939999999996</v>
      </c>
      <c r="E5077" s="9">
        <v>0.38604090000000002</v>
      </c>
      <c r="F5077" s="31">
        <f t="shared" si="554"/>
        <v>1.3860409</v>
      </c>
      <c r="G5077" s="9">
        <v>0.4514282</v>
      </c>
      <c r="H5077" s="32">
        <f t="shared" si="555"/>
        <v>1.9514282000000001</v>
      </c>
      <c r="I5077" s="9">
        <v>0.3991615</v>
      </c>
      <c r="J5077" s="31">
        <f t="shared" si="556"/>
        <v>2.3991614999999999</v>
      </c>
      <c r="K5077" s="9">
        <v>0.328712</v>
      </c>
      <c r="L5077" s="48">
        <f t="shared" si="557"/>
        <v>2.8287119999999999</v>
      </c>
      <c r="M5077" s="9">
        <v>0.41280529999999999</v>
      </c>
      <c r="N5077" s="48">
        <f t="shared" si="558"/>
        <v>3.4128053</v>
      </c>
      <c r="O5077" s="26">
        <v>0.38801449999999998</v>
      </c>
      <c r="P5077" s="93">
        <f t="shared" si="559"/>
        <v>3.8880145000000002</v>
      </c>
    </row>
    <row r="5078" spans="1:16">
      <c r="A5078" s="10">
        <v>2846.8989999999999</v>
      </c>
      <c r="B5078" s="31">
        <v>0.45604129999999998</v>
      </c>
      <c r="C5078" s="9">
        <v>0.46711979999999997</v>
      </c>
      <c r="D5078" s="31">
        <f t="shared" si="553"/>
        <v>0.96711979999999997</v>
      </c>
      <c r="E5078" s="9">
        <v>0.38897510000000002</v>
      </c>
      <c r="F5078" s="31">
        <f t="shared" si="554"/>
        <v>1.3889751000000001</v>
      </c>
      <c r="G5078" s="9">
        <v>0.45322420000000002</v>
      </c>
      <c r="H5078" s="32">
        <f t="shared" si="555"/>
        <v>1.9532242</v>
      </c>
      <c r="I5078" s="9">
        <v>0.4028291</v>
      </c>
      <c r="J5078" s="31">
        <f t="shared" si="556"/>
        <v>2.4028290999999999</v>
      </c>
      <c r="K5078" s="9">
        <v>0.33234219999999998</v>
      </c>
      <c r="L5078" s="48">
        <f t="shared" si="557"/>
        <v>2.8323421999999998</v>
      </c>
      <c r="M5078" s="9">
        <v>0.41455999999999998</v>
      </c>
      <c r="N5078" s="48">
        <f t="shared" si="558"/>
        <v>3.4145599999999998</v>
      </c>
      <c r="O5078" s="26">
        <v>0.39486729999999998</v>
      </c>
      <c r="P5078" s="93">
        <f t="shared" si="559"/>
        <v>3.8948673</v>
      </c>
    </row>
    <row r="5079" spans="1:16">
      <c r="A5079" s="10">
        <v>2847.3809999999999</v>
      </c>
      <c r="B5079" s="31">
        <v>0.4581692</v>
      </c>
      <c r="C5079" s="9">
        <v>0.47017579999999998</v>
      </c>
      <c r="D5079" s="31">
        <f t="shared" si="553"/>
        <v>0.97017580000000003</v>
      </c>
      <c r="E5079" s="9">
        <v>0.39194079999999998</v>
      </c>
      <c r="F5079" s="31">
        <f t="shared" si="554"/>
        <v>1.3919408</v>
      </c>
      <c r="G5079" s="9">
        <v>0.45507989999999998</v>
      </c>
      <c r="H5079" s="32">
        <f t="shared" si="555"/>
        <v>1.9550798999999999</v>
      </c>
      <c r="I5079" s="9">
        <v>0.40653980000000001</v>
      </c>
      <c r="J5079" s="31">
        <f t="shared" si="556"/>
        <v>2.4065398</v>
      </c>
      <c r="K5079" s="9">
        <v>0.33600059999999998</v>
      </c>
      <c r="L5079" s="48">
        <f t="shared" si="557"/>
        <v>2.8360006000000002</v>
      </c>
      <c r="M5079" s="9">
        <v>0.41631289999999999</v>
      </c>
      <c r="N5079" s="48">
        <f t="shared" si="558"/>
        <v>3.4163128999999999</v>
      </c>
      <c r="O5079" s="26">
        <v>0.40165840000000003</v>
      </c>
      <c r="P5079" s="93">
        <f t="shared" si="559"/>
        <v>3.9016584000000001</v>
      </c>
    </row>
    <row r="5080" spans="1:16">
      <c r="A5080" s="10">
        <v>2847.8629999999998</v>
      </c>
      <c r="B5080" s="31">
        <v>0.46035710000000002</v>
      </c>
      <c r="C5080" s="9">
        <v>0.4732499</v>
      </c>
      <c r="D5080" s="31">
        <f t="shared" si="553"/>
        <v>0.9732499</v>
      </c>
      <c r="E5080" s="9">
        <v>0.3949143</v>
      </c>
      <c r="F5080" s="31">
        <f t="shared" si="554"/>
        <v>1.3949142999999999</v>
      </c>
      <c r="G5080" s="9">
        <v>0.45698359999999999</v>
      </c>
      <c r="H5080" s="32">
        <f t="shared" si="555"/>
        <v>1.9569836</v>
      </c>
      <c r="I5080" s="9">
        <v>0.4102344</v>
      </c>
      <c r="J5080" s="31">
        <f t="shared" si="556"/>
        <v>2.4102344000000002</v>
      </c>
      <c r="K5080" s="9">
        <v>0.3396537</v>
      </c>
      <c r="L5080" s="48">
        <f t="shared" si="557"/>
        <v>2.8396536999999999</v>
      </c>
      <c r="M5080" s="9">
        <v>0.41806270000000001</v>
      </c>
      <c r="N5080" s="48">
        <f t="shared" si="558"/>
        <v>3.4180627000000001</v>
      </c>
      <c r="O5080" s="26">
        <v>0.40822190000000003</v>
      </c>
      <c r="P5080" s="93">
        <f t="shared" si="559"/>
        <v>3.9082219</v>
      </c>
    </row>
    <row r="5081" spans="1:16">
      <c r="A5081" s="10">
        <v>2848.3449999999998</v>
      </c>
      <c r="B5081" s="31">
        <v>0.46257310000000001</v>
      </c>
      <c r="C5081" s="9">
        <v>0.47629110000000002</v>
      </c>
      <c r="D5081" s="31">
        <f t="shared" si="553"/>
        <v>0.97629110000000008</v>
      </c>
      <c r="E5081" s="9">
        <v>0.39786290000000002</v>
      </c>
      <c r="F5081" s="31">
        <f t="shared" si="554"/>
        <v>1.3978629</v>
      </c>
      <c r="G5081" s="9">
        <v>0.45890839999999999</v>
      </c>
      <c r="H5081" s="32">
        <f t="shared" si="555"/>
        <v>1.9589083999999999</v>
      </c>
      <c r="I5081" s="9">
        <v>0.41383740000000002</v>
      </c>
      <c r="J5081" s="31">
        <f t="shared" si="556"/>
        <v>2.4138374000000002</v>
      </c>
      <c r="K5081" s="9">
        <v>0.34325729999999999</v>
      </c>
      <c r="L5081" s="48">
        <f t="shared" si="557"/>
        <v>2.8432572999999999</v>
      </c>
      <c r="M5081" s="9">
        <v>0.41980269999999997</v>
      </c>
      <c r="N5081" s="48">
        <f t="shared" si="558"/>
        <v>3.4198027</v>
      </c>
      <c r="O5081" s="26">
        <v>0.4143696</v>
      </c>
      <c r="P5081" s="93">
        <f t="shared" si="559"/>
        <v>3.9143696000000001</v>
      </c>
    </row>
    <row r="5082" spans="1:16">
      <c r="A5082" s="10">
        <v>2848.828</v>
      </c>
      <c r="B5082" s="31">
        <v>0.46476339999999999</v>
      </c>
      <c r="C5082" s="9">
        <v>0.47923480000000002</v>
      </c>
      <c r="D5082" s="31">
        <f t="shared" si="553"/>
        <v>0.97923479999999996</v>
      </c>
      <c r="E5082" s="9">
        <v>0.40074530000000003</v>
      </c>
      <c r="F5082" s="31">
        <f t="shared" si="554"/>
        <v>1.4007453000000001</v>
      </c>
      <c r="G5082" s="9">
        <v>0.46081640000000001</v>
      </c>
      <c r="H5082" s="32">
        <f t="shared" si="555"/>
        <v>1.9608164000000001</v>
      </c>
      <c r="I5082" s="9">
        <v>0.41726730000000001</v>
      </c>
      <c r="J5082" s="31">
        <f t="shared" si="556"/>
        <v>2.4172672999999998</v>
      </c>
      <c r="K5082" s="9">
        <v>0.34675309999999998</v>
      </c>
      <c r="L5082" s="48">
        <f t="shared" si="557"/>
        <v>2.8467530999999999</v>
      </c>
      <c r="M5082" s="9">
        <v>0.42151490000000003</v>
      </c>
      <c r="N5082" s="48">
        <f t="shared" si="558"/>
        <v>3.4215149</v>
      </c>
      <c r="O5082" s="26">
        <v>0.41992380000000001</v>
      </c>
      <c r="P5082" s="93">
        <f t="shared" si="559"/>
        <v>3.9199237999999998</v>
      </c>
    </row>
    <row r="5083" spans="1:16">
      <c r="A5083" s="10">
        <v>2849.31</v>
      </c>
      <c r="B5083" s="31">
        <v>0.46686319999999998</v>
      </c>
      <c r="C5083" s="9">
        <v>0.48201759999999999</v>
      </c>
      <c r="D5083" s="31">
        <f t="shared" si="553"/>
        <v>0.98201760000000005</v>
      </c>
      <c r="E5083" s="9">
        <v>0.40351670000000001</v>
      </c>
      <c r="F5083" s="31">
        <f t="shared" si="554"/>
        <v>1.4035167</v>
      </c>
      <c r="G5083" s="9">
        <v>0.46267059999999999</v>
      </c>
      <c r="H5083" s="32">
        <f t="shared" si="555"/>
        <v>1.9626706</v>
      </c>
      <c r="I5083" s="9">
        <v>0.42044979999999998</v>
      </c>
      <c r="J5083" s="31">
        <f t="shared" si="556"/>
        <v>2.4204498000000001</v>
      </c>
      <c r="K5083" s="9">
        <v>0.35007880000000002</v>
      </c>
      <c r="L5083" s="48">
        <f t="shared" si="557"/>
        <v>2.8500787999999999</v>
      </c>
      <c r="M5083" s="9">
        <v>0.42317510000000003</v>
      </c>
      <c r="N5083" s="48">
        <f t="shared" si="558"/>
        <v>3.4231750999999999</v>
      </c>
      <c r="O5083" s="26">
        <v>0.42474489999999998</v>
      </c>
      <c r="P5083" s="93">
        <f t="shared" si="559"/>
        <v>3.9247448999999999</v>
      </c>
    </row>
    <row r="5084" spans="1:16">
      <c r="A5084" s="10">
        <v>2849.7919999999999</v>
      </c>
      <c r="B5084" s="31">
        <v>0.46880939999999999</v>
      </c>
      <c r="C5084" s="9">
        <v>0.48458020000000002</v>
      </c>
      <c r="D5084" s="31">
        <f t="shared" si="553"/>
        <v>0.98458020000000002</v>
      </c>
      <c r="E5084" s="9">
        <v>0.4061304</v>
      </c>
      <c r="F5084" s="31">
        <f t="shared" si="554"/>
        <v>1.4061303999999999</v>
      </c>
      <c r="G5084" s="9">
        <v>0.46443950000000001</v>
      </c>
      <c r="H5084" s="32">
        <f t="shared" si="555"/>
        <v>1.9644395000000001</v>
      </c>
      <c r="I5084" s="9">
        <v>0.42332360000000002</v>
      </c>
      <c r="J5084" s="31">
        <f t="shared" si="556"/>
        <v>2.4233235999999998</v>
      </c>
      <c r="K5084" s="9">
        <v>0.3531686</v>
      </c>
      <c r="L5084" s="48">
        <f t="shared" si="557"/>
        <v>2.8531686000000001</v>
      </c>
      <c r="M5084" s="9">
        <v>0.42475689999999999</v>
      </c>
      <c r="N5084" s="48">
        <f t="shared" si="558"/>
        <v>3.4247569000000002</v>
      </c>
      <c r="O5084" s="26">
        <v>0.42873359999999999</v>
      </c>
      <c r="P5084" s="93">
        <f t="shared" si="559"/>
        <v>3.9287336000000002</v>
      </c>
    </row>
    <row r="5085" spans="1:16">
      <c r="A5085" s="10">
        <v>2850.2739999999999</v>
      </c>
      <c r="B5085" s="31">
        <v>0.47056480000000001</v>
      </c>
      <c r="C5085" s="9">
        <v>0.48688100000000001</v>
      </c>
      <c r="D5085" s="31">
        <f t="shared" si="553"/>
        <v>0.98688100000000001</v>
      </c>
      <c r="E5085" s="9">
        <v>0.40854810000000003</v>
      </c>
      <c r="F5085" s="31">
        <f t="shared" si="554"/>
        <v>1.4085481</v>
      </c>
      <c r="G5085" s="9">
        <v>0.46610509999999999</v>
      </c>
      <c r="H5085" s="32">
        <f t="shared" si="555"/>
        <v>1.9661051</v>
      </c>
      <c r="I5085" s="9">
        <v>0.42585050000000002</v>
      </c>
      <c r="J5085" s="31">
        <f t="shared" si="556"/>
        <v>2.4258505000000001</v>
      </c>
      <c r="K5085" s="9">
        <v>0.35596840000000002</v>
      </c>
      <c r="L5085" s="48">
        <f t="shared" si="557"/>
        <v>2.8559684000000001</v>
      </c>
      <c r="M5085" s="9">
        <v>0.42624719999999999</v>
      </c>
      <c r="N5085" s="48">
        <f t="shared" si="558"/>
        <v>3.4262472000000002</v>
      </c>
      <c r="O5085" s="26">
        <v>0.43185200000000001</v>
      </c>
      <c r="P5085" s="93">
        <f t="shared" si="559"/>
        <v>3.9318520000000001</v>
      </c>
    </row>
    <row r="5086" spans="1:16">
      <c r="A5086" s="10">
        <v>2850.7559999999999</v>
      </c>
      <c r="B5086" s="31">
        <v>0.47211700000000001</v>
      </c>
      <c r="C5086" s="9">
        <v>0.48889939999999998</v>
      </c>
      <c r="D5086" s="31">
        <f t="shared" si="553"/>
        <v>0.98889939999999998</v>
      </c>
      <c r="E5086" s="9">
        <v>0.41074539999999998</v>
      </c>
      <c r="F5086" s="31">
        <f t="shared" si="554"/>
        <v>1.4107453999999999</v>
      </c>
      <c r="G5086" s="9">
        <v>0.4676633</v>
      </c>
      <c r="H5086" s="32">
        <f t="shared" si="555"/>
        <v>1.9676632999999999</v>
      </c>
      <c r="I5086" s="9">
        <v>0.42802040000000002</v>
      </c>
      <c r="J5086" s="31">
        <f t="shared" si="556"/>
        <v>2.4280203999999999</v>
      </c>
      <c r="K5086" s="9">
        <v>0.35844189999999998</v>
      </c>
      <c r="L5086" s="48">
        <f t="shared" si="557"/>
        <v>2.8584418999999999</v>
      </c>
      <c r="M5086" s="9">
        <v>0.42764190000000002</v>
      </c>
      <c r="N5086" s="48">
        <f t="shared" si="558"/>
        <v>3.4276419000000002</v>
      </c>
      <c r="O5086" s="26">
        <v>0.43411519999999998</v>
      </c>
      <c r="P5086" s="93">
        <f t="shared" si="559"/>
        <v>3.9341151999999999</v>
      </c>
    </row>
    <row r="5087" spans="1:16">
      <c r="A5087" s="10">
        <v>2851.2379999999998</v>
      </c>
      <c r="B5087" s="31">
        <v>0.47347790000000001</v>
      </c>
      <c r="C5087" s="9">
        <v>0.4906315</v>
      </c>
      <c r="D5087" s="31">
        <f t="shared" si="553"/>
        <v>0.9906315</v>
      </c>
      <c r="E5087" s="9">
        <v>0.41271049999999998</v>
      </c>
      <c r="F5087" s="31">
        <f t="shared" si="554"/>
        <v>1.4127105</v>
      </c>
      <c r="G5087" s="9">
        <v>0.46911730000000001</v>
      </c>
      <c r="H5087" s="32">
        <f t="shared" si="555"/>
        <v>1.9691173</v>
      </c>
      <c r="I5087" s="9">
        <v>0.4298399</v>
      </c>
      <c r="J5087" s="31">
        <f t="shared" si="556"/>
        <v>2.4298399000000002</v>
      </c>
      <c r="K5087" s="9">
        <v>0.36056919999999998</v>
      </c>
      <c r="L5087" s="48">
        <f t="shared" si="557"/>
        <v>2.8605692</v>
      </c>
      <c r="M5087" s="9">
        <v>0.42894850000000001</v>
      </c>
      <c r="N5087" s="48">
        <f t="shared" si="558"/>
        <v>3.4289485000000002</v>
      </c>
      <c r="O5087" s="26">
        <v>0.43558170000000002</v>
      </c>
      <c r="P5087" s="93">
        <f t="shared" si="559"/>
        <v>3.9355817000000002</v>
      </c>
    </row>
    <row r="5088" spans="1:16">
      <c r="A5088" s="10">
        <v>2851.72</v>
      </c>
      <c r="B5088" s="31">
        <v>0.47466649999999999</v>
      </c>
      <c r="C5088" s="9">
        <v>0.49207899999999999</v>
      </c>
      <c r="D5088" s="31">
        <f t="shared" si="553"/>
        <v>0.99207899999999993</v>
      </c>
      <c r="E5088" s="9">
        <v>0.41444500000000001</v>
      </c>
      <c r="F5088" s="31">
        <f t="shared" si="554"/>
        <v>1.414445</v>
      </c>
      <c r="G5088" s="9">
        <v>0.47047109999999998</v>
      </c>
      <c r="H5088" s="32">
        <f t="shared" si="555"/>
        <v>1.9704710999999999</v>
      </c>
      <c r="I5088" s="9">
        <v>0.43132670000000001</v>
      </c>
      <c r="J5088" s="31">
        <f t="shared" si="556"/>
        <v>2.4313267000000001</v>
      </c>
      <c r="K5088" s="9">
        <v>0.36234830000000001</v>
      </c>
      <c r="L5088" s="48">
        <f t="shared" si="557"/>
        <v>2.8623482999999998</v>
      </c>
      <c r="M5088" s="9">
        <v>0.43017680000000003</v>
      </c>
      <c r="N5088" s="48">
        <f t="shared" si="558"/>
        <v>3.4301767999999999</v>
      </c>
      <c r="O5088" s="26">
        <v>0.43633630000000001</v>
      </c>
      <c r="P5088" s="93">
        <f t="shared" si="559"/>
        <v>3.9363362999999998</v>
      </c>
    </row>
    <row r="5089" spans="1:16">
      <c r="A5089" s="10">
        <v>2852.2020000000002</v>
      </c>
      <c r="B5089" s="31">
        <v>0.47569620000000001</v>
      </c>
      <c r="C5089" s="9">
        <v>0.49324699999999999</v>
      </c>
      <c r="D5089" s="31">
        <f t="shared" si="553"/>
        <v>0.99324699999999999</v>
      </c>
      <c r="E5089" s="9">
        <v>0.41595759999999998</v>
      </c>
      <c r="F5089" s="31">
        <f t="shared" si="554"/>
        <v>1.4159576</v>
      </c>
      <c r="G5089" s="9">
        <v>0.47172419999999998</v>
      </c>
      <c r="H5089" s="32">
        <f t="shared" si="555"/>
        <v>1.9717241999999999</v>
      </c>
      <c r="I5089" s="9">
        <v>0.43249739999999998</v>
      </c>
      <c r="J5089" s="31">
        <f t="shared" si="556"/>
        <v>2.4324973999999999</v>
      </c>
      <c r="K5089" s="9">
        <v>0.36378500000000003</v>
      </c>
      <c r="L5089" s="48">
        <f t="shared" si="557"/>
        <v>2.863785</v>
      </c>
      <c r="M5089" s="9">
        <v>0.43132789999999999</v>
      </c>
      <c r="N5089" s="48">
        <f t="shared" si="558"/>
        <v>3.4313278999999999</v>
      </c>
      <c r="O5089" s="26">
        <v>0.43646839999999998</v>
      </c>
      <c r="P5089" s="93">
        <f t="shared" si="559"/>
        <v>3.9364683999999999</v>
      </c>
    </row>
    <row r="5090" spans="1:16">
      <c r="A5090" s="10">
        <v>2852.6849999999999</v>
      </c>
      <c r="B5090" s="31">
        <v>0.47656609999999999</v>
      </c>
      <c r="C5090" s="9">
        <v>0.49413849999999998</v>
      </c>
      <c r="D5090" s="31">
        <f t="shared" si="553"/>
        <v>0.99413850000000004</v>
      </c>
      <c r="E5090" s="9">
        <v>0.4172632</v>
      </c>
      <c r="F5090" s="31">
        <f t="shared" si="554"/>
        <v>1.4172632000000001</v>
      </c>
      <c r="G5090" s="9">
        <v>0.47287030000000002</v>
      </c>
      <c r="H5090" s="32">
        <f t="shared" si="555"/>
        <v>1.9728703000000001</v>
      </c>
      <c r="I5090" s="9">
        <v>0.43336330000000001</v>
      </c>
      <c r="J5090" s="31">
        <f t="shared" si="556"/>
        <v>2.4333632999999999</v>
      </c>
      <c r="K5090" s="9">
        <v>0.36489300000000002</v>
      </c>
      <c r="L5090" s="48">
        <f t="shared" si="557"/>
        <v>2.8648929999999999</v>
      </c>
      <c r="M5090" s="9">
        <v>0.43239159999999999</v>
      </c>
      <c r="N5090" s="48">
        <f t="shared" si="558"/>
        <v>3.4323915999999999</v>
      </c>
      <c r="O5090" s="26">
        <v>0.43607180000000001</v>
      </c>
      <c r="P5090" s="93">
        <f t="shared" si="559"/>
        <v>3.9360718000000001</v>
      </c>
    </row>
    <row r="5091" spans="1:16">
      <c r="A5091" s="10">
        <v>2853.1669999999999</v>
      </c>
      <c r="B5091" s="31">
        <v>0.47726079999999999</v>
      </c>
      <c r="C5091" s="9">
        <v>0.49475809999999998</v>
      </c>
      <c r="D5091" s="31">
        <f t="shared" si="553"/>
        <v>0.99475809999999998</v>
      </c>
      <c r="E5091" s="9">
        <v>0.41838029999999998</v>
      </c>
      <c r="F5091" s="31">
        <f t="shared" si="554"/>
        <v>1.4183802999999999</v>
      </c>
      <c r="G5091" s="9">
        <v>0.47390450000000001</v>
      </c>
      <c r="H5091" s="32">
        <f t="shared" si="555"/>
        <v>1.9739045</v>
      </c>
      <c r="I5091" s="9">
        <v>0.4339306</v>
      </c>
      <c r="J5091" s="31">
        <f t="shared" si="556"/>
        <v>2.4339306000000001</v>
      </c>
      <c r="K5091" s="9">
        <v>0.36568980000000001</v>
      </c>
      <c r="L5091" s="48">
        <f t="shared" si="557"/>
        <v>2.8656898000000002</v>
      </c>
      <c r="M5091" s="9">
        <v>0.43334899999999998</v>
      </c>
      <c r="N5091" s="48">
        <f t="shared" si="558"/>
        <v>3.4333489999999998</v>
      </c>
      <c r="O5091" s="26">
        <v>0.43523139999999999</v>
      </c>
      <c r="P5091" s="93">
        <f t="shared" si="559"/>
        <v>3.9352314000000002</v>
      </c>
    </row>
    <row r="5092" spans="1:16">
      <c r="A5092" s="10">
        <v>2853.6489999999999</v>
      </c>
      <c r="B5092" s="31">
        <v>0.4777652</v>
      </c>
      <c r="C5092" s="9">
        <v>0.49512060000000002</v>
      </c>
      <c r="D5092" s="31">
        <f t="shared" si="553"/>
        <v>0.99512060000000002</v>
      </c>
      <c r="E5092" s="9">
        <v>0.4193307</v>
      </c>
      <c r="F5092" s="31">
        <f t="shared" si="554"/>
        <v>1.4193306999999999</v>
      </c>
      <c r="G5092" s="9">
        <v>0.47482560000000001</v>
      </c>
      <c r="H5092" s="32">
        <f t="shared" si="555"/>
        <v>1.9748256</v>
      </c>
      <c r="I5092" s="9">
        <v>0.4342085</v>
      </c>
      <c r="J5092" s="31">
        <f t="shared" si="556"/>
        <v>2.4342085</v>
      </c>
      <c r="K5092" s="9">
        <v>0.36619699999999999</v>
      </c>
      <c r="L5092" s="48">
        <f t="shared" si="557"/>
        <v>2.8661970000000001</v>
      </c>
      <c r="M5092" s="9">
        <v>0.4341817</v>
      </c>
      <c r="N5092" s="48">
        <f t="shared" si="558"/>
        <v>3.4341816999999999</v>
      </c>
      <c r="O5092" s="26">
        <v>0.43402360000000001</v>
      </c>
      <c r="P5092" s="93">
        <f t="shared" si="559"/>
        <v>3.9340236000000002</v>
      </c>
    </row>
    <row r="5093" spans="1:16">
      <c r="A5093" s="10">
        <v>2854.1309999999999</v>
      </c>
      <c r="B5093" s="31">
        <v>0.47807539999999998</v>
      </c>
      <c r="C5093" s="9">
        <v>0.4952548</v>
      </c>
      <c r="D5093" s="31">
        <f t="shared" si="553"/>
        <v>0.9952548</v>
      </c>
      <c r="E5093" s="9">
        <v>0.42014190000000001</v>
      </c>
      <c r="F5093" s="31">
        <f t="shared" si="554"/>
        <v>1.4201419</v>
      </c>
      <c r="G5093" s="9">
        <v>0.47564260000000003</v>
      </c>
      <c r="H5093" s="32">
        <f t="shared" si="555"/>
        <v>1.9756426</v>
      </c>
      <c r="I5093" s="9">
        <v>0.43421409999999999</v>
      </c>
      <c r="J5093" s="31">
        <f t="shared" si="556"/>
        <v>2.4342141000000002</v>
      </c>
      <c r="K5093" s="9">
        <v>0.36644529999999997</v>
      </c>
      <c r="L5093" s="48">
        <f t="shared" si="557"/>
        <v>2.8664453000000001</v>
      </c>
      <c r="M5093" s="9">
        <v>0.43488139999999997</v>
      </c>
      <c r="N5093" s="48">
        <f t="shared" si="558"/>
        <v>3.4348814000000001</v>
      </c>
      <c r="O5093" s="26">
        <v>0.43252210000000002</v>
      </c>
      <c r="P5093" s="93">
        <f t="shared" si="559"/>
        <v>3.9325220999999999</v>
      </c>
    </row>
    <row r="5094" spans="1:16">
      <c r="A5094" s="10">
        <v>2854.6129999999998</v>
      </c>
      <c r="B5094" s="31">
        <v>0.47820580000000001</v>
      </c>
      <c r="C5094" s="9">
        <v>0.4952027</v>
      </c>
      <c r="D5094" s="31">
        <f t="shared" si="553"/>
        <v>0.9952027</v>
      </c>
      <c r="E5094" s="9">
        <v>0.42084349999999998</v>
      </c>
      <c r="F5094" s="31">
        <f t="shared" si="554"/>
        <v>1.4208434999999999</v>
      </c>
      <c r="G5094" s="9">
        <v>0.4763734</v>
      </c>
      <c r="H5094" s="32">
        <f t="shared" si="555"/>
        <v>1.9763733999999999</v>
      </c>
      <c r="I5094" s="9">
        <v>0.43397829999999998</v>
      </c>
      <c r="J5094" s="31">
        <f t="shared" si="556"/>
        <v>2.4339783000000002</v>
      </c>
      <c r="K5094" s="9">
        <v>0.36647190000000002</v>
      </c>
      <c r="L5094" s="48">
        <f t="shared" si="557"/>
        <v>2.8664719000000001</v>
      </c>
      <c r="M5094" s="9">
        <v>0.43545719999999999</v>
      </c>
      <c r="N5094" s="48">
        <f t="shared" si="558"/>
        <v>3.4354572000000001</v>
      </c>
      <c r="O5094" s="26">
        <v>0.43079000000000001</v>
      </c>
      <c r="P5094" s="93">
        <f t="shared" si="559"/>
        <v>3.93079</v>
      </c>
    </row>
    <row r="5095" spans="1:16">
      <c r="A5095" s="10">
        <v>2855.0949999999998</v>
      </c>
      <c r="B5095" s="31">
        <v>0.47818820000000001</v>
      </c>
      <c r="C5095" s="9">
        <v>0.49500919999999998</v>
      </c>
      <c r="D5095" s="31">
        <f t="shared" si="553"/>
        <v>0.99500919999999993</v>
      </c>
      <c r="E5095" s="9">
        <v>0.4214639</v>
      </c>
      <c r="F5095" s="31">
        <f t="shared" si="554"/>
        <v>1.4214639</v>
      </c>
      <c r="G5095" s="9">
        <v>0.47703689999999999</v>
      </c>
      <c r="H5095" s="32">
        <f t="shared" si="555"/>
        <v>1.9770368999999999</v>
      </c>
      <c r="I5095" s="9">
        <v>0.4335405</v>
      </c>
      <c r="J5095" s="31">
        <f t="shared" si="556"/>
        <v>2.4335404999999999</v>
      </c>
      <c r="K5095" s="9">
        <v>0.36631859999999999</v>
      </c>
      <c r="L5095" s="48">
        <f t="shared" si="557"/>
        <v>2.8663186</v>
      </c>
      <c r="M5095" s="9">
        <v>0.4359325</v>
      </c>
      <c r="N5095" s="48">
        <f t="shared" si="558"/>
        <v>3.4359324999999998</v>
      </c>
      <c r="O5095" s="26">
        <v>0.4288805</v>
      </c>
      <c r="P5095" s="93">
        <f t="shared" si="559"/>
        <v>3.9288805</v>
      </c>
    </row>
    <row r="5096" spans="1:16">
      <c r="A5096" s="10">
        <v>2855.5770000000002</v>
      </c>
      <c r="B5096" s="31">
        <v>0.47806539999999997</v>
      </c>
      <c r="C5096" s="9">
        <v>0.49471660000000001</v>
      </c>
      <c r="D5096" s="31">
        <f t="shared" si="553"/>
        <v>0.99471660000000006</v>
      </c>
      <c r="E5096" s="9">
        <v>0.42202859999999998</v>
      </c>
      <c r="F5096" s="31">
        <f t="shared" si="554"/>
        <v>1.4220286</v>
      </c>
      <c r="G5096" s="9">
        <v>0.47764830000000003</v>
      </c>
      <c r="H5096" s="32">
        <f t="shared" si="555"/>
        <v>1.9776483</v>
      </c>
      <c r="I5096" s="9">
        <v>0.43294719999999998</v>
      </c>
      <c r="J5096" s="31">
        <f t="shared" si="556"/>
        <v>2.4329472000000001</v>
      </c>
      <c r="K5096" s="9">
        <v>0.36602800000000002</v>
      </c>
      <c r="L5096" s="48">
        <f t="shared" si="557"/>
        <v>2.866028</v>
      </c>
      <c r="M5096" s="9">
        <v>0.43634230000000002</v>
      </c>
      <c r="N5096" s="48">
        <f t="shared" si="558"/>
        <v>3.4363423000000002</v>
      </c>
      <c r="O5096" s="26">
        <v>0.4268363</v>
      </c>
      <c r="P5096" s="93">
        <f t="shared" si="559"/>
        <v>3.9268363000000002</v>
      </c>
    </row>
    <row r="5097" spans="1:16">
      <c r="A5097" s="10">
        <v>2856.0590000000002</v>
      </c>
      <c r="B5097" s="31">
        <v>0.47787370000000001</v>
      </c>
      <c r="C5097" s="9">
        <v>0.49434980000000001</v>
      </c>
      <c r="D5097" s="31">
        <f t="shared" si="553"/>
        <v>0.99434979999999995</v>
      </c>
      <c r="E5097" s="9">
        <v>0.42255429999999999</v>
      </c>
      <c r="F5097" s="31">
        <f t="shared" si="554"/>
        <v>1.4225543</v>
      </c>
      <c r="G5097" s="9">
        <v>0.47821259999999999</v>
      </c>
      <c r="H5097" s="32">
        <f t="shared" si="555"/>
        <v>1.9782126</v>
      </c>
      <c r="I5097" s="9">
        <v>0.43223840000000002</v>
      </c>
      <c r="J5097" s="31">
        <f t="shared" si="556"/>
        <v>2.4322384000000001</v>
      </c>
      <c r="K5097" s="9">
        <v>0.36563679999999998</v>
      </c>
      <c r="L5097" s="48">
        <f t="shared" si="557"/>
        <v>2.8656367999999999</v>
      </c>
      <c r="M5097" s="9">
        <v>0.436718</v>
      </c>
      <c r="N5097" s="48">
        <f t="shared" si="558"/>
        <v>3.4367179999999999</v>
      </c>
      <c r="O5097" s="26">
        <v>0.42468830000000002</v>
      </c>
      <c r="P5097" s="93">
        <f t="shared" si="559"/>
        <v>3.9246883000000001</v>
      </c>
    </row>
    <row r="5098" spans="1:16">
      <c r="A5098" s="10">
        <v>2856.5419999999999</v>
      </c>
      <c r="B5098" s="31">
        <v>0.4776396</v>
      </c>
      <c r="C5098" s="9">
        <v>0.49391950000000001</v>
      </c>
      <c r="D5098" s="31">
        <f t="shared" si="553"/>
        <v>0.99391950000000007</v>
      </c>
      <c r="E5098" s="9">
        <v>0.42305130000000002</v>
      </c>
      <c r="F5098" s="31">
        <f t="shared" si="554"/>
        <v>1.4230513</v>
      </c>
      <c r="G5098" s="9">
        <v>0.47872690000000001</v>
      </c>
      <c r="H5098" s="32">
        <f t="shared" si="555"/>
        <v>1.9787269000000001</v>
      </c>
      <c r="I5098" s="9">
        <v>0.43144270000000001</v>
      </c>
      <c r="J5098" s="31">
        <f t="shared" si="556"/>
        <v>2.4314426999999998</v>
      </c>
      <c r="K5098" s="9">
        <v>0.36517300000000003</v>
      </c>
      <c r="L5098" s="48">
        <f t="shared" si="557"/>
        <v>2.865173</v>
      </c>
      <c r="M5098" s="9">
        <v>0.43707970000000002</v>
      </c>
      <c r="N5098" s="48">
        <f t="shared" si="558"/>
        <v>3.4370797</v>
      </c>
      <c r="O5098" s="26">
        <v>0.42246050000000002</v>
      </c>
      <c r="P5098" s="93">
        <f t="shared" si="559"/>
        <v>3.9224605000000001</v>
      </c>
    </row>
    <row r="5099" spans="1:16">
      <c r="A5099" s="10">
        <v>2857.0239999999999</v>
      </c>
      <c r="B5099" s="31">
        <v>0.47737639999999998</v>
      </c>
      <c r="C5099" s="9">
        <v>0.49342740000000002</v>
      </c>
      <c r="D5099" s="31">
        <f t="shared" si="553"/>
        <v>0.99342740000000007</v>
      </c>
      <c r="E5099" s="9">
        <v>0.4235257</v>
      </c>
      <c r="F5099" s="31">
        <f t="shared" si="554"/>
        <v>1.4235256999999999</v>
      </c>
      <c r="G5099" s="9">
        <v>0.47918430000000001</v>
      </c>
      <c r="H5099" s="32">
        <f t="shared" si="555"/>
        <v>1.9791843</v>
      </c>
      <c r="I5099" s="9">
        <v>0.43058259999999998</v>
      </c>
      <c r="J5099" s="31">
        <f t="shared" si="556"/>
        <v>2.4305826000000001</v>
      </c>
      <c r="K5099" s="9">
        <v>0.36465809999999999</v>
      </c>
      <c r="L5099" s="48">
        <f t="shared" si="557"/>
        <v>2.8646580999999998</v>
      </c>
      <c r="M5099" s="9">
        <v>0.43743969999999999</v>
      </c>
      <c r="N5099" s="48">
        <f t="shared" si="558"/>
        <v>3.4374397000000001</v>
      </c>
      <c r="O5099" s="26">
        <v>0.42017840000000001</v>
      </c>
      <c r="P5099" s="93">
        <f t="shared" si="559"/>
        <v>3.9201784000000002</v>
      </c>
    </row>
    <row r="5100" spans="1:16">
      <c r="A5100" s="10">
        <v>2857.5059999999999</v>
      </c>
      <c r="B5100" s="31">
        <v>0.4770914</v>
      </c>
      <c r="C5100" s="9">
        <v>0.49287520000000001</v>
      </c>
      <c r="D5100" s="31">
        <f t="shared" si="553"/>
        <v>0.99287520000000007</v>
      </c>
      <c r="E5100" s="9">
        <v>0.42398409999999997</v>
      </c>
      <c r="F5100" s="31">
        <f t="shared" si="554"/>
        <v>1.4239841</v>
      </c>
      <c r="G5100" s="9">
        <v>0.47958529999999999</v>
      </c>
      <c r="H5100" s="32">
        <f t="shared" si="555"/>
        <v>1.9795853000000001</v>
      </c>
      <c r="I5100" s="9">
        <v>0.42967280000000002</v>
      </c>
      <c r="J5100" s="31">
        <f t="shared" si="556"/>
        <v>2.4296728000000001</v>
      </c>
      <c r="K5100" s="9">
        <v>0.36410900000000002</v>
      </c>
      <c r="L5100" s="48">
        <f t="shared" si="557"/>
        <v>2.864109</v>
      </c>
      <c r="M5100" s="9">
        <v>0.43779889999999999</v>
      </c>
      <c r="N5100" s="48">
        <f t="shared" si="558"/>
        <v>3.4377988999999998</v>
      </c>
      <c r="O5100" s="26">
        <v>0.41787439999999998</v>
      </c>
      <c r="P5100" s="93">
        <f t="shared" si="559"/>
        <v>3.9178744000000001</v>
      </c>
    </row>
    <row r="5101" spans="1:16">
      <c r="A5101" s="10">
        <v>2857.9879999999998</v>
      </c>
      <c r="B5101" s="31">
        <v>0.47679589999999999</v>
      </c>
      <c r="C5101" s="9">
        <v>0.4922781</v>
      </c>
      <c r="D5101" s="31">
        <f t="shared" si="553"/>
        <v>0.99227810000000005</v>
      </c>
      <c r="E5101" s="9">
        <v>0.4244385</v>
      </c>
      <c r="F5101" s="31">
        <f t="shared" si="554"/>
        <v>1.4244384999999999</v>
      </c>
      <c r="G5101" s="9">
        <v>0.4799428</v>
      </c>
      <c r="H5101" s="32">
        <f t="shared" si="555"/>
        <v>1.9799427999999999</v>
      </c>
      <c r="I5101" s="9">
        <v>0.42873</v>
      </c>
      <c r="J5101" s="31">
        <f t="shared" si="556"/>
        <v>2.4287299999999998</v>
      </c>
      <c r="K5101" s="9">
        <v>0.36354409999999998</v>
      </c>
      <c r="L5101" s="48">
        <f t="shared" si="557"/>
        <v>2.8635440999999999</v>
      </c>
      <c r="M5101" s="9">
        <v>0.43815809999999999</v>
      </c>
      <c r="N5101" s="48">
        <f t="shared" si="558"/>
        <v>3.4381580999999999</v>
      </c>
      <c r="O5101" s="26">
        <v>0.41559000000000001</v>
      </c>
      <c r="P5101" s="93">
        <f t="shared" si="559"/>
        <v>3.9155899999999999</v>
      </c>
    </row>
    <row r="5102" spans="1:16">
      <c r="A5102" s="10">
        <v>2858.47</v>
      </c>
      <c r="B5102" s="31">
        <v>0.47650900000000002</v>
      </c>
      <c r="C5102" s="9">
        <v>0.49166530000000003</v>
      </c>
      <c r="D5102" s="31">
        <f t="shared" si="553"/>
        <v>0.99166529999999997</v>
      </c>
      <c r="E5102" s="9">
        <v>0.42490719999999998</v>
      </c>
      <c r="F5102" s="31">
        <f t="shared" si="554"/>
        <v>1.4249072</v>
      </c>
      <c r="G5102" s="9">
        <v>0.48028539999999997</v>
      </c>
      <c r="H5102" s="32">
        <f t="shared" si="555"/>
        <v>1.9802854000000001</v>
      </c>
      <c r="I5102" s="9">
        <v>0.42778040000000001</v>
      </c>
      <c r="J5102" s="31">
        <f t="shared" si="556"/>
        <v>2.4277804000000001</v>
      </c>
      <c r="K5102" s="9">
        <v>0.36298750000000002</v>
      </c>
      <c r="L5102" s="48">
        <f t="shared" si="557"/>
        <v>2.8629875</v>
      </c>
      <c r="M5102" s="9">
        <v>0.4385233</v>
      </c>
      <c r="N5102" s="48">
        <f t="shared" si="558"/>
        <v>3.4385232999999999</v>
      </c>
      <c r="O5102" s="26">
        <v>0.4133771</v>
      </c>
      <c r="P5102" s="93">
        <f t="shared" si="559"/>
        <v>3.9133770999999999</v>
      </c>
    </row>
    <row r="5103" spans="1:16">
      <c r="A5103" s="10">
        <v>2858.9520000000002</v>
      </c>
      <c r="B5103" s="31">
        <v>0.47625630000000002</v>
      </c>
      <c r="C5103" s="9">
        <v>0.49107489999999998</v>
      </c>
      <c r="D5103" s="31">
        <f t="shared" si="553"/>
        <v>0.99107489999999998</v>
      </c>
      <c r="E5103" s="9">
        <v>0.42541119999999999</v>
      </c>
      <c r="F5103" s="31">
        <f t="shared" si="554"/>
        <v>1.4254112000000001</v>
      </c>
      <c r="G5103" s="9">
        <v>0.48065020000000003</v>
      </c>
      <c r="H5103" s="32">
        <f t="shared" si="555"/>
        <v>1.9806501999999999</v>
      </c>
      <c r="I5103" s="9">
        <v>0.42685529999999999</v>
      </c>
      <c r="J5103" s="31">
        <f t="shared" si="556"/>
        <v>2.4268553000000002</v>
      </c>
      <c r="K5103" s="9">
        <v>0.36246729999999999</v>
      </c>
      <c r="L5103" s="48">
        <f t="shared" si="557"/>
        <v>2.8624673</v>
      </c>
      <c r="M5103" s="9">
        <v>0.43890630000000003</v>
      </c>
      <c r="N5103" s="48">
        <f t="shared" si="558"/>
        <v>3.4389063000000002</v>
      </c>
      <c r="O5103" s="26">
        <v>0.41128369999999997</v>
      </c>
      <c r="P5103" s="93">
        <f t="shared" si="559"/>
        <v>3.9112836999999998</v>
      </c>
    </row>
    <row r="5104" spans="1:16">
      <c r="A5104" s="10">
        <v>2859.4340000000002</v>
      </c>
      <c r="B5104" s="31">
        <v>0.47606500000000002</v>
      </c>
      <c r="C5104" s="9">
        <v>0.49054379999999997</v>
      </c>
      <c r="D5104" s="31">
        <f t="shared" si="553"/>
        <v>0.99054379999999997</v>
      </c>
      <c r="E5104" s="9">
        <v>0.42597210000000002</v>
      </c>
      <c r="F5104" s="31">
        <f t="shared" si="554"/>
        <v>1.4259721000000001</v>
      </c>
      <c r="G5104" s="9">
        <v>0.48107470000000002</v>
      </c>
      <c r="H5104" s="32">
        <f t="shared" si="555"/>
        <v>1.9810747</v>
      </c>
      <c r="I5104" s="9">
        <v>0.42598789999999997</v>
      </c>
      <c r="J5104" s="31">
        <f t="shared" si="556"/>
        <v>2.4259879</v>
      </c>
      <c r="K5104" s="9">
        <v>0.36201489999999997</v>
      </c>
      <c r="L5104" s="48">
        <f t="shared" si="557"/>
        <v>2.8620149000000001</v>
      </c>
      <c r="M5104" s="9">
        <v>0.43932310000000002</v>
      </c>
      <c r="N5104" s="48">
        <f t="shared" si="558"/>
        <v>3.4393231000000002</v>
      </c>
      <c r="O5104" s="26">
        <v>0.40935070000000001</v>
      </c>
      <c r="P5104" s="93">
        <f t="shared" si="559"/>
        <v>3.9093507000000001</v>
      </c>
    </row>
    <row r="5105" spans="1:16">
      <c r="A5105" s="10">
        <v>2859.9160000000002</v>
      </c>
      <c r="B5105" s="31">
        <v>0.47595179999999998</v>
      </c>
      <c r="C5105" s="9">
        <v>0.490097</v>
      </c>
      <c r="D5105" s="31">
        <f t="shared" si="553"/>
        <v>0.990097</v>
      </c>
      <c r="E5105" s="9">
        <v>0.42660700000000001</v>
      </c>
      <c r="F5105" s="31">
        <f t="shared" si="554"/>
        <v>1.426607</v>
      </c>
      <c r="G5105" s="9">
        <v>0.48158869999999998</v>
      </c>
      <c r="H5105" s="32">
        <f t="shared" si="555"/>
        <v>1.9815887000000001</v>
      </c>
      <c r="I5105" s="9">
        <v>0.4252088</v>
      </c>
      <c r="J5105" s="31">
        <f t="shared" si="556"/>
        <v>2.4252088000000001</v>
      </c>
      <c r="K5105" s="9">
        <v>0.36165969999999997</v>
      </c>
      <c r="L5105" s="48">
        <f t="shared" si="557"/>
        <v>2.8616597000000001</v>
      </c>
      <c r="M5105" s="9">
        <v>0.43978840000000002</v>
      </c>
      <c r="N5105" s="48">
        <f t="shared" si="558"/>
        <v>3.4397883999999999</v>
      </c>
      <c r="O5105" s="26">
        <v>0.40760360000000001</v>
      </c>
      <c r="P5105" s="93">
        <f t="shared" si="559"/>
        <v>3.9076035999999998</v>
      </c>
    </row>
    <row r="5106" spans="1:16">
      <c r="A5106" s="10">
        <v>2860.3980000000001</v>
      </c>
      <c r="B5106" s="31">
        <v>0.47592030000000002</v>
      </c>
      <c r="C5106" s="9">
        <v>0.48974129999999999</v>
      </c>
      <c r="D5106" s="31">
        <f t="shared" si="553"/>
        <v>0.98974129999999994</v>
      </c>
      <c r="E5106" s="9">
        <v>0.42732619999999999</v>
      </c>
      <c r="F5106" s="31">
        <f t="shared" si="554"/>
        <v>1.4273262</v>
      </c>
      <c r="G5106" s="9">
        <v>0.48220590000000002</v>
      </c>
      <c r="H5106" s="32">
        <f t="shared" si="555"/>
        <v>1.9822059000000001</v>
      </c>
      <c r="I5106" s="9">
        <v>0.42453410000000003</v>
      </c>
      <c r="J5106" s="31">
        <f t="shared" si="556"/>
        <v>2.4245340999999998</v>
      </c>
      <c r="K5106" s="9">
        <v>0.36142410000000003</v>
      </c>
      <c r="L5106" s="48">
        <f t="shared" si="557"/>
        <v>2.8614240999999998</v>
      </c>
      <c r="M5106" s="9">
        <v>0.44031130000000002</v>
      </c>
      <c r="N5106" s="48">
        <f t="shared" si="558"/>
        <v>3.4403112999999999</v>
      </c>
      <c r="O5106" s="26">
        <v>0.40605069999999999</v>
      </c>
      <c r="P5106" s="93">
        <f t="shared" si="559"/>
        <v>3.9060506999999998</v>
      </c>
    </row>
    <row r="5107" spans="1:16">
      <c r="A5107" s="10">
        <v>2860.8809999999999</v>
      </c>
      <c r="B5107" s="31">
        <v>0.4759603</v>
      </c>
      <c r="C5107" s="9">
        <v>0.48946899999999999</v>
      </c>
      <c r="D5107" s="31">
        <f t="shared" si="553"/>
        <v>0.98946899999999993</v>
      </c>
      <c r="E5107" s="9">
        <v>0.42813669999999998</v>
      </c>
      <c r="F5107" s="31">
        <f t="shared" si="554"/>
        <v>1.4281367</v>
      </c>
      <c r="G5107" s="9">
        <v>0.48292610000000002</v>
      </c>
      <c r="H5107" s="32">
        <f t="shared" si="555"/>
        <v>1.9829261</v>
      </c>
      <c r="I5107" s="9">
        <v>0.42396909999999999</v>
      </c>
      <c r="J5107" s="31">
        <f t="shared" si="556"/>
        <v>2.4239690999999999</v>
      </c>
      <c r="K5107" s="9">
        <v>0.36132259999999999</v>
      </c>
      <c r="L5107" s="48">
        <f t="shared" si="557"/>
        <v>2.8613225999999998</v>
      </c>
      <c r="M5107" s="9">
        <v>0.44089620000000002</v>
      </c>
      <c r="N5107" s="48">
        <f t="shared" si="558"/>
        <v>3.4408962000000001</v>
      </c>
      <c r="O5107" s="26">
        <v>0.40468759999999998</v>
      </c>
      <c r="P5107" s="93">
        <f t="shared" si="559"/>
        <v>3.9046875999999999</v>
      </c>
    </row>
    <row r="5108" spans="1:16">
      <c r="A5108" s="10">
        <v>2861.3629999999998</v>
      </c>
      <c r="B5108" s="31">
        <v>0.47605639999999999</v>
      </c>
      <c r="C5108" s="9">
        <v>0.48926829999999999</v>
      </c>
      <c r="D5108" s="31">
        <f t="shared" si="553"/>
        <v>0.98926829999999999</v>
      </c>
      <c r="E5108" s="9">
        <v>0.4290445</v>
      </c>
      <c r="F5108" s="31">
        <f t="shared" si="554"/>
        <v>1.4290445000000001</v>
      </c>
      <c r="G5108" s="9">
        <v>0.48373909999999998</v>
      </c>
      <c r="H5108" s="32">
        <f t="shared" si="555"/>
        <v>1.9837391</v>
      </c>
      <c r="I5108" s="9">
        <v>0.4235083</v>
      </c>
      <c r="J5108" s="31">
        <f t="shared" si="556"/>
        <v>2.4235082999999999</v>
      </c>
      <c r="K5108" s="9">
        <v>0.36136230000000003</v>
      </c>
      <c r="L5108" s="48">
        <f t="shared" si="557"/>
        <v>2.8613623000000001</v>
      </c>
      <c r="M5108" s="9">
        <v>0.44154130000000003</v>
      </c>
      <c r="N5108" s="48">
        <f t="shared" si="558"/>
        <v>3.4415412999999999</v>
      </c>
      <c r="O5108" s="26">
        <v>0.40350760000000002</v>
      </c>
      <c r="P5108" s="93">
        <f t="shared" si="559"/>
        <v>3.9035076000000002</v>
      </c>
    </row>
    <row r="5109" spans="1:16">
      <c r="A5109" s="10">
        <v>2861.8449999999998</v>
      </c>
      <c r="B5109" s="31">
        <v>0.47619869999999997</v>
      </c>
      <c r="C5109" s="9">
        <v>0.48913230000000002</v>
      </c>
      <c r="D5109" s="31">
        <f t="shared" si="553"/>
        <v>0.98913230000000008</v>
      </c>
      <c r="E5109" s="9">
        <v>0.43005759999999998</v>
      </c>
      <c r="F5109" s="31">
        <f t="shared" si="554"/>
        <v>1.4300576</v>
      </c>
      <c r="G5109" s="9">
        <v>0.48463279999999997</v>
      </c>
      <c r="H5109" s="32">
        <f t="shared" si="555"/>
        <v>1.9846328</v>
      </c>
      <c r="I5109" s="9">
        <v>0.42314449999999998</v>
      </c>
      <c r="J5109" s="31">
        <f t="shared" si="556"/>
        <v>2.4231444999999998</v>
      </c>
      <c r="K5109" s="9">
        <v>0.36154409999999998</v>
      </c>
      <c r="L5109" s="48">
        <f t="shared" si="557"/>
        <v>2.8615441000000001</v>
      </c>
      <c r="M5109" s="9">
        <v>0.44224580000000002</v>
      </c>
      <c r="N5109" s="48">
        <f t="shared" si="558"/>
        <v>3.4422458000000002</v>
      </c>
      <c r="O5109" s="26">
        <v>0.40250780000000003</v>
      </c>
      <c r="P5109" s="93">
        <f t="shared" si="559"/>
        <v>3.9025078</v>
      </c>
    </row>
    <row r="5110" spans="1:16">
      <c r="A5110" s="10">
        <v>2862.3270000000002</v>
      </c>
      <c r="B5110" s="31">
        <v>0.47638809999999998</v>
      </c>
      <c r="C5110" s="9">
        <v>0.489068</v>
      </c>
      <c r="D5110" s="31">
        <f t="shared" si="553"/>
        <v>0.98906800000000006</v>
      </c>
      <c r="E5110" s="9">
        <v>0.43118640000000003</v>
      </c>
      <c r="F5110" s="31">
        <f t="shared" si="554"/>
        <v>1.4311864000000001</v>
      </c>
      <c r="G5110" s="9">
        <v>0.48559629999999998</v>
      </c>
      <c r="H5110" s="32">
        <f t="shared" si="555"/>
        <v>1.9855963000000001</v>
      </c>
      <c r="I5110" s="9">
        <v>0.42287639999999999</v>
      </c>
      <c r="J5110" s="31">
        <f t="shared" si="556"/>
        <v>2.4228763999999998</v>
      </c>
      <c r="K5110" s="9">
        <v>0.36186740000000001</v>
      </c>
      <c r="L5110" s="48">
        <f t="shared" si="557"/>
        <v>2.8618674</v>
      </c>
      <c r="M5110" s="9">
        <v>0.44301220000000002</v>
      </c>
      <c r="N5110" s="48">
        <f t="shared" si="558"/>
        <v>3.4430122000000001</v>
      </c>
      <c r="O5110" s="26">
        <v>0.4016922</v>
      </c>
      <c r="P5110" s="93">
        <f t="shared" si="559"/>
        <v>3.9016921999999998</v>
      </c>
    </row>
    <row r="5111" spans="1:16">
      <c r="A5111" s="10">
        <v>2862.8090000000002</v>
      </c>
      <c r="B5111" s="31">
        <v>0.47663929999999999</v>
      </c>
      <c r="C5111" s="9">
        <v>0.48909249999999999</v>
      </c>
      <c r="D5111" s="31">
        <f t="shared" si="553"/>
        <v>0.98909249999999993</v>
      </c>
      <c r="E5111" s="9">
        <v>0.43244129999999997</v>
      </c>
      <c r="F5111" s="31">
        <f t="shared" si="554"/>
        <v>1.4324413</v>
      </c>
      <c r="G5111" s="9">
        <v>0.48662430000000001</v>
      </c>
      <c r="H5111" s="32">
        <f t="shared" si="555"/>
        <v>1.9866242999999999</v>
      </c>
      <c r="I5111" s="9">
        <v>0.42271049999999999</v>
      </c>
      <c r="J5111" s="31">
        <f t="shared" si="556"/>
        <v>2.4227105</v>
      </c>
      <c r="K5111" s="9">
        <v>0.3623285</v>
      </c>
      <c r="L5111" s="48">
        <f t="shared" si="557"/>
        <v>2.8623284999999998</v>
      </c>
      <c r="M5111" s="9">
        <v>0.44384489999999999</v>
      </c>
      <c r="N5111" s="48">
        <f t="shared" si="558"/>
        <v>3.4438449000000002</v>
      </c>
      <c r="O5111" s="26">
        <v>0.40106999999999998</v>
      </c>
      <c r="P5111" s="93">
        <f t="shared" si="559"/>
        <v>3.9010699999999998</v>
      </c>
    </row>
    <row r="5112" spans="1:16">
      <c r="A5112" s="10">
        <v>2863.2910000000002</v>
      </c>
      <c r="B5112" s="31">
        <v>0.47697240000000002</v>
      </c>
      <c r="C5112" s="9">
        <v>0.48922680000000002</v>
      </c>
      <c r="D5112" s="31">
        <f t="shared" si="553"/>
        <v>0.98922679999999996</v>
      </c>
      <c r="E5112" s="9">
        <v>0.43382749999999998</v>
      </c>
      <c r="F5112" s="31">
        <f t="shared" si="554"/>
        <v>1.4338275</v>
      </c>
      <c r="G5112" s="9">
        <v>0.48771350000000002</v>
      </c>
      <c r="H5112" s="32">
        <f t="shared" si="555"/>
        <v>1.9877134999999999</v>
      </c>
      <c r="I5112" s="9">
        <v>0.42266239999999999</v>
      </c>
      <c r="J5112" s="31">
        <f t="shared" si="556"/>
        <v>2.4226624000000001</v>
      </c>
      <c r="K5112" s="9">
        <v>0.36292269999999999</v>
      </c>
      <c r="L5112" s="48">
        <f t="shared" si="557"/>
        <v>2.8629226999999999</v>
      </c>
      <c r="M5112" s="9">
        <v>0.44474770000000002</v>
      </c>
      <c r="N5112" s="48">
        <f t="shared" si="558"/>
        <v>3.4447477000000002</v>
      </c>
      <c r="O5112" s="26">
        <v>0.40065220000000001</v>
      </c>
      <c r="P5112" s="93">
        <f t="shared" si="559"/>
        <v>3.9006522000000001</v>
      </c>
    </row>
    <row r="5113" spans="1:16">
      <c r="A5113" s="10">
        <v>2863.7730000000001</v>
      </c>
      <c r="B5113" s="31">
        <v>0.47740640000000001</v>
      </c>
      <c r="C5113" s="9">
        <v>0.48948639999999999</v>
      </c>
      <c r="D5113" s="31">
        <f t="shared" si="553"/>
        <v>0.98948639999999999</v>
      </c>
      <c r="E5113" s="9">
        <v>0.43534200000000001</v>
      </c>
      <c r="F5113" s="31">
        <f t="shared" si="554"/>
        <v>1.4353419999999999</v>
      </c>
      <c r="G5113" s="9">
        <v>0.48886269999999998</v>
      </c>
      <c r="H5113" s="32">
        <f t="shared" si="555"/>
        <v>1.9888626999999999</v>
      </c>
      <c r="I5113" s="9">
        <v>0.42274990000000001</v>
      </c>
      <c r="J5113" s="31">
        <f t="shared" si="556"/>
        <v>2.4227498999999999</v>
      </c>
      <c r="K5113" s="9">
        <v>0.36364220000000003</v>
      </c>
      <c r="L5113" s="48">
        <f t="shared" si="557"/>
        <v>2.8636422000000001</v>
      </c>
      <c r="M5113" s="9">
        <v>0.44571909999999998</v>
      </c>
      <c r="N5113" s="48">
        <f t="shared" si="558"/>
        <v>3.4457190999999998</v>
      </c>
      <c r="O5113" s="26">
        <v>0.400445</v>
      </c>
      <c r="P5113" s="93">
        <f t="shared" si="559"/>
        <v>3.9004449999999999</v>
      </c>
    </row>
    <row r="5114" spans="1:16">
      <c r="A5114" s="10">
        <v>2864.2550000000001</v>
      </c>
      <c r="B5114" s="31">
        <v>0.47795080000000001</v>
      </c>
      <c r="C5114" s="9">
        <v>0.48987510000000001</v>
      </c>
      <c r="D5114" s="31">
        <f t="shared" si="553"/>
        <v>0.98987510000000001</v>
      </c>
      <c r="E5114" s="9">
        <v>0.43697269999999999</v>
      </c>
      <c r="F5114" s="31">
        <f t="shared" si="554"/>
        <v>1.4369727000000001</v>
      </c>
      <c r="G5114" s="9">
        <v>0.4900698</v>
      </c>
      <c r="H5114" s="32">
        <f t="shared" si="555"/>
        <v>1.9900698000000001</v>
      </c>
      <c r="I5114" s="9">
        <v>0.42298829999999998</v>
      </c>
      <c r="J5114" s="31">
        <f t="shared" si="556"/>
        <v>2.4229883000000001</v>
      </c>
      <c r="K5114" s="9">
        <v>0.3644773</v>
      </c>
      <c r="L5114" s="48">
        <f t="shared" si="557"/>
        <v>2.8644772999999999</v>
      </c>
      <c r="M5114" s="9">
        <v>0.44675330000000002</v>
      </c>
      <c r="N5114" s="48">
        <f t="shared" si="558"/>
        <v>3.4467533000000001</v>
      </c>
      <c r="O5114" s="26">
        <v>0.40044780000000002</v>
      </c>
      <c r="P5114" s="93">
        <f t="shared" si="559"/>
        <v>3.9004478000000002</v>
      </c>
    </row>
    <row r="5115" spans="1:16">
      <c r="A5115" s="10">
        <v>2864.7379999999998</v>
      </c>
      <c r="B5115" s="31">
        <v>0.47860409999999998</v>
      </c>
      <c r="C5115" s="9">
        <v>0.49038330000000002</v>
      </c>
      <c r="D5115" s="31">
        <f t="shared" si="553"/>
        <v>0.99038329999999997</v>
      </c>
      <c r="E5115" s="9">
        <v>0.43870360000000003</v>
      </c>
      <c r="F5115" s="31">
        <f t="shared" si="554"/>
        <v>1.4387036</v>
      </c>
      <c r="G5115" s="9">
        <v>0.49133320000000003</v>
      </c>
      <c r="H5115" s="32">
        <f t="shared" si="555"/>
        <v>1.9913332000000001</v>
      </c>
      <c r="I5115" s="9">
        <v>0.42338290000000001</v>
      </c>
      <c r="J5115" s="31">
        <f t="shared" si="556"/>
        <v>2.4233829</v>
      </c>
      <c r="K5115" s="9">
        <v>0.36541829999999997</v>
      </c>
      <c r="L5115" s="48">
        <f t="shared" si="557"/>
        <v>2.8654183</v>
      </c>
      <c r="M5115" s="9">
        <v>0.44784160000000001</v>
      </c>
      <c r="N5115" s="48">
        <f t="shared" si="558"/>
        <v>3.4478415999999998</v>
      </c>
      <c r="O5115" s="26">
        <v>0.40065020000000001</v>
      </c>
      <c r="P5115" s="93">
        <f t="shared" si="559"/>
        <v>3.9006501999999998</v>
      </c>
    </row>
    <row r="5116" spans="1:16">
      <c r="A5116" s="10">
        <v>2865.2190000000001</v>
      </c>
      <c r="B5116" s="31">
        <v>0.47935260000000002</v>
      </c>
      <c r="C5116" s="9">
        <v>0.49099619999999999</v>
      </c>
      <c r="D5116" s="31">
        <f t="shared" si="553"/>
        <v>0.99099619999999999</v>
      </c>
      <c r="E5116" s="9">
        <v>0.44051750000000001</v>
      </c>
      <c r="F5116" s="31">
        <f t="shared" si="554"/>
        <v>1.4405174999999999</v>
      </c>
      <c r="G5116" s="9">
        <v>0.49265350000000002</v>
      </c>
      <c r="H5116" s="32">
        <f t="shared" si="555"/>
        <v>1.9926535000000001</v>
      </c>
      <c r="I5116" s="9">
        <v>0.42392849999999999</v>
      </c>
      <c r="J5116" s="31">
        <f t="shared" si="556"/>
        <v>2.4239285000000002</v>
      </c>
      <c r="K5116" s="9">
        <v>0.36645640000000002</v>
      </c>
      <c r="L5116" s="48">
        <f t="shared" si="557"/>
        <v>2.8664564000000001</v>
      </c>
      <c r="M5116" s="9">
        <v>0.44897409999999999</v>
      </c>
      <c r="N5116" s="48">
        <f t="shared" si="558"/>
        <v>3.4489741</v>
      </c>
      <c r="O5116" s="26">
        <v>0.40104010000000001</v>
      </c>
      <c r="P5116" s="93">
        <f t="shared" si="559"/>
        <v>3.9010400999999999</v>
      </c>
    </row>
    <row r="5117" spans="1:16">
      <c r="A5117" s="10">
        <v>2865.7020000000002</v>
      </c>
      <c r="B5117" s="31">
        <v>0.48017910000000003</v>
      </c>
      <c r="C5117" s="9">
        <v>0.49170039999999998</v>
      </c>
      <c r="D5117" s="31">
        <f t="shared" si="553"/>
        <v>0.99170040000000004</v>
      </c>
      <c r="E5117" s="9">
        <v>0.44240439999999998</v>
      </c>
      <c r="F5117" s="31">
        <f t="shared" si="554"/>
        <v>1.4424044</v>
      </c>
      <c r="G5117" s="9">
        <v>0.49403629999999998</v>
      </c>
      <c r="H5117" s="32">
        <f t="shared" si="555"/>
        <v>1.9940362999999999</v>
      </c>
      <c r="I5117" s="9">
        <v>0.42461450000000001</v>
      </c>
      <c r="J5117" s="31">
        <f t="shared" si="556"/>
        <v>2.4246145000000001</v>
      </c>
      <c r="K5117" s="9">
        <v>0.36758629999999998</v>
      </c>
      <c r="L5117" s="48">
        <f t="shared" si="557"/>
        <v>2.8675863000000001</v>
      </c>
      <c r="M5117" s="9">
        <v>0.45014559999999998</v>
      </c>
      <c r="N5117" s="48">
        <f t="shared" si="558"/>
        <v>3.4501455999999999</v>
      </c>
      <c r="O5117" s="26">
        <v>0.40160259999999998</v>
      </c>
      <c r="P5117" s="93">
        <f t="shared" si="559"/>
        <v>3.9016025999999999</v>
      </c>
    </row>
    <row r="5118" spans="1:16">
      <c r="A5118" s="10">
        <v>2866.1840000000002</v>
      </c>
      <c r="B5118" s="31">
        <v>0.48106939999999998</v>
      </c>
      <c r="C5118" s="9">
        <v>0.49249019999999999</v>
      </c>
      <c r="D5118" s="31">
        <f t="shared" si="553"/>
        <v>0.99249019999999999</v>
      </c>
      <c r="E5118" s="9">
        <v>0.4443608</v>
      </c>
      <c r="F5118" s="31">
        <f t="shared" si="554"/>
        <v>1.4443608000000001</v>
      </c>
      <c r="G5118" s="9">
        <v>0.49548880000000001</v>
      </c>
      <c r="H5118" s="32">
        <f t="shared" si="555"/>
        <v>1.9954888</v>
      </c>
      <c r="I5118" s="9">
        <v>0.42542659999999999</v>
      </c>
      <c r="J5118" s="31">
        <f t="shared" si="556"/>
        <v>2.4254265999999998</v>
      </c>
      <c r="K5118" s="9">
        <v>0.36880590000000002</v>
      </c>
      <c r="L5118" s="48">
        <f t="shared" si="557"/>
        <v>2.8688058999999999</v>
      </c>
      <c r="M5118" s="9">
        <v>0.45135910000000001</v>
      </c>
      <c r="N5118" s="48">
        <f t="shared" si="558"/>
        <v>3.4513590999999999</v>
      </c>
      <c r="O5118" s="26">
        <v>0.40232810000000002</v>
      </c>
      <c r="P5118" s="93">
        <f t="shared" si="559"/>
        <v>3.9023281000000001</v>
      </c>
    </row>
    <row r="5119" spans="1:16">
      <c r="A5119" s="10">
        <v>2866.6660000000002</v>
      </c>
      <c r="B5119" s="31">
        <v>0.48201159999999998</v>
      </c>
      <c r="C5119" s="9">
        <v>0.49336730000000001</v>
      </c>
      <c r="D5119" s="31">
        <f t="shared" si="553"/>
        <v>0.99336730000000006</v>
      </c>
      <c r="E5119" s="9">
        <v>0.44638800000000001</v>
      </c>
      <c r="F5119" s="31">
        <f t="shared" si="554"/>
        <v>1.446388</v>
      </c>
      <c r="G5119" s="9">
        <v>0.49701770000000001</v>
      </c>
      <c r="H5119" s="32">
        <f t="shared" si="555"/>
        <v>1.9970177</v>
      </c>
      <c r="I5119" s="9">
        <v>0.42635289999999998</v>
      </c>
      <c r="J5119" s="31">
        <f t="shared" si="556"/>
        <v>2.4263528999999999</v>
      </c>
      <c r="K5119" s="9">
        <v>0.37011379999999999</v>
      </c>
      <c r="L5119" s="48">
        <f t="shared" si="557"/>
        <v>2.8701137999999999</v>
      </c>
      <c r="M5119" s="9">
        <v>0.45261940000000001</v>
      </c>
      <c r="N5119" s="48">
        <f t="shared" si="558"/>
        <v>3.4526194000000001</v>
      </c>
      <c r="O5119" s="26">
        <v>0.4032058</v>
      </c>
      <c r="P5119" s="93">
        <f t="shared" si="559"/>
        <v>3.9032057999999998</v>
      </c>
    </row>
    <row r="5120" spans="1:16">
      <c r="A5120" s="10">
        <v>2867.1480000000001</v>
      </c>
      <c r="B5120" s="31">
        <v>0.48299750000000002</v>
      </c>
      <c r="C5120" s="9">
        <v>0.4943341</v>
      </c>
      <c r="D5120" s="31">
        <f t="shared" si="553"/>
        <v>0.9943341</v>
      </c>
      <c r="E5120" s="9">
        <v>0.44848700000000002</v>
      </c>
      <c r="F5120" s="31">
        <f t="shared" si="554"/>
        <v>1.4484870000000001</v>
      </c>
      <c r="G5120" s="9">
        <v>0.49862459999999997</v>
      </c>
      <c r="H5120" s="32">
        <f t="shared" si="555"/>
        <v>1.9986245999999999</v>
      </c>
      <c r="I5120" s="9">
        <v>0.42738660000000001</v>
      </c>
      <c r="J5120" s="31">
        <f t="shared" si="556"/>
        <v>2.4273866000000002</v>
      </c>
      <c r="K5120" s="9">
        <v>0.37150850000000002</v>
      </c>
      <c r="L5120" s="48">
        <f t="shared" si="557"/>
        <v>2.8715085</v>
      </c>
      <c r="M5120" s="9">
        <v>0.45393299999999998</v>
      </c>
      <c r="N5120" s="48">
        <f t="shared" si="558"/>
        <v>3.4539330000000001</v>
      </c>
      <c r="O5120" s="26">
        <v>0.40422649999999999</v>
      </c>
      <c r="P5120" s="93">
        <f t="shared" si="559"/>
        <v>3.9042265</v>
      </c>
    </row>
    <row r="5121" spans="1:16">
      <c r="A5121" s="10">
        <v>2867.63</v>
      </c>
      <c r="B5121" s="31">
        <v>0.48402010000000001</v>
      </c>
      <c r="C5121" s="9">
        <v>0.49538989999999999</v>
      </c>
      <c r="D5121" s="31">
        <f t="shared" si="553"/>
        <v>0.99538989999999994</v>
      </c>
      <c r="E5121" s="9">
        <v>0.4506521</v>
      </c>
      <c r="F5121" s="31">
        <f t="shared" si="554"/>
        <v>1.4506521000000001</v>
      </c>
      <c r="G5121" s="9">
        <v>0.50030090000000005</v>
      </c>
      <c r="H5121" s="32">
        <f t="shared" si="555"/>
        <v>2.0003009</v>
      </c>
      <c r="I5121" s="9">
        <v>0.42852309999999999</v>
      </c>
      <c r="J5121" s="31">
        <f t="shared" si="556"/>
        <v>2.4285231</v>
      </c>
      <c r="K5121" s="9">
        <v>0.37298490000000001</v>
      </c>
      <c r="L5121" s="48">
        <f t="shared" si="557"/>
        <v>2.8729849000000001</v>
      </c>
      <c r="M5121" s="9">
        <v>0.45530039999999999</v>
      </c>
      <c r="N5121" s="48">
        <f t="shared" si="558"/>
        <v>3.4553004</v>
      </c>
      <c r="O5121" s="26">
        <v>0.4053754</v>
      </c>
      <c r="P5121" s="93">
        <f t="shared" si="559"/>
        <v>3.9053754000000001</v>
      </c>
    </row>
    <row r="5122" spans="1:16">
      <c r="A5122" s="10">
        <v>2868.1120000000001</v>
      </c>
      <c r="B5122" s="31">
        <v>0.48506830000000001</v>
      </c>
      <c r="C5122" s="9">
        <v>0.49652190000000002</v>
      </c>
      <c r="D5122" s="31">
        <f t="shared" si="553"/>
        <v>0.99652190000000007</v>
      </c>
      <c r="E5122" s="9">
        <v>0.45286880000000002</v>
      </c>
      <c r="F5122" s="31">
        <f t="shared" si="554"/>
        <v>1.4528688000000001</v>
      </c>
      <c r="G5122" s="9">
        <v>0.50202690000000005</v>
      </c>
      <c r="H5122" s="32">
        <f t="shared" si="555"/>
        <v>2.0020269000000002</v>
      </c>
      <c r="I5122" s="9">
        <v>0.42975429999999998</v>
      </c>
      <c r="J5122" s="31">
        <f t="shared" si="556"/>
        <v>2.4297542999999999</v>
      </c>
      <c r="K5122" s="9">
        <v>0.37453209999999998</v>
      </c>
      <c r="L5122" s="48">
        <f t="shared" si="557"/>
        <v>2.8745321000000001</v>
      </c>
      <c r="M5122" s="9">
        <v>0.45671620000000002</v>
      </c>
      <c r="N5122" s="48">
        <f t="shared" si="558"/>
        <v>3.4567161999999998</v>
      </c>
      <c r="O5122" s="26">
        <v>0.40663080000000001</v>
      </c>
      <c r="P5122" s="93">
        <f t="shared" si="559"/>
        <v>3.9066307999999998</v>
      </c>
    </row>
    <row r="5123" spans="1:16">
      <c r="A5123" s="10">
        <v>2868.5940000000001</v>
      </c>
      <c r="B5123" s="31">
        <v>0.48612899999999998</v>
      </c>
      <c r="C5123" s="9">
        <v>0.49770389999999998</v>
      </c>
      <c r="D5123" s="31">
        <f t="shared" ref="D5123:D5186" si="560">C5123+0.5</f>
        <v>0.99770389999999998</v>
      </c>
      <c r="E5123" s="9">
        <v>0.45511449999999998</v>
      </c>
      <c r="F5123" s="31">
        <f t="shared" ref="F5123:F5186" si="561">E5123+1</f>
        <v>1.4551145000000001</v>
      </c>
      <c r="G5123" s="9">
        <v>0.50377499999999997</v>
      </c>
      <c r="H5123" s="32">
        <f t="shared" ref="H5123:H5186" si="562">G5123+1.5</f>
        <v>2.0037750000000001</v>
      </c>
      <c r="I5123" s="9">
        <v>0.43106460000000002</v>
      </c>
      <c r="J5123" s="31">
        <f t="shared" ref="J5123:J5186" si="563">I5123+2</f>
        <v>2.4310646</v>
      </c>
      <c r="K5123" s="9">
        <v>0.3761332</v>
      </c>
      <c r="L5123" s="48">
        <f t="shared" ref="L5123:L5186" si="564">K5123+2.5</f>
        <v>2.8761331999999999</v>
      </c>
      <c r="M5123" s="9">
        <v>0.45816669999999998</v>
      </c>
      <c r="N5123" s="48">
        <f t="shared" ref="N5123:N5186" si="565">M5123+3</f>
        <v>3.4581667</v>
      </c>
      <c r="O5123" s="26">
        <v>0.40796250000000001</v>
      </c>
      <c r="P5123" s="93">
        <f t="shared" ref="P5123:P5186" si="566">O5123+3.5</f>
        <v>3.9079625</v>
      </c>
    </row>
    <row r="5124" spans="1:16">
      <c r="A5124" s="10">
        <v>2869.076</v>
      </c>
      <c r="B5124" s="31">
        <v>0.48718679999999998</v>
      </c>
      <c r="C5124" s="9">
        <v>0.49890709999999999</v>
      </c>
      <c r="D5124" s="31">
        <f t="shared" si="560"/>
        <v>0.99890710000000005</v>
      </c>
      <c r="E5124" s="9">
        <v>0.45736329999999997</v>
      </c>
      <c r="F5124" s="31">
        <f t="shared" si="561"/>
        <v>1.4573632999999999</v>
      </c>
      <c r="G5124" s="9">
        <v>0.50551710000000005</v>
      </c>
      <c r="H5124" s="32">
        <f t="shared" si="562"/>
        <v>2.0055171000000001</v>
      </c>
      <c r="I5124" s="9">
        <v>0.43242760000000002</v>
      </c>
      <c r="J5124" s="31">
        <f t="shared" si="563"/>
        <v>2.4324276</v>
      </c>
      <c r="K5124" s="9">
        <v>0.37776910000000002</v>
      </c>
      <c r="L5124" s="48">
        <f t="shared" si="564"/>
        <v>2.8777691000000001</v>
      </c>
      <c r="M5124" s="9">
        <v>0.45963720000000002</v>
      </c>
      <c r="N5124" s="48">
        <f t="shared" si="565"/>
        <v>3.4596372</v>
      </c>
      <c r="O5124" s="26">
        <v>0.40933540000000002</v>
      </c>
      <c r="P5124" s="93">
        <f t="shared" si="566"/>
        <v>3.9093353999999998</v>
      </c>
    </row>
    <row r="5125" spans="1:16">
      <c r="A5125" s="10">
        <v>2869.5590000000002</v>
      </c>
      <c r="B5125" s="31">
        <v>0.48822359999999998</v>
      </c>
      <c r="C5125" s="9">
        <v>0.5000945</v>
      </c>
      <c r="D5125" s="31">
        <f t="shared" si="560"/>
        <v>1.0000944999999999</v>
      </c>
      <c r="E5125" s="9">
        <v>0.45958909999999997</v>
      </c>
      <c r="F5125" s="31">
        <f t="shared" si="561"/>
        <v>1.4595891000000001</v>
      </c>
      <c r="G5125" s="9">
        <v>0.50722869999999998</v>
      </c>
      <c r="H5125" s="32">
        <f t="shared" si="562"/>
        <v>2.0072286999999998</v>
      </c>
      <c r="I5125" s="9">
        <v>0.43380180000000002</v>
      </c>
      <c r="J5125" s="31">
        <f t="shared" si="563"/>
        <v>2.4338017999999999</v>
      </c>
      <c r="K5125" s="9">
        <v>0.37941449999999999</v>
      </c>
      <c r="L5125" s="48">
        <f t="shared" si="564"/>
        <v>2.8794145000000002</v>
      </c>
      <c r="M5125" s="9">
        <v>0.46110889999999999</v>
      </c>
      <c r="N5125" s="48">
        <f t="shared" si="565"/>
        <v>3.4611089000000002</v>
      </c>
      <c r="O5125" s="26">
        <v>0.41070990000000002</v>
      </c>
      <c r="P5125" s="93">
        <f t="shared" si="566"/>
        <v>3.9107099000000001</v>
      </c>
    </row>
    <row r="5126" spans="1:16">
      <c r="A5126" s="10">
        <v>2870.0410000000002</v>
      </c>
      <c r="B5126" s="31">
        <v>0.48922339999999997</v>
      </c>
      <c r="C5126" s="9">
        <v>0.50123759999999995</v>
      </c>
      <c r="D5126" s="31">
        <f t="shared" si="560"/>
        <v>1.0012376000000001</v>
      </c>
      <c r="E5126" s="9">
        <v>0.46177119999999999</v>
      </c>
      <c r="F5126" s="31">
        <f t="shared" si="561"/>
        <v>1.4617712</v>
      </c>
      <c r="G5126" s="9">
        <v>0.50889260000000003</v>
      </c>
      <c r="H5126" s="32">
        <f t="shared" si="562"/>
        <v>2.0088926000000003</v>
      </c>
      <c r="I5126" s="9">
        <v>0.43513960000000002</v>
      </c>
      <c r="J5126" s="31">
        <f t="shared" si="563"/>
        <v>2.4351395999999998</v>
      </c>
      <c r="K5126" s="9">
        <v>0.3810441</v>
      </c>
      <c r="L5126" s="48">
        <f t="shared" si="564"/>
        <v>2.8810441</v>
      </c>
      <c r="M5126" s="9">
        <v>0.46256629999999999</v>
      </c>
      <c r="N5126" s="48">
        <f t="shared" si="565"/>
        <v>3.4625662999999998</v>
      </c>
      <c r="O5126" s="26">
        <v>0.41204590000000002</v>
      </c>
      <c r="P5126" s="93">
        <f t="shared" si="566"/>
        <v>3.9120458999999999</v>
      </c>
    </row>
    <row r="5127" spans="1:16">
      <c r="A5127" s="10">
        <v>2870.5230000000001</v>
      </c>
      <c r="B5127" s="31">
        <v>0.49016929999999997</v>
      </c>
      <c r="C5127" s="9">
        <v>0.50231190000000003</v>
      </c>
      <c r="D5127" s="31">
        <f t="shared" si="560"/>
        <v>1.0023119</v>
      </c>
      <c r="E5127" s="9">
        <v>0.46389370000000002</v>
      </c>
      <c r="F5127" s="31">
        <f t="shared" si="561"/>
        <v>1.4638937000000001</v>
      </c>
      <c r="G5127" s="9">
        <v>0.51050099999999998</v>
      </c>
      <c r="H5127" s="32">
        <f t="shared" si="562"/>
        <v>2.0105010000000001</v>
      </c>
      <c r="I5127" s="9">
        <v>0.43639250000000002</v>
      </c>
      <c r="J5127" s="31">
        <f t="shared" si="563"/>
        <v>2.4363925000000002</v>
      </c>
      <c r="K5127" s="9">
        <v>0.38263140000000001</v>
      </c>
      <c r="L5127" s="48">
        <f t="shared" si="564"/>
        <v>2.8826314000000002</v>
      </c>
      <c r="M5127" s="9">
        <v>0.46399479999999999</v>
      </c>
      <c r="N5127" s="48">
        <f t="shared" si="565"/>
        <v>3.4639948</v>
      </c>
      <c r="O5127" s="26">
        <v>0.41330869999999997</v>
      </c>
      <c r="P5127" s="93">
        <f t="shared" si="566"/>
        <v>3.9133087</v>
      </c>
    </row>
    <row r="5128" spans="1:16">
      <c r="A5128" s="10">
        <v>2871.0050000000001</v>
      </c>
      <c r="B5128" s="31">
        <v>0.49104579999999998</v>
      </c>
      <c r="C5128" s="9">
        <v>0.5033029</v>
      </c>
      <c r="D5128" s="31">
        <f t="shared" si="560"/>
        <v>1.0033029</v>
      </c>
      <c r="E5128" s="9">
        <v>0.46594219999999997</v>
      </c>
      <c r="F5128" s="31">
        <f t="shared" si="561"/>
        <v>1.4659422</v>
      </c>
      <c r="G5128" s="9">
        <v>0.51205149999999999</v>
      </c>
      <c r="H5128" s="32">
        <f t="shared" si="562"/>
        <v>2.0120515000000001</v>
      </c>
      <c r="I5128" s="9">
        <v>0.43751709999999999</v>
      </c>
      <c r="J5128" s="31">
        <f t="shared" si="563"/>
        <v>2.4375171</v>
      </c>
      <c r="K5128" s="9">
        <v>0.38414969999999998</v>
      </c>
      <c r="L5128" s="48">
        <f t="shared" si="564"/>
        <v>2.8841497</v>
      </c>
      <c r="M5128" s="9">
        <v>0.46537679999999998</v>
      </c>
      <c r="N5128" s="48">
        <f t="shared" si="565"/>
        <v>3.4653768</v>
      </c>
      <c r="O5128" s="26">
        <v>0.41446860000000002</v>
      </c>
      <c r="P5128" s="93">
        <f t="shared" si="566"/>
        <v>3.9144686000000002</v>
      </c>
    </row>
    <row r="5129" spans="1:16">
      <c r="A5129" s="10">
        <v>2871.4870000000001</v>
      </c>
      <c r="B5129" s="31">
        <v>0.49184240000000001</v>
      </c>
      <c r="C5129" s="9">
        <v>0.50420200000000004</v>
      </c>
      <c r="D5129" s="31">
        <f t="shared" si="560"/>
        <v>1.004202</v>
      </c>
      <c r="E5129" s="9">
        <v>0.46790619999999999</v>
      </c>
      <c r="F5129" s="31">
        <f t="shared" si="561"/>
        <v>1.4679062</v>
      </c>
      <c r="G5129" s="9">
        <v>0.51354599999999995</v>
      </c>
      <c r="H5129" s="32">
        <f t="shared" si="562"/>
        <v>2.0135459999999998</v>
      </c>
      <c r="I5129" s="9">
        <v>0.43848989999999999</v>
      </c>
      <c r="J5129" s="31">
        <f t="shared" si="563"/>
        <v>2.4384899</v>
      </c>
      <c r="K5129" s="9">
        <v>0.38557740000000001</v>
      </c>
      <c r="L5129" s="48">
        <f t="shared" si="564"/>
        <v>2.8855773999999998</v>
      </c>
      <c r="M5129" s="9">
        <v>0.46669949999999999</v>
      </c>
      <c r="N5129" s="48">
        <f t="shared" si="565"/>
        <v>3.4666994999999998</v>
      </c>
      <c r="O5129" s="26">
        <v>0.41550819999999999</v>
      </c>
      <c r="P5129" s="93">
        <f t="shared" si="566"/>
        <v>3.9155082000000001</v>
      </c>
    </row>
    <row r="5130" spans="1:16">
      <c r="A5130" s="10">
        <v>2871.9690000000001</v>
      </c>
      <c r="B5130" s="31">
        <v>0.49255660000000001</v>
      </c>
      <c r="C5130" s="9">
        <v>0.50500829999999997</v>
      </c>
      <c r="D5130" s="31">
        <f t="shared" si="560"/>
        <v>1.0050083000000001</v>
      </c>
      <c r="E5130" s="9">
        <v>0.46977390000000002</v>
      </c>
      <c r="F5130" s="31">
        <f t="shared" si="561"/>
        <v>1.4697739000000001</v>
      </c>
      <c r="G5130" s="9">
        <v>0.51498820000000001</v>
      </c>
      <c r="H5130" s="32">
        <f t="shared" si="562"/>
        <v>2.0149881999999999</v>
      </c>
      <c r="I5130" s="9">
        <v>0.43930920000000001</v>
      </c>
      <c r="J5130" s="31">
        <f t="shared" si="563"/>
        <v>2.4393091999999998</v>
      </c>
      <c r="K5130" s="9">
        <v>0.38690210000000003</v>
      </c>
      <c r="L5130" s="48">
        <f t="shared" si="564"/>
        <v>2.8869020999999999</v>
      </c>
      <c r="M5130" s="9">
        <v>0.46795120000000001</v>
      </c>
      <c r="N5130" s="48">
        <f t="shared" si="565"/>
        <v>3.4679511999999999</v>
      </c>
      <c r="O5130" s="26">
        <v>0.41642289999999998</v>
      </c>
      <c r="P5130" s="93">
        <f t="shared" si="566"/>
        <v>3.9164229000000002</v>
      </c>
    </row>
    <row r="5131" spans="1:16">
      <c r="A5131" s="10">
        <v>2872.451</v>
      </c>
      <c r="B5131" s="31">
        <v>0.49320039999999998</v>
      </c>
      <c r="C5131" s="9">
        <v>0.50573250000000003</v>
      </c>
      <c r="D5131" s="31">
        <f t="shared" si="560"/>
        <v>1.0057325000000001</v>
      </c>
      <c r="E5131" s="9">
        <v>0.47153909999999999</v>
      </c>
      <c r="F5131" s="31">
        <f t="shared" si="561"/>
        <v>1.4715391</v>
      </c>
      <c r="G5131" s="9">
        <v>0.51638189999999995</v>
      </c>
      <c r="H5131" s="32">
        <f t="shared" si="562"/>
        <v>2.0163818999999998</v>
      </c>
      <c r="I5131" s="9">
        <v>0.43999509999999997</v>
      </c>
      <c r="J5131" s="31">
        <f t="shared" si="563"/>
        <v>2.4399951</v>
      </c>
      <c r="K5131" s="9">
        <v>0.38812439999999998</v>
      </c>
      <c r="L5131" s="48">
        <f t="shared" si="564"/>
        <v>2.8881244000000001</v>
      </c>
      <c r="M5131" s="9">
        <v>0.46912789999999999</v>
      </c>
      <c r="N5131" s="48">
        <f t="shared" si="565"/>
        <v>3.4691279000000002</v>
      </c>
      <c r="O5131" s="26">
        <v>0.41722550000000003</v>
      </c>
      <c r="P5131" s="93">
        <f t="shared" si="566"/>
        <v>3.9172254999999998</v>
      </c>
    </row>
    <row r="5132" spans="1:16">
      <c r="A5132" s="10">
        <v>2872.933</v>
      </c>
      <c r="B5132" s="31">
        <v>0.49380039999999997</v>
      </c>
      <c r="C5132" s="9">
        <v>0.5063936</v>
      </c>
      <c r="D5132" s="31">
        <f t="shared" si="560"/>
        <v>1.0063936</v>
      </c>
      <c r="E5132" s="9">
        <v>0.47320129999999999</v>
      </c>
      <c r="F5132" s="31">
        <f t="shared" si="561"/>
        <v>1.4732012999999999</v>
      </c>
      <c r="G5132" s="9">
        <v>0.517733</v>
      </c>
      <c r="H5132" s="32">
        <f t="shared" si="562"/>
        <v>2.0177329999999998</v>
      </c>
      <c r="I5132" s="9">
        <v>0.44058310000000001</v>
      </c>
      <c r="J5132" s="31">
        <f t="shared" si="563"/>
        <v>2.4405831</v>
      </c>
      <c r="K5132" s="9">
        <v>0.38925799999999999</v>
      </c>
      <c r="L5132" s="48">
        <f t="shared" si="564"/>
        <v>2.8892579999999999</v>
      </c>
      <c r="M5132" s="9">
        <v>0.4702366</v>
      </c>
      <c r="N5132" s="48">
        <f t="shared" si="565"/>
        <v>3.4702365999999998</v>
      </c>
      <c r="O5132" s="26">
        <v>0.41793730000000001</v>
      </c>
      <c r="P5132" s="93">
        <f t="shared" si="566"/>
        <v>3.9179373000000002</v>
      </c>
    </row>
    <row r="5133" spans="1:16">
      <c r="A5133" s="10">
        <v>2873.4160000000002</v>
      </c>
      <c r="B5133" s="31">
        <v>0.49439470000000002</v>
      </c>
      <c r="C5133" s="9">
        <v>0.50701870000000004</v>
      </c>
      <c r="D5133" s="31">
        <f t="shared" si="560"/>
        <v>1.0070187000000002</v>
      </c>
      <c r="E5133" s="9">
        <v>0.47476879999999999</v>
      </c>
      <c r="F5133" s="31">
        <f t="shared" si="561"/>
        <v>1.4747688000000001</v>
      </c>
      <c r="G5133" s="9">
        <v>0.51904819999999996</v>
      </c>
      <c r="H5133" s="32">
        <f t="shared" si="562"/>
        <v>2.0190481999999998</v>
      </c>
      <c r="I5133" s="9">
        <v>0.44111519999999999</v>
      </c>
      <c r="J5133" s="31">
        <f t="shared" si="563"/>
        <v>2.4411152</v>
      </c>
      <c r="K5133" s="9">
        <v>0.39032499999999998</v>
      </c>
      <c r="L5133" s="48">
        <f t="shared" si="564"/>
        <v>2.8903249999999998</v>
      </c>
      <c r="M5133" s="9">
        <v>0.47129320000000002</v>
      </c>
      <c r="N5133" s="48">
        <f t="shared" si="565"/>
        <v>3.4712931999999999</v>
      </c>
      <c r="O5133" s="26">
        <v>0.41858780000000001</v>
      </c>
      <c r="P5133" s="93">
        <f t="shared" si="566"/>
        <v>3.9185878000000001</v>
      </c>
    </row>
    <row r="5134" spans="1:16">
      <c r="A5134" s="10">
        <v>2873.8980000000001</v>
      </c>
      <c r="B5134" s="31">
        <v>0.49502000000000002</v>
      </c>
      <c r="C5134" s="9">
        <v>0.50763650000000005</v>
      </c>
      <c r="D5134" s="31">
        <f t="shared" si="560"/>
        <v>1.0076365</v>
      </c>
      <c r="E5134" s="9">
        <v>0.4762575</v>
      </c>
      <c r="F5134" s="31">
        <f t="shared" si="561"/>
        <v>1.4762575</v>
      </c>
      <c r="G5134" s="9">
        <v>0.5203314</v>
      </c>
      <c r="H5134" s="32">
        <f t="shared" si="562"/>
        <v>2.0203313999999999</v>
      </c>
      <c r="I5134" s="9">
        <v>0.4416273</v>
      </c>
      <c r="J5134" s="31">
        <f t="shared" si="563"/>
        <v>2.4416272999999999</v>
      </c>
      <c r="K5134" s="9">
        <v>0.39135029999999998</v>
      </c>
      <c r="L5134" s="48">
        <f t="shared" si="564"/>
        <v>2.8913503</v>
      </c>
      <c r="M5134" s="9">
        <v>0.47231830000000002</v>
      </c>
      <c r="N5134" s="48">
        <f t="shared" si="565"/>
        <v>3.4723183</v>
      </c>
      <c r="O5134" s="26">
        <v>0.4192033</v>
      </c>
      <c r="P5134" s="93">
        <f t="shared" si="566"/>
        <v>3.9192032999999999</v>
      </c>
    </row>
    <row r="5135" spans="1:16">
      <c r="A5135" s="10">
        <v>2874.38</v>
      </c>
      <c r="B5135" s="31">
        <v>0.49570140000000001</v>
      </c>
      <c r="C5135" s="9">
        <v>0.50826720000000003</v>
      </c>
      <c r="D5135" s="31">
        <f t="shared" si="560"/>
        <v>1.0082672000000001</v>
      </c>
      <c r="E5135" s="9">
        <v>0.47768300000000002</v>
      </c>
      <c r="F5135" s="31">
        <f t="shared" si="561"/>
        <v>1.4776830000000001</v>
      </c>
      <c r="G5135" s="9">
        <v>0.52158260000000001</v>
      </c>
      <c r="H5135" s="32">
        <f t="shared" si="562"/>
        <v>2.0215825999999999</v>
      </c>
      <c r="I5135" s="9">
        <v>0.4421368</v>
      </c>
      <c r="J5135" s="31">
        <f t="shared" si="563"/>
        <v>2.4421368000000001</v>
      </c>
      <c r="K5135" s="9">
        <v>0.39234639999999998</v>
      </c>
      <c r="L5135" s="48">
        <f t="shared" si="564"/>
        <v>2.8923464000000001</v>
      </c>
      <c r="M5135" s="9">
        <v>0.47332429999999998</v>
      </c>
      <c r="N5135" s="48">
        <f t="shared" si="565"/>
        <v>3.4733242999999998</v>
      </c>
      <c r="O5135" s="26">
        <v>0.41979880000000003</v>
      </c>
      <c r="P5135" s="93">
        <f t="shared" si="566"/>
        <v>3.9197988000000001</v>
      </c>
    </row>
    <row r="5136" spans="1:16">
      <c r="A5136" s="10">
        <v>2874.8620000000001</v>
      </c>
      <c r="B5136" s="31">
        <v>0.49643900000000002</v>
      </c>
      <c r="C5136" s="9">
        <v>0.50891169999999997</v>
      </c>
      <c r="D5136" s="31">
        <f t="shared" si="560"/>
        <v>1.0089117000000001</v>
      </c>
      <c r="E5136" s="9">
        <v>0.47905690000000001</v>
      </c>
      <c r="F5136" s="31">
        <f t="shared" si="561"/>
        <v>1.4790569</v>
      </c>
      <c r="G5136" s="9">
        <v>0.52279330000000002</v>
      </c>
      <c r="H5136" s="32">
        <f t="shared" si="562"/>
        <v>2.0227933</v>
      </c>
      <c r="I5136" s="9">
        <v>0.4426407</v>
      </c>
      <c r="J5136" s="31">
        <f t="shared" si="563"/>
        <v>2.4426407000000001</v>
      </c>
      <c r="K5136" s="9">
        <v>0.3933103</v>
      </c>
      <c r="L5136" s="48">
        <f t="shared" si="564"/>
        <v>2.8933103</v>
      </c>
      <c r="M5136" s="9">
        <v>0.47431299999999998</v>
      </c>
      <c r="N5136" s="48">
        <f t="shared" si="565"/>
        <v>3.474313</v>
      </c>
      <c r="O5136" s="26">
        <v>0.42037649999999999</v>
      </c>
      <c r="P5136" s="93">
        <f t="shared" si="566"/>
        <v>3.9203765000000002</v>
      </c>
    </row>
    <row r="5137" spans="1:16">
      <c r="A5137" s="10">
        <v>2875.3440000000001</v>
      </c>
      <c r="B5137" s="31">
        <v>0.49720310000000001</v>
      </c>
      <c r="C5137" s="9">
        <v>0.50954949999999999</v>
      </c>
      <c r="D5137" s="31">
        <f t="shared" si="560"/>
        <v>1.0095494999999999</v>
      </c>
      <c r="E5137" s="9">
        <v>0.48037980000000002</v>
      </c>
      <c r="F5137" s="31">
        <f t="shared" si="561"/>
        <v>1.4803798000000001</v>
      </c>
      <c r="G5137" s="9">
        <v>0.5239471</v>
      </c>
      <c r="H5137" s="32">
        <f t="shared" si="562"/>
        <v>2.0239471</v>
      </c>
      <c r="I5137" s="9">
        <v>0.4431175</v>
      </c>
      <c r="J5137" s="31">
        <f t="shared" si="563"/>
        <v>2.4431175000000001</v>
      </c>
      <c r="K5137" s="9">
        <v>0.39422040000000003</v>
      </c>
      <c r="L5137" s="48">
        <f t="shared" si="564"/>
        <v>2.8942204</v>
      </c>
      <c r="M5137" s="9">
        <v>0.47527000000000003</v>
      </c>
      <c r="N5137" s="48">
        <f t="shared" si="565"/>
        <v>3.4752700000000001</v>
      </c>
      <c r="O5137" s="26">
        <v>0.4209272</v>
      </c>
      <c r="P5137" s="93">
        <f t="shared" si="566"/>
        <v>3.9209271999999999</v>
      </c>
    </row>
    <row r="5138" spans="1:16">
      <c r="A5138" s="10">
        <v>2875.826</v>
      </c>
      <c r="B5138" s="31">
        <v>0.4979517</v>
      </c>
      <c r="C5138" s="9">
        <v>0.51014619999999999</v>
      </c>
      <c r="D5138" s="31">
        <f t="shared" si="560"/>
        <v>1.0101461999999999</v>
      </c>
      <c r="E5138" s="9">
        <v>0.48164129999999999</v>
      </c>
      <c r="F5138" s="31">
        <f t="shared" si="561"/>
        <v>1.4816412999999999</v>
      </c>
      <c r="G5138" s="9">
        <v>0.52502499999999996</v>
      </c>
      <c r="H5138" s="32">
        <f t="shared" si="562"/>
        <v>2.0250249999999999</v>
      </c>
      <c r="I5138" s="9">
        <v>0.44353920000000002</v>
      </c>
      <c r="J5138" s="31">
        <f t="shared" si="563"/>
        <v>2.4435392</v>
      </c>
      <c r="K5138" s="9">
        <v>0.39504470000000003</v>
      </c>
      <c r="L5138" s="48">
        <f t="shared" si="564"/>
        <v>2.8950447000000001</v>
      </c>
      <c r="M5138" s="9">
        <v>0.47617199999999998</v>
      </c>
      <c r="N5138" s="48">
        <f t="shared" si="565"/>
        <v>3.476172</v>
      </c>
      <c r="O5138" s="26">
        <v>0.4214405</v>
      </c>
      <c r="P5138" s="93">
        <f t="shared" si="566"/>
        <v>3.9214405000000001</v>
      </c>
    </row>
    <row r="5139" spans="1:16">
      <c r="A5139" s="10">
        <v>2876.308</v>
      </c>
      <c r="B5139" s="31">
        <v>0.49863299999999999</v>
      </c>
      <c r="C5139" s="9">
        <v>0.51065990000000006</v>
      </c>
      <c r="D5139" s="31">
        <f t="shared" si="560"/>
        <v>1.0106599000000001</v>
      </c>
      <c r="E5139" s="9">
        <v>0.48282570000000002</v>
      </c>
      <c r="F5139" s="31">
        <f t="shared" si="561"/>
        <v>1.4828257</v>
      </c>
      <c r="G5139" s="9">
        <v>0.52600979999999997</v>
      </c>
      <c r="H5139" s="32">
        <f t="shared" si="562"/>
        <v>2.0260097999999997</v>
      </c>
      <c r="I5139" s="9">
        <v>0.44387789999999999</v>
      </c>
      <c r="J5139" s="31">
        <f t="shared" si="563"/>
        <v>2.4438778999999999</v>
      </c>
      <c r="K5139" s="9">
        <v>0.39575080000000001</v>
      </c>
      <c r="L5139" s="48">
        <f t="shared" si="564"/>
        <v>2.8957508000000001</v>
      </c>
      <c r="M5139" s="9">
        <v>0.476997</v>
      </c>
      <c r="N5139" s="48">
        <f t="shared" si="565"/>
        <v>3.4769969999999999</v>
      </c>
      <c r="O5139" s="26">
        <v>0.42191060000000002</v>
      </c>
      <c r="P5139" s="93">
        <f t="shared" si="566"/>
        <v>3.9219105999999999</v>
      </c>
    </row>
    <row r="5140" spans="1:16">
      <c r="A5140" s="10">
        <v>2876.79</v>
      </c>
      <c r="B5140" s="31">
        <v>0.49921359999999998</v>
      </c>
      <c r="C5140" s="9">
        <v>0.5110614</v>
      </c>
      <c r="D5140" s="31">
        <f t="shared" si="560"/>
        <v>1.0110614</v>
      </c>
      <c r="E5140" s="9">
        <v>0.4839175</v>
      </c>
      <c r="F5140" s="31">
        <f t="shared" si="561"/>
        <v>1.4839175</v>
      </c>
      <c r="G5140" s="9">
        <v>0.52689439999999998</v>
      </c>
      <c r="H5140" s="32">
        <f t="shared" si="562"/>
        <v>2.0268943999999998</v>
      </c>
      <c r="I5140" s="9">
        <v>0.44412040000000003</v>
      </c>
      <c r="J5140" s="31">
        <f t="shared" si="563"/>
        <v>2.4441204000000001</v>
      </c>
      <c r="K5140" s="9">
        <v>0.39632040000000002</v>
      </c>
      <c r="L5140" s="48">
        <f t="shared" si="564"/>
        <v>2.8963204</v>
      </c>
      <c r="M5140" s="9">
        <v>0.47773690000000002</v>
      </c>
      <c r="N5140" s="48">
        <f t="shared" si="565"/>
        <v>3.4777369</v>
      </c>
      <c r="O5140" s="26">
        <v>0.4223461</v>
      </c>
      <c r="P5140" s="93">
        <f t="shared" si="566"/>
        <v>3.9223460999999999</v>
      </c>
    </row>
    <row r="5141" spans="1:16">
      <c r="A5141" s="10">
        <v>2877.2719999999999</v>
      </c>
      <c r="B5141" s="31">
        <v>0.49968649999999998</v>
      </c>
      <c r="C5141" s="9">
        <v>0.51134469999999999</v>
      </c>
      <c r="D5141" s="31">
        <f t="shared" si="560"/>
        <v>1.0113447</v>
      </c>
      <c r="E5141" s="9">
        <v>0.48491190000000001</v>
      </c>
      <c r="F5141" s="31">
        <f t="shared" si="561"/>
        <v>1.4849119</v>
      </c>
      <c r="G5141" s="9">
        <v>0.52768309999999996</v>
      </c>
      <c r="H5141" s="32">
        <f t="shared" si="562"/>
        <v>2.0276831</v>
      </c>
      <c r="I5141" s="9">
        <v>0.44427100000000003</v>
      </c>
      <c r="J5141" s="31">
        <f t="shared" si="563"/>
        <v>2.4442710000000001</v>
      </c>
      <c r="K5141" s="9">
        <v>0.39675729999999998</v>
      </c>
      <c r="L5141" s="48">
        <f t="shared" si="564"/>
        <v>2.8967573</v>
      </c>
      <c r="M5141" s="9">
        <v>0.47840240000000001</v>
      </c>
      <c r="N5141" s="48">
        <f t="shared" si="565"/>
        <v>3.4784024000000002</v>
      </c>
      <c r="O5141" s="26">
        <v>0.4227667</v>
      </c>
      <c r="P5141" s="93">
        <f t="shared" si="566"/>
        <v>3.9227666999999999</v>
      </c>
    </row>
    <row r="5142" spans="1:16">
      <c r="A5142" s="10">
        <v>2877.7550000000001</v>
      </c>
      <c r="B5142" s="31">
        <v>0.50007100000000004</v>
      </c>
      <c r="C5142" s="9">
        <v>0.51153020000000005</v>
      </c>
      <c r="D5142" s="31">
        <f t="shared" si="560"/>
        <v>1.0115302000000002</v>
      </c>
      <c r="E5142" s="9">
        <v>0.4858151</v>
      </c>
      <c r="F5142" s="31">
        <f t="shared" si="561"/>
        <v>1.4858150999999999</v>
      </c>
      <c r="G5142" s="9">
        <v>0.52839309999999995</v>
      </c>
      <c r="H5142" s="32">
        <f t="shared" si="562"/>
        <v>2.0283930999999997</v>
      </c>
      <c r="I5142" s="9">
        <v>0.44434980000000002</v>
      </c>
      <c r="J5142" s="31">
        <f t="shared" si="563"/>
        <v>2.4443497999999999</v>
      </c>
      <c r="K5142" s="9">
        <v>0.39708729999999998</v>
      </c>
      <c r="L5142" s="48">
        <f t="shared" si="564"/>
        <v>2.8970872999999999</v>
      </c>
      <c r="M5142" s="9">
        <v>0.47902240000000001</v>
      </c>
      <c r="N5142" s="48">
        <f t="shared" si="565"/>
        <v>3.4790223999999998</v>
      </c>
      <c r="O5142" s="26">
        <v>0.42319859999999998</v>
      </c>
      <c r="P5142" s="93">
        <f t="shared" si="566"/>
        <v>3.9231986000000001</v>
      </c>
    </row>
    <row r="5143" spans="1:16">
      <c r="A5143" s="10">
        <v>2878.2370000000001</v>
      </c>
      <c r="B5143" s="31">
        <v>0.50040359999999995</v>
      </c>
      <c r="C5143" s="9">
        <v>0.51165850000000002</v>
      </c>
      <c r="D5143" s="31">
        <f t="shared" si="560"/>
        <v>1.0116585</v>
      </c>
      <c r="E5143" s="9">
        <v>0.48664390000000002</v>
      </c>
      <c r="F5143" s="31">
        <f t="shared" si="561"/>
        <v>1.4866439</v>
      </c>
      <c r="G5143" s="9">
        <v>0.52904669999999998</v>
      </c>
      <c r="H5143" s="32">
        <f t="shared" si="562"/>
        <v>2.0290466999999999</v>
      </c>
      <c r="I5143" s="9">
        <v>0.44438250000000001</v>
      </c>
      <c r="J5143" s="31">
        <f t="shared" si="563"/>
        <v>2.4443825000000001</v>
      </c>
      <c r="K5143" s="9">
        <v>0.39735110000000001</v>
      </c>
      <c r="L5143" s="48">
        <f t="shared" si="564"/>
        <v>2.8973510999999998</v>
      </c>
      <c r="M5143" s="9">
        <v>0.47963319999999998</v>
      </c>
      <c r="N5143" s="48">
        <f t="shared" si="565"/>
        <v>3.4796331999999999</v>
      </c>
      <c r="O5143" s="26">
        <v>0.42366359999999997</v>
      </c>
      <c r="P5143" s="93">
        <f t="shared" si="566"/>
        <v>3.9236635999999998</v>
      </c>
    </row>
    <row r="5144" spans="1:16">
      <c r="A5144" s="10">
        <v>2878.7190000000001</v>
      </c>
      <c r="B5144" s="31">
        <v>0.50071770000000004</v>
      </c>
      <c r="C5144" s="9">
        <v>0.51177589999999995</v>
      </c>
      <c r="D5144" s="31">
        <f t="shared" si="560"/>
        <v>1.0117759</v>
      </c>
      <c r="E5144" s="9">
        <v>0.48741889999999999</v>
      </c>
      <c r="F5144" s="31">
        <f t="shared" si="561"/>
        <v>1.4874189</v>
      </c>
      <c r="G5144" s="9">
        <v>0.52966210000000002</v>
      </c>
      <c r="H5144" s="32">
        <f t="shared" si="562"/>
        <v>2.0296620999999999</v>
      </c>
      <c r="I5144" s="9">
        <v>0.44439339999999999</v>
      </c>
      <c r="J5144" s="31">
        <f t="shared" si="563"/>
        <v>2.4443934</v>
      </c>
      <c r="K5144" s="9">
        <v>0.3975901</v>
      </c>
      <c r="L5144" s="48">
        <f t="shared" si="564"/>
        <v>2.8975900999999999</v>
      </c>
      <c r="M5144" s="9">
        <v>0.48026449999999998</v>
      </c>
      <c r="N5144" s="48">
        <f t="shared" si="565"/>
        <v>3.4802645000000001</v>
      </c>
      <c r="O5144" s="26">
        <v>0.42416670000000001</v>
      </c>
      <c r="P5144" s="93">
        <f t="shared" si="566"/>
        <v>3.9241666999999998</v>
      </c>
    </row>
    <row r="5145" spans="1:16">
      <c r="A5145" s="10">
        <v>2879.201</v>
      </c>
      <c r="B5145" s="31">
        <v>0.50103600000000004</v>
      </c>
      <c r="C5145" s="9">
        <v>0.51192579999999999</v>
      </c>
      <c r="D5145" s="31">
        <f t="shared" si="560"/>
        <v>1.0119258</v>
      </c>
      <c r="E5145" s="9">
        <v>0.48815789999999998</v>
      </c>
      <c r="F5145" s="31">
        <f t="shared" si="561"/>
        <v>1.4881579</v>
      </c>
      <c r="G5145" s="9">
        <v>0.5302519</v>
      </c>
      <c r="H5145" s="32">
        <f t="shared" si="562"/>
        <v>2.0302519000000001</v>
      </c>
      <c r="I5145" s="9">
        <v>0.44439830000000002</v>
      </c>
      <c r="J5145" s="31">
        <f t="shared" si="563"/>
        <v>2.4443983</v>
      </c>
      <c r="K5145" s="9">
        <v>0.39783839999999998</v>
      </c>
      <c r="L5145" s="48">
        <f t="shared" si="564"/>
        <v>2.8978383999999999</v>
      </c>
      <c r="M5145" s="9">
        <v>0.4809291</v>
      </c>
      <c r="N5145" s="48">
        <f t="shared" si="565"/>
        <v>3.4809291</v>
      </c>
      <c r="O5145" s="26">
        <v>0.42469849999999998</v>
      </c>
      <c r="P5145" s="93">
        <f t="shared" si="566"/>
        <v>3.9246984999999999</v>
      </c>
    </row>
    <row r="5146" spans="1:16">
      <c r="A5146" s="10">
        <v>2879.683</v>
      </c>
      <c r="B5146" s="31">
        <v>0.50135859999999999</v>
      </c>
      <c r="C5146" s="9">
        <v>0.51213280000000005</v>
      </c>
      <c r="D5146" s="31">
        <f t="shared" si="560"/>
        <v>1.0121328000000001</v>
      </c>
      <c r="E5146" s="9">
        <v>0.4888711</v>
      </c>
      <c r="F5146" s="31">
        <f t="shared" si="561"/>
        <v>1.4888710999999999</v>
      </c>
      <c r="G5146" s="9">
        <v>0.53081860000000003</v>
      </c>
      <c r="H5146" s="32">
        <f t="shared" si="562"/>
        <v>2.0308185999999999</v>
      </c>
      <c r="I5146" s="9">
        <v>0.44440239999999998</v>
      </c>
      <c r="J5146" s="31">
        <f t="shared" si="563"/>
        <v>2.4444024</v>
      </c>
      <c r="K5146" s="9">
        <v>0.398115</v>
      </c>
      <c r="L5146" s="48">
        <f t="shared" si="564"/>
        <v>2.8981149999999998</v>
      </c>
      <c r="M5146" s="9">
        <v>0.48162100000000002</v>
      </c>
      <c r="N5146" s="48">
        <f t="shared" si="565"/>
        <v>3.4816210000000001</v>
      </c>
      <c r="O5146" s="26">
        <v>0.42523660000000002</v>
      </c>
      <c r="P5146" s="93">
        <f t="shared" si="566"/>
        <v>3.9252365999999999</v>
      </c>
    </row>
    <row r="5147" spans="1:16">
      <c r="A5147" s="10">
        <v>2880.165</v>
      </c>
      <c r="B5147" s="31">
        <v>0.50167459999999997</v>
      </c>
      <c r="C5147" s="9">
        <v>0.51240470000000005</v>
      </c>
      <c r="D5147" s="31">
        <f t="shared" si="560"/>
        <v>1.0124047</v>
      </c>
      <c r="E5147" s="9">
        <v>0.48956080000000002</v>
      </c>
      <c r="F5147" s="31">
        <f t="shared" si="561"/>
        <v>1.4895608</v>
      </c>
      <c r="G5147" s="9">
        <v>0.53135909999999997</v>
      </c>
      <c r="H5147" s="32">
        <f t="shared" si="562"/>
        <v>2.0313591</v>
      </c>
      <c r="I5147" s="9">
        <v>0.44440760000000001</v>
      </c>
      <c r="J5147" s="31">
        <f t="shared" si="563"/>
        <v>2.4444075999999999</v>
      </c>
      <c r="K5147" s="9">
        <v>0.39842460000000002</v>
      </c>
      <c r="L5147" s="48">
        <f t="shared" si="564"/>
        <v>2.8984246000000002</v>
      </c>
      <c r="M5147" s="9">
        <v>0.48232069999999999</v>
      </c>
      <c r="N5147" s="48">
        <f t="shared" si="565"/>
        <v>3.4823206999999998</v>
      </c>
      <c r="O5147" s="26">
        <v>0.425759</v>
      </c>
      <c r="P5147" s="93">
        <f t="shared" si="566"/>
        <v>3.9257590000000002</v>
      </c>
    </row>
    <row r="5148" spans="1:16">
      <c r="A5148" s="10">
        <v>2880.6469999999999</v>
      </c>
      <c r="B5148" s="31">
        <v>0.50196960000000002</v>
      </c>
      <c r="C5148" s="9">
        <v>0.5127372</v>
      </c>
      <c r="D5148" s="31">
        <f t="shared" si="560"/>
        <v>1.0127372000000001</v>
      </c>
      <c r="E5148" s="9">
        <v>0.49022520000000003</v>
      </c>
      <c r="F5148" s="31">
        <f t="shared" si="561"/>
        <v>1.4902252</v>
      </c>
      <c r="G5148" s="9">
        <v>0.53187099999999998</v>
      </c>
      <c r="H5148" s="32">
        <f t="shared" si="562"/>
        <v>2.0318709999999998</v>
      </c>
      <c r="I5148" s="9">
        <v>0.44441969999999997</v>
      </c>
      <c r="J5148" s="31">
        <f t="shared" si="563"/>
        <v>2.4444197000000001</v>
      </c>
      <c r="K5148" s="9">
        <v>0.39876630000000002</v>
      </c>
      <c r="L5148" s="48">
        <f t="shared" si="564"/>
        <v>2.8987663000000001</v>
      </c>
      <c r="M5148" s="9">
        <v>0.48300779999999999</v>
      </c>
      <c r="N5148" s="48">
        <f t="shared" si="565"/>
        <v>3.4830078000000002</v>
      </c>
      <c r="O5148" s="26">
        <v>0.42625540000000001</v>
      </c>
      <c r="P5148" s="93">
        <f t="shared" si="566"/>
        <v>3.9262554000000001</v>
      </c>
    </row>
    <row r="5149" spans="1:16">
      <c r="A5149" s="10">
        <v>2881.1289999999999</v>
      </c>
      <c r="B5149" s="31">
        <v>0.50224270000000004</v>
      </c>
      <c r="C5149" s="9">
        <v>0.51311870000000004</v>
      </c>
      <c r="D5149" s="31">
        <f t="shared" si="560"/>
        <v>1.0131187000000001</v>
      </c>
      <c r="E5149" s="9">
        <v>0.49086249999999998</v>
      </c>
      <c r="F5149" s="31">
        <f t="shared" si="561"/>
        <v>1.4908625</v>
      </c>
      <c r="G5149" s="9">
        <v>0.5323563</v>
      </c>
      <c r="H5149" s="32">
        <f t="shared" si="562"/>
        <v>2.0323563</v>
      </c>
      <c r="I5149" s="9">
        <v>0.44445010000000001</v>
      </c>
      <c r="J5149" s="31">
        <f t="shared" si="563"/>
        <v>2.4444501000000001</v>
      </c>
      <c r="K5149" s="9">
        <v>0.39913670000000001</v>
      </c>
      <c r="L5149" s="48">
        <f t="shared" si="564"/>
        <v>2.8991367000000001</v>
      </c>
      <c r="M5149" s="9">
        <v>0.4836703</v>
      </c>
      <c r="N5149" s="48">
        <f t="shared" si="565"/>
        <v>3.4836703</v>
      </c>
      <c r="O5149" s="26">
        <v>0.42673329999999998</v>
      </c>
      <c r="P5149" s="93">
        <f t="shared" si="566"/>
        <v>3.9267333</v>
      </c>
    </row>
    <row r="5150" spans="1:16">
      <c r="A5150" s="10">
        <v>2881.6120000000001</v>
      </c>
      <c r="B5150" s="31">
        <v>0.50250879999999998</v>
      </c>
      <c r="C5150" s="9">
        <v>0.51354140000000004</v>
      </c>
      <c r="D5150" s="31">
        <f t="shared" si="560"/>
        <v>1.0135414</v>
      </c>
      <c r="E5150" s="9">
        <v>0.49147619999999997</v>
      </c>
      <c r="F5150" s="31">
        <f t="shared" si="561"/>
        <v>1.4914761999999999</v>
      </c>
      <c r="G5150" s="9">
        <v>0.53282490000000005</v>
      </c>
      <c r="H5150" s="32">
        <f t="shared" si="562"/>
        <v>2.0328249</v>
      </c>
      <c r="I5150" s="9">
        <v>0.4445229</v>
      </c>
      <c r="J5150" s="31">
        <f t="shared" si="563"/>
        <v>2.4445228999999999</v>
      </c>
      <c r="K5150" s="9">
        <v>0.39953660000000002</v>
      </c>
      <c r="L5150" s="48">
        <f t="shared" si="564"/>
        <v>2.8995366000000002</v>
      </c>
      <c r="M5150" s="9">
        <v>0.48430889999999999</v>
      </c>
      <c r="N5150" s="48">
        <f t="shared" si="565"/>
        <v>3.4843088999999998</v>
      </c>
      <c r="O5150" s="26">
        <v>0.4272183</v>
      </c>
      <c r="P5150" s="93">
        <f t="shared" si="566"/>
        <v>3.9272182999999998</v>
      </c>
    </row>
    <row r="5151" spans="1:16">
      <c r="A5151" s="10">
        <v>2882.0940000000001</v>
      </c>
      <c r="B5151" s="31">
        <v>0.5027952</v>
      </c>
      <c r="C5151" s="9">
        <v>0.51399790000000001</v>
      </c>
      <c r="D5151" s="31">
        <f t="shared" si="560"/>
        <v>1.0139979000000001</v>
      </c>
      <c r="E5151" s="9">
        <v>0.49207469999999998</v>
      </c>
      <c r="F5151" s="31">
        <f t="shared" si="561"/>
        <v>1.4920746999999999</v>
      </c>
      <c r="G5151" s="9">
        <v>0.53329029999999999</v>
      </c>
      <c r="H5151" s="32">
        <f t="shared" si="562"/>
        <v>2.0332903</v>
      </c>
      <c r="I5151" s="9">
        <v>0.44466820000000001</v>
      </c>
      <c r="J5151" s="31">
        <f t="shared" si="563"/>
        <v>2.4446682000000002</v>
      </c>
      <c r="K5151" s="9">
        <v>0.39996979999999999</v>
      </c>
      <c r="L5151" s="48">
        <f t="shared" si="564"/>
        <v>2.8999698</v>
      </c>
      <c r="M5151" s="9">
        <v>0.48493360000000002</v>
      </c>
      <c r="N5151" s="48">
        <f t="shared" si="565"/>
        <v>3.4849336000000002</v>
      </c>
      <c r="O5151" s="26">
        <v>0.42774390000000001</v>
      </c>
      <c r="P5151" s="93">
        <f t="shared" si="566"/>
        <v>3.9277438999999998</v>
      </c>
    </row>
    <row r="5152" spans="1:16">
      <c r="A5152" s="10">
        <v>2882.576</v>
      </c>
      <c r="B5152" s="31">
        <v>0.50312970000000001</v>
      </c>
      <c r="C5152" s="9">
        <v>0.51448320000000003</v>
      </c>
      <c r="D5152" s="31">
        <f t="shared" si="560"/>
        <v>1.0144831999999999</v>
      </c>
      <c r="E5152" s="9">
        <v>0.49266929999999998</v>
      </c>
      <c r="F5152" s="31">
        <f t="shared" si="561"/>
        <v>1.4926693</v>
      </c>
      <c r="G5152" s="9">
        <v>0.53376500000000004</v>
      </c>
      <c r="H5152" s="32">
        <f t="shared" si="562"/>
        <v>2.0337649999999998</v>
      </c>
      <c r="I5152" s="9">
        <v>0.44491380000000003</v>
      </c>
      <c r="J5152" s="31">
        <f t="shared" si="563"/>
        <v>2.4449138000000001</v>
      </c>
      <c r="K5152" s="9">
        <v>0.40043960000000001</v>
      </c>
      <c r="L5152" s="48">
        <f t="shared" si="564"/>
        <v>2.9004395999999999</v>
      </c>
      <c r="M5152" s="9">
        <v>0.48555530000000002</v>
      </c>
      <c r="N5152" s="48">
        <f t="shared" si="565"/>
        <v>3.4855553000000001</v>
      </c>
      <c r="O5152" s="26">
        <v>0.42834090000000002</v>
      </c>
      <c r="P5152" s="93">
        <f t="shared" si="566"/>
        <v>3.9283409000000002</v>
      </c>
    </row>
    <row r="5153" spans="1:16">
      <c r="A5153" s="10">
        <v>2883.058</v>
      </c>
      <c r="B5153" s="31">
        <v>0.50352940000000002</v>
      </c>
      <c r="C5153" s="9">
        <v>0.51499269999999997</v>
      </c>
      <c r="D5153" s="31">
        <f t="shared" si="560"/>
        <v>1.0149927000000001</v>
      </c>
      <c r="E5153" s="9">
        <v>0.49326979999999998</v>
      </c>
      <c r="F5153" s="31">
        <f t="shared" si="561"/>
        <v>1.4932698</v>
      </c>
      <c r="G5153" s="9">
        <v>0.53425400000000001</v>
      </c>
      <c r="H5153" s="32">
        <f t="shared" si="562"/>
        <v>2.0342539999999998</v>
      </c>
      <c r="I5153" s="9">
        <v>0.44527719999999998</v>
      </c>
      <c r="J5153" s="31">
        <f t="shared" si="563"/>
        <v>2.4452772</v>
      </c>
      <c r="K5153" s="9">
        <v>0.40094269999999999</v>
      </c>
      <c r="L5153" s="48">
        <f t="shared" si="564"/>
        <v>2.9009426999999999</v>
      </c>
      <c r="M5153" s="9">
        <v>0.48617739999999998</v>
      </c>
      <c r="N5153" s="48">
        <f t="shared" si="565"/>
        <v>3.4861773999999999</v>
      </c>
      <c r="O5153" s="26">
        <v>0.42902639999999997</v>
      </c>
      <c r="P5153" s="93">
        <f t="shared" si="566"/>
        <v>3.9290264000000001</v>
      </c>
    </row>
    <row r="5154" spans="1:16">
      <c r="A5154" s="10">
        <v>2883.54</v>
      </c>
      <c r="B5154" s="31">
        <v>0.50399240000000001</v>
      </c>
      <c r="C5154" s="9">
        <v>0.51551910000000001</v>
      </c>
      <c r="D5154" s="31">
        <f t="shared" si="560"/>
        <v>1.0155191000000001</v>
      </c>
      <c r="E5154" s="9">
        <v>0.49388270000000001</v>
      </c>
      <c r="F5154" s="31">
        <f t="shared" si="561"/>
        <v>1.4938826999999999</v>
      </c>
      <c r="G5154" s="9">
        <v>0.53475490000000003</v>
      </c>
      <c r="H5154" s="32">
        <f t="shared" si="562"/>
        <v>2.0347549000000003</v>
      </c>
      <c r="I5154" s="9">
        <v>0.44576349999999998</v>
      </c>
      <c r="J5154" s="31">
        <f t="shared" si="563"/>
        <v>2.4457635</v>
      </c>
      <c r="K5154" s="9">
        <v>0.401472</v>
      </c>
      <c r="L5154" s="48">
        <f t="shared" si="564"/>
        <v>2.9014720000000001</v>
      </c>
      <c r="M5154" s="9">
        <v>0.48678959999999999</v>
      </c>
      <c r="N5154" s="48">
        <f t="shared" si="565"/>
        <v>3.4867895999999998</v>
      </c>
      <c r="O5154" s="26">
        <v>0.42980269999999998</v>
      </c>
      <c r="P5154" s="93">
        <f t="shared" si="566"/>
        <v>3.9298026999999998</v>
      </c>
    </row>
    <row r="5155" spans="1:16">
      <c r="A5155" s="10">
        <v>2884.0219999999999</v>
      </c>
      <c r="B5155" s="31">
        <v>0.50449869999999997</v>
      </c>
      <c r="C5155" s="9">
        <v>0.51605820000000002</v>
      </c>
      <c r="D5155" s="31">
        <f t="shared" si="560"/>
        <v>1.0160582</v>
      </c>
      <c r="E5155" s="9">
        <v>0.4945078</v>
      </c>
      <c r="F5155" s="31">
        <f t="shared" si="561"/>
        <v>1.4945078000000001</v>
      </c>
      <c r="G5155" s="9">
        <v>0.5352595</v>
      </c>
      <c r="H5155" s="32">
        <f t="shared" si="562"/>
        <v>2.0352595</v>
      </c>
      <c r="I5155" s="9">
        <v>0.4463608</v>
      </c>
      <c r="J5155" s="31">
        <f t="shared" si="563"/>
        <v>2.4463607999999999</v>
      </c>
      <c r="K5155" s="9">
        <v>0.40201510000000001</v>
      </c>
      <c r="L5155" s="48">
        <f t="shared" si="564"/>
        <v>2.9020150999999998</v>
      </c>
      <c r="M5155" s="9">
        <v>0.48737449999999999</v>
      </c>
      <c r="N5155" s="48">
        <f t="shared" si="565"/>
        <v>3.4873745</v>
      </c>
      <c r="O5155" s="26">
        <v>0.43065989999999998</v>
      </c>
      <c r="P5155" s="93">
        <f t="shared" si="566"/>
        <v>3.9306599000000002</v>
      </c>
    </row>
    <row r="5156" spans="1:16">
      <c r="A5156" s="10">
        <v>2884.5039999999999</v>
      </c>
      <c r="B5156" s="31">
        <v>0.50502539999999996</v>
      </c>
      <c r="C5156" s="9">
        <v>0.5166113</v>
      </c>
      <c r="D5156" s="31">
        <f t="shared" si="560"/>
        <v>1.0166113000000001</v>
      </c>
      <c r="E5156" s="9">
        <v>0.49514170000000002</v>
      </c>
      <c r="F5156" s="31">
        <f t="shared" si="561"/>
        <v>1.4951417</v>
      </c>
      <c r="G5156" s="9">
        <v>0.53575950000000006</v>
      </c>
      <c r="H5156" s="32">
        <f t="shared" si="562"/>
        <v>2.0357595000000002</v>
      </c>
      <c r="I5156" s="9">
        <v>0.44705060000000002</v>
      </c>
      <c r="J5156" s="31">
        <f t="shared" si="563"/>
        <v>2.4470505999999999</v>
      </c>
      <c r="K5156" s="9">
        <v>0.4025649</v>
      </c>
      <c r="L5156" s="48">
        <f t="shared" si="564"/>
        <v>2.9025648999999998</v>
      </c>
      <c r="M5156" s="9">
        <v>0.4879156</v>
      </c>
      <c r="N5156" s="48">
        <f t="shared" si="565"/>
        <v>3.4879156</v>
      </c>
      <c r="O5156" s="26">
        <v>0.43158360000000001</v>
      </c>
      <c r="P5156" s="93">
        <f t="shared" si="566"/>
        <v>3.9315836000000002</v>
      </c>
    </row>
    <row r="5157" spans="1:16">
      <c r="A5157" s="10">
        <v>2884.9859999999999</v>
      </c>
      <c r="B5157" s="31">
        <v>0.50555170000000005</v>
      </c>
      <c r="C5157" s="9">
        <v>0.51718719999999996</v>
      </c>
      <c r="D5157" s="31">
        <f t="shared" si="560"/>
        <v>1.0171872</v>
      </c>
      <c r="E5157" s="9">
        <v>0.495778</v>
      </c>
      <c r="F5157" s="31">
        <f t="shared" si="561"/>
        <v>1.4957780000000001</v>
      </c>
      <c r="G5157" s="9">
        <v>0.53624850000000002</v>
      </c>
      <c r="H5157" s="32">
        <f t="shared" si="562"/>
        <v>2.0362485000000001</v>
      </c>
      <c r="I5157" s="9">
        <v>0.44780639999999999</v>
      </c>
      <c r="J5157" s="31">
        <f t="shared" si="563"/>
        <v>2.4478064000000002</v>
      </c>
      <c r="K5157" s="9">
        <v>0.40312310000000001</v>
      </c>
      <c r="L5157" s="48">
        <f t="shared" si="564"/>
        <v>2.9031231000000002</v>
      </c>
      <c r="M5157" s="9">
        <v>0.48840650000000002</v>
      </c>
      <c r="N5157" s="48">
        <f t="shared" si="565"/>
        <v>3.4884065</v>
      </c>
      <c r="O5157" s="26">
        <v>0.4325618</v>
      </c>
      <c r="P5157" s="93">
        <f t="shared" si="566"/>
        <v>3.9325618000000002</v>
      </c>
    </row>
    <row r="5158" spans="1:16">
      <c r="A5158" s="10">
        <v>2885.4690000000001</v>
      </c>
      <c r="B5158" s="31">
        <v>0.50607089999999999</v>
      </c>
      <c r="C5158" s="9">
        <v>0.51779920000000002</v>
      </c>
      <c r="D5158" s="31">
        <f t="shared" si="560"/>
        <v>1.0177992</v>
      </c>
      <c r="E5158" s="9">
        <v>0.49640879999999998</v>
      </c>
      <c r="F5158" s="31">
        <f t="shared" si="561"/>
        <v>1.4964088</v>
      </c>
      <c r="G5158" s="9">
        <v>0.53672779999999998</v>
      </c>
      <c r="H5158" s="32">
        <f t="shared" si="562"/>
        <v>2.0367278</v>
      </c>
      <c r="I5158" s="9">
        <v>0.44860430000000001</v>
      </c>
      <c r="J5158" s="31">
        <f t="shared" si="563"/>
        <v>2.4486043</v>
      </c>
      <c r="K5158" s="9">
        <v>0.40370050000000002</v>
      </c>
      <c r="L5158" s="48">
        <f t="shared" si="564"/>
        <v>2.9037005000000002</v>
      </c>
      <c r="M5158" s="9">
        <v>0.48885580000000001</v>
      </c>
      <c r="N5158" s="48">
        <f t="shared" si="565"/>
        <v>3.4888558000000001</v>
      </c>
      <c r="O5158" s="26">
        <v>0.43358930000000001</v>
      </c>
      <c r="P5158" s="93">
        <f t="shared" si="566"/>
        <v>3.9335893</v>
      </c>
    </row>
    <row r="5159" spans="1:16">
      <c r="A5159" s="10">
        <v>2885.951</v>
      </c>
      <c r="B5159" s="31">
        <v>0.50658910000000001</v>
      </c>
      <c r="C5159" s="9">
        <v>0.51845730000000001</v>
      </c>
      <c r="D5159" s="31">
        <f t="shared" si="560"/>
        <v>1.0184573000000001</v>
      </c>
      <c r="E5159" s="9">
        <v>0.49702879999999999</v>
      </c>
      <c r="F5159" s="31">
        <f t="shared" si="561"/>
        <v>1.4970288</v>
      </c>
      <c r="G5159" s="9">
        <v>0.53720279999999998</v>
      </c>
      <c r="H5159" s="32">
        <f t="shared" si="562"/>
        <v>2.0372028000000002</v>
      </c>
      <c r="I5159" s="9">
        <v>0.44942349999999998</v>
      </c>
      <c r="J5159" s="31">
        <f t="shared" si="563"/>
        <v>2.4494235</v>
      </c>
      <c r="K5159" s="9">
        <v>0.40431650000000002</v>
      </c>
      <c r="L5159" s="48">
        <f t="shared" si="564"/>
        <v>2.9043165000000002</v>
      </c>
      <c r="M5159" s="9">
        <v>0.48928509999999997</v>
      </c>
      <c r="N5159" s="48">
        <f t="shared" si="565"/>
        <v>3.4892851</v>
      </c>
      <c r="O5159" s="26">
        <v>0.43466270000000001</v>
      </c>
      <c r="P5159" s="93">
        <f t="shared" si="566"/>
        <v>3.9346627000000001</v>
      </c>
    </row>
    <row r="5160" spans="1:16">
      <c r="A5160" s="10">
        <v>2886.433</v>
      </c>
      <c r="B5160" s="31">
        <v>0.50711910000000004</v>
      </c>
      <c r="C5160" s="9">
        <v>0.51916289999999998</v>
      </c>
      <c r="D5160" s="31">
        <f t="shared" si="560"/>
        <v>1.0191629</v>
      </c>
      <c r="E5160" s="9">
        <v>0.49763160000000001</v>
      </c>
      <c r="F5160" s="31">
        <f t="shared" si="561"/>
        <v>1.4976316000000001</v>
      </c>
      <c r="G5160" s="9">
        <v>0.53768179999999999</v>
      </c>
      <c r="H5160" s="32">
        <f t="shared" si="562"/>
        <v>2.0376818000000001</v>
      </c>
      <c r="I5160" s="9">
        <v>0.45024579999999997</v>
      </c>
      <c r="J5160" s="31">
        <f t="shared" si="563"/>
        <v>2.4502457999999998</v>
      </c>
      <c r="K5160" s="9">
        <v>0.40499170000000001</v>
      </c>
      <c r="L5160" s="48">
        <f t="shared" si="564"/>
        <v>2.9049917000000001</v>
      </c>
      <c r="M5160" s="9">
        <v>0.48972399999999999</v>
      </c>
      <c r="N5160" s="48">
        <f t="shared" si="565"/>
        <v>3.4897239999999998</v>
      </c>
      <c r="O5160" s="26">
        <v>0.43577860000000002</v>
      </c>
      <c r="P5160" s="93">
        <f t="shared" si="566"/>
        <v>3.9357785999999999</v>
      </c>
    </row>
    <row r="5161" spans="1:16">
      <c r="A5161" s="10">
        <v>2886.915</v>
      </c>
      <c r="B5161" s="31">
        <v>0.50766920000000004</v>
      </c>
      <c r="C5161" s="9">
        <v>0.51990400000000003</v>
      </c>
      <c r="D5161" s="31">
        <f t="shared" si="560"/>
        <v>1.0199039999999999</v>
      </c>
      <c r="E5161" s="9">
        <v>0.49821500000000002</v>
      </c>
      <c r="F5161" s="31">
        <f t="shared" si="561"/>
        <v>1.4982150000000001</v>
      </c>
      <c r="G5161" s="9">
        <v>0.53817090000000001</v>
      </c>
      <c r="H5161" s="32">
        <f t="shared" si="562"/>
        <v>2.0381708999999999</v>
      </c>
      <c r="I5161" s="9">
        <v>0.45105679999999998</v>
      </c>
      <c r="J5161" s="31">
        <f t="shared" si="563"/>
        <v>2.4510567999999999</v>
      </c>
      <c r="K5161" s="9">
        <v>0.40573809999999999</v>
      </c>
      <c r="L5161" s="48">
        <f t="shared" si="564"/>
        <v>2.9057380999999998</v>
      </c>
      <c r="M5161" s="9">
        <v>0.49019889999999999</v>
      </c>
      <c r="N5161" s="48">
        <f t="shared" si="565"/>
        <v>3.4901989000000002</v>
      </c>
      <c r="O5161" s="26">
        <v>0.4369286</v>
      </c>
      <c r="P5161" s="93">
        <f t="shared" si="566"/>
        <v>3.9369285999999999</v>
      </c>
    </row>
    <row r="5162" spans="1:16">
      <c r="A5162" s="10">
        <v>2887.3969999999999</v>
      </c>
      <c r="B5162" s="31">
        <v>0.50823969999999996</v>
      </c>
      <c r="C5162" s="9">
        <v>0.52065439999999996</v>
      </c>
      <c r="D5162" s="31">
        <f t="shared" si="560"/>
        <v>1.0206544</v>
      </c>
      <c r="E5162" s="9">
        <v>0.49878060000000002</v>
      </c>
      <c r="F5162" s="31">
        <f t="shared" si="561"/>
        <v>1.4987805999999999</v>
      </c>
      <c r="G5162" s="9">
        <v>0.53867180000000003</v>
      </c>
      <c r="H5162" s="32">
        <f t="shared" si="562"/>
        <v>2.0386717999999999</v>
      </c>
      <c r="I5162" s="9">
        <v>0.4518472</v>
      </c>
      <c r="J5162" s="31">
        <f t="shared" si="563"/>
        <v>2.4518472</v>
      </c>
      <c r="K5162" s="9">
        <v>0.40655669999999999</v>
      </c>
      <c r="L5162" s="48">
        <f t="shared" si="564"/>
        <v>2.9065566999999999</v>
      </c>
      <c r="M5162" s="9">
        <v>0.49072480000000002</v>
      </c>
      <c r="N5162" s="48">
        <f t="shared" si="565"/>
        <v>3.4907248000000002</v>
      </c>
      <c r="O5162" s="26">
        <v>0.43809910000000002</v>
      </c>
      <c r="P5162" s="93">
        <f t="shared" si="566"/>
        <v>3.9380991000000001</v>
      </c>
    </row>
    <row r="5163" spans="1:16">
      <c r="A5163" s="10">
        <v>2887.8789999999999</v>
      </c>
      <c r="B5163" s="31">
        <v>0.50881929999999997</v>
      </c>
      <c r="C5163" s="9">
        <v>0.52138370000000001</v>
      </c>
      <c r="D5163" s="31">
        <f t="shared" si="560"/>
        <v>1.0213836999999999</v>
      </c>
      <c r="E5163" s="9">
        <v>0.49933650000000002</v>
      </c>
      <c r="F5163" s="31">
        <f t="shared" si="561"/>
        <v>1.4993365000000001</v>
      </c>
      <c r="G5163" s="9">
        <v>0.53918429999999995</v>
      </c>
      <c r="H5163" s="32">
        <f t="shared" si="562"/>
        <v>2.0391843000000001</v>
      </c>
      <c r="I5163" s="9">
        <v>0.4526116</v>
      </c>
      <c r="J5163" s="31">
        <f t="shared" si="563"/>
        <v>2.4526116</v>
      </c>
      <c r="K5163" s="9">
        <v>0.40743859999999998</v>
      </c>
      <c r="L5163" s="48">
        <f t="shared" si="564"/>
        <v>2.9074385999999999</v>
      </c>
      <c r="M5163" s="9">
        <v>0.49130800000000002</v>
      </c>
      <c r="N5163" s="48">
        <f t="shared" si="565"/>
        <v>3.4913080000000001</v>
      </c>
      <c r="O5163" s="26">
        <v>0.43927670000000002</v>
      </c>
      <c r="P5163" s="93">
        <f t="shared" si="566"/>
        <v>3.9392767000000002</v>
      </c>
    </row>
    <row r="5164" spans="1:16">
      <c r="A5164" s="10">
        <v>2888.3609999999999</v>
      </c>
      <c r="B5164" s="31">
        <v>0.50939029999999996</v>
      </c>
      <c r="C5164" s="9">
        <v>0.52206889999999995</v>
      </c>
      <c r="D5164" s="31">
        <f t="shared" si="560"/>
        <v>1.0220688999999998</v>
      </c>
      <c r="E5164" s="9">
        <v>0.49989640000000002</v>
      </c>
      <c r="F5164" s="31">
        <f t="shared" si="561"/>
        <v>1.4998963999999999</v>
      </c>
      <c r="G5164" s="9">
        <v>0.53970739999999995</v>
      </c>
      <c r="H5164" s="32">
        <f t="shared" si="562"/>
        <v>2.0397074000000002</v>
      </c>
      <c r="I5164" s="9">
        <v>0.45335209999999998</v>
      </c>
      <c r="J5164" s="31">
        <f t="shared" si="563"/>
        <v>2.4533521</v>
      </c>
      <c r="K5164" s="9">
        <v>0.40836709999999998</v>
      </c>
      <c r="L5164" s="48">
        <f t="shared" si="564"/>
        <v>2.9083671</v>
      </c>
      <c r="M5164" s="9">
        <v>0.49194310000000002</v>
      </c>
      <c r="N5164" s="48">
        <f t="shared" si="565"/>
        <v>3.4919430999999999</v>
      </c>
      <c r="O5164" s="26">
        <v>0.44045230000000002</v>
      </c>
      <c r="P5164" s="93">
        <f t="shared" si="566"/>
        <v>3.9404523</v>
      </c>
    </row>
    <row r="5165" spans="1:16">
      <c r="A5165" s="10">
        <v>2888.8429999999998</v>
      </c>
      <c r="B5165" s="31">
        <v>0.5099399</v>
      </c>
      <c r="C5165" s="9">
        <v>0.52270450000000002</v>
      </c>
      <c r="D5165" s="31">
        <f t="shared" si="560"/>
        <v>1.0227045000000001</v>
      </c>
      <c r="E5165" s="9">
        <v>0.50047960000000002</v>
      </c>
      <c r="F5165" s="31">
        <f t="shared" si="561"/>
        <v>1.5004796</v>
      </c>
      <c r="G5165" s="9">
        <v>0.54024150000000004</v>
      </c>
      <c r="H5165" s="32">
        <f t="shared" si="562"/>
        <v>2.0402415</v>
      </c>
      <c r="I5165" s="9">
        <v>0.4540767</v>
      </c>
      <c r="J5165" s="31">
        <f t="shared" si="563"/>
        <v>2.4540766999999999</v>
      </c>
      <c r="K5165" s="9">
        <v>0.40932760000000001</v>
      </c>
      <c r="L5165" s="48">
        <f t="shared" si="564"/>
        <v>2.9093276000000001</v>
      </c>
      <c r="M5165" s="9">
        <v>0.49261939999999999</v>
      </c>
      <c r="N5165" s="48">
        <f t="shared" si="565"/>
        <v>3.4926194000000002</v>
      </c>
      <c r="O5165" s="26">
        <v>0.44162669999999998</v>
      </c>
      <c r="P5165" s="93">
        <f t="shared" si="566"/>
        <v>3.9416267</v>
      </c>
    </row>
    <row r="5166" spans="1:16">
      <c r="A5166" s="10">
        <v>2889.3249999999998</v>
      </c>
      <c r="B5166" s="31">
        <v>0.51046139999999995</v>
      </c>
      <c r="C5166" s="9">
        <v>0.52330259999999995</v>
      </c>
      <c r="D5166" s="31">
        <f t="shared" si="560"/>
        <v>1.0233026000000001</v>
      </c>
      <c r="E5166" s="9">
        <v>0.50110359999999998</v>
      </c>
      <c r="F5166" s="31">
        <f t="shared" si="561"/>
        <v>1.5011036</v>
      </c>
      <c r="G5166" s="9">
        <v>0.54078870000000001</v>
      </c>
      <c r="H5166" s="32">
        <f t="shared" si="562"/>
        <v>2.0407887000000002</v>
      </c>
      <c r="I5166" s="9">
        <v>0.45480140000000002</v>
      </c>
      <c r="J5166" s="31">
        <f t="shared" si="563"/>
        <v>2.4548014</v>
      </c>
      <c r="K5166" s="9">
        <v>0.41030759999999999</v>
      </c>
      <c r="L5166" s="48">
        <f t="shared" si="564"/>
        <v>2.9103075999999999</v>
      </c>
      <c r="M5166" s="9">
        <v>0.49332429999999999</v>
      </c>
      <c r="N5166" s="48">
        <f t="shared" si="565"/>
        <v>3.4933242999999998</v>
      </c>
      <c r="O5166" s="26">
        <v>0.44281179999999998</v>
      </c>
      <c r="P5166" s="93">
        <f t="shared" si="566"/>
        <v>3.9428117999999999</v>
      </c>
    </row>
    <row r="5167" spans="1:16">
      <c r="A5167" s="10">
        <v>2889.808</v>
      </c>
      <c r="B5167" s="31">
        <v>0.51096249999999999</v>
      </c>
      <c r="C5167" s="9">
        <v>0.52388820000000003</v>
      </c>
      <c r="D5167" s="31">
        <f t="shared" si="560"/>
        <v>1.0238882</v>
      </c>
      <c r="E5167" s="9">
        <v>0.50177669999999996</v>
      </c>
      <c r="F5167" s="31">
        <f t="shared" si="561"/>
        <v>1.5017767</v>
      </c>
      <c r="G5167" s="9">
        <v>0.54135080000000002</v>
      </c>
      <c r="H5167" s="32">
        <f t="shared" si="562"/>
        <v>2.0413508</v>
      </c>
      <c r="I5167" s="9">
        <v>0.45554210000000001</v>
      </c>
      <c r="J5167" s="31">
        <f t="shared" si="563"/>
        <v>2.4555421000000002</v>
      </c>
      <c r="K5167" s="9">
        <v>0.41130299999999997</v>
      </c>
      <c r="L5167" s="48">
        <f t="shared" si="564"/>
        <v>2.9113030000000002</v>
      </c>
      <c r="M5167" s="9">
        <v>0.49404130000000002</v>
      </c>
      <c r="N5167" s="48">
        <f t="shared" si="565"/>
        <v>3.4940413000000001</v>
      </c>
      <c r="O5167" s="26">
        <v>0.44402079999999999</v>
      </c>
      <c r="P5167" s="93">
        <f t="shared" si="566"/>
        <v>3.9440208000000001</v>
      </c>
    </row>
    <row r="5168" spans="1:16">
      <c r="A5168" s="10">
        <v>2890.29</v>
      </c>
      <c r="B5168" s="31">
        <v>0.51145680000000004</v>
      </c>
      <c r="C5168" s="9">
        <v>0.52449129999999999</v>
      </c>
      <c r="D5168" s="31">
        <f t="shared" si="560"/>
        <v>1.0244913</v>
      </c>
      <c r="E5168" s="9">
        <v>0.50249460000000001</v>
      </c>
      <c r="F5168" s="31">
        <f t="shared" si="561"/>
        <v>1.5024945999999999</v>
      </c>
      <c r="G5168" s="9">
        <v>0.5419254</v>
      </c>
      <c r="H5168" s="32">
        <f t="shared" si="562"/>
        <v>2.0419254000000002</v>
      </c>
      <c r="I5168" s="9">
        <v>0.45631369999999999</v>
      </c>
      <c r="J5168" s="31">
        <f t="shared" si="563"/>
        <v>2.4563136999999999</v>
      </c>
      <c r="K5168" s="9">
        <v>0.41231119999999999</v>
      </c>
      <c r="L5168" s="48">
        <f t="shared" si="564"/>
        <v>2.9123112</v>
      </c>
      <c r="M5168" s="9">
        <v>0.4947532</v>
      </c>
      <c r="N5168" s="48">
        <f t="shared" si="565"/>
        <v>3.4947531999999999</v>
      </c>
      <c r="O5168" s="26">
        <v>0.44526680000000002</v>
      </c>
      <c r="P5168" s="93">
        <f t="shared" si="566"/>
        <v>3.9452668000000002</v>
      </c>
    </row>
    <row r="5169" spans="1:16">
      <c r="A5169" s="10">
        <v>2890.7719999999999</v>
      </c>
      <c r="B5169" s="31">
        <v>0.51196079999999999</v>
      </c>
      <c r="C5169" s="9">
        <v>0.52513330000000003</v>
      </c>
      <c r="D5169" s="31">
        <f t="shared" si="560"/>
        <v>1.0251333</v>
      </c>
      <c r="E5169" s="9">
        <v>0.50323870000000004</v>
      </c>
      <c r="F5169" s="31">
        <f t="shared" si="561"/>
        <v>1.5032387</v>
      </c>
      <c r="G5169" s="9">
        <v>0.54250399999999999</v>
      </c>
      <c r="H5169" s="32">
        <f t="shared" si="562"/>
        <v>2.0425040000000001</v>
      </c>
      <c r="I5169" s="9">
        <v>0.45712700000000001</v>
      </c>
      <c r="J5169" s="31">
        <f t="shared" si="563"/>
        <v>2.4571269999999998</v>
      </c>
      <c r="K5169" s="9">
        <v>0.4133309</v>
      </c>
      <c r="L5169" s="48">
        <f t="shared" si="564"/>
        <v>2.9133309000000001</v>
      </c>
      <c r="M5169" s="9">
        <v>0.49543900000000002</v>
      </c>
      <c r="N5169" s="48">
        <f t="shared" si="565"/>
        <v>3.4954390000000002</v>
      </c>
      <c r="O5169" s="26">
        <v>0.44655119999999998</v>
      </c>
      <c r="P5169" s="93">
        <f t="shared" si="566"/>
        <v>3.9465512</v>
      </c>
    </row>
    <row r="5170" spans="1:16">
      <c r="A5170" s="10">
        <v>2891.2539999999999</v>
      </c>
      <c r="B5170" s="31">
        <v>0.51248660000000001</v>
      </c>
      <c r="C5170" s="9">
        <v>0.52582189999999995</v>
      </c>
      <c r="D5170" s="31">
        <f t="shared" si="560"/>
        <v>1.0258219</v>
      </c>
      <c r="E5170" s="9">
        <v>0.50398149999999997</v>
      </c>
      <c r="F5170" s="31">
        <f t="shared" si="561"/>
        <v>1.5039815000000001</v>
      </c>
      <c r="G5170" s="9">
        <v>0.5430741</v>
      </c>
      <c r="H5170" s="32">
        <f t="shared" si="562"/>
        <v>2.0430741000000001</v>
      </c>
      <c r="I5170" s="9">
        <v>0.45798499999999998</v>
      </c>
      <c r="J5170" s="31">
        <f t="shared" si="563"/>
        <v>2.4579849999999999</v>
      </c>
      <c r="K5170" s="9">
        <v>0.4143559</v>
      </c>
      <c r="L5170" s="48">
        <f t="shared" si="564"/>
        <v>2.9143558999999999</v>
      </c>
      <c r="M5170" s="9">
        <v>0.4960793</v>
      </c>
      <c r="N5170" s="48">
        <f t="shared" si="565"/>
        <v>3.4960792999999999</v>
      </c>
      <c r="O5170" s="26">
        <v>0.44786799999999999</v>
      </c>
      <c r="P5170" s="93">
        <f t="shared" si="566"/>
        <v>3.9478680000000002</v>
      </c>
    </row>
    <row r="5171" spans="1:16">
      <c r="A5171" s="10">
        <v>2891.7359999999999</v>
      </c>
      <c r="B5171" s="31">
        <v>0.51304000000000005</v>
      </c>
      <c r="C5171" s="9">
        <v>0.52655160000000001</v>
      </c>
      <c r="D5171" s="31">
        <f t="shared" si="560"/>
        <v>1.0265515999999999</v>
      </c>
      <c r="E5171" s="9">
        <v>0.50469520000000001</v>
      </c>
      <c r="F5171" s="31">
        <f t="shared" si="561"/>
        <v>1.5046952</v>
      </c>
      <c r="G5171" s="9">
        <v>0.5436185</v>
      </c>
      <c r="H5171" s="32">
        <f t="shared" si="562"/>
        <v>2.0436185</v>
      </c>
      <c r="I5171" s="9">
        <v>0.4588872</v>
      </c>
      <c r="J5171" s="31">
        <f t="shared" si="563"/>
        <v>2.4588871999999999</v>
      </c>
      <c r="K5171" s="9">
        <v>0.41537990000000002</v>
      </c>
      <c r="L5171" s="48">
        <f t="shared" si="564"/>
        <v>2.9153799</v>
      </c>
      <c r="M5171" s="9">
        <v>0.49666159999999998</v>
      </c>
      <c r="N5171" s="48">
        <f t="shared" si="565"/>
        <v>3.4966615999999999</v>
      </c>
      <c r="O5171" s="26">
        <v>0.44920549999999998</v>
      </c>
      <c r="P5171" s="93">
        <f t="shared" si="566"/>
        <v>3.9492055000000001</v>
      </c>
    </row>
    <row r="5172" spans="1:16">
      <c r="A5172" s="10">
        <v>2892.2179999999998</v>
      </c>
      <c r="B5172" s="31">
        <v>0.51361999999999997</v>
      </c>
      <c r="C5172" s="9">
        <v>0.52731050000000002</v>
      </c>
      <c r="D5172" s="31">
        <f t="shared" si="560"/>
        <v>1.0273105</v>
      </c>
      <c r="E5172" s="9">
        <v>0.50536110000000001</v>
      </c>
      <c r="F5172" s="31">
        <f t="shared" si="561"/>
        <v>1.5053611</v>
      </c>
      <c r="G5172" s="9">
        <v>0.54412550000000004</v>
      </c>
      <c r="H5172" s="32">
        <f t="shared" si="562"/>
        <v>2.0441254999999998</v>
      </c>
      <c r="I5172" s="9">
        <v>0.45983190000000002</v>
      </c>
      <c r="J5172" s="31">
        <f t="shared" si="563"/>
        <v>2.4598319000000002</v>
      </c>
      <c r="K5172" s="9">
        <v>0.41639609999999999</v>
      </c>
      <c r="L5172" s="48">
        <f t="shared" si="564"/>
        <v>2.9163961</v>
      </c>
      <c r="M5172" s="9">
        <v>0.4971854</v>
      </c>
      <c r="N5172" s="48">
        <f t="shared" si="565"/>
        <v>3.4971854000000002</v>
      </c>
      <c r="O5172" s="26">
        <v>0.45055050000000002</v>
      </c>
      <c r="P5172" s="93">
        <f t="shared" si="566"/>
        <v>3.9505504999999999</v>
      </c>
    </row>
    <row r="5173" spans="1:16">
      <c r="A5173" s="10">
        <v>2892.7</v>
      </c>
      <c r="B5173" s="31">
        <v>0.51422100000000004</v>
      </c>
      <c r="C5173" s="9">
        <v>0.52809019999999995</v>
      </c>
      <c r="D5173" s="31">
        <f t="shared" si="560"/>
        <v>1.0280901999999998</v>
      </c>
      <c r="E5173" s="9">
        <v>0.50597490000000001</v>
      </c>
      <c r="F5173" s="31">
        <f t="shared" si="561"/>
        <v>1.5059749</v>
      </c>
      <c r="G5173" s="9">
        <v>0.54458960000000001</v>
      </c>
      <c r="H5173" s="32">
        <f t="shared" si="562"/>
        <v>2.0445896000000001</v>
      </c>
      <c r="I5173" s="9">
        <v>0.46081709999999998</v>
      </c>
      <c r="J5173" s="31">
        <f t="shared" si="563"/>
        <v>2.4608170999999999</v>
      </c>
      <c r="K5173" s="9">
        <v>0.417402</v>
      </c>
      <c r="L5173" s="48">
        <f t="shared" si="564"/>
        <v>2.9174020000000001</v>
      </c>
      <c r="M5173" s="9">
        <v>0.4976641</v>
      </c>
      <c r="N5173" s="48">
        <f t="shared" si="565"/>
        <v>3.4976641000000002</v>
      </c>
      <c r="O5173" s="26">
        <v>0.45189950000000001</v>
      </c>
      <c r="P5173" s="93">
        <f t="shared" si="566"/>
        <v>3.9518995000000001</v>
      </c>
    </row>
    <row r="5174" spans="1:16">
      <c r="A5174" s="10">
        <v>2893.1819999999998</v>
      </c>
      <c r="B5174" s="31">
        <v>0.51483199999999996</v>
      </c>
      <c r="C5174" s="9">
        <v>0.52888420000000003</v>
      </c>
      <c r="D5174" s="31">
        <f t="shared" si="560"/>
        <v>1.0288842</v>
      </c>
      <c r="E5174" s="9">
        <v>0.50654759999999999</v>
      </c>
      <c r="F5174" s="31">
        <f t="shared" si="561"/>
        <v>1.5065476</v>
      </c>
      <c r="G5174" s="9">
        <v>0.54501409999999995</v>
      </c>
      <c r="H5174" s="32">
        <f t="shared" si="562"/>
        <v>2.0450140999999999</v>
      </c>
      <c r="I5174" s="9">
        <v>0.46183990000000003</v>
      </c>
      <c r="J5174" s="31">
        <f t="shared" si="563"/>
        <v>2.4618399000000002</v>
      </c>
      <c r="K5174" s="9">
        <v>0.41840139999999998</v>
      </c>
      <c r="L5174" s="48">
        <f t="shared" si="564"/>
        <v>2.9184014</v>
      </c>
      <c r="M5174" s="9">
        <v>0.49812250000000002</v>
      </c>
      <c r="N5174" s="48">
        <f t="shared" si="565"/>
        <v>3.4981225</v>
      </c>
      <c r="O5174" s="26">
        <v>0.45325710000000002</v>
      </c>
      <c r="P5174" s="93">
        <f t="shared" si="566"/>
        <v>3.9532571000000001</v>
      </c>
    </row>
    <row r="5175" spans="1:16">
      <c r="A5175" s="10">
        <v>2893.665</v>
      </c>
      <c r="B5175" s="31">
        <v>0.51544060000000003</v>
      </c>
      <c r="C5175" s="9">
        <v>0.529694</v>
      </c>
      <c r="D5175" s="31">
        <f t="shared" si="560"/>
        <v>1.0296940000000001</v>
      </c>
      <c r="E5175" s="9">
        <v>0.50709769999999998</v>
      </c>
      <c r="F5175" s="31">
        <f t="shared" si="561"/>
        <v>1.5070977000000001</v>
      </c>
      <c r="G5175" s="9">
        <v>0.54541150000000005</v>
      </c>
      <c r="H5175" s="32">
        <f t="shared" si="562"/>
        <v>2.0454115000000002</v>
      </c>
      <c r="I5175" s="9">
        <v>0.46289419999999998</v>
      </c>
      <c r="J5175" s="31">
        <f t="shared" si="563"/>
        <v>2.4628942</v>
      </c>
      <c r="K5175" s="9">
        <v>0.41940499999999997</v>
      </c>
      <c r="L5175" s="48">
        <f t="shared" si="564"/>
        <v>2.9194049999999998</v>
      </c>
      <c r="M5175" s="9">
        <v>0.49858740000000001</v>
      </c>
      <c r="N5175" s="48">
        <f t="shared" si="565"/>
        <v>3.4985873999999999</v>
      </c>
      <c r="O5175" s="26">
        <v>0.45463429999999999</v>
      </c>
      <c r="P5175" s="93">
        <f t="shared" si="566"/>
        <v>3.9546342999999999</v>
      </c>
    </row>
    <row r="5176" spans="1:16">
      <c r="A5176" s="10">
        <v>2894.1460000000002</v>
      </c>
      <c r="B5176" s="31">
        <v>0.51603200000000005</v>
      </c>
      <c r="C5176" s="9">
        <v>0.5305223</v>
      </c>
      <c r="D5176" s="31">
        <f t="shared" si="560"/>
        <v>1.0305222999999999</v>
      </c>
      <c r="E5176" s="9">
        <v>0.50764030000000004</v>
      </c>
      <c r="F5176" s="31">
        <f t="shared" si="561"/>
        <v>1.5076403</v>
      </c>
      <c r="G5176" s="9">
        <v>0.54579719999999998</v>
      </c>
      <c r="H5176" s="32">
        <f t="shared" si="562"/>
        <v>2.0457972</v>
      </c>
      <c r="I5176" s="9">
        <v>0.46396389999999998</v>
      </c>
      <c r="J5176" s="31">
        <f t="shared" si="563"/>
        <v>2.4639639</v>
      </c>
      <c r="K5176" s="9">
        <v>0.42042429999999997</v>
      </c>
      <c r="L5176" s="48">
        <f t="shared" si="564"/>
        <v>2.9204243000000001</v>
      </c>
      <c r="M5176" s="9">
        <v>0.4990791</v>
      </c>
      <c r="N5176" s="48">
        <f t="shared" si="565"/>
        <v>3.4990790999999999</v>
      </c>
      <c r="O5176" s="26">
        <v>0.45604299999999998</v>
      </c>
      <c r="P5176" s="93">
        <f t="shared" si="566"/>
        <v>3.9560430000000002</v>
      </c>
    </row>
    <row r="5177" spans="1:16">
      <c r="A5177" s="10">
        <v>2894.6289999999999</v>
      </c>
      <c r="B5177" s="31">
        <v>0.5165921</v>
      </c>
      <c r="C5177" s="9">
        <v>0.53136680000000003</v>
      </c>
      <c r="D5177" s="31">
        <f t="shared" si="560"/>
        <v>1.0313668</v>
      </c>
      <c r="E5177" s="9">
        <v>0.5081831</v>
      </c>
      <c r="F5177" s="31">
        <f t="shared" si="561"/>
        <v>1.5081831000000001</v>
      </c>
      <c r="G5177" s="9">
        <v>0.54618820000000001</v>
      </c>
      <c r="H5177" s="32">
        <f t="shared" si="562"/>
        <v>2.0461882</v>
      </c>
      <c r="I5177" s="9">
        <v>0.46502199999999999</v>
      </c>
      <c r="J5177" s="31">
        <f t="shared" si="563"/>
        <v>2.4650219999999998</v>
      </c>
      <c r="K5177" s="9">
        <v>0.42146939999999999</v>
      </c>
      <c r="L5177" s="48">
        <f t="shared" si="564"/>
        <v>2.9214693999999999</v>
      </c>
      <c r="M5177" s="9">
        <v>0.4996081</v>
      </c>
      <c r="N5177" s="48">
        <f t="shared" si="565"/>
        <v>3.4996081000000001</v>
      </c>
      <c r="O5177" s="26">
        <v>0.45749060000000003</v>
      </c>
      <c r="P5177" s="93">
        <f t="shared" si="566"/>
        <v>3.9574905999999999</v>
      </c>
    </row>
    <row r="5178" spans="1:16">
      <c r="A5178" s="10">
        <v>2895.1109999999999</v>
      </c>
      <c r="B5178" s="31">
        <v>0.51711119999999999</v>
      </c>
      <c r="C5178" s="9">
        <v>0.5322192</v>
      </c>
      <c r="D5178" s="31">
        <f t="shared" si="560"/>
        <v>1.0322192000000001</v>
      </c>
      <c r="E5178" s="9">
        <v>0.5087216</v>
      </c>
      <c r="F5178" s="31">
        <f t="shared" si="561"/>
        <v>1.5087215999999999</v>
      </c>
      <c r="G5178" s="9">
        <v>0.54659720000000001</v>
      </c>
      <c r="H5178" s="32">
        <f t="shared" si="562"/>
        <v>2.0465971999999999</v>
      </c>
      <c r="I5178" s="9">
        <v>0.46603159999999999</v>
      </c>
      <c r="J5178" s="31">
        <f t="shared" si="563"/>
        <v>2.4660316</v>
      </c>
      <c r="K5178" s="9">
        <v>0.42254589999999997</v>
      </c>
      <c r="L5178" s="48">
        <f t="shared" si="564"/>
        <v>2.9225458999999998</v>
      </c>
      <c r="M5178" s="9">
        <v>0.50017429999999996</v>
      </c>
      <c r="N5178" s="48">
        <f t="shared" si="565"/>
        <v>3.5001742999999998</v>
      </c>
      <c r="O5178" s="26">
        <v>0.45897949999999998</v>
      </c>
      <c r="P5178" s="93">
        <f t="shared" si="566"/>
        <v>3.9589794999999999</v>
      </c>
    </row>
    <row r="5179" spans="1:16">
      <c r="A5179" s="10">
        <v>2895.5929999999998</v>
      </c>
      <c r="B5179" s="31">
        <v>0.51758709999999997</v>
      </c>
      <c r="C5179" s="9">
        <v>0.5330705</v>
      </c>
      <c r="D5179" s="31">
        <f t="shared" si="560"/>
        <v>1.0330705</v>
      </c>
      <c r="E5179" s="9">
        <v>0.50924320000000001</v>
      </c>
      <c r="F5179" s="31">
        <f t="shared" si="561"/>
        <v>1.5092432</v>
      </c>
      <c r="G5179" s="9">
        <v>0.54703139999999995</v>
      </c>
      <c r="H5179" s="32">
        <f t="shared" si="562"/>
        <v>2.0470313999999998</v>
      </c>
      <c r="I5179" s="9">
        <v>0.46695150000000002</v>
      </c>
      <c r="J5179" s="31">
        <f t="shared" si="563"/>
        <v>2.4669515</v>
      </c>
      <c r="K5179" s="9">
        <v>0.42365219999999998</v>
      </c>
      <c r="L5179" s="48">
        <f t="shared" si="564"/>
        <v>2.9236521999999998</v>
      </c>
      <c r="M5179" s="9">
        <v>0.50077349999999998</v>
      </c>
      <c r="N5179" s="48">
        <f t="shared" si="565"/>
        <v>3.5007735000000002</v>
      </c>
      <c r="O5179" s="26">
        <v>0.46050489999999999</v>
      </c>
      <c r="P5179" s="93">
        <f t="shared" si="566"/>
        <v>3.9605049000000001</v>
      </c>
    </row>
    <row r="5180" spans="1:16">
      <c r="A5180" s="10">
        <v>2896.0749999999998</v>
      </c>
      <c r="B5180" s="31">
        <v>0.51803060000000001</v>
      </c>
      <c r="C5180" s="9">
        <v>0.53390939999999998</v>
      </c>
      <c r="D5180" s="31">
        <f t="shared" si="560"/>
        <v>1.0339094</v>
      </c>
      <c r="E5180" s="9">
        <v>0.50973310000000005</v>
      </c>
      <c r="F5180" s="31">
        <f t="shared" si="561"/>
        <v>1.5097331000000001</v>
      </c>
      <c r="G5180" s="9">
        <v>0.5474909</v>
      </c>
      <c r="H5180" s="32">
        <f t="shared" si="562"/>
        <v>2.0474909000000001</v>
      </c>
      <c r="I5180" s="9">
        <v>0.46774520000000003</v>
      </c>
      <c r="J5180" s="31">
        <f t="shared" si="563"/>
        <v>2.4677452</v>
      </c>
      <c r="K5180" s="9">
        <v>0.42478169999999998</v>
      </c>
      <c r="L5180" s="48">
        <f t="shared" si="564"/>
        <v>2.9247817</v>
      </c>
      <c r="M5180" s="9">
        <v>0.50140700000000005</v>
      </c>
      <c r="N5180" s="48">
        <f t="shared" si="565"/>
        <v>3.5014069999999999</v>
      </c>
      <c r="O5180" s="26">
        <v>0.46206019999999998</v>
      </c>
      <c r="P5180" s="93">
        <f t="shared" si="566"/>
        <v>3.9620601999999998</v>
      </c>
    </row>
    <row r="5181" spans="1:16">
      <c r="A5181" s="10">
        <v>2896.5569999999998</v>
      </c>
      <c r="B5181" s="31">
        <v>0.51846270000000005</v>
      </c>
      <c r="C5181" s="9">
        <v>0.53473230000000005</v>
      </c>
      <c r="D5181" s="31">
        <f t="shared" si="560"/>
        <v>1.0347322999999999</v>
      </c>
      <c r="E5181" s="9">
        <v>0.51018269999999999</v>
      </c>
      <c r="F5181" s="31">
        <f t="shared" si="561"/>
        <v>1.5101827000000001</v>
      </c>
      <c r="G5181" s="9">
        <v>0.54797050000000003</v>
      </c>
      <c r="H5181" s="32">
        <f t="shared" si="562"/>
        <v>2.0479704999999999</v>
      </c>
      <c r="I5181" s="9">
        <v>0.46839029999999998</v>
      </c>
      <c r="J5181" s="31">
        <f t="shared" si="563"/>
        <v>2.4683902999999998</v>
      </c>
      <c r="K5181" s="9">
        <v>0.42592429999999998</v>
      </c>
      <c r="L5181" s="48">
        <f t="shared" si="564"/>
        <v>2.9259243000000001</v>
      </c>
      <c r="M5181" s="9">
        <v>0.50208189999999997</v>
      </c>
      <c r="N5181" s="48">
        <f t="shared" si="565"/>
        <v>3.5020818999999999</v>
      </c>
      <c r="O5181" s="26">
        <v>0.4636402</v>
      </c>
      <c r="P5181" s="93">
        <f t="shared" si="566"/>
        <v>3.9636401999999999</v>
      </c>
    </row>
    <row r="5182" spans="1:16">
      <c r="A5182" s="10">
        <v>2897.0390000000002</v>
      </c>
      <c r="B5182" s="31">
        <v>0.51890369999999997</v>
      </c>
      <c r="C5182" s="9">
        <v>0.53554199999999996</v>
      </c>
      <c r="D5182" s="31">
        <f t="shared" si="560"/>
        <v>1.035542</v>
      </c>
      <c r="E5182" s="9">
        <v>0.51059069999999995</v>
      </c>
      <c r="F5182" s="31">
        <f t="shared" si="561"/>
        <v>1.5105906999999998</v>
      </c>
      <c r="G5182" s="9">
        <v>0.5484559</v>
      </c>
      <c r="H5182" s="32">
        <f t="shared" si="562"/>
        <v>2.0484559</v>
      </c>
      <c r="I5182" s="9">
        <v>0.46888629999999998</v>
      </c>
      <c r="J5182" s="31">
        <f t="shared" si="563"/>
        <v>2.4688862999999999</v>
      </c>
      <c r="K5182" s="9">
        <v>0.42706959999999999</v>
      </c>
      <c r="L5182" s="48">
        <f t="shared" si="564"/>
        <v>2.9270695999999998</v>
      </c>
      <c r="M5182" s="9">
        <v>0.50281109999999996</v>
      </c>
      <c r="N5182" s="48">
        <f t="shared" si="565"/>
        <v>3.5028110999999997</v>
      </c>
      <c r="O5182" s="26">
        <v>0.46523920000000002</v>
      </c>
      <c r="P5182" s="93">
        <f t="shared" si="566"/>
        <v>3.9652392000000001</v>
      </c>
    </row>
    <row r="5183" spans="1:16">
      <c r="A5183" s="10">
        <v>2897.5210000000002</v>
      </c>
      <c r="B5183" s="31">
        <v>0.51937429999999996</v>
      </c>
      <c r="C5183" s="9">
        <v>0.5363462</v>
      </c>
      <c r="D5183" s="31">
        <f t="shared" si="560"/>
        <v>1.0363462000000001</v>
      </c>
      <c r="E5183" s="9">
        <v>0.51096319999999995</v>
      </c>
      <c r="F5183" s="31">
        <f t="shared" si="561"/>
        <v>1.5109632</v>
      </c>
      <c r="G5183" s="9">
        <v>0.54892719999999995</v>
      </c>
      <c r="H5183" s="32">
        <f t="shared" si="562"/>
        <v>2.0489272000000001</v>
      </c>
      <c r="I5183" s="9">
        <v>0.46925800000000001</v>
      </c>
      <c r="J5183" s="31">
        <f t="shared" si="563"/>
        <v>2.469258</v>
      </c>
      <c r="K5183" s="9">
        <v>0.42820619999999998</v>
      </c>
      <c r="L5183" s="48">
        <f t="shared" si="564"/>
        <v>2.9282062</v>
      </c>
      <c r="M5183" s="9">
        <v>0.5036022</v>
      </c>
      <c r="N5183" s="48">
        <f t="shared" si="565"/>
        <v>3.5036022</v>
      </c>
      <c r="O5183" s="26">
        <v>0.46684910000000002</v>
      </c>
      <c r="P5183" s="93">
        <f t="shared" si="566"/>
        <v>3.9668491000000001</v>
      </c>
    </row>
    <row r="5184" spans="1:16">
      <c r="A5184" s="10">
        <v>2898.0030000000002</v>
      </c>
      <c r="B5184" s="31">
        <v>0.51987779999999995</v>
      </c>
      <c r="C5184" s="9">
        <v>0.53715170000000001</v>
      </c>
      <c r="D5184" s="31">
        <f t="shared" si="560"/>
        <v>1.0371516999999999</v>
      </c>
      <c r="E5184" s="9">
        <v>0.51130779999999998</v>
      </c>
      <c r="F5184" s="31">
        <f t="shared" si="561"/>
        <v>1.5113078</v>
      </c>
      <c r="G5184" s="9">
        <v>0.54935909999999999</v>
      </c>
      <c r="H5184" s="32">
        <f t="shared" si="562"/>
        <v>2.0493591000000002</v>
      </c>
      <c r="I5184" s="9">
        <v>0.46955390000000002</v>
      </c>
      <c r="J5184" s="31">
        <f t="shared" si="563"/>
        <v>2.4695539000000002</v>
      </c>
      <c r="K5184" s="9">
        <v>0.42932199999999998</v>
      </c>
      <c r="L5184" s="48">
        <f t="shared" si="564"/>
        <v>2.929322</v>
      </c>
      <c r="M5184" s="9">
        <v>0.50444659999999997</v>
      </c>
      <c r="N5184" s="48">
        <f t="shared" si="565"/>
        <v>3.5044466000000001</v>
      </c>
      <c r="O5184" s="26">
        <v>0.46845900000000001</v>
      </c>
      <c r="P5184" s="93">
        <f t="shared" si="566"/>
        <v>3.9684590000000002</v>
      </c>
    </row>
    <row r="5185" spans="1:16">
      <c r="A5185" s="10">
        <v>2898.4859999999999</v>
      </c>
      <c r="B5185" s="31">
        <v>0.52040739999999996</v>
      </c>
      <c r="C5185" s="9">
        <v>0.53795800000000005</v>
      </c>
      <c r="D5185" s="31">
        <f t="shared" si="560"/>
        <v>1.0379580000000002</v>
      </c>
      <c r="E5185" s="9">
        <v>0.51162739999999995</v>
      </c>
      <c r="F5185" s="31">
        <f t="shared" si="561"/>
        <v>1.5116274000000001</v>
      </c>
      <c r="G5185" s="9">
        <v>0.54972810000000005</v>
      </c>
      <c r="H5185" s="32">
        <f t="shared" si="562"/>
        <v>2.0497281000000003</v>
      </c>
      <c r="I5185" s="9">
        <v>0.469837</v>
      </c>
      <c r="J5185" s="31">
        <f t="shared" si="563"/>
        <v>2.4698370000000001</v>
      </c>
      <c r="K5185" s="9">
        <v>0.43040709999999999</v>
      </c>
      <c r="L5185" s="48">
        <f t="shared" si="564"/>
        <v>2.9304071</v>
      </c>
      <c r="M5185" s="9">
        <v>0.50531440000000005</v>
      </c>
      <c r="N5185" s="48">
        <f t="shared" si="565"/>
        <v>3.5053144000000001</v>
      </c>
      <c r="O5185" s="26">
        <v>0.47005520000000001</v>
      </c>
      <c r="P5185" s="93">
        <f t="shared" si="566"/>
        <v>3.9700552</v>
      </c>
    </row>
    <row r="5186" spans="1:16">
      <c r="A5186" s="10">
        <v>2898.9679999999998</v>
      </c>
      <c r="B5186" s="31">
        <v>0.52094459999999998</v>
      </c>
      <c r="C5186" s="9">
        <v>0.53875759999999995</v>
      </c>
      <c r="D5186" s="31">
        <f t="shared" si="560"/>
        <v>1.0387575999999998</v>
      </c>
      <c r="E5186" s="9">
        <v>0.51191929999999997</v>
      </c>
      <c r="F5186" s="31">
        <f t="shared" si="561"/>
        <v>1.5119193</v>
      </c>
      <c r="G5186" s="9">
        <v>0.55001619999999996</v>
      </c>
      <c r="H5186" s="32">
        <f t="shared" si="562"/>
        <v>2.0500162</v>
      </c>
      <c r="I5186" s="9">
        <v>0.47018280000000001</v>
      </c>
      <c r="J5186" s="31">
        <f t="shared" si="563"/>
        <v>2.4701827999999999</v>
      </c>
      <c r="K5186" s="9">
        <v>0.43145329999999998</v>
      </c>
      <c r="L5186" s="48">
        <f t="shared" si="564"/>
        <v>2.9314532999999998</v>
      </c>
      <c r="M5186" s="9">
        <v>0.50615060000000001</v>
      </c>
      <c r="N5186" s="48">
        <f t="shared" si="565"/>
        <v>3.5061505999999998</v>
      </c>
      <c r="O5186" s="26">
        <v>0.47162150000000003</v>
      </c>
      <c r="P5186" s="93">
        <f t="shared" si="566"/>
        <v>3.9716214999999999</v>
      </c>
    </row>
    <row r="5187" spans="1:16">
      <c r="A5187" s="10">
        <v>2899.45</v>
      </c>
      <c r="B5187" s="31">
        <v>0.5214742</v>
      </c>
      <c r="C5187" s="9">
        <v>0.53953980000000001</v>
      </c>
      <c r="D5187" s="31">
        <f t="shared" ref="D5187:D5250" si="567">C5187+0.5</f>
        <v>1.0395398</v>
      </c>
      <c r="E5187" s="9">
        <v>0.51217449999999998</v>
      </c>
      <c r="F5187" s="31">
        <f t="shared" ref="F5187:F5250" si="568">E5187+1</f>
        <v>1.5121745</v>
      </c>
      <c r="G5187" s="9">
        <v>0.55021659999999994</v>
      </c>
      <c r="H5187" s="32">
        <f t="shared" ref="H5187:H5250" si="569">G5187+1.5</f>
        <v>2.0502165999999997</v>
      </c>
      <c r="I5187" s="9">
        <v>0.47065960000000001</v>
      </c>
      <c r="J5187" s="31">
        <f t="shared" ref="J5187:J5250" si="570">I5187+2</f>
        <v>2.4706595999999998</v>
      </c>
      <c r="K5187" s="9">
        <v>0.4324578</v>
      </c>
      <c r="L5187" s="48">
        <f t="shared" ref="L5187:L5250" si="571">K5187+2.5</f>
        <v>2.9324577999999999</v>
      </c>
      <c r="M5187" s="9">
        <v>0.50689099999999998</v>
      </c>
      <c r="N5187" s="48">
        <f t="shared" ref="N5187:N5250" si="572">M5187+3</f>
        <v>3.506891</v>
      </c>
      <c r="O5187" s="26">
        <v>0.47315079999999998</v>
      </c>
      <c r="P5187" s="93">
        <f t="shared" ref="P5187:P5250" si="573">O5187+3.5</f>
        <v>3.9731508</v>
      </c>
    </row>
    <row r="5188" spans="1:16">
      <c r="A5188" s="10">
        <v>2899.9319999999998</v>
      </c>
      <c r="B5188" s="31">
        <v>0.52198860000000002</v>
      </c>
      <c r="C5188" s="9">
        <v>0.54029280000000002</v>
      </c>
      <c r="D5188" s="31">
        <f t="shared" si="567"/>
        <v>1.0402928</v>
      </c>
      <c r="E5188" s="9">
        <v>0.51238139999999999</v>
      </c>
      <c r="F5188" s="31">
        <f t="shared" si="568"/>
        <v>1.5123814</v>
      </c>
      <c r="G5188" s="9">
        <v>0.55033739999999998</v>
      </c>
      <c r="H5188" s="32">
        <f t="shared" si="569"/>
        <v>2.0503374000000001</v>
      </c>
      <c r="I5188" s="9">
        <v>0.47131820000000002</v>
      </c>
      <c r="J5188" s="31">
        <f t="shared" si="570"/>
        <v>2.4713181999999998</v>
      </c>
      <c r="K5188" s="9">
        <v>0.43342399999999998</v>
      </c>
      <c r="L5188" s="48">
        <f t="shared" si="571"/>
        <v>2.933424</v>
      </c>
      <c r="M5188" s="9">
        <v>0.50747850000000005</v>
      </c>
      <c r="N5188" s="48">
        <f t="shared" si="572"/>
        <v>3.5074784999999999</v>
      </c>
      <c r="O5188" s="26">
        <v>0.47464600000000001</v>
      </c>
      <c r="P5188" s="93">
        <f t="shared" si="573"/>
        <v>3.9746459999999999</v>
      </c>
    </row>
    <row r="5189" spans="1:16">
      <c r="A5189" s="10">
        <v>2900.4140000000002</v>
      </c>
      <c r="B5189" s="31">
        <v>0.52249440000000003</v>
      </c>
      <c r="C5189" s="9">
        <v>0.54101060000000001</v>
      </c>
      <c r="D5189" s="31">
        <f t="shared" si="567"/>
        <v>1.0410105999999999</v>
      </c>
      <c r="E5189" s="9">
        <v>0.51252819999999999</v>
      </c>
      <c r="F5189" s="31">
        <f t="shared" si="568"/>
        <v>1.5125282</v>
      </c>
      <c r="G5189" s="9">
        <v>0.55039830000000001</v>
      </c>
      <c r="H5189" s="32">
        <f t="shared" si="569"/>
        <v>2.0503982999999999</v>
      </c>
      <c r="I5189" s="9">
        <v>0.47218359999999998</v>
      </c>
      <c r="J5189" s="31">
        <f t="shared" si="570"/>
        <v>2.4721836000000001</v>
      </c>
      <c r="K5189" s="9">
        <v>0.434363</v>
      </c>
      <c r="L5189" s="48">
        <f t="shared" si="571"/>
        <v>2.9343629999999998</v>
      </c>
      <c r="M5189" s="9">
        <v>0.50787360000000004</v>
      </c>
      <c r="N5189" s="48">
        <f t="shared" si="572"/>
        <v>3.5078735999999999</v>
      </c>
      <c r="O5189" s="26">
        <v>0.4761243</v>
      </c>
      <c r="P5189" s="93">
        <f t="shared" si="573"/>
        <v>3.9761242999999999</v>
      </c>
    </row>
    <row r="5190" spans="1:16">
      <c r="A5190" s="10">
        <v>2900.8960000000002</v>
      </c>
      <c r="B5190" s="31">
        <v>0.52300639999999998</v>
      </c>
      <c r="C5190" s="9">
        <v>0.54169369999999994</v>
      </c>
      <c r="D5190" s="31">
        <f t="shared" si="567"/>
        <v>1.0416936999999999</v>
      </c>
      <c r="E5190" s="9">
        <v>0.51260510000000004</v>
      </c>
      <c r="F5190" s="31">
        <f t="shared" si="568"/>
        <v>1.5126051</v>
      </c>
      <c r="G5190" s="9">
        <v>0.55042239999999998</v>
      </c>
      <c r="H5190" s="32">
        <f t="shared" si="569"/>
        <v>2.0504224</v>
      </c>
      <c r="I5190" s="9">
        <v>0.47324660000000002</v>
      </c>
      <c r="J5190" s="31">
        <f t="shared" si="570"/>
        <v>2.4732466</v>
      </c>
      <c r="K5190" s="9">
        <v>0.43528919999999999</v>
      </c>
      <c r="L5190" s="48">
        <f t="shared" si="571"/>
        <v>2.9352892000000002</v>
      </c>
      <c r="M5190" s="9">
        <v>0.50806859999999998</v>
      </c>
      <c r="N5190" s="48">
        <f t="shared" si="572"/>
        <v>3.5080686000000001</v>
      </c>
      <c r="O5190" s="26">
        <v>0.47760999999999998</v>
      </c>
      <c r="P5190" s="93">
        <f t="shared" si="573"/>
        <v>3.9776099999999999</v>
      </c>
    </row>
    <row r="5191" spans="1:16">
      <c r="A5191" s="10">
        <v>2901.3780000000002</v>
      </c>
      <c r="B5191" s="31">
        <v>0.52353649999999996</v>
      </c>
      <c r="C5191" s="9">
        <v>0.54234669999999996</v>
      </c>
      <c r="D5191" s="31">
        <f t="shared" si="567"/>
        <v>1.0423467</v>
      </c>
      <c r="E5191" s="9">
        <v>0.51260439999999996</v>
      </c>
      <c r="F5191" s="31">
        <f t="shared" si="568"/>
        <v>1.5126043999999998</v>
      </c>
      <c r="G5191" s="9">
        <v>0.55042760000000002</v>
      </c>
      <c r="H5191" s="32">
        <f t="shared" si="569"/>
        <v>2.0504275999999999</v>
      </c>
      <c r="I5191" s="9">
        <v>0.47446349999999998</v>
      </c>
      <c r="J5191" s="31">
        <f t="shared" si="570"/>
        <v>2.4744635000000001</v>
      </c>
      <c r="K5191" s="9">
        <v>0.4362164</v>
      </c>
      <c r="L5191" s="48">
        <f t="shared" si="571"/>
        <v>2.9362164000000002</v>
      </c>
      <c r="M5191" s="9">
        <v>0.5080846</v>
      </c>
      <c r="N5191" s="48">
        <f t="shared" si="572"/>
        <v>3.5080846000000001</v>
      </c>
      <c r="O5191" s="26">
        <v>0.4791279</v>
      </c>
      <c r="P5191" s="93">
        <f t="shared" si="573"/>
        <v>3.9791278999999999</v>
      </c>
    </row>
    <row r="5192" spans="1:16">
      <c r="A5192" s="10">
        <v>2901.86</v>
      </c>
      <c r="B5192" s="31">
        <v>0.52408560000000004</v>
      </c>
      <c r="C5192" s="9">
        <v>0.54297689999999998</v>
      </c>
      <c r="D5192" s="31">
        <f t="shared" si="567"/>
        <v>1.0429769</v>
      </c>
      <c r="E5192" s="9">
        <v>0.51251849999999999</v>
      </c>
      <c r="F5192" s="31">
        <f t="shared" si="568"/>
        <v>1.5125185000000001</v>
      </c>
      <c r="G5192" s="9">
        <v>0.55042029999999997</v>
      </c>
      <c r="H5192" s="32">
        <f t="shared" si="569"/>
        <v>2.0504202999999999</v>
      </c>
      <c r="I5192" s="9">
        <v>0.47576449999999998</v>
      </c>
      <c r="J5192" s="31">
        <f t="shared" si="570"/>
        <v>2.4757644999999999</v>
      </c>
      <c r="K5192" s="9">
        <v>0.43715369999999998</v>
      </c>
      <c r="L5192" s="48">
        <f t="shared" si="571"/>
        <v>2.9371537000000001</v>
      </c>
      <c r="M5192" s="9">
        <v>0.50796680000000005</v>
      </c>
      <c r="N5192" s="48">
        <f t="shared" si="572"/>
        <v>3.5079668000000002</v>
      </c>
      <c r="O5192" s="26">
        <v>0.48069499999999998</v>
      </c>
      <c r="P5192" s="93">
        <f t="shared" si="573"/>
        <v>3.9806949999999999</v>
      </c>
    </row>
    <row r="5193" spans="1:16">
      <c r="A5193" s="10">
        <v>2902.3429999999998</v>
      </c>
      <c r="B5193" s="31">
        <v>0.52463950000000004</v>
      </c>
      <c r="C5193" s="9">
        <v>0.54359009999999996</v>
      </c>
      <c r="D5193" s="31">
        <f t="shared" si="567"/>
        <v>1.0435900999999999</v>
      </c>
      <c r="E5193" s="9">
        <v>0.51234239999999998</v>
      </c>
      <c r="F5193" s="31">
        <f t="shared" si="568"/>
        <v>1.5123424000000001</v>
      </c>
      <c r="G5193" s="9">
        <v>0.55039439999999995</v>
      </c>
      <c r="H5193" s="32">
        <f t="shared" si="569"/>
        <v>2.0503944000000001</v>
      </c>
      <c r="I5193" s="9">
        <v>0.47707339999999998</v>
      </c>
      <c r="J5193" s="31">
        <f t="shared" si="570"/>
        <v>2.4770734000000001</v>
      </c>
      <c r="K5193" s="9">
        <v>0.4381041</v>
      </c>
      <c r="L5193" s="48">
        <f t="shared" si="571"/>
        <v>2.9381040999999999</v>
      </c>
      <c r="M5193" s="9">
        <v>0.50776790000000005</v>
      </c>
      <c r="N5193" s="48">
        <f t="shared" si="572"/>
        <v>3.5077679000000002</v>
      </c>
      <c r="O5193" s="26">
        <v>0.48231479999999999</v>
      </c>
      <c r="P5193" s="93">
        <f t="shared" si="573"/>
        <v>3.9823148000000002</v>
      </c>
    </row>
    <row r="5194" spans="1:16">
      <c r="A5194" s="10">
        <v>2902.8249999999998</v>
      </c>
      <c r="B5194" s="31">
        <v>0.52517290000000005</v>
      </c>
      <c r="C5194" s="9">
        <v>0.54419399999999996</v>
      </c>
      <c r="D5194" s="31">
        <f t="shared" si="567"/>
        <v>1.0441940000000001</v>
      </c>
      <c r="E5194" s="9">
        <v>0.51207729999999996</v>
      </c>
      <c r="F5194" s="31">
        <f t="shared" si="568"/>
        <v>1.5120773000000001</v>
      </c>
      <c r="G5194" s="9">
        <v>0.55033469999999995</v>
      </c>
      <c r="H5194" s="32">
        <f t="shared" si="569"/>
        <v>2.0503347000000001</v>
      </c>
      <c r="I5194" s="9">
        <v>0.47832479999999999</v>
      </c>
      <c r="J5194" s="31">
        <f t="shared" si="570"/>
        <v>2.4783248000000002</v>
      </c>
      <c r="K5194" s="9">
        <v>0.43906659999999997</v>
      </c>
      <c r="L5194" s="48">
        <f t="shared" si="571"/>
        <v>2.9390665999999999</v>
      </c>
      <c r="M5194" s="9">
        <v>0.50754089999999996</v>
      </c>
      <c r="N5194" s="48">
        <f t="shared" si="572"/>
        <v>3.5075409</v>
      </c>
      <c r="O5194" s="26">
        <v>0.4839793</v>
      </c>
      <c r="P5194" s="93">
        <f t="shared" si="573"/>
        <v>3.9839793000000001</v>
      </c>
    </row>
    <row r="5195" spans="1:16">
      <c r="A5195" s="10">
        <v>2903.3069999999998</v>
      </c>
      <c r="B5195" s="31">
        <v>0.52566440000000003</v>
      </c>
      <c r="C5195" s="9">
        <v>0.54480050000000002</v>
      </c>
      <c r="D5195" s="31">
        <f t="shared" si="567"/>
        <v>1.0448005</v>
      </c>
      <c r="E5195" s="9">
        <v>0.51173590000000002</v>
      </c>
      <c r="F5195" s="31">
        <f t="shared" si="568"/>
        <v>1.5117359000000001</v>
      </c>
      <c r="G5195" s="9">
        <v>0.55022599999999999</v>
      </c>
      <c r="H5195" s="32">
        <f t="shared" si="569"/>
        <v>2.0502259999999999</v>
      </c>
      <c r="I5195" s="9">
        <v>0.47947859999999998</v>
      </c>
      <c r="J5195" s="31">
        <f t="shared" si="570"/>
        <v>2.4794786000000002</v>
      </c>
      <c r="K5195" s="9">
        <v>0.44003779999999998</v>
      </c>
      <c r="L5195" s="48">
        <f t="shared" si="571"/>
        <v>2.9400377999999998</v>
      </c>
      <c r="M5195" s="9">
        <v>0.50733459999999997</v>
      </c>
      <c r="N5195" s="48">
        <f t="shared" si="572"/>
        <v>3.5073346000000001</v>
      </c>
      <c r="O5195" s="26">
        <v>0.48567769999999999</v>
      </c>
      <c r="P5195" s="93">
        <f t="shared" si="573"/>
        <v>3.9856777000000001</v>
      </c>
    </row>
    <row r="5196" spans="1:16">
      <c r="A5196" s="10">
        <v>2903.7890000000002</v>
      </c>
      <c r="B5196" s="31">
        <v>0.52610699999999999</v>
      </c>
      <c r="C5196" s="9">
        <v>0.54542679999999999</v>
      </c>
      <c r="D5196" s="31">
        <f t="shared" si="567"/>
        <v>1.0454268</v>
      </c>
      <c r="E5196" s="9">
        <v>0.51134570000000001</v>
      </c>
      <c r="F5196" s="31">
        <f t="shared" si="568"/>
        <v>1.5113457000000001</v>
      </c>
      <c r="G5196" s="9">
        <v>0.55006279999999996</v>
      </c>
      <c r="H5196" s="32">
        <f t="shared" si="569"/>
        <v>2.0500628000000001</v>
      </c>
      <c r="I5196" s="9">
        <v>0.48053289999999999</v>
      </c>
      <c r="J5196" s="31">
        <f t="shared" si="570"/>
        <v>2.4805329</v>
      </c>
      <c r="K5196" s="9">
        <v>0.44101849999999998</v>
      </c>
      <c r="L5196" s="48">
        <f t="shared" si="571"/>
        <v>2.9410185000000002</v>
      </c>
      <c r="M5196" s="9">
        <v>0.50718379999999996</v>
      </c>
      <c r="N5196" s="48">
        <f t="shared" si="572"/>
        <v>3.5071838</v>
      </c>
      <c r="O5196" s="26">
        <v>0.48740519999999998</v>
      </c>
      <c r="P5196" s="93">
        <f t="shared" si="573"/>
        <v>3.9874052</v>
      </c>
    </row>
    <row r="5197" spans="1:16">
      <c r="A5197" s="10">
        <v>2904.2710000000002</v>
      </c>
      <c r="B5197" s="31">
        <v>0.52651760000000003</v>
      </c>
      <c r="C5197" s="9">
        <v>0.54609810000000003</v>
      </c>
      <c r="D5197" s="31">
        <f t="shared" si="567"/>
        <v>1.0460981</v>
      </c>
      <c r="E5197" s="9">
        <v>0.51094910000000004</v>
      </c>
      <c r="F5197" s="31">
        <f t="shared" si="568"/>
        <v>1.5109490999999999</v>
      </c>
      <c r="G5197" s="9">
        <v>0.5498518</v>
      </c>
      <c r="H5197" s="32">
        <f t="shared" si="569"/>
        <v>2.0498517999999999</v>
      </c>
      <c r="I5197" s="9">
        <v>0.4815181</v>
      </c>
      <c r="J5197" s="31">
        <f t="shared" si="570"/>
        <v>2.4815181000000002</v>
      </c>
      <c r="K5197" s="9">
        <v>0.44201390000000002</v>
      </c>
      <c r="L5197" s="48">
        <f t="shared" si="571"/>
        <v>2.9420139000000001</v>
      </c>
      <c r="M5197" s="9">
        <v>0.50711329999999999</v>
      </c>
      <c r="N5197" s="48">
        <f t="shared" si="572"/>
        <v>3.5071132999999999</v>
      </c>
      <c r="O5197" s="26">
        <v>0.48916880000000001</v>
      </c>
      <c r="P5197" s="93">
        <f t="shared" si="573"/>
        <v>3.9891687999999998</v>
      </c>
    </row>
    <row r="5198" spans="1:16">
      <c r="A5198" s="10">
        <v>2904.7530000000002</v>
      </c>
      <c r="B5198" s="31">
        <v>0.52693250000000003</v>
      </c>
      <c r="C5198" s="9">
        <v>0.54683749999999998</v>
      </c>
      <c r="D5198" s="31">
        <f t="shared" si="567"/>
        <v>1.0468375000000001</v>
      </c>
      <c r="E5198" s="9">
        <v>0.51059710000000003</v>
      </c>
      <c r="F5198" s="31">
        <f t="shared" si="568"/>
        <v>1.5105971</v>
      </c>
      <c r="G5198" s="9">
        <v>0.54961000000000004</v>
      </c>
      <c r="H5198" s="32">
        <f t="shared" si="569"/>
        <v>2.0496099999999999</v>
      </c>
      <c r="I5198" s="9">
        <v>0.4824872</v>
      </c>
      <c r="J5198" s="31">
        <f t="shared" si="570"/>
        <v>2.4824872</v>
      </c>
      <c r="K5198" s="9">
        <v>0.44303389999999998</v>
      </c>
      <c r="L5198" s="48">
        <f t="shared" si="571"/>
        <v>2.9430339000000001</v>
      </c>
      <c r="M5198" s="9">
        <v>0.507131</v>
      </c>
      <c r="N5198" s="48">
        <f t="shared" si="572"/>
        <v>3.5071310000000002</v>
      </c>
      <c r="O5198" s="26">
        <v>0.49098740000000002</v>
      </c>
      <c r="P5198" s="93">
        <f t="shared" si="573"/>
        <v>3.9909873999999999</v>
      </c>
    </row>
    <row r="5199" spans="1:16">
      <c r="A5199" s="10">
        <v>2905.2350000000001</v>
      </c>
      <c r="B5199" s="31">
        <v>0.52739409999999998</v>
      </c>
      <c r="C5199" s="9">
        <v>0.54766079999999995</v>
      </c>
      <c r="D5199" s="31">
        <f t="shared" si="567"/>
        <v>1.0476608000000001</v>
      </c>
      <c r="E5199" s="9">
        <v>0.51033479999999998</v>
      </c>
      <c r="F5199" s="31">
        <f t="shared" si="568"/>
        <v>1.5103347999999999</v>
      </c>
      <c r="G5199" s="9">
        <v>0.54935750000000005</v>
      </c>
      <c r="H5199" s="32">
        <f t="shared" si="569"/>
        <v>2.0493575000000002</v>
      </c>
      <c r="I5199" s="9">
        <v>0.48349049999999999</v>
      </c>
      <c r="J5199" s="31">
        <f t="shared" si="570"/>
        <v>2.4834904999999998</v>
      </c>
      <c r="K5199" s="9">
        <v>0.4440868</v>
      </c>
      <c r="L5199" s="48">
        <f t="shared" si="571"/>
        <v>2.9440868</v>
      </c>
      <c r="M5199" s="9">
        <v>0.50723019999999996</v>
      </c>
      <c r="N5199" s="48">
        <f t="shared" si="572"/>
        <v>3.5072302</v>
      </c>
      <c r="O5199" s="26">
        <v>0.49288389999999999</v>
      </c>
      <c r="P5199" s="93">
        <f t="shared" si="573"/>
        <v>3.9928838999999998</v>
      </c>
    </row>
    <row r="5200" spans="1:16">
      <c r="A5200" s="10">
        <v>2905.7170000000001</v>
      </c>
      <c r="B5200" s="31">
        <v>0.52793420000000002</v>
      </c>
      <c r="C5200" s="9">
        <v>0.54856910000000003</v>
      </c>
      <c r="D5200" s="31">
        <f t="shared" si="567"/>
        <v>1.0485690999999999</v>
      </c>
      <c r="E5200" s="9">
        <v>0.51019300000000001</v>
      </c>
      <c r="F5200" s="31">
        <f t="shared" si="568"/>
        <v>1.5101930000000001</v>
      </c>
      <c r="G5200" s="9">
        <v>0.54911239999999994</v>
      </c>
      <c r="H5200" s="32">
        <f t="shared" si="569"/>
        <v>2.0491123999999998</v>
      </c>
      <c r="I5200" s="9">
        <v>0.48456579999999999</v>
      </c>
      <c r="J5200" s="31">
        <f t="shared" si="570"/>
        <v>2.4845657999999999</v>
      </c>
      <c r="K5200" s="9">
        <v>0.44517830000000003</v>
      </c>
      <c r="L5200" s="48">
        <f t="shared" si="571"/>
        <v>2.9451783000000002</v>
      </c>
      <c r="M5200" s="9">
        <v>0.50738879999999997</v>
      </c>
      <c r="N5200" s="48">
        <f t="shared" si="572"/>
        <v>3.5073888000000002</v>
      </c>
      <c r="O5200" s="26">
        <v>0.49488090000000001</v>
      </c>
      <c r="P5200" s="93">
        <f t="shared" si="573"/>
        <v>3.9948809000000001</v>
      </c>
    </row>
    <row r="5201" spans="1:16">
      <c r="A5201" s="10">
        <v>2906.1990000000001</v>
      </c>
      <c r="B5201" s="31">
        <v>0.52856329999999996</v>
      </c>
      <c r="C5201" s="9">
        <v>0.5495466</v>
      </c>
      <c r="D5201" s="31">
        <f t="shared" si="567"/>
        <v>1.0495466</v>
      </c>
      <c r="E5201" s="9">
        <v>0.51017860000000004</v>
      </c>
      <c r="F5201" s="31">
        <f t="shared" si="568"/>
        <v>1.5101786000000001</v>
      </c>
      <c r="G5201" s="9">
        <v>0.54888309999999996</v>
      </c>
      <c r="H5201" s="32">
        <f t="shared" si="569"/>
        <v>2.0488830999999998</v>
      </c>
      <c r="I5201" s="9">
        <v>0.48572599999999999</v>
      </c>
      <c r="J5201" s="31">
        <f t="shared" si="570"/>
        <v>2.4857260000000001</v>
      </c>
      <c r="K5201" s="9">
        <v>0.44630989999999998</v>
      </c>
      <c r="L5201" s="48">
        <f t="shared" si="571"/>
        <v>2.9463099000000001</v>
      </c>
      <c r="M5201" s="9">
        <v>0.50757339999999995</v>
      </c>
      <c r="N5201" s="48">
        <f t="shared" si="572"/>
        <v>3.5075734000000001</v>
      </c>
      <c r="O5201" s="26">
        <v>0.4969944</v>
      </c>
      <c r="P5201" s="93">
        <f t="shared" si="573"/>
        <v>3.9969944000000002</v>
      </c>
    </row>
    <row r="5202" spans="1:16">
      <c r="A5202" s="10">
        <v>2906.6819999999998</v>
      </c>
      <c r="B5202" s="31">
        <v>0.52926839999999997</v>
      </c>
      <c r="C5202" s="9">
        <v>0.5505698</v>
      </c>
      <c r="D5202" s="31">
        <f t="shared" si="567"/>
        <v>1.0505697999999999</v>
      </c>
      <c r="E5202" s="9">
        <v>0.51027920000000004</v>
      </c>
      <c r="F5202" s="31">
        <f t="shared" si="568"/>
        <v>1.5102792</v>
      </c>
      <c r="G5202" s="9">
        <v>0.54867149999999998</v>
      </c>
      <c r="H5202" s="32">
        <f t="shared" si="569"/>
        <v>2.0486715000000002</v>
      </c>
      <c r="I5202" s="9">
        <v>0.48696319999999998</v>
      </c>
      <c r="J5202" s="31">
        <f t="shared" si="570"/>
        <v>2.4869631999999999</v>
      </c>
      <c r="K5202" s="9">
        <v>0.44748179999999999</v>
      </c>
      <c r="L5202" s="48">
        <f t="shared" si="571"/>
        <v>2.9474817999999998</v>
      </c>
      <c r="M5202" s="9">
        <v>0.50775360000000003</v>
      </c>
      <c r="N5202" s="48">
        <f t="shared" si="572"/>
        <v>3.5077536</v>
      </c>
      <c r="O5202" s="26">
        <v>0.49923279999999998</v>
      </c>
      <c r="P5202" s="93">
        <f t="shared" si="573"/>
        <v>3.9992328000000001</v>
      </c>
    </row>
    <row r="5203" spans="1:16">
      <c r="A5203" s="10">
        <v>2907.1640000000002</v>
      </c>
      <c r="B5203" s="31">
        <v>0.53002260000000001</v>
      </c>
      <c r="C5203" s="9">
        <v>0.55161959999999999</v>
      </c>
      <c r="D5203" s="31">
        <f t="shared" si="567"/>
        <v>1.0516196</v>
      </c>
      <c r="E5203" s="9">
        <v>0.51046899999999995</v>
      </c>
      <c r="F5203" s="31">
        <f t="shared" si="568"/>
        <v>1.5104690000000001</v>
      </c>
      <c r="G5203" s="9">
        <v>0.54847840000000003</v>
      </c>
      <c r="H5203" s="32">
        <f t="shared" si="569"/>
        <v>2.0484784</v>
      </c>
      <c r="I5203" s="9">
        <v>0.4882589</v>
      </c>
      <c r="J5203" s="31">
        <f t="shared" si="570"/>
        <v>2.4882588999999999</v>
      </c>
      <c r="K5203" s="9">
        <v>0.44869829999999999</v>
      </c>
      <c r="L5203" s="48">
        <f t="shared" si="571"/>
        <v>2.9486983000000002</v>
      </c>
      <c r="M5203" s="9">
        <v>0.50790869999999999</v>
      </c>
      <c r="N5203" s="48">
        <f t="shared" si="572"/>
        <v>3.5079086999999998</v>
      </c>
      <c r="O5203" s="26">
        <v>0.50160800000000005</v>
      </c>
      <c r="P5203" s="93">
        <f t="shared" si="573"/>
        <v>4.0016080000000001</v>
      </c>
    </row>
    <row r="5204" spans="1:16">
      <c r="A5204" s="10">
        <v>2907.6460000000002</v>
      </c>
      <c r="B5204" s="31">
        <v>0.5307963</v>
      </c>
      <c r="C5204" s="9">
        <v>0.55269400000000002</v>
      </c>
      <c r="D5204" s="31">
        <f t="shared" si="567"/>
        <v>1.052694</v>
      </c>
      <c r="E5204" s="9">
        <v>0.51072209999999996</v>
      </c>
      <c r="F5204" s="31">
        <f t="shared" si="568"/>
        <v>1.5107221</v>
      </c>
      <c r="G5204" s="9">
        <v>0.54830909999999999</v>
      </c>
      <c r="H5204" s="32">
        <f t="shared" si="569"/>
        <v>2.0483091</v>
      </c>
      <c r="I5204" s="9">
        <v>0.48959900000000001</v>
      </c>
      <c r="J5204" s="31">
        <f t="shared" si="570"/>
        <v>2.4895990000000001</v>
      </c>
      <c r="K5204" s="9">
        <v>0.44997330000000002</v>
      </c>
      <c r="L5204" s="48">
        <f t="shared" si="571"/>
        <v>2.9499732999999999</v>
      </c>
      <c r="M5204" s="9">
        <v>0.50804000000000005</v>
      </c>
      <c r="N5204" s="48">
        <f t="shared" si="572"/>
        <v>3.5080400000000003</v>
      </c>
      <c r="O5204" s="26">
        <v>0.50413960000000002</v>
      </c>
      <c r="P5204" s="93">
        <f t="shared" si="573"/>
        <v>4.0041396000000002</v>
      </c>
    </row>
    <row r="5205" spans="1:16">
      <c r="A5205" s="10">
        <v>2908.1280000000002</v>
      </c>
      <c r="B5205" s="31">
        <v>0.53157620000000005</v>
      </c>
      <c r="C5205" s="9">
        <v>0.55381159999999996</v>
      </c>
      <c r="D5205" s="31">
        <f t="shared" si="567"/>
        <v>1.0538116</v>
      </c>
      <c r="E5205" s="9">
        <v>0.5110268</v>
      </c>
      <c r="F5205" s="31">
        <f t="shared" si="568"/>
        <v>1.5110268</v>
      </c>
      <c r="G5205" s="9">
        <v>0.54817760000000004</v>
      </c>
      <c r="H5205" s="32">
        <f t="shared" si="569"/>
        <v>2.0481775999999998</v>
      </c>
      <c r="I5205" s="9">
        <v>0.4909867</v>
      </c>
      <c r="J5205" s="31">
        <f t="shared" si="570"/>
        <v>2.4909867000000001</v>
      </c>
      <c r="K5205" s="9">
        <v>0.45132870000000003</v>
      </c>
      <c r="L5205" s="48">
        <f t="shared" si="571"/>
        <v>2.9513286999999999</v>
      </c>
      <c r="M5205" s="9">
        <v>0.50816729999999999</v>
      </c>
      <c r="N5205" s="48">
        <f t="shared" si="572"/>
        <v>3.5081673000000002</v>
      </c>
      <c r="O5205" s="26">
        <v>0.5068587</v>
      </c>
      <c r="P5205" s="93">
        <f t="shared" si="573"/>
        <v>4.0068587000000004</v>
      </c>
    </row>
    <row r="5206" spans="1:16">
      <c r="A5206" s="10">
        <v>2908.61</v>
      </c>
      <c r="B5206" s="31">
        <v>0.53236229999999995</v>
      </c>
      <c r="C5206" s="9">
        <v>0.55500879999999997</v>
      </c>
      <c r="D5206" s="31">
        <f t="shared" si="567"/>
        <v>1.0550088</v>
      </c>
      <c r="E5206" s="9">
        <v>0.51138629999999996</v>
      </c>
      <c r="F5206" s="31">
        <f t="shared" si="568"/>
        <v>1.5113862999999998</v>
      </c>
      <c r="G5206" s="9">
        <v>0.54810389999999998</v>
      </c>
      <c r="H5206" s="32">
        <f t="shared" si="569"/>
        <v>2.0481039000000001</v>
      </c>
      <c r="I5206" s="9">
        <v>0.49244349999999998</v>
      </c>
      <c r="J5206" s="31">
        <f t="shared" si="570"/>
        <v>2.4924434999999998</v>
      </c>
      <c r="K5206" s="9">
        <v>0.45279259999999999</v>
      </c>
      <c r="L5206" s="48">
        <f t="shared" si="571"/>
        <v>2.9527926</v>
      </c>
      <c r="M5206" s="9">
        <v>0.50832639999999996</v>
      </c>
      <c r="N5206" s="48">
        <f t="shared" si="572"/>
        <v>3.5083264000000001</v>
      </c>
      <c r="O5206" s="26">
        <v>0.50980780000000003</v>
      </c>
      <c r="P5206" s="93">
        <f t="shared" si="573"/>
        <v>4.0098077999999999</v>
      </c>
    </row>
    <row r="5207" spans="1:16">
      <c r="A5207" s="10">
        <v>2909.0920000000001</v>
      </c>
      <c r="B5207" s="31">
        <v>0.53316790000000003</v>
      </c>
      <c r="C5207" s="9">
        <v>0.55632470000000001</v>
      </c>
      <c r="D5207" s="31">
        <f t="shared" si="567"/>
        <v>1.0563247</v>
      </c>
      <c r="E5207" s="9">
        <v>0.51181849999999995</v>
      </c>
      <c r="F5207" s="31">
        <f t="shared" si="568"/>
        <v>1.5118185</v>
      </c>
      <c r="G5207" s="9">
        <v>0.54810789999999998</v>
      </c>
      <c r="H5207" s="32">
        <f t="shared" si="569"/>
        <v>2.0481078999999998</v>
      </c>
      <c r="I5207" s="9">
        <v>0.49400359999999999</v>
      </c>
      <c r="J5207" s="31">
        <f t="shared" si="570"/>
        <v>2.4940036000000001</v>
      </c>
      <c r="K5207" s="9">
        <v>0.45438889999999998</v>
      </c>
      <c r="L5207" s="48">
        <f t="shared" si="571"/>
        <v>2.9543889000000001</v>
      </c>
      <c r="M5207" s="9">
        <v>0.50854770000000005</v>
      </c>
      <c r="N5207" s="48">
        <f t="shared" si="572"/>
        <v>3.5085477000000003</v>
      </c>
      <c r="O5207" s="26">
        <v>0.51302840000000005</v>
      </c>
      <c r="P5207" s="93">
        <f t="shared" si="573"/>
        <v>4.0130283999999996</v>
      </c>
    </row>
    <row r="5208" spans="1:16">
      <c r="A5208" s="10">
        <v>2909.5740000000001</v>
      </c>
      <c r="B5208" s="31">
        <v>0.53400729999999996</v>
      </c>
      <c r="C5208" s="9">
        <v>0.55778530000000004</v>
      </c>
      <c r="D5208" s="31">
        <f t="shared" si="567"/>
        <v>1.0577852999999999</v>
      </c>
      <c r="E5208" s="9">
        <v>0.51234670000000004</v>
      </c>
      <c r="F5208" s="31">
        <f t="shared" si="568"/>
        <v>1.5123467000000002</v>
      </c>
      <c r="G5208" s="9">
        <v>0.54820009999999997</v>
      </c>
      <c r="H5208" s="32">
        <f t="shared" si="569"/>
        <v>2.0482000999999999</v>
      </c>
      <c r="I5208" s="9">
        <v>0.4957048</v>
      </c>
      <c r="J5208" s="31">
        <f t="shared" si="570"/>
        <v>2.4957047999999999</v>
      </c>
      <c r="K5208" s="9">
        <v>0.45613009999999998</v>
      </c>
      <c r="L5208" s="48">
        <f t="shared" si="571"/>
        <v>2.9561301000000002</v>
      </c>
      <c r="M5208" s="9">
        <v>0.50884370000000001</v>
      </c>
      <c r="N5208" s="48">
        <f t="shared" si="572"/>
        <v>3.5088436999999999</v>
      </c>
      <c r="O5208" s="26">
        <v>0.51655090000000004</v>
      </c>
      <c r="P5208" s="93">
        <f t="shared" si="573"/>
        <v>4.0165509000000004</v>
      </c>
    </row>
    <row r="5209" spans="1:16">
      <c r="A5209" s="10">
        <v>2910.056</v>
      </c>
      <c r="B5209" s="31">
        <v>0.53489050000000005</v>
      </c>
      <c r="C5209" s="9">
        <v>0.55939419999999995</v>
      </c>
      <c r="D5209" s="31">
        <f t="shared" si="567"/>
        <v>1.0593941999999998</v>
      </c>
      <c r="E5209" s="9">
        <v>0.512992</v>
      </c>
      <c r="F5209" s="31">
        <f t="shared" si="568"/>
        <v>1.5129920000000001</v>
      </c>
      <c r="G5209" s="9">
        <v>0.54838070000000005</v>
      </c>
      <c r="H5209" s="32">
        <f t="shared" si="569"/>
        <v>2.0483807000000001</v>
      </c>
      <c r="I5209" s="9">
        <v>0.49757649999999998</v>
      </c>
      <c r="J5209" s="31">
        <f t="shared" si="570"/>
        <v>2.4975765000000001</v>
      </c>
      <c r="K5209" s="9">
        <v>0.45801649999999999</v>
      </c>
      <c r="L5209" s="48">
        <f t="shared" si="571"/>
        <v>2.9580164999999998</v>
      </c>
      <c r="M5209" s="9">
        <v>0.5092063</v>
      </c>
      <c r="N5209" s="48">
        <f t="shared" si="572"/>
        <v>3.5092062999999998</v>
      </c>
      <c r="O5209" s="26">
        <v>0.52039060000000004</v>
      </c>
      <c r="P5209" s="93">
        <f t="shared" si="573"/>
        <v>4.0203905999999998</v>
      </c>
    </row>
    <row r="5210" spans="1:16">
      <c r="A5210" s="10">
        <v>2910.5390000000002</v>
      </c>
      <c r="B5210" s="31">
        <v>0.5358174</v>
      </c>
      <c r="C5210" s="9">
        <v>0.56113469999999999</v>
      </c>
      <c r="D5210" s="31">
        <f t="shared" si="567"/>
        <v>1.0611347</v>
      </c>
      <c r="E5210" s="9">
        <v>0.51376920000000004</v>
      </c>
      <c r="F5210" s="31">
        <f t="shared" si="568"/>
        <v>1.5137692</v>
      </c>
      <c r="G5210" s="9">
        <v>0.54864069999999998</v>
      </c>
      <c r="H5210" s="32">
        <f t="shared" si="569"/>
        <v>2.0486407</v>
      </c>
      <c r="I5210" s="9">
        <v>0.49963819999999998</v>
      </c>
      <c r="J5210" s="31">
        <f t="shared" si="570"/>
        <v>2.4996382000000001</v>
      </c>
      <c r="K5210" s="9">
        <v>0.46003690000000003</v>
      </c>
      <c r="L5210" s="48">
        <f t="shared" si="571"/>
        <v>2.9600369</v>
      </c>
      <c r="M5210" s="9">
        <v>0.50960919999999998</v>
      </c>
      <c r="N5210" s="48">
        <f t="shared" si="572"/>
        <v>3.5096091999999999</v>
      </c>
      <c r="O5210" s="26">
        <v>0.5245495</v>
      </c>
      <c r="P5210" s="93">
        <f t="shared" si="573"/>
        <v>4.0245495</v>
      </c>
    </row>
    <row r="5211" spans="1:16">
      <c r="A5211" s="10">
        <v>2911.0210000000002</v>
      </c>
      <c r="B5211" s="31">
        <v>0.53679049999999995</v>
      </c>
      <c r="C5211" s="9">
        <v>0.56298289999999995</v>
      </c>
      <c r="D5211" s="31">
        <f t="shared" si="567"/>
        <v>1.0629829</v>
      </c>
      <c r="E5211" s="9">
        <v>0.51468700000000001</v>
      </c>
      <c r="F5211" s="31">
        <f t="shared" si="568"/>
        <v>1.5146869999999999</v>
      </c>
      <c r="G5211" s="9">
        <v>0.54897050000000003</v>
      </c>
      <c r="H5211" s="32">
        <f t="shared" si="569"/>
        <v>2.0489705000000002</v>
      </c>
      <c r="I5211" s="9">
        <v>0.5018975</v>
      </c>
      <c r="J5211" s="31">
        <f t="shared" si="570"/>
        <v>2.5018975000000001</v>
      </c>
      <c r="K5211" s="9">
        <v>0.46218140000000002</v>
      </c>
      <c r="L5211" s="48">
        <f t="shared" si="571"/>
        <v>2.9621814</v>
      </c>
      <c r="M5211" s="9">
        <v>0.51002689999999995</v>
      </c>
      <c r="N5211" s="48">
        <f t="shared" si="572"/>
        <v>3.5100268999999997</v>
      </c>
      <c r="O5211" s="26">
        <v>0.52902280000000002</v>
      </c>
      <c r="P5211" s="93">
        <f t="shared" si="573"/>
        <v>4.0290227999999999</v>
      </c>
    </row>
    <row r="5212" spans="1:16">
      <c r="A5212" s="10">
        <v>2911.5030000000002</v>
      </c>
      <c r="B5212" s="31">
        <v>0.53782350000000001</v>
      </c>
      <c r="C5212" s="9">
        <v>0.56491990000000003</v>
      </c>
      <c r="D5212" s="31">
        <f t="shared" si="567"/>
        <v>1.0649199</v>
      </c>
      <c r="E5212" s="9">
        <v>0.51575459999999995</v>
      </c>
      <c r="F5212" s="31">
        <f t="shared" si="568"/>
        <v>1.5157546</v>
      </c>
      <c r="G5212" s="9">
        <v>0.54937029999999998</v>
      </c>
      <c r="H5212" s="32">
        <f t="shared" si="569"/>
        <v>2.0493703000000001</v>
      </c>
      <c r="I5212" s="9">
        <v>0.50435819999999998</v>
      </c>
      <c r="J5212" s="31">
        <f t="shared" si="570"/>
        <v>2.5043582</v>
      </c>
      <c r="K5212" s="9">
        <v>0.46444809999999997</v>
      </c>
      <c r="L5212" s="48">
        <f t="shared" si="571"/>
        <v>2.9644480999999998</v>
      </c>
      <c r="M5212" s="9">
        <v>0.51044840000000002</v>
      </c>
      <c r="N5212" s="48">
        <f t="shared" si="572"/>
        <v>3.5104484</v>
      </c>
      <c r="O5212" s="26">
        <v>0.53381400000000001</v>
      </c>
      <c r="P5212" s="93">
        <f t="shared" si="573"/>
        <v>4.0338139999999996</v>
      </c>
    </row>
    <row r="5213" spans="1:16">
      <c r="A5213" s="10">
        <v>2911.9850000000001</v>
      </c>
      <c r="B5213" s="31">
        <v>0.53894560000000002</v>
      </c>
      <c r="C5213" s="9">
        <v>0.56694929999999999</v>
      </c>
      <c r="D5213" s="31">
        <f t="shared" si="567"/>
        <v>1.0669493000000001</v>
      </c>
      <c r="E5213" s="9">
        <v>0.51698650000000002</v>
      </c>
      <c r="F5213" s="31">
        <f t="shared" si="568"/>
        <v>1.5169865</v>
      </c>
      <c r="G5213" s="9">
        <v>0.54985629999999996</v>
      </c>
      <c r="H5213" s="32">
        <f t="shared" si="569"/>
        <v>2.0498563000000001</v>
      </c>
      <c r="I5213" s="9">
        <v>0.50702369999999997</v>
      </c>
      <c r="J5213" s="31">
        <f t="shared" si="570"/>
        <v>2.5070237</v>
      </c>
      <c r="K5213" s="9">
        <v>0.46685070000000001</v>
      </c>
      <c r="L5213" s="48">
        <f t="shared" si="571"/>
        <v>2.9668507000000002</v>
      </c>
      <c r="M5213" s="9">
        <v>0.51089200000000001</v>
      </c>
      <c r="N5213" s="48">
        <f t="shared" si="572"/>
        <v>3.5108920000000001</v>
      </c>
      <c r="O5213" s="26">
        <v>0.53893860000000005</v>
      </c>
      <c r="P5213" s="93">
        <f t="shared" si="573"/>
        <v>4.0389385999999998</v>
      </c>
    </row>
    <row r="5214" spans="1:16">
      <c r="A5214" s="10">
        <v>2912.4670000000001</v>
      </c>
      <c r="B5214" s="31">
        <v>0.54020319999999999</v>
      </c>
      <c r="C5214" s="9">
        <v>0.56909560000000003</v>
      </c>
      <c r="D5214" s="31">
        <f t="shared" si="567"/>
        <v>1.0690956</v>
      </c>
      <c r="E5214" s="9">
        <v>0.51840129999999995</v>
      </c>
      <c r="F5214" s="31">
        <f t="shared" si="568"/>
        <v>1.5184012999999998</v>
      </c>
      <c r="G5214" s="9">
        <v>0.55045770000000005</v>
      </c>
      <c r="H5214" s="32">
        <f t="shared" si="569"/>
        <v>2.0504576999999999</v>
      </c>
      <c r="I5214" s="9">
        <v>0.50990049999999998</v>
      </c>
      <c r="J5214" s="31">
        <f t="shared" si="570"/>
        <v>2.5099005000000001</v>
      </c>
      <c r="K5214" s="9">
        <v>0.4694139</v>
      </c>
      <c r="L5214" s="48">
        <f t="shared" si="571"/>
        <v>2.9694139000000002</v>
      </c>
      <c r="M5214" s="9">
        <v>0.51140240000000003</v>
      </c>
      <c r="N5214" s="48">
        <f t="shared" si="572"/>
        <v>3.5114024000000001</v>
      </c>
      <c r="O5214" s="26">
        <v>0.5444177</v>
      </c>
      <c r="P5214" s="93">
        <f t="shared" si="573"/>
        <v>4.0444177000000003</v>
      </c>
    </row>
    <row r="5215" spans="1:16">
      <c r="A5215" s="10">
        <v>2912.9490000000001</v>
      </c>
      <c r="B5215" s="31">
        <v>0.54164449999999997</v>
      </c>
      <c r="C5215" s="9">
        <v>0.5713956</v>
      </c>
      <c r="D5215" s="31">
        <f t="shared" si="567"/>
        <v>1.0713956</v>
      </c>
      <c r="E5215" s="9">
        <v>0.52001830000000004</v>
      </c>
      <c r="F5215" s="31">
        <f t="shared" si="568"/>
        <v>1.5200183</v>
      </c>
      <c r="G5215" s="9">
        <v>0.55121229999999999</v>
      </c>
      <c r="H5215" s="32">
        <f t="shared" si="569"/>
        <v>2.0512123</v>
      </c>
      <c r="I5215" s="9">
        <v>0.51299099999999997</v>
      </c>
      <c r="J5215" s="31">
        <f t="shared" si="570"/>
        <v>2.512991</v>
      </c>
      <c r="K5215" s="9">
        <v>0.47216560000000002</v>
      </c>
      <c r="L5215" s="48">
        <f t="shared" si="571"/>
        <v>2.9721655999999999</v>
      </c>
      <c r="M5215" s="9">
        <v>0.51203969999999999</v>
      </c>
      <c r="N5215" s="48">
        <f t="shared" si="572"/>
        <v>3.5120396999999999</v>
      </c>
      <c r="O5215" s="26">
        <v>0.55026390000000003</v>
      </c>
      <c r="P5215" s="93">
        <f t="shared" si="573"/>
        <v>4.0502639</v>
      </c>
    </row>
    <row r="5216" spans="1:16">
      <c r="A5216" s="10">
        <v>2913.431</v>
      </c>
      <c r="B5216" s="31">
        <v>0.54330369999999995</v>
      </c>
      <c r="C5216" s="9">
        <v>0.57387900000000003</v>
      </c>
      <c r="D5216" s="31">
        <f t="shared" si="567"/>
        <v>1.073879</v>
      </c>
      <c r="E5216" s="9">
        <v>0.52184770000000003</v>
      </c>
      <c r="F5216" s="31">
        <f t="shared" si="568"/>
        <v>1.5218476999999999</v>
      </c>
      <c r="G5216" s="9">
        <v>0.55214770000000002</v>
      </c>
      <c r="H5216" s="32">
        <f t="shared" si="569"/>
        <v>2.0521476999999999</v>
      </c>
      <c r="I5216" s="9">
        <v>0.51628989999999997</v>
      </c>
      <c r="J5216" s="31">
        <f t="shared" si="570"/>
        <v>2.5162898999999999</v>
      </c>
      <c r="K5216" s="9">
        <v>0.4751244</v>
      </c>
      <c r="L5216" s="48">
        <f t="shared" si="571"/>
        <v>2.9751243999999999</v>
      </c>
      <c r="M5216" s="9">
        <v>0.51285550000000002</v>
      </c>
      <c r="N5216" s="48">
        <f t="shared" si="572"/>
        <v>3.5128555000000001</v>
      </c>
      <c r="O5216" s="26">
        <v>0.55645840000000002</v>
      </c>
      <c r="P5216" s="93">
        <f t="shared" si="573"/>
        <v>4.0564584000000004</v>
      </c>
    </row>
    <row r="5217" spans="1:16">
      <c r="A5217" s="10">
        <v>2913.913</v>
      </c>
      <c r="B5217" s="31">
        <v>0.54518330000000004</v>
      </c>
      <c r="C5217" s="9">
        <v>0.57655290000000003</v>
      </c>
      <c r="D5217" s="31">
        <f t="shared" si="567"/>
        <v>1.0765529</v>
      </c>
      <c r="E5217" s="9">
        <v>0.52388239999999997</v>
      </c>
      <c r="F5217" s="31">
        <f t="shared" si="568"/>
        <v>1.5238824</v>
      </c>
      <c r="G5217" s="9">
        <v>0.55327349999999997</v>
      </c>
      <c r="H5217" s="32">
        <f t="shared" si="569"/>
        <v>2.0532735</v>
      </c>
      <c r="I5217" s="9">
        <v>0.51977649999999997</v>
      </c>
      <c r="J5217" s="31">
        <f t="shared" si="570"/>
        <v>2.5197764999999999</v>
      </c>
      <c r="K5217" s="9">
        <v>0.47828510000000002</v>
      </c>
      <c r="L5217" s="48">
        <f t="shared" si="571"/>
        <v>2.9782850999999999</v>
      </c>
      <c r="M5217" s="9">
        <v>0.51387709999999998</v>
      </c>
      <c r="N5217" s="48">
        <f t="shared" si="572"/>
        <v>3.5138771000000002</v>
      </c>
      <c r="O5217" s="26">
        <v>0.56293930000000003</v>
      </c>
      <c r="P5217" s="93">
        <f t="shared" si="573"/>
        <v>4.0629393</v>
      </c>
    </row>
    <row r="5218" spans="1:16">
      <c r="A5218" s="10">
        <v>2914.3960000000002</v>
      </c>
      <c r="B5218" s="31">
        <v>0.5472532</v>
      </c>
      <c r="C5218" s="9">
        <v>0.57939289999999999</v>
      </c>
      <c r="D5218" s="31">
        <f t="shared" si="567"/>
        <v>1.0793929</v>
      </c>
      <c r="E5218" s="9">
        <v>0.52609379999999994</v>
      </c>
      <c r="F5218" s="31">
        <f t="shared" si="568"/>
        <v>1.5260937999999999</v>
      </c>
      <c r="G5218" s="9">
        <v>0.55457310000000004</v>
      </c>
      <c r="H5218" s="32">
        <f t="shared" si="569"/>
        <v>2.0545730999999998</v>
      </c>
      <c r="I5218" s="9">
        <v>0.52341249999999995</v>
      </c>
      <c r="J5218" s="31">
        <f t="shared" si="570"/>
        <v>2.5234125000000001</v>
      </c>
      <c r="K5218" s="9">
        <v>0.48161920000000003</v>
      </c>
      <c r="L5218" s="48">
        <f t="shared" si="571"/>
        <v>2.9816191999999999</v>
      </c>
      <c r="M5218" s="9">
        <v>0.51509799999999994</v>
      </c>
      <c r="N5218" s="48">
        <f t="shared" si="572"/>
        <v>3.5150980000000001</v>
      </c>
      <c r="O5218" s="26">
        <v>0.56958850000000005</v>
      </c>
      <c r="P5218" s="93">
        <f t="shared" si="573"/>
        <v>4.0695885000000001</v>
      </c>
    </row>
    <row r="5219" spans="1:16">
      <c r="A5219" s="10">
        <v>2914.8780000000002</v>
      </c>
      <c r="B5219" s="31">
        <v>0.54945580000000005</v>
      </c>
      <c r="C5219" s="9">
        <v>0.58234980000000003</v>
      </c>
      <c r="D5219" s="31">
        <f t="shared" si="567"/>
        <v>1.0823498</v>
      </c>
      <c r="E5219" s="9">
        <v>0.52843899999999999</v>
      </c>
      <c r="F5219" s="31">
        <f t="shared" si="568"/>
        <v>1.5284390000000001</v>
      </c>
      <c r="G5219" s="9">
        <v>0.55601069999999997</v>
      </c>
      <c r="H5219" s="32">
        <f t="shared" si="569"/>
        <v>2.0560106999999999</v>
      </c>
      <c r="I5219" s="9">
        <v>0.5271477</v>
      </c>
      <c r="J5219" s="31">
        <f t="shared" si="570"/>
        <v>2.5271477</v>
      </c>
      <c r="K5219" s="9">
        <v>0.48508099999999998</v>
      </c>
      <c r="L5219" s="48">
        <f t="shared" si="571"/>
        <v>2.9850810000000001</v>
      </c>
      <c r="M5219" s="9">
        <v>0.51648609999999995</v>
      </c>
      <c r="N5219" s="48">
        <f t="shared" si="572"/>
        <v>3.5164860999999998</v>
      </c>
      <c r="O5219" s="26">
        <v>0.57625590000000004</v>
      </c>
      <c r="P5219" s="93">
        <f t="shared" si="573"/>
        <v>4.0762558999999996</v>
      </c>
    </row>
    <row r="5220" spans="1:16">
      <c r="A5220" s="10">
        <v>2915.36</v>
      </c>
      <c r="B5220" s="31">
        <v>0.551728</v>
      </c>
      <c r="C5220" s="9">
        <v>0.58536290000000002</v>
      </c>
      <c r="D5220" s="31">
        <f t="shared" si="567"/>
        <v>1.0853629</v>
      </c>
      <c r="E5220" s="9">
        <v>0.53086909999999998</v>
      </c>
      <c r="F5220" s="31">
        <f t="shared" si="568"/>
        <v>1.5308690999999999</v>
      </c>
      <c r="G5220" s="9">
        <v>0.55754049999999999</v>
      </c>
      <c r="H5220" s="32">
        <f t="shared" si="569"/>
        <v>2.0575405</v>
      </c>
      <c r="I5220" s="9">
        <v>0.53092830000000002</v>
      </c>
      <c r="J5220" s="31">
        <f t="shared" si="570"/>
        <v>2.5309283000000002</v>
      </c>
      <c r="K5220" s="9">
        <v>0.48861779999999999</v>
      </c>
      <c r="L5220" s="48">
        <f t="shared" si="571"/>
        <v>2.9886178000000001</v>
      </c>
      <c r="M5220" s="9">
        <v>0.51799260000000003</v>
      </c>
      <c r="N5220" s="48">
        <f t="shared" si="572"/>
        <v>3.5179925999999999</v>
      </c>
      <c r="O5220" s="26">
        <v>0.58278050000000003</v>
      </c>
      <c r="P5220" s="93">
        <f t="shared" si="573"/>
        <v>4.0827805000000001</v>
      </c>
    </row>
    <row r="5221" spans="1:16">
      <c r="A5221" s="10">
        <v>2915.8420000000001</v>
      </c>
      <c r="B5221" s="31">
        <v>0.55401199999999995</v>
      </c>
      <c r="C5221" s="9">
        <v>0.58837649999999997</v>
      </c>
      <c r="D5221" s="31">
        <f t="shared" si="567"/>
        <v>1.0883764999999999</v>
      </c>
      <c r="E5221" s="9">
        <v>0.53334130000000002</v>
      </c>
      <c r="F5221" s="31">
        <f t="shared" si="568"/>
        <v>1.5333413</v>
      </c>
      <c r="G5221" s="9">
        <v>0.55911670000000002</v>
      </c>
      <c r="H5221" s="32">
        <f t="shared" si="569"/>
        <v>2.0591167000000001</v>
      </c>
      <c r="I5221" s="9">
        <v>0.53470430000000002</v>
      </c>
      <c r="J5221" s="31">
        <f t="shared" si="570"/>
        <v>2.5347043</v>
      </c>
      <c r="K5221" s="9">
        <v>0.4921798</v>
      </c>
      <c r="L5221" s="48">
        <f t="shared" si="571"/>
        <v>2.9921798000000002</v>
      </c>
      <c r="M5221" s="9">
        <v>0.51956910000000001</v>
      </c>
      <c r="N5221" s="48">
        <f t="shared" si="572"/>
        <v>3.5195691</v>
      </c>
      <c r="O5221" s="26">
        <v>0.58901230000000004</v>
      </c>
      <c r="P5221" s="93">
        <f t="shared" si="573"/>
        <v>4.0890123000000003</v>
      </c>
    </row>
    <row r="5222" spans="1:16">
      <c r="A5222" s="10">
        <v>2916.3240000000001</v>
      </c>
      <c r="B5222" s="31">
        <v>0.55627320000000002</v>
      </c>
      <c r="C5222" s="9">
        <v>0.59135499999999996</v>
      </c>
      <c r="D5222" s="31">
        <f t="shared" si="567"/>
        <v>1.0913550000000001</v>
      </c>
      <c r="E5222" s="9">
        <v>0.53582689999999999</v>
      </c>
      <c r="F5222" s="31">
        <f t="shared" si="568"/>
        <v>1.5358269</v>
      </c>
      <c r="G5222" s="9">
        <v>0.56070770000000003</v>
      </c>
      <c r="H5222" s="32">
        <f t="shared" si="569"/>
        <v>2.0607077</v>
      </c>
      <c r="I5222" s="9">
        <v>0.53843569999999996</v>
      </c>
      <c r="J5222" s="31">
        <f t="shared" si="570"/>
        <v>2.5384357</v>
      </c>
      <c r="K5222" s="9">
        <v>0.49573200000000001</v>
      </c>
      <c r="L5222" s="48">
        <f t="shared" si="571"/>
        <v>2.9957319999999998</v>
      </c>
      <c r="M5222" s="9">
        <v>0.52117950000000002</v>
      </c>
      <c r="N5222" s="48">
        <f t="shared" si="572"/>
        <v>3.5211795000000001</v>
      </c>
      <c r="O5222" s="26">
        <v>0.59484590000000004</v>
      </c>
      <c r="P5222" s="93">
        <f t="shared" si="573"/>
        <v>4.0948459000000001</v>
      </c>
    </row>
    <row r="5223" spans="1:16">
      <c r="A5223" s="10">
        <v>2916.806</v>
      </c>
      <c r="B5223" s="31">
        <v>0.55849870000000001</v>
      </c>
      <c r="C5223" s="9">
        <v>0.59427920000000001</v>
      </c>
      <c r="D5223" s="31">
        <f t="shared" si="567"/>
        <v>1.0942791999999999</v>
      </c>
      <c r="E5223" s="9">
        <v>0.53831320000000005</v>
      </c>
      <c r="F5223" s="31">
        <f t="shared" si="568"/>
        <v>1.5383132000000002</v>
      </c>
      <c r="G5223" s="9">
        <v>0.56229629999999997</v>
      </c>
      <c r="H5223" s="32">
        <f t="shared" si="569"/>
        <v>2.0622962999999999</v>
      </c>
      <c r="I5223" s="9">
        <v>0.54209459999999998</v>
      </c>
      <c r="J5223" s="31">
        <f t="shared" si="570"/>
        <v>2.5420946</v>
      </c>
      <c r="K5223" s="9">
        <v>0.49925029999999998</v>
      </c>
      <c r="L5223" s="48">
        <f t="shared" si="571"/>
        <v>2.9992502999999999</v>
      </c>
      <c r="M5223" s="9">
        <v>0.52279640000000005</v>
      </c>
      <c r="N5223" s="48">
        <f t="shared" si="572"/>
        <v>3.5227963999999998</v>
      </c>
      <c r="O5223" s="26">
        <v>0.60022279999999995</v>
      </c>
      <c r="P5223" s="93">
        <f t="shared" si="573"/>
        <v>4.1002228000000001</v>
      </c>
    </row>
    <row r="5224" spans="1:16">
      <c r="A5224" s="10">
        <v>2917.288</v>
      </c>
      <c r="B5224" s="31">
        <v>0.56068609999999997</v>
      </c>
      <c r="C5224" s="9">
        <v>0.5971438</v>
      </c>
      <c r="D5224" s="31">
        <f t="shared" si="567"/>
        <v>1.0971438</v>
      </c>
      <c r="E5224" s="9">
        <v>0.54079690000000002</v>
      </c>
      <c r="F5224" s="31">
        <f t="shared" si="568"/>
        <v>1.5407969000000001</v>
      </c>
      <c r="G5224" s="9">
        <v>0.56387759999999998</v>
      </c>
      <c r="H5224" s="32">
        <f t="shared" si="569"/>
        <v>2.0638776000000001</v>
      </c>
      <c r="I5224" s="9">
        <v>0.54565889999999995</v>
      </c>
      <c r="J5224" s="31">
        <f t="shared" si="570"/>
        <v>2.5456588999999998</v>
      </c>
      <c r="K5224" s="9">
        <v>0.50271619999999995</v>
      </c>
      <c r="L5224" s="48">
        <f t="shared" si="571"/>
        <v>3.0027162000000001</v>
      </c>
      <c r="M5224" s="9">
        <v>0.52439939999999996</v>
      </c>
      <c r="N5224" s="48">
        <f t="shared" si="572"/>
        <v>3.5243994000000001</v>
      </c>
      <c r="O5224" s="26">
        <v>0.60512290000000002</v>
      </c>
      <c r="P5224" s="93">
        <f t="shared" si="573"/>
        <v>4.1051228999999996</v>
      </c>
    </row>
    <row r="5225" spans="1:16">
      <c r="A5225" s="10">
        <v>2917.77</v>
      </c>
      <c r="B5225" s="31">
        <v>0.56283309999999998</v>
      </c>
      <c r="C5225" s="9">
        <v>0.59994179999999997</v>
      </c>
      <c r="D5225" s="31">
        <f t="shared" si="567"/>
        <v>1.0999417999999999</v>
      </c>
      <c r="E5225" s="9">
        <v>0.54327539999999996</v>
      </c>
      <c r="F5225" s="31">
        <f t="shared" si="568"/>
        <v>1.5432754</v>
      </c>
      <c r="G5225" s="9">
        <v>0.56545380000000001</v>
      </c>
      <c r="H5225" s="32">
        <f t="shared" si="569"/>
        <v>2.0654538000000002</v>
      </c>
      <c r="I5225" s="9">
        <v>0.54911180000000004</v>
      </c>
      <c r="J5225" s="31">
        <f t="shared" si="570"/>
        <v>2.5491117999999999</v>
      </c>
      <c r="K5225" s="9">
        <v>0.50611249999999997</v>
      </c>
      <c r="L5225" s="48">
        <f t="shared" si="571"/>
        <v>3.0061125</v>
      </c>
      <c r="M5225" s="9">
        <v>0.52596860000000001</v>
      </c>
      <c r="N5225" s="48">
        <f t="shared" si="572"/>
        <v>3.5259686000000001</v>
      </c>
      <c r="O5225" s="26">
        <v>0.60955380000000003</v>
      </c>
      <c r="P5225" s="93">
        <f t="shared" si="573"/>
        <v>4.1095538000000005</v>
      </c>
    </row>
    <row r="5226" spans="1:16">
      <c r="A5226" s="10">
        <v>2918.252</v>
      </c>
      <c r="B5226" s="31">
        <v>0.56492819999999999</v>
      </c>
      <c r="C5226" s="9">
        <v>0.60265809999999997</v>
      </c>
      <c r="D5226" s="31">
        <f t="shared" si="567"/>
        <v>1.1026581</v>
      </c>
      <c r="E5226" s="9">
        <v>0.54574120000000004</v>
      </c>
      <c r="F5226" s="31">
        <f t="shared" si="568"/>
        <v>1.5457412000000001</v>
      </c>
      <c r="G5226" s="9">
        <v>0.56702589999999997</v>
      </c>
      <c r="H5226" s="32">
        <f t="shared" si="569"/>
        <v>2.0670259</v>
      </c>
      <c r="I5226" s="9">
        <v>0.55244139999999997</v>
      </c>
      <c r="J5226" s="31">
        <f t="shared" si="570"/>
        <v>2.5524414000000002</v>
      </c>
      <c r="K5226" s="9">
        <v>0.50941709999999996</v>
      </c>
      <c r="L5226" s="48">
        <f t="shared" si="571"/>
        <v>3.0094170999999998</v>
      </c>
      <c r="M5226" s="9">
        <v>0.52748240000000002</v>
      </c>
      <c r="N5226" s="48">
        <f t="shared" si="572"/>
        <v>3.5274824000000002</v>
      </c>
      <c r="O5226" s="26">
        <v>0.61353259999999998</v>
      </c>
      <c r="P5226" s="93">
        <f t="shared" si="573"/>
        <v>4.1135326000000001</v>
      </c>
    </row>
    <row r="5227" spans="1:16">
      <c r="A5227" s="10">
        <v>2918.7350000000001</v>
      </c>
      <c r="B5227" s="31">
        <v>0.56694809999999995</v>
      </c>
      <c r="C5227" s="9">
        <v>0.60526679999999999</v>
      </c>
      <c r="D5227" s="31">
        <f t="shared" si="567"/>
        <v>1.1052667999999999</v>
      </c>
      <c r="E5227" s="9">
        <v>0.54817800000000005</v>
      </c>
      <c r="F5227" s="31">
        <f t="shared" si="568"/>
        <v>1.5481780000000001</v>
      </c>
      <c r="G5227" s="9">
        <v>0.56859510000000002</v>
      </c>
      <c r="H5227" s="32">
        <f t="shared" si="569"/>
        <v>2.0685951</v>
      </c>
      <c r="I5227" s="9">
        <v>0.55564000000000002</v>
      </c>
      <c r="J5227" s="31">
        <f t="shared" si="570"/>
        <v>2.5556399999999999</v>
      </c>
      <c r="K5227" s="9">
        <v>0.51260399999999995</v>
      </c>
      <c r="L5227" s="48">
        <f t="shared" si="571"/>
        <v>3.0126040000000001</v>
      </c>
      <c r="M5227" s="9">
        <v>0.52892079999999997</v>
      </c>
      <c r="N5227" s="48">
        <f t="shared" si="572"/>
        <v>3.5289207999999999</v>
      </c>
      <c r="O5227" s="26">
        <v>0.61707559999999995</v>
      </c>
      <c r="P5227" s="93">
        <f t="shared" si="573"/>
        <v>4.1170755999999997</v>
      </c>
    </row>
    <row r="5228" spans="1:16">
      <c r="A5228" s="10">
        <v>2919.2170000000001</v>
      </c>
      <c r="B5228" s="31">
        <v>0.56886760000000003</v>
      </c>
      <c r="C5228" s="9">
        <v>0.60773920000000003</v>
      </c>
      <c r="D5228" s="31">
        <f t="shared" si="567"/>
        <v>1.1077392000000001</v>
      </c>
      <c r="E5228" s="9">
        <v>0.55056499999999997</v>
      </c>
      <c r="F5228" s="31">
        <f t="shared" si="568"/>
        <v>1.550565</v>
      </c>
      <c r="G5228" s="9">
        <v>0.57015749999999998</v>
      </c>
      <c r="H5228" s="32">
        <f t="shared" si="569"/>
        <v>2.0701575000000001</v>
      </c>
      <c r="I5228" s="9">
        <v>0.55870719999999996</v>
      </c>
      <c r="J5228" s="31">
        <f t="shared" si="570"/>
        <v>2.5587071999999997</v>
      </c>
      <c r="K5228" s="9">
        <v>0.51564980000000005</v>
      </c>
      <c r="L5228" s="48">
        <f t="shared" si="571"/>
        <v>3.0156498000000003</v>
      </c>
      <c r="M5228" s="9">
        <v>0.53027809999999997</v>
      </c>
      <c r="N5228" s="48">
        <f t="shared" si="572"/>
        <v>3.5302780999999999</v>
      </c>
      <c r="O5228" s="26">
        <v>0.62019599999999997</v>
      </c>
      <c r="P5228" s="93">
        <f t="shared" si="573"/>
        <v>4.120196</v>
      </c>
    </row>
    <row r="5229" spans="1:16">
      <c r="A5229" s="10">
        <v>2919.6990000000001</v>
      </c>
      <c r="B5229" s="31">
        <v>0.57066680000000003</v>
      </c>
      <c r="C5229" s="9">
        <v>0.61005109999999996</v>
      </c>
      <c r="D5229" s="31">
        <f t="shared" si="567"/>
        <v>1.1100511</v>
      </c>
      <c r="E5229" s="9">
        <v>0.55288269999999995</v>
      </c>
      <c r="F5229" s="31">
        <f t="shared" si="568"/>
        <v>1.5528827000000001</v>
      </c>
      <c r="G5229" s="9">
        <v>0.57171170000000004</v>
      </c>
      <c r="H5229" s="32">
        <f t="shared" si="569"/>
        <v>2.0717116999999998</v>
      </c>
      <c r="I5229" s="9">
        <v>0.56164639999999999</v>
      </c>
      <c r="J5229" s="31">
        <f t="shared" si="570"/>
        <v>2.5616463999999999</v>
      </c>
      <c r="K5229" s="9">
        <v>0.51853859999999996</v>
      </c>
      <c r="L5229" s="48">
        <f t="shared" si="571"/>
        <v>3.0185385999999998</v>
      </c>
      <c r="M5229" s="9">
        <v>0.53156400000000004</v>
      </c>
      <c r="N5229" s="48">
        <f t="shared" si="572"/>
        <v>3.5315639999999999</v>
      </c>
      <c r="O5229" s="26">
        <v>0.62290880000000004</v>
      </c>
      <c r="P5229" s="93">
        <f t="shared" si="573"/>
        <v>4.1229088000000003</v>
      </c>
    </row>
    <row r="5230" spans="1:16">
      <c r="A5230" s="10">
        <v>2920.181</v>
      </c>
      <c r="B5230" s="31">
        <v>0.5723374</v>
      </c>
      <c r="C5230" s="9">
        <v>0.61218930000000005</v>
      </c>
      <c r="D5230" s="31">
        <f t="shared" si="567"/>
        <v>1.1121893</v>
      </c>
      <c r="E5230" s="9">
        <v>0.5551161</v>
      </c>
      <c r="F5230" s="31">
        <f t="shared" si="568"/>
        <v>1.5551161</v>
      </c>
      <c r="G5230" s="9">
        <v>0.57325550000000003</v>
      </c>
      <c r="H5230" s="32">
        <f t="shared" si="569"/>
        <v>2.0732555000000001</v>
      </c>
      <c r="I5230" s="9">
        <v>0.56446430000000003</v>
      </c>
      <c r="J5230" s="31">
        <f t="shared" si="570"/>
        <v>2.5644643</v>
      </c>
      <c r="K5230" s="9">
        <v>0.52126209999999995</v>
      </c>
      <c r="L5230" s="48">
        <f t="shared" si="571"/>
        <v>3.0212621</v>
      </c>
      <c r="M5230" s="9">
        <v>0.53280400000000006</v>
      </c>
      <c r="N5230" s="48">
        <f t="shared" si="572"/>
        <v>3.5328040000000001</v>
      </c>
      <c r="O5230" s="26">
        <v>0.62523530000000005</v>
      </c>
      <c r="P5230" s="93">
        <f t="shared" si="573"/>
        <v>4.1252352999999999</v>
      </c>
    </row>
    <row r="5231" spans="1:16">
      <c r="A5231" s="10">
        <v>2920.663</v>
      </c>
      <c r="B5231" s="31">
        <v>0.57388349999999999</v>
      </c>
      <c r="C5231" s="9">
        <v>0.61415390000000003</v>
      </c>
      <c r="D5231" s="31">
        <f t="shared" si="567"/>
        <v>1.1141539</v>
      </c>
      <c r="E5231" s="9">
        <v>0.5572568</v>
      </c>
      <c r="F5231" s="31">
        <f t="shared" si="568"/>
        <v>1.5572568</v>
      </c>
      <c r="G5231" s="9">
        <v>0.57478720000000005</v>
      </c>
      <c r="H5231" s="32">
        <f t="shared" si="569"/>
        <v>2.0747872000000003</v>
      </c>
      <c r="I5231" s="9">
        <v>0.56715859999999996</v>
      </c>
      <c r="J5231" s="31">
        <f t="shared" si="570"/>
        <v>2.5671586</v>
      </c>
      <c r="K5231" s="9">
        <v>0.52382030000000002</v>
      </c>
      <c r="L5231" s="48">
        <f t="shared" si="571"/>
        <v>3.0238203000000001</v>
      </c>
      <c r="M5231" s="9">
        <v>0.53402749999999999</v>
      </c>
      <c r="N5231" s="48">
        <f t="shared" si="572"/>
        <v>3.5340275000000001</v>
      </c>
      <c r="O5231" s="26">
        <v>0.62719970000000003</v>
      </c>
      <c r="P5231" s="93">
        <f t="shared" si="573"/>
        <v>4.1271997000000002</v>
      </c>
    </row>
    <row r="5232" spans="1:16">
      <c r="A5232" s="10">
        <v>2921.145</v>
      </c>
      <c r="B5232" s="31">
        <v>0.57531239999999995</v>
      </c>
      <c r="C5232" s="9">
        <v>0.61595169999999999</v>
      </c>
      <c r="D5232" s="31">
        <f t="shared" si="567"/>
        <v>1.1159517000000001</v>
      </c>
      <c r="E5232" s="9">
        <v>0.55929770000000001</v>
      </c>
      <c r="F5232" s="31">
        <f t="shared" si="568"/>
        <v>1.5592977000000001</v>
      </c>
      <c r="G5232" s="9">
        <v>0.57630329999999996</v>
      </c>
      <c r="H5232" s="32">
        <f t="shared" si="569"/>
        <v>2.0763033000000002</v>
      </c>
      <c r="I5232" s="9">
        <v>0.56971289999999997</v>
      </c>
      <c r="J5232" s="31">
        <f t="shared" si="570"/>
        <v>2.5697128999999999</v>
      </c>
      <c r="K5232" s="9">
        <v>0.52621300000000004</v>
      </c>
      <c r="L5232" s="48">
        <f t="shared" si="571"/>
        <v>3.0262130000000003</v>
      </c>
      <c r="M5232" s="9">
        <v>0.53525610000000001</v>
      </c>
      <c r="N5232" s="48">
        <f t="shared" si="572"/>
        <v>3.5352560999999998</v>
      </c>
      <c r="O5232" s="26">
        <v>0.62883169999999999</v>
      </c>
      <c r="P5232" s="93">
        <f t="shared" si="573"/>
        <v>4.1288317000000001</v>
      </c>
    </row>
    <row r="5233" spans="1:16">
      <c r="A5233" s="10">
        <v>2921.627</v>
      </c>
      <c r="B5233" s="31">
        <v>0.57663089999999995</v>
      </c>
      <c r="C5233" s="9">
        <v>0.61759189999999997</v>
      </c>
      <c r="D5233" s="31">
        <f t="shared" si="567"/>
        <v>1.1175918999999999</v>
      </c>
      <c r="E5233" s="9">
        <v>0.56122970000000005</v>
      </c>
      <c r="F5233" s="31">
        <f t="shared" si="568"/>
        <v>1.5612297000000002</v>
      </c>
      <c r="G5233" s="9">
        <v>0.57779539999999996</v>
      </c>
      <c r="H5233" s="32">
        <f t="shared" si="569"/>
        <v>2.0777953999999998</v>
      </c>
      <c r="I5233" s="9">
        <v>0.57209310000000002</v>
      </c>
      <c r="J5233" s="31">
        <f t="shared" si="570"/>
        <v>2.5720931</v>
      </c>
      <c r="K5233" s="9">
        <v>0.52843519999999999</v>
      </c>
      <c r="L5233" s="48">
        <f t="shared" si="571"/>
        <v>3.0284352000000001</v>
      </c>
      <c r="M5233" s="9">
        <v>0.53649040000000003</v>
      </c>
      <c r="N5233" s="48">
        <f t="shared" si="572"/>
        <v>3.5364903999999999</v>
      </c>
      <c r="O5233" s="26">
        <v>0.63015350000000003</v>
      </c>
      <c r="P5233" s="93">
        <f t="shared" si="573"/>
        <v>4.1301535000000005</v>
      </c>
    </row>
    <row r="5234" spans="1:16">
      <c r="A5234" s="10">
        <v>2922.1089999999999</v>
      </c>
      <c r="B5234" s="31">
        <v>0.57783960000000001</v>
      </c>
      <c r="C5234" s="9">
        <v>0.61907920000000005</v>
      </c>
      <c r="D5234" s="31">
        <f t="shared" si="567"/>
        <v>1.1190792000000001</v>
      </c>
      <c r="E5234" s="9">
        <v>0.56303970000000003</v>
      </c>
      <c r="F5234" s="31">
        <f t="shared" si="568"/>
        <v>1.5630397</v>
      </c>
      <c r="G5234" s="9">
        <v>0.57925090000000001</v>
      </c>
      <c r="H5234" s="32">
        <f t="shared" si="569"/>
        <v>2.0792508999999999</v>
      </c>
      <c r="I5234" s="9">
        <v>0.57425459999999995</v>
      </c>
      <c r="J5234" s="31">
        <f t="shared" si="570"/>
        <v>2.5742545999999997</v>
      </c>
      <c r="K5234" s="9">
        <v>0.53047650000000002</v>
      </c>
      <c r="L5234" s="48">
        <f t="shared" si="571"/>
        <v>3.0304764999999998</v>
      </c>
      <c r="M5234" s="9">
        <v>0.53771259999999999</v>
      </c>
      <c r="N5234" s="48">
        <f t="shared" si="572"/>
        <v>3.5377125999999999</v>
      </c>
      <c r="O5234" s="26">
        <v>0.63117780000000001</v>
      </c>
      <c r="P5234" s="93">
        <f t="shared" si="573"/>
        <v>4.1311777999999997</v>
      </c>
    </row>
    <row r="5235" spans="1:16">
      <c r="A5235" s="10">
        <v>2922.5920000000001</v>
      </c>
      <c r="B5235" s="31">
        <v>0.57893309999999998</v>
      </c>
      <c r="C5235" s="9">
        <v>0.62041440000000003</v>
      </c>
      <c r="D5235" s="31">
        <f t="shared" si="567"/>
        <v>1.1204144</v>
      </c>
      <c r="E5235" s="9">
        <v>0.56470900000000002</v>
      </c>
      <c r="F5235" s="31">
        <f t="shared" si="568"/>
        <v>1.5647090000000001</v>
      </c>
      <c r="G5235" s="9">
        <v>0.58065469999999997</v>
      </c>
      <c r="H5235" s="32">
        <f t="shared" si="569"/>
        <v>2.0806547000000002</v>
      </c>
      <c r="I5235" s="9">
        <v>0.57615300000000003</v>
      </c>
      <c r="J5235" s="31">
        <f t="shared" si="570"/>
        <v>2.5761530000000001</v>
      </c>
      <c r="K5235" s="9">
        <v>0.53232179999999996</v>
      </c>
      <c r="L5235" s="48">
        <f t="shared" si="571"/>
        <v>3.0323218000000001</v>
      </c>
      <c r="M5235" s="9">
        <v>0.53889019999999999</v>
      </c>
      <c r="N5235" s="48">
        <f t="shared" si="572"/>
        <v>3.5388902</v>
      </c>
      <c r="O5235" s="26">
        <v>0.63190610000000003</v>
      </c>
      <c r="P5235" s="93">
        <f t="shared" si="573"/>
        <v>4.1319061000000001</v>
      </c>
    </row>
    <row r="5236" spans="1:16">
      <c r="A5236" s="10">
        <v>2923.0729999999999</v>
      </c>
      <c r="B5236" s="31">
        <v>0.57990799999999998</v>
      </c>
      <c r="C5236" s="9">
        <v>0.62159690000000001</v>
      </c>
      <c r="D5236" s="31">
        <f t="shared" si="567"/>
        <v>1.1215969000000001</v>
      </c>
      <c r="E5236" s="9">
        <v>0.56621999999999995</v>
      </c>
      <c r="F5236" s="31">
        <f t="shared" si="568"/>
        <v>1.5662199999999999</v>
      </c>
      <c r="G5236" s="9">
        <v>0.58199120000000004</v>
      </c>
      <c r="H5236" s="32">
        <f t="shared" si="569"/>
        <v>2.0819912</v>
      </c>
      <c r="I5236" s="9">
        <v>0.57775770000000004</v>
      </c>
      <c r="J5236" s="31">
        <f t="shared" si="570"/>
        <v>2.5777577000000003</v>
      </c>
      <c r="K5236" s="9">
        <v>0.53395870000000001</v>
      </c>
      <c r="L5236" s="48">
        <f t="shared" si="571"/>
        <v>3.0339586999999999</v>
      </c>
      <c r="M5236" s="9">
        <v>0.53999319999999995</v>
      </c>
      <c r="N5236" s="48">
        <f t="shared" si="572"/>
        <v>3.5399932000000001</v>
      </c>
      <c r="O5236" s="26">
        <v>0.63233410000000001</v>
      </c>
      <c r="P5236" s="93">
        <f t="shared" si="573"/>
        <v>4.1323340999999996</v>
      </c>
    </row>
    <row r="5237" spans="1:16">
      <c r="A5237" s="10">
        <v>2923.556</v>
      </c>
      <c r="B5237" s="31">
        <v>0.580766</v>
      </c>
      <c r="C5237" s="9">
        <v>0.62262720000000005</v>
      </c>
      <c r="D5237" s="31">
        <f t="shared" si="567"/>
        <v>1.1226272000000002</v>
      </c>
      <c r="E5237" s="9">
        <v>0.56756280000000003</v>
      </c>
      <c r="F5237" s="31">
        <f t="shared" si="568"/>
        <v>1.5675628000000001</v>
      </c>
      <c r="G5237" s="9">
        <v>0.58324969999999998</v>
      </c>
      <c r="H5237" s="32">
        <f t="shared" si="569"/>
        <v>2.0832497000000001</v>
      </c>
      <c r="I5237" s="9">
        <v>0.57906290000000005</v>
      </c>
      <c r="J5237" s="31">
        <f t="shared" si="570"/>
        <v>2.5790629000000003</v>
      </c>
      <c r="K5237" s="9">
        <v>0.535385</v>
      </c>
      <c r="L5237" s="48">
        <f t="shared" si="571"/>
        <v>3.0353849999999998</v>
      </c>
      <c r="M5237" s="9">
        <v>0.54100839999999994</v>
      </c>
      <c r="N5237" s="48">
        <f t="shared" si="572"/>
        <v>3.5410083999999999</v>
      </c>
      <c r="O5237" s="26">
        <v>0.63246029999999998</v>
      </c>
      <c r="P5237" s="93">
        <f t="shared" si="573"/>
        <v>4.1324603</v>
      </c>
    </row>
    <row r="5238" spans="1:16">
      <c r="A5238" s="10">
        <v>2924.038</v>
      </c>
      <c r="B5238" s="31">
        <v>0.58151589999999997</v>
      </c>
      <c r="C5238" s="9">
        <v>0.6235077</v>
      </c>
      <c r="D5238" s="31">
        <f t="shared" si="567"/>
        <v>1.1235077</v>
      </c>
      <c r="E5238" s="9">
        <v>0.56873669999999998</v>
      </c>
      <c r="F5238" s="31">
        <f t="shared" si="568"/>
        <v>1.5687367000000001</v>
      </c>
      <c r="G5238" s="9">
        <v>0.58442059999999996</v>
      </c>
      <c r="H5238" s="32">
        <f t="shared" si="569"/>
        <v>2.0844206000000001</v>
      </c>
      <c r="I5238" s="9">
        <v>0.5800864</v>
      </c>
      <c r="J5238" s="31">
        <f t="shared" si="570"/>
        <v>2.5800863999999999</v>
      </c>
      <c r="K5238" s="9">
        <v>0.53660629999999998</v>
      </c>
      <c r="L5238" s="48">
        <f t="shared" si="571"/>
        <v>3.0366062999999999</v>
      </c>
      <c r="M5238" s="9">
        <v>0.54194030000000004</v>
      </c>
      <c r="N5238" s="48">
        <f t="shared" si="572"/>
        <v>3.5419403000000003</v>
      </c>
      <c r="O5238" s="26">
        <v>0.63228819999999997</v>
      </c>
      <c r="P5238" s="93">
        <f t="shared" si="573"/>
        <v>4.1322881999999996</v>
      </c>
    </row>
    <row r="5239" spans="1:16">
      <c r="A5239" s="10">
        <v>2924.52</v>
      </c>
      <c r="B5239" s="31">
        <v>0.58216880000000004</v>
      </c>
      <c r="C5239" s="9">
        <v>0.62423899999999999</v>
      </c>
      <c r="D5239" s="31">
        <f t="shared" si="567"/>
        <v>1.124239</v>
      </c>
      <c r="E5239" s="9">
        <v>0.56974930000000001</v>
      </c>
      <c r="F5239" s="31">
        <f t="shared" si="568"/>
        <v>1.5697493</v>
      </c>
      <c r="G5239" s="9">
        <v>0.58549519999999999</v>
      </c>
      <c r="H5239" s="32">
        <f t="shared" si="569"/>
        <v>2.0854952</v>
      </c>
      <c r="I5239" s="9">
        <v>0.58086210000000005</v>
      </c>
      <c r="J5239" s="31">
        <f t="shared" si="570"/>
        <v>2.5808621</v>
      </c>
      <c r="K5239" s="9">
        <v>0.53763399999999995</v>
      </c>
      <c r="L5239" s="48">
        <f t="shared" si="571"/>
        <v>3.0376339999999997</v>
      </c>
      <c r="M5239" s="9">
        <v>0.54280419999999996</v>
      </c>
      <c r="N5239" s="48">
        <f t="shared" si="572"/>
        <v>3.5428042</v>
      </c>
      <c r="O5239" s="26">
        <v>0.63183219999999995</v>
      </c>
      <c r="P5239" s="93">
        <f t="shared" si="573"/>
        <v>4.1318321999999998</v>
      </c>
    </row>
    <row r="5240" spans="1:16">
      <c r="A5240" s="10">
        <v>2925.002</v>
      </c>
      <c r="B5240" s="31">
        <v>0.58272829999999998</v>
      </c>
      <c r="C5240" s="9">
        <v>0.62481500000000001</v>
      </c>
      <c r="D5240" s="31">
        <f t="shared" si="567"/>
        <v>1.1248149999999999</v>
      </c>
      <c r="E5240" s="9">
        <v>0.57060900000000003</v>
      </c>
      <c r="F5240" s="31">
        <f t="shared" si="568"/>
        <v>1.5706090000000001</v>
      </c>
      <c r="G5240" s="9">
        <v>0.58645990000000003</v>
      </c>
      <c r="H5240" s="32">
        <f t="shared" si="569"/>
        <v>2.0864598999999999</v>
      </c>
      <c r="I5240" s="9">
        <v>0.58142229999999995</v>
      </c>
      <c r="J5240" s="31">
        <f t="shared" si="570"/>
        <v>2.5814222999999998</v>
      </c>
      <c r="K5240" s="9">
        <v>0.53847780000000001</v>
      </c>
      <c r="L5240" s="48">
        <f t="shared" si="571"/>
        <v>3.0384777999999999</v>
      </c>
      <c r="M5240" s="9">
        <v>0.54361130000000002</v>
      </c>
      <c r="N5240" s="48">
        <f t="shared" si="572"/>
        <v>3.5436113000000002</v>
      </c>
      <c r="O5240" s="26">
        <v>0.63110980000000005</v>
      </c>
      <c r="P5240" s="93">
        <f t="shared" si="573"/>
        <v>4.1311097999999999</v>
      </c>
    </row>
    <row r="5241" spans="1:16">
      <c r="A5241" s="10">
        <v>2925.4839999999999</v>
      </c>
      <c r="B5241" s="31">
        <v>0.58318559999999997</v>
      </c>
      <c r="C5241" s="9">
        <v>0.62522029999999995</v>
      </c>
      <c r="D5241" s="31">
        <f t="shared" si="567"/>
        <v>1.1252203000000001</v>
      </c>
      <c r="E5241" s="9">
        <v>0.57131940000000003</v>
      </c>
      <c r="F5241" s="31">
        <f t="shared" si="568"/>
        <v>1.5713194000000001</v>
      </c>
      <c r="G5241" s="9">
        <v>0.58729540000000002</v>
      </c>
      <c r="H5241" s="32">
        <f t="shared" si="569"/>
        <v>2.0872953999999999</v>
      </c>
      <c r="I5241" s="9">
        <v>0.58178459999999999</v>
      </c>
      <c r="J5241" s="31">
        <f t="shared" si="570"/>
        <v>2.5817845999999998</v>
      </c>
      <c r="K5241" s="9">
        <v>0.53913690000000003</v>
      </c>
      <c r="L5241" s="48">
        <f t="shared" si="571"/>
        <v>3.0391368999999999</v>
      </c>
      <c r="M5241" s="9">
        <v>0.54435599999999995</v>
      </c>
      <c r="N5241" s="48">
        <f t="shared" si="572"/>
        <v>3.5443560000000001</v>
      </c>
      <c r="O5241" s="26">
        <v>0.63013739999999996</v>
      </c>
      <c r="P5241" s="93">
        <f t="shared" si="573"/>
        <v>4.1301373999999997</v>
      </c>
    </row>
    <row r="5242" spans="1:16">
      <c r="A5242" s="10">
        <v>2925.9659999999999</v>
      </c>
      <c r="B5242" s="31">
        <v>0.58351920000000002</v>
      </c>
      <c r="C5242" s="9">
        <v>0.62543119999999996</v>
      </c>
      <c r="D5242" s="31">
        <f t="shared" si="567"/>
        <v>1.1254312</v>
      </c>
      <c r="E5242" s="9">
        <v>0.57187250000000001</v>
      </c>
      <c r="F5242" s="31">
        <f t="shared" si="568"/>
        <v>1.5718725</v>
      </c>
      <c r="G5242" s="9">
        <v>0.58797600000000005</v>
      </c>
      <c r="H5242" s="32">
        <f t="shared" si="569"/>
        <v>2.0879760000000003</v>
      </c>
      <c r="I5242" s="9">
        <v>0.58194829999999997</v>
      </c>
      <c r="J5242" s="31">
        <f t="shared" si="570"/>
        <v>2.5819483000000001</v>
      </c>
      <c r="K5242" s="9">
        <v>0.53959760000000001</v>
      </c>
      <c r="L5242" s="48">
        <f t="shared" si="571"/>
        <v>3.0395976</v>
      </c>
      <c r="M5242" s="9">
        <v>0.54500720000000002</v>
      </c>
      <c r="N5242" s="48">
        <f t="shared" si="572"/>
        <v>3.5450072000000001</v>
      </c>
      <c r="O5242" s="26">
        <v>0.62892599999999999</v>
      </c>
      <c r="P5242" s="93">
        <f t="shared" si="573"/>
        <v>4.1289259999999999</v>
      </c>
    </row>
    <row r="5243" spans="1:16">
      <c r="A5243" s="10">
        <v>2926.4479999999999</v>
      </c>
      <c r="B5243" s="31">
        <v>0.58370140000000004</v>
      </c>
      <c r="C5243" s="9">
        <v>0.62542690000000001</v>
      </c>
      <c r="D5243" s="31">
        <f t="shared" si="567"/>
        <v>1.1254268999999999</v>
      </c>
      <c r="E5243" s="9">
        <v>0.57224739999999996</v>
      </c>
      <c r="F5243" s="31">
        <f t="shared" si="568"/>
        <v>1.5722474</v>
      </c>
      <c r="G5243" s="9">
        <v>0.58847839999999996</v>
      </c>
      <c r="H5243" s="32">
        <f t="shared" si="569"/>
        <v>2.0884784000000001</v>
      </c>
      <c r="I5243" s="9">
        <v>0.58189429999999998</v>
      </c>
      <c r="J5243" s="31">
        <f t="shared" si="570"/>
        <v>2.5818943000000001</v>
      </c>
      <c r="K5243" s="9">
        <v>0.5398423</v>
      </c>
      <c r="L5243" s="48">
        <f t="shared" si="571"/>
        <v>3.0398423000000001</v>
      </c>
      <c r="M5243" s="9">
        <v>0.54552149999999999</v>
      </c>
      <c r="N5243" s="48">
        <f t="shared" si="572"/>
        <v>3.5455215</v>
      </c>
      <c r="O5243" s="26">
        <v>0.62748269999999995</v>
      </c>
      <c r="P5243" s="93">
        <f t="shared" si="573"/>
        <v>4.1274826999999998</v>
      </c>
    </row>
    <row r="5244" spans="1:16">
      <c r="A5244" s="10">
        <v>2926.93</v>
      </c>
      <c r="B5244" s="31">
        <v>0.58370619999999995</v>
      </c>
      <c r="C5244" s="9">
        <v>0.62519659999999999</v>
      </c>
      <c r="D5244" s="31">
        <f t="shared" si="567"/>
        <v>1.1251966</v>
      </c>
      <c r="E5244" s="9">
        <v>0.57241739999999997</v>
      </c>
      <c r="F5244" s="31">
        <f t="shared" si="568"/>
        <v>1.5724174</v>
      </c>
      <c r="G5244" s="9">
        <v>0.58878560000000002</v>
      </c>
      <c r="H5244" s="32">
        <f t="shared" si="569"/>
        <v>2.0887856</v>
      </c>
      <c r="I5244" s="9">
        <v>0.58159950000000005</v>
      </c>
      <c r="J5244" s="31">
        <f t="shared" si="570"/>
        <v>2.5815995000000003</v>
      </c>
      <c r="K5244" s="9">
        <v>0.53985240000000001</v>
      </c>
      <c r="L5244" s="48">
        <f t="shared" si="571"/>
        <v>3.0398524</v>
      </c>
      <c r="M5244" s="9">
        <v>0.54585340000000004</v>
      </c>
      <c r="N5244" s="48">
        <f t="shared" si="572"/>
        <v>3.5458533999999999</v>
      </c>
      <c r="O5244" s="26">
        <v>0.62581339999999996</v>
      </c>
      <c r="P5244" s="93">
        <f t="shared" si="573"/>
        <v>4.1258134000000002</v>
      </c>
    </row>
    <row r="5245" spans="1:16">
      <c r="A5245" s="10">
        <v>2927.413</v>
      </c>
      <c r="B5245" s="31">
        <v>0.58352490000000001</v>
      </c>
      <c r="C5245" s="9">
        <v>0.62474810000000003</v>
      </c>
      <c r="D5245" s="31">
        <f t="shared" si="567"/>
        <v>1.1247481000000001</v>
      </c>
      <c r="E5245" s="9">
        <v>0.57235829999999999</v>
      </c>
      <c r="F5245" s="31">
        <f t="shared" si="568"/>
        <v>1.5723582999999999</v>
      </c>
      <c r="G5245" s="9">
        <v>0.58889530000000001</v>
      </c>
      <c r="H5245" s="32">
        <f t="shared" si="569"/>
        <v>2.0888952999999999</v>
      </c>
      <c r="I5245" s="9">
        <v>0.58105280000000004</v>
      </c>
      <c r="J5245" s="31">
        <f t="shared" si="570"/>
        <v>2.5810528000000001</v>
      </c>
      <c r="K5245" s="9">
        <v>0.53962350000000003</v>
      </c>
      <c r="L5245" s="48">
        <f t="shared" si="571"/>
        <v>3.0396235000000003</v>
      </c>
      <c r="M5245" s="9">
        <v>0.54597549999999995</v>
      </c>
      <c r="N5245" s="48">
        <f t="shared" si="572"/>
        <v>3.5459754999999999</v>
      </c>
      <c r="O5245" s="26">
        <v>0.62393270000000001</v>
      </c>
      <c r="P5245" s="93">
        <f t="shared" si="573"/>
        <v>4.1239327000000001</v>
      </c>
    </row>
    <row r="5246" spans="1:16">
      <c r="A5246" s="10">
        <v>2927.895</v>
      </c>
      <c r="B5246" s="31">
        <v>0.58316369999999995</v>
      </c>
      <c r="C5246" s="9">
        <v>0.62410900000000002</v>
      </c>
      <c r="D5246" s="31">
        <f t="shared" si="567"/>
        <v>1.124109</v>
      </c>
      <c r="E5246" s="9">
        <v>0.57205720000000004</v>
      </c>
      <c r="F5246" s="31">
        <f t="shared" si="568"/>
        <v>1.5720572000000002</v>
      </c>
      <c r="G5246" s="9">
        <v>0.58882009999999996</v>
      </c>
      <c r="H5246" s="32">
        <f t="shared" si="569"/>
        <v>2.0888201</v>
      </c>
      <c r="I5246" s="9">
        <v>0.58026250000000001</v>
      </c>
      <c r="J5246" s="31">
        <f t="shared" si="570"/>
        <v>2.5802624999999999</v>
      </c>
      <c r="K5246" s="9">
        <v>0.53917009999999999</v>
      </c>
      <c r="L5246" s="48">
        <f t="shared" si="571"/>
        <v>3.0391700999999998</v>
      </c>
      <c r="M5246" s="9">
        <v>0.5458906</v>
      </c>
      <c r="N5246" s="48">
        <f t="shared" si="572"/>
        <v>3.5458905999999999</v>
      </c>
      <c r="O5246" s="26">
        <v>0.62186719999999995</v>
      </c>
      <c r="P5246" s="93">
        <f t="shared" si="573"/>
        <v>4.1218671999999996</v>
      </c>
    </row>
    <row r="5247" spans="1:16">
      <c r="A5247" s="10">
        <v>2928.377</v>
      </c>
      <c r="B5247" s="31">
        <v>0.58264939999999998</v>
      </c>
      <c r="C5247" s="9">
        <v>0.62332089999999996</v>
      </c>
      <c r="D5247" s="31">
        <f t="shared" si="567"/>
        <v>1.1233209</v>
      </c>
      <c r="E5247" s="9">
        <v>0.57151689999999999</v>
      </c>
      <c r="F5247" s="31">
        <f t="shared" si="568"/>
        <v>1.5715169</v>
      </c>
      <c r="G5247" s="9">
        <v>0.58858500000000002</v>
      </c>
      <c r="H5247" s="32">
        <f t="shared" si="569"/>
        <v>2.0885850000000001</v>
      </c>
      <c r="I5247" s="9">
        <v>0.57926180000000005</v>
      </c>
      <c r="J5247" s="31">
        <f t="shared" si="570"/>
        <v>2.5792618000000003</v>
      </c>
      <c r="K5247" s="9">
        <v>0.53852699999999998</v>
      </c>
      <c r="L5247" s="48">
        <f t="shared" si="571"/>
        <v>3.0385270000000002</v>
      </c>
      <c r="M5247" s="9">
        <v>0.54562900000000003</v>
      </c>
      <c r="N5247" s="48">
        <f t="shared" si="572"/>
        <v>3.5456289999999999</v>
      </c>
      <c r="O5247" s="26">
        <v>0.61965789999999998</v>
      </c>
      <c r="P5247" s="93">
        <f t="shared" si="573"/>
        <v>4.1196579</v>
      </c>
    </row>
    <row r="5248" spans="1:16">
      <c r="A5248" s="10">
        <v>2928.8589999999999</v>
      </c>
      <c r="B5248" s="31">
        <v>0.58201360000000002</v>
      </c>
      <c r="C5248" s="9">
        <v>0.62242439999999999</v>
      </c>
      <c r="D5248" s="31">
        <f t="shared" si="567"/>
        <v>1.1224243999999999</v>
      </c>
      <c r="E5248" s="9">
        <v>0.57075699999999996</v>
      </c>
      <c r="F5248" s="31">
        <f t="shared" si="568"/>
        <v>1.570757</v>
      </c>
      <c r="G5248" s="9">
        <v>0.58822019999999997</v>
      </c>
      <c r="H5248" s="32">
        <f t="shared" si="569"/>
        <v>2.0882201999999999</v>
      </c>
      <c r="I5248" s="9">
        <v>0.57809940000000004</v>
      </c>
      <c r="J5248" s="31">
        <f t="shared" si="570"/>
        <v>2.5780994000000002</v>
      </c>
      <c r="K5248" s="9">
        <v>0.53773680000000001</v>
      </c>
      <c r="L5248" s="48">
        <f t="shared" si="571"/>
        <v>3.0377368000000002</v>
      </c>
      <c r="M5248" s="9">
        <v>0.54523560000000004</v>
      </c>
      <c r="N5248" s="48">
        <f t="shared" si="572"/>
        <v>3.5452355999999998</v>
      </c>
      <c r="O5248" s="26">
        <v>0.61735030000000002</v>
      </c>
      <c r="P5248" s="93">
        <f t="shared" si="573"/>
        <v>4.1173503</v>
      </c>
    </row>
    <row r="5249" spans="1:16">
      <c r="A5249" s="10">
        <v>2929.3409999999999</v>
      </c>
      <c r="B5249" s="31">
        <v>0.58128749999999996</v>
      </c>
      <c r="C5249" s="9">
        <v>0.62144820000000001</v>
      </c>
      <c r="D5249" s="31">
        <f t="shared" si="567"/>
        <v>1.1214482000000001</v>
      </c>
      <c r="E5249" s="9">
        <v>0.56980660000000005</v>
      </c>
      <c r="F5249" s="31">
        <f t="shared" si="568"/>
        <v>1.5698066000000002</v>
      </c>
      <c r="G5249" s="9">
        <v>0.58775339999999998</v>
      </c>
      <c r="H5249" s="32">
        <f t="shared" si="569"/>
        <v>2.0877534</v>
      </c>
      <c r="I5249" s="9">
        <v>0.57682429999999996</v>
      </c>
      <c r="J5249" s="31">
        <f t="shared" si="570"/>
        <v>2.5768243000000002</v>
      </c>
      <c r="K5249" s="9">
        <v>0.53684259999999995</v>
      </c>
      <c r="L5249" s="48">
        <f t="shared" si="571"/>
        <v>3.0368425999999999</v>
      </c>
      <c r="M5249" s="9">
        <v>0.54475289999999998</v>
      </c>
      <c r="N5249" s="48">
        <f t="shared" si="572"/>
        <v>3.5447528999999998</v>
      </c>
      <c r="O5249" s="26">
        <v>0.61498649999999999</v>
      </c>
      <c r="P5249" s="93">
        <f t="shared" si="573"/>
        <v>4.1149864999999997</v>
      </c>
    </row>
    <row r="5250" spans="1:16">
      <c r="A5250" s="10">
        <v>2929.8229999999999</v>
      </c>
      <c r="B5250" s="31">
        <v>0.58049759999999995</v>
      </c>
      <c r="C5250" s="9">
        <v>0.62040680000000004</v>
      </c>
      <c r="D5250" s="31">
        <f t="shared" si="567"/>
        <v>1.1204068</v>
      </c>
      <c r="E5250" s="9">
        <v>0.56870109999999996</v>
      </c>
      <c r="F5250" s="31">
        <f t="shared" si="568"/>
        <v>1.5687011</v>
      </c>
      <c r="G5250" s="9">
        <v>0.58720620000000001</v>
      </c>
      <c r="H5250" s="32">
        <f t="shared" si="569"/>
        <v>2.0872061999999998</v>
      </c>
      <c r="I5250" s="9">
        <v>0.57547599999999999</v>
      </c>
      <c r="J5250" s="31">
        <f t="shared" si="570"/>
        <v>2.5754760000000001</v>
      </c>
      <c r="K5250" s="9">
        <v>0.53587669999999998</v>
      </c>
      <c r="L5250" s="48">
        <f t="shared" si="571"/>
        <v>3.0358767000000002</v>
      </c>
      <c r="M5250" s="9">
        <v>0.54421050000000004</v>
      </c>
      <c r="N5250" s="48">
        <f t="shared" si="572"/>
        <v>3.5442105000000002</v>
      </c>
      <c r="O5250" s="26">
        <v>0.61259560000000002</v>
      </c>
      <c r="P5250" s="93">
        <f t="shared" si="573"/>
        <v>4.1125955999999997</v>
      </c>
    </row>
    <row r="5251" spans="1:16">
      <c r="A5251" s="10">
        <v>2930.3049999999998</v>
      </c>
      <c r="B5251" s="31">
        <v>0.57966110000000004</v>
      </c>
      <c r="C5251" s="9">
        <v>0.61929889999999999</v>
      </c>
      <c r="D5251" s="31">
        <f t="shared" ref="D5251:D5314" si="574">C5251+0.5</f>
        <v>1.1192989</v>
      </c>
      <c r="E5251" s="9">
        <v>0.56747199999999998</v>
      </c>
      <c r="F5251" s="31">
        <f t="shared" ref="F5251:F5314" si="575">E5251+1</f>
        <v>1.567472</v>
      </c>
      <c r="G5251" s="9">
        <v>0.5865899</v>
      </c>
      <c r="H5251" s="32">
        <f t="shared" ref="H5251:H5314" si="576">G5251+1.5</f>
        <v>2.0865898999999999</v>
      </c>
      <c r="I5251" s="9">
        <v>0.57407629999999998</v>
      </c>
      <c r="J5251" s="31">
        <f t="shared" ref="J5251:J5314" si="577">I5251+2</f>
        <v>2.5740762999999998</v>
      </c>
      <c r="K5251" s="9">
        <v>0.53485199999999999</v>
      </c>
      <c r="L5251" s="48">
        <f t="shared" ref="L5251:L5314" si="578">K5251+2.5</f>
        <v>3.0348519999999999</v>
      </c>
      <c r="M5251" s="9">
        <v>0.54361950000000003</v>
      </c>
      <c r="N5251" s="48">
        <f t="shared" ref="N5251:N5314" si="579">M5251+3</f>
        <v>3.5436195000000001</v>
      </c>
      <c r="O5251" s="26">
        <v>0.61018740000000005</v>
      </c>
      <c r="P5251" s="93">
        <f t="shared" ref="P5251:P5314" si="580">O5251+3.5</f>
        <v>4.1101874</v>
      </c>
    </row>
    <row r="5252" spans="1:16">
      <c r="A5252" s="10">
        <v>2930.7869999999998</v>
      </c>
      <c r="B5252" s="31">
        <v>0.57879320000000001</v>
      </c>
      <c r="C5252" s="9">
        <v>0.61811570000000005</v>
      </c>
      <c r="D5252" s="31">
        <f t="shared" si="574"/>
        <v>1.1181157000000002</v>
      </c>
      <c r="E5252" s="9">
        <v>0.56614180000000003</v>
      </c>
      <c r="F5252" s="31">
        <f t="shared" si="575"/>
        <v>1.5661418</v>
      </c>
      <c r="G5252" s="9">
        <v>0.58590929999999997</v>
      </c>
      <c r="H5252" s="32">
        <f t="shared" si="576"/>
        <v>2.0859093</v>
      </c>
      <c r="I5252" s="9">
        <v>0.57262279999999999</v>
      </c>
      <c r="J5252" s="31">
        <f t="shared" si="577"/>
        <v>2.5726228</v>
      </c>
      <c r="K5252" s="9">
        <v>0.53376319999999999</v>
      </c>
      <c r="L5252" s="48">
        <f t="shared" si="578"/>
        <v>3.0337632000000001</v>
      </c>
      <c r="M5252" s="9">
        <v>0.5429775</v>
      </c>
      <c r="N5252" s="48">
        <f t="shared" si="579"/>
        <v>3.5429775000000001</v>
      </c>
      <c r="O5252" s="26">
        <v>0.60774930000000005</v>
      </c>
      <c r="P5252" s="93">
        <f t="shared" si="580"/>
        <v>4.1077493</v>
      </c>
    </row>
    <row r="5253" spans="1:16">
      <c r="A5253" s="10">
        <v>2931.27</v>
      </c>
      <c r="B5253" s="31">
        <v>0.57790710000000001</v>
      </c>
      <c r="C5253" s="9">
        <v>0.61684779999999995</v>
      </c>
      <c r="D5253" s="31">
        <f t="shared" si="574"/>
        <v>1.1168477999999999</v>
      </c>
      <c r="E5253" s="9">
        <v>0.56472520000000004</v>
      </c>
      <c r="F5253" s="31">
        <f t="shared" si="575"/>
        <v>1.5647252</v>
      </c>
      <c r="G5253" s="9">
        <v>0.58516539999999995</v>
      </c>
      <c r="H5253" s="32">
        <f t="shared" si="576"/>
        <v>2.0851654000000002</v>
      </c>
      <c r="I5253" s="9">
        <v>0.57110030000000001</v>
      </c>
      <c r="J5253" s="31">
        <f t="shared" si="577"/>
        <v>2.5711002999999999</v>
      </c>
      <c r="K5253" s="9">
        <v>0.53259129999999999</v>
      </c>
      <c r="L5253" s="48">
        <f t="shared" si="578"/>
        <v>3.0325913</v>
      </c>
      <c r="M5253" s="9">
        <v>0.54227820000000004</v>
      </c>
      <c r="N5253" s="48">
        <f t="shared" si="579"/>
        <v>3.5422782000000002</v>
      </c>
      <c r="O5253" s="26">
        <v>0.60525580000000001</v>
      </c>
      <c r="P5253" s="93">
        <f t="shared" si="580"/>
        <v>4.1052558000000001</v>
      </c>
    </row>
    <row r="5254" spans="1:16">
      <c r="A5254" s="10">
        <v>2931.752</v>
      </c>
      <c r="B5254" s="31">
        <v>0.57701440000000004</v>
      </c>
      <c r="C5254" s="9">
        <v>0.61549430000000005</v>
      </c>
      <c r="D5254" s="31">
        <f t="shared" si="574"/>
        <v>1.1154942999999999</v>
      </c>
      <c r="E5254" s="9">
        <v>0.56322680000000003</v>
      </c>
      <c r="F5254" s="31">
        <f t="shared" si="575"/>
        <v>1.5632268</v>
      </c>
      <c r="G5254" s="9">
        <v>0.58435720000000002</v>
      </c>
      <c r="H5254" s="32">
        <f t="shared" si="576"/>
        <v>2.0843571999999999</v>
      </c>
      <c r="I5254" s="9">
        <v>0.56948690000000002</v>
      </c>
      <c r="J5254" s="31">
        <f t="shared" si="577"/>
        <v>2.5694869000000002</v>
      </c>
      <c r="K5254" s="9">
        <v>0.53131360000000005</v>
      </c>
      <c r="L5254" s="48">
        <f t="shared" si="578"/>
        <v>3.0313135999999998</v>
      </c>
      <c r="M5254" s="9">
        <v>0.54152169999999999</v>
      </c>
      <c r="N5254" s="48">
        <f t="shared" si="579"/>
        <v>3.5415217000000001</v>
      </c>
      <c r="O5254" s="26">
        <v>0.60267349999999997</v>
      </c>
      <c r="P5254" s="93">
        <f t="shared" si="580"/>
        <v>4.1026734999999999</v>
      </c>
    </row>
    <row r="5255" spans="1:16">
      <c r="A5255" s="10">
        <v>2932.2339999999999</v>
      </c>
      <c r="B5255" s="31">
        <v>0.57611990000000002</v>
      </c>
      <c r="C5255" s="9">
        <v>0.61405779999999999</v>
      </c>
      <c r="D5255" s="31">
        <f t="shared" si="574"/>
        <v>1.1140577999999999</v>
      </c>
      <c r="E5255" s="9">
        <v>0.56164460000000005</v>
      </c>
      <c r="F5255" s="31">
        <f t="shared" si="575"/>
        <v>1.5616446000000002</v>
      </c>
      <c r="G5255" s="9">
        <v>0.58348330000000004</v>
      </c>
      <c r="H5255" s="32">
        <f t="shared" si="576"/>
        <v>2.0834833000000001</v>
      </c>
      <c r="I5255" s="9">
        <v>0.56776280000000001</v>
      </c>
      <c r="J5255" s="31">
        <f t="shared" si="577"/>
        <v>2.5677628000000001</v>
      </c>
      <c r="K5255" s="9">
        <v>0.52990950000000003</v>
      </c>
      <c r="L5255" s="48">
        <f t="shared" si="578"/>
        <v>3.0299095</v>
      </c>
      <c r="M5255" s="9">
        <v>0.54071460000000005</v>
      </c>
      <c r="N5255" s="48">
        <f t="shared" si="579"/>
        <v>3.5407146000000003</v>
      </c>
      <c r="O5255" s="26">
        <v>0.59997239999999996</v>
      </c>
      <c r="P5255" s="93">
        <f t="shared" si="580"/>
        <v>4.0999724000000004</v>
      </c>
    </row>
    <row r="5256" spans="1:16">
      <c r="A5256" s="10">
        <v>2932.7159999999999</v>
      </c>
      <c r="B5256" s="31">
        <v>0.57521770000000005</v>
      </c>
      <c r="C5256" s="9">
        <v>0.61254629999999999</v>
      </c>
      <c r="D5256" s="31">
        <f t="shared" si="574"/>
        <v>1.1125463</v>
      </c>
      <c r="E5256" s="9">
        <v>0.55997549999999996</v>
      </c>
      <c r="F5256" s="31">
        <f t="shared" si="575"/>
        <v>1.5599755</v>
      </c>
      <c r="G5256" s="9">
        <v>0.5825418</v>
      </c>
      <c r="H5256" s="32">
        <f t="shared" si="576"/>
        <v>2.0825418</v>
      </c>
      <c r="I5256" s="9">
        <v>0.56591429999999998</v>
      </c>
      <c r="J5256" s="31">
        <f t="shared" si="577"/>
        <v>2.5659143000000002</v>
      </c>
      <c r="K5256" s="9">
        <v>0.52836660000000002</v>
      </c>
      <c r="L5256" s="48">
        <f t="shared" si="578"/>
        <v>3.0283666</v>
      </c>
      <c r="M5256" s="9">
        <v>0.53986670000000003</v>
      </c>
      <c r="N5256" s="48">
        <f t="shared" si="579"/>
        <v>3.5398667000000001</v>
      </c>
      <c r="O5256" s="26">
        <v>0.59713070000000001</v>
      </c>
      <c r="P5256" s="93">
        <f t="shared" si="580"/>
        <v>4.0971307000000001</v>
      </c>
    </row>
    <row r="5257" spans="1:16">
      <c r="A5257" s="10">
        <v>2933.1979999999999</v>
      </c>
      <c r="B5257" s="31">
        <v>0.5742912</v>
      </c>
      <c r="C5257" s="9">
        <v>0.61096790000000001</v>
      </c>
      <c r="D5257" s="31">
        <f t="shared" si="574"/>
        <v>1.1109678999999999</v>
      </c>
      <c r="E5257" s="9">
        <v>0.55821679999999996</v>
      </c>
      <c r="F5257" s="31">
        <f t="shared" si="575"/>
        <v>1.5582167999999998</v>
      </c>
      <c r="G5257" s="9">
        <v>0.58153140000000003</v>
      </c>
      <c r="H5257" s="32">
        <f t="shared" si="576"/>
        <v>2.0815314000000003</v>
      </c>
      <c r="I5257" s="9">
        <v>0.56394169999999999</v>
      </c>
      <c r="J5257" s="31">
        <f t="shared" si="577"/>
        <v>2.5639417</v>
      </c>
      <c r="K5257" s="9">
        <v>0.52668729999999997</v>
      </c>
      <c r="L5257" s="48">
        <f t="shared" si="578"/>
        <v>3.0266872999999999</v>
      </c>
      <c r="M5257" s="9">
        <v>0.53898599999999997</v>
      </c>
      <c r="N5257" s="48">
        <f t="shared" si="579"/>
        <v>3.538986</v>
      </c>
      <c r="O5257" s="26">
        <v>0.59414109999999998</v>
      </c>
      <c r="P5257" s="93">
        <f t="shared" si="580"/>
        <v>4.0941410999999999</v>
      </c>
    </row>
    <row r="5258" spans="1:16">
      <c r="A5258" s="10">
        <v>2933.68</v>
      </c>
      <c r="B5258" s="31">
        <v>0.57331390000000004</v>
      </c>
      <c r="C5258" s="9">
        <v>0.60932819999999999</v>
      </c>
      <c r="D5258" s="31">
        <f t="shared" si="574"/>
        <v>1.1093282</v>
      </c>
      <c r="E5258" s="9">
        <v>0.55636350000000001</v>
      </c>
      <c r="F5258" s="31">
        <f t="shared" si="575"/>
        <v>1.5563635</v>
      </c>
      <c r="G5258" s="9">
        <v>0.58045190000000002</v>
      </c>
      <c r="H5258" s="32">
        <f t="shared" si="576"/>
        <v>2.0804518999999999</v>
      </c>
      <c r="I5258" s="9">
        <v>0.56185410000000002</v>
      </c>
      <c r="J5258" s="31">
        <f t="shared" si="577"/>
        <v>2.5618541000000001</v>
      </c>
      <c r="K5258" s="9">
        <v>0.52488460000000003</v>
      </c>
      <c r="L5258" s="48">
        <f t="shared" si="578"/>
        <v>3.0248846</v>
      </c>
      <c r="M5258" s="9">
        <v>0.53807490000000002</v>
      </c>
      <c r="N5258" s="48">
        <f t="shared" si="579"/>
        <v>3.5380748999999998</v>
      </c>
      <c r="O5258" s="26">
        <v>0.59102350000000003</v>
      </c>
      <c r="P5258" s="93">
        <f t="shared" si="580"/>
        <v>4.0910235000000004</v>
      </c>
    </row>
    <row r="5259" spans="1:16">
      <c r="A5259" s="10">
        <v>2934.1619999999998</v>
      </c>
      <c r="B5259" s="31">
        <v>0.57225939999999997</v>
      </c>
      <c r="C5259" s="9">
        <v>0.60764269999999998</v>
      </c>
      <c r="D5259" s="31">
        <f t="shared" si="574"/>
        <v>1.1076427</v>
      </c>
      <c r="E5259" s="9">
        <v>0.55443869999999995</v>
      </c>
      <c r="F5259" s="31">
        <f t="shared" si="575"/>
        <v>1.5544387</v>
      </c>
      <c r="G5259" s="9">
        <v>0.57930729999999997</v>
      </c>
      <c r="H5259" s="32">
        <f t="shared" si="576"/>
        <v>2.0793073</v>
      </c>
      <c r="I5259" s="9">
        <v>0.55967219999999995</v>
      </c>
      <c r="J5259" s="31">
        <f t="shared" si="577"/>
        <v>2.5596722000000001</v>
      </c>
      <c r="K5259" s="9">
        <v>0.5229838</v>
      </c>
      <c r="L5259" s="48">
        <f t="shared" si="578"/>
        <v>3.0229838</v>
      </c>
      <c r="M5259" s="9">
        <v>0.53712950000000004</v>
      </c>
      <c r="N5259" s="48">
        <f t="shared" si="579"/>
        <v>3.5371294999999998</v>
      </c>
      <c r="O5259" s="26">
        <v>0.58779190000000003</v>
      </c>
      <c r="P5259" s="93">
        <f t="shared" si="580"/>
        <v>4.0877919</v>
      </c>
    </row>
    <row r="5260" spans="1:16">
      <c r="A5260" s="10">
        <v>2934.6439999999998</v>
      </c>
      <c r="B5260" s="31">
        <v>0.57111500000000004</v>
      </c>
      <c r="C5260" s="9">
        <v>0.60592619999999997</v>
      </c>
      <c r="D5260" s="31">
        <f t="shared" si="574"/>
        <v>1.1059261999999999</v>
      </c>
      <c r="E5260" s="9">
        <v>0.55246130000000004</v>
      </c>
      <c r="F5260" s="31">
        <f t="shared" si="575"/>
        <v>1.5524613</v>
      </c>
      <c r="G5260" s="9">
        <v>0.57810479999999997</v>
      </c>
      <c r="H5260" s="32">
        <f t="shared" si="576"/>
        <v>2.0781048000000002</v>
      </c>
      <c r="I5260" s="9">
        <v>0.55741940000000001</v>
      </c>
      <c r="J5260" s="31">
        <f t="shared" si="577"/>
        <v>2.5574194000000001</v>
      </c>
      <c r="K5260" s="9">
        <v>0.5210108</v>
      </c>
      <c r="L5260" s="48">
        <f t="shared" si="578"/>
        <v>3.0210108</v>
      </c>
      <c r="M5260" s="9">
        <v>0.53614600000000001</v>
      </c>
      <c r="N5260" s="48">
        <f t="shared" si="579"/>
        <v>3.536146</v>
      </c>
      <c r="O5260" s="26">
        <v>0.58448</v>
      </c>
      <c r="P5260" s="93">
        <f t="shared" si="580"/>
        <v>4.0844800000000001</v>
      </c>
    </row>
    <row r="5261" spans="1:16">
      <c r="A5261" s="10">
        <v>2935.1260000000002</v>
      </c>
      <c r="B5261" s="31">
        <v>0.56988640000000002</v>
      </c>
      <c r="C5261" s="9">
        <v>0.60420130000000005</v>
      </c>
      <c r="D5261" s="31">
        <f t="shared" si="574"/>
        <v>1.1042013000000002</v>
      </c>
      <c r="E5261" s="9">
        <v>0.55045509999999997</v>
      </c>
      <c r="F5261" s="31">
        <f t="shared" si="575"/>
        <v>1.5504551</v>
      </c>
      <c r="G5261" s="9">
        <v>0.57685719999999996</v>
      </c>
      <c r="H5261" s="32">
        <f t="shared" si="576"/>
        <v>2.0768572000000001</v>
      </c>
      <c r="I5261" s="9">
        <v>0.55511889999999997</v>
      </c>
      <c r="J5261" s="31">
        <f t="shared" si="577"/>
        <v>2.5551189000000001</v>
      </c>
      <c r="K5261" s="9">
        <v>0.51899099999999998</v>
      </c>
      <c r="L5261" s="48">
        <f t="shared" si="578"/>
        <v>3.0189909999999998</v>
      </c>
      <c r="M5261" s="9">
        <v>0.53512789999999999</v>
      </c>
      <c r="N5261" s="48">
        <f t="shared" si="579"/>
        <v>3.5351279</v>
      </c>
      <c r="O5261" s="26">
        <v>0.5811269</v>
      </c>
      <c r="P5261" s="93">
        <f t="shared" si="580"/>
        <v>4.0811269000000001</v>
      </c>
    </row>
    <row r="5262" spans="1:16">
      <c r="A5262" s="10">
        <v>2935.6089999999999</v>
      </c>
      <c r="B5262" s="31">
        <v>0.5685945</v>
      </c>
      <c r="C5262" s="9">
        <v>0.60249079999999999</v>
      </c>
      <c r="D5262" s="31">
        <f t="shared" si="574"/>
        <v>1.1024908</v>
      </c>
      <c r="E5262" s="9">
        <v>0.5484407</v>
      </c>
      <c r="F5262" s="31">
        <f t="shared" si="575"/>
        <v>1.5484407</v>
      </c>
      <c r="G5262" s="9">
        <v>0.5755789</v>
      </c>
      <c r="H5262" s="32">
        <f t="shared" si="576"/>
        <v>2.0755789</v>
      </c>
      <c r="I5262" s="9">
        <v>0.55278989999999995</v>
      </c>
      <c r="J5262" s="31">
        <f t="shared" si="577"/>
        <v>2.5527899000000001</v>
      </c>
      <c r="K5262" s="9">
        <v>0.51694229999999997</v>
      </c>
      <c r="L5262" s="48">
        <f t="shared" si="578"/>
        <v>3.0169423000000002</v>
      </c>
      <c r="M5262" s="9">
        <v>0.53408420000000001</v>
      </c>
      <c r="N5262" s="48">
        <f t="shared" si="579"/>
        <v>3.5340842000000001</v>
      </c>
      <c r="O5262" s="26">
        <v>0.57777259999999997</v>
      </c>
      <c r="P5262" s="93">
        <f t="shared" si="580"/>
        <v>4.0777726000000003</v>
      </c>
    </row>
    <row r="5263" spans="1:16">
      <c r="A5263" s="10">
        <v>2936.0909999999999</v>
      </c>
      <c r="B5263" s="31">
        <v>0.56726880000000002</v>
      </c>
      <c r="C5263" s="9">
        <v>0.60081119999999999</v>
      </c>
      <c r="D5263" s="31">
        <f t="shared" si="574"/>
        <v>1.1008111999999999</v>
      </c>
      <c r="E5263" s="9">
        <v>0.54643430000000004</v>
      </c>
      <c r="F5263" s="31">
        <f t="shared" si="575"/>
        <v>1.5464343</v>
      </c>
      <c r="G5263" s="9">
        <v>0.57428109999999999</v>
      </c>
      <c r="H5263" s="32">
        <f t="shared" si="576"/>
        <v>2.0742810999999999</v>
      </c>
      <c r="I5263" s="9">
        <v>0.5504462</v>
      </c>
      <c r="J5263" s="31">
        <f t="shared" si="577"/>
        <v>2.5504462000000001</v>
      </c>
      <c r="K5263" s="9">
        <v>0.51487210000000005</v>
      </c>
      <c r="L5263" s="48">
        <f t="shared" si="578"/>
        <v>3.0148720999999998</v>
      </c>
      <c r="M5263" s="9">
        <v>0.53302970000000005</v>
      </c>
      <c r="N5263" s="48">
        <f t="shared" si="579"/>
        <v>3.5330297000000002</v>
      </c>
      <c r="O5263" s="26">
        <v>0.57444430000000002</v>
      </c>
      <c r="P5263" s="93">
        <f t="shared" si="580"/>
        <v>4.0744442999999997</v>
      </c>
    </row>
    <row r="5264" spans="1:16">
      <c r="A5264" s="10">
        <v>2936.5729999999999</v>
      </c>
      <c r="B5264" s="31">
        <v>0.56593700000000002</v>
      </c>
      <c r="C5264" s="9">
        <v>0.59916420000000004</v>
      </c>
      <c r="D5264" s="31">
        <f t="shared" si="574"/>
        <v>1.0991642000000001</v>
      </c>
      <c r="E5264" s="9">
        <v>0.54444250000000005</v>
      </c>
      <c r="F5264" s="31">
        <f t="shared" si="575"/>
        <v>1.5444425000000002</v>
      </c>
      <c r="G5264" s="9">
        <v>0.57296990000000003</v>
      </c>
      <c r="H5264" s="32">
        <f t="shared" si="576"/>
        <v>2.0729698999999999</v>
      </c>
      <c r="I5264" s="9">
        <v>0.54809090000000005</v>
      </c>
      <c r="J5264" s="31">
        <f t="shared" si="577"/>
        <v>2.5480909</v>
      </c>
      <c r="K5264" s="9">
        <v>0.51277709999999999</v>
      </c>
      <c r="L5264" s="48">
        <f t="shared" si="578"/>
        <v>3.0127771000000001</v>
      </c>
      <c r="M5264" s="9">
        <v>0.53197649999999996</v>
      </c>
      <c r="N5264" s="48">
        <f t="shared" si="579"/>
        <v>3.5319764999999999</v>
      </c>
      <c r="O5264" s="26">
        <v>0.57115800000000005</v>
      </c>
      <c r="P5264" s="93">
        <f t="shared" si="580"/>
        <v>4.0711580000000005</v>
      </c>
    </row>
    <row r="5265" spans="1:16">
      <c r="A5265" s="10">
        <v>2937.0549999999998</v>
      </c>
      <c r="B5265" s="31">
        <v>0.56461410000000001</v>
      </c>
      <c r="C5265" s="9">
        <v>0.59753420000000002</v>
      </c>
      <c r="D5265" s="31">
        <f t="shared" si="574"/>
        <v>1.0975342000000001</v>
      </c>
      <c r="E5265" s="9">
        <v>0.54246300000000003</v>
      </c>
      <c r="F5265" s="31">
        <f t="shared" si="575"/>
        <v>1.5424630000000001</v>
      </c>
      <c r="G5265" s="9">
        <v>0.57164409999999999</v>
      </c>
      <c r="H5265" s="32">
        <f t="shared" si="576"/>
        <v>2.0716440999999999</v>
      </c>
      <c r="I5265" s="9">
        <v>0.54572169999999998</v>
      </c>
      <c r="J5265" s="31">
        <f t="shared" si="577"/>
        <v>2.5457217000000001</v>
      </c>
      <c r="K5265" s="9">
        <v>0.5106501</v>
      </c>
      <c r="L5265" s="48">
        <f t="shared" si="578"/>
        <v>3.0106500999999999</v>
      </c>
      <c r="M5265" s="9">
        <v>0.53092799999999996</v>
      </c>
      <c r="N5265" s="48">
        <f t="shared" si="579"/>
        <v>3.5309279999999998</v>
      </c>
      <c r="O5265" s="26">
        <v>0.56791420000000004</v>
      </c>
      <c r="P5265" s="93">
        <f t="shared" si="580"/>
        <v>4.0679141999999997</v>
      </c>
    </row>
    <row r="5266" spans="1:16">
      <c r="A5266" s="10">
        <v>2937.5369999999998</v>
      </c>
      <c r="B5266" s="31">
        <v>0.56330279999999999</v>
      </c>
      <c r="C5266" s="9">
        <v>0.59589360000000002</v>
      </c>
      <c r="D5266" s="31">
        <f t="shared" si="574"/>
        <v>1.0958936000000001</v>
      </c>
      <c r="E5266" s="9">
        <v>0.54048830000000003</v>
      </c>
      <c r="F5266" s="31">
        <f t="shared" si="575"/>
        <v>1.5404883</v>
      </c>
      <c r="G5266" s="9">
        <v>0.57029810000000003</v>
      </c>
      <c r="H5266" s="32">
        <f t="shared" si="576"/>
        <v>2.0702981</v>
      </c>
      <c r="I5266" s="9">
        <v>0.54333670000000001</v>
      </c>
      <c r="J5266" s="31">
        <f t="shared" si="577"/>
        <v>2.5433367000000002</v>
      </c>
      <c r="K5266" s="9">
        <v>0.50848409999999999</v>
      </c>
      <c r="L5266" s="48">
        <f t="shared" si="578"/>
        <v>3.0084841</v>
      </c>
      <c r="M5266" s="9">
        <v>0.52987470000000003</v>
      </c>
      <c r="N5266" s="48">
        <f t="shared" si="579"/>
        <v>3.5298747000000001</v>
      </c>
      <c r="O5266" s="26">
        <v>0.56470379999999998</v>
      </c>
      <c r="P5266" s="93">
        <f t="shared" si="580"/>
        <v>4.0647038000000002</v>
      </c>
    </row>
    <row r="5267" spans="1:16">
      <c r="A5267" s="10">
        <v>2938.0189999999998</v>
      </c>
      <c r="B5267" s="31">
        <v>0.56199469999999996</v>
      </c>
      <c r="C5267" s="9">
        <v>0.59421230000000003</v>
      </c>
      <c r="D5267" s="31">
        <f t="shared" si="574"/>
        <v>1.0942123000000001</v>
      </c>
      <c r="E5267" s="9">
        <v>0.53850659999999995</v>
      </c>
      <c r="F5267" s="31">
        <f t="shared" si="575"/>
        <v>1.5385065999999998</v>
      </c>
      <c r="G5267" s="9">
        <v>0.56892480000000001</v>
      </c>
      <c r="H5267" s="32">
        <f t="shared" si="576"/>
        <v>2.0689248</v>
      </c>
      <c r="I5267" s="9">
        <v>0.5409349</v>
      </c>
      <c r="J5267" s="31">
        <f t="shared" si="577"/>
        <v>2.5409348999999999</v>
      </c>
      <c r="K5267" s="9">
        <v>0.50628220000000002</v>
      </c>
      <c r="L5267" s="48">
        <f t="shared" si="578"/>
        <v>3.0062822000000002</v>
      </c>
      <c r="M5267" s="9">
        <v>0.52879900000000002</v>
      </c>
      <c r="N5267" s="48">
        <f t="shared" si="579"/>
        <v>3.5287990000000002</v>
      </c>
      <c r="O5267" s="26">
        <v>0.56151770000000001</v>
      </c>
      <c r="P5267" s="93">
        <f t="shared" si="580"/>
        <v>4.0615176999999996</v>
      </c>
    </row>
    <row r="5268" spans="1:16">
      <c r="A5268" s="10">
        <v>2938.5010000000002</v>
      </c>
      <c r="B5268" s="31">
        <v>0.56068180000000001</v>
      </c>
      <c r="C5268" s="9">
        <v>0.59247000000000005</v>
      </c>
      <c r="D5268" s="31">
        <f t="shared" si="574"/>
        <v>1.0924700000000001</v>
      </c>
      <c r="E5268" s="9">
        <v>0.53650900000000001</v>
      </c>
      <c r="F5268" s="31">
        <f t="shared" si="575"/>
        <v>1.5365090000000001</v>
      </c>
      <c r="G5268" s="9">
        <v>0.56752040000000004</v>
      </c>
      <c r="H5268" s="32">
        <f t="shared" si="576"/>
        <v>2.0675204000000003</v>
      </c>
      <c r="I5268" s="9">
        <v>0.53852089999999997</v>
      </c>
      <c r="J5268" s="31">
        <f t="shared" si="577"/>
        <v>2.5385209</v>
      </c>
      <c r="K5268" s="9">
        <v>0.50405710000000004</v>
      </c>
      <c r="L5268" s="48">
        <f t="shared" si="578"/>
        <v>3.0040570999999998</v>
      </c>
      <c r="M5268" s="9">
        <v>0.52768389999999998</v>
      </c>
      <c r="N5268" s="48">
        <f t="shared" si="579"/>
        <v>3.5276839</v>
      </c>
      <c r="O5268" s="26">
        <v>0.55835009999999996</v>
      </c>
      <c r="P5268" s="93">
        <f t="shared" si="580"/>
        <v>4.0583501000000002</v>
      </c>
    </row>
    <row r="5269" spans="1:16">
      <c r="A5269" s="10">
        <v>2938.9830000000002</v>
      </c>
      <c r="B5269" s="31">
        <v>0.55935990000000002</v>
      </c>
      <c r="C5269" s="9">
        <v>0.59066850000000004</v>
      </c>
      <c r="D5269" s="31">
        <f t="shared" si="574"/>
        <v>1.0906685</v>
      </c>
      <c r="E5269" s="9">
        <v>0.53449100000000005</v>
      </c>
      <c r="F5269" s="31">
        <f t="shared" si="575"/>
        <v>1.534491</v>
      </c>
      <c r="G5269" s="9">
        <v>0.56608559999999997</v>
      </c>
      <c r="H5269" s="32">
        <f t="shared" si="576"/>
        <v>2.0660856000000001</v>
      </c>
      <c r="I5269" s="9">
        <v>0.53610329999999995</v>
      </c>
      <c r="J5269" s="31">
        <f t="shared" si="577"/>
        <v>2.5361032999999997</v>
      </c>
      <c r="K5269" s="9">
        <v>0.50182689999999996</v>
      </c>
      <c r="L5269" s="48">
        <f t="shared" si="578"/>
        <v>3.0018269000000002</v>
      </c>
      <c r="M5269" s="9">
        <v>0.52652279999999996</v>
      </c>
      <c r="N5269" s="48">
        <f t="shared" si="579"/>
        <v>3.5265228</v>
      </c>
      <c r="O5269" s="26">
        <v>0.55520570000000002</v>
      </c>
      <c r="P5269" s="93">
        <f t="shared" si="580"/>
        <v>4.0552057000000001</v>
      </c>
    </row>
    <row r="5270" spans="1:16">
      <c r="A5270" s="10">
        <v>2939.4659999999999</v>
      </c>
      <c r="B5270" s="31">
        <v>0.55803230000000004</v>
      </c>
      <c r="C5270" s="9">
        <v>0.58882500000000004</v>
      </c>
      <c r="D5270" s="31">
        <f t="shared" si="574"/>
        <v>1.0888249999999999</v>
      </c>
      <c r="E5270" s="9">
        <v>0.53245039999999999</v>
      </c>
      <c r="F5270" s="31">
        <f t="shared" si="575"/>
        <v>1.5324504000000001</v>
      </c>
      <c r="G5270" s="9">
        <v>0.56462610000000002</v>
      </c>
      <c r="H5270" s="32">
        <f t="shared" si="576"/>
        <v>2.0646260999999999</v>
      </c>
      <c r="I5270" s="9">
        <v>0.53369239999999996</v>
      </c>
      <c r="J5270" s="31">
        <f t="shared" si="577"/>
        <v>2.5336924000000001</v>
      </c>
      <c r="K5270" s="9">
        <v>0.4996119</v>
      </c>
      <c r="L5270" s="48">
        <f t="shared" si="578"/>
        <v>2.9996119000000001</v>
      </c>
      <c r="M5270" s="9">
        <v>0.52532049999999997</v>
      </c>
      <c r="N5270" s="48">
        <f t="shared" si="579"/>
        <v>3.5253204999999999</v>
      </c>
      <c r="O5270" s="26">
        <v>0.55209629999999998</v>
      </c>
      <c r="P5270" s="93">
        <f t="shared" si="580"/>
        <v>4.0520962999999997</v>
      </c>
    </row>
    <row r="5271" spans="1:16">
      <c r="A5271" s="10">
        <v>2939.9479999999999</v>
      </c>
      <c r="B5271" s="31">
        <v>0.55670090000000005</v>
      </c>
      <c r="C5271" s="9">
        <v>0.58696970000000004</v>
      </c>
      <c r="D5271" s="31">
        <f t="shared" si="574"/>
        <v>1.0869697</v>
      </c>
      <c r="E5271" s="9">
        <v>0.53038589999999997</v>
      </c>
      <c r="F5271" s="31">
        <f t="shared" si="575"/>
        <v>1.5303859</v>
      </c>
      <c r="G5271" s="9">
        <v>0.56314770000000003</v>
      </c>
      <c r="H5271" s="32">
        <f t="shared" si="576"/>
        <v>2.0631477</v>
      </c>
      <c r="I5271" s="9">
        <v>0.53129170000000003</v>
      </c>
      <c r="J5271" s="31">
        <f t="shared" si="577"/>
        <v>2.5312917000000001</v>
      </c>
      <c r="K5271" s="9">
        <v>0.49742209999999998</v>
      </c>
      <c r="L5271" s="48">
        <f t="shared" si="578"/>
        <v>2.9974221000000001</v>
      </c>
      <c r="M5271" s="9">
        <v>0.52409309999999998</v>
      </c>
      <c r="N5271" s="48">
        <f t="shared" si="579"/>
        <v>3.5240931</v>
      </c>
      <c r="O5271" s="26">
        <v>0.54903599999999997</v>
      </c>
      <c r="P5271" s="93">
        <f t="shared" si="580"/>
        <v>4.0490360000000001</v>
      </c>
    </row>
    <row r="5272" spans="1:16">
      <c r="A5272" s="10">
        <v>2940.43</v>
      </c>
      <c r="B5272" s="31">
        <v>0.55536339999999995</v>
      </c>
      <c r="C5272" s="9">
        <v>0.58513090000000001</v>
      </c>
      <c r="D5272" s="31">
        <f t="shared" si="574"/>
        <v>1.0851309</v>
      </c>
      <c r="E5272" s="9">
        <v>0.52829729999999997</v>
      </c>
      <c r="F5272" s="31">
        <f t="shared" si="575"/>
        <v>1.5282973</v>
      </c>
      <c r="G5272" s="9">
        <v>0.56165229999999999</v>
      </c>
      <c r="H5272" s="32">
        <f t="shared" si="576"/>
        <v>2.0616523</v>
      </c>
      <c r="I5272" s="9">
        <v>0.52889540000000002</v>
      </c>
      <c r="J5272" s="31">
        <f t="shared" si="577"/>
        <v>2.5288954000000001</v>
      </c>
      <c r="K5272" s="9">
        <v>0.49525550000000002</v>
      </c>
      <c r="L5272" s="48">
        <f t="shared" si="578"/>
        <v>2.9952554999999998</v>
      </c>
      <c r="M5272" s="9">
        <v>0.52286049999999995</v>
      </c>
      <c r="N5272" s="48">
        <f t="shared" si="579"/>
        <v>3.5228605000000002</v>
      </c>
      <c r="O5272" s="26">
        <v>0.54603710000000005</v>
      </c>
      <c r="P5272" s="93">
        <f t="shared" si="580"/>
        <v>4.0460371000000004</v>
      </c>
    </row>
    <row r="5273" spans="1:16">
      <c r="A5273" s="10">
        <v>2940.9119999999998</v>
      </c>
      <c r="B5273" s="31">
        <v>0.55400959999999999</v>
      </c>
      <c r="C5273" s="9">
        <v>0.58332430000000002</v>
      </c>
      <c r="D5273" s="31">
        <f t="shared" si="574"/>
        <v>1.0833243000000001</v>
      </c>
      <c r="E5273" s="9">
        <v>0.52618209999999999</v>
      </c>
      <c r="F5273" s="31">
        <f t="shared" si="575"/>
        <v>1.5261821</v>
      </c>
      <c r="G5273" s="9">
        <v>0.56014229999999998</v>
      </c>
      <c r="H5273" s="32">
        <f t="shared" si="576"/>
        <v>2.0601422999999999</v>
      </c>
      <c r="I5273" s="9">
        <v>0.52649690000000005</v>
      </c>
      <c r="J5273" s="31">
        <f t="shared" si="577"/>
        <v>2.5264969000000002</v>
      </c>
      <c r="K5273" s="9">
        <v>0.49310100000000001</v>
      </c>
      <c r="L5273" s="48">
        <f t="shared" si="578"/>
        <v>2.9931010000000002</v>
      </c>
      <c r="M5273" s="9">
        <v>0.52163649999999995</v>
      </c>
      <c r="N5273" s="48">
        <f t="shared" si="579"/>
        <v>3.5216365000000001</v>
      </c>
      <c r="O5273" s="26">
        <v>0.543103</v>
      </c>
      <c r="P5273" s="93">
        <f t="shared" si="580"/>
        <v>4.0431030000000003</v>
      </c>
    </row>
    <row r="5274" spans="1:16">
      <c r="A5274" s="10">
        <v>2941.3939999999998</v>
      </c>
      <c r="B5274" s="31">
        <v>0.55262489999999997</v>
      </c>
      <c r="C5274" s="9">
        <v>0.58154980000000001</v>
      </c>
      <c r="D5274" s="31">
        <f t="shared" si="574"/>
        <v>1.0815497999999999</v>
      </c>
      <c r="E5274" s="9">
        <v>0.52403929999999999</v>
      </c>
      <c r="F5274" s="31">
        <f t="shared" si="575"/>
        <v>1.5240393000000001</v>
      </c>
      <c r="G5274" s="9">
        <v>0.55861819999999995</v>
      </c>
      <c r="H5274" s="32">
        <f t="shared" si="576"/>
        <v>2.0586181999999997</v>
      </c>
      <c r="I5274" s="9">
        <v>0.52408529999999998</v>
      </c>
      <c r="J5274" s="31">
        <f t="shared" si="577"/>
        <v>2.5240852999999999</v>
      </c>
      <c r="K5274" s="9">
        <v>0.49094680000000002</v>
      </c>
      <c r="L5274" s="48">
        <f t="shared" si="578"/>
        <v>2.9909468000000001</v>
      </c>
      <c r="M5274" s="9">
        <v>0.52042739999999998</v>
      </c>
      <c r="N5274" s="48">
        <f t="shared" si="579"/>
        <v>3.5204274</v>
      </c>
      <c r="O5274" s="26">
        <v>0.54023449999999995</v>
      </c>
      <c r="P5274" s="93">
        <f t="shared" si="580"/>
        <v>4.0402345000000004</v>
      </c>
    </row>
    <row r="5275" spans="1:16">
      <c r="A5275" s="10">
        <v>2941.8760000000002</v>
      </c>
      <c r="B5275" s="31">
        <v>0.55120170000000002</v>
      </c>
      <c r="C5275" s="9">
        <v>0.57979689999999995</v>
      </c>
      <c r="D5275" s="31">
        <f t="shared" si="574"/>
        <v>1.0797968999999998</v>
      </c>
      <c r="E5275" s="9">
        <v>0.52187329999999998</v>
      </c>
      <c r="F5275" s="31">
        <f t="shared" si="575"/>
        <v>1.5218733</v>
      </c>
      <c r="G5275" s="9">
        <v>0.55708650000000004</v>
      </c>
      <c r="H5275" s="32">
        <f t="shared" si="576"/>
        <v>2.0570865</v>
      </c>
      <c r="I5275" s="9">
        <v>0.52166659999999998</v>
      </c>
      <c r="J5275" s="31">
        <f t="shared" si="577"/>
        <v>2.5216666000000001</v>
      </c>
      <c r="K5275" s="9">
        <v>0.48879119999999998</v>
      </c>
      <c r="L5275" s="48">
        <f t="shared" si="578"/>
        <v>2.9887912000000001</v>
      </c>
      <c r="M5275" s="9">
        <v>0.51922990000000002</v>
      </c>
      <c r="N5275" s="48">
        <f t="shared" si="579"/>
        <v>3.5192299</v>
      </c>
      <c r="O5275" s="26">
        <v>0.53742730000000005</v>
      </c>
      <c r="P5275" s="93">
        <f t="shared" si="580"/>
        <v>4.0374273000000001</v>
      </c>
    </row>
    <row r="5276" spans="1:16">
      <c r="A5276" s="10">
        <v>2942.3580000000002</v>
      </c>
      <c r="B5276" s="31">
        <v>0.54974749999999994</v>
      </c>
      <c r="C5276" s="9">
        <v>0.57805550000000006</v>
      </c>
      <c r="D5276" s="31">
        <f t="shared" si="574"/>
        <v>1.0780555000000001</v>
      </c>
      <c r="E5276" s="9">
        <v>0.51969650000000001</v>
      </c>
      <c r="F5276" s="31">
        <f t="shared" si="575"/>
        <v>1.5196965</v>
      </c>
      <c r="G5276" s="9">
        <v>0.55556119999999998</v>
      </c>
      <c r="H5276" s="32">
        <f t="shared" si="576"/>
        <v>2.0555612000000001</v>
      </c>
      <c r="I5276" s="9">
        <v>0.51926240000000001</v>
      </c>
      <c r="J5276" s="31">
        <f t="shared" si="577"/>
        <v>2.5192624000000001</v>
      </c>
      <c r="K5276" s="9">
        <v>0.48665079999999999</v>
      </c>
      <c r="L5276" s="48">
        <f t="shared" si="578"/>
        <v>2.9866508000000001</v>
      </c>
      <c r="M5276" s="9">
        <v>0.51804280000000003</v>
      </c>
      <c r="N5276" s="48">
        <f t="shared" si="579"/>
        <v>3.5180427999999999</v>
      </c>
      <c r="O5276" s="26">
        <v>0.53468349999999998</v>
      </c>
      <c r="P5276" s="93">
        <f t="shared" si="580"/>
        <v>4.0346834999999999</v>
      </c>
    </row>
    <row r="5277" spans="1:16">
      <c r="A5277" s="10">
        <v>2942.84</v>
      </c>
      <c r="B5277" s="31">
        <v>0.54829139999999998</v>
      </c>
      <c r="C5277" s="9">
        <v>0.57632470000000002</v>
      </c>
      <c r="D5277" s="31">
        <f t="shared" si="574"/>
        <v>1.0763247</v>
      </c>
      <c r="E5277" s="9">
        <v>0.51753070000000001</v>
      </c>
      <c r="F5277" s="31">
        <f t="shared" si="575"/>
        <v>1.5175307</v>
      </c>
      <c r="G5277" s="9">
        <v>0.55406549999999999</v>
      </c>
      <c r="H5277" s="32">
        <f t="shared" si="576"/>
        <v>2.0540655000000001</v>
      </c>
      <c r="I5277" s="9">
        <v>0.51691419999999999</v>
      </c>
      <c r="J5277" s="31">
        <f t="shared" si="577"/>
        <v>2.5169142</v>
      </c>
      <c r="K5277" s="9">
        <v>0.48456009999999999</v>
      </c>
      <c r="L5277" s="48">
        <f t="shared" si="578"/>
        <v>2.9845600999999999</v>
      </c>
      <c r="M5277" s="9">
        <v>0.51686779999999999</v>
      </c>
      <c r="N5277" s="48">
        <f t="shared" si="579"/>
        <v>3.5168678</v>
      </c>
      <c r="O5277" s="26">
        <v>0.53200999999999998</v>
      </c>
      <c r="P5277" s="93">
        <f t="shared" si="580"/>
        <v>4.0320099999999996</v>
      </c>
    </row>
    <row r="5278" spans="1:16">
      <c r="A5278" s="10">
        <v>2943.3229999999999</v>
      </c>
      <c r="B5278" s="31">
        <v>0.54687730000000001</v>
      </c>
      <c r="C5278" s="9">
        <v>0.57461799999999996</v>
      </c>
      <c r="D5278" s="31">
        <f t="shared" si="574"/>
        <v>1.0746180000000001</v>
      </c>
      <c r="E5278" s="9">
        <v>0.51540390000000003</v>
      </c>
      <c r="F5278" s="31">
        <f t="shared" si="575"/>
        <v>1.5154038999999999</v>
      </c>
      <c r="G5278" s="9">
        <v>0.55262339999999999</v>
      </c>
      <c r="H5278" s="32">
        <f t="shared" si="576"/>
        <v>2.0526233999999999</v>
      </c>
      <c r="I5278" s="9">
        <v>0.51467379999999996</v>
      </c>
      <c r="J5278" s="31">
        <f t="shared" si="577"/>
        <v>2.5146737999999997</v>
      </c>
      <c r="K5278" s="9">
        <v>0.48256389999999999</v>
      </c>
      <c r="L5278" s="48">
        <f t="shared" si="578"/>
        <v>2.9825639000000002</v>
      </c>
      <c r="M5278" s="9">
        <v>0.51571489999999998</v>
      </c>
      <c r="N5278" s="48">
        <f t="shared" si="579"/>
        <v>3.5157148999999999</v>
      </c>
      <c r="O5278" s="26">
        <v>0.52942330000000004</v>
      </c>
      <c r="P5278" s="93">
        <f t="shared" si="580"/>
        <v>4.0294233000000004</v>
      </c>
    </row>
    <row r="5279" spans="1:16">
      <c r="A5279" s="10">
        <v>2943.8049999999998</v>
      </c>
      <c r="B5279" s="31">
        <v>0.54555640000000005</v>
      </c>
      <c r="C5279" s="9">
        <v>0.572963</v>
      </c>
      <c r="D5279" s="31">
        <f t="shared" si="574"/>
        <v>1.0729630000000001</v>
      </c>
      <c r="E5279" s="9">
        <v>0.51334729999999995</v>
      </c>
      <c r="F5279" s="31">
        <f t="shared" si="575"/>
        <v>1.5133473</v>
      </c>
      <c r="G5279" s="9">
        <v>0.55125679999999999</v>
      </c>
      <c r="H5279" s="32">
        <f t="shared" si="576"/>
        <v>2.0512568</v>
      </c>
      <c r="I5279" s="9">
        <v>0.51259449999999995</v>
      </c>
      <c r="J5279" s="31">
        <f t="shared" si="577"/>
        <v>2.5125945000000001</v>
      </c>
      <c r="K5279" s="9">
        <v>0.4807054</v>
      </c>
      <c r="L5279" s="48">
        <f t="shared" si="578"/>
        <v>2.9807054000000002</v>
      </c>
      <c r="M5279" s="9">
        <v>0.51460150000000004</v>
      </c>
      <c r="N5279" s="48">
        <f t="shared" si="579"/>
        <v>3.5146014999999999</v>
      </c>
      <c r="O5279" s="26">
        <v>0.52694200000000002</v>
      </c>
      <c r="P5279" s="93">
        <f t="shared" si="580"/>
        <v>4.026942</v>
      </c>
    </row>
    <row r="5280" spans="1:16">
      <c r="A5280" s="10">
        <v>2944.2869999999998</v>
      </c>
      <c r="B5280" s="31">
        <v>0.54436390000000001</v>
      </c>
      <c r="C5280" s="9">
        <v>0.57139309999999999</v>
      </c>
      <c r="D5280" s="31">
        <f t="shared" si="574"/>
        <v>1.0713930999999999</v>
      </c>
      <c r="E5280" s="9">
        <v>0.51138740000000005</v>
      </c>
      <c r="F5280" s="31">
        <f t="shared" si="575"/>
        <v>1.5113874</v>
      </c>
      <c r="G5280" s="9">
        <v>0.54997810000000003</v>
      </c>
      <c r="H5280" s="32">
        <f t="shared" si="576"/>
        <v>2.0499781000000001</v>
      </c>
      <c r="I5280" s="9">
        <v>0.51071160000000004</v>
      </c>
      <c r="J5280" s="31">
        <f t="shared" si="577"/>
        <v>2.5107116</v>
      </c>
      <c r="K5280" s="9">
        <v>0.47901260000000001</v>
      </c>
      <c r="L5280" s="48">
        <f t="shared" si="578"/>
        <v>2.9790125999999999</v>
      </c>
      <c r="M5280" s="9">
        <v>0.51354129999999998</v>
      </c>
      <c r="N5280" s="48">
        <f t="shared" si="579"/>
        <v>3.5135413</v>
      </c>
      <c r="O5280" s="26">
        <v>0.52458839999999995</v>
      </c>
      <c r="P5280" s="93">
        <f t="shared" si="580"/>
        <v>4.0245883999999998</v>
      </c>
    </row>
    <row r="5281" spans="1:16">
      <c r="A5281" s="10">
        <v>2944.7689999999998</v>
      </c>
      <c r="B5281" s="31">
        <v>0.5433152</v>
      </c>
      <c r="C5281" s="9">
        <v>0.56993879999999997</v>
      </c>
      <c r="D5281" s="31">
        <f t="shared" si="574"/>
        <v>1.0699388000000001</v>
      </c>
      <c r="E5281" s="9">
        <v>0.50954500000000003</v>
      </c>
      <c r="F5281" s="31">
        <f t="shared" si="575"/>
        <v>1.5095450000000001</v>
      </c>
      <c r="G5281" s="9">
        <v>0.54878870000000002</v>
      </c>
      <c r="H5281" s="32">
        <f t="shared" si="576"/>
        <v>2.0487887000000002</v>
      </c>
      <c r="I5281" s="9">
        <v>0.50904070000000001</v>
      </c>
      <c r="J5281" s="31">
        <f t="shared" si="577"/>
        <v>2.5090406999999999</v>
      </c>
      <c r="K5281" s="9">
        <v>0.47749360000000002</v>
      </c>
      <c r="L5281" s="48">
        <f t="shared" si="578"/>
        <v>2.9774935999999999</v>
      </c>
      <c r="M5281" s="9">
        <v>0.51254359999999999</v>
      </c>
      <c r="N5281" s="48">
        <f t="shared" si="579"/>
        <v>3.5125435999999999</v>
      </c>
      <c r="O5281" s="26">
        <v>0.52238370000000001</v>
      </c>
      <c r="P5281" s="93">
        <f t="shared" si="580"/>
        <v>4.0223836999999998</v>
      </c>
    </row>
    <row r="5282" spans="1:16">
      <c r="A5282" s="10">
        <v>2945.2510000000002</v>
      </c>
      <c r="B5282" s="31">
        <v>0.54240200000000005</v>
      </c>
      <c r="C5282" s="9">
        <v>0.56862509999999999</v>
      </c>
      <c r="D5282" s="31">
        <f t="shared" si="574"/>
        <v>1.0686251</v>
      </c>
      <c r="E5282" s="9">
        <v>0.50783670000000003</v>
      </c>
      <c r="F5282" s="31">
        <f t="shared" si="575"/>
        <v>1.5078366999999999</v>
      </c>
      <c r="G5282" s="9">
        <v>0.5476858</v>
      </c>
      <c r="H5282" s="32">
        <f t="shared" si="576"/>
        <v>2.0476858</v>
      </c>
      <c r="I5282" s="9">
        <v>0.50757600000000003</v>
      </c>
      <c r="J5282" s="31">
        <f t="shared" si="577"/>
        <v>2.5075760000000002</v>
      </c>
      <c r="K5282" s="9">
        <v>0.4761416</v>
      </c>
      <c r="L5282" s="48">
        <f t="shared" si="578"/>
        <v>2.9761416000000001</v>
      </c>
      <c r="M5282" s="9">
        <v>0.51161160000000006</v>
      </c>
      <c r="N5282" s="48">
        <f t="shared" si="579"/>
        <v>3.5116116000000002</v>
      </c>
      <c r="O5282" s="26">
        <v>0.52035169999999997</v>
      </c>
      <c r="P5282" s="93">
        <f t="shared" si="580"/>
        <v>4.0203517</v>
      </c>
    </row>
    <row r="5283" spans="1:16">
      <c r="A5283" s="10">
        <v>2945.7330000000002</v>
      </c>
      <c r="B5283" s="31">
        <v>0.541605</v>
      </c>
      <c r="C5283" s="9">
        <v>0.56746940000000001</v>
      </c>
      <c r="D5283" s="31">
        <f t="shared" si="574"/>
        <v>1.0674694</v>
      </c>
      <c r="E5283" s="9">
        <v>0.50627319999999998</v>
      </c>
      <c r="F5283" s="31">
        <f t="shared" si="575"/>
        <v>1.5062731999999999</v>
      </c>
      <c r="G5283" s="9">
        <v>0.54666689999999996</v>
      </c>
      <c r="H5283" s="32">
        <f t="shared" si="576"/>
        <v>2.0466669</v>
      </c>
      <c r="I5283" s="9">
        <v>0.50629639999999998</v>
      </c>
      <c r="J5283" s="31">
        <f t="shared" si="577"/>
        <v>2.5062964000000001</v>
      </c>
      <c r="K5283" s="9">
        <v>0.4749429</v>
      </c>
      <c r="L5283" s="48">
        <f t="shared" si="578"/>
        <v>2.9749428999999998</v>
      </c>
      <c r="M5283" s="9">
        <v>0.51074560000000002</v>
      </c>
      <c r="N5283" s="48">
        <f t="shared" si="579"/>
        <v>3.5107455999999999</v>
      </c>
      <c r="O5283" s="26">
        <v>0.51851849999999999</v>
      </c>
      <c r="P5283" s="93">
        <f t="shared" si="580"/>
        <v>4.0185184999999999</v>
      </c>
    </row>
    <row r="5284" spans="1:16">
      <c r="A5284" s="10">
        <v>2946.2150000000001</v>
      </c>
      <c r="B5284" s="31">
        <v>0.54090550000000004</v>
      </c>
      <c r="C5284" s="9">
        <v>0.56648180000000004</v>
      </c>
      <c r="D5284" s="31">
        <f t="shared" si="574"/>
        <v>1.0664818</v>
      </c>
      <c r="E5284" s="9">
        <v>0.50486620000000004</v>
      </c>
      <c r="F5284" s="31">
        <f t="shared" si="575"/>
        <v>1.5048661999999999</v>
      </c>
      <c r="G5284" s="9">
        <v>0.54573910000000003</v>
      </c>
      <c r="H5284" s="32">
        <f t="shared" si="576"/>
        <v>2.0457391</v>
      </c>
      <c r="I5284" s="9">
        <v>0.50517860000000003</v>
      </c>
      <c r="J5284" s="31">
        <f t="shared" si="577"/>
        <v>2.5051785999999998</v>
      </c>
      <c r="K5284" s="9">
        <v>0.47388829999999998</v>
      </c>
      <c r="L5284" s="48">
        <f t="shared" si="578"/>
        <v>2.9738883</v>
      </c>
      <c r="M5284" s="9">
        <v>0.50995020000000002</v>
      </c>
      <c r="N5284" s="48">
        <f t="shared" si="579"/>
        <v>3.5099502</v>
      </c>
      <c r="O5284" s="26">
        <v>0.5169125</v>
      </c>
      <c r="P5284" s="93">
        <f t="shared" si="580"/>
        <v>4.0169125000000001</v>
      </c>
    </row>
    <row r="5285" spans="1:16">
      <c r="A5285" s="10">
        <v>2946.6970000000001</v>
      </c>
      <c r="B5285" s="31">
        <v>0.54029550000000004</v>
      </c>
      <c r="C5285" s="9">
        <v>0.56566950000000005</v>
      </c>
      <c r="D5285" s="31">
        <f t="shared" si="574"/>
        <v>1.0656695</v>
      </c>
      <c r="E5285" s="9">
        <v>0.5036273</v>
      </c>
      <c r="F5285" s="31">
        <f t="shared" si="575"/>
        <v>1.5036273</v>
      </c>
      <c r="G5285" s="9">
        <v>0.54492090000000004</v>
      </c>
      <c r="H5285" s="32">
        <f t="shared" si="576"/>
        <v>2.0449209000000002</v>
      </c>
      <c r="I5285" s="9">
        <v>0.50420580000000004</v>
      </c>
      <c r="J5285" s="31">
        <f t="shared" si="577"/>
        <v>2.5042058000000003</v>
      </c>
      <c r="K5285" s="9">
        <v>0.47298089999999998</v>
      </c>
      <c r="L5285" s="48">
        <f t="shared" si="578"/>
        <v>2.9729809</v>
      </c>
      <c r="M5285" s="9">
        <v>0.50924309999999995</v>
      </c>
      <c r="N5285" s="48">
        <f t="shared" si="579"/>
        <v>3.5092430999999999</v>
      </c>
      <c r="O5285" s="26">
        <v>0.51556630000000003</v>
      </c>
      <c r="P5285" s="93">
        <f t="shared" si="580"/>
        <v>4.0155662999999997</v>
      </c>
    </row>
    <row r="5286" spans="1:16">
      <c r="A5286" s="10">
        <v>2947.1790000000001</v>
      </c>
      <c r="B5286" s="31">
        <v>0.53978159999999997</v>
      </c>
      <c r="C5286" s="9">
        <v>0.56503170000000003</v>
      </c>
      <c r="D5286" s="31">
        <f t="shared" si="574"/>
        <v>1.0650317</v>
      </c>
      <c r="E5286" s="9">
        <v>0.50256559999999995</v>
      </c>
      <c r="F5286" s="31">
        <f t="shared" si="575"/>
        <v>1.5025656000000001</v>
      </c>
      <c r="G5286" s="9">
        <v>0.5442321</v>
      </c>
      <c r="H5286" s="32">
        <f t="shared" si="576"/>
        <v>2.0442320999999999</v>
      </c>
      <c r="I5286" s="9">
        <v>0.50336959999999997</v>
      </c>
      <c r="J5286" s="31">
        <f t="shared" si="577"/>
        <v>2.5033696000000001</v>
      </c>
      <c r="K5286" s="9">
        <v>0.47223009999999999</v>
      </c>
      <c r="L5286" s="48">
        <f t="shared" si="578"/>
        <v>2.9722301</v>
      </c>
      <c r="M5286" s="9">
        <v>0.50864779999999998</v>
      </c>
      <c r="N5286" s="48">
        <f t="shared" si="579"/>
        <v>3.5086477999999999</v>
      </c>
      <c r="O5286" s="26">
        <v>0.51450280000000004</v>
      </c>
      <c r="P5286" s="93">
        <f t="shared" si="580"/>
        <v>4.0145027999999998</v>
      </c>
    </row>
    <row r="5287" spans="1:16">
      <c r="A5287" s="10">
        <v>2947.6619999999998</v>
      </c>
      <c r="B5287" s="31">
        <v>0.53937330000000006</v>
      </c>
      <c r="C5287" s="9">
        <v>0.56455739999999999</v>
      </c>
      <c r="D5287" s="31">
        <f t="shared" si="574"/>
        <v>1.0645574</v>
      </c>
      <c r="E5287" s="9">
        <v>0.50168520000000005</v>
      </c>
      <c r="F5287" s="31">
        <f t="shared" si="575"/>
        <v>1.5016852000000001</v>
      </c>
      <c r="G5287" s="9">
        <v>0.54368819999999995</v>
      </c>
      <c r="H5287" s="32">
        <f t="shared" si="576"/>
        <v>2.0436882000000001</v>
      </c>
      <c r="I5287" s="9">
        <v>0.50266639999999996</v>
      </c>
      <c r="J5287" s="31">
        <f t="shared" si="577"/>
        <v>2.5026663999999998</v>
      </c>
      <c r="K5287" s="9">
        <v>0.47164640000000002</v>
      </c>
      <c r="L5287" s="48">
        <f t="shared" si="578"/>
        <v>2.9716464</v>
      </c>
      <c r="M5287" s="9">
        <v>0.50818810000000003</v>
      </c>
      <c r="N5287" s="48">
        <f t="shared" si="579"/>
        <v>3.5081880999999999</v>
      </c>
      <c r="O5287" s="26">
        <v>0.51373159999999995</v>
      </c>
      <c r="P5287" s="93">
        <f t="shared" si="580"/>
        <v>4.0137315999999998</v>
      </c>
    </row>
    <row r="5288" spans="1:16">
      <c r="A5288" s="10">
        <v>2948.1439999999998</v>
      </c>
      <c r="B5288" s="31">
        <v>0.53907210000000005</v>
      </c>
      <c r="C5288" s="9">
        <v>0.5642182</v>
      </c>
      <c r="D5288" s="31">
        <f t="shared" si="574"/>
        <v>1.0642182</v>
      </c>
      <c r="E5288" s="9">
        <v>0.50098160000000003</v>
      </c>
      <c r="F5288" s="31">
        <f t="shared" si="575"/>
        <v>1.5009816</v>
      </c>
      <c r="G5288" s="9">
        <v>0.54328719999999997</v>
      </c>
      <c r="H5288" s="32">
        <f t="shared" si="576"/>
        <v>2.0432872</v>
      </c>
      <c r="I5288" s="9">
        <v>0.50208739999999996</v>
      </c>
      <c r="J5288" s="31">
        <f t="shared" si="577"/>
        <v>2.5020873999999997</v>
      </c>
      <c r="K5288" s="9">
        <v>0.47122960000000003</v>
      </c>
      <c r="L5288" s="48">
        <f t="shared" si="578"/>
        <v>2.9712296</v>
      </c>
      <c r="M5288" s="9">
        <v>0.50787660000000001</v>
      </c>
      <c r="N5288" s="48">
        <f t="shared" si="579"/>
        <v>3.5078765999999999</v>
      </c>
      <c r="O5288" s="26">
        <v>0.51323629999999998</v>
      </c>
      <c r="P5288" s="93">
        <f t="shared" si="580"/>
        <v>4.0132363</v>
      </c>
    </row>
    <row r="5289" spans="1:16">
      <c r="A5289" s="10">
        <v>2948.6260000000002</v>
      </c>
      <c r="B5289" s="31">
        <v>0.53886040000000002</v>
      </c>
      <c r="C5289" s="9">
        <v>0.56397679999999994</v>
      </c>
      <c r="D5289" s="31">
        <f t="shared" si="574"/>
        <v>1.0639767999999998</v>
      </c>
      <c r="E5289" s="9">
        <v>0.50044259999999996</v>
      </c>
      <c r="F5289" s="31">
        <f t="shared" si="575"/>
        <v>1.5004426</v>
      </c>
      <c r="G5289" s="9">
        <v>0.5430064</v>
      </c>
      <c r="H5289" s="32">
        <f t="shared" si="576"/>
        <v>2.0430063999999999</v>
      </c>
      <c r="I5289" s="9">
        <v>0.50161579999999995</v>
      </c>
      <c r="J5289" s="31">
        <f t="shared" si="577"/>
        <v>2.5016157999999997</v>
      </c>
      <c r="K5289" s="9">
        <v>0.47096320000000003</v>
      </c>
      <c r="L5289" s="48">
        <f t="shared" si="578"/>
        <v>2.9709631999999999</v>
      </c>
      <c r="M5289" s="9">
        <v>0.50770380000000004</v>
      </c>
      <c r="N5289" s="48">
        <f t="shared" si="579"/>
        <v>3.5077037999999998</v>
      </c>
      <c r="O5289" s="26">
        <v>0.51298120000000003</v>
      </c>
      <c r="P5289" s="93">
        <f t="shared" si="580"/>
        <v>4.0129812000000005</v>
      </c>
    </row>
    <row r="5290" spans="1:16">
      <c r="A5290" s="10">
        <v>2949.1080000000002</v>
      </c>
      <c r="B5290" s="31">
        <v>0.53870189999999996</v>
      </c>
      <c r="C5290" s="9">
        <v>0.56378709999999999</v>
      </c>
      <c r="D5290" s="31">
        <f t="shared" si="574"/>
        <v>1.0637870999999999</v>
      </c>
      <c r="E5290" s="9">
        <v>0.50004970000000004</v>
      </c>
      <c r="F5290" s="31">
        <f t="shared" si="575"/>
        <v>1.5000496999999999</v>
      </c>
      <c r="G5290" s="9">
        <v>0.54280609999999996</v>
      </c>
      <c r="H5290" s="32">
        <f t="shared" si="576"/>
        <v>2.0428061</v>
      </c>
      <c r="I5290" s="9">
        <v>0.50122610000000001</v>
      </c>
      <c r="J5290" s="31">
        <f t="shared" si="577"/>
        <v>2.5012261000000002</v>
      </c>
      <c r="K5290" s="9">
        <v>0.47081659999999997</v>
      </c>
      <c r="L5290" s="48">
        <f t="shared" si="578"/>
        <v>2.9708166</v>
      </c>
      <c r="M5290" s="9">
        <v>0.50763829999999999</v>
      </c>
      <c r="N5290" s="48">
        <f t="shared" si="579"/>
        <v>3.5076383</v>
      </c>
      <c r="O5290" s="26">
        <v>0.51291169999999997</v>
      </c>
      <c r="P5290" s="93">
        <f t="shared" si="580"/>
        <v>4.0129117000000001</v>
      </c>
    </row>
    <row r="5291" spans="1:16">
      <c r="A5291" s="10">
        <v>2949.59</v>
      </c>
      <c r="B5291" s="31">
        <v>0.53855439999999999</v>
      </c>
      <c r="C5291" s="9">
        <v>0.56361470000000002</v>
      </c>
      <c r="D5291" s="31">
        <f t="shared" si="574"/>
        <v>1.0636147</v>
      </c>
      <c r="E5291" s="9">
        <v>0.49978669999999997</v>
      </c>
      <c r="F5291" s="31">
        <f t="shared" si="575"/>
        <v>1.4997867</v>
      </c>
      <c r="G5291" s="9">
        <v>0.54264190000000001</v>
      </c>
      <c r="H5291" s="32">
        <f t="shared" si="576"/>
        <v>2.0426419</v>
      </c>
      <c r="I5291" s="9">
        <v>0.50089159999999999</v>
      </c>
      <c r="J5291" s="31">
        <f t="shared" si="577"/>
        <v>2.5008916000000001</v>
      </c>
      <c r="K5291" s="9">
        <v>0.47075440000000002</v>
      </c>
      <c r="L5291" s="48">
        <f t="shared" si="578"/>
        <v>2.9707544000000001</v>
      </c>
      <c r="M5291" s="9">
        <v>0.50763709999999995</v>
      </c>
      <c r="N5291" s="48">
        <f t="shared" si="579"/>
        <v>3.5076371000000002</v>
      </c>
      <c r="O5291" s="26">
        <v>0.51297300000000001</v>
      </c>
      <c r="P5291" s="93">
        <f t="shared" si="580"/>
        <v>4.0129729999999997</v>
      </c>
    </row>
    <row r="5292" spans="1:16">
      <c r="A5292" s="10">
        <v>2950.0720000000001</v>
      </c>
      <c r="B5292" s="31">
        <v>0.53838969999999997</v>
      </c>
      <c r="C5292" s="9">
        <v>0.56344910000000004</v>
      </c>
      <c r="D5292" s="31">
        <f t="shared" si="574"/>
        <v>1.0634491000000001</v>
      </c>
      <c r="E5292" s="9">
        <v>0.49964570000000003</v>
      </c>
      <c r="F5292" s="31">
        <f t="shared" si="575"/>
        <v>1.4996457000000001</v>
      </c>
      <c r="G5292" s="9">
        <v>0.54248510000000005</v>
      </c>
      <c r="H5292" s="32">
        <f t="shared" si="576"/>
        <v>2.0424850999999999</v>
      </c>
      <c r="I5292" s="9">
        <v>0.50059569999999998</v>
      </c>
      <c r="J5292" s="31">
        <f t="shared" si="577"/>
        <v>2.5005956999999999</v>
      </c>
      <c r="K5292" s="9">
        <v>0.47075610000000001</v>
      </c>
      <c r="L5292" s="48">
        <f t="shared" si="578"/>
        <v>2.9707561</v>
      </c>
      <c r="M5292" s="9">
        <v>0.50766180000000005</v>
      </c>
      <c r="N5292" s="48">
        <f t="shared" si="579"/>
        <v>3.5076618000000002</v>
      </c>
      <c r="O5292" s="26">
        <v>0.51312349999999995</v>
      </c>
      <c r="P5292" s="93">
        <f t="shared" si="580"/>
        <v>4.0131234999999998</v>
      </c>
    </row>
    <row r="5293" spans="1:16">
      <c r="A5293" s="10">
        <v>2950.5540000000001</v>
      </c>
      <c r="B5293" s="31">
        <v>0.53820610000000002</v>
      </c>
      <c r="C5293" s="9">
        <v>0.56331019999999998</v>
      </c>
      <c r="D5293" s="31">
        <f t="shared" si="574"/>
        <v>1.0633102000000001</v>
      </c>
      <c r="E5293" s="9">
        <v>0.49963020000000002</v>
      </c>
      <c r="F5293" s="31">
        <f t="shared" si="575"/>
        <v>1.4996301999999999</v>
      </c>
      <c r="G5293" s="9">
        <v>0.54233010000000004</v>
      </c>
      <c r="H5293" s="32">
        <f t="shared" si="576"/>
        <v>2.0423301</v>
      </c>
      <c r="I5293" s="9">
        <v>0.50034259999999997</v>
      </c>
      <c r="J5293" s="31">
        <f t="shared" si="577"/>
        <v>2.5003425999999997</v>
      </c>
      <c r="K5293" s="9">
        <v>0.47081859999999998</v>
      </c>
      <c r="L5293" s="48">
        <f t="shared" si="578"/>
        <v>2.9708185999999999</v>
      </c>
      <c r="M5293" s="9">
        <v>0.5076929</v>
      </c>
      <c r="N5293" s="48">
        <f t="shared" si="579"/>
        <v>3.5076928999999999</v>
      </c>
      <c r="O5293" s="26">
        <v>0.51334480000000005</v>
      </c>
      <c r="P5293" s="93">
        <f t="shared" si="580"/>
        <v>4.0133448000000005</v>
      </c>
    </row>
    <row r="5294" spans="1:16">
      <c r="A5294" s="10">
        <v>2951.0360000000001</v>
      </c>
      <c r="B5294" s="31">
        <v>0.53803579999999995</v>
      </c>
      <c r="C5294" s="9">
        <v>0.56324669999999999</v>
      </c>
      <c r="D5294" s="31">
        <f t="shared" si="574"/>
        <v>1.0632467000000001</v>
      </c>
      <c r="E5294" s="9">
        <v>0.49975199999999997</v>
      </c>
      <c r="F5294" s="31">
        <f t="shared" si="575"/>
        <v>1.499752</v>
      </c>
      <c r="G5294" s="9">
        <v>0.54220250000000003</v>
      </c>
      <c r="H5294" s="32">
        <f t="shared" si="576"/>
        <v>2.0422025000000001</v>
      </c>
      <c r="I5294" s="9">
        <v>0.50015829999999994</v>
      </c>
      <c r="J5294" s="31">
        <f t="shared" si="577"/>
        <v>2.5001582999999998</v>
      </c>
      <c r="K5294" s="9">
        <v>0.47096549999999998</v>
      </c>
      <c r="L5294" s="48">
        <f t="shared" si="578"/>
        <v>2.9709655000000001</v>
      </c>
      <c r="M5294" s="9">
        <v>0.50773889999999999</v>
      </c>
      <c r="N5294" s="48">
        <f t="shared" si="579"/>
        <v>3.5077389000000001</v>
      </c>
      <c r="O5294" s="26">
        <v>0.51364270000000001</v>
      </c>
      <c r="P5294" s="93">
        <f t="shared" si="580"/>
        <v>4.0136427000000001</v>
      </c>
    </row>
    <row r="5295" spans="1:16">
      <c r="A5295" s="10">
        <v>2951.5189999999998</v>
      </c>
      <c r="B5295" s="31">
        <v>0.53792969999999996</v>
      </c>
      <c r="C5295" s="9">
        <v>0.56331439999999999</v>
      </c>
      <c r="D5295" s="31">
        <f t="shared" si="574"/>
        <v>1.0633143999999999</v>
      </c>
      <c r="E5295" s="9">
        <v>0.50002530000000001</v>
      </c>
      <c r="F5295" s="31">
        <f t="shared" si="575"/>
        <v>1.5000252999999999</v>
      </c>
      <c r="G5295" s="9">
        <v>0.54214499999999999</v>
      </c>
      <c r="H5295" s="32">
        <f t="shared" si="576"/>
        <v>2.0421450000000001</v>
      </c>
      <c r="I5295" s="9">
        <v>0.50008019999999997</v>
      </c>
      <c r="J5295" s="31">
        <f t="shared" si="577"/>
        <v>2.5000802000000002</v>
      </c>
      <c r="K5295" s="9">
        <v>0.47123169999999998</v>
      </c>
      <c r="L5295" s="48">
        <f t="shared" si="578"/>
        <v>2.9712317000000001</v>
      </c>
      <c r="M5295" s="9">
        <v>0.50782899999999997</v>
      </c>
      <c r="N5295" s="48">
        <f t="shared" si="579"/>
        <v>3.5078290000000001</v>
      </c>
      <c r="O5295" s="26">
        <v>0.51403580000000004</v>
      </c>
      <c r="P5295" s="93">
        <f t="shared" si="580"/>
        <v>4.0140358000000003</v>
      </c>
    </row>
    <row r="5296" spans="1:16">
      <c r="A5296" s="10">
        <v>2952</v>
      </c>
      <c r="B5296" s="31">
        <v>0.53794719999999996</v>
      </c>
      <c r="C5296" s="9">
        <v>0.56356260000000002</v>
      </c>
      <c r="D5296" s="31">
        <f t="shared" si="574"/>
        <v>1.0635626</v>
      </c>
      <c r="E5296" s="9">
        <v>0.50046159999999995</v>
      </c>
      <c r="F5296" s="31">
        <f t="shared" si="575"/>
        <v>1.5004616</v>
      </c>
      <c r="G5296" s="9">
        <v>0.54220930000000001</v>
      </c>
      <c r="H5296" s="32">
        <f t="shared" si="576"/>
        <v>2.0422093000000001</v>
      </c>
      <c r="I5296" s="9">
        <v>0.50014890000000001</v>
      </c>
      <c r="J5296" s="31">
        <f t="shared" si="577"/>
        <v>2.5001489000000001</v>
      </c>
      <c r="K5296" s="9">
        <v>0.47165180000000001</v>
      </c>
      <c r="L5296" s="48">
        <f t="shared" si="578"/>
        <v>2.9716518000000001</v>
      </c>
      <c r="M5296" s="9">
        <v>0.50800440000000002</v>
      </c>
      <c r="N5296" s="48">
        <f t="shared" si="579"/>
        <v>3.5080043999999999</v>
      </c>
      <c r="O5296" s="26">
        <v>0.51454480000000002</v>
      </c>
      <c r="P5296" s="93">
        <f t="shared" si="580"/>
        <v>4.0145448000000004</v>
      </c>
    </row>
    <row r="5297" spans="1:16">
      <c r="A5297" s="10">
        <v>2952.4830000000002</v>
      </c>
      <c r="B5297" s="31">
        <v>0.53812660000000001</v>
      </c>
      <c r="C5297" s="9">
        <v>0.56400939999999999</v>
      </c>
      <c r="D5297" s="31">
        <f t="shared" si="574"/>
        <v>1.0640094</v>
      </c>
      <c r="E5297" s="9">
        <v>0.50106419999999996</v>
      </c>
      <c r="F5297" s="31">
        <f t="shared" si="575"/>
        <v>1.5010642000000001</v>
      </c>
      <c r="G5297" s="9">
        <v>0.54243609999999998</v>
      </c>
      <c r="H5297" s="32">
        <f t="shared" si="576"/>
        <v>2.0424360999999998</v>
      </c>
      <c r="I5297" s="9">
        <v>0.50038769999999999</v>
      </c>
      <c r="J5297" s="31">
        <f t="shared" si="577"/>
        <v>2.5003877000000001</v>
      </c>
      <c r="K5297" s="9">
        <v>0.47224690000000002</v>
      </c>
      <c r="L5297" s="48">
        <f t="shared" si="578"/>
        <v>2.9722469</v>
      </c>
      <c r="M5297" s="9">
        <v>0.5082991</v>
      </c>
      <c r="N5297" s="48">
        <f t="shared" si="579"/>
        <v>3.5082990999999999</v>
      </c>
      <c r="O5297" s="26">
        <v>0.51517559999999996</v>
      </c>
      <c r="P5297" s="93">
        <f t="shared" si="580"/>
        <v>4.0151756000000001</v>
      </c>
    </row>
    <row r="5298" spans="1:16">
      <c r="A5298" s="10">
        <v>2952.9650000000001</v>
      </c>
      <c r="B5298" s="31">
        <v>0.53847590000000001</v>
      </c>
      <c r="C5298" s="9">
        <v>0.56464130000000001</v>
      </c>
      <c r="D5298" s="31">
        <f t="shared" si="574"/>
        <v>1.0646412999999999</v>
      </c>
      <c r="E5298" s="9">
        <v>0.50182870000000002</v>
      </c>
      <c r="F5298" s="31">
        <f t="shared" si="575"/>
        <v>1.5018286999999999</v>
      </c>
      <c r="G5298" s="9">
        <v>0.54284410000000005</v>
      </c>
      <c r="H5298" s="32">
        <f t="shared" si="576"/>
        <v>2.0428440999999999</v>
      </c>
      <c r="I5298" s="9">
        <v>0.50079689999999999</v>
      </c>
      <c r="J5298" s="31">
        <f t="shared" si="577"/>
        <v>2.5007969000000001</v>
      </c>
      <c r="K5298" s="9">
        <v>0.47301179999999998</v>
      </c>
      <c r="L5298" s="48">
        <f t="shared" si="578"/>
        <v>2.9730118000000001</v>
      </c>
      <c r="M5298" s="9">
        <v>0.50872759999999995</v>
      </c>
      <c r="N5298" s="48">
        <f t="shared" si="579"/>
        <v>3.5087275999999998</v>
      </c>
      <c r="O5298" s="26">
        <v>0.5159165</v>
      </c>
      <c r="P5298" s="93">
        <f t="shared" si="580"/>
        <v>4.0159165000000003</v>
      </c>
    </row>
    <row r="5299" spans="1:16">
      <c r="A5299" s="10">
        <v>2953.4470000000001</v>
      </c>
      <c r="B5299" s="31">
        <v>0.53897170000000005</v>
      </c>
      <c r="C5299" s="9">
        <v>0.56541200000000003</v>
      </c>
      <c r="D5299" s="31">
        <f t="shared" si="574"/>
        <v>1.065412</v>
      </c>
      <c r="E5299" s="9">
        <v>0.50274989999999997</v>
      </c>
      <c r="F5299" s="31">
        <f t="shared" si="575"/>
        <v>1.5027499</v>
      </c>
      <c r="G5299" s="9">
        <v>0.5434312</v>
      </c>
      <c r="H5299" s="32">
        <f t="shared" si="576"/>
        <v>2.0434312000000001</v>
      </c>
      <c r="I5299" s="9">
        <v>0.50135189999999996</v>
      </c>
      <c r="J5299" s="31">
        <f t="shared" si="577"/>
        <v>2.5013519</v>
      </c>
      <c r="K5299" s="9">
        <v>0.47392190000000001</v>
      </c>
      <c r="L5299" s="48">
        <f t="shared" si="578"/>
        <v>2.9739219000000001</v>
      </c>
      <c r="M5299" s="9">
        <v>0.50928379999999995</v>
      </c>
      <c r="N5299" s="48">
        <f t="shared" si="579"/>
        <v>3.5092838</v>
      </c>
      <c r="O5299" s="26">
        <v>0.51673449999999999</v>
      </c>
      <c r="P5299" s="93">
        <f t="shared" si="580"/>
        <v>4.0167345000000001</v>
      </c>
    </row>
    <row r="5300" spans="1:16">
      <c r="A5300" s="10">
        <v>2953.9290000000001</v>
      </c>
      <c r="B5300" s="31">
        <v>0.53957370000000004</v>
      </c>
      <c r="C5300" s="9">
        <v>0.56626279999999996</v>
      </c>
      <c r="D5300" s="31">
        <f t="shared" si="574"/>
        <v>1.0662628000000001</v>
      </c>
      <c r="E5300" s="9">
        <v>0.50382850000000001</v>
      </c>
      <c r="F5300" s="31">
        <f t="shared" si="575"/>
        <v>1.5038285</v>
      </c>
      <c r="G5300" s="9">
        <v>0.5441821</v>
      </c>
      <c r="H5300" s="32">
        <f t="shared" si="576"/>
        <v>2.0441821</v>
      </c>
      <c r="I5300" s="9">
        <v>0.50201079999999998</v>
      </c>
      <c r="J5300" s="31">
        <f t="shared" si="577"/>
        <v>2.5020107999999999</v>
      </c>
      <c r="K5300" s="9">
        <v>0.47493849999999999</v>
      </c>
      <c r="L5300" s="48">
        <f t="shared" si="578"/>
        <v>2.9749384999999999</v>
      </c>
      <c r="M5300" s="9">
        <v>0.50994879999999998</v>
      </c>
      <c r="N5300" s="48">
        <f t="shared" si="579"/>
        <v>3.5099488000000001</v>
      </c>
      <c r="O5300" s="26">
        <v>0.51758859999999995</v>
      </c>
      <c r="P5300" s="93">
        <f t="shared" si="580"/>
        <v>4.0175885999999998</v>
      </c>
    </row>
    <row r="5301" spans="1:16">
      <c r="A5301" s="10">
        <v>2954.4110000000001</v>
      </c>
      <c r="B5301" s="31">
        <v>0.54024309999999998</v>
      </c>
      <c r="C5301" s="9">
        <v>0.56714419999999999</v>
      </c>
      <c r="D5301" s="31">
        <f t="shared" si="574"/>
        <v>1.0671442</v>
      </c>
      <c r="E5301" s="9">
        <v>0.50507219999999997</v>
      </c>
      <c r="F5301" s="31">
        <f t="shared" si="575"/>
        <v>1.5050721999999999</v>
      </c>
      <c r="G5301" s="9">
        <v>0.54507919999999999</v>
      </c>
      <c r="H5301" s="32">
        <f t="shared" si="576"/>
        <v>2.0450792</v>
      </c>
      <c r="I5301" s="9">
        <v>0.50273509999999999</v>
      </c>
      <c r="J5301" s="31">
        <f t="shared" si="577"/>
        <v>2.5027350999999998</v>
      </c>
      <c r="K5301" s="9">
        <v>0.476026</v>
      </c>
      <c r="L5301" s="48">
        <f t="shared" si="578"/>
        <v>2.9760260000000001</v>
      </c>
      <c r="M5301" s="9">
        <v>0.51070360000000004</v>
      </c>
      <c r="N5301" s="48">
        <f t="shared" si="579"/>
        <v>3.5107036000000003</v>
      </c>
      <c r="O5301" s="26">
        <v>0.51844109999999999</v>
      </c>
      <c r="P5301" s="93">
        <f t="shared" si="580"/>
        <v>4.0184411000000004</v>
      </c>
    </row>
    <row r="5302" spans="1:16">
      <c r="A5302" s="10">
        <v>2954.893</v>
      </c>
      <c r="B5302" s="31">
        <v>0.54095260000000001</v>
      </c>
      <c r="C5302" s="9">
        <v>0.56802030000000003</v>
      </c>
      <c r="D5302" s="31">
        <f t="shared" si="574"/>
        <v>1.0680203000000001</v>
      </c>
      <c r="E5302" s="9">
        <v>0.50650059999999997</v>
      </c>
      <c r="F5302" s="31">
        <f t="shared" si="575"/>
        <v>1.5065005999999999</v>
      </c>
      <c r="G5302" s="9">
        <v>0.54611330000000002</v>
      </c>
      <c r="H5302" s="32">
        <f t="shared" si="576"/>
        <v>2.0461133</v>
      </c>
      <c r="I5302" s="9">
        <v>0.50349500000000003</v>
      </c>
      <c r="J5302" s="31">
        <f t="shared" si="577"/>
        <v>2.503495</v>
      </c>
      <c r="K5302" s="9">
        <v>0.47715689999999999</v>
      </c>
      <c r="L5302" s="48">
        <f t="shared" si="578"/>
        <v>2.9771568999999998</v>
      </c>
      <c r="M5302" s="9">
        <v>0.51153709999999997</v>
      </c>
      <c r="N5302" s="48">
        <f t="shared" si="579"/>
        <v>3.5115371</v>
      </c>
      <c r="O5302" s="26">
        <v>0.51926260000000002</v>
      </c>
      <c r="P5302" s="93">
        <f t="shared" si="580"/>
        <v>4.0192626000000002</v>
      </c>
    </row>
    <row r="5303" spans="1:16">
      <c r="A5303" s="10">
        <v>2955.375</v>
      </c>
      <c r="B5303" s="31">
        <v>0.54169970000000001</v>
      </c>
      <c r="C5303" s="9">
        <v>0.56887920000000003</v>
      </c>
      <c r="D5303" s="31">
        <f t="shared" si="574"/>
        <v>1.0688792</v>
      </c>
      <c r="E5303" s="9">
        <v>0.50813620000000004</v>
      </c>
      <c r="F5303" s="31">
        <f t="shared" si="575"/>
        <v>1.5081362</v>
      </c>
      <c r="G5303" s="9">
        <v>0.54728900000000003</v>
      </c>
      <c r="H5303" s="32">
        <f t="shared" si="576"/>
        <v>2.0472890000000001</v>
      </c>
      <c r="I5303" s="9">
        <v>0.50427979999999994</v>
      </c>
      <c r="J5303" s="31">
        <f t="shared" si="577"/>
        <v>2.5042797999999999</v>
      </c>
      <c r="K5303" s="9">
        <v>0.47831899999999999</v>
      </c>
      <c r="L5303" s="48">
        <f t="shared" si="578"/>
        <v>2.9783189999999999</v>
      </c>
      <c r="M5303" s="9">
        <v>0.51245169999999995</v>
      </c>
      <c r="N5303" s="48">
        <f t="shared" si="579"/>
        <v>3.5124516999999997</v>
      </c>
      <c r="O5303" s="26">
        <v>0.52003840000000001</v>
      </c>
      <c r="P5303" s="93">
        <f t="shared" si="580"/>
        <v>4.0200383999999998</v>
      </c>
    </row>
    <row r="5304" spans="1:16">
      <c r="A5304" s="10">
        <v>2955.857</v>
      </c>
      <c r="B5304" s="31">
        <v>0.54249530000000001</v>
      </c>
      <c r="C5304" s="9">
        <v>0.56972449999999997</v>
      </c>
      <c r="D5304" s="31">
        <f t="shared" si="574"/>
        <v>1.0697245</v>
      </c>
      <c r="E5304" s="9">
        <v>0.50999410000000001</v>
      </c>
      <c r="F5304" s="31">
        <f t="shared" si="575"/>
        <v>1.5099941000000001</v>
      </c>
      <c r="G5304" s="9">
        <v>0.54861970000000004</v>
      </c>
      <c r="H5304" s="32">
        <f t="shared" si="576"/>
        <v>2.0486197000000002</v>
      </c>
      <c r="I5304" s="9">
        <v>0.50509420000000005</v>
      </c>
      <c r="J5304" s="31">
        <f t="shared" si="577"/>
        <v>2.5050942000000003</v>
      </c>
      <c r="K5304" s="9">
        <v>0.47951110000000002</v>
      </c>
      <c r="L5304" s="48">
        <f t="shared" si="578"/>
        <v>2.9795110999999999</v>
      </c>
      <c r="M5304" s="9">
        <v>0.513459</v>
      </c>
      <c r="N5304" s="48">
        <f t="shared" si="579"/>
        <v>3.5134590000000001</v>
      </c>
      <c r="O5304" s="26">
        <v>0.52076520000000004</v>
      </c>
      <c r="P5304" s="93">
        <f t="shared" si="580"/>
        <v>4.0207651999999996</v>
      </c>
    </row>
    <row r="5305" spans="1:16">
      <c r="A5305" s="10">
        <v>2956.34</v>
      </c>
      <c r="B5305" s="31">
        <v>0.54335800000000001</v>
      </c>
      <c r="C5305" s="9">
        <v>0.57056890000000005</v>
      </c>
      <c r="D5305" s="31">
        <f t="shared" si="574"/>
        <v>1.0705689</v>
      </c>
      <c r="E5305" s="9">
        <v>0.51208140000000002</v>
      </c>
      <c r="F5305" s="31">
        <f t="shared" si="575"/>
        <v>1.5120814</v>
      </c>
      <c r="G5305" s="9">
        <v>0.55012399999999995</v>
      </c>
      <c r="H5305" s="32">
        <f t="shared" si="576"/>
        <v>2.0501239999999998</v>
      </c>
      <c r="I5305" s="9">
        <v>0.50595469999999998</v>
      </c>
      <c r="J5305" s="31">
        <f t="shared" si="577"/>
        <v>2.5059547000000002</v>
      </c>
      <c r="K5305" s="9">
        <v>0.480736</v>
      </c>
      <c r="L5305" s="48">
        <f t="shared" si="578"/>
        <v>2.9807359999999998</v>
      </c>
      <c r="M5305" s="9">
        <v>0.5145729</v>
      </c>
      <c r="N5305" s="48">
        <f t="shared" si="579"/>
        <v>3.5145729000000001</v>
      </c>
      <c r="O5305" s="26">
        <v>0.52144789999999996</v>
      </c>
      <c r="P5305" s="93">
        <f t="shared" si="580"/>
        <v>4.0214479000000001</v>
      </c>
    </row>
    <row r="5306" spans="1:16">
      <c r="A5306" s="10">
        <v>2956.8220000000001</v>
      </c>
      <c r="B5306" s="31">
        <v>0.54430109999999998</v>
      </c>
      <c r="C5306" s="9">
        <v>0.57142360000000003</v>
      </c>
      <c r="D5306" s="31">
        <f t="shared" si="574"/>
        <v>1.0714236000000001</v>
      </c>
      <c r="E5306" s="9">
        <v>0.51439029999999997</v>
      </c>
      <c r="F5306" s="31">
        <f t="shared" si="575"/>
        <v>1.5143903000000001</v>
      </c>
      <c r="G5306" s="9">
        <v>0.55181400000000003</v>
      </c>
      <c r="H5306" s="32">
        <f t="shared" si="576"/>
        <v>2.0518140000000002</v>
      </c>
      <c r="I5306" s="9">
        <v>0.50687579999999999</v>
      </c>
      <c r="J5306" s="31">
        <f t="shared" si="577"/>
        <v>2.5068758</v>
      </c>
      <c r="K5306" s="9">
        <v>0.48199530000000002</v>
      </c>
      <c r="L5306" s="48">
        <f t="shared" si="578"/>
        <v>2.9819952999999999</v>
      </c>
      <c r="M5306" s="9">
        <v>0.51579940000000002</v>
      </c>
      <c r="N5306" s="48">
        <f t="shared" si="579"/>
        <v>3.5157994000000001</v>
      </c>
      <c r="O5306" s="26">
        <v>0.52209329999999998</v>
      </c>
      <c r="P5306" s="93">
        <f t="shared" si="580"/>
        <v>4.0220932999999999</v>
      </c>
    </row>
    <row r="5307" spans="1:16">
      <c r="A5307" s="10">
        <v>2957.3040000000001</v>
      </c>
      <c r="B5307" s="31">
        <v>0.54533030000000005</v>
      </c>
      <c r="C5307" s="9">
        <v>0.57229850000000004</v>
      </c>
      <c r="D5307" s="31">
        <f t="shared" si="574"/>
        <v>1.0722985</v>
      </c>
      <c r="E5307" s="9">
        <v>0.51690670000000005</v>
      </c>
      <c r="F5307" s="31">
        <f t="shared" si="575"/>
        <v>1.5169067000000001</v>
      </c>
      <c r="G5307" s="9">
        <v>0.5536934</v>
      </c>
      <c r="H5307" s="32">
        <f t="shared" si="576"/>
        <v>2.0536934000000002</v>
      </c>
      <c r="I5307" s="9">
        <v>0.50786359999999997</v>
      </c>
      <c r="J5307" s="31">
        <f t="shared" si="577"/>
        <v>2.5078635999999999</v>
      </c>
      <c r="K5307" s="9">
        <v>0.48328739999999998</v>
      </c>
      <c r="L5307" s="48">
        <f t="shared" si="578"/>
        <v>2.9832874</v>
      </c>
      <c r="M5307" s="9">
        <v>0.51713900000000002</v>
      </c>
      <c r="N5307" s="48">
        <f t="shared" si="579"/>
        <v>3.5171390000000002</v>
      </c>
      <c r="O5307" s="26">
        <v>0.52271279999999998</v>
      </c>
      <c r="P5307" s="93">
        <f t="shared" si="580"/>
        <v>4.0227127999999999</v>
      </c>
    </row>
    <row r="5308" spans="1:16">
      <c r="A5308" s="10">
        <v>2957.7860000000001</v>
      </c>
      <c r="B5308" s="31">
        <v>0.54644329999999997</v>
      </c>
      <c r="C5308" s="9">
        <v>0.57320689999999996</v>
      </c>
      <c r="D5308" s="31">
        <f t="shared" si="574"/>
        <v>1.0732069</v>
      </c>
      <c r="E5308" s="9">
        <v>0.51961579999999996</v>
      </c>
      <c r="F5308" s="31">
        <f t="shared" si="575"/>
        <v>1.5196158</v>
      </c>
      <c r="G5308" s="9">
        <v>0.55575669999999999</v>
      </c>
      <c r="H5308" s="32">
        <f t="shared" si="576"/>
        <v>2.0557566999999999</v>
      </c>
      <c r="I5308" s="9">
        <v>0.50891759999999997</v>
      </c>
      <c r="J5308" s="31">
        <f t="shared" si="577"/>
        <v>2.5089176000000002</v>
      </c>
      <c r="K5308" s="9">
        <v>0.48461019999999999</v>
      </c>
      <c r="L5308" s="48">
        <f t="shared" si="578"/>
        <v>2.9846102000000001</v>
      </c>
      <c r="M5308" s="9">
        <v>0.51858740000000003</v>
      </c>
      <c r="N5308" s="48">
        <f t="shared" si="579"/>
        <v>3.5185873999999999</v>
      </c>
      <c r="O5308" s="26">
        <v>0.52331879999999997</v>
      </c>
      <c r="P5308" s="93">
        <f t="shared" si="580"/>
        <v>4.0233188000000002</v>
      </c>
    </row>
    <row r="5309" spans="1:16">
      <c r="A5309" s="10">
        <v>2958.268</v>
      </c>
      <c r="B5309" s="31">
        <v>0.54763629999999996</v>
      </c>
      <c r="C5309" s="9">
        <v>0.57416529999999999</v>
      </c>
      <c r="D5309" s="31">
        <f t="shared" si="574"/>
        <v>1.0741653</v>
      </c>
      <c r="E5309" s="9">
        <v>0.52251029999999998</v>
      </c>
      <c r="F5309" s="31">
        <f t="shared" si="575"/>
        <v>1.5225103</v>
      </c>
      <c r="G5309" s="9">
        <v>0.55799449999999995</v>
      </c>
      <c r="H5309" s="32">
        <f t="shared" si="576"/>
        <v>2.0579944999999999</v>
      </c>
      <c r="I5309" s="9">
        <v>0.51003229999999999</v>
      </c>
      <c r="J5309" s="31">
        <f t="shared" si="577"/>
        <v>2.5100322999999998</v>
      </c>
      <c r="K5309" s="9">
        <v>0.48596250000000002</v>
      </c>
      <c r="L5309" s="48">
        <f t="shared" si="578"/>
        <v>2.9859624999999999</v>
      </c>
      <c r="M5309" s="9">
        <v>0.52014400000000005</v>
      </c>
      <c r="N5309" s="48">
        <f t="shared" si="579"/>
        <v>3.5201440000000002</v>
      </c>
      <c r="O5309" s="26">
        <v>0.52392530000000004</v>
      </c>
      <c r="P5309" s="93">
        <f t="shared" si="580"/>
        <v>4.0239253000000001</v>
      </c>
    </row>
    <row r="5310" spans="1:16">
      <c r="A5310" s="10">
        <v>2958.75</v>
      </c>
      <c r="B5310" s="31">
        <v>0.54891009999999996</v>
      </c>
      <c r="C5310" s="9">
        <v>0.5751965</v>
      </c>
      <c r="D5310" s="31">
        <f t="shared" si="574"/>
        <v>1.0751965000000001</v>
      </c>
      <c r="E5310" s="9">
        <v>0.52559549999999999</v>
      </c>
      <c r="F5310" s="31">
        <f t="shared" si="575"/>
        <v>1.5255955000000001</v>
      </c>
      <c r="G5310" s="9">
        <v>0.56039740000000005</v>
      </c>
      <c r="H5310" s="32">
        <f t="shared" si="576"/>
        <v>2.0603974000000003</v>
      </c>
      <c r="I5310" s="9">
        <v>0.5111985</v>
      </c>
      <c r="J5310" s="31">
        <f t="shared" si="577"/>
        <v>2.5111984999999999</v>
      </c>
      <c r="K5310" s="9">
        <v>0.48734880000000003</v>
      </c>
      <c r="L5310" s="48">
        <f t="shared" si="578"/>
        <v>2.9873487999999999</v>
      </c>
      <c r="M5310" s="9">
        <v>0.52181639999999996</v>
      </c>
      <c r="N5310" s="48">
        <f t="shared" si="579"/>
        <v>3.5218164000000001</v>
      </c>
      <c r="O5310" s="26">
        <v>0.5245495</v>
      </c>
      <c r="P5310" s="93">
        <f t="shared" si="580"/>
        <v>4.0245495</v>
      </c>
    </row>
    <row r="5311" spans="1:16">
      <c r="A5311" s="10">
        <v>2959.232</v>
      </c>
      <c r="B5311" s="31">
        <v>0.5502705</v>
      </c>
      <c r="C5311" s="9">
        <v>0.57632209999999995</v>
      </c>
      <c r="D5311" s="31">
        <f t="shared" si="574"/>
        <v>1.0763221000000001</v>
      </c>
      <c r="E5311" s="9">
        <v>0.52888780000000002</v>
      </c>
      <c r="F5311" s="31">
        <f t="shared" si="575"/>
        <v>1.5288878000000001</v>
      </c>
      <c r="G5311" s="9">
        <v>0.56296009999999996</v>
      </c>
      <c r="H5311" s="32">
        <f t="shared" si="576"/>
        <v>2.0629600999999997</v>
      </c>
      <c r="I5311" s="9">
        <v>0.51241510000000001</v>
      </c>
      <c r="J5311" s="31">
        <f t="shared" si="577"/>
        <v>2.5124151000000001</v>
      </c>
      <c r="K5311" s="9">
        <v>0.48877710000000002</v>
      </c>
      <c r="L5311" s="48">
        <f t="shared" si="578"/>
        <v>2.9887771000000001</v>
      </c>
      <c r="M5311" s="9">
        <v>0.5236191</v>
      </c>
      <c r="N5311" s="48">
        <f t="shared" si="579"/>
        <v>3.5236190999999999</v>
      </c>
      <c r="O5311" s="26">
        <v>0.52520429999999996</v>
      </c>
      <c r="P5311" s="93">
        <f t="shared" si="580"/>
        <v>4.0252043000000004</v>
      </c>
    </row>
    <row r="5312" spans="1:16">
      <c r="A5312" s="10">
        <v>2959.7139999999999</v>
      </c>
      <c r="B5312" s="31">
        <v>0.55172469999999996</v>
      </c>
      <c r="C5312" s="9">
        <v>0.57755489999999998</v>
      </c>
      <c r="D5312" s="31">
        <f t="shared" si="574"/>
        <v>1.0775549</v>
      </c>
      <c r="E5312" s="9">
        <v>0.53240889999999996</v>
      </c>
      <c r="F5312" s="31">
        <f t="shared" si="575"/>
        <v>1.5324089000000001</v>
      </c>
      <c r="G5312" s="9">
        <v>0.56568249999999998</v>
      </c>
      <c r="H5312" s="32">
        <f t="shared" si="576"/>
        <v>2.0656824999999999</v>
      </c>
      <c r="I5312" s="9">
        <v>0.51368449999999999</v>
      </c>
      <c r="J5312" s="31">
        <f t="shared" si="577"/>
        <v>2.5136845000000001</v>
      </c>
      <c r="K5312" s="9">
        <v>0.49025750000000001</v>
      </c>
      <c r="L5312" s="48">
        <f t="shared" si="578"/>
        <v>2.9902575000000002</v>
      </c>
      <c r="M5312" s="9">
        <v>0.52557129999999996</v>
      </c>
      <c r="N5312" s="48">
        <f t="shared" si="579"/>
        <v>3.5255713000000002</v>
      </c>
      <c r="O5312" s="26">
        <v>0.52589640000000004</v>
      </c>
      <c r="P5312" s="93">
        <f t="shared" si="580"/>
        <v>4.0258963999999997</v>
      </c>
    </row>
    <row r="5313" spans="1:16">
      <c r="A5313" s="10">
        <v>2960.1970000000001</v>
      </c>
      <c r="B5313" s="31">
        <v>0.55327680000000001</v>
      </c>
      <c r="C5313" s="9">
        <v>0.57888899999999999</v>
      </c>
      <c r="D5313" s="31">
        <f t="shared" si="574"/>
        <v>1.078889</v>
      </c>
      <c r="E5313" s="9">
        <v>0.53618109999999997</v>
      </c>
      <c r="F5313" s="31">
        <f t="shared" si="575"/>
        <v>1.5361810999999999</v>
      </c>
      <c r="G5313" s="9">
        <v>0.5685692</v>
      </c>
      <c r="H5313" s="32">
        <f t="shared" si="576"/>
        <v>2.0685691999999998</v>
      </c>
      <c r="I5313" s="9">
        <v>0.51501410000000003</v>
      </c>
      <c r="J5313" s="31">
        <f t="shared" si="577"/>
        <v>2.5150141000000001</v>
      </c>
      <c r="K5313" s="9">
        <v>0.49179699999999998</v>
      </c>
      <c r="L5313" s="48">
        <f t="shared" si="578"/>
        <v>2.991797</v>
      </c>
      <c r="M5313" s="9">
        <v>0.52768559999999998</v>
      </c>
      <c r="N5313" s="48">
        <f t="shared" si="579"/>
        <v>3.5276855999999999</v>
      </c>
      <c r="O5313" s="26">
        <v>0.5266208</v>
      </c>
      <c r="P5313" s="93">
        <f t="shared" si="580"/>
        <v>4.0266207999999999</v>
      </c>
    </row>
    <row r="5314" spans="1:16">
      <c r="A5314" s="10">
        <v>2960.6790000000001</v>
      </c>
      <c r="B5314" s="31">
        <v>0.55492850000000005</v>
      </c>
      <c r="C5314" s="9">
        <v>0.5803005</v>
      </c>
      <c r="D5314" s="31">
        <f t="shared" si="574"/>
        <v>1.0803004999999999</v>
      </c>
      <c r="E5314" s="9">
        <v>0.54022420000000004</v>
      </c>
      <c r="F5314" s="31">
        <f t="shared" si="575"/>
        <v>1.5402241999999999</v>
      </c>
      <c r="G5314" s="9">
        <v>0.57162860000000004</v>
      </c>
      <c r="H5314" s="32">
        <f t="shared" si="576"/>
        <v>2.0716285999999999</v>
      </c>
      <c r="I5314" s="9">
        <v>0.51641599999999999</v>
      </c>
      <c r="J5314" s="31">
        <f t="shared" si="577"/>
        <v>2.516416</v>
      </c>
      <c r="K5314" s="9">
        <v>0.49340270000000003</v>
      </c>
      <c r="L5314" s="48">
        <f t="shared" si="578"/>
        <v>2.9934026999999999</v>
      </c>
      <c r="M5314" s="9">
        <v>0.52996920000000003</v>
      </c>
      <c r="N5314" s="48">
        <f t="shared" si="579"/>
        <v>3.5299692</v>
      </c>
      <c r="O5314" s="26">
        <v>0.52736530000000004</v>
      </c>
      <c r="P5314" s="93">
        <f t="shared" si="580"/>
        <v>4.0273652999999996</v>
      </c>
    </row>
    <row r="5315" spans="1:16">
      <c r="A5315" s="10">
        <v>2961.1610000000001</v>
      </c>
      <c r="B5315" s="31">
        <v>0.55667719999999998</v>
      </c>
      <c r="C5315" s="9">
        <v>0.58175730000000003</v>
      </c>
      <c r="D5315" s="31">
        <f t="shared" ref="D5315:D5378" si="581">C5315+0.5</f>
        <v>1.0817573</v>
      </c>
      <c r="E5315" s="9">
        <v>0.54455330000000002</v>
      </c>
      <c r="F5315" s="31">
        <f t="shared" ref="F5315:F5378" si="582">E5315+1</f>
        <v>1.5445533</v>
      </c>
      <c r="G5315" s="9">
        <v>0.57486999999999999</v>
      </c>
      <c r="H5315" s="32">
        <f t="shared" ref="H5315:H5378" si="583">G5315+1.5</f>
        <v>2.0748699999999998</v>
      </c>
      <c r="I5315" s="9">
        <v>0.51790020000000003</v>
      </c>
      <c r="J5315" s="31">
        <f t="shared" ref="J5315:J5378" si="584">I5315+2</f>
        <v>2.5179002000000001</v>
      </c>
      <c r="K5315" s="9">
        <v>0.49507869999999998</v>
      </c>
      <c r="L5315" s="48">
        <f t="shared" ref="L5315:L5378" si="585">K5315+2.5</f>
        <v>2.9950787000000001</v>
      </c>
      <c r="M5315" s="9">
        <v>0.53241799999999995</v>
      </c>
      <c r="N5315" s="48">
        <f t="shared" ref="N5315:N5378" si="586">M5315+3</f>
        <v>3.5324179999999998</v>
      </c>
      <c r="O5315" s="26">
        <v>0.52811280000000005</v>
      </c>
      <c r="P5315" s="93">
        <f t="shared" ref="P5315:P5378" si="587">O5315+3.5</f>
        <v>4.0281127999999997</v>
      </c>
    </row>
    <row r="5316" spans="1:16">
      <c r="A5316" s="10">
        <v>2961.643</v>
      </c>
      <c r="B5316" s="31">
        <v>0.55851770000000001</v>
      </c>
      <c r="C5316" s="9">
        <v>0.58323060000000004</v>
      </c>
      <c r="D5316" s="31">
        <f t="shared" si="581"/>
        <v>1.0832306</v>
      </c>
      <c r="E5316" s="9">
        <v>0.54918400000000001</v>
      </c>
      <c r="F5316" s="31">
        <f t="shared" si="582"/>
        <v>1.5491839999999999</v>
      </c>
      <c r="G5316" s="9">
        <v>0.57830479999999995</v>
      </c>
      <c r="H5316" s="32">
        <f t="shared" si="583"/>
        <v>2.0783047999999997</v>
      </c>
      <c r="I5316" s="9">
        <v>0.51947650000000001</v>
      </c>
      <c r="J5316" s="31">
        <f t="shared" si="584"/>
        <v>2.5194765000000001</v>
      </c>
      <c r="K5316" s="9">
        <v>0.49682860000000001</v>
      </c>
      <c r="L5316" s="48">
        <f t="shared" si="585"/>
        <v>2.9968286000000002</v>
      </c>
      <c r="M5316" s="9">
        <v>0.53502740000000004</v>
      </c>
      <c r="N5316" s="48">
        <f t="shared" si="586"/>
        <v>3.5350274000000002</v>
      </c>
      <c r="O5316" s="26">
        <v>0.52885380000000004</v>
      </c>
      <c r="P5316" s="93">
        <f t="shared" si="587"/>
        <v>4.0288538000000003</v>
      </c>
    </row>
    <row r="5317" spans="1:16">
      <c r="A5317" s="10">
        <v>2962.125</v>
      </c>
      <c r="B5317" s="31">
        <v>0.56045250000000002</v>
      </c>
      <c r="C5317" s="9">
        <v>0.58470739999999999</v>
      </c>
      <c r="D5317" s="31">
        <f t="shared" si="581"/>
        <v>1.0847074000000001</v>
      </c>
      <c r="E5317" s="9">
        <v>0.55412890000000004</v>
      </c>
      <c r="F5317" s="31">
        <f t="shared" si="582"/>
        <v>1.5541289</v>
      </c>
      <c r="G5317" s="9">
        <v>0.58194579999999996</v>
      </c>
      <c r="H5317" s="32">
        <f t="shared" si="583"/>
        <v>2.0819457999999997</v>
      </c>
      <c r="I5317" s="9">
        <v>0.52115480000000003</v>
      </c>
      <c r="J5317" s="31">
        <f t="shared" si="584"/>
        <v>2.5211548000000001</v>
      </c>
      <c r="K5317" s="9">
        <v>0.49866189999999999</v>
      </c>
      <c r="L5317" s="48">
        <f t="shared" si="585"/>
        <v>2.9986619000000001</v>
      </c>
      <c r="M5317" s="9">
        <v>0.53779719999999998</v>
      </c>
      <c r="N5317" s="48">
        <f t="shared" si="586"/>
        <v>3.5377972</v>
      </c>
      <c r="O5317" s="26">
        <v>0.52958360000000004</v>
      </c>
      <c r="P5317" s="93">
        <f t="shared" si="587"/>
        <v>4.0295836000000005</v>
      </c>
    </row>
    <row r="5318" spans="1:16">
      <c r="A5318" s="10">
        <v>2962.607</v>
      </c>
      <c r="B5318" s="31">
        <v>0.56248189999999998</v>
      </c>
      <c r="C5318" s="9">
        <v>0.58619589999999999</v>
      </c>
      <c r="D5318" s="31">
        <f t="shared" si="581"/>
        <v>1.0861958999999999</v>
      </c>
      <c r="E5318" s="9">
        <v>0.55939939999999999</v>
      </c>
      <c r="F5318" s="31">
        <f t="shared" si="582"/>
        <v>1.5593994</v>
      </c>
      <c r="G5318" s="9">
        <v>0.58580359999999998</v>
      </c>
      <c r="H5318" s="32">
        <f t="shared" si="583"/>
        <v>2.0858036000000002</v>
      </c>
      <c r="I5318" s="9">
        <v>0.52293979999999995</v>
      </c>
      <c r="J5318" s="31">
        <f t="shared" si="584"/>
        <v>2.5229398000000001</v>
      </c>
      <c r="K5318" s="9">
        <v>0.50058619999999998</v>
      </c>
      <c r="L5318" s="48">
        <f t="shared" si="585"/>
        <v>3.0005861999999999</v>
      </c>
      <c r="M5318" s="9">
        <v>0.54073450000000001</v>
      </c>
      <c r="N5318" s="48">
        <f t="shared" si="586"/>
        <v>3.5407345000000001</v>
      </c>
      <c r="O5318" s="26">
        <v>0.53031079999999997</v>
      </c>
      <c r="P5318" s="93">
        <f t="shared" si="587"/>
        <v>4.0303107999999996</v>
      </c>
    </row>
    <row r="5319" spans="1:16">
      <c r="A5319" s="10">
        <v>2963.0889999999999</v>
      </c>
      <c r="B5319" s="31">
        <v>0.56461030000000001</v>
      </c>
      <c r="C5319" s="9">
        <v>0.58772429999999998</v>
      </c>
      <c r="D5319" s="31">
        <f t="shared" si="581"/>
        <v>1.0877243000000001</v>
      </c>
      <c r="E5319" s="9">
        <v>0.56499940000000004</v>
      </c>
      <c r="F5319" s="31">
        <f t="shared" si="582"/>
        <v>1.5649994</v>
      </c>
      <c r="G5319" s="9">
        <v>0.58988649999999998</v>
      </c>
      <c r="H5319" s="32">
        <f t="shared" si="583"/>
        <v>2.0898865</v>
      </c>
      <c r="I5319" s="9">
        <v>0.52483400000000002</v>
      </c>
      <c r="J5319" s="31">
        <f t="shared" si="584"/>
        <v>2.5248340000000002</v>
      </c>
      <c r="K5319" s="9">
        <v>0.50260899999999997</v>
      </c>
      <c r="L5319" s="48">
        <f t="shared" si="585"/>
        <v>3.0026090000000001</v>
      </c>
      <c r="M5319" s="9">
        <v>0.54385300000000003</v>
      </c>
      <c r="N5319" s="48">
        <f t="shared" si="586"/>
        <v>3.5438529999999999</v>
      </c>
      <c r="O5319" s="26">
        <v>0.53105009999999997</v>
      </c>
      <c r="P5319" s="93">
        <f t="shared" si="587"/>
        <v>4.0310500999999999</v>
      </c>
    </row>
    <row r="5320" spans="1:16">
      <c r="A5320" s="10">
        <v>2963.5709999999999</v>
      </c>
      <c r="B5320" s="31">
        <v>0.56683300000000003</v>
      </c>
      <c r="C5320" s="9">
        <v>0.58932689999999999</v>
      </c>
      <c r="D5320" s="31">
        <f t="shared" si="581"/>
        <v>1.0893269000000001</v>
      </c>
      <c r="E5320" s="9">
        <v>0.57091930000000002</v>
      </c>
      <c r="F5320" s="31">
        <f t="shared" si="582"/>
        <v>1.5709192999999999</v>
      </c>
      <c r="G5320" s="9">
        <v>0.59419549999999999</v>
      </c>
      <c r="H5320" s="32">
        <f t="shared" si="583"/>
        <v>2.0941955000000001</v>
      </c>
      <c r="I5320" s="9">
        <v>0.52683449999999998</v>
      </c>
      <c r="J5320" s="31">
        <f t="shared" si="584"/>
        <v>2.5268345000000001</v>
      </c>
      <c r="K5320" s="9">
        <v>0.50473159999999995</v>
      </c>
      <c r="L5320" s="48">
        <f t="shared" si="585"/>
        <v>3.0047315999999999</v>
      </c>
      <c r="M5320" s="9">
        <v>0.54717090000000002</v>
      </c>
      <c r="N5320" s="48">
        <f t="shared" si="586"/>
        <v>3.5471709000000002</v>
      </c>
      <c r="O5320" s="26">
        <v>0.53181820000000002</v>
      </c>
      <c r="P5320" s="93">
        <f t="shared" si="587"/>
        <v>4.0318182</v>
      </c>
    </row>
    <row r="5321" spans="1:16">
      <c r="A5321" s="10">
        <v>2964.0529999999999</v>
      </c>
      <c r="B5321" s="31">
        <v>0.56913749999999996</v>
      </c>
      <c r="C5321" s="9">
        <v>0.59102889999999997</v>
      </c>
      <c r="D5321" s="31">
        <f t="shared" si="581"/>
        <v>1.0910289</v>
      </c>
      <c r="E5321" s="9">
        <v>0.57713720000000002</v>
      </c>
      <c r="F5321" s="31">
        <f t="shared" si="582"/>
        <v>1.5771372000000001</v>
      </c>
      <c r="G5321" s="9">
        <v>0.59872510000000001</v>
      </c>
      <c r="H5321" s="32">
        <f t="shared" si="583"/>
        <v>2.0987251000000002</v>
      </c>
      <c r="I5321" s="9">
        <v>0.52893670000000004</v>
      </c>
      <c r="J5321" s="31">
        <f t="shared" si="584"/>
        <v>2.5289367</v>
      </c>
      <c r="K5321" s="9">
        <v>0.50694360000000005</v>
      </c>
      <c r="L5321" s="48">
        <f t="shared" si="585"/>
        <v>3.0069436</v>
      </c>
      <c r="M5321" s="9">
        <v>0.55069710000000005</v>
      </c>
      <c r="N5321" s="48">
        <f t="shared" si="586"/>
        <v>3.5506970999999998</v>
      </c>
      <c r="O5321" s="26">
        <v>0.53262739999999997</v>
      </c>
      <c r="P5321" s="93">
        <f t="shared" si="587"/>
        <v>4.0326274</v>
      </c>
    </row>
    <row r="5322" spans="1:16">
      <c r="A5322" s="10">
        <v>2964.5360000000001</v>
      </c>
      <c r="B5322" s="31">
        <v>0.57150429999999997</v>
      </c>
      <c r="C5322" s="9">
        <v>0.59284060000000005</v>
      </c>
      <c r="D5322" s="31">
        <f t="shared" si="581"/>
        <v>1.0928406000000002</v>
      </c>
      <c r="E5322" s="9">
        <v>0.58361669999999999</v>
      </c>
      <c r="F5322" s="31">
        <f t="shared" si="582"/>
        <v>1.5836166999999999</v>
      </c>
      <c r="G5322" s="9">
        <v>0.60346350000000004</v>
      </c>
      <c r="H5322" s="32">
        <f t="shared" si="583"/>
        <v>2.1034635000000002</v>
      </c>
      <c r="I5322" s="9">
        <v>0.53113030000000006</v>
      </c>
      <c r="J5322" s="31">
        <f t="shared" si="584"/>
        <v>2.5311303000000001</v>
      </c>
      <c r="K5322" s="9">
        <v>0.50923059999999998</v>
      </c>
      <c r="L5322" s="48">
        <f t="shared" si="585"/>
        <v>3.0092306</v>
      </c>
      <c r="M5322" s="9">
        <v>0.55442950000000002</v>
      </c>
      <c r="N5322" s="48">
        <f t="shared" si="586"/>
        <v>3.5544294999999999</v>
      </c>
      <c r="O5322" s="26">
        <v>0.53348309999999999</v>
      </c>
      <c r="P5322" s="93">
        <f t="shared" si="587"/>
        <v>4.0334830999999998</v>
      </c>
    </row>
    <row r="5323" spans="1:16">
      <c r="A5323" s="10">
        <v>2965.018</v>
      </c>
      <c r="B5323" s="31">
        <v>0.57391349999999997</v>
      </c>
      <c r="C5323" s="9">
        <v>0.59475480000000003</v>
      </c>
      <c r="D5323" s="31">
        <f t="shared" si="581"/>
        <v>1.0947548</v>
      </c>
      <c r="E5323" s="9">
        <v>0.59031690000000003</v>
      </c>
      <c r="F5323" s="31">
        <f t="shared" si="582"/>
        <v>1.5903168999999999</v>
      </c>
      <c r="G5323" s="9">
        <v>0.60839529999999997</v>
      </c>
      <c r="H5323" s="32">
        <f t="shared" si="583"/>
        <v>2.1083952999999998</v>
      </c>
      <c r="I5323" s="9">
        <v>0.5334063</v>
      </c>
      <c r="J5323" s="31">
        <f t="shared" si="584"/>
        <v>2.5334063000000002</v>
      </c>
      <c r="K5323" s="9">
        <v>0.51157399999999997</v>
      </c>
      <c r="L5323" s="48">
        <f t="shared" si="585"/>
        <v>3.011574</v>
      </c>
      <c r="M5323" s="9">
        <v>0.55835250000000003</v>
      </c>
      <c r="N5323" s="48">
        <f t="shared" si="586"/>
        <v>3.5583524999999998</v>
      </c>
      <c r="O5323" s="26">
        <v>0.53438989999999997</v>
      </c>
      <c r="P5323" s="93">
        <f t="shared" si="587"/>
        <v>4.0343898999999999</v>
      </c>
    </row>
    <row r="5324" spans="1:16">
      <c r="A5324" s="10">
        <v>2965.5</v>
      </c>
      <c r="B5324" s="31">
        <v>0.57635309999999995</v>
      </c>
      <c r="C5324" s="9">
        <v>0.59675500000000004</v>
      </c>
      <c r="D5324" s="31">
        <f t="shared" si="581"/>
        <v>1.0967549999999999</v>
      </c>
      <c r="E5324" s="9">
        <v>0.59720600000000001</v>
      </c>
      <c r="F5324" s="31">
        <f t="shared" si="582"/>
        <v>1.5972059999999999</v>
      </c>
      <c r="G5324" s="9">
        <v>0.61350859999999996</v>
      </c>
      <c r="H5324" s="32">
        <f t="shared" si="583"/>
        <v>2.1135085999999998</v>
      </c>
      <c r="I5324" s="9">
        <v>0.53576120000000005</v>
      </c>
      <c r="J5324" s="31">
        <f t="shared" si="584"/>
        <v>2.5357612</v>
      </c>
      <c r="K5324" s="9">
        <v>0.51395970000000002</v>
      </c>
      <c r="L5324" s="48">
        <f t="shared" si="585"/>
        <v>3.0139597</v>
      </c>
      <c r="M5324" s="9">
        <v>0.56244280000000002</v>
      </c>
      <c r="N5324" s="48">
        <f t="shared" si="586"/>
        <v>3.5624427999999999</v>
      </c>
      <c r="O5324" s="26">
        <v>0.53534970000000004</v>
      </c>
      <c r="P5324" s="93">
        <f t="shared" si="587"/>
        <v>4.0353497000000003</v>
      </c>
    </row>
    <row r="5325" spans="1:16">
      <c r="A5325" s="10">
        <v>2965.982</v>
      </c>
      <c r="B5325" s="31">
        <v>0.57882409999999995</v>
      </c>
      <c r="C5325" s="9">
        <v>0.59882210000000002</v>
      </c>
      <c r="D5325" s="31">
        <f t="shared" si="581"/>
        <v>1.0988221</v>
      </c>
      <c r="E5325" s="9">
        <v>0.60426120000000005</v>
      </c>
      <c r="F5325" s="31">
        <f t="shared" si="582"/>
        <v>1.6042612000000001</v>
      </c>
      <c r="G5325" s="9">
        <v>0.61879209999999996</v>
      </c>
      <c r="H5325" s="32">
        <f t="shared" si="583"/>
        <v>2.1187920999999998</v>
      </c>
      <c r="I5325" s="9">
        <v>0.53819280000000003</v>
      </c>
      <c r="J5325" s="31">
        <f t="shared" si="584"/>
        <v>2.5381928</v>
      </c>
      <c r="K5325" s="9">
        <v>0.51638110000000004</v>
      </c>
      <c r="L5325" s="48">
        <f t="shared" si="585"/>
        <v>3.0163811000000003</v>
      </c>
      <c r="M5325" s="9">
        <v>0.5666717</v>
      </c>
      <c r="N5325" s="48">
        <f t="shared" si="586"/>
        <v>3.5666717000000001</v>
      </c>
      <c r="O5325" s="26">
        <v>0.53637040000000002</v>
      </c>
      <c r="P5325" s="93">
        <f t="shared" si="587"/>
        <v>4.0363704</v>
      </c>
    </row>
    <row r="5326" spans="1:16">
      <c r="A5326" s="10">
        <v>2966.4639999999999</v>
      </c>
      <c r="B5326" s="31">
        <v>0.58133939999999995</v>
      </c>
      <c r="C5326" s="9">
        <v>0.60094590000000003</v>
      </c>
      <c r="D5326" s="31">
        <f t="shared" si="581"/>
        <v>1.1009459000000001</v>
      </c>
      <c r="E5326" s="9">
        <v>0.61147050000000003</v>
      </c>
      <c r="F5326" s="31">
        <f t="shared" si="582"/>
        <v>1.6114705</v>
      </c>
      <c r="G5326" s="9">
        <v>0.62423660000000003</v>
      </c>
      <c r="H5326" s="32">
        <f t="shared" si="583"/>
        <v>2.1242366000000001</v>
      </c>
      <c r="I5326" s="9">
        <v>0.54070059999999998</v>
      </c>
      <c r="J5326" s="31">
        <f t="shared" si="584"/>
        <v>2.5407006000000001</v>
      </c>
      <c r="K5326" s="9">
        <v>0.5188374</v>
      </c>
      <c r="L5326" s="48">
        <f t="shared" si="585"/>
        <v>3.0188373999999998</v>
      </c>
      <c r="M5326" s="9">
        <v>0.57101199999999996</v>
      </c>
      <c r="N5326" s="48">
        <f t="shared" si="586"/>
        <v>3.5710120000000001</v>
      </c>
      <c r="O5326" s="26">
        <v>0.5374603</v>
      </c>
      <c r="P5326" s="93">
        <f t="shared" si="587"/>
        <v>4.0374603000000002</v>
      </c>
    </row>
    <row r="5327" spans="1:16">
      <c r="A5327" s="10">
        <v>2966.9459999999999</v>
      </c>
      <c r="B5327" s="31">
        <v>0.58391409999999999</v>
      </c>
      <c r="C5327" s="9">
        <v>0.60311879999999995</v>
      </c>
      <c r="D5327" s="31">
        <f t="shared" si="581"/>
        <v>1.1031187999999998</v>
      </c>
      <c r="E5327" s="9">
        <v>0.61882890000000002</v>
      </c>
      <c r="F5327" s="31">
        <f t="shared" si="582"/>
        <v>1.6188289</v>
      </c>
      <c r="G5327" s="9">
        <v>0.62982740000000004</v>
      </c>
      <c r="H5327" s="32">
        <f t="shared" si="583"/>
        <v>2.1298273999999999</v>
      </c>
      <c r="I5327" s="9">
        <v>0.54328259999999995</v>
      </c>
      <c r="J5327" s="31">
        <f t="shared" si="584"/>
        <v>2.5432825999999999</v>
      </c>
      <c r="K5327" s="9">
        <v>0.52132959999999995</v>
      </c>
      <c r="L5327" s="48">
        <f t="shared" si="585"/>
        <v>3.0213296000000001</v>
      </c>
      <c r="M5327" s="9">
        <v>0.57543849999999996</v>
      </c>
      <c r="N5327" s="48">
        <f t="shared" si="586"/>
        <v>3.5754384999999997</v>
      </c>
      <c r="O5327" s="26">
        <v>0.5386242</v>
      </c>
      <c r="P5327" s="93">
        <f t="shared" si="587"/>
        <v>4.0386242000000001</v>
      </c>
    </row>
    <row r="5328" spans="1:16">
      <c r="A5328" s="10">
        <v>2967.4279999999999</v>
      </c>
      <c r="B5328" s="31">
        <v>0.58655259999999998</v>
      </c>
      <c r="C5328" s="9">
        <v>0.60533499999999996</v>
      </c>
      <c r="D5328" s="31">
        <f t="shared" si="581"/>
        <v>1.105335</v>
      </c>
      <c r="E5328" s="9">
        <v>0.62632010000000005</v>
      </c>
      <c r="F5328" s="31">
        <f t="shared" si="582"/>
        <v>1.6263201</v>
      </c>
      <c r="G5328" s="9">
        <v>0.63553870000000001</v>
      </c>
      <c r="H5328" s="32">
        <f t="shared" si="583"/>
        <v>2.1355387000000001</v>
      </c>
      <c r="I5328" s="9">
        <v>0.54592739999999995</v>
      </c>
      <c r="J5328" s="31">
        <f t="shared" si="584"/>
        <v>2.5459274000000001</v>
      </c>
      <c r="K5328" s="9">
        <v>0.52385420000000005</v>
      </c>
      <c r="L5328" s="48">
        <f t="shared" si="585"/>
        <v>3.0238542000000002</v>
      </c>
      <c r="M5328" s="9">
        <v>0.57992520000000003</v>
      </c>
      <c r="N5328" s="48">
        <f t="shared" si="586"/>
        <v>3.5799251999999999</v>
      </c>
      <c r="O5328" s="26">
        <v>0.53985910000000004</v>
      </c>
      <c r="P5328" s="93">
        <f t="shared" si="587"/>
        <v>4.0398591000000001</v>
      </c>
    </row>
    <row r="5329" spans="1:16">
      <c r="A5329" s="10">
        <v>2967.91</v>
      </c>
      <c r="B5329" s="31">
        <v>0.58924160000000003</v>
      </c>
      <c r="C5329" s="9">
        <v>0.60757870000000003</v>
      </c>
      <c r="D5329" s="31">
        <f t="shared" si="581"/>
        <v>1.1075786999999999</v>
      </c>
      <c r="E5329" s="9">
        <v>0.63390489999999999</v>
      </c>
      <c r="F5329" s="31">
        <f t="shared" si="582"/>
        <v>1.6339049000000001</v>
      </c>
      <c r="G5329" s="9">
        <v>0.64132920000000004</v>
      </c>
      <c r="H5329" s="32">
        <f t="shared" si="583"/>
        <v>2.1413291999999999</v>
      </c>
      <c r="I5329" s="9">
        <v>0.54860980000000004</v>
      </c>
      <c r="J5329" s="31">
        <f t="shared" si="584"/>
        <v>2.5486097999999999</v>
      </c>
      <c r="K5329" s="9">
        <v>0.52639659999999999</v>
      </c>
      <c r="L5329" s="48">
        <f t="shared" si="585"/>
        <v>3.0263966</v>
      </c>
      <c r="M5329" s="9">
        <v>0.58444229999999997</v>
      </c>
      <c r="N5329" s="48">
        <f t="shared" si="586"/>
        <v>3.5844423000000001</v>
      </c>
      <c r="O5329" s="26">
        <v>0.54114600000000002</v>
      </c>
      <c r="P5329" s="93">
        <f t="shared" si="587"/>
        <v>4.0411460000000003</v>
      </c>
    </row>
    <row r="5330" spans="1:16">
      <c r="A5330" s="10">
        <v>2968.393</v>
      </c>
      <c r="B5330" s="31">
        <v>0.59194860000000005</v>
      </c>
      <c r="C5330" s="9">
        <v>0.60982239999999999</v>
      </c>
      <c r="D5330" s="31">
        <f t="shared" si="581"/>
        <v>1.1098224000000001</v>
      </c>
      <c r="E5330" s="9">
        <v>0.64152399999999998</v>
      </c>
      <c r="F5330" s="31">
        <f t="shared" si="582"/>
        <v>1.641524</v>
      </c>
      <c r="G5330" s="9">
        <v>0.64714740000000004</v>
      </c>
      <c r="H5330" s="32">
        <f t="shared" si="583"/>
        <v>2.1471474000000002</v>
      </c>
      <c r="I5330" s="9">
        <v>0.55129740000000005</v>
      </c>
      <c r="J5330" s="31">
        <f t="shared" si="584"/>
        <v>2.5512974000000002</v>
      </c>
      <c r="K5330" s="9">
        <v>0.52893590000000001</v>
      </c>
      <c r="L5330" s="48">
        <f t="shared" si="585"/>
        <v>3.0289359</v>
      </c>
      <c r="M5330" s="9">
        <v>0.58896099999999996</v>
      </c>
      <c r="N5330" s="48">
        <f t="shared" si="586"/>
        <v>3.5889609999999998</v>
      </c>
      <c r="O5330" s="26">
        <v>0.54245399999999999</v>
      </c>
      <c r="P5330" s="93">
        <f t="shared" si="587"/>
        <v>4.0424540000000002</v>
      </c>
    </row>
    <row r="5331" spans="1:16">
      <c r="A5331" s="10">
        <v>2968.875</v>
      </c>
      <c r="B5331" s="31">
        <v>0.59462999999999999</v>
      </c>
      <c r="C5331" s="9">
        <v>0.61202369999999995</v>
      </c>
      <c r="D5331" s="31">
        <f t="shared" si="581"/>
        <v>1.1120236999999999</v>
      </c>
      <c r="E5331" s="9">
        <v>0.649088</v>
      </c>
      <c r="F5331" s="31">
        <f t="shared" si="582"/>
        <v>1.6490879999999999</v>
      </c>
      <c r="G5331" s="9">
        <v>0.65292969999999995</v>
      </c>
      <c r="H5331" s="32">
        <f t="shared" si="583"/>
        <v>2.1529297000000001</v>
      </c>
      <c r="I5331" s="9">
        <v>0.55394929999999998</v>
      </c>
      <c r="J5331" s="31">
        <f t="shared" si="584"/>
        <v>2.5539493000000002</v>
      </c>
      <c r="K5331" s="9">
        <v>0.53144290000000005</v>
      </c>
      <c r="L5331" s="48">
        <f t="shared" si="585"/>
        <v>3.0314429000000001</v>
      </c>
      <c r="M5331" s="9">
        <v>0.59345029999999999</v>
      </c>
      <c r="N5331" s="48">
        <f t="shared" si="586"/>
        <v>3.5934502999999998</v>
      </c>
      <c r="O5331" s="26">
        <v>0.54374210000000001</v>
      </c>
      <c r="P5331" s="93">
        <f t="shared" si="587"/>
        <v>4.0437421000000002</v>
      </c>
    </row>
    <row r="5332" spans="1:16">
      <c r="A5332" s="10">
        <v>2969.357</v>
      </c>
      <c r="B5332" s="31">
        <v>0.59723760000000004</v>
      </c>
      <c r="C5332" s="9">
        <v>0.61413359999999995</v>
      </c>
      <c r="D5332" s="31">
        <f t="shared" si="581"/>
        <v>1.1141335999999999</v>
      </c>
      <c r="E5332" s="9">
        <v>0.65649440000000003</v>
      </c>
      <c r="F5332" s="31">
        <f t="shared" si="582"/>
        <v>1.6564944000000001</v>
      </c>
      <c r="G5332" s="9">
        <v>0.65861389999999997</v>
      </c>
      <c r="H5332" s="32">
        <f t="shared" si="583"/>
        <v>2.1586138999999998</v>
      </c>
      <c r="I5332" s="9">
        <v>0.55652650000000004</v>
      </c>
      <c r="J5332" s="31">
        <f t="shared" si="584"/>
        <v>2.5565264999999999</v>
      </c>
      <c r="K5332" s="9">
        <v>0.53389019999999998</v>
      </c>
      <c r="L5332" s="48">
        <f t="shared" si="585"/>
        <v>3.0338902000000001</v>
      </c>
      <c r="M5332" s="9">
        <v>0.59788509999999995</v>
      </c>
      <c r="N5332" s="48">
        <f t="shared" si="586"/>
        <v>3.5978851000000001</v>
      </c>
      <c r="O5332" s="26">
        <v>0.54496990000000001</v>
      </c>
      <c r="P5332" s="93">
        <f t="shared" si="587"/>
        <v>4.0449698999999999</v>
      </c>
    </row>
    <row r="5333" spans="1:16">
      <c r="A5333" s="10">
        <v>2969.8389999999999</v>
      </c>
      <c r="B5333" s="31">
        <v>0.59973909999999997</v>
      </c>
      <c r="C5333" s="9">
        <v>0.61610920000000002</v>
      </c>
      <c r="D5333" s="31">
        <f t="shared" si="581"/>
        <v>1.1161091999999999</v>
      </c>
      <c r="E5333" s="9">
        <v>0.66364369999999995</v>
      </c>
      <c r="F5333" s="31">
        <f t="shared" si="582"/>
        <v>1.6636436999999999</v>
      </c>
      <c r="G5333" s="9">
        <v>0.66414680000000004</v>
      </c>
      <c r="H5333" s="32">
        <f t="shared" si="583"/>
        <v>2.1641468000000001</v>
      </c>
      <c r="I5333" s="9">
        <v>0.55900280000000002</v>
      </c>
      <c r="J5333" s="31">
        <f t="shared" si="584"/>
        <v>2.5590028</v>
      </c>
      <c r="K5333" s="9">
        <v>0.53625409999999996</v>
      </c>
      <c r="L5333" s="48">
        <f t="shared" si="585"/>
        <v>3.0362540999999998</v>
      </c>
      <c r="M5333" s="9">
        <v>0.60224610000000001</v>
      </c>
      <c r="N5333" s="48">
        <f t="shared" si="586"/>
        <v>3.6022460999999999</v>
      </c>
      <c r="O5333" s="26">
        <v>0.54610429999999999</v>
      </c>
      <c r="P5333" s="93">
        <f t="shared" si="587"/>
        <v>4.0461042999999997</v>
      </c>
    </row>
    <row r="5334" spans="1:16">
      <c r="A5334" s="10">
        <v>2970.3209999999999</v>
      </c>
      <c r="B5334" s="31">
        <v>0.60210779999999997</v>
      </c>
      <c r="C5334" s="9">
        <v>0.61791370000000001</v>
      </c>
      <c r="D5334" s="31">
        <f t="shared" si="581"/>
        <v>1.1179136999999999</v>
      </c>
      <c r="E5334" s="9">
        <v>0.67043520000000001</v>
      </c>
      <c r="F5334" s="31">
        <f t="shared" si="582"/>
        <v>1.6704352</v>
      </c>
      <c r="G5334" s="9">
        <v>0.66947690000000004</v>
      </c>
      <c r="H5334" s="32">
        <f t="shared" si="583"/>
        <v>2.1694769000000003</v>
      </c>
      <c r="I5334" s="9">
        <v>0.56135690000000005</v>
      </c>
      <c r="J5334" s="31">
        <f t="shared" si="584"/>
        <v>2.5613568999999998</v>
      </c>
      <c r="K5334" s="9">
        <v>0.5385122</v>
      </c>
      <c r="L5334" s="48">
        <f t="shared" si="585"/>
        <v>3.0385122</v>
      </c>
      <c r="M5334" s="9">
        <v>0.60651580000000005</v>
      </c>
      <c r="N5334" s="48">
        <f t="shared" si="586"/>
        <v>3.6065157999999999</v>
      </c>
      <c r="O5334" s="26">
        <v>0.54712430000000001</v>
      </c>
      <c r="P5334" s="93">
        <f t="shared" si="587"/>
        <v>4.0471243000000001</v>
      </c>
    </row>
    <row r="5335" spans="1:16">
      <c r="A5335" s="10">
        <v>2970.8029999999999</v>
      </c>
      <c r="B5335" s="31">
        <v>0.60432949999999996</v>
      </c>
      <c r="C5335" s="9">
        <v>0.61952169999999995</v>
      </c>
      <c r="D5335" s="31">
        <f t="shared" si="581"/>
        <v>1.1195217</v>
      </c>
      <c r="E5335" s="9">
        <v>0.67678249999999995</v>
      </c>
      <c r="F5335" s="31">
        <f t="shared" si="582"/>
        <v>1.6767824999999998</v>
      </c>
      <c r="G5335" s="9">
        <v>0.6745582</v>
      </c>
      <c r="H5335" s="32">
        <f t="shared" si="583"/>
        <v>2.1745581999999999</v>
      </c>
      <c r="I5335" s="9">
        <v>0.56357780000000002</v>
      </c>
      <c r="J5335" s="31">
        <f t="shared" si="584"/>
        <v>2.5635778</v>
      </c>
      <c r="K5335" s="9">
        <v>0.5406398</v>
      </c>
      <c r="L5335" s="48">
        <f t="shared" si="585"/>
        <v>3.0406398000000001</v>
      </c>
      <c r="M5335" s="9">
        <v>0.61066889999999996</v>
      </c>
      <c r="N5335" s="48">
        <f t="shared" si="586"/>
        <v>3.6106688999999998</v>
      </c>
      <c r="O5335" s="26">
        <v>0.54801169999999999</v>
      </c>
      <c r="P5335" s="93">
        <f t="shared" si="587"/>
        <v>4.0480117</v>
      </c>
    </row>
    <row r="5336" spans="1:16">
      <c r="A5336" s="10">
        <v>2971.2849999999999</v>
      </c>
      <c r="B5336" s="31">
        <v>0.60638700000000001</v>
      </c>
      <c r="C5336" s="9">
        <v>0.62091799999999997</v>
      </c>
      <c r="D5336" s="31">
        <f t="shared" si="581"/>
        <v>1.1209180000000001</v>
      </c>
      <c r="E5336" s="9">
        <v>0.68260900000000002</v>
      </c>
      <c r="F5336" s="31">
        <f t="shared" si="582"/>
        <v>1.682609</v>
      </c>
      <c r="G5336" s="9">
        <v>0.679342</v>
      </c>
      <c r="H5336" s="32">
        <f t="shared" si="583"/>
        <v>2.1793420000000001</v>
      </c>
      <c r="I5336" s="9">
        <v>0.56565489999999996</v>
      </c>
      <c r="J5336" s="31">
        <f t="shared" si="584"/>
        <v>2.5656549000000002</v>
      </c>
      <c r="K5336" s="9">
        <v>0.5426048</v>
      </c>
      <c r="L5336" s="48">
        <f t="shared" si="585"/>
        <v>3.0426047999999999</v>
      </c>
      <c r="M5336" s="9">
        <v>0.6146665</v>
      </c>
      <c r="N5336" s="48">
        <f t="shared" si="586"/>
        <v>3.6146665000000002</v>
      </c>
      <c r="O5336" s="26">
        <v>0.54875379999999996</v>
      </c>
      <c r="P5336" s="93">
        <f t="shared" si="587"/>
        <v>4.0487538000000001</v>
      </c>
    </row>
    <row r="5337" spans="1:16">
      <c r="A5337" s="10">
        <v>2971.7669999999998</v>
      </c>
      <c r="B5337" s="31">
        <v>0.60825130000000005</v>
      </c>
      <c r="C5337" s="9">
        <v>0.62208770000000002</v>
      </c>
      <c r="D5337" s="31">
        <f t="shared" si="581"/>
        <v>1.1220877</v>
      </c>
      <c r="E5337" s="9">
        <v>0.68783660000000002</v>
      </c>
      <c r="F5337" s="31">
        <f t="shared" si="582"/>
        <v>1.6878366</v>
      </c>
      <c r="G5337" s="9">
        <v>0.68376769999999998</v>
      </c>
      <c r="H5337" s="32">
        <f t="shared" si="583"/>
        <v>2.1837676999999998</v>
      </c>
      <c r="I5337" s="9">
        <v>0.56756600000000001</v>
      </c>
      <c r="J5337" s="31">
        <f t="shared" si="584"/>
        <v>2.5675660000000002</v>
      </c>
      <c r="K5337" s="9">
        <v>0.54436580000000001</v>
      </c>
      <c r="L5337" s="48">
        <f t="shared" si="585"/>
        <v>3.0443658</v>
      </c>
      <c r="M5337" s="9">
        <v>0.61844310000000002</v>
      </c>
      <c r="N5337" s="48">
        <f t="shared" si="586"/>
        <v>3.6184430999999999</v>
      </c>
      <c r="O5337" s="26">
        <v>0.54933279999999995</v>
      </c>
      <c r="P5337" s="93">
        <f t="shared" si="587"/>
        <v>4.0493328000000002</v>
      </c>
    </row>
    <row r="5338" spans="1:16">
      <c r="A5338" s="10">
        <v>2972.25</v>
      </c>
      <c r="B5338" s="31">
        <v>0.60988149999999997</v>
      </c>
      <c r="C5338" s="9">
        <v>0.6230173</v>
      </c>
      <c r="D5338" s="31">
        <f t="shared" si="581"/>
        <v>1.1230172999999999</v>
      </c>
      <c r="E5338" s="9">
        <v>0.69239130000000004</v>
      </c>
      <c r="F5338" s="31">
        <f t="shared" si="582"/>
        <v>1.6923913000000002</v>
      </c>
      <c r="G5338" s="9">
        <v>0.6877683</v>
      </c>
      <c r="H5338" s="32">
        <f t="shared" si="583"/>
        <v>2.1877683000000001</v>
      </c>
      <c r="I5338" s="9">
        <v>0.56927779999999994</v>
      </c>
      <c r="J5338" s="31">
        <f t="shared" si="584"/>
        <v>2.5692778000000001</v>
      </c>
      <c r="K5338" s="9">
        <v>0.54587470000000005</v>
      </c>
      <c r="L5338" s="48">
        <f t="shared" si="585"/>
        <v>3.0458747000000002</v>
      </c>
      <c r="M5338" s="9">
        <v>0.62191810000000003</v>
      </c>
      <c r="N5338" s="48">
        <f t="shared" si="586"/>
        <v>3.6219181000000003</v>
      </c>
      <c r="O5338" s="26">
        <v>0.54972540000000003</v>
      </c>
      <c r="P5338" s="93">
        <f t="shared" si="587"/>
        <v>4.0497253999999998</v>
      </c>
    </row>
    <row r="5339" spans="1:16">
      <c r="A5339" s="10">
        <v>2972.732</v>
      </c>
      <c r="B5339" s="31">
        <v>0.61123439999999996</v>
      </c>
      <c r="C5339" s="9">
        <v>0.623691</v>
      </c>
      <c r="D5339" s="31">
        <f t="shared" si="581"/>
        <v>1.123691</v>
      </c>
      <c r="E5339" s="9">
        <v>0.69620040000000005</v>
      </c>
      <c r="F5339" s="31">
        <f t="shared" si="582"/>
        <v>1.6962003999999999</v>
      </c>
      <c r="G5339" s="9">
        <v>0.69127590000000005</v>
      </c>
      <c r="H5339" s="32">
        <f t="shared" si="583"/>
        <v>2.1912758999999999</v>
      </c>
      <c r="I5339" s="9">
        <v>0.57074619999999998</v>
      </c>
      <c r="J5339" s="31">
        <f t="shared" si="584"/>
        <v>2.5707461999999999</v>
      </c>
      <c r="K5339" s="9">
        <v>0.5470893</v>
      </c>
      <c r="L5339" s="48">
        <f t="shared" si="585"/>
        <v>3.0470893000000001</v>
      </c>
      <c r="M5339" s="9">
        <v>0.62500370000000005</v>
      </c>
      <c r="N5339" s="48">
        <f t="shared" si="586"/>
        <v>3.6250037000000002</v>
      </c>
      <c r="O5339" s="26">
        <v>0.5499058</v>
      </c>
      <c r="P5339" s="93">
        <f t="shared" si="587"/>
        <v>4.0499058000000003</v>
      </c>
    </row>
    <row r="5340" spans="1:16">
      <c r="A5340" s="10">
        <v>2973.2139999999999</v>
      </c>
      <c r="B5340" s="31">
        <v>0.61226639999999999</v>
      </c>
      <c r="C5340" s="9">
        <v>0.62409680000000001</v>
      </c>
      <c r="D5340" s="31">
        <f t="shared" si="581"/>
        <v>1.1240968</v>
      </c>
      <c r="E5340" s="9">
        <v>0.69919149999999997</v>
      </c>
      <c r="F5340" s="31">
        <f t="shared" si="582"/>
        <v>1.6991915</v>
      </c>
      <c r="G5340" s="9">
        <v>0.69422410000000001</v>
      </c>
      <c r="H5340" s="32">
        <f t="shared" si="583"/>
        <v>2.1942241</v>
      </c>
      <c r="I5340" s="9">
        <v>0.57191769999999997</v>
      </c>
      <c r="J5340" s="31">
        <f t="shared" si="584"/>
        <v>2.5719177000000002</v>
      </c>
      <c r="K5340" s="9">
        <v>0.54797510000000005</v>
      </c>
      <c r="L5340" s="48">
        <f t="shared" si="585"/>
        <v>3.0479750999999999</v>
      </c>
      <c r="M5340" s="9">
        <v>0.62762010000000001</v>
      </c>
      <c r="N5340" s="48">
        <f t="shared" si="586"/>
        <v>3.6276201000000001</v>
      </c>
      <c r="O5340" s="26">
        <v>0.54984960000000005</v>
      </c>
      <c r="P5340" s="93">
        <f t="shared" si="587"/>
        <v>4.0498495999999999</v>
      </c>
    </row>
    <row r="5341" spans="1:16">
      <c r="A5341" s="10">
        <v>2973.6959999999999</v>
      </c>
      <c r="B5341" s="31">
        <v>0.61295120000000003</v>
      </c>
      <c r="C5341" s="9">
        <v>0.62422549999999999</v>
      </c>
      <c r="D5341" s="31">
        <f t="shared" si="581"/>
        <v>1.1242255000000001</v>
      </c>
      <c r="E5341" s="9">
        <v>0.70130369999999997</v>
      </c>
      <c r="F5341" s="31">
        <f t="shared" si="582"/>
        <v>1.7013037</v>
      </c>
      <c r="G5341" s="9">
        <v>0.69656309999999999</v>
      </c>
      <c r="H5341" s="32">
        <f t="shared" si="583"/>
        <v>2.1965631000000001</v>
      </c>
      <c r="I5341" s="9">
        <v>0.57274069999999999</v>
      </c>
      <c r="J5341" s="31">
        <f t="shared" si="584"/>
        <v>2.5727406999999998</v>
      </c>
      <c r="K5341" s="9">
        <v>0.54851450000000002</v>
      </c>
      <c r="L5341" s="48">
        <f t="shared" si="585"/>
        <v>3.0485145</v>
      </c>
      <c r="M5341" s="9">
        <v>0.62971350000000004</v>
      </c>
      <c r="N5341" s="48">
        <f t="shared" si="586"/>
        <v>3.6297135000000003</v>
      </c>
      <c r="O5341" s="26">
        <v>0.54954190000000003</v>
      </c>
      <c r="P5341" s="93">
        <f t="shared" si="587"/>
        <v>4.0495419000000004</v>
      </c>
    </row>
    <row r="5342" spans="1:16">
      <c r="A5342" s="10">
        <v>2974.1779999999999</v>
      </c>
      <c r="B5342" s="31">
        <v>0.61327900000000002</v>
      </c>
      <c r="C5342" s="9">
        <v>0.62407389999999996</v>
      </c>
      <c r="D5342" s="31">
        <f t="shared" si="581"/>
        <v>1.1240739</v>
      </c>
      <c r="E5342" s="9">
        <v>0.70248469999999996</v>
      </c>
      <c r="F5342" s="31">
        <f t="shared" si="582"/>
        <v>1.7024846999999999</v>
      </c>
      <c r="G5342" s="9">
        <v>0.69825919999999997</v>
      </c>
      <c r="H5342" s="32">
        <f t="shared" si="583"/>
        <v>2.1982591999999999</v>
      </c>
      <c r="I5342" s="9">
        <v>0.5731714</v>
      </c>
      <c r="J5342" s="31">
        <f t="shared" si="584"/>
        <v>2.5731714000000001</v>
      </c>
      <c r="K5342" s="9">
        <v>0.54870410000000003</v>
      </c>
      <c r="L5342" s="48">
        <f t="shared" si="585"/>
        <v>3.0487041000000001</v>
      </c>
      <c r="M5342" s="9">
        <v>0.63126459999999995</v>
      </c>
      <c r="N5342" s="48">
        <f t="shared" si="586"/>
        <v>3.6312645999999997</v>
      </c>
      <c r="O5342" s="26">
        <v>0.54897510000000005</v>
      </c>
      <c r="P5342" s="93">
        <f t="shared" si="587"/>
        <v>4.0489750999999998</v>
      </c>
    </row>
    <row r="5343" spans="1:16">
      <c r="A5343" s="10">
        <v>2974.66</v>
      </c>
      <c r="B5343" s="31">
        <v>0.6132533</v>
      </c>
      <c r="C5343" s="9">
        <v>0.62364149999999996</v>
      </c>
      <c r="D5343" s="31">
        <f t="shared" si="581"/>
        <v>1.1236415</v>
      </c>
      <c r="E5343" s="9">
        <v>0.70268949999999997</v>
      </c>
      <c r="F5343" s="31">
        <f t="shared" si="582"/>
        <v>1.7026895</v>
      </c>
      <c r="G5343" s="9">
        <v>0.69929050000000004</v>
      </c>
      <c r="H5343" s="32">
        <f t="shared" si="583"/>
        <v>2.1992905</v>
      </c>
      <c r="I5343" s="9">
        <v>0.57317549999999995</v>
      </c>
      <c r="J5343" s="31">
        <f t="shared" si="584"/>
        <v>2.5731755000000001</v>
      </c>
      <c r="K5343" s="9">
        <v>0.54854349999999996</v>
      </c>
      <c r="L5343" s="48">
        <f t="shared" si="585"/>
        <v>3.0485435000000001</v>
      </c>
      <c r="M5343" s="9">
        <v>0.63227840000000002</v>
      </c>
      <c r="N5343" s="48">
        <f t="shared" si="586"/>
        <v>3.6322784000000001</v>
      </c>
      <c r="O5343" s="26">
        <v>0.5481473</v>
      </c>
      <c r="P5343" s="93">
        <f t="shared" si="587"/>
        <v>4.0481473000000001</v>
      </c>
    </row>
    <row r="5344" spans="1:16">
      <c r="A5344" s="10">
        <v>2975.1419999999998</v>
      </c>
      <c r="B5344" s="31">
        <v>0.61288030000000004</v>
      </c>
      <c r="C5344" s="9">
        <v>0.62292239999999999</v>
      </c>
      <c r="D5344" s="31">
        <f t="shared" si="581"/>
        <v>1.1229224</v>
      </c>
      <c r="E5344" s="9">
        <v>0.70188530000000005</v>
      </c>
      <c r="F5344" s="31">
        <f t="shared" si="582"/>
        <v>1.7018853</v>
      </c>
      <c r="G5344" s="9">
        <v>0.69964400000000004</v>
      </c>
      <c r="H5344" s="32">
        <f t="shared" si="583"/>
        <v>2.1996440000000002</v>
      </c>
      <c r="I5344" s="9">
        <v>0.57273130000000005</v>
      </c>
      <c r="J5344" s="31">
        <f t="shared" si="584"/>
        <v>2.5727313000000001</v>
      </c>
      <c r="K5344" s="9">
        <v>0.54802989999999996</v>
      </c>
      <c r="L5344" s="48">
        <f t="shared" si="585"/>
        <v>3.0480299</v>
      </c>
      <c r="M5344" s="9">
        <v>0.63277530000000004</v>
      </c>
      <c r="N5344" s="48">
        <f t="shared" si="586"/>
        <v>3.6327753</v>
      </c>
      <c r="O5344" s="26">
        <v>0.5470566</v>
      </c>
      <c r="P5344" s="93">
        <f t="shared" si="587"/>
        <v>4.0470566000000003</v>
      </c>
    </row>
    <row r="5345" spans="1:16">
      <c r="A5345" s="10">
        <v>2975.6239999999998</v>
      </c>
      <c r="B5345" s="31">
        <v>0.61215980000000003</v>
      </c>
      <c r="C5345" s="9">
        <v>0.62190509999999999</v>
      </c>
      <c r="D5345" s="31">
        <f t="shared" si="581"/>
        <v>1.1219051</v>
      </c>
      <c r="E5345" s="9">
        <v>0.70004900000000003</v>
      </c>
      <c r="F5345" s="31">
        <f t="shared" si="582"/>
        <v>1.7000489999999999</v>
      </c>
      <c r="G5345" s="9">
        <v>0.69930970000000003</v>
      </c>
      <c r="H5345" s="32">
        <f t="shared" si="583"/>
        <v>2.1993097000000001</v>
      </c>
      <c r="I5345" s="9">
        <v>0.57182460000000002</v>
      </c>
      <c r="J5345" s="31">
        <f t="shared" si="584"/>
        <v>2.5718246000000002</v>
      </c>
      <c r="K5345" s="9">
        <v>0.54714910000000005</v>
      </c>
      <c r="L5345" s="48">
        <f t="shared" si="585"/>
        <v>3.0471490999999999</v>
      </c>
      <c r="M5345" s="9">
        <v>0.63277700000000003</v>
      </c>
      <c r="N5345" s="48">
        <f t="shared" si="586"/>
        <v>3.6327769999999999</v>
      </c>
      <c r="O5345" s="26">
        <v>0.5456955</v>
      </c>
      <c r="P5345" s="93">
        <f t="shared" si="587"/>
        <v>4.0456954999999999</v>
      </c>
    </row>
    <row r="5346" spans="1:16">
      <c r="A5346" s="10">
        <v>2976.1060000000002</v>
      </c>
      <c r="B5346" s="31">
        <v>0.61108399999999996</v>
      </c>
      <c r="C5346" s="9">
        <v>0.62057200000000001</v>
      </c>
      <c r="D5346" s="31">
        <f t="shared" si="581"/>
        <v>1.1205720000000001</v>
      </c>
      <c r="E5346" s="9">
        <v>0.69717430000000002</v>
      </c>
      <c r="F5346" s="31">
        <f t="shared" si="582"/>
        <v>1.6971742999999999</v>
      </c>
      <c r="G5346" s="9">
        <v>0.69827740000000005</v>
      </c>
      <c r="H5346" s="32">
        <f t="shared" si="583"/>
        <v>2.1982774000000003</v>
      </c>
      <c r="I5346" s="9">
        <v>0.57045000000000001</v>
      </c>
      <c r="J5346" s="31">
        <f t="shared" si="584"/>
        <v>2.5704500000000001</v>
      </c>
      <c r="K5346" s="9">
        <v>0.5458788</v>
      </c>
      <c r="L5346" s="48">
        <f t="shared" si="585"/>
        <v>3.0458788000000001</v>
      </c>
      <c r="M5346" s="9">
        <v>0.63229610000000003</v>
      </c>
      <c r="N5346" s="48">
        <f t="shared" si="586"/>
        <v>3.6322961</v>
      </c>
      <c r="O5346" s="26">
        <v>0.54404859999999999</v>
      </c>
      <c r="P5346" s="93">
        <f t="shared" si="587"/>
        <v>4.0440486</v>
      </c>
    </row>
    <row r="5347" spans="1:16">
      <c r="A5347" s="10">
        <v>2976.5889999999999</v>
      </c>
      <c r="B5347" s="31">
        <v>0.6096393</v>
      </c>
      <c r="C5347" s="9">
        <v>0.61890639999999997</v>
      </c>
      <c r="D5347" s="31">
        <f t="shared" si="581"/>
        <v>1.1189064</v>
      </c>
      <c r="E5347" s="9">
        <v>0.69327740000000004</v>
      </c>
      <c r="F5347" s="31">
        <f t="shared" si="582"/>
        <v>1.6932773999999999</v>
      </c>
      <c r="G5347" s="9">
        <v>0.69654419999999995</v>
      </c>
      <c r="H5347" s="32">
        <f t="shared" si="583"/>
        <v>2.1965441999999999</v>
      </c>
      <c r="I5347" s="9">
        <v>0.56860719999999998</v>
      </c>
      <c r="J5347" s="31">
        <f t="shared" si="584"/>
        <v>2.5686071999999998</v>
      </c>
      <c r="K5347" s="9">
        <v>0.54419810000000002</v>
      </c>
      <c r="L5347" s="48">
        <f t="shared" si="585"/>
        <v>3.0441981</v>
      </c>
      <c r="M5347" s="9">
        <v>0.6313339</v>
      </c>
      <c r="N5347" s="48">
        <f t="shared" si="586"/>
        <v>3.6313339</v>
      </c>
      <c r="O5347" s="26">
        <v>0.54209790000000002</v>
      </c>
      <c r="P5347" s="93">
        <f t="shared" si="587"/>
        <v>4.0420978999999999</v>
      </c>
    </row>
    <row r="5348" spans="1:16">
      <c r="A5348" s="10">
        <v>2977.0709999999999</v>
      </c>
      <c r="B5348" s="31">
        <v>0.60782119999999995</v>
      </c>
      <c r="C5348" s="9">
        <v>0.6168998</v>
      </c>
      <c r="D5348" s="31">
        <f t="shared" si="581"/>
        <v>1.1168998000000001</v>
      </c>
      <c r="E5348" s="9">
        <v>0.68840469999999998</v>
      </c>
      <c r="F5348" s="31">
        <f t="shared" si="582"/>
        <v>1.6884047</v>
      </c>
      <c r="G5348" s="9">
        <v>0.69411999999999996</v>
      </c>
      <c r="H5348" s="32">
        <f t="shared" si="583"/>
        <v>2.1941199999999998</v>
      </c>
      <c r="I5348" s="9">
        <v>0.56630639999999999</v>
      </c>
      <c r="J5348" s="31">
        <f t="shared" si="584"/>
        <v>2.5663064000000002</v>
      </c>
      <c r="K5348" s="9">
        <v>0.54209759999999996</v>
      </c>
      <c r="L5348" s="48">
        <f t="shared" si="585"/>
        <v>3.0420976</v>
      </c>
      <c r="M5348" s="9">
        <v>0.62988900000000003</v>
      </c>
      <c r="N5348" s="48">
        <f t="shared" si="586"/>
        <v>3.6298889999999999</v>
      </c>
      <c r="O5348" s="26">
        <v>0.53983159999999997</v>
      </c>
      <c r="P5348" s="93">
        <f t="shared" si="587"/>
        <v>4.0398316000000003</v>
      </c>
    </row>
    <row r="5349" spans="1:16">
      <c r="A5349" s="10">
        <v>2977.5529999999999</v>
      </c>
      <c r="B5349" s="31">
        <v>0.6056395</v>
      </c>
      <c r="C5349" s="9">
        <v>0.61455959999999998</v>
      </c>
      <c r="D5349" s="31">
        <f t="shared" si="581"/>
        <v>1.1145596</v>
      </c>
      <c r="E5349" s="9">
        <v>0.68263799999999997</v>
      </c>
      <c r="F5349" s="31">
        <f t="shared" si="582"/>
        <v>1.6826379999999999</v>
      </c>
      <c r="G5349" s="9">
        <v>0.69103440000000005</v>
      </c>
      <c r="H5349" s="32">
        <f t="shared" si="583"/>
        <v>2.1910343999999999</v>
      </c>
      <c r="I5349" s="9">
        <v>0.56356879999999998</v>
      </c>
      <c r="J5349" s="31">
        <f t="shared" si="584"/>
        <v>2.5635688000000001</v>
      </c>
      <c r="K5349" s="9">
        <v>0.53958790000000001</v>
      </c>
      <c r="L5349" s="48">
        <f t="shared" si="585"/>
        <v>3.0395878999999999</v>
      </c>
      <c r="M5349" s="9">
        <v>0.62796280000000004</v>
      </c>
      <c r="N5349" s="48">
        <f t="shared" si="586"/>
        <v>3.6279628000000002</v>
      </c>
      <c r="O5349" s="26">
        <v>0.53724769999999999</v>
      </c>
      <c r="P5349" s="93">
        <f t="shared" si="587"/>
        <v>4.0372477</v>
      </c>
    </row>
    <row r="5350" spans="1:16">
      <c r="A5350" s="10">
        <v>2978.0349999999999</v>
      </c>
      <c r="B5350" s="31">
        <v>0.60312410000000005</v>
      </c>
      <c r="C5350" s="9">
        <v>0.61191059999999997</v>
      </c>
      <c r="D5350" s="31">
        <f t="shared" si="581"/>
        <v>1.1119105999999999</v>
      </c>
      <c r="E5350" s="9">
        <v>0.67607640000000002</v>
      </c>
      <c r="F5350" s="31">
        <f t="shared" si="582"/>
        <v>1.6760763999999999</v>
      </c>
      <c r="G5350" s="9">
        <v>0.68733679999999997</v>
      </c>
      <c r="H5350" s="32">
        <f t="shared" si="583"/>
        <v>2.1873367999999997</v>
      </c>
      <c r="I5350" s="9">
        <v>0.56042610000000004</v>
      </c>
      <c r="J5350" s="31">
        <f t="shared" si="584"/>
        <v>2.5604260999999999</v>
      </c>
      <c r="K5350" s="9">
        <v>0.53669699999999998</v>
      </c>
      <c r="L5350" s="48">
        <f t="shared" si="585"/>
        <v>3.0366970000000002</v>
      </c>
      <c r="M5350" s="9">
        <v>0.62557079999999998</v>
      </c>
      <c r="N5350" s="48">
        <f t="shared" si="586"/>
        <v>3.6255708000000002</v>
      </c>
      <c r="O5350" s="26">
        <v>0.534362</v>
      </c>
      <c r="P5350" s="93">
        <f t="shared" si="587"/>
        <v>4.0343619999999998</v>
      </c>
    </row>
    <row r="5351" spans="1:16">
      <c r="A5351" s="10">
        <v>2978.5169999999998</v>
      </c>
      <c r="B5351" s="31">
        <v>0.60031999999999996</v>
      </c>
      <c r="C5351" s="9">
        <v>0.60899320000000001</v>
      </c>
      <c r="D5351" s="31">
        <f t="shared" si="581"/>
        <v>1.1089932</v>
      </c>
      <c r="E5351" s="9">
        <v>0.66883930000000003</v>
      </c>
      <c r="F5351" s="31">
        <f t="shared" si="582"/>
        <v>1.6688393000000001</v>
      </c>
      <c r="G5351" s="9">
        <v>0.68309260000000005</v>
      </c>
      <c r="H5351" s="32">
        <f t="shared" si="583"/>
        <v>2.1830926000000002</v>
      </c>
      <c r="I5351" s="9">
        <v>0.55692039999999998</v>
      </c>
      <c r="J5351" s="31">
        <f t="shared" si="584"/>
        <v>2.5569204000000001</v>
      </c>
      <c r="K5351" s="9">
        <v>0.53346640000000001</v>
      </c>
      <c r="L5351" s="48">
        <f t="shared" si="585"/>
        <v>3.0334664</v>
      </c>
      <c r="M5351" s="9">
        <v>0.62274130000000005</v>
      </c>
      <c r="N5351" s="48">
        <f t="shared" si="586"/>
        <v>3.6227412999999999</v>
      </c>
      <c r="O5351" s="26">
        <v>0.5312038</v>
      </c>
      <c r="P5351" s="93">
        <f t="shared" si="587"/>
        <v>4.0312038000000001</v>
      </c>
    </row>
    <row r="5352" spans="1:16">
      <c r="A5352" s="10">
        <v>2978.9989999999998</v>
      </c>
      <c r="B5352" s="31">
        <v>0.59728130000000001</v>
      </c>
      <c r="C5352" s="9">
        <v>0.60585420000000001</v>
      </c>
      <c r="D5352" s="31">
        <f t="shared" si="581"/>
        <v>1.1058542</v>
      </c>
      <c r="E5352" s="9">
        <v>0.66104750000000001</v>
      </c>
      <c r="F5352" s="31">
        <f t="shared" si="582"/>
        <v>1.6610475</v>
      </c>
      <c r="G5352" s="9">
        <v>0.67837360000000002</v>
      </c>
      <c r="H5352" s="32">
        <f t="shared" si="583"/>
        <v>2.1783736</v>
      </c>
      <c r="I5352" s="9">
        <v>0.55310369999999998</v>
      </c>
      <c r="J5352" s="31">
        <f t="shared" si="584"/>
        <v>2.5531036999999999</v>
      </c>
      <c r="K5352" s="9">
        <v>0.52993970000000001</v>
      </c>
      <c r="L5352" s="48">
        <f t="shared" si="585"/>
        <v>3.0299396999999999</v>
      </c>
      <c r="M5352" s="9">
        <v>0.61951670000000003</v>
      </c>
      <c r="N5352" s="48">
        <f t="shared" si="586"/>
        <v>3.6195167000000001</v>
      </c>
      <c r="O5352" s="26">
        <v>0.52781449999999996</v>
      </c>
      <c r="P5352" s="93">
        <f t="shared" si="587"/>
        <v>4.0278144999999999</v>
      </c>
    </row>
    <row r="5353" spans="1:16">
      <c r="A5353" s="10">
        <v>2979.4810000000002</v>
      </c>
      <c r="B5353" s="31">
        <v>0.59405370000000002</v>
      </c>
      <c r="C5353" s="9">
        <v>0.6025353</v>
      </c>
      <c r="D5353" s="31">
        <f t="shared" si="581"/>
        <v>1.1025353</v>
      </c>
      <c r="E5353" s="9">
        <v>0.65280609999999994</v>
      </c>
      <c r="F5353" s="31">
        <f t="shared" si="582"/>
        <v>1.6528060999999998</v>
      </c>
      <c r="G5353" s="9">
        <v>0.67324700000000004</v>
      </c>
      <c r="H5353" s="32">
        <f t="shared" si="583"/>
        <v>2.1732469999999999</v>
      </c>
      <c r="I5353" s="9">
        <v>0.54902280000000003</v>
      </c>
      <c r="J5353" s="31">
        <f t="shared" si="584"/>
        <v>2.5490227999999999</v>
      </c>
      <c r="K5353" s="9">
        <v>0.52615259999999997</v>
      </c>
      <c r="L5353" s="48">
        <f t="shared" si="585"/>
        <v>3.0261526000000001</v>
      </c>
      <c r="M5353" s="9">
        <v>0.61593850000000006</v>
      </c>
      <c r="N5353" s="48">
        <f t="shared" si="586"/>
        <v>3.6159384999999999</v>
      </c>
      <c r="O5353" s="26">
        <v>0.52423699999999995</v>
      </c>
      <c r="P5353" s="93">
        <f t="shared" si="587"/>
        <v>4.0242370000000003</v>
      </c>
    </row>
    <row r="5354" spans="1:16">
      <c r="A5354" s="10">
        <v>2979.9630000000002</v>
      </c>
      <c r="B5354" s="31">
        <v>0.59067670000000005</v>
      </c>
      <c r="C5354" s="9">
        <v>0.59907410000000005</v>
      </c>
      <c r="D5354" s="31">
        <f t="shared" si="581"/>
        <v>1.0990741000000002</v>
      </c>
      <c r="E5354" s="9">
        <v>0.64421099999999998</v>
      </c>
      <c r="F5354" s="31">
        <f t="shared" si="582"/>
        <v>1.6442109999999999</v>
      </c>
      <c r="G5354" s="9">
        <v>0.66776950000000002</v>
      </c>
      <c r="H5354" s="32">
        <f t="shared" si="583"/>
        <v>2.1677694999999999</v>
      </c>
      <c r="I5354" s="9">
        <v>0.54472290000000001</v>
      </c>
      <c r="J5354" s="31">
        <f t="shared" si="584"/>
        <v>2.5447229</v>
      </c>
      <c r="K5354" s="9">
        <v>0.52213189999999998</v>
      </c>
      <c r="L5354" s="48">
        <f t="shared" si="585"/>
        <v>3.0221318999999998</v>
      </c>
      <c r="M5354" s="9">
        <v>0.61205350000000003</v>
      </c>
      <c r="N5354" s="48">
        <f t="shared" si="586"/>
        <v>3.6120535</v>
      </c>
      <c r="O5354" s="26">
        <v>0.52051369999999997</v>
      </c>
      <c r="P5354" s="93">
        <f t="shared" si="587"/>
        <v>4.0205137000000004</v>
      </c>
    </row>
    <row r="5355" spans="1:16">
      <c r="A5355" s="10">
        <v>2980.4459999999999</v>
      </c>
      <c r="B5355" s="31">
        <v>0.5871826</v>
      </c>
      <c r="C5355" s="9">
        <v>0.59550360000000002</v>
      </c>
      <c r="D5355" s="31">
        <f t="shared" si="581"/>
        <v>1.0955036</v>
      </c>
      <c r="E5355" s="9">
        <v>0.63534740000000001</v>
      </c>
      <c r="F5355" s="31">
        <f t="shared" si="582"/>
        <v>1.6353474000000001</v>
      </c>
      <c r="G5355" s="9">
        <v>0.66199269999999999</v>
      </c>
      <c r="H5355" s="32">
        <f t="shared" si="583"/>
        <v>2.1619926999999999</v>
      </c>
      <c r="I5355" s="9">
        <v>0.54024430000000001</v>
      </c>
      <c r="J5355" s="31">
        <f t="shared" si="584"/>
        <v>2.5402442999999999</v>
      </c>
      <c r="K5355" s="9">
        <v>0.51790179999999997</v>
      </c>
      <c r="L5355" s="48">
        <f t="shared" si="585"/>
        <v>3.0179017999999997</v>
      </c>
      <c r="M5355" s="9">
        <v>0.60790949999999999</v>
      </c>
      <c r="N5355" s="48">
        <f t="shared" si="586"/>
        <v>3.6079094999999999</v>
      </c>
      <c r="O5355" s="26">
        <v>0.51668380000000003</v>
      </c>
      <c r="P5355" s="93">
        <f t="shared" si="587"/>
        <v>4.0166838</v>
      </c>
    </row>
    <row r="5356" spans="1:16">
      <c r="A5356" s="10">
        <v>2980.9270000000001</v>
      </c>
      <c r="B5356" s="31">
        <v>0.58359720000000004</v>
      </c>
      <c r="C5356" s="9">
        <v>0.59185259999999995</v>
      </c>
      <c r="D5356" s="31">
        <f t="shared" si="581"/>
        <v>1.0918526</v>
      </c>
      <c r="E5356" s="9">
        <v>0.62629029999999997</v>
      </c>
      <c r="F5356" s="31">
        <f t="shared" si="582"/>
        <v>1.6262903</v>
      </c>
      <c r="G5356" s="9">
        <v>0.65596100000000002</v>
      </c>
      <c r="H5356" s="32">
        <f t="shared" si="583"/>
        <v>2.155961</v>
      </c>
      <c r="I5356" s="9">
        <v>0.53561479999999995</v>
      </c>
      <c r="J5356" s="31">
        <f t="shared" si="584"/>
        <v>2.5356147999999998</v>
      </c>
      <c r="K5356" s="9">
        <v>0.51348819999999995</v>
      </c>
      <c r="L5356" s="48">
        <f t="shared" si="585"/>
        <v>3.0134881999999998</v>
      </c>
      <c r="M5356" s="9">
        <v>0.60355499999999995</v>
      </c>
      <c r="N5356" s="48">
        <f t="shared" si="586"/>
        <v>3.6035550000000001</v>
      </c>
      <c r="O5356" s="26">
        <v>0.51277879999999998</v>
      </c>
      <c r="P5356" s="93">
        <f t="shared" si="587"/>
        <v>4.0127787999999995</v>
      </c>
    </row>
    <row r="5357" spans="1:16">
      <c r="A5357" s="10">
        <v>2981.41</v>
      </c>
      <c r="B5357" s="31">
        <v>0.57994800000000002</v>
      </c>
      <c r="C5357" s="9">
        <v>0.58815209999999996</v>
      </c>
      <c r="D5357" s="31">
        <f t="shared" si="581"/>
        <v>1.0881520999999998</v>
      </c>
      <c r="E5357" s="9">
        <v>0.6171181</v>
      </c>
      <c r="F5357" s="31">
        <f t="shared" si="582"/>
        <v>1.6171180999999999</v>
      </c>
      <c r="G5357" s="9">
        <v>0.64972439999999998</v>
      </c>
      <c r="H5357" s="32">
        <f t="shared" si="583"/>
        <v>2.1497244000000002</v>
      </c>
      <c r="I5357" s="9">
        <v>0.53085950000000004</v>
      </c>
      <c r="J5357" s="31">
        <f t="shared" si="584"/>
        <v>2.5308595</v>
      </c>
      <c r="K5357" s="9">
        <v>0.50893069999999996</v>
      </c>
      <c r="L5357" s="48">
        <f t="shared" si="585"/>
        <v>3.0089307000000001</v>
      </c>
      <c r="M5357" s="9">
        <v>0.59904570000000001</v>
      </c>
      <c r="N5357" s="48">
        <f t="shared" si="586"/>
        <v>3.5990457</v>
      </c>
      <c r="O5357" s="26">
        <v>0.5088319</v>
      </c>
      <c r="P5357" s="93">
        <f t="shared" si="587"/>
        <v>4.0088318999999997</v>
      </c>
    </row>
    <row r="5358" spans="1:16">
      <c r="A5358" s="10">
        <v>2981.8919999999998</v>
      </c>
      <c r="B5358" s="31">
        <v>0.57626599999999994</v>
      </c>
      <c r="C5358" s="9">
        <v>0.58443639999999997</v>
      </c>
      <c r="D5358" s="31">
        <f t="shared" si="581"/>
        <v>1.0844364</v>
      </c>
      <c r="E5358" s="9">
        <v>0.6079118</v>
      </c>
      <c r="F5358" s="31">
        <f t="shared" si="582"/>
        <v>1.6079118000000001</v>
      </c>
      <c r="G5358" s="9">
        <v>0.64334290000000005</v>
      </c>
      <c r="H5358" s="32">
        <f t="shared" si="583"/>
        <v>2.1433428999999999</v>
      </c>
      <c r="I5358" s="9">
        <v>0.52600179999999996</v>
      </c>
      <c r="J5358" s="31">
        <f t="shared" si="584"/>
        <v>2.5260018</v>
      </c>
      <c r="K5358" s="9">
        <v>0.50427820000000001</v>
      </c>
      <c r="L5358" s="48">
        <f t="shared" si="585"/>
        <v>3.0042781999999999</v>
      </c>
      <c r="M5358" s="9">
        <v>0.59444200000000003</v>
      </c>
      <c r="N5358" s="48">
        <f t="shared" si="586"/>
        <v>3.5944419999999999</v>
      </c>
      <c r="O5358" s="26">
        <v>0.50486869999999995</v>
      </c>
      <c r="P5358" s="93">
        <f t="shared" si="587"/>
        <v>4.0048687000000003</v>
      </c>
    </row>
    <row r="5359" spans="1:16">
      <c r="A5359" s="10">
        <v>2982.3739999999998</v>
      </c>
      <c r="B5359" s="31">
        <v>0.57257590000000003</v>
      </c>
      <c r="C5359" s="9">
        <v>0.58073580000000002</v>
      </c>
      <c r="D5359" s="31">
        <f t="shared" si="581"/>
        <v>1.0807358</v>
      </c>
      <c r="E5359" s="9">
        <v>0.59874439999999995</v>
      </c>
      <c r="F5359" s="31">
        <f t="shared" si="582"/>
        <v>1.5987444</v>
      </c>
      <c r="G5359" s="9">
        <v>0.63687939999999998</v>
      </c>
      <c r="H5359" s="32">
        <f t="shared" si="583"/>
        <v>2.1368793999999998</v>
      </c>
      <c r="I5359" s="9">
        <v>0.52106280000000005</v>
      </c>
      <c r="J5359" s="31">
        <f t="shared" si="584"/>
        <v>2.5210628000000002</v>
      </c>
      <c r="K5359" s="9">
        <v>0.49958269999999999</v>
      </c>
      <c r="L5359" s="48">
        <f t="shared" si="585"/>
        <v>2.9995826999999999</v>
      </c>
      <c r="M5359" s="9">
        <v>0.58979720000000002</v>
      </c>
      <c r="N5359" s="48">
        <f t="shared" si="586"/>
        <v>3.5897972</v>
      </c>
      <c r="O5359" s="26">
        <v>0.50091189999999997</v>
      </c>
      <c r="P5359" s="93">
        <f t="shared" si="587"/>
        <v>4.0009119000000002</v>
      </c>
    </row>
    <row r="5360" spans="1:16">
      <c r="A5360" s="10">
        <v>2982.8560000000002</v>
      </c>
      <c r="B5360" s="31">
        <v>0.5688976</v>
      </c>
      <c r="C5360" s="9">
        <v>0.57707430000000004</v>
      </c>
      <c r="D5360" s="31">
        <f t="shared" si="581"/>
        <v>1.0770743</v>
      </c>
      <c r="E5360" s="9">
        <v>0.58968589999999999</v>
      </c>
      <c r="F5360" s="31">
        <f t="shared" si="582"/>
        <v>1.5896859000000001</v>
      </c>
      <c r="G5360" s="9">
        <v>0.63040320000000005</v>
      </c>
      <c r="H5360" s="32">
        <f t="shared" si="583"/>
        <v>2.1304031999999999</v>
      </c>
      <c r="I5360" s="9">
        <v>0.51607020000000003</v>
      </c>
      <c r="J5360" s="31">
        <f t="shared" si="584"/>
        <v>2.5160702000000001</v>
      </c>
      <c r="K5360" s="9">
        <v>0.49489090000000002</v>
      </c>
      <c r="L5360" s="48">
        <f t="shared" si="585"/>
        <v>2.9948909000000001</v>
      </c>
      <c r="M5360" s="9">
        <v>0.58515629999999996</v>
      </c>
      <c r="N5360" s="48">
        <f t="shared" si="586"/>
        <v>3.5851563</v>
      </c>
      <c r="O5360" s="26">
        <v>0.49697469999999999</v>
      </c>
      <c r="P5360" s="93">
        <f t="shared" si="587"/>
        <v>3.9969747</v>
      </c>
    </row>
    <row r="5361" spans="1:16">
      <c r="A5361" s="10">
        <v>2983.3380000000002</v>
      </c>
      <c r="B5361" s="31">
        <v>0.56523840000000003</v>
      </c>
      <c r="C5361" s="9">
        <v>0.57346059999999999</v>
      </c>
      <c r="D5361" s="31">
        <f t="shared" si="581"/>
        <v>1.0734606</v>
      </c>
      <c r="E5361" s="9">
        <v>0.58079080000000005</v>
      </c>
      <c r="F5361" s="31">
        <f t="shared" si="582"/>
        <v>1.5807907999999999</v>
      </c>
      <c r="G5361" s="9">
        <v>0.62397599999999998</v>
      </c>
      <c r="H5361" s="32">
        <f t="shared" si="583"/>
        <v>2.1239759999999999</v>
      </c>
      <c r="I5361" s="9">
        <v>0.51105429999999996</v>
      </c>
      <c r="J5361" s="31">
        <f t="shared" si="584"/>
        <v>2.5110543000000001</v>
      </c>
      <c r="K5361" s="9">
        <v>0.49023230000000001</v>
      </c>
      <c r="L5361" s="48">
        <f t="shared" si="585"/>
        <v>2.9902323000000002</v>
      </c>
      <c r="M5361" s="9">
        <v>0.58054689999999998</v>
      </c>
      <c r="N5361" s="48">
        <f t="shared" si="586"/>
        <v>3.5805468999999999</v>
      </c>
      <c r="O5361" s="26">
        <v>0.49306349999999999</v>
      </c>
      <c r="P5361" s="93">
        <f t="shared" si="587"/>
        <v>3.9930634999999999</v>
      </c>
    </row>
    <row r="5362" spans="1:16">
      <c r="A5362" s="10">
        <v>2983.82</v>
      </c>
      <c r="B5362" s="31">
        <v>0.56159539999999997</v>
      </c>
      <c r="C5362" s="9">
        <v>0.56989559999999995</v>
      </c>
      <c r="D5362" s="31">
        <f t="shared" si="581"/>
        <v>1.0698955999999999</v>
      </c>
      <c r="E5362" s="9">
        <v>0.57209600000000005</v>
      </c>
      <c r="F5362" s="31">
        <f t="shared" si="582"/>
        <v>1.5720960000000002</v>
      </c>
      <c r="G5362" s="9">
        <v>0.617645</v>
      </c>
      <c r="H5362" s="32">
        <f t="shared" si="583"/>
        <v>2.117645</v>
      </c>
      <c r="I5362" s="9">
        <v>0.50604819999999995</v>
      </c>
      <c r="J5362" s="31">
        <f t="shared" si="584"/>
        <v>2.5060481999999999</v>
      </c>
      <c r="K5362" s="9">
        <v>0.48561979999999999</v>
      </c>
      <c r="L5362" s="48">
        <f t="shared" si="585"/>
        <v>2.9856197999999998</v>
      </c>
      <c r="M5362" s="9">
        <v>0.57597920000000002</v>
      </c>
      <c r="N5362" s="48">
        <f t="shared" si="586"/>
        <v>3.5759791999999999</v>
      </c>
      <c r="O5362" s="26">
        <v>0.48917939999999999</v>
      </c>
      <c r="P5362" s="93">
        <f t="shared" si="587"/>
        <v>3.9891793999999998</v>
      </c>
    </row>
    <row r="5363" spans="1:16">
      <c r="A5363" s="10">
        <v>2984.3020000000001</v>
      </c>
      <c r="B5363" s="31">
        <v>0.55796670000000004</v>
      </c>
      <c r="C5363" s="9">
        <v>0.56637210000000004</v>
      </c>
      <c r="D5363" s="31">
        <f t="shared" si="581"/>
        <v>1.0663721000000002</v>
      </c>
      <c r="E5363" s="9">
        <v>0.56362860000000004</v>
      </c>
      <c r="F5363" s="31">
        <f t="shared" si="582"/>
        <v>1.5636285999999999</v>
      </c>
      <c r="G5363" s="9">
        <v>0.61144520000000002</v>
      </c>
      <c r="H5363" s="32">
        <f t="shared" si="583"/>
        <v>2.1114451999999999</v>
      </c>
      <c r="I5363" s="9">
        <v>0.50108790000000003</v>
      </c>
      <c r="J5363" s="31">
        <f t="shared" si="584"/>
        <v>2.5010878999999999</v>
      </c>
      <c r="K5363" s="9">
        <v>0.4810546</v>
      </c>
      <c r="L5363" s="48">
        <f t="shared" si="585"/>
        <v>2.9810546000000002</v>
      </c>
      <c r="M5363" s="9">
        <v>0.57145659999999998</v>
      </c>
      <c r="N5363" s="48">
        <f t="shared" si="586"/>
        <v>3.5714565999999999</v>
      </c>
      <c r="O5363" s="26">
        <v>0.48532199999999998</v>
      </c>
      <c r="P5363" s="93">
        <f t="shared" si="587"/>
        <v>3.985322</v>
      </c>
    </row>
    <row r="5364" spans="1:16">
      <c r="A5364" s="10">
        <v>2984.7840000000001</v>
      </c>
      <c r="B5364" s="31">
        <v>0.55436180000000002</v>
      </c>
      <c r="C5364" s="9">
        <v>0.56288800000000005</v>
      </c>
      <c r="D5364" s="31">
        <f t="shared" si="581"/>
        <v>1.0628880000000001</v>
      </c>
      <c r="E5364" s="9">
        <v>0.55540780000000001</v>
      </c>
      <c r="F5364" s="31">
        <f t="shared" si="582"/>
        <v>1.5554078</v>
      </c>
      <c r="G5364" s="9">
        <v>0.60539710000000002</v>
      </c>
      <c r="H5364" s="32">
        <f t="shared" si="583"/>
        <v>2.1053971000000002</v>
      </c>
      <c r="I5364" s="9">
        <v>0.49620799999999998</v>
      </c>
      <c r="J5364" s="31">
        <f t="shared" si="584"/>
        <v>2.4962080000000002</v>
      </c>
      <c r="K5364" s="9">
        <v>0.4765355</v>
      </c>
      <c r="L5364" s="48">
        <f t="shared" si="585"/>
        <v>2.9765354999999998</v>
      </c>
      <c r="M5364" s="9">
        <v>0.56698499999999996</v>
      </c>
      <c r="N5364" s="48">
        <f t="shared" si="586"/>
        <v>3.5669849999999999</v>
      </c>
      <c r="O5364" s="26">
        <v>0.4815004</v>
      </c>
      <c r="P5364" s="93">
        <f t="shared" si="587"/>
        <v>3.9815003999999998</v>
      </c>
    </row>
    <row r="5365" spans="1:16">
      <c r="A5365" s="10">
        <v>2985.2669999999998</v>
      </c>
      <c r="B5365" s="31">
        <v>0.55080819999999997</v>
      </c>
      <c r="C5365" s="9">
        <v>0.55945089999999997</v>
      </c>
      <c r="D5365" s="31">
        <f t="shared" si="581"/>
        <v>1.0594508999999999</v>
      </c>
      <c r="E5365" s="9">
        <v>0.54744970000000004</v>
      </c>
      <c r="F5365" s="31">
        <f t="shared" si="582"/>
        <v>1.5474497</v>
      </c>
      <c r="G5365" s="9">
        <v>0.59951410000000005</v>
      </c>
      <c r="H5365" s="32">
        <f t="shared" si="583"/>
        <v>2.0995140999999999</v>
      </c>
      <c r="I5365" s="9">
        <v>0.49144100000000002</v>
      </c>
      <c r="J5365" s="31">
        <f t="shared" si="584"/>
        <v>2.491441</v>
      </c>
      <c r="K5365" s="9">
        <v>0.47207250000000001</v>
      </c>
      <c r="L5365" s="48">
        <f t="shared" si="585"/>
        <v>2.9720724999999999</v>
      </c>
      <c r="M5365" s="9">
        <v>0.56258280000000005</v>
      </c>
      <c r="N5365" s="48">
        <f t="shared" si="586"/>
        <v>3.5625827999999999</v>
      </c>
      <c r="O5365" s="26">
        <v>0.47772949999999997</v>
      </c>
      <c r="P5365" s="93">
        <f t="shared" si="587"/>
        <v>3.9777295000000001</v>
      </c>
    </row>
    <row r="5366" spans="1:16">
      <c r="A5366" s="10">
        <v>2985.7489999999998</v>
      </c>
      <c r="B5366" s="31">
        <v>0.54735409999999995</v>
      </c>
      <c r="C5366" s="9">
        <v>0.55608409999999997</v>
      </c>
      <c r="D5366" s="31">
        <f t="shared" si="581"/>
        <v>1.0560841000000001</v>
      </c>
      <c r="E5366" s="9">
        <v>0.53977509999999995</v>
      </c>
      <c r="F5366" s="31">
        <f t="shared" si="582"/>
        <v>1.5397751</v>
      </c>
      <c r="G5366" s="9">
        <v>0.59380759999999999</v>
      </c>
      <c r="H5366" s="32">
        <f t="shared" si="583"/>
        <v>2.0938075999999999</v>
      </c>
      <c r="I5366" s="9">
        <v>0.48681829999999998</v>
      </c>
      <c r="J5366" s="31">
        <f t="shared" si="584"/>
        <v>2.4868182999999999</v>
      </c>
      <c r="K5366" s="9">
        <v>0.46769090000000002</v>
      </c>
      <c r="L5366" s="48">
        <f t="shared" si="585"/>
        <v>2.9676909</v>
      </c>
      <c r="M5366" s="9">
        <v>0.55828540000000004</v>
      </c>
      <c r="N5366" s="48">
        <f t="shared" si="586"/>
        <v>3.5582853999999999</v>
      </c>
      <c r="O5366" s="26">
        <v>0.47403830000000002</v>
      </c>
      <c r="P5366" s="93">
        <f t="shared" si="587"/>
        <v>3.9740383000000001</v>
      </c>
    </row>
    <row r="5367" spans="1:16">
      <c r="A5367" s="10">
        <v>2986.2310000000002</v>
      </c>
      <c r="B5367" s="31">
        <v>0.54405420000000004</v>
      </c>
      <c r="C5367" s="9">
        <v>0.55281599999999997</v>
      </c>
      <c r="D5367" s="31">
        <f t="shared" si="581"/>
        <v>1.052816</v>
      </c>
      <c r="E5367" s="9">
        <v>0.53240529999999997</v>
      </c>
      <c r="F5367" s="31">
        <f t="shared" si="582"/>
        <v>1.5324053</v>
      </c>
      <c r="G5367" s="9">
        <v>0.58829050000000005</v>
      </c>
      <c r="H5367" s="32">
        <f t="shared" si="583"/>
        <v>2.0882905000000003</v>
      </c>
      <c r="I5367" s="9">
        <v>0.48237010000000002</v>
      </c>
      <c r="J5367" s="31">
        <f t="shared" si="584"/>
        <v>2.4823700999999998</v>
      </c>
      <c r="K5367" s="9">
        <v>0.46342719999999998</v>
      </c>
      <c r="L5367" s="48">
        <f t="shared" si="585"/>
        <v>2.9634271999999999</v>
      </c>
      <c r="M5367" s="9">
        <v>0.55413570000000001</v>
      </c>
      <c r="N5367" s="48">
        <f t="shared" si="586"/>
        <v>3.5541356999999998</v>
      </c>
      <c r="O5367" s="26">
        <v>0.4704584</v>
      </c>
      <c r="P5367" s="93">
        <f t="shared" si="587"/>
        <v>3.9704584000000001</v>
      </c>
    </row>
    <row r="5368" spans="1:16">
      <c r="A5368" s="10">
        <v>2986.7130000000002</v>
      </c>
      <c r="B5368" s="31">
        <v>0.5409583</v>
      </c>
      <c r="C5368" s="9">
        <v>0.54967619999999995</v>
      </c>
      <c r="D5368" s="31">
        <f t="shared" si="581"/>
        <v>1.0496761999999999</v>
      </c>
      <c r="E5368" s="9">
        <v>0.5253563</v>
      </c>
      <c r="F5368" s="31">
        <f t="shared" si="582"/>
        <v>1.5253562999999999</v>
      </c>
      <c r="G5368" s="9">
        <v>0.58297319999999997</v>
      </c>
      <c r="H5368" s="32">
        <f t="shared" si="583"/>
        <v>2.0829732000000001</v>
      </c>
      <c r="I5368" s="9">
        <v>0.47812880000000002</v>
      </c>
      <c r="J5368" s="31">
        <f t="shared" si="584"/>
        <v>2.4781287999999999</v>
      </c>
      <c r="K5368" s="9">
        <v>0.45932010000000001</v>
      </c>
      <c r="L5368" s="48">
        <f t="shared" si="585"/>
        <v>2.9593201000000002</v>
      </c>
      <c r="M5368" s="9">
        <v>0.55017110000000002</v>
      </c>
      <c r="N5368" s="48">
        <f t="shared" si="586"/>
        <v>3.5501711</v>
      </c>
      <c r="O5368" s="26">
        <v>0.46701569999999998</v>
      </c>
      <c r="P5368" s="93">
        <f t="shared" si="587"/>
        <v>3.9670157000000001</v>
      </c>
    </row>
    <row r="5369" spans="1:16">
      <c r="A5369" s="10">
        <v>2987.1950000000002</v>
      </c>
      <c r="B5369" s="31">
        <v>0.53809709999999999</v>
      </c>
      <c r="C5369" s="9">
        <v>0.54668380000000005</v>
      </c>
      <c r="D5369" s="31">
        <f t="shared" si="581"/>
        <v>1.0466838000000001</v>
      </c>
      <c r="E5369" s="9">
        <v>0.51863870000000001</v>
      </c>
      <c r="F5369" s="31">
        <f t="shared" si="582"/>
        <v>1.5186386999999999</v>
      </c>
      <c r="G5369" s="9">
        <v>0.57786510000000002</v>
      </c>
      <c r="H5369" s="32">
        <f t="shared" si="583"/>
        <v>2.0778650999999999</v>
      </c>
      <c r="I5369" s="9">
        <v>0.47412969999999999</v>
      </c>
      <c r="J5369" s="31">
        <f t="shared" si="584"/>
        <v>2.4741296999999998</v>
      </c>
      <c r="K5369" s="9">
        <v>0.45540049999999999</v>
      </c>
      <c r="L5369" s="48">
        <f t="shared" si="585"/>
        <v>2.9554005000000001</v>
      </c>
      <c r="M5369" s="9">
        <v>0.54640789999999995</v>
      </c>
      <c r="N5369" s="48">
        <f t="shared" si="586"/>
        <v>3.5464079000000002</v>
      </c>
      <c r="O5369" s="26">
        <v>0.46372550000000001</v>
      </c>
      <c r="P5369" s="93">
        <f t="shared" si="587"/>
        <v>3.9637254999999998</v>
      </c>
    </row>
    <row r="5370" spans="1:16">
      <c r="A5370" s="10">
        <v>2987.6770000000001</v>
      </c>
      <c r="B5370" s="31">
        <v>0.53547290000000003</v>
      </c>
      <c r="C5370" s="9">
        <v>0.54384080000000001</v>
      </c>
      <c r="D5370" s="31">
        <f t="shared" si="581"/>
        <v>1.0438407999999999</v>
      </c>
      <c r="E5370" s="9">
        <v>0.51225069999999995</v>
      </c>
      <c r="F5370" s="31">
        <f t="shared" si="582"/>
        <v>1.5122507000000001</v>
      </c>
      <c r="G5370" s="9">
        <v>0.57296720000000001</v>
      </c>
      <c r="H5370" s="32">
        <f t="shared" si="583"/>
        <v>2.0729671999999999</v>
      </c>
      <c r="I5370" s="9">
        <v>0.47040989999999999</v>
      </c>
      <c r="J5370" s="31">
        <f t="shared" si="584"/>
        <v>2.4704098999999999</v>
      </c>
      <c r="K5370" s="9">
        <v>0.45168019999999998</v>
      </c>
      <c r="L5370" s="48">
        <f t="shared" si="585"/>
        <v>2.9516802000000002</v>
      </c>
      <c r="M5370" s="9">
        <v>0.54283669999999995</v>
      </c>
      <c r="N5370" s="48">
        <f t="shared" si="586"/>
        <v>3.5428367000000001</v>
      </c>
      <c r="O5370" s="26">
        <v>0.46058310000000002</v>
      </c>
      <c r="P5370" s="93">
        <f t="shared" si="587"/>
        <v>3.9605831</v>
      </c>
    </row>
    <row r="5371" spans="1:16">
      <c r="A5371" s="10">
        <v>2988.1590000000001</v>
      </c>
      <c r="B5371" s="31">
        <v>0.53306229999999999</v>
      </c>
      <c r="C5371" s="9">
        <v>0.54113599999999995</v>
      </c>
      <c r="D5371" s="31">
        <f t="shared" si="581"/>
        <v>1.0411359999999998</v>
      </c>
      <c r="E5371" s="9">
        <v>0.50617970000000001</v>
      </c>
      <c r="F5371" s="31">
        <f t="shared" si="582"/>
        <v>1.5061797000000001</v>
      </c>
      <c r="G5371" s="9">
        <v>0.56827380000000005</v>
      </c>
      <c r="H5371" s="32">
        <f t="shared" si="583"/>
        <v>2.0682738000000001</v>
      </c>
      <c r="I5371" s="9">
        <v>0.4670029</v>
      </c>
      <c r="J5371" s="31">
        <f t="shared" si="584"/>
        <v>2.4670028999999998</v>
      </c>
      <c r="K5371" s="9">
        <v>0.44814880000000001</v>
      </c>
      <c r="L5371" s="48">
        <f t="shared" si="585"/>
        <v>2.9481488000000002</v>
      </c>
      <c r="M5371" s="9">
        <v>0.53941879999999998</v>
      </c>
      <c r="N5371" s="48">
        <f t="shared" si="586"/>
        <v>3.5394188</v>
      </c>
      <c r="O5371" s="26">
        <v>0.4575688</v>
      </c>
      <c r="P5371" s="93">
        <f t="shared" si="587"/>
        <v>3.9575687999999998</v>
      </c>
    </row>
    <row r="5372" spans="1:16">
      <c r="A5372" s="10">
        <v>2988.6410000000001</v>
      </c>
      <c r="B5372" s="31">
        <v>0.53082390000000002</v>
      </c>
      <c r="C5372" s="9">
        <v>0.53855010000000003</v>
      </c>
      <c r="D5372" s="31">
        <f t="shared" si="581"/>
        <v>1.0385501000000001</v>
      </c>
      <c r="E5372" s="9">
        <v>0.50040499999999999</v>
      </c>
      <c r="F5372" s="31">
        <f t="shared" si="582"/>
        <v>1.500405</v>
      </c>
      <c r="G5372" s="9">
        <v>0.5637723</v>
      </c>
      <c r="H5372" s="32">
        <f t="shared" si="583"/>
        <v>2.0637723000000001</v>
      </c>
      <c r="I5372" s="9">
        <v>0.46393050000000002</v>
      </c>
      <c r="J5372" s="31">
        <f t="shared" si="584"/>
        <v>2.4639305</v>
      </c>
      <c r="K5372" s="9">
        <v>0.4447818</v>
      </c>
      <c r="L5372" s="48">
        <f t="shared" si="585"/>
        <v>2.9447817999999999</v>
      </c>
      <c r="M5372" s="9">
        <v>0.53610100000000005</v>
      </c>
      <c r="N5372" s="48">
        <f t="shared" si="586"/>
        <v>3.5361009999999999</v>
      </c>
      <c r="O5372" s="26">
        <v>0.454648</v>
      </c>
      <c r="P5372" s="93">
        <f t="shared" si="587"/>
        <v>3.9546480000000002</v>
      </c>
    </row>
    <row r="5373" spans="1:16">
      <c r="A5373" s="10">
        <v>2989.1239999999998</v>
      </c>
      <c r="B5373" s="31">
        <v>0.52871599999999996</v>
      </c>
      <c r="C5373" s="9">
        <v>0.5360646</v>
      </c>
      <c r="D5373" s="31">
        <f t="shared" si="581"/>
        <v>1.0360646</v>
      </c>
      <c r="E5373" s="9">
        <v>0.49490450000000002</v>
      </c>
      <c r="F5373" s="31">
        <f t="shared" si="582"/>
        <v>1.4949045000000001</v>
      </c>
      <c r="G5373" s="9">
        <v>0.55944950000000004</v>
      </c>
      <c r="H5373" s="32">
        <f t="shared" si="583"/>
        <v>2.0594494999999999</v>
      </c>
      <c r="I5373" s="9">
        <v>0.46119260000000001</v>
      </c>
      <c r="J5373" s="31">
        <f t="shared" si="584"/>
        <v>2.4611926</v>
      </c>
      <c r="K5373" s="9">
        <v>0.44154710000000003</v>
      </c>
      <c r="L5373" s="48">
        <f t="shared" si="585"/>
        <v>2.9415471000000002</v>
      </c>
      <c r="M5373" s="9">
        <v>0.53283259999999999</v>
      </c>
      <c r="N5373" s="48">
        <f t="shared" si="586"/>
        <v>3.5328325999999999</v>
      </c>
      <c r="O5373" s="26">
        <v>0.451789</v>
      </c>
      <c r="P5373" s="93">
        <f t="shared" si="587"/>
        <v>3.9517889999999998</v>
      </c>
    </row>
    <row r="5374" spans="1:16">
      <c r="A5374" s="10">
        <v>2989.6060000000002</v>
      </c>
      <c r="B5374" s="31">
        <v>0.52670510000000004</v>
      </c>
      <c r="C5374" s="9">
        <v>0.53366970000000002</v>
      </c>
      <c r="D5374" s="31">
        <f t="shared" si="581"/>
        <v>1.0336696999999999</v>
      </c>
      <c r="E5374" s="9">
        <v>0.48965819999999999</v>
      </c>
      <c r="F5374" s="31">
        <f t="shared" si="582"/>
        <v>1.4896582</v>
      </c>
      <c r="G5374" s="9">
        <v>0.55529669999999998</v>
      </c>
      <c r="H5374" s="32">
        <f t="shared" si="583"/>
        <v>2.0552967</v>
      </c>
      <c r="I5374" s="9">
        <v>0.45876329999999998</v>
      </c>
      <c r="J5374" s="31">
        <f t="shared" si="584"/>
        <v>2.4587633000000002</v>
      </c>
      <c r="K5374" s="9">
        <v>0.43841669999999999</v>
      </c>
      <c r="L5374" s="48">
        <f t="shared" si="585"/>
        <v>2.9384166999999999</v>
      </c>
      <c r="M5374" s="9">
        <v>0.52958269999999996</v>
      </c>
      <c r="N5374" s="48">
        <f t="shared" si="586"/>
        <v>3.5295826999999997</v>
      </c>
      <c r="O5374" s="26">
        <v>0.44896580000000003</v>
      </c>
      <c r="P5374" s="93">
        <f t="shared" si="587"/>
        <v>3.9489657999999999</v>
      </c>
    </row>
    <row r="5375" spans="1:16">
      <c r="A5375" s="10">
        <v>2990.0880000000002</v>
      </c>
      <c r="B5375" s="31">
        <v>0.52477030000000002</v>
      </c>
      <c r="C5375" s="9">
        <v>0.53136419999999995</v>
      </c>
      <c r="D5375" s="31">
        <f t="shared" si="581"/>
        <v>1.0313642000000001</v>
      </c>
      <c r="E5375" s="9">
        <v>0.48465190000000002</v>
      </c>
      <c r="F5375" s="31">
        <f t="shared" si="582"/>
        <v>1.4846519</v>
      </c>
      <c r="G5375" s="9">
        <v>0.55131399999999997</v>
      </c>
      <c r="H5375" s="32">
        <f t="shared" si="583"/>
        <v>2.0513140000000001</v>
      </c>
      <c r="I5375" s="9">
        <v>0.45658749999999998</v>
      </c>
      <c r="J5375" s="31">
        <f t="shared" si="584"/>
        <v>2.4565874999999999</v>
      </c>
      <c r="K5375" s="9">
        <v>0.43537290000000001</v>
      </c>
      <c r="L5375" s="48">
        <f t="shared" si="585"/>
        <v>2.9353729</v>
      </c>
      <c r="M5375" s="9">
        <v>0.52634809999999999</v>
      </c>
      <c r="N5375" s="48">
        <f t="shared" si="586"/>
        <v>3.5263480999999999</v>
      </c>
      <c r="O5375" s="26">
        <v>0.44617040000000002</v>
      </c>
      <c r="P5375" s="93">
        <f t="shared" si="587"/>
        <v>3.9461704000000002</v>
      </c>
    </row>
    <row r="5376" spans="1:16">
      <c r="A5376" s="10">
        <v>2990.57</v>
      </c>
      <c r="B5376" s="31">
        <v>0.52290360000000002</v>
      </c>
      <c r="C5376" s="9">
        <v>0.52915820000000002</v>
      </c>
      <c r="D5376" s="31">
        <f t="shared" si="581"/>
        <v>1.0291581999999999</v>
      </c>
      <c r="E5376" s="9">
        <v>0.47987920000000001</v>
      </c>
      <c r="F5376" s="31">
        <f t="shared" si="582"/>
        <v>1.4798792000000001</v>
      </c>
      <c r="G5376" s="9">
        <v>0.54750949999999998</v>
      </c>
      <c r="H5376" s="32">
        <f t="shared" si="583"/>
        <v>2.0475094999999999</v>
      </c>
      <c r="I5376" s="9">
        <v>0.4545979</v>
      </c>
      <c r="J5376" s="31">
        <f t="shared" si="584"/>
        <v>2.4545979</v>
      </c>
      <c r="K5376" s="9">
        <v>0.43241180000000001</v>
      </c>
      <c r="L5376" s="48">
        <f t="shared" si="585"/>
        <v>2.9324118000000001</v>
      </c>
      <c r="M5376" s="9">
        <v>0.52315120000000004</v>
      </c>
      <c r="N5376" s="48">
        <f t="shared" si="586"/>
        <v>3.5231512</v>
      </c>
      <c r="O5376" s="26">
        <v>0.44341710000000001</v>
      </c>
      <c r="P5376" s="93">
        <f t="shared" si="587"/>
        <v>3.9434171</v>
      </c>
    </row>
    <row r="5377" spans="1:16">
      <c r="A5377" s="10">
        <v>2991.0520000000001</v>
      </c>
      <c r="B5377" s="31">
        <v>0.52110920000000005</v>
      </c>
      <c r="C5377" s="9">
        <v>0.52706489999999995</v>
      </c>
      <c r="D5377" s="31">
        <f t="shared" si="581"/>
        <v>1.0270649000000001</v>
      </c>
      <c r="E5377" s="9">
        <v>0.47534159999999998</v>
      </c>
      <c r="F5377" s="31">
        <f t="shared" si="582"/>
        <v>1.4753415999999999</v>
      </c>
      <c r="G5377" s="9">
        <v>0.54389949999999998</v>
      </c>
      <c r="H5377" s="32">
        <f t="shared" si="583"/>
        <v>2.0438995000000002</v>
      </c>
      <c r="I5377" s="9">
        <v>0.45272050000000003</v>
      </c>
      <c r="J5377" s="31">
        <f t="shared" si="584"/>
        <v>2.4527204999999999</v>
      </c>
      <c r="K5377" s="9">
        <v>0.4295448</v>
      </c>
      <c r="L5377" s="48">
        <f t="shared" si="585"/>
        <v>2.9295447999999999</v>
      </c>
      <c r="M5377" s="9">
        <v>0.52003659999999996</v>
      </c>
      <c r="N5377" s="48">
        <f t="shared" si="586"/>
        <v>3.5200366000000001</v>
      </c>
      <c r="O5377" s="26">
        <v>0.44074039999999998</v>
      </c>
      <c r="P5377" s="93">
        <f t="shared" si="587"/>
        <v>3.9407404000000001</v>
      </c>
    </row>
    <row r="5378" spans="1:16">
      <c r="A5378" s="10">
        <v>2991.5340000000001</v>
      </c>
      <c r="B5378" s="31">
        <v>0.51939579999999996</v>
      </c>
      <c r="C5378" s="9">
        <v>0.52509899999999998</v>
      </c>
      <c r="D5378" s="31">
        <f t="shared" si="581"/>
        <v>1.025099</v>
      </c>
      <c r="E5378" s="9">
        <v>0.47104550000000001</v>
      </c>
      <c r="F5378" s="31">
        <f t="shared" si="582"/>
        <v>1.4710455</v>
      </c>
      <c r="G5378" s="9">
        <v>0.5405006</v>
      </c>
      <c r="H5378" s="32">
        <f t="shared" si="583"/>
        <v>2.0405006000000001</v>
      </c>
      <c r="I5378" s="9">
        <v>0.45089760000000001</v>
      </c>
      <c r="J5378" s="31">
        <f t="shared" si="584"/>
        <v>2.4508976000000002</v>
      </c>
      <c r="K5378" s="9">
        <v>0.42679339999999999</v>
      </c>
      <c r="L5378" s="48">
        <f t="shared" si="585"/>
        <v>2.9267934000000002</v>
      </c>
      <c r="M5378" s="9">
        <v>0.51705630000000002</v>
      </c>
      <c r="N5378" s="48">
        <f t="shared" si="586"/>
        <v>3.5170563000000001</v>
      </c>
      <c r="O5378" s="26">
        <v>0.4381931</v>
      </c>
      <c r="P5378" s="93">
        <f t="shared" si="587"/>
        <v>3.9381930999999999</v>
      </c>
    </row>
    <row r="5379" spans="1:16">
      <c r="A5379" s="10">
        <v>2992.0160000000001</v>
      </c>
      <c r="B5379" s="31">
        <v>0.51777649999999997</v>
      </c>
      <c r="C5379" s="9">
        <v>0.52327290000000004</v>
      </c>
      <c r="D5379" s="31">
        <f t="shared" ref="D5379:D5442" si="588">C5379+0.5</f>
        <v>1.0232729</v>
      </c>
      <c r="E5379" s="9">
        <v>0.46700029999999998</v>
      </c>
      <c r="F5379" s="31">
        <f t="shared" ref="F5379:F5442" si="589">E5379+1</f>
        <v>1.4670003</v>
      </c>
      <c r="G5379" s="9">
        <v>0.53732340000000001</v>
      </c>
      <c r="H5379" s="32">
        <f t="shared" ref="H5379:H5442" si="590">G5379+1.5</f>
        <v>2.0373234</v>
      </c>
      <c r="I5379" s="9">
        <v>0.44909909999999997</v>
      </c>
      <c r="J5379" s="31">
        <f t="shared" ref="J5379:J5442" si="591">I5379+2</f>
        <v>2.4490990999999998</v>
      </c>
      <c r="K5379" s="9">
        <v>0.42418319999999998</v>
      </c>
      <c r="L5379" s="48">
        <f t="shared" ref="L5379:L5442" si="592">K5379+2.5</f>
        <v>2.9241831999999999</v>
      </c>
      <c r="M5379" s="9">
        <v>0.51425399999999999</v>
      </c>
      <c r="N5379" s="48">
        <f t="shared" ref="N5379:N5442" si="593">M5379+3</f>
        <v>3.5142540000000002</v>
      </c>
      <c r="O5379" s="26">
        <v>0.4358281</v>
      </c>
      <c r="P5379" s="93">
        <f t="shared" ref="P5379:P5442" si="594">O5379+3.5</f>
        <v>3.9358281000000002</v>
      </c>
    </row>
    <row r="5380" spans="1:16">
      <c r="A5380" s="10">
        <v>2992.498</v>
      </c>
      <c r="B5380" s="31">
        <v>0.51626709999999998</v>
      </c>
      <c r="C5380" s="9">
        <v>0.52159630000000001</v>
      </c>
      <c r="D5380" s="31">
        <f t="shared" si="588"/>
        <v>1.0215963000000001</v>
      </c>
      <c r="E5380" s="9">
        <v>0.46321489999999998</v>
      </c>
      <c r="F5380" s="31">
        <f t="shared" si="589"/>
        <v>1.4632149000000001</v>
      </c>
      <c r="G5380" s="9">
        <v>0.53437100000000004</v>
      </c>
      <c r="H5380" s="32">
        <f t="shared" si="590"/>
        <v>2.0343710000000002</v>
      </c>
      <c r="I5380" s="9">
        <v>0.44732430000000001</v>
      </c>
      <c r="J5380" s="31">
        <f t="shared" si="591"/>
        <v>2.4473243</v>
      </c>
      <c r="K5380" s="9">
        <v>0.42174030000000001</v>
      </c>
      <c r="L5380" s="48">
        <f t="shared" si="592"/>
        <v>2.9217403000000002</v>
      </c>
      <c r="M5380" s="9">
        <v>0.5116619</v>
      </c>
      <c r="N5380" s="48">
        <f t="shared" si="593"/>
        <v>3.5116619</v>
      </c>
      <c r="O5380" s="26">
        <v>0.43369459999999999</v>
      </c>
      <c r="P5380" s="93">
        <f t="shared" si="594"/>
        <v>3.9336945999999999</v>
      </c>
    </row>
    <row r="5381" spans="1:16">
      <c r="A5381" s="10">
        <v>2992.98</v>
      </c>
      <c r="B5381" s="31">
        <v>0.51487910000000003</v>
      </c>
      <c r="C5381" s="9">
        <v>0.5200747</v>
      </c>
      <c r="D5381" s="31">
        <f t="shared" si="588"/>
        <v>1.0200746999999999</v>
      </c>
      <c r="E5381" s="9">
        <v>0.45969270000000001</v>
      </c>
      <c r="F5381" s="31">
        <f t="shared" si="589"/>
        <v>1.4596927</v>
      </c>
      <c r="G5381" s="9">
        <v>0.53163249999999995</v>
      </c>
      <c r="H5381" s="32">
        <f t="shared" si="590"/>
        <v>2.0316324999999997</v>
      </c>
      <c r="I5381" s="9">
        <v>0.44559789999999999</v>
      </c>
      <c r="J5381" s="31">
        <f t="shared" si="591"/>
        <v>2.4455979000000001</v>
      </c>
      <c r="K5381" s="9">
        <v>0.4194832</v>
      </c>
      <c r="L5381" s="48">
        <f t="shared" si="592"/>
        <v>2.9194832000000002</v>
      </c>
      <c r="M5381" s="9">
        <v>0.50929159999999996</v>
      </c>
      <c r="N5381" s="48">
        <f t="shared" si="593"/>
        <v>3.5092916000000001</v>
      </c>
      <c r="O5381" s="26">
        <v>0.43181819999999999</v>
      </c>
      <c r="P5381" s="93">
        <f t="shared" si="594"/>
        <v>3.9318181999999999</v>
      </c>
    </row>
    <row r="5382" spans="1:16">
      <c r="A5382" s="10">
        <v>2993.4630000000002</v>
      </c>
      <c r="B5382" s="31">
        <v>0.5136191</v>
      </c>
      <c r="C5382" s="9">
        <v>0.51870590000000005</v>
      </c>
      <c r="D5382" s="31">
        <f t="shared" si="588"/>
        <v>1.0187059000000001</v>
      </c>
      <c r="E5382" s="9">
        <v>0.45642820000000001</v>
      </c>
      <c r="F5382" s="31">
        <f t="shared" si="589"/>
        <v>1.4564282</v>
      </c>
      <c r="G5382" s="9">
        <v>0.52908869999999997</v>
      </c>
      <c r="H5382" s="32">
        <f t="shared" si="590"/>
        <v>2.0290887</v>
      </c>
      <c r="I5382" s="9">
        <v>0.44395069999999998</v>
      </c>
      <c r="J5382" s="31">
        <f t="shared" si="591"/>
        <v>2.4439506999999998</v>
      </c>
      <c r="K5382" s="9">
        <v>0.41741610000000001</v>
      </c>
      <c r="L5382" s="48">
        <f t="shared" si="592"/>
        <v>2.9174161000000001</v>
      </c>
      <c r="M5382" s="9">
        <v>0.50713410000000003</v>
      </c>
      <c r="N5382" s="48">
        <f t="shared" si="593"/>
        <v>3.5071341</v>
      </c>
      <c r="O5382" s="26">
        <v>0.4301953</v>
      </c>
      <c r="P5382" s="93">
        <f t="shared" si="594"/>
        <v>3.9301952999999998</v>
      </c>
    </row>
    <row r="5383" spans="1:16">
      <c r="A5383" s="10">
        <v>2993.9450000000002</v>
      </c>
      <c r="B5383" s="31">
        <v>0.51247989999999999</v>
      </c>
      <c r="C5383" s="9">
        <v>0.51747609999999999</v>
      </c>
      <c r="D5383" s="31">
        <f t="shared" si="588"/>
        <v>1.0174761000000001</v>
      </c>
      <c r="E5383" s="9">
        <v>0.45340390000000003</v>
      </c>
      <c r="F5383" s="31">
        <f t="shared" si="589"/>
        <v>1.4534039000000001</v>
      </c>
      <c r="G5383" s="9">
        <v>0.52670930000000005</v>
      </c>
      <c r="H5383" s="32">
        <f t="shared" si="590"/>
        <v>2.0267093000000003</v>
      </c>
      <c r="I5383" s="9">
        <v>0.44240449999999998</v>
      </c>
      <c r="J5383" s="31">
        <f t="shared" si="591"/>
        <v>2.4424044999999999</v>
      </c>
      <c r="K5383" s="9">
        <v>0.41552499999999998</v>
      </c>
      <c r="L5383" s="48">
        <f t="shared" si="592"/>
        <v>2.9155250000000001</v>
      </c>
      <c r="M5383" s="9">
        <v>0.50516190000000005</v>
      </c>
      <c r="N5383" s="48">
        <f t="shared" si="593"/>
        <v>3.5051619000000001</v>
      </c>
      <c r="O5383" s="26">
        <v>0.42878460000000002</v>
      </c>
      <c r="P5383" s="93">
        <f t="shared" si="594"/>
        <v>3.9287846000000002</v>
      </c>
    </row>
    <row r="5384" spans="1:16">
      <c r="A5384" s="10">
        <v>2994.4270000000001</v>
      </c>
      <c r="B5384" s="31">
        <v>0.51143970000000005</v>
      </c>
      <c r="C5384" s="9">
        <v>0.51635969999999998</v>
      </c>
      <c r="D5384" s="31">
        <f t="shared" si="588"/>
        <v>1.0163597</v>
      </c>
      <c r="E5384" s="9">
        <v>0.45058939999999997</v>
      </c>
      <c r="F5384" s="31">
        <f t="shared" si="589"/>
        <v>1.4505893999999999</v>
      </c>
      <c r="G5384" s="9">
        <v>0.52446320000000002</v>
      </c>
      <c r="H5384" s="32">
        <f t="shared" si="590"/>
        <v>2.0244632</v>
      </c>
      <c r="I5384" s="9">
        <v>0.44096459999999998</v>
      </c>
      <c r="J5384" s="31">
        <f t="shared" si="591"/>
        <v>2.4409646</v>
      </c>
      <c r="K5384" s="9">
        <v>0.41377609999999998</v>
      </c>
      <c r="L5384" s="48">
        <f t="shared" si="592"/>
        <v>2.9137760999999998</v>
      </c>
      <c r="M5384" s="9">
        <v>0.50333360000000005</v>
      </c>
      <c r="N5384" s="48">
        <f t="shared" si="593"/>
        <v>3.5033335999999999</v>
      </c>
      <c r="O5384" s="26">
        <v>0.42751939999999999</v>
      </c>
      <c r="P5384" s="93">
        <f t="shared" si="594"/>
        <v>3.9275194</v>
      </c>
    </row>
    <row r="5385" spans="1:16">
      <c r="A5385" s="10">
        <v>2994.9090000000001</v>
      </c>
      <c r="B5385" s="31">
        <v>0.51046519999999995</v>
      </c>
      <c r="C5385" s="9">
        <v>0.51532429999999996</v>
      </c>
      <c r="D5385" s="31">
        <f t="shared" si="588"/>
        <v>1.0153243000000001</v>
      </c>
      <c r="E5385" s="9">
        <v>0.44795010000000002</v>
      </c>
      <c r="F5385" s="31">
        <f t="shared" si="589"/>
        <v>1.4479500999999999</v>
      </c>
      <c r="G5385" s="9">
        <v>0.52232310000000004</v>
      </c>
      <c r="H5385" s="32">
        <f t="shared" si="590"/>
        <v>2.0223230999999999</v>
      </c>
      <c r="I5385" s="9">
        <v>0.4396118</v>
      </c>
      <c r="J5385" s="31">
        <f t="shared" si="591"/>
        <v>2.4396117999999998</v>
      </c>
      <c r="K5385" s="9">
        <v>0.41212700000000002</v>
      </c>
      <c r="L5385" s="48">
        <f t="shared" si="592"/>
        <v>2.9121269999999999</v>
      </c>
      <c r="M5385" s="9">
        <v>0.50160669999999996</v>
      </c>
      <c r="N5385" s="48">
        <f t="shared" si="593"/>
        <v>3.5016067</v>
      </c>
      <c r="O5385" s="26">
        <v>0.42632379999999997</v>
      </c>
      <c r="P5385" s="93">
        <f t="shared" si="594"/>
        <v>3.9263238</v>
      </c>
    </row>
    <row r="5386" spans="1:16">
      <c r="A5386" s="10">
        <v>2995.3910000000001</v>
      </c>
      <c r="B5386" s="31">
        <v>0.50952209999999998</v>
      </c>
      <c r="C5386" s="9">
        <v>0.51433410000000002</v>
      </c>
      <c r="D5386" s="31">
        <f t="shared" si="588"/>
        <v>1.0143341000000001</v>
      </c>
      <c r="E5386" s="9">
        <v>0.44545079999999998</v>
      </c>
      <c r="F5386" s="31">
        <f t="shared" si="589"/>
        <v>1.4454507999999999</v>
      </c>
      <c r="G5386" s="9">
        <v>0.52026919999999999</v>
      </c>
      <c r="H5386" s="32">
        <f t="shared" si="590"/>
        <v>2.0202692</v>
      </c>
      <c r="I5386" s="9">
        <v>0.43831639999999999</v>
      </c>
      <c r="J5386" s="31">
        <f t="shared" si="591"/>
        <v>2.4383164000000002</v>
      </c>
      <c r="K5386" s="9">
        <v>0.41053210000000001</v>
      </c>
      <c r="L5386" s="48">
        <f t="shared" si="592"/>
        <v>2.9105321000000002</v>
      </c>
      <c r="M5386" s="9">
        <v>0.49994129999999998</v>
      </c>
      <c r="N5386" s="48">
        <f t="shared" si="593"/>
        <v>3.4999413000000001</v>
      </c>
      <c r="O5386" s="26">
        <v>0.4251297</v>
      </c>
      <c r="P5386" s="93">
        <f t="shared" si="594"/>
        <v>3.9251296999999998</v>
      </c>
    </row>
    <row r="5387" spans="1:16">
      <c r="A5387" s="10">
        <v>2995.873</v>
      </c>
      <c r="B5387" s="31">
        <v>0.5085885</v>
      </c>
      <c r="C5387" s="9">
        <v>0.51336059999999994</v>
      </c>
      <c r="D5387" s="31">
        <f t="shared" si="588"/>
        <v>1.0133605999999999</v>
      </c>
      <c r="E5387" s="9">
        <v>0.44306469999999998</v>
      </c>
      <c r="F5387" s="31">
        <f t="shared" si="589"/>
        <v>1.4430646999999999</v>
      </c>
      <c r="G5387" s="9">
        <v>0.518293</v>
      </c>
      <c r="H5387" s="32">
        <f t="shared" si="590"/>
        <v>2.0182929999999999</v>
      </c>
      <c r="I5387" s="9">
        <v>0.43705189999999999</v>
      </c>
      <c r="J5387" s="31">
        <f t="shared" si="591"/>
        <v>2.4370519000000002</v>
      </c>
      <c r="K5387" s="9">
        <v>0.4089583</v>
      </c>
      <c r="L5387" s="48">
        <f t="shared" si="592"/>
        <v>2.9089583000000001</v>
      </c>
      <c r="M5387" s="9">
        <v>0.49831399999999998</v>
      </c>
      <c r="N5387" s="48">
        <f t="shared" si="593"/>
        <v>3.4983140000000001</v>
      </c>
      <c r="O5387" s="26">
        <v>0.4239002</v>
      </c>
      <c r="P5387" s="93">
        <f t="shared" si="594"/>
        <v>3.9239001999999998</v>
      </c>
    </row>
    <row r="5388" spans="1:16">
      <c r="A5388" s="10">
        <v>2996.355</v>
      </c>
      <c r="B5388" s="31">
        <v>0.507664</v>
      </c>
      <c r="C5388" s="9">
        <v>0.51239369999999995</v>
      </c>
      <c r="D5388" s="31">
        <f t="shared" si="588"/>
        <v>1.0123937000000001</v>
      </c>
      <c r="E5388" s="9">
        <v>0.4407818</v>
      </c>
      <c r="F5388" s="31">
        <f t="shared" si="589"/>
        <v>1.4407817999999999</v>
      </c>
      <c r="G5388" s="9">
        <v>0.51639710000000005</v>
      </c>
      <c r="H5388" s="32">
        <f t="shared" si="590"/>
        <v>2.0163970999999998</v>
      </c>
      <c r="I5388" s="9">
        <v>0.43580940000000001</v>
      </c>
      <c r="J5388" s="31">
        <f t="shared" si="591"/>
        <v>2.4358094000000001</v>
      </c>
      <c r="K5388" s="9">
        <v>0.4073966</v>
      </c>
      <c r="L5388" s="48">
        <f t="shared" si="592"/>
        <v>2.9073966000000002</v>
      </c>
      <c r="M5388" s="9">
        <v>0.49672230000000001</v>
      </c>
      <c r="N5388" s="48">
        <f t="shared" si="593"/>
        <v>3.4967223000000001</v>
      </c>
      <c r="O5388" s="26">
        <v>0.42263699999999998</v>
      </c>
      <c r="P5388" s="93">
        <f t="shared" si="594"/>
        <v>3.9226369999999999</v>
      </c>
    </row>
    <row r="5389" spans="1:16">
      <c r="A5389" s="10">
        <v>2996.837</v>
      </c>
      <c r="B5389" s="31">
        <v>0.506776</v>
      </c>
      <c r="C5389" s="9">
        <v>0.51144339999999999</v>
      </c>
      <c r="D5389" s="31">
        <f t="shared" si="588"/>
        <v>1.0114434000000001</v>
      </c>
      <c r="E5389" s="9">
        <v>0.4386062</v>
      </c>
      <c r="F5389" s="31">
        <f t="shared" si="589"/>
        <v>1.4386061999999999</v>
      </c>
      <c r="G5389" s="9">
        <v>0.51459259999999996</v>
      </c>
      <c r="H5389" s="32">
        <f t="shared" si="590"/>
        <v>2.0145925999999998</v>
      </c>
      <c r="I5389" s="9">
        <v>0.43460379999999998</v>
      </c>
      <c r="J5389" s="31">
        <f t="shared" si="591"/>
        <v>2.4346038000000001</v>
      </c>
      <c r="K5389" s="9">
        <v>0.40586410000000001</v>
      </c>
      <c r="L5389" s="48">
        <f t="shared" si="592"/>
        <v>2.9058641000000001</v>
      </c>
      <c r="M5389" s="9">
        <v>0.49518600000000002</v>
      </c>
      <c r="N5389" s="48">
        <f t="shared" si="593"/>
        <v>3.4951859999999999</v>
      </c>
      <c r="O5389" s="26">
        <v>0.42138120000000001</v>
      </c>
      <c r="P5389" s="93">
        <f t="shared" si="594"/>
        <v>3.9213811999999999</v>
      </c>
    </row>
    <row r="5390" spans="1:16">
      <c r="A5390" s="10">
        <v>2997.32</v>
      </c>
      <c r="B5390" s="31">
        <v>0.50596669999999999</v>
      </c>
      <c r="C5390" s="9">
        <v>0.51053539999999997</v>
      </c>
      <c r="D5390" s="31">
        <f t="shared" si="588"/>
        <v>1.0105354</v>
      </c>
      <c r="E5390" s="9">
        <v>0.43655149999999998</v>
      </c>
      <c r="F5390" s="31">
        <f t="shared" si="589"/>
        <v>1.4365515</v>
      </c>
      <c r="G5390" s="9">
        <v>0.51289379999999996</v>
      </c>
      <c r="H5390" s="32">
        <f t="shared" si="590"/>
        <v>2.0128938000000001</v>
      </c>
      <c r="I5390" s="9">
        <v>0.43347029999999998</v>
      </c>
      <c r="J5390" s="31">
        <f t="shared" si="591"/>
        <v>2.4334702999999998</v>
      </c>
      <c r="K5390" s="9">
        <v>0.40439609999999998</v>
      </c>
      <c r="L5390" s="48">
        <f t="shared" si="592"/>
        <v>2.9043961</v>
      </c>
      <c r="M5390" s="9">
        <v>0.49373549999999999</v>
      </c>
      <c r="N5390" s="48">
        <f t="shared" si="593"/>
        <v>3.4937355000000001</v>
      </c>
      <c r="O5390" s="26">
        <v>0.42019420000000002</v>
      </c>
      <c r="P5390" s="93">
        <f t="shared" si="594"/>
        <v>3.9201942000000001</v>
      </c>
    </row>
    <row r="5391" spans="1:16">
      <c r="A5391" s="10">
        <v>2997.8020000000001</v>
      </c>
      <c r="B5391" s="31">
        <v>0.50527569999999999</v>
      </c>
      <c r="C5391" s="9">
        <v>0.50969600000000004</v>
      </c>
      <c r="D5391" s="31">
        <f t="shared" si="588"/>
        <v>1.0096959999999999</v>
      </c>
      <c r="E5391" s="9">
        <v>0.43463360000000001</v>
      </c>
      <c r="F5391" s="31">
        <f t="shared" si="589"/>
        <v>1.4346336</v>
      </c>
      <c r="G5391" s="9">
        <v>0.51131059999999995</v>
      </c>
      <c r="H5391" s="32">
        <f t="shared" si="590"/>
        <v>2.0113105999999998</v>
      </c>
      <c r="I5391" s="9">
        <v>0.4324479</v>
      </c>
      <c r="J5391" s="31">
        <f t="shared" si="591"/>
        <v>2.4324479000000001</v>
      </c>
      <c r="K5391" s="9">
        <v>0.40303139999999998</v>
      </c>
      <c r="L5391" s="48">
        <f t="shared" si="592"/>
        <v>2.9030314000000002</v>
      </c>
      <c r="M5391" s="9">
        <v>0.49240060000000002</v>
      </c>
      <c r="N5391" s="48">
        <f t="shared" si="593"/>
        <v>3.4924005999999999</v>
      </c>
      <c r="O5391" s="26">
        <v>0.41913210000000001</v>
      </c>
      <c r="P5391" s="93">
        <f t="shared" si="594"/>
        <v>3.9191321000000001</v>
      </c>
    </row>
    <row r="5392" spans="1:16">
      <c r="A5392" s="10">
        <v>2998.2840000000001</v>
      </c>
      <c r="B5392" s="31">
        <v>0.50472329999999999</v>
      </c>
      <c r="C5392" s="9">
        <v>0.50894689999999998</v>
      </c>
      <c r="D5392" s="31">
        <f t="shared" si="588"/>
        <v>1.0089469</v>
      </c>
      <c r="E5392" s="9">
        <v>0.4328591</v>
      </c>
      <c r="F5392" s="31">
        <f t="shared" si="589"/>
        <v>1.4328590999999999</v>
      </c>
      <c r="G5392" s="9">
        <v>0.50984810000000003</v>
      </c>
      <c r="H5392" s="32">
        <f t="shared" si="590"/>
        <v>2.0098481000000001</v>
      </c>
      <c r="I5392" s="9">
        <v>0.43157079999999998</v>
      </c>
      <c r="J5392" s="31">
        <f t="shared" si="591"/>
        <v>2.4315707999999998</v>
      </c>
      <c r="K5392" s="9">
        <v>0.40179999999999999</v>
      </c>
      <c r="L5392" s="48">
        <f t="shared" si="592"/>
        <v>2.9018000000000002</v>
      </c>
      <c r="M5392" s="9">
        <v>0.49119790000000002</v>
      </c>
      <c r="N5392" s="48">
        <f t="shared" si="593"/>
        <v>3.4911979</v>
      </c>
      <c r="O5392" s="26">
        <v>0.41822500000000001</v>
      </c>
      <c r="P5392" s="93">
        <f t="shared" si="594"/>
        <v>3.9182250000000001</v>
      </c>
    </row>
    <row r="5393" spans="1:16">
      <c r="A5393" s="10">
        <v>2998.7660000000001</v>
      </c>
      <c r="B5393" s="31">
        <v>0.50429930000000001</v>
      </c>
      <c r="C5393" s="9">
        <v>0.50828960000000001</v>
      </c>
      <c r="D5393" s="31">
        <f t="shared" si="588"/>
        <v>1.0082895999999999</v>
      </c>
      <c r="E5393" s="9">
        <v>0.43122149999999998</v>
      </c>
      <c r="F5393" s="31">
        <f t="shared" si="589"/>
        <v>1.4312214999999999</v>
      </c>
      <c r="G5393" s="9">
        <v>0.5085016</v>
      </c>
      <c r="H5393" s="32">
        <f t="shared" si="590"/>
        <v>2.0085015999999998</v>
      </c>
      <c r="I5393" s="9">
        <v>0.43084800000000001</v>
      </c>
      <c r="J5393" s="31">
        <f t="shared" si="591"/>
        <v>2.4308480000000001</v>
      </c>
      <c r="K5393" s="9">
        <v>0.40070850000000002</v>
      </c>
      <c r="L5393" s="48">
        <f t="shared" si="592"/>
        <v>2.9007084999999999</v>
      </c>
      <c r="M5393" s="9">
        <v>0.49012129999999998</v>
      </c>
      <c r="N5393" s="48">
        <f t="shared" si="593"/>
        <v>3.4901213000000002</v>
      </c>
      <c r="O5393" s="26">
        <v>0.41746719999999998</v>
      </c>
      <c r="P5393" s="93">
        <f t="shared" si="594"/>
        <v>3.9174671999999999</v>
      </c>
    </row>
    <row r="5394" spans="1:16">
      <c r="A5394" s="10">
        <v>2999.248</v>
      </c>
      <c r="B5394" s="31">
        <v>0.50396479999999999</v>
      </c>
      <c r="C5394" s="9">
        <v>0.50771149999999998</v>
      </c>
      <c r="D5394" s="31">
        <f t="shared" si="588"/>
        <v>1.0077115000000001</v>
      </c>
      <c r="E5394" s="9">
        <v>0.42970390000000003</v>
      </c>
      <c r="F5394" s="31">
        <f t="shared" si="589"/>
        <v>1.4297039</v>
      </c>
      <c r="G5394" s="9">
        <v>0.50726009999999999</v>
      </c>
      <c r="H5394" s="32">
        <f t="shared" si="590"/>
        <v>2.0072600999999999</v>
      </c>
      <c r="I5394" s="9">
        <v>0.43026900000000001</v>
      </c>
      <c r="J5394" s="31">
        <f t="shared" si="591"/>
        <v>2.430269</v>
      </c>
      <c r="K5394" s="9">
        <v>0.39974460000000001</v>
      </c>
      <c r="L5394" s="48">
        <f t="shared" si="592"/>
        <v>2.8997446</v>
      </c>
      <c r="M5394" s="9">
        <v>0.48914560000000001</v>
      </c>
      <c r="N5394" s="48">
        <f t="shared" si="593"/>
        <v>3.4891456000000001</v>
      </c>
      <c r="O5394" s="26">
        <v>0.41681859999999998</v>
      </c>
      <c r="P5394" s="93">
        <f t="shared" si="594"/>
        <v>3.9168186</v>
      </c>
    </row>
    <row r="5395" spans="1:16">
      <c r="A5395" s="10">
        <v>2999.73</v>
      </c>
      <c r="B5395" s="31">
        <v>0.50366599999999995</v>
      </c>
      <c r="C5395" s="9">
        <v>0.50718770000000002</v>
      </c>
      <c r="D5395" s="31">
        <f t="shared" si="588"/>
        <v>1.0071877</v>
      </c>
      <c r="E5395" s="9">
        <v>0.42828290000000002</v>
      </c>
      <c r="F5395" s="31">
        <f t="shared" si="589"/>
        <v>1.4282829000000001</v>
      </c>
      <c r="G5395" s="9">
        <v>0.50610999999999995</v>
      </c>
      <c r="H5395" s="32">
        <f t="shared" si="590"/>
        <v>2.0061100000000001</v>
      </c>
      <c r="I5395" s="9">
        <v>0.42980269999999998</v>
      </c>
      <c r="J5395" s="31">
        <f t="shared" si="591"/>
        <v>2.4298026999999998</v>
      </c>
      <c r="K5395" s="9">
        <v>0.39887889999999998</v>
      </c>
      <c r="L5395" s="48">
        <f t="shared" si="592"/>
        <v>2.8988789000000001</v>
      </c>
      <c r="M5395" s="9">
        <v>0.48823620000000001</v>
      </c>
      <c r="N5395" s="48">
        <f t="shared" si="593"/>
        <v>3.4882362000000002</v>
      </c>
      <c r="O5395" s="26">
        <v>0.41621999999999998</v>
      </c>
      <c r="P5395" s="93">
        <f t="shared" si="594"/>
        <v>3.91622</v>
      </c>
    </row>
    <row r="5396" spans="1:16">
      <c r="A5396" s="10">
        <v>3000.212</v>
      </c>
      <c r="B5396" s="31">
        <v>0.50335960000000002</v>
      </c>
      <c r="C5396" s="9">
        <v>0.50669470000000005</v>
      </c>
      <c r="D5396" s="31">
        <f t="shared" si="588"/>
        <v>1.0066947000000002</v>
      </c>
      <c r="E5396" s="9">
        <v>0.42693710000000001</v>
      </c>
      <c r="F5396" s="31">
        <f t="shared" si="589"/>
        <v>1.4269371</v>
      </c>
      <c r="G5396" s="9">
        <v>0.50503900000000002</v>
      </c>
      <c r="H5396" s="32">
        <f t="shared" si="590"/>
        <v>2.005039</v>
      </c>
      <c r="I5396" s="9">
        <v>0.42941299999999999</v>
      </c>
      <c r="J5396" s="31">
        <f t="shared" si="591"/>
        <v>2.4294129999999998</v>
      </c>
      <c r="K5396" s="9">
        <v>0.39808310000000002</v>
      </c>
      <c r="L5396" s="48">
        <f t="shared" si="592"/>
        <v>2.8980831</v>
      </c>
      <c r="M5396" s="9">
        <v>0.4873632</v>
      </c>
      <c r="N5396" s="48">
        <f t="shared" si="593"/>
        <v>3.4873631999999999</v>
      </c>
      <c r="O5396" s="26">
        <v>0.41561949999999998</v>
      </c>
      <c r="P5396" s="93">
        <f t="shared" si="594"/>
        <v>3.9156195</v>
      </c>
    </row>
    <row r="5397" spans="1:16">
      <c r="A5397" s="10">
        <v>3000.694</v>
      </c>
      <c r="B5397" s="31">
        <v>0.50302409999999997</v>
      </c>
      <c r="C5397" s="9">
        <v>0.50622210000000001</v>
      </c>
      <c r="D5397" s="31">
        <f t="shared" si="588"/>
        <v>1.0062221</v>
      </c>
      <c r="E5397" s="9">
        <v>0.42565570000000003</v>
      </c>
      <c r="F5397" s="31">
        <f t="shared" si="589"/>
        <v>1.4256557000000001</v>
      </c>
      <c r="G5397" s="9">
        <v>0.5040405</v>
      </c>
      <c r="H5397" s="32">
        <f t="shared" si="590"/>
        <v>2.0040404999999999</v>
      </c>
      <c r="I5397" s="9">
        <v>0.42907240000000002</v>
      </c>
      <c r="J5397" s="31">
        <f t="shared" si="591"/>
        <v>2.4290723999999999</v>
      </c>
      <c r="K5397" s="9">
        <v>0.39733970000000002</v>
      </c>
      <c r="L5397" s="48">
        <f t="shared" si="592"/>
        <v>2.8973396999999999</v>
      </c>
      <c r="M5397" s="9">
        <v>0.48651280000000002</v>
      </c>
      <c r="N5397" s="48">
        <f t="shared" si="593"/>
        <v>3.4865127999999999</v>
      </c>
      <c r="O5397" s="26">
        <v>0.41498980000000002</v>
      </c>
      <c r="P5397" s="93">
        <f t="shared" si="594"/>
        <v>3.9149897999999999</v>
      </c>
    </row>
    <row r="5398" spans="1:16">
      <c r="A5398" s="10">
        <v>3001.1770000000001</v>
      </c>
      <c r="B5398" s="31">
        <v>0.50267240000000002</v>
      </c>
      <c r="C5398" s="9">
        <v>0.50577019999999995</v>
      </c>
      <c r="D5398" s="31">
        <f t="shared" si="588"/>
        <v>1.0057701999999999</v>
      </c>
      <c r="E5398" s="9">
        <v>0.42443619999999999</v>
      </c>
      <c r="F5398" s="31">
        <f t="shared" si="589"/>
        <v>1.4244361999999999</v>
      </c>
      <c r="G5398" s="9">
        <v>0.50311240000000002</v>
      </c>
      <c r="H5398" s="32">
        <f t="shared" si="590"/>
        <v>2.0031124</v>
      </c>
      <c r="I5398" s="9">
        <v>0.42876599999999998</v>
      </c>
      <c r="J5398" s="31">
        <f t="shared" si="591"/>
        <v>2.428766</v>
      </c>
      <c r="K5398" s="9">
        <v>0.3966481</v>
      </c>
      <c r="L5398" s="48">
        <f t="shared" si="592"/>
        <v>2.8966481000000002</v>
      </c>
      <c r="M5398" s="9">
        <v>0.48569220000000002</v>
      </c>
      <c r="N5398" s="48">
        <f t="shared" si="593"/>
        <v>3.4856921999999999</v>
      </c>
      <c r="O5398" s="26">
        <v>0.41433809999999999</v>
      </c>
      <c r="P5398" s="93">
        <f t="shared" si="594"/>
        <v>3.9143381000000002</v>
      </c>
    </row>
    <row r="5399" spans="1:16">
      <c r="A5399" s="10">
        <v>3001.6590000000001</v>
      </c>
      <c r="B5399" s="31">
        <v>0.50233459999999996</v>
      </c>
      <c r="C5399" s="9">
        <v>0.50534840000000003</v>
      </c>
      <c r="D5399" s="31">
        <f t="shared" si="588"/>
        <v>1.0053483999999999</v>
      </c>
      <c r="E5399" s="9">
        <v>0.42328189999999999</v>
      </c>
      <c r="F5399" s="31">
        <f t="shared" si="589"/>
        <v>1.4232819000000001</v>
      </c>
      <c r="G5399" s="9">
        <v>0.50225529999999996</v>
      </c>
      <c r="H5399" s="32">
        <f t="shared" si="590"/>
        <v>2.0022552999999998</v>
      </c>
      <c r="I5399" s="9">
        <v>0.42849229999999999</v>
      </c>
      <c r="J5399" s="31">
        <f t="shared" si="591"/>
        <v>2.4284922999999998</v>
      </c>
      <c r="K5399" s="9">
        <v>0.39601930000000002</v>
      </c>
      <c r="L5399" s="48">
        <f t="shared" si="592"/>
        <v>2.8960192999999999</v>
      </c>
      <c r="M5399" s="9">
        <v>0.48492099999999999</v>
      </c>
      <c r="N5399" s="48">
        <f t="shared" si="593"/>
        <v>3.4849209999999999</v>
      </c>
      <c r="O5399" s="26">
        <v>0.41369830000000002</v>
      </c>
      <c r="P5399" s="93">
        <f t="shared" si="594"/>
        <v>3.9136983000000001</v>
      </c>
    </row>
    <row r="5400" spans="1:16">
      <c r="A5400" s="10">
        <v>3002.1410000000001</v>
      </c>
      <c r="B5400" s="31">
        <v>0.50204720000000003</v>
      </c>
      <c r="C5400" s="9">
        <v>0.50496600000000003</v>
      </c>
      <c r="D5400" s="31">
        <f t="shared" si="588"/>
        <v>1.004966</v>
      </c>
      <c r="E5400" s="9">
        <v>0.4221992</v>
      </c>
      <c r="F5400" s="31">
        <f t="shared" si="589"/>
        <v>1.4221992000000001</v>
      </c>
      <c r="G5400" s="9">
        <v>0.50147019999999998</v>
      </c>
      <c r="H5400" s="32">
        <f t="shared" si="590"/>
        <v>2.0014702</v>
      </c>
      <c r="I5400" s="9">
        <v>0.42826180000000003</v>
      </c>
      <c r="J5400" s="31">
        <f t="shared" si="591"/>
        <v>2.4282618</v>
      </c>
      <c r="K5400" s="9">
        <v>0.39546480000000001</v>
      </c>
      <c r="L5400" s="48">
        <f t="shared" si="592"/>
        <v>2.8954648000000001</v>
      </c>
      <c r="M5400" s="9">
        <v>0.48421920000000002</v>
      </c>
      <c r="N5400" s="48">
        <f t="shared" si="593"/>
        <v>3.4842192000000001</v>
      </c>
      <c r="O5400" s="26">
        <v>0.41311419999999999</v>
      </c>
      <c r="P5400" s="93">
        <f t="shared" si="594"/>
        <v>3.9131141999999999</v>
      </c>
    </row>
    <row r="5401" spans="1:16">
      <c r="A5401" s="10">
        <v>3002.623</v>
      </c>
      <c r="B5401" s="31">
        <v>0.5018321</v>
      </c>
      <c r="C5401" s="9">
        <v>0.50462379999999996</v>
      </c>
      <c r="D5401" s="31">
        <f t="shared" si="588"/>
        <v>1.0046238000000001</v>
      </c>
      <c r="E5401" s="9">
        <v>0.42118559999999999</v>
      </c>
      <c r="F5401" s="31">
        <f t="shared" si="589"/>
        <v>1.4211856</v>
      </c>
      <c r="G5401" s="9">
        <v>0.50075530000000001</v>
      </c>
      <c r="H5401" s="32">
        <f t="shared" si="590"/>
        <v>2.0007552999999998</v>
      </c>
      <c r="I5401" s="9">
        <v>0.42808459999999998</v>
      </c>
      <c r="J5401" s="31">
        <f t="shared" si="591"/>
        <v>2.4280846</v>
      </c>
      <c r="K5401" s="9">
        <v>0.3949896</v>
      </c>
      <c r="L5401" s="48">
        <f t="shared" si="592"/>
        <v>2.8949896000000002</v>
      </c>
      <c r="M5401" s="9">
        <v>0.48359269999999999</v>
      </c>
      <c r="N5401" s="48">
        <f t="shared" si="593"/>
        <v>3.4835927</v>
      </c>
      <c r="O5401" s="26">
        <v>0.41262399999999999</v>
      </c>
      <c r="P5401" s="93">
        <f t="shared" si="594"/>
        <v>3.9126240000000001</v>
      </c>
    </row>
    <row r="5402" spans="1:16">
      <c r="A5402" s="10">
        <v>3003.105</v>
      </c>
      <c r="B5402" s="31">
        <v>0.50168699999999999</v>
      </c>
      <c r="C5402" s="9">
        <v>0.50431550000000003</v>
      </c>
      <c r="D5402" s="31">
        <f t="shared" si="588"/>
        <v>1.0043155000000001</v>
      </c>
      <c r="E5402" s="9">
        <v>0.42023569999999999</v>
      </c>
      <c r="F5402" s="31">
        <f t="shared" si="589"/>
        <v>1.4202357000000001</v>
      </c>
      <c r="G5402" s="9">
        <v>0.50010540000000003</v>
      </c>
      <c r="H5402" s="32">
        <f t="shared" si="590"/>
        <v>2.0001053999999998</v>
      </c>
      <c r="I5402" s="9">
        <v>0.4279655</v>
      </c>
      <c r="J5402" s="31">
        <f t="shared" si="591"/>
        <v>2.4279655</v>
      </c>
      <c r="K5402" s="9">
        <v>0.39458300000000002</v>
      </c>
      <c r="L5402" s="48">
        <f t="shared" si="592"/>
        <v>2.8945829999999999</v>
      </c>
      <c r="M5402" s="9">
        <v>0.4830295</v>
      </c>
      <c r="N5402" s="48">
        <f t="shared" si="593"/>
        <v>3.4830294999999998</v>
      </c>
      <c r="O5402" s="26">
        <v>0.412244</v>
      </c>
      <c r="P5402" s="93">
        <f t="shared" si="594"/>
        <v>3.9122439999999998</v>
      </c>
    </row>
    <row r="5403" spans="1:16">
      <c r="A5403" s="10">
        <v>3003.587</v>
      </c>
      <c r="B5403" s="31">
        <v>0.50159039999999999</v>
      </c>
      <c r="C5403" s="9">
        <v>0.50403010000000004</v>
      </c>
      <c r="D5403" s="31">
        <f t="shared" si="588"/>
        <v>1.0040301</v>
      </c>
      <c r="E5403" s="9">
        <v>0.41933819999999999</v>
      </c>
      <c r="F5403" s="31">
        <f t="shared" si="589"/>
        <v>1.4193381999999999</v>
      </c>
      <c r="G5403" s="9">
        <v>0.49951259999999997</v>
      </c>
      <c r="H5403" s="32">
        <f t="shared" si="590"/>
        <v>1.9995126000000001</v>
      </c>
      <c r="I5403" s="9">
        <v>0.4279058</v>
      </c>
      <c r="J5403" s="31">
        <f t="shared" si="591"/>
        <v>2.4279058</v>
      </c>
      <c r="K5403" s="9">
        <v>0.39422400000000002</v>
      </c>
      <c r="L5403" s="48">
        <f t="shared" si="592"/>
        <v>2.8942239999999999</v>
      </c>
      <c r="M5403" s="9">
        <v>0.48249789999999998</v>
      </c>
      <c r="N5403" s="48">
        <f t="shared" si="593"/>
        <v>3.4824978999999998</v>
      </c>
      <c r="O5403" s="26">
        <v>0.4119661</v>
      </c>
      <c r="P5403" s="93">
        <f t="shared" si="594"/>
        <v>3.9119660999999999</v>
      </c>
    </row>
    <row r="5404" spans="1:16">
      <c r="A5404" s="10">
        <v>3004.069</v>
      </c>
      <c r="B5404" s="31">
        <v>0.50151040000000002</v>
      </c>
      <c r="C5404" s="9">
        <v>0.50375939999999997</v>
      </c>
      <c r="D5404" s="31">
        <f t="shared" si="588"/>
        <v>1.0037593999999999</v>
      </c>
      <c r="E5404" s="9">
        <v>0.41848469999999999</v>
      </c>
      <c r="F5404" s="31">
        <f t="shared" si="589"/>
        <v>1.4184847</v>
      </c>
      <c r="G5404" s="9">
        <v>0.49896750000000001</v>
      </c>
      <c r="H5404" s="32">
        <f t="shared" si="590"/>
        <v>1.9989675</v>
      </c>
      <c r="I5404" s="9">
        <v>0.42789870000000002</v>
      </c>
      <c r="J5404" s="31">
        <f t="shared" si="591"/>
        <v>2.4278987000000001</v>
      </c>
      <c r="K5404" s="9">
        <v>0.39388869999999998</v>
      </c>
      <c r="L5404" s="48">
        <f t="shared" si="592"/>
        <v>2.8938886999999998</v>
      </c>
      <c r="M5404" s="9">
        <v>0.48196149999999999</v>
      </c>
      <c r="N5404" s="48">
        <f t="shared" si="593"/>
        <v>3.4819615000000002</v>
      </c>
      <c r="O5404" s="26">
        <v>0.41176439999999997</v>
      </c>
      <c r="P5404" s="93">
        <f t="shared" si="594"/>
        <v>3.9117644</v>
      </c>
    </row>
    <row r="5405" spans="1:16">
      <c r="A5405" s="10">
        <v>3004.5509999999999</v>
      </c>
      <c r="B5405" s="31">
        <v>0.50142430000000004</v>
      </c>
      <c r="C5405" s="9">
        <v>0.50350490000000003</v>
      </c>
      <c r="D5405" s="31">
        <f t="shared" si="588"/>
        <v>1.0035049</v>
      </c>
      <c r="E5405" s="9">
        <v>0.41767189999999998</v>
      </c>
      <c r="F5405" s="31">
        <f t="shared" si="589"/>
        <v>1.4176719</v>
      </c>
      <c r="G5405" s="9">
        <v>0.49846289999999999</v>
      </c>
      <c r="H5405" s="32">
        <f t="shared" si="590"/>
        <v>1.9984629</v>
      </c>
      <c r="I5405" s="9">
        <v>0.42793629999999999</v>
      </c>
      <c r="J5405" s="31">
        <f t="shared" si="591"/>
        <v>2.4279362999999998</v>
      </c>
      <c r="K5405" s="9">
        <v>0.39356059999999998</v>
      </c>
      <c r="L5405" s="48">
        <f t="shared" si="592"/>
        <v>2.8935605999999998</v>
      </c>
      <c r="M5405" s="9">
        <v>0.48139140000000002</v>
      </c>
      <c r="N5405" s="48">
        <f t="shared" si="593"/>
        <v>3.4813914000000001</v>
      </c>
      <c r="O5405" s="26">
        <v>0.41160570000000002</v>
      </c>
      <c r="P5405" s="93">
        <f t="shared" si="594"/>
        <v>3.9116057</v>
      </c>
    </row>
    <row r="5406" spans="1:16">
      <c r="A5406" s="10">
        <v>3005.0329999999999</v>
      </c>
      <c r="B5406" s="31">
        <v>0.50132290000000002</v>
      </c>
      <c r="C5406" s="9">
        <v>0.503278</v>
      </c>
      <c r="D5406" s="31">
        <f t="shared" si="588"/>
        <v>1.0032779999999999</v>
      </c>
      <c r="E5406" s="9">
        <v>0.41690159999999998</v>
      </c>
      <c r="F5406" s="31">
        <f t="shared" si="589"/>
        <v>1.4169016000000001</v>
      </c>
      <c r="G5406" s="9">
        <v>0.49799120000000002</v>
      </c>
      <c r="H5406" s="32">
        <f t="shared" si="590"/>
        <v>1.9979912</v>
      </c>
      <c r="I5406" s="9">
        <v>0.42801129999999998</v>
      </c>
      <c r="J5406" s="31">
        <f t="shared" si="591"/>
        <v>2.4280113000000001</v>
      </c>
      <c r="K5406" s="9">
        <v>0.39323629999999998</v>
      </c>
      <c r="L5406" s="48">
        <f t="shared" si="592"/>
        <v>2.8932362999999999</v>
      </c>
      <c r="M5406" s="9">
        <v>0.48077700000000001</v>
      </c>
      <c r="N5406" s="48">
        <f t="shared" si="593"/>
        <v>3.4807769999999998</v>
      </c>
      <c r="O5406" s="26">
        <v>0.41146339999999998</v>
      </c>
      <c r="P5406" s="93">
        <f t="shared" si="594"/>
        <v>3.9114634000000001</v>
      </c>
    </row>
    <row r="5407" spans="1:16">
      <c r="A5407" s="10">
        <v>3005.5160000000001</v>
      </c>
      <c r="B5407" s="31">
        <v>0.50121400000000005</v>
      </c>
      <c r="C5407" s="9">
        <v>0.50309289999999995</v>
      </c>
      <c r="D5407" s="31">
        <f t="shared" si="588"/>
        <v>1.0030929</v>
      </c>
      <c r="E5407" s="9">
        <v>0.41617999999999999</v>
      </c>
      <c r="F5407" s="31">
        <f t="shared" si="589"/>
        <v>1.41618</v>
      </c>
      <c r="G5407" s="9">
        <v>0.4975445</v>
      </c>
      <c r="H5407" s="32">
        <f t="shared" si="590"/>
        <v>1.9975445000000001</v>
      </c>
      <c r="I5407" s="9">
        <v>0.42811529999999998</v>
      </c>
      <c r="J5407" s="31">
        <f t="shared" si="591"/>
        <v>2.4281153</v>
      </c>
      <c r="K5407" s="9">
        <v>0.39292480000000002</v>
      </c>
      <c r="L5407" s="48">
        <f t="shared" si="592"/>
        <v>2.8929247999999999</v>
      </c>
      <c r="M5407" s="9">
        <v>0.48012890000000003</v>
      </c>
      <c r="N5407" s="48">
        <f t="shared" si="593"/>
        <v>3.4801289</v>
      </c>
      <c r="O5407" s="26">
        <v>0.41131830000000003</v>
      </c>
      <c r="P5407" s="93">
        <f t="shared" si="594"/>
        <v>3.9113183</v>
      </c>
    </row>
    <row r="5408" spans="1:16">
      <c r="A5408" s="10">
        <v>3005.998</v>
      </c>
      <c r="B5408" s="31">
        <v>0.50110739999999998</v>
      </c>
      <c r="C5408" s="9">
        <v>0.50295529999999999</v>
      </c>
      <c r="D5408" s="31">
        <f t="shared" si="588"/>
        <v>1.0029553</v>
      </c>
      <c r="E5408" s="9">
        <v>0.41550690000000001</v>
      </c>
      <c r="F5408" s="31">
        <f t="shared" si="589"/>
        <v>1.4155069</v>
      </c>
      <c r="G5408" s="9">
        <v>0.49711240000000001</v>
      </c>
      <c r="H5408" s="32">
        <f t="shared" si="590"/>
        <v>1.9971124</v>
      </c>
      <c r="I5408" s="9">
        <v>0.42823739999999999</v>
      </c>
      <c r="J5408" s="31">
        <f t="shared" si="591"/>
        <v>2.4282374</v>
      </c>
      <c r="K5408" s="9">
        <v>0.39263920000000002</v>
      </c>
      <c r="L5408" s="48">
        <f t="shared" si="592"/>
        <v>2.8926392000000001</v>
      </c>
      <c r="M5408" s="9">
        <v>0.4794699</v>
      </c>
      <c r="N5408" s="48">
        <f t="shared" si="593"/>
        <v>3.4794698999999998</v>
      </c>
      <c r="O5408" s="26">
        <v>0.41116150000000001</v>
      </c>
      <c r="P5408" s="93">
        <f t="shared" si="594"/>
        <v>3.9111615</v>
      </c>
    </row>
    <row r="5409" spans="1:16">
      <c r="A5409" s="10">
        <v>3006.48</v>
      </c>
      <c r="B5409" s="31">
        <v>0.50100610000000001</v>
      </c>
      <c r="C5409" s="9">
        <v>0.50285740000000001</v>
      </c>
      <c r="D5409" s="31">
        <f t="shared" si="588"/>
        <v>1.0028573999999999</v>
      </c>
      <c r="E5409" s="9">
        <v>0.41487740000000001</v>
      </c>
      <c r="F5409" s="31">
        <f t="shared" si="589"/>
        <v>1.4148774</v>
      </c>
      <c r="G5409" s="9">
        <v>0.49668220000000002</v>
      </c>
      <c r="H5409" s="32">
        <f t="shared" si="590"/>
        <v>1.9966822</v>
      </c>
      <c r="I5409" s="9">
        <v>0.42836279999999999</v>
      </c>
      <c r="J5409" s="31">
        <f t="shared" si="591"/>
        <v>2.4283627999999999</v>
      </c>
      <c r="K5409" s="9">
        <v>0.39238640000000002</v>
      </c>
      <c r="L5409" s="48">
        <f t="shared" si="592"/>
        <v>2.8923863999999999</v>
      </c>
      <c r="M5409" s="9">
        <v>0.47882910000000001</v>
      </c>
      <c r="N5409" s="48">
        <f t="shared" si="593"/>
        <v>3.4788291</v>
      </c>
      <c r="O5409" s="26">
        <v>0.41098499999999999</v>
      </c>
      <c r="P5409" s="93">
        <f t="shared" si="594"/>
        <v>3.9109850000000002</v>
      </c>
    </row>
    <row r="5410" spans="1:16">
      <c r="A5410" s="10">
        <v>3006.962</v>
      </c>
      <c r="B5410" s="31">
        <v>0.50089939999999999</v>
      </c>
      <c r="C5410" s="9">
        <v>0.50277269999999996</v>
      </c>
      <c r="D5410" s="31">
        <f t="shared" si="588"/>
        <v>1.0027727</v>
      </c>
      <c r="E5410" s="9">
        <v>0.41427710000000001</v>
      </c>
      <c r="F5410" s="31">
        <f t="shared" si="589"/>
        <v>1.4142771000000001</v>
      </c>
      <c r="G5410" s="9">
        <v>0.49623970000000001</v>
      </c>
      <c r="H5410" s="32">
        <f t="shared" si="590"/>
        <v>1.9962397000000001</v>
      </c>
      <c r="I5410" s="9">
        <v>0.42847469999999999</v>
      </c>
      <c r="J5410" s="31">
        <f t="shared" si="591"/>
        <v>2.4284746999999998</v>
      </c>
      <c r="K5410" s="9">
        <v>0.39216259999999997</v>
      </c>
      <c r="L5410" s="48">
        <f t="shared" si="592"/>
        <v>2.8921625999999998</v>
      </c>
      <c r="M5410" s="9">
        <v>0.47822609999999999</v>
      </c>
      <c r="N5410" s="48">
        <f t="shared" si="593"/>
        <v>3.4782261000000001</v>
      </c>
      <c r="O5410" s="26">
        <v>0.41077950000000002</v>
      </c>
      <c r="P5410" s="93">
        <f t="shared" si="594"/>
        <v>3.9107794999999999</v>
      </c>
    </row>
    <row r="5411" spans="1:16">
      <c r="A5411" s="10">
        <v>3007.444</v>
      </c>
      <c r="B5411" s="31">
        <v>0.50076759999999998</v>
      </c>
      <c r="C5411" s="9">
        <v>0.50267019999999996</v>
      </c>
      <c r="D5411" s="31">
        <f t="shared" si="588"/>
        <v>1.0026701999999998</v>
      </c>
      <c r="E5411" s="9">
        <v>0.41369070000000002</v>
      </c>
      <c r="F5411" s="31">
        <f t="shared" si="589"/>
        <v>1.4136907000000001</v>
      </c>
      <c r="G5411" s="9">
        <v>0.49577199999999999</v>
      </c>
      <c r="H5411" s="32">
        <f t="shared" si="590"/>
        <v>1.9957720000000001</v>
      </c>
      <c r="I5411" s="9">
        <v>0.42855729999999997</v>
      </c>
      <c r="J5411" s="31">
        <f t="shared" si="591"/>
        <v>2.4285573</v>
      </c>
      <c r="K5411" s="9">
        <v>0.39195360000000001</v>
      </c>
      <c r="L5411" s="48">
        <f t="shared" si="592"/>
        <v>2.8919535999999999</v>
      </c>
      <c r="M5411" s="9">
        <v>0.47767110000000002</v>
      </c>
      <c r="N5411" s="48">
        <f t="shared" si="593"/>
        <v>3.4776711000000002</v>
      </c>
      <c r="O5411" s="26">
        <v>0.41053299999999998</v>
      </c>
      <c r="P5411" s="93">
        <f t="shared" si="594"/>
        <v>3.910533</v>
      </c>
    </row>
    <row r="5412" spans="1:16">
      <c r="A5412" s="10">
        <v>3007.9259999999999</v>
      </c>
      <c r="B5412" s="31">
        <v>0.5005887</v>
      </c>
      <c r="C5412" s="9">
        <v>0.50252289999999999</v>
      </c>
      <c r="D5412" s="31">
        <f t="shared" si="588"/>
        <v>1.0025229</v>
      </c>
      <c r="E5412" s="9">
        <v>0.41310459999999999</v>
      </c>
      <c r="F5412" s="31">
        <f t="shared" si="589"/>
        <v>1.4131046</v>
      </c>
      <c r="G5412" s="9">
        <v>0.4952723</v>
      </c>
      <c r="H5412" s="32">
        <f t="shared" si="590"/>
        <v>1.9952722999999999</v>
      </c>
      <c r="I5412" s="9">
        <v>0.42859969999999997</v>
      </c>
      <c r="J5412" s="31">
        <f t="shared" si="591"/>
        <v>2.4285996999999999</v>
      </c>
      <c r="K5412" s="9">
        <v>0.3917371</v>
      </c>
      <c r="L5412" s="48">
        <f t="shared" si="592"/>
        <v>2.8917370999999998</v>
      </c>
      <c r="M5412" s="9">
        <v>0.47716419999999998</v>
      </c>
      <c r="N5412" s="48">
        <f t="shared" si="593"/>
        <v>3.4771641999999998</v>
      </c>
      <c r="O5412" s="26">
        <v>0.41023670000000001</v>
      </c>
      <c r="P5412" s="93">
        <f t="shared" si="594"/>
        <v>3.9102367</v>
      </c>
    </row>
    <row r="5413" spans="1:16">
      <c r="A5413" s="10">
        <v>3008.4079999999999</v>
      </c>
      <c r="B5413" s="31">
        <v>0.50035560000000001</v>
      </c>
      <c r="C5413" s="9">
        <v>0.50232169999999998</v>
      </c>
      <c r="D5413" s="31">
        <f t="shared" si="588"/>
        <v>1.0023217</v>
      </c>
      <c r="E5413" s="9">
        <v>0.41251549999999998</v>
      </c>
      <c r="F5413" s="31">
        <f t="shared" si="589"/>
        <v>1.4125155</v>
      </c>
      <c r="G5413" s="9">
        <v>0.49474180000000001</v>
      </c>
      <c r="H5413" s="32">
        <f t="shared" si="590"/>
        <v>1.9947417999999999</v>
      </c>
      <c r="I5413" s="9">
        <v>0.42860229999999999</v>
      </c>
      <c r="J5413" s="31">
        <f t="shared" si="591"/>
        <v>2.4286023000000001</v>
      </c>
      <c r="K5413" s="9">
        <v>0.39149719999999999</v>
      </c>
      <c r="L5413" s="48">
        <f t="shared" si="592"/>
        <v>2.8914971999999999</v>
      </c>
      <c r="M5413" s="9">
        <v>0.47669840000000002</v>
      </c>
      <c r="N5413" s="48">
        <f t="shared" si="593"/>
        <v>3.4766984000000001</v>
      </c>
      <c r="O5413" s="26">
        <v>0.40988570000000002</v>
      </c>
      <c r="P5413" s="93">
        <f t="shared" si="594"/>
        <v>3.9098857000000002</v>
      </c>
    </row>
    <row r="5414" spans="1:16">
      <c r="A5414" s="10">
        <v>3008.89</v>
      </c>
      <c r="B5414" s="31">
        <v>0.50008240000000004</v>
      </c>
      <c r="C5414" s="9">
        <v>0.50207939999999995</v>
      </c>
      <c r="D5414" s="31">
        <f t="shared" si="588"/>
        <v>1.0020794</v>
      </c>
      <c r="E5414" s="9">
        <v>0.41193039999999997</v>
      </c>
      <c r="F5414" s="31">
        <f t="shared" si="589"/>
        <v>1.4119303999999999</v>
      </c>
      <c r="G5414" s="9">
        <v>0.4941913</v>
      </c>
      <c r="H5414" s="32">
        <f t="shared" si="590"/>
        <v>1.9941913</v>
      </c>
      <c r="I5414" s="9">
        <v>0.42857339999999999</v>
      </c>
      <c r="J5414" s="31">
        <f t="shared" si="591"/>
        <v>2.4285733999999999</v>
      </c>
      <c r="K5414" s="9">
        <v>0.39123000000000002</v>
      </c>
      <c r="L5414" s="48">
        <f t="shared" si="592"/>
        <v>2.8912300000000002</v>
      </c>
      <c r="M5414" s="9">
        <v>0.47627000000000003</v>
      </c>
      <c r="N5414" s="48">
        <f t="shared" si="593"/>
        <v>3.47627</v>
      </c>
      <c r="O5414" s="26">
        <v>0.40949029999999997</v>
      </c>
      <c r="P5414" s="93">
        <f t="shared" si="594"/>
        <v>3.9094902999999999</v>
      </c>
    </row>
    <row r="5415" spans="1:16">
      <c r="A5415" s="10">
        <v>3009.373</v>
      </c>
      <c r="B5415" s="31">
        <v>0.4998012</v>
      </c>
      <c r="C5415" s="9">
        <v>0.50182709999999997</v>
      </c>
      <c r="D5415" s="31">
        <f t="shared" si="588"/>
        <v>1.0018270999999999</v>
      </c>
      <c r="E5415" s="9">
        <v>0.41136410000000001</v>
      </c>
      <c r="F5415" s="31">
        <f t="shared" si="589"/>
        <v>1.4113641000000001</v>
      </c>
      <c r="G5415" s="9">
        <v>0.49363829999999997</v>
      </c>
      <c r="H5415" s="32">
        <f t="shared" si="590"/>
        <v>1.9936383</v>
      </c>
      <c r="I5415" s="9">
        <v>0.4285291</v>
      </c>
      <c r="J5415" s="31">
        <f t="shared" si="591"/>
        <v>2.4285291</v>
      </c>
      <c r="K5415" s="9">
        <v>0.39094440000000003</v>
      </c>
      <c r="L5415" s="48">
        <f t="shared" si="592"/>
        <v>2.8909444</v>
      </c>
      <c r="M5415" s="9">
        <v>0.47587610000000002</v>
      </c>
      <c r="N5415" s="48">
        <f t="shared" si="593"/>
        <v>3.4758760999999998</v>
      </c>
      <c r="O5415" s="26">
        <v>0.4090705</v>
      </c>
      <c r="P5415" s="93">
        <f t="shared" si="594"/>
        <v>3.9090704999999999</v>
      </c>
    </row>
    <row r="5416" spans="1:16">
      <c r="A5416" s="10">
        <v>3009.8539999999998</v>
      </c>
      <c r="B5416" s="31">
        <v>0.49955379999999999</v>
      </c>
      <c r="C5416" s="9">
        <v>0.5016005</v>
      </c>
      <c r="D5416" s="31">
        <f t="shared" si="588"/>
        <v>1.0016004999999999</v>
      </c>
      <c r="E5416" s="9">
        <v>0.41083320000000001</v>
      </c>
      <c r="F5416" s="31">
        <f t="shared" si="589"/>
        <v>1.4108331999999999</v>
      </c>
      <c r="G5416" s="9">
        <v>0.49310480000000001</v>
      </c>
      <c r="H5416" s="32">
        <f t="shared" si="590"/>
        <v>1.9931048</v>
      </c>
      <c r="I5416" s="9">
        <v>0.4284886</v>
      </c>
      <c r="J5416" s="31">
        <f t="shared" si="591"/>
        <v>2.4284886000000001</v>
      </c>
      <c r="K5416" s="9">
        <v>0.39066109999999998</v>
      </c>
      <c r="L5416" s="48">
        <f t="shared" si="592"/>
        <v>2.8906611</v>
      </c>
      <c r="M5416" s="9">
        <v>0.47551389999999999</v>
      </c>
      <c r="N5416" s="48">
        <f t="shared" si="593"/>
        <v>3.4755139000000002</v>
      </c>
      <c r="O5416" s="26">
        <v>0.40865580000000001</v>
      </c>
      <c r="P5416" s="93">
        <f t="shared" si="594"/>
        <v>3.9086558</v>
      </c>
    </row>
    <row r="5417" spans="1:16">
      <c r="A5417" s="10">
        <v>3010.337</v>
      </c>
      <c r="B5417" s="31">
        <v>0.49937199999999998</v>
      </c>
      <c r="C5417" s="9">
        <v>0.50142390000000003</v>
      </c>
      <c r="D5417" s="31">
        <f t="shared" si="588"/>
        <v>1.0014239</v>
      </c>
      <c r="E5417" s="9">
        <v>0.41034739999999997</v>
      </c>
      <c r="F5417" s="31">
        <f t="shared" si="589"/>
        <v>1.4103474</v>
      </c>
      <c r="G5417" s="9">
        <v>0.4926085</v>
      </c>
      <c r="H5417" s="32">
        <f t="shared" si="590"/>
        <v>1.9926085</v>
      </c>
      <c r="I5417" s="9">
        <v>0.42846640000000003</v>
      </c>
      <c r="J5417" s="31">
        <f t="shared" si="591"/>
        <v>2.4284664</v>
      </c>
      <c r="K5417" s="9">
        <v>0.39040029999999998</v>
      </c>
      <c r="L5417" s="48">
        <f t="shared" si="592"/>
        <v>2.8904003</v>
      </c>
      <c r="M5417" s="9">
        <v>0.47517949999999998</v>
      </c>
      <c r="N5417" s="48">
        <f t="shared" si="593"/>
        <v>3.4751794999999999</v>
      </c>
      <c r="O5417" s="26">
        <v>0.40827140000000001</v>
      </c>
      <c r="P5417" s="93">
        <f t="shared" si="594"/>
        <v>3.9082713999999998</v>
      </c>
    </row>
    <row r="5418" spans="1:16">
      <c r="A5418" s="10">
        <v>3010.819</v>
      </c>
      <c r="B5418" s="31">
        <v>0.49926920000000002</v>
      </c>
      <c r="C5418" s="9">
        <v>0.50130240000000004</v>
      </c>
      <c r="D5418" s="31">
        <f t="shared" si="588"/>
        <v>1.0013024000000001</v>
      </c>
      <c r="E5418" s="9">
        <v>0.40990850000000001</v>
      </c>
      <c r="F5418" s="31">
        <f t="shared" si="589"/>
        <v>1.4099085</v>
      </c>
      <c r="G5418" s="9">
        <v>0.4921642</v>
      </c>
      <c r="H5418" s="32">
        <f t="shared" si="590"/>
        <v>1.9921641999999999</v>
      </c>
      <c r="I5418" s="9">
        <v>0.4284732</v>
      </c>
      <c r="J5418" s="31">
        <f t="shared" si="591"/>
        <v>2.4284732</v>
      </c>
      <c r="K5418" s="9">
        <v>0.39018079999999999</v>
      </c>
      <c r="L5418" s="48">
        <f t="shared" si="592"/>
        <v>2.8901808</v>
      </c>
      <c r="M5418" s="9">
        <v>0.47486319999999999</v>
      </c>
      <c r="N5418" s="48">
        <f t="shared" si="593"/>
        <v>3.4748632000000002</v>
      </c>
      <c r="O5418" s="26">
        <v>0.4079393</v>
      </c>
      <c r="P5418" s="93">
        <f t="shared" si="594"/>
        <v>3.9079392999999998</v>
      </c>
    </row>
    <row r="5419" spans="1:16">
      <c r="A5419" s="10">
        <v>3011.3009999999999</v>
      </c>
      <c r="B5419" s="31">
        <v>0.49923450000000003</v>
      </c>
      <c r="C5419" s="9">
        <v>0.50122529999999998</v>
      </c>
      <c r="D5419" s="31">
        <f t="shared" si="588"/>
        <v>1.0012253</v>
      </c>
      <c r="E5419" s="9">
        <v>0.40951169999999998</v>
      </c>
      <c r="F5419" s="31">
        <f t="shared" si="589"/>
        <v>1.4095116999999999</v>
      </c>
      <c r="G5419" s="9">
        <v>0.49177929999999997</v>
      </c>
      <c r="H5419" s="32">
        <f t="shared" si="590"/>
        <v>1.9917792999999999</v>
      </c>
      <c r="I5419" s="9">
        <v>0.42851600000000001</v>
      </c>
      <c r="J5419" s="31">
        <f t="shared" si="591"/>
        <v>2.4285160000000001</v>
      </c>
      <c r="K5419" s="9">
        <v>0.39001140000000001</v>
      </c>
      <c r="L5419" s="48">
        <f t="shared" si="592"/>
        <v>2.8900114000000001</v>
      </c>
      <c r="M5419" s="9">
        <v>0.47455259999999999</v>
      </c>
      <c r="N5419" s="48">
        <f t="shared" si="593"/>
        <v>3.4745526</v>
      </c>
      <c r="O5419" s="26">
        <v>0.40766530000000001</v>
      </c>
      <c r="P5419" s="93">
        <f t="shared" si="594"/>
        <v>3.9076653000000001</v>
      </c>
    </row>
    <row r="5420" spans="1:16">
      <c r="A5420" s="10">
        <v>3011.7829999999999</v>
      </c>
      <c r="B5420" s="31">
        <v>0.49924639999999998</v>
      </c>
      <c r="C5420" s="9">
        <v>0.50117020000000001</v>
      </c>
      <c r="D5420" s="31">
        <f t="shared" si="588"/>
        <v>1.0011702</v>
      </c>
      <c r="E5420" s="9">
        <v>0.40914929999999999</v>
      </c>
      <c r="F5420" s="31">
        <f t="shared" si="589"/>
        <v>1.4091492999999999</v>
      </c>
      <c r="G5420" s="9">
        <v>0.49145529999999998</v>
      </c>
      <c r="H5420" s="32">
        <f t="shared" si="590"/>
        <v>1.9914552999999999</v>
      </c>
      <c r="I5420" s="9">
        <v>0.4286008</v>
      </c>
      <c r="J5420" s="31">
        <f t="shared" si="591"/>
        <v>2.4286007999999999</v>
      </c>
      <c r="K5420" s="9">
        <v>0.38989380000000001</v>
      </c>
      <c r="L5420" s="48">
        <f t="shared" si="592"/>
        <v>2.8898937999999998</v>
      </c>
      <c r="M5420" s="9">
        <v>0.47423759999999998</v>
      </c>
      <c r="N5420" s="48">
        <f t="shared" si="593"/>
        <v>3.4742375999999999</v>
      </c>
      <c r="O5420" s="26">
        <v>0.40744920000000001</v>
      </c>
      <c r="P5420" s="93">
        <f t="shared" si="594"/>
        <v>3.9074491999999998</v>
      </c>
    </row>
    <row r="5421" spans="1:16">
      <c r="A5421" s="10">
        <v>3012.2649999999999</v>
      </c>
      <c r="B5421" s="31">
        <v>0.49927729999999998</v>
      </c>
      <c r="C5421" s="9">
        <v>0.5011198</v>
      </c>
      <c r="D5421" s="31">
        <f t="shared" si="588"/>
        <v>1.0011198000000001</v>
      </c>
      <c r="E5421" s="9">
        <v>0.40881719999999999</v>
      </c>
      <c r="F5421" s="31">
        <f t="shared" si="589"/>
        <v>1.4088172000000001</v>
      </c>
      <c r="G5421" s="9">
        <v>0.49119040000000003</v>
      </c>
      <c r="H5421" s="32">
        <f t="shared" si="590"/>
        <v>1.9911904</v>
      </c>
      <c r="I5421" s="9">
        <v>0.42873559999999999</v>
      </c>
      <c r="J5421" s="31">
        <f t="shared" si="591"/>
        <v>2.4287356</v>
      </c>
      <c r="K5421" s="9">
        <v>0.38982529999999999</v>
      </c>
      <c r="L5421" s="48">
        <f t="shared" si="592"/>
        <v>2.8898253</v>
      </c>
      <c r="M5421" s="9">
        <v>0.47391519999999998</v>
      </c>
      <c r="N5421" s="48">
        <f t="shared" si="593"/>
        <v>3.4739152</v>
      </c>
      <c r="O5421" s="26">
        <v>0.40728720000000002</v>
      </c>
      <c r="P5421" s="93">
        <f t="shared" si="594"/>
        <v>3.9072871999999998</v>
      </c>
    </row>
    <row r="5422" spans="1:16">
      <c r="A5422" s="10">
        <v>3012.7469999999998</v>
      </c>
      <c r="B5422" s="31">
        <v>0.49931490000000001</v>
      </c>
      <c r="C5422" s="9">
        <v>0.50107109999999999</v>
      </c>
      <c r="D5422" s="31">
        <f t="shared" si="588"/>
        <v>1.0010710999999999</v>
      </c>
      <c r="E5422" s="9">
        <v>0.40851890000000002</v>
      </c>
      <c r="F5422" s="31">
        <f t="shared" si="589"/>
        <v>1.4085189</v>
      </c>
      <c r="G5422" s="9">
        <v>0.49098120000000001</v>
      </c>
      <c r="H5422" s="32">
        <f t="shared" si="590"/>
        <v>1.9909812</v>
      </c>
      <c r="I5422" s="9">
        <v>0.42893350000000002</v>
      </c>
      <c r="J5422" s="31">
        <f t="shared" si="591"/>
        <v>2.4289334999999999</v>
      </c>
      <c r="K5422" s="9">
        <v>0.3898027</v>
      </c>
      <c r="L5422" s="48">
        <f t="shared" si="592"/>
        <v>2.8898027000000002</v>
      </c>
      <c r="M5422" s="9">
        <v>0.47359590000000001</v>
      </c>
      <c r="N5422" s="48">
        <f t="shared" si="593"/>
        <v>3.4735958999999998</v>
      </c>
      <c r="O5422" s="26">
        <v>0.4071748</v>
      </c>
      <c r="P5422" s="93">
        <f t="shared" si="594"/>
        <v>3.9071747999999999</v>
      </c>
    </row>
    <row r="5423" spans="1:16">
      <c r="A5423" s="10">
        <v>3013.2289999999998</v>
      </c>
      <c r="B5423" s="31">
        <v>0.49936199999999997</v>
      </c>
      <c r="C5423" s="9">
        <v>0.50103810000000004</v>
      </c>
      <c r="D5423" s="31">
        <f t="shared" si="588"/>
        <v>1.0010381000000002</v>
      </c>
      <c r="E5423" s="9">
        <v>0.40826269999999998</v>
      </c>
      <c r="F5423" s="31">
        <f t="shared" si="589"/>
        <v>1.4082626999999999</v>
      </c>
      <c r="G5423" s="9">
        <v>0.49082589999999998</v>
      </c>
      <c r="H5423" s="32">
        <f t="shared" si="590"/>
        <v>1.9908258999999999</v>
      </c>
      <c r="I5423" s="9">
        <v>0.42920530000000001</v>
      </c>
      <c r="J5423" s="31">
        <f t="shared" si="591"/>
        <v>2.4292053</v>
      </c>
      <c r="K5423" s="9">
        <v>0.3898279</v>
      </c>
      <c r="L5423" s="48">
        <f t="shared" si="592"/>
        <v>2.8898279000000002</v>
      </c>
      <c r="M5423" s="9">
        <v>0.4733</v>
      </c>
      <c r="N5423" s="48">
        <f t="shared" si="593"/>
        <v>3.4733000000000001</v>
      </c>
      <c r="O5423" s="26">
        <v>0.40711700000000001</v>
      </c>
      <c r="P5423" s="93">
        <f t="shared" si="594"/>
        <v>3.907117</v>
      </c>
    </row>
    <row r="5424" spans="1:16">
      <c r="A5424" s="10">
        <v>3013.7109999999998</v>
      </c>
      <c r="B5424" s="31">
        <v>0.49943910000000002</v>
      </c>
      <c r="C5424" s="9">
        <v>0.50104780000000004</v>
      </c>
      <c r="D5424" s="31">
        <f t="shared" si="588"/>
        <v>1.0010478</v>
      </c>
      <c r="E5424" s="9">
        <v>0.40805999999999998</v>
      </c>
      <c r="F5424" s="31">
        <f t="shared" si="589"/>
        <v>1.4080599999999999</v>
      </c>
      <c r="G5424" s="9">
        <v>0.49072359999999998</v>
      </c>
      <c r="H5424" s="32">
        <f t="shared" si="590"/>
        <v>1.9907235999999999</v>
      </c>
      <c r="I5424" s="9">
        <v>0.42956129999999998</v>
      </c>
      <c r="J5424" s="31">
        <f t="shared" si="591"/>
        <v>2.4295613</v>
      </c>
      <c r="K5424" s="9">
        <v>0.38990219999999998</v>
      </c>
      <c r="L5424" s="48">
        <f t="shared" si="592"/>
        <v>2.8899021999999999</v>
      </c>
      <c r="M5424" s="9">
        <v>0.47305570000000002</v>
      </c>
      <c r="N5424" s="48">
        <f t="shared" si="593"/>
        <v>3.4730557000000002</v>
      </c>
      <c r="O5424" s="26">
        <v>0.40712019999999999</v>
      </c>
      <c r="P5424" s="93">
        <f t="shared" si="594"/>
        <v>3.9071202</v>
      </c>
    </row>
    <row r="5425" spans="1:16">
      <c r="A5425" s="10">
        <v>3014.194</v>
      </c>
      <c r="B5425" s="31">
        <v>0.49957000000000001</v>
      </c>
      <c r="C5425" s="9">
        <v>0.5011274</v>
      </c>
      <c r="D5425" s="31">
        <f t="shared" si="588"/>
        <v>1.0011274000000001</v>
      </c>
      <c r="E5425" s="9">
        <v>0.40791830000000001</v>
      </c>
      <c r="F5425" s="31">
        <f t="shared" si="589"/>
        <v>1.4079183</v>
      </c>
      <c r="G5425" s="9">
        <v>0.4906739</v>
      </c>
      <c r="H5425" s="32">
        <f t="shared" si="590"/>
        <v>1.9906739</v>
      </c>
      <c r="I5425" s="9">
        <v>0.43000359999999999</v>
      </c>
      <c r="J5425" s="31">
        <f t="shared" si="591"/>
        <v>2.4300036</v>
      </c>
      <c r="K5425" s="9">
        <v>0.39002789999999998</v>
      </c>
      <c r="L5425" s="48">
        <f t="shared" si="592"/>
        <v>2.8900278999999998</v>
      </c>
      <c r="M5425" s="9">
        <v>0.47288760000000002</v>
      </c>
      <c r="N5425" s="48">
        <f t="shared" si="593"/>
        <v>3.4728876</v>
      </c>
      <c r="O5425" s="26">
        <v>0.40719490000000003</v>
      </c>
      <c r="P5425" s="93">
        <f t="shared" si="594"/>
        <v>3.9071948999999999</v>
      </c>
    </row>
    <row r="5426" spans="1:16">
      <c r="A5426" s="10">
        <v>3014.6759999999999</v>
      </c>
      <c r="B5426" s="31">
        <v>0.49977359999999998</v>
      </c>
      <c r="C5426" s="9">
        <v>0.50129559999999995</v>
      </c>
      <c r="D5426" s="31">
        <f t="shared" si="588"/>
        <v>1.0012956</v>
      </c>
      <c r="E5426" s="9">
        <v>0.4078387</v>
      </c>
      <c r="F5426" s="31">
        <f t="shared" si="589"/>
        <v>1.4078387000000001</v>
      </c>
      <c r="G5426" s="9">
        <v>0.4906761</v>
      </c>
      <c r="H5426" s="32">
        <f t="shared" si="590"/>
        <v>1.9906760999999999</v>
      </c>
      <c r="I5426" s="9">
        <v>0.43052289999999999</v>
      </c>
      <c r="J5426" s="31">
        <f t="shared" si="591"/>
        <v>2.4305229000000002</v>
      </c>
      <c r="K5426" s="9">
        <v>0.39020539999999998</v>
      </c>
      <c r="L5426" s="48">
        <f t="shared" si="592"/>
        <v>2.8902054000000001</v>
      </c>
      <c r="M5426" s="9">
        <v>0.4728096</v>
      </c>
      <c r="N5426" s="48">
        <f t="shared" si="593"/>
        <v>3.4728096000000002</v>
      </c>
      <c r="O5426" s="26">
        <v>0.4073466</v>
      </c>
      <c r="P5426" s="93">
        <f t="shared" si="594"/>
        <v>3.9073465999999999</v>
      </c>
    </row>
    <row r="5427" spans="1:16">
      <c r="A5427" s="10">
        <v>3015.1579999999999</v>
      </c>
      <c r="B5427" s="31">
        <v>0.50005719999999998</v>
      </c>
      <c r="C5427" s="9">
        <v>0.5015501</v>
      </c>
      <c r="D5427" s="31">
        <f t="shared" si="588"/>
        <v>1.0015501</v>
      </c>
      <c r="E5427" s="9">
        <v>0.40781479999999998</v>
      </c>
      <c r="F5427" s="31">
        <f t="shared" si="589"/>
        <v>1.4078147999999999</v>
      </c>
      <c r="G5427" s="9">
        <v>0.490726</v>
      </c>
      <c r="H5427" s="32">
        <f t="shared" si="590"/>
        <v>1.990726</v>
      </c>
      <c r="I5427" s="9">
        <v>0.4310988</v>
      </c>
      <c r="J5427" s="31">
        <f t="shared" si="591"/>
        <v>2.4310988</v>
      </c>
      <c r="K5427" s="9">
        <v>0.39042979999999999</v>
      </c>
      <c r="L5427" s="48">
        <f t="shared" si="592"/>
        <v>2.8904298000000002</v>
      </c>
      <c r="M5427" s="9">
        <v>0.47282170000000001</v>
      </c>
      <c r="N5427" s="48">
        <f t="shared" si="593"/>
        <v>3.4728216999999999</v>
      </c>
      <c r="O5427" s="26">
        <v>0.40757260000000001</v>
      </c>
      <c r="P5427" s="93">
        <f t="shared" si="594"/>
        <v>3.9075726</v>
      </c>
    </row>
    <row r="5428" spans="1:16">
      <c r="A5428" s="10">
        <v>3015.64</v>
      </c>
      <c r="B5428" s="31">
        <v>0.50041080000000004</v>
      </c>
      <c r="C5428" s="9">
        <v>0.50187409999999999</v>
      </c>
      <c r="D5428" s="31">
        <f t="shared" si="588"/>
        <v>1.0018741</v>
      </c>
      <c r="E5428" s="9">
        <v>0.40783599999999998</v>
      </c>
      <c r="F5428" s="31">
        <f t="shared" si="589"/>
        <v>1.4078360000000001</v>
      </c>
      <c r="G5428" s="9">
        <v>0.49081520000000001</v>
      </c>
      <c r="H5428" s="32">
        <f t="shared" si="590"/>
        <v>1.9908152000000001</v>
      </c>
      <c r="I5428" s="9">
        <v>0.4317067</v>
      </c>
      <c r="J5428" s="31">
        <f t="shared" si="591"/>
        <v>2.4317066999999999</v>
      </c>
      <c r="K5428" s="9">
        <v>0.39069399999999999</v>
      </c>
      <c r="L5428" s="48">
        <f t="shared" si="592"/>
        <v>2.8906939999999999</v>
      </c>
      <c r="M5428" s="9">
        <v>0.47290880000000002</v>
      </c>
      <c r="N5428" s="48">
        <f t="shared" si="593"/>
        <v>3.4729087999999999</v>
      </c>
      <c r="O5428" s="26">
        <v>0.40786149999999999</v>
      </c>
      <c r="P5428" s="93">
        <f t="shared" si="594"/>
        <v>3.9078615000000001</v>
      </c>
    </row>
    <row r="5429" spans="1:16">
      <c r="A5429" s="10">
        <v>3016.1219999999998</v>
      </c>
      <c r="B5429" s="31">
        <v>0.50081520000000002</v>
      </c>
      <c r="C5429" s="9">
        <v>0.50223569999999995</v>
      </c>
      <c r="D5429" s="31">
        <f t="shared" si="588"/>
        <v>1.0022357</v>
      </c>
      <c r="E5429" s="9">
        <v>0.4078889</v>
      </c>
      <c r="F5429" s="31">
        <f t="shared" si="589"/>
        <v>1.4078889000000001</v>
      </c>
      <c r="G5429" s="9">
        <v>0.49092999999999998</v>
      </c>
      <c r="H5429" s="32">
        <f t="shared" si="590"/>
        <v>1.9909300000000001</v>
      </c>
      <c r="I5429" s="9">
        <v>0.43231799999999998</v>
      </c>
      <c r="J5429" s="31">
        <f t="shared" si="591"/>
        <v>2.432318</v>
      </c>
      <c r="K5429" s="9">
        <v>0.3909897</v>
      </c>
      <c r="L5429" s="48">
        <f t="shared" si="592"/>
        <v>2.8909897</v>
      </c>
      <c r="M5429" s="9">
        <v>0.47304570000000001</v>
      </c>
      <c r="N5429" s="48">
        <f t="shared" si="593"/>
        <v>3.4730457000000001</v>
      </c>
      <c r="O5429" s="26">
        <v>0.40819480000000002</v>
      </c>
      <c r="P5429" s="93">
        <f t="shared" si="594"/>
        <v>3.9081948</v>
      </c>
    </row>
    <row r="5430" spans="1:16">
      <c r="A5430" s="10">
        <v>3016.6039999999998</v>
      </c>
      <c r="B5430" s="31">
        <v>0.50124440000000003</v>
      </c>
      <c r="C5430" s="9">
        <v>0.50259699999999996</v>
      </c>
      <c r="D5430" s="31">
        <f t="shared" si="588"/>
        <v>1.002597</v>
      </c>
      <c r="E5430" s="9">
        <v>0.40796100000000002</v>
      </c>
      <c r="F5430" s="31">
        <f t="shared" si="589"/>
        <v>1.407961</v>
      </c>
      <c r="G5430" s="9">
        <v>0.4910506</v>
      </c>
      <c r="H5430" s="32">
        <f t="shared" si="590"/>
        <v>1.9910505999999999</v>
      </c>
      <c r="I5430" s="9">
        <v>0.43290669999999998</v>
      </c>
      <c r="J5430" s="31">
        <f t="shared" si="591"/>
        <v>2.4329067000000002</v>
      </c>
      <c r="K5430" s="9">
        <v>0.39130769999999998</v>
      </c>
      <c r="L5430" s="48">
        <f t="shared" si="592"/>
        <v>2.8913077</v>
      </c>
      <c r="M5430" s="9">
        <v>0.47319870000000003</v>
      </c>
      <c r="N5430" s="48">
        <f t="shared" si="593"/>
        <v>3.4731987000000002</v>
      </c>
      <c r="O5430" s="26">
        <v>0.40855089999999999</v>
      </c>
      <c r="P5430" s="93">
        <f t="shared" si="594"/>
        <v>3.9085508999999998</v>
      </c>
    </row>
    <row r="5431" spans="1:16">
      <c r="A5431" s="10">
        <v>3017.0859999999998</v>
      </c>
      <c r="B5431" s="31">
        <v>0.50167269999999997</v>
      </c>
      <c r="C5431" s="9">
        <v>0.50292389999999998</v>
      </c>
      <c r="D5431" s="31">
        <f t="shared" si="588"/>
        <v>1.0029238999999999</v>
      </c>
      <c r="E5431" s="9">
        <v>0.4080413</v>
      </c>
      <c r="F5431" s="31">
        <f t="shared" si="589"/>
        <v>1.4080413000000001</v>
      </c>
      <c r="G5431" s="9">
        <v>0.49115540000000002</v>
      </c>
      <c r="H5431" s="32">
        <f t="shared" si="590"/>
        <v>1.9911554</v>
      </c>
      <c r="I5431" s="9">
        <v>0.43345220000000001</v>
      </c>
      <c r="J5431" s="31">
        <f t="shared" si="591"/>
        <v>2.4334522000000001</v>
      </c>
      <c r="K5431" s="9">
        <v>0.39163870000000001</v>
      </c>
      <c r="L5431" s="48">
        <f t="shared" si="592"/>
        <v>2.8916387000000001</v>
      </c>
      <c r="M5431" s="9">
        <v>0.47333510000000001</v>
      </c>
      <c r="N5431" s="48">
        <f t="shared" si="593"/>
        <v>3.4733350999999999</v>
      </c>
      <c r="O5431" s="26">
        <v>0.40890969999999999</v>
      </c>
      <c r="P5431" s="93">
        <f t="shared" si="594"/>
        <v>3.9089097000000002</v>
      </c>
    </row>
    <row r="5432" spans="1:16">
      <c r="A5432" s="10">
        <v>3017.5680000000002</v>
      </c>
      <c r="B5432" s="31">
        <v>0.502081</v>
      </c>
      <c r="C5432" s="9">
        <v>0.50319199999999997</v>
      </c>
      <c r="D5432" s="31">
        <f t="shared" si="588"/>
        <v>1.0031919999999999</v>
      </c>
      <c r="E5432" s="9">
        <v>0.4081188</v>
      </c>
      <c r="F5432" s="31">
        <f t="shared" si="589"/>
        <v>1.4081188</v>
      </c>
      <c r="G5432" s="9">
        <v>0.4912263</v>
      </c>
      <c r="H5432" s="32">
        <f t="shared" si="590"/>
        <v>1.9912263000000001</v>
      </c>
      <c r="I5432" s="9">
        <v>0.43394369999999999</v>
      </c>
      <c r="J5432" s="31">
        <f t="shared" si="591"/>
        <v>2.4339436999999999</v>
      </c>
      <c r="K5432" s="9">
        <v>0.39197300000000002</v>
      </c>
      <c r="L5432" s="48">
        <f t="shared" si="592"/>
        <v>2.8919730000000001</v>
      </c>
      <c r="M5432" s="9">
        <v>0.47342699999999999</v>
      </c>
      <c r="N5432" s="48">
        <f t="shared" si="593"/>
        <v>3.473427</v>
      </c>
      <c r="O5432" s="26">
        <v>0.4092576</v>
      </c>
      <c r="P5432" s="93">
        <f t="shared" si="594"/>
        <v>3.9092576000000001</v>
      </c>
    </row>
    <row r="5433" spans="1:16">
      <c r="A5433" s="10">
        <v>3018.0509999999999</v>
      </c>
      <c r="B5433" s="31">
        <v>0.5024573</v>
      </c>
      <c r="C5433" s="9">
        <v>0.50339140000000004</v>
      </c>
      <c r="D5433" s="31">
        <f t="shared" si="588"/>
        <v>1.0033913999999999</v>
      </c>
      <c r="E5433" s="9">
        <v>0.40818359999999998</v>
      </c>
      <c r="F5433" s="31">
        <f t="shared" si="589"/>
        <v>1.4081836000000001</v>
      </c>
      <c r="G5433" s="9">
        <v>0.49125249999999998</v>
      </c>
      <c r="H5433" s="32">
        <f t="shared" si="590"/>
        <v>1.9912524999999999</v>
      </c>
      <c r="I5433" s="9">
        <v>0.43437999999999999</v>
      </c>
      <c r="J5433" s="31">
        <f t="shared" si="591"/>
        <v>2.43438</v>
      </c>
      <c r="K5433" s="9">
        <v>0.39230209999999999</v>
      </c>
      <c r="L5433" s="48">
        <f t="shared" si="592"/>
        <v>2.8923021000000002</v>
      </c>
      <c r="M5433" s="9">
        <v>0.47345470000000001</v>
      </c>
      <c r="N5433" s="48">
        <f t="shared" si="593"/>
        <v>3.4734547</v>
      </c>
      <c r="O5433" s="26">
        <v>0.40958650000000002</v>
      </c>
      <c r="P5433" s="93">
        <f t="shared" si="594"/>
        <v>3.9095865000000001</v>
      </c>
    </row>
    <row r="5434" spans="1:16">
      <c r="A5434" s="10">
        <v>3018.5329999999999</v>
      </c>
      <c r="B5434" s="31">
        <v>0.5027971</v>
      </c>
      <c r="C5434" s="9">
        <v>0.50352779999999997</v>
      </c>
      <c r="D5434" s="31">
        <f t="shared" si="588"/>
        <v>1.0035278000000001</v>
      </c>
      <c r="E5434" s="9">
        <v>0.40822849999999999</v>
      </c>
      <c r="F5434" s="31">
        <f t="shared" si="589"/>
        <v>1.4082284999999999</v>
      </c>
      <c r="G5434" s="9">
        <v>0.49123640000000002</v>
      </c>
      <c r="H5434" s="32">
        <f t="shared" si="590"/>
        <v>1.9912364</v>
      </c>
      <c r="I5434" s="9">
        <v>0.43476900000000002</v>
      </c>
      <c r="J5434" s="31">
        <f t="shared" si="591"/>
        <v>2.4347690000000002</v>
      </c>
      <c r="K5434" s="9">
        <v>0.392619</v>
      </c>
      <c r="L5434" s="48">
        <f t="shared" si="592"/>
        <v>2.8926189999999998</v>
      </c>
      <c r="M5434" s="9">
        <v>0.47340919999999997</v>
      </c>
      <c r="N5434" s="48">
        <f t="shared" si="593"/>
        <v>3.4734091999999999</v>
      </c>
      <c r="O5434" s="26">
        <v>0.40989629999999999</v>
      </c>
      <c r="P5434" s="93">
        <f t="shared" si="594"/>
        <v>3.9098962999999998</v>
      </c>
    </row>
    <row r="5435" spans="1:16">
      <c r="A5435" s="10">
        <v>3019.0149999999999</v>
      </c>
      <c r="B5435" s="31">
        <v>0.50310310000000003</v>
      </c>
      <c r="C5435" s="9">
        <v>0.50362269999999998</v>
      </c>
      <c r="D5435" s="31">
        <f t="shared" si="588"/>
        <v>1.0036227</v>
      </c>
      <c r="E5435" s="9">
        <v>0.40824969999999999</v>
      </c>
      <c r="F5435" s="31">
        <f t="shared" si="589"/>
        <v>1.4082497</v>
      </c>
      <c r="G5435" s="9">
        <v>0.4911913</v>
      </c>
      <c r="H5435" s="32">
        <f t="shared" si="590"/>
        <v>1.9911913000000001</v>
      </c>
      <c r="I5435" s="9">
        <v>0.43512990000000001</v>
      </c>
      <c r="J5435" s="31">
        <f t="shared" si="591"/>
        <v>2.4351299000000002</v>
      </c>
      <c r="K5435" s="9">
        <v>0.39292349999999998</v>
      </c>
      <c r="L5435" s="48">
        <f t="shared" si="592"/>
        <v>2.8929235000000002</v>
      </c>
      <c r="M5435" s="9">
        <v>0.47329789999999999</v>
      </c>
      <c r="N5435" s="48">
        <f t="shared" si="593"/>
        <v>3.4732978999999999</v>
      </c>
      <c r="O5435" s="26">
        <v>0.41019260000000002</v>
      </c>
      <c r="P5435" s="93">
        <f t="shared" si="594"/>
        <v>3.9101926000000002</v>
      </c>
    </row>
    <row r="5436" spans="1:16">
      <c r="A5436" s="10">
        <v>3019.4969999999998</v>
      </c>
      <c r="B5436" s="31">
        <v>0.50338479999999997</v>
      </c>
      <c r="C5436" s="9">
        <v>0.50370649999999995</v>
      </c>
      <c r="D5436" s="31">
        <f t="shared" si="588"/>
        <v>1.0037064999999998</v>
      </c>
      <c r="E5436" s="9">
        <v>0.40825250000000002</v>
      </c>
      <c r="F5436" s="31">
        <f t="shared" si="589"/>
        <v>1.4082525000000001</v>
      </c>
      <c r="G5436" s="9">
        <v>0.49114289999999999</v>
      </c>
      <c r="H5436" s="32">
        <f t="shared" si="590"/>
        <v>1.9911429</v>
      </c>
      <c r="I5436" s="9">
        <v>0.4354865</v>
      </c>
      <c r="J5436" s="31">
        <f t="shared" si="591"/>
        <v>2.4354865000000001</v>
      </c>
      <c r="K5436" s="9">
        <v>0.39322089999999998</v>
      </c>
      <c r="L5436" s="48">
        <f t="shared" si="592"/>
        <v>2.8932209000000002</v>
      </c>
      <c r="M5436" s="9">
        <v>0.4731419</v>
      </c>
      <c r="N5436" s="48">
        <f t="shared" si="593"/>
        <v>3.4731418999999999</v>
      </c>
      <c r="O5436" s="26">
        <v>0.41048430000000002</v>
      </c>
      <c r="P5436" s="93">
        <f t="shared" si="594"/>
        <v>3.9104843000000002</v>
      </c>
    </row>
    <row r="5437" spans="1:16">
      <c r="A5437" s="10">
        <v>3019.9789999999998</v>
      </c>
      <c r="B5437" s="31">
        <v>0.50365409999999999</v>
      </c>
      <c r="C5437" s="9">
        <v>0.50381410000000004</v>
      </c>
      <c r="D5437" s="31">
        <f t="shared" si="588"/>
        <v>1.0038141</v>
      </c>
      <c r="E5437" s="9">
        <v>0.40824840000000001</v>
      </c>
      <c r="F5437" s="31">
        <f t="shared" si="589"/>
        <v>1.4082484</v>
      </c>
      <c r="G5437" s="9">
        <v>0.49111460000000001</v>
      </c>
      <c r="H5437" s="32">
        <f t="shared" si="590"/>
        <v>1.9911146</v>
      </c>
      <c r="I5437" s="9">
        <v>0.4358609</v>
      </c>
      <c r="J5437" s="31">
        <f t="shared" si="591"/>
        <v>2.4358608999999998</v>
      </c>
      <c r="K5437" s="9">
        <v>0.39352429999999999</v>
      </c>
      <c r="L5437" s="48">
        <f t="shared" si="592"/>
        <v>2.8935243000000002</v>
      </c>
      <c r="M5437" s="9">
        <v>0.47296949999999999</v>
      </c>
      <c r="N5437" s="48">
        <f t="shared" si="593"/>
        <v>3.4729695</v>
      </c>
      <c r="O5437" s="26">
        <v>0.41078100000000001</v>
      </c>
      <c r="P5437" s="93">
        <f t="shared" si="594"/>
        <v>3.9107810000000001</v>
      </c>
    </row>
    <row r="5438" spans="1:16">
      <c r="A5438" s="10">
        <v>3020.4609999999998</v>
      </c>
      <c r="B5438" s="31">
        <v>0.50392060000000005</v>
      </c>
      <c r="C5438" s="9">
        <v>0.50397380000000003</v>
      </c>
      <c r="D5438" s="31">
        <f t="shared" si="588"/>
        <v>1.0039738</v>
      </c>
      <c r="E5438" s="9">
        <v>0.40825410000000001</v>
      </c>
      <c r="F5438" s="31">
        <f t="shared" si="589"/>
        <v>1.4082541</v>
      </c>
      <c r="G5438" s="9">
        <v>0.49112460000000002</v>
      </c>
      <c r="H5438" s="32">
        <f t="shared" si="590"/>
        <v>1.9911246</v>
      </c>
      <c r="I5438" s="9">
        <v>0.43627159999999998</v>
      </c>
      <c r="J5438" s="31">
        <f t="shared" si="591"/>
        <v>2.4362716</v>
      </c>
      <c r="K5438" s="9">
        <v>0.39384730000000001</v>
      </c>
      <c r="L5438" s="48">
        <f t="shared" si="592"/>
        <v>2.8938473</v>
      </c>
      <c r="M5438" s="9">
        <v>0.4728135</v>
      </c>
      <c r="N5438" s="48">
        <f t="shared" si="593"/>
        <v>3.4728135</v>
      </c>
      <c r="O5438" s="26">
        <v>0.4110876</v>
      </c>
      <c r="P5438" s="93">
        <f t="shared" si="594"/>
        <v>3.9110876000000001</v>
      </c>
    </row>
    <row r="5439" spans="1:16">
      <c r="A5439" s="10">
        <v>3020.9430000000002</v>
      </c>
      <c r="B5439" s="31">
        <v>0.50418839999999998</v>
      </c>
      <c r="C5439" s="9">
        <v>0.50419610000000004</v>
      </c>
      <c r="D5439" s="31">
        <f t="shared" si="588"/>
        <v>1.0041961000000001</v>
      </c>
      <c r="E5439" s="9">
        <v>0.40828740000000002</v>
      </c>
      <c r="F5439" s="31">
        <f t="shared" si="589"/>
        <v>1.4082874000000001</v>
      </c>
      <c r="G5439" s="9">
        <v>0.49117670000000002</v>
      </c>
      <c r="H5439" s="32">
        <f t="shared" si="590"/>
        <v>1.9911767</v>
      </c>
      <c r="I5439" s="9">
        <v>0.43672369999999999</v>
      </c>
      <c r="J5439" s="31">
        <f t="shared" si="591"/>
        <v>2.4367236999999999</v>
      </c>
      <c r="K5439" s="9">
        <v>0.39420050000000001</v>
      </c>
      <c r="L5439" s="48">
        <f t="shared" si="592"/>
        <v>2.8942005000000002</v>
      </c>
      <c r="M5439" s="9">
        <v>0.47269909999999998</v>
      </c>
      <c r="N5439" s="48">
        <f t="shared" si="593"/>
        <v>3.4726990999999998</v>
      </c>
      <c r="O5439" s="26">
        <v>0.41140320000000002</v>
      </c>
      <c r="P5439" s="93">
        <f t="shared" si="594"/>
        <v>3.9114032000000001</v>
      </c>
    </row>
    <row r="5440" spans="1:16">
      <c r="A5440" s="10">
        <v>3021.4250000000002</v>
      </c>
      <c r="B5440" s="31">
        <v>0.5044535</v>
      </c>
      <c r="C5440" s="9">
        <v>0.50447180000000003</v>
      </c>
      <c r="D5440" s="31">
        <f t="shared" si="588"/>
        <v>1.0044718000000001</v>
      </c>
      <c r="E5440" s="9">
        <v>0.40835830000000001</v>
      </c>
      <c r="F5440" s="31">
        <f t="shared" si="589"/>
        <v>1.4083583</v>
      </c>
      <c r="G5440" s="9">
        <v>0.49125980000000002</v>
      </c>
      <c r="H5440" s="32">
        <f t="shared" si="590"/>
        <v>1.9912597999999999</v>
      </c>
      <c r="I5440" s="9">
        <v>0.43720769999999998</v>
      </c>
      <c r="J5440" s="31">
        <f t="shared" si="591"/>
        <v>2.4372077000000001</v>
      </c>
      <c r="K5440" s="9">
        <v>0.39458399999999999</v>
      </c>
      <c r="L5440" s="48">
        <f t="shared" si="592"/>
        <v>2.894584</v>
      </c>
      <c r="M5440" s="9">
        <v>0.47263630000000001</v>
      </c>
      <c r="N5440" s="48">
        <f t="shared" si="593"/>
        <v>3.4726363</v>
      </c>
      <c r="O5440" s="26">
        <v>0.41172039999999999</v>
      </c>
      <c r="P5440" s="93">
        <f t="shared" si="594"/>
        <v>3.9117204000000001</v>
      </c>
    </row>
    <row r="5441" spans="1:16">
      <c r="A5441" s="10">
        <v>3021.9070000000002</v>
      </c>
      <c r="B5441" s="31">
        <v>0.50470230000000005</v>
      </c>
      <c r="C5441" s="9">
        <v>0.50477369999999999</v>
      </c>
      <c r="D5441" s="31">
        <f t="shared" si="588"/>
        <v>1.0047736999999999</v>
      </c>
      <c r="E5441" s="9">
        <v>0.40846759999999999</v>
      </c>
      <c r="F5441" s="31">
        <f t="shared" si="589"/>
        <v>1.4084676</v>
      </c>
      <c r="G5441" s="9">
        <v>0.49135509999999999</v>
      </c>
      <c r="H5441" s="32">
        <f t="shared" si="590"/>
        <v>1.9913551</v>
      </c>
      <c r="I5441" s="9">
        <v>0.4377067</v>
      </c>
      <c r="J5441" s="31">
        <f t="shared" si="591"/>
        <v>2.4377067000000001</v>
      </c>
      <c r="K5441" s="9">
        <v>0.39498660000000002</v>
      </c>
      <c r="L5441" s="48">
        <f t="shared" si="592"/>
        <v>2.8949866000000002</v>
      </c>
      <c r="M5441" s="9">
        <v>0.4726207</v>
      </c>
      <c r="N5441" s="48">
        <f t="shared" si="593"/>
        <v>3.4726207000000002</v>
      </c>
      <c r="O5441" s="26">
        <v>0.41202820000000001</v>
      </c>
      <c r="P5441" s="93">
        <f t="shared" si="594"/>
        <v>3.9120282</v>
      </c>
    </row>
    <row r="5442" spans="1:16">
      <c r="A5442" s="10">
        <v>3022.39</v>
      </c>
      <c r="B5442" s="31">
        <v>0.50492219999999999</v>
      </c>
      <c r="C5442" s="9">
        <v>0.50506419999999996</v>
      </c>
      <c r="D5442" s="31">
        <f t="shared" si="588"/>
        <v>1.0050642000000001</v>
      </c>
      <c r="E5442" s="9">
        <v>0.40860669999999999</v>
      </c>
      <c r="F5442" s="31">
        <f t="shared" si="589"/>
        <v>1.4086067</v>
      </c>
      <c r="G5442" s="9">
        <v>0.49144159999999998</v>
      </c>
      <c r="H5442" s="32">
        <f t="shared" si="590"/>
        <v>1.9914415999999999</v>
      </c>
      <c r="I5442" s="9">
        <v>0.43819930000000001</v>
      </c>
      <c r="J5442" s="31">
        <f t="shared" si="591"/>
        <v>2.4381993</v>
      </c>
      <c r="K5442" s="9">
        <v>0.39538879999999998</v>
      </c>
      <c r="L5442" s="48">
        <f t="shared" si="592"/>
        <v>2.8953888000000001</v>
      </c>
      <c r="M5442" s="9">
        <v>0.47263500000000003</v>
      </c>
      <c r="N5442" s="48">
        <f t="shared" si="593"/>
        <v>3.4726349999999999</v>
      </c>
      <c r="O5442" s="26">
        <v>0.41231980000000001</v>
      </c>
      <c r="P5442" s="93">
        <f t="shared" si="594"/>
        <v>3.9123198000000001</v>
      </c>
    </row>
    <row r="5443" spans="1:16">
      <c r="A5443" s="10">
        <v>3022.8719999999998</v>
      </c>
      <c r="B5443" s="31">
        <v>0.50510730000000004</v>
      </c>
      <c r="C5443" s="9">
        <v>0.50531490000000001</v>
      </c>
      <c r="D5443" s="31">
        <f t="shared" ref="D5443:D5506" si="595">C5443+0.5</f>
        <v>1.0053149000000001</v>
      </c>
      <c r="E5443" s="9">
        <v>0.40876449999999998</v>
      </c>
      <c r="F5443" s="31">
        <f t="shared" ref="F5443:F5506" si="596">E5443+1</f>
        <v>1.4087645</v>
      </c>
      <c r="G5443" s="9">
        <v>0.49151040000000001</v>
      </c>
      <c r="H5443" s="32">
        <f t="shared" ref="H5443:H5506" si="597">G5443+1.5</f>
        <v>1.9915104000000001</v>
      </c>
      <c r="I5443" s="9">
        <v>0.43867200000000001</v>
      </c>
      <c r="J5443" s="31">
        <f t="shared" ref="J5443:J5506" si="598">I5443+2</f>
        <v>2.438672</v>
      </c>
      <c r="K5443" s="9">
        <v>0.3957736</v>
      </c>
      <c r="L5443" s="48">
        <f t="shared" ref="L5443:L5506" si="599">K5443+2.5</f>
        <v>2.8957736000000001</v>
      </c>
      <c r="M5443" s="9">
        <v>0.47266269999999999</v>
      </c>
      <c r="N5443" s="48">
        <f t="shared" ref="N5443:N5506" si="600">M5443+3</f>
        <v>3.4726626999999999</v>
      </c>
      <c r="O5443" s="26">
        <v>0.41259649999999998</v>
      </c>
      <c r="P5443" s="93">
        <f t="shared" ref="P5443:P5506" si="601">O5443+3.5</f>
        <v>3.9125964999999998</v>
      </c>
    </row>
    <row r="5444" spans="1:16">
      <c r="A5444" s="10">
        <v>3023.3539999999998</v>
      </c>
      <c r="B5444" s="31">
        <v>0.5052681</v>
      </c>
      <c r="C5444" s="9">
        <v>0.50551690000000005</v>
      </c>
      <c r="D5444" s="31">
        <f t="shared" si="595"/>
        <v>1.0055168999999999</v>
      </c>
      <c r="E5444" s="9">
        <v>0.40893299999999999</v>
      </c>
      <c r="F5444" s="31">
        <f t="shared" si="596"/>
        <v>1.408933</v>
      </c>
      <c r="G5444" s="9">
        <v>0.49156919999999998</v>
      </c>
      <c r="H5444" s="32">
        <f t="shared" si="597"/>
        <v>1.9915692</v>
      </c>
      <c r="I5444" s="9">
        <v>0.43912440000000003</v>
      </c>
      <c r="J5444" s="31">
        <f t="shared" si="598"/>
        <v>2.4391243999999999</v>
      </c>
      <c r="K5444" s="9">
        <v>0.39613429999999999</v>
      </c>
      <c r="L5444" s="48">
        <f t="shared" si="599"/>
        <v>2.8961342999999999</v>
      </c>
      <c r="M5444" s="9">
        <v>0.4726939</v>
      </c>
      <c r="N5444" s="48">
        <f t="shared" si="600"/>
        <v>3.4726938999999999</v>
      </c>
      <c r="O5444" s="26">
        <v>0.41287170000000001</v>
      </c>
      <c r="P5444" s="93">
        <f t="shared" si="601"/>
        <v>3.9128717000000002</v>
      </c>
    </row>
    <row r="5445" spans="1:16">
      <c r="A5445" s="10">
        <v>3023.8359999999998</v>
      </c>
      <c r="B5445" s="31">
        <v>0.50542900000000002</v>
      </c>
      <c r="C5445" s="9">
        <v>0.50568679999999999</v>
      </c>
      <c r="D5445" s="31">
        <f t="shared" si="595"/>
        <v>1.0056867999999999</v>
      </c>
      <c r="E5445" s="9">
        <v>0.40910999999999997</v>
      </c>
      <c r="F5445" s="31">
        <f t="shared" si="596"/>
        <v>1.4091100000000001</v>
      </c>
      <c r="G5445" s="9">
        <v>0.49163800000000002</v>
      </c>
      <c r="H5445" s="32">
        <f t="shared" si="597"/>
        <v>1.991638</v>
      </c>
      <c r="I5445" s="9">
        <v>0.43957089999999999</v>
      </c>
      <c r="J5445" s="31">
        <f t="shared" si="598"/>
        <v>2.4395709000000001</v>
      </c>
      <c r="K5445" s="9">
        <v>0.39647969999999999</v>
      </c>
      <c r="L5445" s="48">
        <f t="shared" si="599"/>
        <v>2.8964797</v>
      </c>
      <c r="M5445" s="9">
        <v>0.47273510000000002</v>
      </c>
      <c r="N5445" s="48">
        <f t="shared" si="600"/>
        <v>3.4727351</v>
      </c>
      <c r="O5445" s="26">
        <v>0.41316920000000001</v>
      </c>
      <c r="P5445" s="93">
        <f t="shared" si="601"/>
        <v>3.9131692</v>
      </c>
    </row>
    <row r="5446" spans="1:16">
      <c r="A5446" s="10">
        <v>3024.3180000000002</v>
      </c>
      <c r="B5446" s="31">
        <v>0.50562169999999995</v>
      </c>
      <c r="C5446" s="9">
        <v>0.50585999999999998</v>
      </c>
      <c r="D5446" s="31">
        <f t="shared" si="595"/>
        <v>1.00586</v>
      </c>
      <c r="E5446" s="9">
        <v>0.40930179999999999</v>
      </c>
      <c r="F5446" s="31">
        <f t="shared" si="596"/>
        <v>1.4093017999999999</v>
      </c>
      <c r="G5446" s="9">
        <v>0.49174250000000003</v>
      </c>
      <c r="H5446" s="32">
        <f t="shared" si="597"/>
        <v>1.9917425</v>
      </c>
      <c r="I5446" s="9">
        <v>0.44003310000000001</v>
      </c>
      <c r="J5446" s="31">
        <f t="shared" si="598"/>
        <v>2.4400331</v>
      </c>
      <c r="K5446" s="9">
        <v>0.39683089999999999</v>
      </c>
      <c r="L5446" s="48">
        <f t="shared" si="599"/>
        <v>2.8968308999999999</v>
      </c>
      <c r="M5446" s="9">
        <v>0.47280139999999998</v>
      </c>
      <c r="N5446" s="48">
        <f t="shared" si="600"/>
        <v>3.4728013999999998</v>
      </c>
      <c r="O5446" s="26">
        <v>0.41351470000000001</v>
      </c>
      <c r="P5446" s="93">
        <f t="shared" si="601"/>
        <v>3.9135146999999999</v>
      </c>
    </row>
    <row r="5447" spans="1:16">
      <c r="A5447" s="10">
        <v>3024.8</v>
      </c>
      <c r="B5447" s="31">
        <v>0.50587340000000003</v>
      </c>
      <c r="C5447" s="9">
        <v>0.50607939999999996</v>
      </c>
      <c r="D5447" s="31">
        <f t="shared" si="595"/>
        <v>1.0060794</v>
      </c>
      <c r="E5447" s="9">
        <v>0.40951670000000001</v>
      </c>
      <c r="F5447" s="31">
        <f t="shared" si="596"/>
        <v>1.4095167</v>
      </c>
      <c r="G5447" s="9">
        <v>0.49190200000000001</v>
      </c>
      <c r="H5447" s="32">
        <f t="shared" si="597"/>
        <v>1.9919020000000001</v>
      </c>
      <c r="I5447" s="9">
        <v>0.44052940000000002</v>
      </c>
      <c r="J5447" s="31">
        <f t="shared" si="598"/>
        <v>2.4405294</v>
      </c>
      <c r="K5447" s="9">
        <v>0.39721440000000002</v>
      </c>
      <c r="L5447" s="48">
        <f t="shared" si="599"/>
        <v>2.8972144000000002</v>
      </c>
      <c r="M5447" s="9">
        <v>0.47291139999999998</v>
      </c>
      <c r="N5447" s="48">
        <f t="shared" si="600"/>
        <v>3.4729114000000001</v>
      </c>
      <c r="O5447" s="26">
        <v>0.41392580000000001</v>
      </c>
      <c r="P5447" s="93">
        <f t="shared" si="601"/>
        <v>3.9139257999999999</v>
      </c>
    </row>
    <row r="5448" spans="1:16">
      <c r="A5448" s="10">
        <v>3025.2820000000002</v>
      </c>
      <c r="B5448" s="31">
        <v>0.50619170000000002</v>
      </c>
      <c r="C5448" s="9">
        <v>0.50637069999999995</v>
      </c>
      <c r="D5448" s="31">
        <f t="shared" si="595"/>
        <v>1.0063707</v>
      </c>
      <c r="E5448" s="9">
        <v>0.40975780000000001</v>
      </c>
      <c r="F5448" s="31">
        <f t="shared" si="596"/>
        <v>1.4097577999999999</v>
      </c>
      <c r="G5448" s="9">
        <v>0.49211759999999999</v>
      </c>
      <c r="H5448" s="32">
        <f t="shared" si="597"/>
        <v>1.9921176</v>
      </c>
      <c r="I5448" s="9">
        <v>0.44106669999999998</v>
      </c>
      <c r="J5448" s="31">
        <f t="shared" si="598"/>
        <v>2.4410666999999999</v>
      </c>
      <c r="K5448" s="9">
        <v>0.39764890000000003</v>
      </c>
      <c r="L5448" s="48">
        <f t="shared" si="599"/>
        <v>2.8976489000000001</v>
      </c>
      <c r="M5448" s="9">
        <v>0.47307349999999998</v>
      </c>
      <c r="N5448" s="48">
        <f t="shared" si="600"/>
        <v>3.4730734999999999</v>
      </c>
      <c r="O5448" s="26">
        <v>0.41440379999999999</v>
      </c>
      <c r="P5448" s="93">
        <f t="shared" si="601"/>
        <v>3.9144038000000001</v>
      </c>
    </row>
    <row r="5449" spans="1:16">
      <c r="A5449" s="10">
        <v>3025.7640000000001</v>
      </c>
      <c r="B5449" s="31">
        <v>0.5065596</v>
      </c>
      <c r="C5449" s="9">
        <v>0.50673619999999997</v>
      </c>
      <c r="D5449" s="31">
        <f t="shared" si="595"/>
        <v>1.0067362</v>
      </c>
      <c r="E5449" s="9">
        <v>0.41001979999999999</v>
      </c>
      <c r="F5449" s="31">
        <f t="shared" si="596"/>
        <v>1.4100197999999999</v>
      </c>
      <c r="G5449" s="9">
        <v>0.49237160000000002</v>
      </c>
      <c r="H5449" s="32">
        <f t="shared" si="597"/>
        <v>1.9923716</v>
      </c>
      <c r="I5449" s="9">
        <v>0.441633</v>
      </c>
      <c r="J5449" s="31">
        <f t="shared" si="598"/>
        <v>2.4416329999999999</v>
      </c>
      <c r="K5449" s="9">
        <v>0.39813589999999999</v>
      </c>
      <c r="L5449" s="48">
        <f t="shared" si="599"/>
        <v>2.8981358999999998</v>
      </c>
      <c r="M5449" s="9">
        <v>0.47327580000000002</v>
      </c>
      <c r="N5449" s="48">
        <f t="shared" si="600"/>
        <v>3.4732758000000001</v>
      </c>
      <c r="O5449" s="26">
        <v>0.41492970000000001</v>
      </c>
      <c r="P5449" s="93">
        <f t="shared" si="601"/>
        <v>3.9149297000000001</v>
      </c>
    </row>
    <row r="5450" spans="1:16">
      <c r="A5450" s="10">
        <v>3026.2469999999998</v>
      </c>
      <c r="B5450" s="31">
        <v>0.50693829999999995</v>
      </c>
      <c r="C5450" s="9">
        <v>0.5071483</v>
      </c>
      <c r="D5450" s="31">
        <f t="shared" si="595"/>
        <v>1.0071482999999999</v>
      </c>
      <c r="E5450" s="9">
        <v>0.41028710000000002</v>
      </c>
      <c r="F5450" s="31">
        <f t="shared" si="596"/>
        <v>1.4102871000000001</v>
      </c>
      <c r="G5450" s="9">
        <v>0.49262790000000001</v>
      </c>
      <c r="H5450" s="32">
        <f t="shared" si="597"/>
        <v>1.9926279</v>
      </c>
      <c r="I5450" s="9">
        <v>0.44219799999999998</v>
      </c>
      <c r="J5450" s="31">
        <f t="shared" si="598"/>
        <v>2.4421979999999999</v>
      </c>
      <c r="K5450" s="9">
        <v>0.39865650000000002</v>
      </c>
      <c r="L5450" s="48">
        <f t="shared" si="599"/>
        <v>2.8986565</v>
      </c>
      <c r="M5450" s="9">
        <v>0.47348810000000002</v>
      </c>
      <c r="N5450" s="48">
        <f t="shared" si="600"/>
        <v>3.4734881</v>
      </c>
      <c r="O5450" s="26">
        <v>0.41546660000000002</v>
      </c>
      <c r="P5450" s="93">
        <f t="shared" si="601"/>
        <v>3.9154666000000002</v>
      </c>
    </row>
    <row r="5451" spans="1:16">
      <c r="A5451" s="10">
        <v>3026.7289999999998</v>
      </c>
      <c r="B5451" s="31">
        <v>0.50728090000000003</v>
      </c>
      <c r="C5451" s="9">
        <v>0.50756080000000003</v>
      </c>
      <c r="D5451" s="31">
        <f t="shared" si="595"/>
        <v>1.0075608</v>
      </c>
      <c r="E5451" s="9">
        <v>0.41053919999999999</v>
      </c>
      <c r="F5451" s="31">
        <f t="shared" si="596"/>
        <v>1.4105392000000001</v>
      </c>
      <c r="G5451" s="9">
        <v>0.49284749999999999</v>
      </c>
      <c r="H5451" s="32">
        <f t="shared" si="597"/>
        <v>1.9928474999999999</v>
      </c>
      <c r="I5451" s="9">
        <v>0.44272669999999997</v>
      </c>
      <c r="J5451" s="31">
        <f t="shared" si="598"/>
        <v>2.4427267000000001</v>
      </c>
      <c r="K5451" s="9">
        <v>0.39917970000000003</v>
      </c>
      <c r="L5451" s="48">
        <f t="shared" si="599"/>
        <v>2.8991796999999999</v>
      </c>
      <c r="M5451" s="9">
        <v>0.47367090000000001</v>
      </c>
      <c r="N5451" s="48">
        <f t="shared" si="600"/>
        <v>3.4736709000000001</v>
      </c>
      <c r="O5451" s="26">
        <v>0.41597089999999998</v>
      </c>
      <c r="P5451" s="93">
        <f t="shared" si="601"/>
        <v>3.9159709</v>
      </c>
    </row>
    <row r="5452" spans="1:16">
      <c r="A5452" s="10">
        <v>3027.2109999999998</v>
      </c>
      <c r="B5452" s="31">
        <v>0.50755550000000005</v>
      </c>
      <c r="C5452" s="9">
        <v>0.50793140000000003</v>
      </c>
      <c r="D5452" s="31">
        <f t="shared" si="595"/>
        <v>1.0079313999999999</v>
      </c>
      <c r="E5452" s="9">
        <v>0.41076040000000003</v>
      </c>
      <c r="F5452" s="31">
        <f t="shared" si="596"/>
        <v>1.4107604</v>
      </c>
      <c r="G5452" s="9">
        <v>0.49300280000000002</v>
      </c>
      <c r="H5452" s="32">
        <f t="shared" si="597"/>
        <v>1.9930028</v>
      </c>
      <c r="I5452" s="9">
        <v>0.44319190000000003</v>
      </c>
      <c r="J5452" s="31">
        <f t="shared" si="598"/>
        <v>2.4431919</v>
      </c>
      <c r="K5452" s="9">
        <v>0.39967439999999999</v>
      </c>
      <c r="L5452" s="48">
        <f t="shared" si="599"/>
        <v>2.8996743999999999</v>
      </c>
      <c r="M5452" s="9">
        <v>0.47379349999999998</v>
      </c>
      <c r="N5452" s="48">
        <f t="shared" si="600"/>
        <v>3.4737935000000002</v>
      </c>
      <c r="O5452" s="26">
        <v>0.41640830000000001</v>
      </c>
      <c r="P5452" s="93">
        <f t="shared" si="601"/>
        <v>3.9164083000000001</v>
      </c>
    </row>
    <row r="5453" spans="1:16">
      <c r="A5453" s="10">
        <v>3027.6930000000002</v>
      </c>
      <c r="B5453" s="31">
        <v>0.50775530000000002</v>
      </c>
      <c r="C5453" s="9">
        <v>0.50823320000000005</v>
      </c>
      <c r="D5453" s="31">
        <f t="shared" si="595"/>
        <v>1.0082332000000001</v>
      </c>
      <c r="E5453" s="9">
        <v>0.4109468</v>
      </c>
      <c r="F5453" s="31">
        <f t="shared" si="596"/>
        <v>1.4109468000000001</v>
      </c>
      <c r="G5453" s="9">
        <v>0.49308469999999999</v>
      </c>
      <c r="H5453" s="32">
        <f t="shared" si="597"/>
        <v>1.9930847</v>
      </c>
      <c r="I5453" s="9">
        <v>0.44358239999999999</v>
      </c>
      <c r="J5453" s="31">
        <f t="shared" si="598"/>
        <v>2.4435823999999999</v>
      </c>
      <c r="K5453" s="9">
        <v>0.400121</v>
      </c>
      <c r="L5453" s="48">
        <f t="shared" si="599"/>
        <v>2.9001209999999999</v>
      </c>
      <c r="M5453" s="9">
        <v>0.47384290000000001</v>
      </c>
      <c r="N5453" s="48">
        <f t="shared" si="600"/>
        <v>3.4738429000000002</v>
      </c>
      <c r="O5453" s="26">
        <v>0.41676679999999999</v>
      </c>
      <c r="P5453" s="93">
        <f t="shared" si="601"/>
        <v>3.9167668</v>
      </c>
    </row>
    <row r="5454" spans="1:16">
      <c r="A5454" s="10">
        <v>3028.1750000000002</v>
      </c>
      <c r="B5454" s="31">
        <v>0.50790480000000005</v>
      </c>
      <c r="C5454" s="9">
        <v>0.50847209999999998</v>
      </c>
      <c r="D5454" s="31">
        <f t="shared" si="595"/>
        <v>1.0084721000000001</v>
      </c>
      <c r="E5454" s="9">
        <v>0.41110780000000002</v>
      </c>
      <c r="F5454" s="31">
        <f t="shared" si="596"/>
        <v>1.4111077999999999</v>
      </c>
      <c r="G5454" s="9">
        <v>0.49310939999999998</v>
      </c>
      <c r="H5454" s="32">
        <f t="shared" si="597"/>
        <v>1.9931094</v>
      </c>
      <c r="I5454" s="9">
        <v>0.4439109</v>
      </c>
      <c r="J5454" s="31">
        <f t="shared" si="598"/>
        <v>2.4439109000000001</v>
      </c>
      <c r="K5454" s="9">
        <v>0.40052159999999998</v>
      </c>
      <c r="L5454" s="48">
        <f t="shared" si="599"/>
        <v>2.9005215999999998</v>
      </c>
      <c r="M5454" s="9">
        <v>0.47383550000000002</v>
      </c>
      <c r="N5454" s="48">
        <f t="shared" si="600"/>
        <v>3.4738354999999999</v>
      </c>
      <c r="O5454" s="26">
        <v>0.41705690000000001</v>
      </c>
      <c r="P5454" s="93">
        <f t="shared" si="601"/>
        <v>3.9170569</v>
      </c>
    </row>
    <row r="5455" spans="1:16">
      <c r="A5455" s="10">
        <v>3028.6570000000002</v>
      </c>
      <c r="B5455" s="31">
        <v>0.50804890000000003</v>
      </c>
      <c r="C5455" s="9">
        <v>0.50867620000000002</v>
      </c>
      <c r="D5455" s="31">
        <f t="shared" si="595"/>
        <v>1.0086762</v>
      </c>
      <c r="E5455" s="9">
        <v>0.41126380000000001</v>
      </c>
      <c r="F5455" s="31">
        <f t="shared" si="596"/>
        <v>1.4112638</v>
      </c>
      <c r="G5455" s="9">
        <v>0.49310939999999998</v>
      </c>
      <c r="H5455" s="32">
        <f t="shared" si="597"/>
        <v>1.9931094</v>
      </c>
      <c r="I5455" s="9">
        <v>0.44420870000000001</v>
      </c>
      <c r="J5455" s="31">
        <f t="shared" si="598"/>
        <v>2.4442086999999999</v>
      </c>
      <c r="K5455" s="9">
        <v>0.40089530000000001</v>
      </c>
      <c r="L5455" s="48">
        <f t="shared" si="599"/>
        <v>2.9008953000000002</v>
      </c>
      <c r="M5455" s="9">
        <v>0.47380689999999998</v>
      </c>
      <c r="N5455" s="48">
        <f t="shared" si="600"/>
        <v>3.4738069</v>
      </c>
      <c r="O5455" s="26">
        <v>0.4173115</v>
      </c>
      <c r="P5455" s="93">
        <f t="shared" si="601"/>
        <v>3.9173114999999998</v>
      </c>
    </row>
    <row r="5456" spans="1:16">
      <c r="A5456" s="10">
        <v>3029.1390000000001</v>
      </c>
      <c r="B5456" s="31">
        <v>0.50823879999999999</v>
      </c>
      <c r="C5456" s="9">
        <v>0.50888880000000003</v>
      </c>
      <c r="D5456" s="31">
        <f t="shared" si="595"/>
        <v>1.0088888</v>
      </c>
      <c r="E5456" s="9">
        <v>0.41143849999999998</v>
      </c>
      <c r="F5456" s="31">
        <f t="shared" si="596"/>
        <v>1.4114385</v>
      </c>
      <c r="G5456" s="9">
        <v>0.49312519999999999</v>
      </c>
      <c r="H5456" s="32">
        <f t="shared" si="597"/>
        <v>1.9931251999999999</v>
      </c>
      <c r="I5456" s="9">
        <v>0.44451649999999998</v>
      </c>
      <c r="J5456" s="31">
        <f t="shared" si="598"/>
        <v>2.4445164999999998</v>
      </c>
      <c r="K5456" s="9">
        <v>0.40127309999999999</v>
      </c>
      <c r="L5456" s="48">
        <f t="shared" si="599"/>
        <v>2.9012731</v>
      </c>
      <c r="M5456" s="9">
        <v>0.47380519999999998</v>
      </c>
      <c r="N5456" s="48">
        <f t="shared" si="600"/>
        <v>3.4738052000000001</v>
      </c>
      <c r="O5456" s="26">
        <v>0.41757369999999999</v>
      </c>
      <c r="P5456" s="93">
        <f t="shared" si="601"/>
        <v>3.9175737000000002</v>
      </c>
    </row>
    <row r="5457" spans="1:16">
      <c r="A5457" s="10">
        <v>3029.6210000000001</v>
      </c>
      <c r="B5457" s="31">
        <v>0.50850899999999999</v>
      </c>
      <c r="C5457" s="9">
        <v>0.50914550000000003</v>
      </c>
      <c r="D5457" s="31">
        <f t="shared" si="595"/>
        <v>1.0091455</v>
      </c>
      <c r="E5457" s="9">
        <v>0.41164849999999997</v>
      </c>
      <c r="F5457" s="31">
        <f t="shared" si="596"/>
        <v>1.4116485000000001</v>
      </c>
      <c r="G5457" s="9">
        <v>0.49319160000000001</v>
      </c>
      <c r="H5457" s="32">
        <f t="shared" si="597"/>
        <v>1.9931916000000001</v>
      </c>
      <c r="I5457" s="9">
        <v>0.44487320000000002</v>
      </c>
      <c r="J5457" s="31">
        <f t="shared" si="598"/>
        <v>2.4448732</v>
      </c>
      <c r="K5457" s="9">
        <v>0.40168110000000001</v>
      </c>
      <c r="L5457" s="48">
        <f t="shared" si="599"/>
        <v>2.9016811000000002</v>
      </c>
      <c r="M5457" s="9">
        <v>0.47386460000000002</v>
      </c>
      <c r="N5457" s="48">
        <f t="shared" si="600"/>
        <v>3.4738646000000002</v>
      </c>
      <c r="O5457" s="26">
        <v>0.41788380000000003</v>
      </c>
      <c r="P5457" s="93">
        <f t="shared" si="601"/>
        <v>3.9178838000000002</v>
      </c>
    </row>
    <row r="5458" spans="1:16">
      <c r="A5458" s="10">
        <v>3030.1039999999998</v>
      </c>
      <c r="B5458" s="31">
        <v>0.50886399999999998</v>
      </c>
      <c r="C5458" s="9">
        <v>0.50946480000000005</v>
      </c>
      <c r="D5458" s="31">
        <f t="shared" si="595"/>
        <v>1.0094647999999999</v>
      </c>
      <c r="E5458" s="9">
        <v>0.41189900000000002</v>
      </c>
      <c r="F5458" s="31">
        <f t="shared" si="596"/>
        <v>1.411899</v>
      </c>
      <c r="G5458" s="9">
        <v>0.49332589999999998</v>
      </c>
      <c r="H5458" s="32">
        <f t="shared" si="597"/>
        <v>1.9933258999999999</v>
      </c>
      <c r="I5458" s="9">
        <v>0.44530310000000001</v>
      </c>
      <c r="J5458" s="31">
        <f t="shared" si="598"/>
        <v>2.4453030999999998</v>
      </c>
      <c r="K5458" s="9">
        <v>0.40213270000000001</v>
      </c>
      <c r="L5458" s="48">
        <f t="shared" si="599"/>
        <v>2.9021327000000001</v>
      </c>
      <c r="M5458" s="9">
        <v>0.47399930000000001</v>
      </c>
      <c r="N5458" s="48">
        <f t="shared" si="600"/>
        <v>3.4739993</v>
      </c>
      <c r="O5458" s="26">
        <v>0.4182611</v>
      </c>
      <c r="P5458" s="93">
        <f t="shared" si="601"/>
        <v>3.9182611000000001</v>
      </c>
    </row>
    <row r="5459" spans="1:16">
      <c r="A5459" s="10">
        <v>3030.5859999999998</v>
      </c>
      <c r="B5459" s="31">
        <v>0.50928320000000005</v>
      </c>
      <c r="C5459" s="9">
        <v>0.50984079999999998</v>
      </c>
      <c r="D5459" s="31">
        <f t="shared" si="595"/>
        <v>1.0098408000000001</v>
      </c>
      <c r="E5459" s="9">
        <v>0.41218250000000001</v>
      </c>
      <c r="F5459" s="31">
        <f t="shared" si="596"/>
        <v>1.4121825000000001</v>
      </c>
      <c r="G5459" s="9">
        <v>0.4935293</v>
      </c>
      <c r="H5459" s="32">
        <f t="shared" si="597"/>
        <v>1.9935293000000001</v>
      </c>
      <c r="I5459" s="9">
        <v>0.44581150000000003</v>
      </c>
      <c r="J5459" s="31">
        <f t="shared" si="598"/>
        <v>2.4458115</v>
      </c>
      <c r="K5459" s="9">
        <v>0.40262609999999999</v>
      </c>
      <c r="L5459" s="48">
        <f t="shared" si="599"/>
        <v>2.9026261</v>
      </c>
      <c r="M5459" s="9">
        <v>0.47419430000000001</v>
      </c>
      <c r="N5459" s="48">
        <f t="shared" si="600"/>
        <v>3.4741943000000002</v>
      </c>
      <c r="O5459" s="26">
        <v>0.41870810000000003</v>
      </c>
      <c r="P5459" s="93">
        <f t="shared" si="601"/>
        <v>3.9187080999999999</v>
      </c>
    </row>
    <row r="5460" spans="1:16">
      <c r="A5460" s="10">
        <v>3031.0680000000002</v>
      </c>
      <c r="B5460" s="31">
        <v>0.50972530000000005</v>
      </c>
      <c r="C5460" s="9">
        <v>0.51025209999999999</v>
      </c>
      <c r="D5460" s="31">
        <f t="shared" si="595"/>
        <v>1.0102521</v>
      </c>
      <c r="E5460" s="9">
        <v>0.4124852</v>
      </c>
      <c r="F5460" s="31">
        <f t="shared" si="596"/>
        <v>1.4124851999999999</v>
      </c>
      <c r="G5460" s="9">
        <v>0.49378840000000002</v>
      </c>
      <c r="H5460" s="32">
        <f t="shared" si="597"/>
        <v>1.9937884000000001</v>
      </c>
      <c r="I5460" s="9">
        <v>0.4463879</v>
      </c>
      <c r="J5460" s="31">
        <f t="shared" si="598"/>
        <v>2.4463878999999999</v>
      </c>
      <c r="K5460" s="9">
        <v>0.40314430000000001</v>
      </c>
      <c r="L5460" s="48">
        <f t="shared" si="599"/>
        <v>2.9031443000000001</v>
      </c>
      <c r="M5460" s="9">
        <v>0.47441519999999998</v>
      </c>
      <c r="N5460" s="48">
        <f t="shared" si="600"/>
        <v>3.4744152000000001</v>
      </c>
      <c r="O5460" s="26">
        <v>0.41920370000000001</v>
      </c>
      <c r="P5460" s="93">
        <f t="shared" si="601"/>
        <v>3.9192037000000002</v>
      </c>
    </row>
    <row r="5461" spans="1:16">
      <c r="A5461" s="10">
        <v>3031.55</v>
      </c>
      <c r="B5461" s="31">
        <v>0.51015069999999996</v>
      </c>
      <c r="C5461" s="9">
        <v>0.51067390000000001</v>
      </c>
      <c r="D5461" s="31">
        <f t="shared" si="595"/>
        <v>1.0106739</v>
      </c>
      <c r="E5461" s="9">
        <v>0.41279549999999998</v>
      </c>
      <c r="F5461" s="31">
        <f t="shared" si="596"/>
        <v>1.4127955000000001</v>
      </c>
      <c r="G5461" s="9">
        <v>0.49408170000000001</v>
      </c>
      <c r="H5461" s="32">
        <f t="shared" si="597"/>
        <v>1.9940817</v>
      </c>
      <c r="I5461" s="9">
        <v>0.44700699999999999</v>
      </c>
      <c r="J5461" s="31">
        <f t="shared" si="598"/>
        <v>2.4470070000000002</v>
      </c>
      <c r="K5461" s="9">
        <v>0.40366790000000002</v>
      </c>
      <c r="L5461" s="48">
        <f t="shared" si="599"/>
        <v>2.9036678999999999</v>
      </c>
      <c r="M5461" s="9">
        <v>0.4746223</v>
      </c>
      <c r="N5461" s="48">
        <f t="shared" si="600"/>
        <v>3.4746223000000001</v>
      </c>
      <c r="O5461" s="26">
        <v>0.4197186</v>
      </c>
      <c r="P5461" s="93">
        <f t="shared" si="601"/>
        <v>3.9197185999999999</v>
      </c>
    </row>
    <row r="5462" spans="1:16">
      <c r="A5462" s="10">
        <v>3032.0320000000002</v>
      </c>
      <c r="B5462" s="31">
        <v>0.51052900000000001</v>
      </c>
      <c r="C5462" s="9">
        <v>0.51108810000000005</v>
      </c>
      <c r="D5462" s="31">
        <f t="shared" si="595"/>
        <v>1.0110881</v>
      </c>
      <c r="E5462" s="9">
        <v>0.41310639999999998</v>
      </c>
      <c r="F5462" s="31">
        <f t="shared" si="596"/>
        <v>1.4131064</v>
      </c>
      <c r="G5462" s="9">
        <v>0.49438710000000002</v>
      </c>
      <c r="H5462" s="32">
        <f t="shared" si="597"/>
        <v>1.9943871</v>
      </c>
      <c r="I5462" s="9">
        <v>0.44763740000000002</v>
      </c>
      <c r="J5462" s="31">
        <f t="shared" si="598"/>
        <v>2.4476374000000001</v>
      </c>
      <c r="K5462" s="9">
        <v>0.40417740000000002</v>
      </c>
      <c r="L5462" s="48">
        <f t="shared" si="599"/>
        <v>2.9041774</v>
      </c>
      <c r="M5462" s="9">
        <v>0.47478039999999999</v>
      </c>
      <c r="N5462" s="48">
        <f t="shared" si="600"/>
        <v>3.4747804000000002</v>
      </c>
      <c r="O5462" s="26">
        <v>0.42022209999999999</v>
      </c>
      <c r="P5462" s="93">
        <f t="shared" si="601"/>
        <v>3.9202221000000002</v>
      </c>
    </row>
    <row r="5463" spans="1:16">
      <c r="A5463" s="10">
        <v>3032.5140000000001</v>
      </c>
      <c r="B5463" s="31">
        <v>0.51085349999999996</v>
      </c>
      <c r="C5463" s="9">
        <v>0.51149210000000001</v>
      </c>
      <c r="D5463" s="31">
        <f t="shared" si="595"/>
        <v>1.0114920999999999</v>
      </c>
      <c r="E5463" s="9">
        <v>0.41342000000000001</v>
      </c>
      <c r="F5463" s="31">
        <f t="shared" si="596"/>
        <v>1.4134199999999999</v>
      </c>
      <c r="G5463" s="9">
        <v>0.49468980000000001</v>
      </c>
      <c r="H5463" s="32">
        <f t="shared" si="597"/>
        <v>1.9946898</v>
      </c>
      <c r="I5463" s="9">
        <v>0.44824910000000001</v>
      </c>
      <c r="J5463" s="31">
        <f t="shared" si="598"/>
        <v>2.4482491</v>
      </c>
      <c r="K5463" s="9">
        <v>0.404667</v>
      </c>
      <c r="L5463" s="48">
        <f t="shared" si="599"/>
        <v>2.9046669999999999</v>
      </c>
      <c r="M5463" s="9">
        <v>0.47487449999999998</v>
      </c>
      <c r="N5463" s="48">
        <f t="shared" si="600"/>
        <v>3.4748744999999999</v>
      </c>
      <c r="O5463" s="26">
        <v>0.42069570000000001</v>
      </c>
      <c r="P5463" s="93">
        <f t="shared" si="601"/>
        <v>3.9206957</v>
      </c>
    </row>
    <row r="5464" spans="1:16">
      <c r="A5464" s="10">
        <v>3032.9960000000001</v>
      </c>
      <c r="B5464" s="31">
        <v>0.51113470000000005</v>
      </c>
      <c r="C5464" s="9">
        <v>0.51189359999999995</v>
      </c>
      <c r="D5464" s="31">
        <f t="shared" si="595"/>
        <v>1.0118936000000001</v>
      </c>
      <c r="E5464" s="9">
        <v>0.41374549999999999</v>
      </c>
      <c r="F5464" s="31">
        <f t="shared" si="596"/>
        <v>1.4137455000000001</v>
      </c>
      <c r="G5464" s="9">
        <v>0.49498330000000001</v>
      </c>
      <c r="H5464" s="32">
        <f t="shared" si="597"/>
        <v>1.9949832999999999</v>
      </c>
      <c r="I5464" s="9">
        <v>0.44882169999999999</v>
      </c>
      <c r="J5464" s="31">
        <f t="shared" si="598"/>
        <v>2.4488216999999999</v>
      </c>
      <c r="K5464" s="9">
        <v>0.40513890000000002</v>
      </c>
      <c r="L5464" s="48">
        <f t="shared" si="599"/>
        <v>2.9051388999999999</v>
      </c>
      <c r="M5464" s="9">
        <v>0.47491169999999999</v>
      </c>
      <c r="N5464" s="48">
        <f t="shared" si="600"/>
        <v>3.4749116999999998</v>
      </c>
      <c r="O5464" s="26">
        <v>0.42113240000000002</v>
      </c>
      <c r="P5464" s="93">
        <f t="shared" si="601"/>
        <v>3.9211323999999999</v>
      </c>
    </row>
    <row r="5465" spans="1:16">
      <c r="A5465" s="10">
        <v>3033.4780000000001</v>
      </c>
      <c r="B5465" s="31">
        <v>0.5113955</v>
      </c>
      <c r="C5465" s="9">
        <v>0.51230940000000003</v>
      </c>
      <c r="D5465" s="31">
        <f t="shared" si="595"/>
        <v>1.0123093999999999</v>
      </c>
      <c r="E5465" s="9">
        <v>0.4140913</v>
      </c>
      <c r="F5465" s="31">
        <f t="shared" si="596"/>
        <v>1.4140912999999999</v>
      </c>
      <c r="G5465" s="9">
        <v>0.49526890000000001</v>
      </c>
      <c r="H5465" s="32">
        <f t="shared" si="597"/>
        <v>1.9952689000000001</v>
      </c>
      <c r="I5465" s="9">
        <v>0.44934279999999999</v>
      </c>
      <c r="J5465" s="31">
        <f t="shared" si="598"/>
        <v>2.4493428000000002</v>
      </c>
      <c r="K5465" s="9">
        <v>0.40560429999999997</v>
      </c>
      <c r="L5465" s="48">
        <f t="shared" si="599"/>
        <v>2.9056042999999998</v>
      </c>
      <c r="M5465" s="9">
        <v>0.47491650000000002</v>
      </c>
      <c r="N5465" s="48">
        <f t="shared" si="600"/>
        <v>3.4749165</v>
      </c>
      <c r="O5465" s="26">
        <v>0.42154269999999999</v>
      </c>
      <c r="P5465" s="93">
        <f t="shared" si="601"/>
        <v>3.9215426999999998</v>
      </c>
    </row>
    <row r="5466" spans="1:16">
      <c r="A5466" s="10">
        <v>3033.96</v>
      </c>
      <c r="B5466" s="31">
        <v>0.51166</v>
      </c>
      <c r="C5466" s="9">
        <v>0.51275029999999999</v>
      </c>
      <c r="D5466" s="31">
        <f t="shared" si="595"/>
        <v>1.0127503</v>
      </c>
      <c r="E5466" s="9">
        <v>0.41446300000000003</v>
      </c>
      <c r="F5466" s="31">
        <f t="shared" si="596"/>
        <v>1.414463</v>
      </c>
      <c r="G5466" s="9">
        <v>0.49555329999999997</v>
      </c>
      <c r="H5466" s="32">
        <f t="shared" si="597"/>
        <v>1.9955533000000001</v>
      </c>
      <c r="I5466" s="9">
        <v>0.44981330000000003</v>
      </c>
      <c r="J5466" s="31">
        <f t="shared" si="598"/>
        <v>2.4498133000000002</v>
      </c>
      <c r="K5466" s="9">
        <v>0.40607480000000001</v>
      </c>
      <c r="L5466" s="48">
        <f t="shared" si="599"/>
        <v>2.9060747999999998</v>
      </c>
      <c r="M5466" s="9">
        <v>0.47492129999999999</v>
      </c>
      <c r="N5466" s="48">
        <f t="shared" si="600"/>
        <v>3.4749213000000001</v>
      </c>
      <c r="O5466" s="26">
        <v>0.42194559999999998</v>
      </c>
      <c r="P5466" s="93">
        <f t="shared" si="601"/>
        <v>3.9219455999999999</v>
      </c>
    </row>
    <row r="5467" spans="1:16">
      <c r="A5467" s="10">
        <v>3034.4430000000002</v>
      </c>
      <c r="B5467" s="31">
        <v>0.51194839999999997</v>
      </c>
      <c r="C5467" s="9">
        <v>0.51321870000000003</v>
      </c>
      <c r="D5467" s="31">
        <f t="shared" si="595"/>
        <v>1.0132186999999999</v>
      </c>
      <c r="E5467" s="9">
        <v>0.4148617</v>
      </c>
      <c r="F5467" s="31">
        <f t="shared" si="596"/>
        <v>1.4148616999999999</v>
      </c>
      <c r="G5467" s="9">
        <v>0.49584479999999997</v>
      </c>
      <c r="H5467" s="32">
        <f t="shared" si="597"/>
        <v>1.9958448</v>
      </c>
      <c r="I5467" s="9">
        <v>0.45024510000000001</v>
      </c>
      <c r="J5467" s="31">
        <f t="shared" si="598"/>
        <v>2.4502451000000001</v>
      </c>
      <c r="K5467" s="9">
        <v>0.40656110000000001</v>
      </c>
      <c r="L5467" s="48">
        <f t="shared" si="599"/>
        <v>2.9065611000000002</v>
      </c>
      <c r="M5467" s="9">
        <v>0.47495900000000002</v>
      </c>
      <c r="N5467" s="48">
        <f t="shared" si="600"/>
        <v>3.4749590000000001</v>
      </c>
      <c r="O5467" s="26">
        <v>0.4223654</v>
      </c>
      <c r="P5467" s="93">
        <f t="shared" si="601"/>
        <v>3.9223653999999999</v>
      </c>
    </row>
    <row r="5468" spans="1:16">
      <c r="A5468" s="10">
        <v>3034.9250000000002</v>
      </c>
      <c r="B5468" s="31">
        <v>0.51227250000000002</v>
      </c>
      <c r="C5468" s="9">
        <v>0.51371080000000002</v>
      </c>
      <c r="D5468" s="31">
        <f t="shared" si="595"/>
        <v>1.0137108000000001</v>
      </c>
      <c r="E5468" s="9">
        <v>0.41528209999999999</v>
      </c>
      <c r="F5468" s="31">
        <f t="shared" si="596"/>
        <v>1.4152821</v>
      </c>
      <c r="G5468" s="9">
        <v>0.49615110000000001</v>
      </c>
      <c r="H5468" s="32">
        <f t="shared" si="597"/>
        <v>1.9961511000000001</v>
      </c>
      <c r="I5468" s="9">
        <v>0.45065919999999998</v>
      </c>
      <c r="J5468" s="31">
        <f t="shared" si="598"/>
        <v>2.4506592</v>
      </c>
      <c r="K5468" s="9">
        <v>0.40706890000000001</v>
      </c>
      <c r="L5468" s="48">
        <f t="shared" si="599"/>
        <v>2.9070689000000001</v>
      </c>
      <c r="M5468" s="9">
        <v>0.47505819999999999</v>
      </c>
      <c r="N5468" s="48">
        <f t="shared" si="600"/>
        <v>3.4750581999999999</v>
      </c>
      <c r="O5468" s="26">
        <v>0.4228248</v>
      </c>
      <c r="P5468" s="93">
        <f t="shared" si="601"/>
        <v>3.9228247999999999</v>
      </c>
    </row>
    <row r="5469" spans="1:16">
      <c r="A5469" s="10">
        <v>3035.4070000000002</v>
      </c>
      <c r="B5469" s="31">
        <v>0.51263930000000002</v>
      </c>
      <c r="C5469" s="9">
        <v>0.51421300000000003</v>
      </c>
      <c r="D5469" s="31">
        <f t="shared" si="595"/>
        <v>1.014213</v>
      </c>
      <c r="E5469" s="9">
        <v>0.41571910000000001</v>
      </c>
      <c r="F5469" s="31">
        <f t="shared" si="596"/>
        <v>1.4157191</v>
      </c>
      <c r="G5469" s="9">
        <v>0.49647479999999999</v>
      </c>
      <c r="H5469" s="32">
        <f t="shared" si="597"/>
        <v>1.9964748000000001</v>
      </c>
      <c r="I5469" s="9">
        <v>0.4510786</v>
      </c>
      <c r="J5469" s="31">
        <f t="shared" si="598"/>
        <v>2.4510785999999998</v>
      </c>
      <c r="K5469" s="9">
        <v>0.40760229999999997</v>
      </c>
      <c r="L5469" s="48">
        <f t="shared" si="599"/>
        <v>2.9076022999999998</v>
      </c>
      <c r="M5469" s="9">
        <v>0.4752362</v>
      </c>
      <c r="N5469" s="48">
        <f t="shared" si="600"/>
        <v>3.4752361999999999</v>
      </c>
      <c r="O5469" s="26">
        <v>0.4233382</v>
      </c>
      <c r="P5469" s="93">
        <f t="shared" si="601"/>
        <v>3.9233381999999999</v>
      </c>
    </row>
    <row r="5470" spans="1:16">
      <c r="A5470" s="10">
        <v>3035.8890000000001</v>
      </c>
      <c r="B5470" s="31">
        <v>0.51304850000000002</v>
      </c>
      <c r="C5470" s="9">
        <v>0.5147157</v>
      </c>
      <c r="D5470" s="31">
        <f t="shared" si="595"/>
        <v>1.0147157</v>
      </c>
      <c r="E5470" s="9">
        <v>0.41616520000000001</v>
      </c>
      <c r="F5470" s="31">
        <f t="shared" si="596"/>
        <v>1.4161652</v>
      </c>
      <c r="G5470" s="9">
        <v>0.49681340000000002</v>
      </c>
      <c r="H5470" s="32">
        <f t="shared" si="597"/>
        <v>1.9968134</v>
      </c>
      <c r="I5470" s="9">
        <v>0.45152389999999998</v>
      </c>
      <c r="J5470" s="31">
        <f t="shared" si="598"/>
        <v>2.4515238999999998</v>
      </c>
      <c r="K5470" s="9">
        <v>0.40815810000000002</v>
      </c>
      <c r="L5470" s="48">
        <f t="shared" si="599"/>
        <v>2.9081581000000001</v>
      </c>
      <c r="M5470" s="9">
        <v>0.47549750000000002</v>
      </c>
      <c r="N5470" s="48">
        <f t="shared" si="600"/>
        <v>3.4754974999999999</v>
      </c>
      <c r="O5470" s="26">
        <v>0.42390929999999999</v>
      </c>
      <c r="P5470" s="93">
        <f t="shared" si="601"/>
        <v>3.9239093</v>
      </c>
    </row>
    <row r="5471" spans="1:16">
      <c r="A5471" s="10">
        <v>3036.3710000000001</v>
      </c>
      <c r="B5471" s="31">
        <v>0.51349400000000001</v>
      </c>
      <c r="C5471" s="9">
        <v>0.51520909999999998</v>
      </c>
      <c r="D5471" s="31">
        <f t="shared" si="595"/>
        <v>1.0152090999999999</v>
      </c>
      <c r="E5471" s="9">
        <v>0.4166145</v>
      </c>
      <c r="F5471" s="31">
        <f t="shared" si="596"/>
        <v>1.4166145000000001</v>
      </c>
      <c r="G5471" s="9">
        <v>0.49715720000000002</v>
      </c>
      <c r="H5471" s="32">
        <f t="shared" si="597"/>
        <v>1.9971572</v>
      </c>
      <c r="I5471" s="9">
        <v>0.45200709999999999</v>
      </c>
      <c r="J5471" s="31">
        <f t="shared" si="598"/>
        <v>2.4520070999999999</v>
      </c>
      <c r="K5471" s="9">
        <v>0.40873209999999999</v>
      </c>
      <c r="L5471" s="48">
        <f t="shared" si="599"/>
        <v>2.9087320999999999</v>
      </c>
      <c r="M5471" s="9">
        <v>0.47583500000000001</v>
      </c>
      <c r="N5471" s="48">
        <f t="shared" si="600"/>
        <v>3.475835</v>
      </c>
      <c r="O5471" s="26">
        <v>0.42453109999999999</v>
      </c>
      <c r="P5471" s="93">
        <f t="shared" si="601"/>
        <v>3.9245310999999998</v>
      </c>
    </row>
    <row r="5472" spans="1:16">
      <c r="A5472" s="10">
        <v>3036.8530000000001</v>
      </c>
      <c r="B5472" s="31">
        <v>0.51396120000000001</v>
      </c>
      <c r="C5472" s="9">
        <v>0.51568849999999999</v>
      </c>
      <c r="D5472" s="31">
        <f t="shared" si="595"/>
        <v>1.0156885</v>
      </c>
      <c r="E5472" s="9">
        <v>0.41705920000000002</v>
      </c>
      <c r="F5472" s="31">
        <f t="shared" si="596"/>
        <v>1.4170592</v>
      </c>
      <c r="G5472" s="9">
        <v>0.49749209999999999</v>
      </c>
      <c r="H5472" s="32">
        <f t="shared" si="597"/>
        <v>1.9974921000000001</v>
      </c>
      <c r="I5472" s="9">
        <v>0.45252599999999998</v>
      </c>
      <c r="J5472" s="31">
        <f t="shared" si="598"/>
        <v>2.4525259999999998</v>
      </c>
      <c r="K5472" s="9">
        <v>0.40931519999999999</v>
      </c>
      <c r="L5472" s="48">
        <f t="shared" si="599"/>
        <v>2.9093152</v>
      </c>
      <c r="M5472" s="9">
        <v>0.4762305</v>
      </c>
      <c r="N5472" s="48">
        <f t="shared" si="600"/>
        <v>3.4762304999999998</v>
      </c>
      <c r="O5472" s="26">
        <v>0.42518509999999998</v>
      </c>
      <c r="P5472" s="93">
        <f t="shared" si="601"/>
        <v>3.9251851000000002</v>
      </c>
    </row>
    <row r="5473" spans="1:16">
      <c r="A5473" s="10">
        <v>3037.335</v>
      </c>
      <c r="B5473" s="31">
        <v>0.5144261</v>
      </c>
      <c r="C5473" s="9">
        <v>0.51615009999999995</v>
      </c>
      <c r="D5473" s="31">
        <f t="shared" si="595"/>
        <v>1.0161500999999999</v>
      </c>
      <c r="E5473" s="9">
        <v>0.41748990000000002</v>
      </c>
      <c r="F5473" s="31">
        <f t="shared" si="596"/>
        <v>1.4174899000000001</v>
      </c>
      <c r="G5473" s="9">
        <v>0.49780239999999998</v>
      </c>
      <c r="H5473" s="32">
        <f t="shared" si="597"/>
        <v>1.9978023999999999</v>
      </c>
      <c r="I5473" s="9">
        <v>0.45307049999999999</v>
      </c>
      <c r="J5473" s="31">
        <f t="shared" si="598"/>
        <v>2.4530704999999999</v>
      </c>
      <c r="K5473" s="9">
        <v>0.40989490000000001</v>
      </c>
      <c r="L5473" s="48">
        <f t="shared" si="599"/>
        <v>2.9098948999999998</v>
      </c>
      <c r="M5473" s="9">
        <v>0.47665550000000001</v>
      </c>
      <c r="N5473" s="48">
        <f t="shared" si="600"/>
        <v>3.4766555000000001</v>
      </c>
      <c r="O5473" s="26">
        <v>0.42584620000000001</v>
      </c>
      <c r="P5473" s="93">
        <f t="shared" si="601"/>
        <v>3.9258462000000001</v>
      </c>
    </row>
    <row r="5474" spans="1:16">
      <c r="A5474" s="10">
        <v>3037.817</v>
      </c>
      <c r="B5474" s="31">
        <v>0.51485820000000004</v>
      </c>
      <c r="C5474" s="9">
        <v>0.51658930000000003</v>
      </c>
      <c r="D5474" s="31">
        <f t="shared" si="595"/>
        <v>1.0165893000000001</v>
      </c>
      <c r="E5474" s="9">
        <v>0.41789330000000002</v>
      </c>
      <c r="F5474" s="31">
        <f t="shared" si="596"/>
        <v>1.4178933</v>
      </c>
      <c r="G5474" s="9">
        <v>0.49807380000000001</v>
      </c>
      <c r="H5474" s="32">
        <f t="shared" si="597"/>
        <v>1.9980738</v>
      </c>
      <c r="I5474" s="9">
        <v>0.45361940000000001</v>
      </c>
      <c r="J5474" s="31">
        <f t="shared" si="598"/>
        <v>2.4536194</v>
      </c>
      <c r="K5474" s="9">
        <v>0.4104565</v>
      </c>
      <c r="L5474" s="48">
        <f t="shared" si="599"/>
        <v>2.9104565</v>
      </c>
      <c r="M5474" s="9">
        <v>0.477078</v>
      </c>
      <c r="N5474" s="48">
        <f t="shared" si="600"/>
        <v>3.4770780000000001</v>
      </c>
      <c r="O5474" s="26">
        <v>0.4264869</v>
      </c>
      <c r="P5474" s="93">
        <f t="shared" si="601"/>
        <v>3.9264869</v>
      </c>
    </row>
    <row r="5475" spans="1:16">
      <c r="A5475" s="10">
        <v>3038.3</v>
      </c>
      <c r="B5475" s="31">
        <v>0.51522599999999996</v>
      </c>
      <c r="C5475" s="9">
        <v>0.51699839999999997</v>
      </c>
      <c r="D5475" s="31">
        <f t="shared" si="595"/>
        <v>1.0169983999999999</v>
      </c>
      <c r="E5475" s="9">
        <v>0.41825960000000001</v>
      </c>
      <c r="F5475" s="31">
        <f t="shared" si="596"/>
        <v>1.4182596000000001</v>
      </c>
      <c r="G5475" s="9">
        <v>0.49830029999999997</v>
      </c>
      <c r="H5475" s="32">
        <f t="shared" si="597"/>
        <v>1.9983002999999999</v>
      </c>
      <c r="I5475" s="9">
        <v>0.45415519999999998</v>
      </c>
      <c r="J5475" s="31">
        <f t="shared" si="598"/>
        <v>2.4541551999999998</v>
      </c>
      <c r="K5475" s="9">
        <v>0.41098810000000002</v>
      </c>
      <c r="L5475" s="48">
        <f t="shared" si="599"/>
        <v>2.9109881</v>
      </c>
      <c r="M5475" s="9">
        <v>0.47746739999999999</v>
      </c>
      <c r="N5475" s="48">
        <f t="shared" si="600"/>
        <v>3.4774674000000001</v>
      </c>
      <c r="O5475" s="26">
        <v>0.42708780000000002</v>
      </c>
      <c r="P5475" s="93">
        <f t="shared" si="601"/>
        <v>3.9270877999999998</v>
      </c>
    </row>
    <row r="5476" spans="1:16">
      <c r="A5476" s="10">
        <v>3038.7809999999999</v>
      </c>
      <c r="B5476" s="31">
        <v>0.51550819999999997</v>
      </c>
      <c r="C5476" s="9">
        <v>0.51737310000000003</v>
      </c>
      <c r="D5476" s="31">
        <f t="shared" si="595"/>
        <v>1.0173730999999999</v>
      </c>
      <c r="E5476" s="9">
        <v>0.41858279999999998</v>
      </c>
      <c r="F5476" s="31">
        <f t="shared" si="596"/>
        <v>1.4185828</v>
      </c>
      <c r="G5476" s="9">
        <v>0.4984845</v>
      </c>
      <c r="H5476" s="32">
        <f t="shared" si="597"/>
        <v>1.9984845</v>
      </c>
      <c r="I5476" s="9">
        <v>0.45466620000000002</v>
      </c>
      <c r="J5476" s="31">
        <f t="shared" si="598"/>
        <v>2.4546662000000001</v>
      </c>
      <c r="K5476" s="9">
        <v>0.41148420000000002</v>
      </c>
      <c r="L5476" s="48">
        <f t="shared" si="599"/>
        <v>2.9114841999999999</v>
      </c>
      <c r="M5476" s="9">
        <v>0.47780410000000001</v>
      </c>
      <c r="N5476" s="48">
        <f t="shared" si="600"/>
        <v>3.4778041000000002</v>
      </c>
      <c r="O5476" s="26">
        <v>0.4276373</v>
      </c>
      <c r="P5476" s="93">
        <f t="shared" si="601"/>
        <v>3.9276372999999998</v>
      </c>
    </row>
    <row r="5477" spans="1:16">
      <c r="A5477" s="10">
        <v>3039.2640000000001</v>
      </c>
      <c r="B5477" s="31">
        <v>0.51570229999999995</v>
      </c>
      <c r="C5477" s="9">
        <v>0.51770859999999996</v>
      </c>
      <c r="D5477" s="31">
        <f t="shared" si="595"/>
        <v>1.0177086</v>
      </c>
      <c r="E5477" s="9">
        <v>0.41886649999999997</v>
      </c>
      <c r="F5477" s="31">
        <f t="shared" si="596"/>
        <v>1.4188665</v>
      </c>
      <c r="G5477" s="9">
        <v>0.4986392</v>
      </c>
      <c r="H5477" s="32">
        <f t="shared" si="597"/>
        <v>1.9986391999999999</v>
      </c>
      <c r="I5477" s="9">
        <v>0.45515050000000001</v>
      </c>
      <c r="J5477" s="31">
        <f t="shared" si="598"/>
        <v>2.4551505000000002</v>
      </c>
      <c r="K5477" s="9">
        <v>0.41194730000000002</v>
      </c>
      <c r="L5477" s="48">
        <f t="shared" si="599"/>
        <v>2.9119473</v>
      </c>
      <c r="M5477" s="9">
        <v>0.47808220000000001</v>
      </c>
      <c r="N5477" s="48">
        <f t="shared" si="600"/>
        <v>3.4780822000000002</v>
      </c>
      <c r="O5477" s="26">
        <v>0.42813689999999999</v>
      </c>
      <c r="P5477" s="93">
        <f t="shared" si="601"/>
        <v>3.9281369000000002</v>
      </c>
    </row>
    <row r="5478" spans="1:16">
      <c r="A5478" s="10">
        <v>3039.7460000000001</v>
      </c>
      <c r="B5478" s="31">
        <v>0.51582740000000005</v>
      </c>
      <c r="C5478" s="9">
        <v>0.51800760000000001</v>
      </c>
      <c r="D5478" s="31">
        <f t="shared" si="595"/>
        <v>1.0180076</v>
      </c>
      <c r="E5478" s="9">
        <v>0.41912470000000002</v>
      </c>
      <c r="F5478" s="31">
        <f t="shared" si="596"/>
        <v>1.4191247</v>
      </c>
      <c r="G5478" s="9">
        <v>0.498782</v>
      </c>
      <c r="H5478" s="32">
        <f t="shared" si="597"/>
        <v>1.9987820000000001</v>
      </c>
      <c r="I5478" s="9">
        <v>0.45561610000000002</v>
      </c>
      <c r="J5478" s="31">
        <f t="shared" si="598"/>
        <v>2.4556160999999999</v>
      </c>
      <c r="K5478" s="9">
        <v>0.41239120000000001</v>
      </c>
      <c r="L5478" s="48">
        <f t="shared" si="599"/>
        <v>2.9123912000000001</v>
      </c>
      <c r="M5478" s="9">
        <v>0.47830919999999999</v>
      </c>
      <c r="N5478" s="48">
        <f t="shared" si="600"/>
        <v>3.4783092</v>
      </c>
      <c r="O5478" s="26">
        <v>0.4285987</v>
      </c>
      <c r="P5478" s="93">
        <f t="shared" si="601"/>
        <v>3.9285987000000002</v>
      </c>
    </row>
    <row r="5479" spans="1:16">
      <c r="A5479" s="10">
        <v>3040.2280000000001</v>
      </c>
      <c r="B5479" s="31">
        <v>0.51592260000000001</v>
      </c>
      <c r="C5479" s="9">
        <v>0.51827939999999995</v>
      </c>
      <c r="D5479" s="31">
        <f t="shared" si="595"/>
        <v>1.0182793999999999</v>
      </c>
      <c r="E5479" s="9">
        <v>0.419377</v>
      </c>
      <c r="F5479" s="31">
        <f t="shared" si="596"/>
        <v>1.4193769999999999</v>
      </c>
      <c r="G5479" s="9">
        <v>0.49893340000000003</v>
      </c>
      <c r="H5479" s="32">
        <f t="shared" si="597"/>
        <v>1.9989334000000001</v>
      </c>
      <c r="I5479" s="9">
        <v>0.45607379999999997</v>
      </c>
      <c r="J5479" s="31">
        <f t="shared" si="598"/>
        <v>2.4560738</v>
      </c>
      <c r="K5479" s="9">
        <v>0.41283779999999998</v>
      </c>
      <c r="L5479" s="48">
        <f t="shared" si="599"/>
        <v>2.9128378000000001</v>
      </c>
      <c r="M5479" s="9">
        <v>0.47850730000000002</v>
      </c>
      <c r="N5479" s="48">
        <f t="shared" si="600"/>
        <v>3.4785073</v>
      </c>
      <c r="O5479" s="26">
        <v>0.42904209999999998</v>
      </c>
      <c r="P5479" s="93">
        <f t="shared" si="601"/>
        <v>3.9290421000000002</v>
      </c>
    </row>
    <row r="5480" spans="1:16">
      <c r="A5480" s="10">
        <v>3040.71</v>
      </c>
      <c r="B5480" s="31">
        <v>0.5160382</v>
      </c>
      <c r="C5480" s="9">
        <v>0.51854069999999997</v>
      </c>
      <c r="D5480" s="31">
        <f t="shared" si="595"/>
        <v>1.0185407</v>
      </c>
      <c r="E5480" s="9">
        <v>0.41964499999999999</v>
      </c>
      <c r="F5480" s="31">
        <f t="shared" si="596"/>
        <v>1.419645</v>
      </c>
      <c r="G5480" s="9">
        <v>0.49910969999999999</v>
      </c>
      <c r="H5480" s="32">
        <f t="shared" si="597"/>
        <v>1.9991097</v>
      </c>
      <c r="I5480" s="9">
        <v>0.456536</v>
      </c>
      <c r="J5480" s="31">
        <f t="shared" si="598"/>
        <v>2.4565359999999998</v>
      </c>
      <c r="K5480" s="9">
        <v>0.41331030000000002</v>
      </c>
      <c r="L5480" s="48">
        <f t="shared" si="599"/>
        <v>2.9133103</v>
      </c>
      <c r="M5480" s="9">
        <v>0.47870089999999998</v>
      </c>
      <c r="N5480" s="48">
        <f t="shared" si="600"/>
        <v>3.4787008999999998</v>
      </c>
      <c r="O5480" s="26">
        <v>0.42948900000000001</v>
      </c>
      <c r="P5480" s="93">
        <f t="shared" si="601"/>
        <v>3.9294890000000002</v>
      </c>
    </row>
    <row r="5481" spans="1:16">
      <c r="A5481" s="10">
        <v>3041.192</v>
      </c>
      <c r="B5481" s="31">
        <v>0.51621720000000004</v>
      </c>
      <c r="C5481" s="9">
        <v>0.51880749999999998</v>
      </c>
      <c r="D5481" s="31">
        <f t="shared" si="595"/>
        <v>1.0188074999999999</v>
      </c>
      <c r="E5481" s="9">
        <v>0.4199444</v>
      </c>
      <c r="F5481" s="31">
        <f t="shared" si="596"/>
        <v>1.4199443999999999</v>
      </c>
      <c r="G5481" s="9">
        <v>0.49932100000000001</v>
      </c>
      <c r="H5481" s="32">
        <f t="shared" si="597"/>
        <v>1.9993210000000001</v>
      </c>
      <c r="I5481" s="9">
        <v>0.45700839999999998</v>
      </c>
      <c r="J5481" s="31">
        <f t="shared" si="598"/>
        <v>2.4570083999999999</v>
      </c>
      <c r="K5481" s="9">
        <v>0.41382790000000003</v>
      </c>
      <c r="L5481" s="48">
        <f t="shared" si="599"/>
        <v>2.9138279000000002</v>
      </c>
      <c r="M5481" s="9">
        <v>0.47891149999999999</v>
      </c>
      <c r="N5481" s="48">
        <f t="shared" si="600"/>
        <v>3.4789115000000002</v>
      </c>
      <c r="O5481" s="26">
        <v>0.42995670000000002</v>
      </c>
      <c r="P5481" s="93">
        <f t="shared" si="601"/>
        <v>3.9299567</v>
      </c>
    </row>
    <row r="5482" spans="1:16">
      <c r="A5482" s="10">
        <v>3041.674</v>
      </c>
      <c r="B5482" s="31">
        <v>0.51649080000000003</v>
      </c>
      <c r="C5482" s="9">
        <v>0.51909799999999995</v>
      </c>
      <c r="D5482" s="31">
        <f t="shared" si="595"/>
        <v>1.0190980000000001</v>
      </c>
      <c r="E5482" s="9">
        <v>0.42028290000000001</v>
      </c>
      <c r="F5482" s="31">
        <f t="shared" si="596"/>
        <v>1.4202829000000001</v>
      </c>
      <c r="G5482" s="9">
        <v>0.49957099999999999</v>
      </c>
      <c r="H5482" s="32">
        <f t="shared" si="597"/>
        <v>1.999571</v>
      </c>
      <c r="I5482" s="9">
        <v>0.45749269999999997</v>
      </c>
      <c r="J5482" s="31">
        <f t="shared" si="598"/>
        <v>2.4574927</v>
      </c>
      <c r="K5482" s="9">
        <v>0.41440359999999998</v>
      </c>
      <c r="L5482" s="48">
        <f t="shared" si="599"/>
        <v>2.9144036</v>
      </c>
      <c r="M5482" s="9">
        <v>0.4791532</v>
      </c>
      <c r="N5482" s="48">
        <f t="shared" si="600"/>
        <v>3.4791531999999998</v>
      </c>
      <c r="O5482" s="26">
        <v>0.43045749999999999</v>
      </c>
      <c r="P5482" s="93">
        <f t="shared" si="601"/>
        <v>3.9304575000000002</v>
      </c>
    </row>
    <row r="5483" spans="1:16">
      <c r="A5483" s="10">
        <v>3042.1559999999999</v>
      </c>
      <c r="B5483" s="31">
        <v>0.51686860000000001</v>
      </c>
      <c r="C5483" s="9">
        <v>0.519428</v>
      </c>
      <c r="D5483" s="31">
        <f t="shared" si="595"/>
        <v>1.019428</v>
      </c>
      <c r="E5483" s="9">
        <v>0.42066170000000003</v>
      </c>
      <c r="F5483" s="31">
        <f t="shared" si="596"/>
        <v>1.4206617000000001</v>
      </c>
      <c r="G5483" s="9">
        <v>0.49985780000000002</v>
      </c>
      <c r="H5483" s="32">
        <f t="shared" si="597"/>
        <v>1.9998578</v>
      </c>
      <c r="I5483" s="9">
        <v>0.45799060000000003</v>
      </c>
      <c r="J5483" s="31">
        <f t="shared" si="598"/>
        <v>2.4579906</v>
      </c>
      <c r="K5483" s="9">
        <v>0.4150431</v>
      </c>
      <c r="L5483" s="48">
        <f t="shared" si="599"/>
        <v>2.9150431000000001</v>
      </c>
      <c r="M5483" s="9">
        <v>0.47942879999999999</v>
      </c>
      <c r="N5483" s="48">
        <f t="shared" si="600"/>
        <v>3.4794288</v>
      </c>
      <c r="O5483" s="26">
        <v>0.4309963</v>
      </c>
      <c r="P5483" s="93">
        <f t="shared" si="601"/>
        <v>3.9309962999999999</v>
      </c>
    </row>
    <row r="5484" spans="1:16">
      <c r="A5484" s="10">
        <v>3042.6379999999999</v>
      </c>
      <c r="B5484" s="31">
        <v>0.5173392</v>
      </c>
      <c r="C5484" s="9">
        <v>0.51980570000000004</v>
      </c>
      <c r="D5484" s="31">
        <f t="shared" si="595"/>
        <v>1.0198057</v>
      </c>
      <c r="E5484" s="9">
        <v>0.4210759</v>
      </c>
      <c r="F5484" s="31">
        <f t="shared" si="596"/>
        <v>1.4210758999999999</v>
      </c>
      <c r="G5484" s="9">
        <v>0.50017520000000004</v>
      </c>
      <c r="H5484" s="32">
        <f t="shared" si="597"/>
        <v>2.0001752000000002</v>
      </c>
      <c r="I5484" s="9">
        <v>0.45850269999999999</v>
      </c>
      <c r="J5484" s="31">
        <f t="shared" si="598"/>
        <v>2.4585026999999999</v>
      </c>
      <c r="K5484" s="9">
        <v>0.4157438</v>
      </c>
      <c r="L5484" s="48">
        <f t="shared" si="599"/>
        <v>2.9157438</v>
      </c>
      <c r="M5484" s="9">
        <v>0.47973589999999999</v>
      </c>
      <c r="N5484" s="48">
        <f t="shared" si="600"/>
        <v>3.4797359000000001</v>
      </c>
      <c r="O5484" s="26">
        <v>0.43157570000000001</v>
      </c>
      <c r="P5484" s="93">
        <f t="shared" si="601"/>
        <v>3.9315756999999998</v>
      </c>
    </row>
    <row r="5485" spans="1:16">
      <c r="A5485" s="10">
        <v>3043.1210000000001</v>
      </c>
      <c r="B5485" s="31">
        <v>0.51787830000000001</v>
      </c>
      <c r="C5485" s="9">
        <v>0.52023730000000001</v>
      </c>
      <c r="D5485" s="31">
        <f t="shared" si="595"/>
        <v>1.0202373</v>
      </c>
      <c r="E5485" s="9">
        <v>0.4215216</v>
      </c>
      <c r="F5485" s="31">
        <f t="shared" si="596"/>
        <v>1.4215215999999999</v>
      </c>
      <c r="G5485" s="9">
        <v>0.5005174</v>
      </c>
      <c r="H5485" s="32">
        <f t="shared" si="597"/>
        <v>2.0005174000000001</v>
      </c>
      <c r="I5485" s="9">
        <v>0.4590359</v>
      </c>
      <c r="J5485" s="31">
        <f t="shared" si="598"/>
        <v>2.4590358999999999</v>
      </c>
      <c r="K5485" s="9">
        <v>0.41649930000000002</v>
      </c>
      <c r="L5485" s="48">
        <f t="shared" si="599"/>
        <v>2.9164992999999999</v>
      </c>
      <c r="M5485" s="9">
        <v>0.48006559999999998</v>
      </c>
      <c r="N5485" s="48">
        <f t="shared" si="600"/>
        <v>3.4800656000000001</v>
      </c>
      <c r="O5485" s="26">
        <v>0.43219279999999999</v>
      </c>
      <c r="P5485" s="93">
        <f t="shared" si="601"/>
        <v>3.9321928000000002</v>
      </c>
    </row>
    <row r="5486" spans="1:16">
      <c r="A5486" s="10">
        <v>3043.6030000000001</v>
      </c>
      <c r="B5486" s="31">
        <v>0.51845549999999996</v>
      </c>
      <c r="C5486" s="9">
        <v>0.52072220000000002</v>
      </c>
      <c r="D5486" s="31">
        <f t="shared" si="595"/>
        <v>1.0207222</v>
      </c>
      <c r="E5486" s="9">
        <v>0.42199829999999999</v>
      </c>
      <c r="F5486" s="31">
        <f t="shared" si="596"/>
        <v>1.4219983</v>
      </c>
      <c r="G5486" s="9">
        <v>0.50087760000000003</v>
      </c>
      <c r="H5486" s="32">
        <f t="shared" si="597"/>
        <v>2.0008775999999999</v>
      </c>
      <c r="I5486" s="9">
        <v>0.45960129999999999</v>
      </c>
      <c r="J5486" s="31">
        <f t="shared" si="598"/>
        <v>2.4596013000000001</v>
      </c>
      <c r="K5486" s="9">
        <v>0.41729749999999999</v>
      </c>
      <c r="L5486" s="48">
        <f t="shared" si="599"/>
        <v>2.9172975000000001</v>
      </c>
      <c r="M5486" s="9">
        <v>0.48041050000000002</v>
      </c>
      <c r="N5486" s="48">
        <f t="shared" si="600"/>
        <v>3.4804105000000001</v>
      </c>
      <c r="O5486" s="26">
        <v>0.4328456</v>
      </c>
      <c r="P5486" s="93">
        <f t="shared" si="601"/>
        <v>3.9328455999999998</v>
      </c>
    </row>
    <row r="5487" spans="1:16">
      <c r="A5487" s="10">
        <v>3044.085</v>
      </c>
      <c r="B5487" s="31">
        <v>0.51904649999999997</v>
      </c>
      <c r="C5487" s="9">
        <v>0.52125319999999997</v>
      </c>
      <c r="D5487" s="31">
        <f t="shared" si="595"/>
        <v>1.0212531999999999</v>
      </c>
      <c r="E5487" s="9">
        <v>0.42250690000000002</v>
      </c>
      <c r="F5487" s="31">
        <f t="shared" si="596"/>
        <v>1.4225069000000001</v>
      </c>
      <c r="G5487" s="9">
        <v>0.50125070000000005</v>
      </c>
      <c r="H5487" s="32">
        <f t="shared" si="597"/>
        <v>2.0012506999999999</v>
      </c>
      <c r="I5487" s="9">
        <v>0.4602077</v>
      </c>
      <c r="J5487" s="31">
        <f t="shared" si="598"/>
        <v>2.4602076999999998</v>
      </c>
      <c r="K5487" s="9">
        <v>0.4181242</v>
      </c>
      <c r="L5487" s="48">
        <f t="shared" si="599"/>
        <v>2.9181241999999998</v>
      </c>
      <c r="M5487" s="9">
        <v>0.48076580000000002</v>
      </c>
      <c r="N5487" s="48">
        <f t="shared" si="600"/>
        <v>3.4807657999999999</v>
      </c>
      <c r="O5487" s="26">
        <v>0.4335311</v>
      </c>
      <c r="P5487" s="93">
        <f t="shared" si="601"/>
        <v>3.9335311000000002</v>
      </c>
    </row>
    <row r="5488" spans="1:16">
      <c r="A5488" s="10">
        <v>3044.567</v>
      </c>
      <c r="B5488" s="31">
        <v>0.51963219999999999</v>
      </c>
      <c r="C5488" s="9">
        <v>0.52181860000000002</v>
      </c>
      <c r="D5488" s="31">
        <f t="shared" si="595"/>
        <v>1.0218186</v>
      </c>
      <c r="E5488" s="9">
        <v>0.42304920000000001</v>
      </c>
      <c r="F5488" s="31">
        <f t="shared" si="596"/>
        <v>1.4230491999999999</v>
      </c>
      <c r="G5488" s="9">
        <v>0.50163380000000002</v>
      </c>
      <c r="H5488" s="32">
        <f t="shared" si="597"/>
        <v>2.0016338</v>
      </c>
      <c r="I5488" s="9">
        <v>0.4608603</v>
      </c>
      <c r="J5488" s="31">
        <f t="shared" si="598"/>
        <v>2.4608603000000002</v>
      </c>
      <c r="K5488" s="9">
        <v>0.41895959999999999</v>
      </c>
      <c r="L5488" s="48">
        <f t="shared" si="599"/>
        <v>2.9189596</v>
      </c>
      <c r="M5488" s="9">
        <v>0.48112840000000001</v>
      </c>
      <c r="N5488" s="48">
        <f t="shared" si="600"/>
        <v>3.4811284000000002</v>
      </c>
      <c r="O5488" s="26">
        <v>0.43424570000000001</v>
      </c>
      <c r="P5488" s="93">
        <f t="shared" si="601"/>
        <v>3.9342457</v>
      </c>
    </row>
    <row r="5489" spans="1:16">
      <c r="A5489" s="10">
        <v>3045.049</v>
      </c>
      <c r="B5489" s="31">
        <v>0.5202061</v>
      </c>
      <c r="C5489" s="9">
        <v>0.52240350000000002</v>
      </c>
      <c r="D5489" s="31">
        <f t="shared" si="595"/>
        <v>1.0224035</v>
      </c>
      <c r="E5489" s="9">
        <v>0.42362349999999999</v>
      </c>
      <c r="F5489" s="31">
        <f t="shared" si="596"/>
        <v>1.4236234999999999</v>
      </c>
      <c r="G5489" s="9">
        <v>0.50202659999999999</v>
      </c>
      <c r="H5489" s="32">
        <f t="shared" si="597"/>
        <v>2.0020265999999998</v>
      </c>
      <c r="I5489" s="9">
        <v>0.461559</v>
      </c>
      <c r="J5489" s="31">
        <f t="shared" si="598"/>
        <v>2.4615589999999998</v>
      </c>
      <c r="K5489" s="9">
        <v>0.41978199999999999</v>
      </c>
      <c r="L5489" s="48">
        <f t="shared" si="599"/>
        <v>2.9197820000000001</v>
      </c>
      <c r="M5489" s="9">
        <v>0.48149839999999999</v>
      </c>
      <c r="N5489" s="48">
        <f t="shared" si="600"/>
        <v>3.4814984</v>
      </c>
      <c r="O5489" s="26">
        <v>0.43498579999999998</v>
      </c>
      <c r="P5489" s="93">
        <f t="shared" si="601"/>
        <v>3.9349857999999998</v>
      </c>
    </row>
    <row r="5490" spans="1:16">
      <c r="A5490" s="10">
        <v>3045.5309999999999</v>
      </c>
      <c r="B5490" s="31">
        <v>0.5207695</v>
      </c>
      <c r="C5490" s="9">
        <v>0.52299340000000005</v>
      </c>
      <c r="D5490" s="31">
        <f t="shared" si="595"/>
        <v>1.0229934000000001</v>
      </c>
      <c r="E5490" s="9">
        <v>0.4242204</v>
      </c>
      <c r="F5490" s="31">
        <f t="shared" si="596"/>
        <v>1.4242204000000001</v>
      </c>
      <c r="G5490" s="9">
        <v>0.50243249999999995</v>
      </c>
      <c r="H5490" s="32">
        <f t="shared" si="597"/>
        <v>2.0024324999999998</v>
      </c>
      <c r="I5490" s="9">
        <v>0.46229379999999998</v>
      </c>
      <c r="J5490" s="31">
        <f t="shared" si="598"/>
        <v>2.4622937999999999</v>
      </c>
      <c r="K5490" s="9">
        <v>0.4205701</v>
      </c>
      <c r="L5490" s="48">
        <f t="shared" si="599"/>
        <v>2.9205700999999999</v>
      </c>
      <c r="M5490" s="9">
        <v>0.481877</v>
      </c>
      <c r="N5490" s="48">
        <f t="shared" si="600"/>
        <v>3.4818769999999999</v>
      </c>
      <c r="O5490" s="26">
        <v>0.43574629999999998</v>
      </c>
      <c r="P5490" s="93">
        <f t="shared" si="601"/>
        <v>3.9357462999999999</v>
      </c>
    </row>
    <row r="5491" spans="1:16">
      <c r="A5491" s="10">
        <v>3046.0129999999999</v>
      </c>
      <c r="B5491" s="31">
        <v>0.52132860000000003</v>
      </c>
      <c r="C5491" s="9">
        <v>0.52358039999999995</v>
      </c>
      <c r="D5491" s="31">
        <f t="shared" si="595"/>
        <v>1.0235803999999999</v>
      </c>
      <c r="E5491" s="9">
        <v>0.42482550000000002</v>
      </c>
      <c r="F5491" s="31">
        <f t="shared" si="596"/>
        <v>1.4248255000000001</v>
      </c>
      <c r="G5491" s="9">
        <v>0.50285729999999995</v>
      </c>
      <c r="H5491" s="32">
        <f t="shared" si="597"/>
        <v>2.0028573000000001</v>
      </c>
      <c r="I5491" s="9">
        <v>0.46304780000000001</v>
      </c>
      <c r="J5491" s="31">
        <f t="shared" si="598"/>
        <v>2.4630478</v>
      </c>
      <c r="K5491" s="9">
        <v>0.42130810000000002</v>
      </c>
      <c r="L5491" s="48">
        <f t="shared" si="599"/>
        <v>2.9213081000000001</v>
      </c>
      <c r="M5491" s="9">
        <v>0.48226649999999999</v>
      </c>
      <c r="N5491" s="48">
        <f t="shared" si="600"/>
        <v>3.4822665000000002</v>
      </c>
      <c r="O5491" s="26">
        <v>0.43652340000000001</v>
      </c>
      <c r="P5491" s="93">
        <f t="shared" si="601"/>
        <v>3.9365234</v>
      </c>
    </row>
    <row r="5492" spans="1:16">
      <c r="A5492" s="10">
        <v>3046.4949999999999</v>
      </c>
      <c r="B5492" s="31">
        <v>0.52188769999999995</v>
      </c>
      <c r="C5492" s="9">
        <v>0.5241614</v>
      </c>
      <c r="D5492" s="31">
        <f t="shared" si="595"/>
        <v>1.0241614000000001</v>
      </c>
      <c r="E5492" s="9">
        <v>0.4254233</v>
      </c>
      <c r="F5492" s="31">
        <f t="shared" si="596"/>
        <v>1.4254233000000001</v>
      </c>
      <c r="G5492" s="9">
        <v>0.5033067</v>
      </c>
      <c r="H5492" s="32">
        <f t="shared" si="597"/>
        <v>2.0033067</v>
      </c>
      <c r="I5492" s="9">
        <v>0.46380320000000003</v>
      </c>
      <c r="J5492" s="31">
        <f t="shared" si="598"/>
        <v>2.4638032000000001</v>
      </c>
      <c r="K5492" s="9">
        <v>0.42198999999999998</v>
      </c>
      <c r="L5492" s="48">
        <f t="shared" si="599"/>
        <v>2.9219900000000001</v>
      </c>
      <c r="M5492" s="9">
        <v>0.4826686</v>
      </c>
      <c r="N5492" s="48">
        <f t="shared" si="600"/>
        <v>3.4826686000000002</v>
      </c>
      <c r="O5492" s="26">
        <v>0.43730869999999999</v>
      </c>
      <c r="P5492" s="93">
        <f t="shared" si="601"/>
        <v>3.9373087</v>
      </c>
    </row>
    <row r="5493" spans="1:16">
      <c r="A5493" s="10">
        <v>3046.9780000000001</v>
      </c>
      <c r="B5493" s="31">
        <v>0.52244869999999999</v>
      </c>
      <c r="C5493" s="9">
        <v>0.52474410000000005</v>
      </c>
      <c r="D5493" s="31">
        <f t="shared" si="595"/>
        <v>1.0247440999999999</v>
      </c>
      <c r="E5493" s="9">
        <v>0.42600100000000002</v>
      </c>
      <c r="F5493" s="31">
        <f t="shared" si="596"/>
        <v>1.4260010000000001</v>
      </c>
      <c r="G5493" s="9">
        <v>0.50378259999999997</v>
      </c>
      <c r="H5493" s="32">
        <f t="shared" si="597"/>
        <v>2.0037826000000001</v>
      </c>
      <c r="I5493" s="9">
        <v>0.46454020000000001</v>
      </c>
      <c r="J5493" s="31">
        <f t="shared" si="598"/>
        <v>2.4645402000000001</v>
      </c>
      <c r="K5493" s="9">
        <v>0.4226241</v>
      </c>
      <c r="L5493" s="48">
        <f t="shared" si="599"/>
        <v>2.9226241000000002</v>
      </c>
      <c r="M5493" s="9">
        <v>0.48308279999999998</v>
      </c>
      <c r="N5493" s="48">
        <f t="shared" si="600"/>
        <v>3.4830828</v>
      </c>
      <c r="O5493" s="26">
        <v>0.43809399999999998</v>
      </c>
      <c r="P5493" s="93">
        <f t="shared" si="601"/>
        <v>3.938094</v>
      </c>
    </row>
    <row r="5494" spans="1:16">
      <c r="A5494" s="10">
        <v>3047.46</v>
      </c>
      <c r="B5494" s="31">
        <v>0.52300539999999995</v>
      </c>
      <c r="C5494" s="9">
        <v>0.52533909999999995</v>
      </c>
      <c r="D5494" s="31">
        <f t="shared" si="595"/>
        <v>1.0253391000000001</v>
      </c>
      <c r="E5494" s="9">
        <v>0.42655209999999999</v>
      </c>
      <c r="F5494" s="31">
        <f t="shared" si="596"/>
        <v>1.4265520999999999</v>
      </c>
      <c r="G5494" s="9">
        <v>0.50427840000000002</v>
      </c>
      <c r="H5494" s="32">
        <f t="shared" si="597"/>
        <v>2.0042784</v>
      </c>
      <c r="I5494" s="9">
        <v>0.46524159999999998</v>
      </c>
      <c r="J5494" s="31">
        <f t="shared" si="598"/>
        <v>2.4652416000000001</v>
      </c>
      <c r="K5494" s="9">
        <v>0.42323139999999998</v>
      </c>
      <c r="L5494" s="48">
        <f t="shared" si="599"/>
        <v>2.9232314000000001</v>
      </c>
      <c r="M5494" s="9">
        <v>0.48350739999999998</v>
      </c>
      <c r="N5494" s="48">
        <f t="shared" si="600"/>
        <v>3.4835074000000001</v>
      </c>
      <c r="O5494" s="26">
        <v>0.4388687</v>
      </c>
      <c r="P5494" s="93">
        <f t="shared" si="601"/>
        <v>3.9388687</v>
      </c>
    </row>
    <row r="5495" spans="1:16">
      <c r="A5495" s="10">
        <v>3047.942</v>
      </c>
      <c r="B5495" s="31">
        <v>0.5235455</v>
      </c>
      <c r="C5495" s="9">
        <v>0.52595369999999997</v>
      </c>
      <c r="D5495" s="31">
        <f t="shared" si="595"/>
        <v>1.0259537000000001</v>
      </c>
      <c r="E5495" s="9">
        <v>0.42707909999999999</v>
      </c>
      <c r="F5495" s="31">
        <f t="shared" si="596"/>
        <v>1.4270791</v>
      </c>
      <c r="G5495" s="9">
        <v>0.50477989999999995</v>
      </c>
      <c r="H5495" s="32">
        <f t="shared" si="597"/>
        <v>2.0047798999999999</v>
      </c>
      <c r="I5495" s="9">
        <v>0.46589760000000002</v>
      </c>
      <c r="J5495" s="31">
        <f t="shared" si="598"/>
        <v>2.4658975999999999</v>
      </c>
      <c r="K5495" s="9">
        <v>0.42383700000000002</v>
      </c>
      <c r="L5495" s="48">
        <f t="shared" si="599"/>
        <v>2.9238369999999998</v>
      </c>
      <c r="M5495" s="9">
        <v>0.48393409999999998</v>
      </c>
      <c r="N5495" s="48">
        <f t="shared" si="600"/>
        <v>3.4839340999999999</v>
      </c>
      <c r="O5495" s="26">
        <v>0.4396214</v>
      </c>
      <c r="P5495" s="93">
        <f t="shared" si="601"/>
        <v>3.9396214000000001</v>
      </c>
    </row>
    <row r="5496" spans="1:16">
      <c r="A5496" s="10">
        <v>3048.424</v>
      </c>
      <c r="B5496" s="31">
        <v>0.5240551</v>
      </c>
      <c r="C5496" s="9">
        <v>0.52659020000000001</v>
      </c>
      <c r="D5496" s="31">
        <f t="shared" si="595"/>
        <v>1.0265902</v>
      </c>
      <c r="E5496" s="9">
        <v>0.42759029999999998</v>
      </c>
      <c r="F5496" s="31">
        <f t="shared" si="596"/>
        <v>1.4275902999999999</v>
      </c>
      <c r="G5496" s="9">
        <v>0.50526559999999998</v>
      </c>
      <c r="H5496" s="32">
        <f t="shared" si="597"/>
        <v>2.0052656</v>
      </c>
      <c r="I5496" s="9">
        <v>0.46650019999999998</v>
      </c>
      <c r="J5496" s="31">
        <f t="shared" si="598"/>
        <v>2.4665002</v>
      </c>
      <c r="K5496" s="9">
        <v>0.42446850000000003</v>
      </c>
      <c r="L5496" s="48">
        <f t="shared" si="599"/>
        <v>2.9244685000000001</v>
      </c>
      <c r="M5496" s="9">
        <v>0.48435129999999998</v>
      </c>
      <c r="N5496" s="48">
        <f t="shared" si="600"/>
        <v>3.4843513000000002</v>
      </c>
      <c r="O5496" s="26">
        <v>0.4403454</v>
      </c>
      <c r="P5496" s="93">
        <f t="shared" si="601"/>
        <v>3.9403454</v>
      </c>
    </row>
    <row r="5497" spans="1:16">
      <c r="A5497" s="10">
        <v>3048.9059999999999</v>
      </c>
      <c r="B5497" s="31">
        <v>0.52452290000000001</v>
      </c>
      <c r="C5497" s="9">
        <v>0.52724110000000002</v>
      </c>
      <c r="D5497" s="31">
        <f t="shared" si="595"/>
        <v>1.0272410999999999</v>
      </c>
      <c r="E5497" s="9">
        <v>0.42809839999999999</v>
      </c>
      <c r="F5497" s="31">
        <f t="shared" si="596"/>
        <v>1.4280984000000001</v>
      </c>
      <c r="G5497" s="9">
        <v>0.50571540000000004</v>
      </c>
      <c r="H5497" s="32">
        <f t="shared" si="597"/>
        <v>2.0057154000000001</v>
      </c>
      <c r="I5497" s="9">
        <v>0.46705479999999999</v>
      </c>
      <c r="J5497" s="31">
        <f t="shared" si="598"/>
        <v>2.4670548000000001</v>
      </c>
      <c r="K5497" s="9">
        <v>0.425145</v>
      </c>
      <c r="L5497" s="48">
        <f t="shared" si="599"/>
        <v>2.9251450000000001</v>
      </c>
      <c r="M5497" s="9">
        <v>0.48474600000000001</v>
      </c>
      <c r="N5497" s="48">
        <f t="shared" si="600"/>
        <v>3.4847459999999999</v>
      </c>
      <c r="O5497" s="26">
        <v>0.44103799999999999</v>
      </c>
      <c r="P5497" s="93">
        <f t="shared" si="601"/>
        <v>3.9410379999999998</v>
      </c>
    </row>
    <row r="5498" spans="1:16">
      <c r="A5498" s="10">
        <v>3049.3879999999999</v>
      </c>
      <c r="B5498" s="31">
        <v>0.52494640000000004</v>
      </c>
      <c r="C5498" s="9">
        <v>0.52789149999999996</v>
      </c>
      <c r="D5498" s="31">
        <f t="shared" si="595"/>
        <v>1.0278915</v>
      </c>
      <c r="E5498" s="9">
        <v>0.42861549999999998</v>
      </c>
      <c r="F5498" s="31">
        <f t="shared" si="596"/>
        <v>1.4286155</v>
      </c>
      <c r="G5498" s="9">
        <v>0.50611759999999995</v>
      </c>
      <c r="H5498" s="32">
        <f t="shared" si="597"/>
        <v>2.0061176000000001</v>
      </c>
      <c r="I5498" s="9">
        <v>0.4675725</v>
      </c>
      <c r="J5498" s="31">
        <f t="shared" si="598"/>
        <v>2.4675725000000002</v>
      </c>
      <c r="K5498" s="9">
        <v>0.42587360000000002</v>
      </c>
      <c r="L5498" s="48">
        <f t="shared" si="599"/>
        <v>2.9258736000000001</v>
      </c>
      <c r="M5498" s="9">
        <v>0.48510779999999998</v>
      </c>
      <c r="N5498" s="48">
        <f t="shared" si="600"/>
        <v>3.4851077999999998</v>
      </c>
      <c r="O5498" s="26">
        <v>0.4417065</v>
      </c>
      <c r="P5498" s="93">
        <f t="shared" si="601"/>
        <v>3.9417065</v>
      </c>
    </row>
    <row r="5499" spans="1:16">
      <c r="A5499" s="10">
        <v>3049.87</v>
      </c>
      <c r="B5499" s="31">
        <v>0.52533609999999997</v>
      </c>
      <c r="C5499" s="9">
        <v>0.52852469999999996</v>
      </c>
      <c r="D5499" s="31">
        <f t="shared" si="595"/>
        <v>1.0285247</v>
      </c>
      <c r="E5499" s="9">
        <v>0.42915120000000001</v>
      </c>
      <c r="F5499" s="31">
        <f t="shared" si="596"/>
        <v>1.4291512</v>
      </c>
      <c r="G5499" s="9">
        <v>0.50647690000000001</v>
      </c>
      <c r="H5499" s="32">
        <f t="shared" si="597"/>
        <v>2.0064769</v>
      </c>
      <c r="I5499" s="9">
        <v>0.4680802</v>
      </c>
      <c r="J5499" s="31">
        <f t="shared" si="598"/>
        <v>2.4680802000000002</v>
      </c>
      <c r="K5499" s="9">
        <v>0.42665189999999997</v>
      </c>
      <c r="L5499" s="48">
        <f t="shared" si="599"/>
        <v>2.9266519</v>
      </c>
      <c r="M5499" s="9">
        <v>0.48543700000000001</v>
      </c>
      <c r="N5499" s="48">
        <f t="shared" si="600"/>
        <v>3.4854370000000001</v>
      </c>
      <c r="O5499" s="26">
        <v>0.44236720000000002</v>
      </c>
      <c r="P5499" s="93">
        <f t="shared" si="601"/>
        <v>3.9423672000000001</v>
      </c>
    </row>
    <row r="5500" spans="1:16">
      <c r="A5500" s="10">
        <v>3050.3519999999999</v>
      </c>
      <c r="B5500" s="31">
        <v>0.52571389999999996</v>
      </c>
      <c r="C5500" s="9">
        <v>0.52912689999999996</v>
      </c>
      <c r="D5500" s="31">
        <f t="shared" si="595"/>
        <v>1.0291269000000001</v>
      </c>
      <c r="E5500" s="9">
        <v>0.42971280000000001</v>
      </c>
      <c r="F5500" s="31">
        <f t="shared" si="596"/>
        <v>1.4297127999999999</v>
      </c>
      <c r="G5500" s="9">
        <v>0.50681310000000002</v>
      </c>
      <c r="H5500" s="32">
        <f t="shared" si="597"/>
        <v>2.0068131</v>
      </c>
      <c r="I5500" s="9">
        <v>0.46860839999999998</v>
      </c>
      <c r="J5500" s="31">
        <f t="shared" si="598"/>
        <v>2.4686083999999999</v>
      </c>
      <c r="K5500" s="9">
        <v>0.42746820000000002</v>
      </c>
      <c r="L5500" s="48">
        <f t="shared" si="599"/>
        <v>2.9274681999999999</v>
      </c>
      <c r="M5500" s="9">
        <v>0.48574460000000003</v>
      </c>
      <c r="N5500" s="48">
        <f t="shared" si="600"/>
        <v>3.4857445999999999</v>
      </c>
      <c r="O5500" s="26">
        <v>0.44304329999999997</v>
      </c>
      <c r="P5500" s="93">
        <f t="shared" si="601"/>
        <v>3.9430432999999998</v>
      </c>
    </row>
    <row r="5501" spans="1:16">
      <c r="A5501" s="10">
        <v>3050.8339999999998</v>
      </c>
      <c r="B5501" s="31">
        <v>0.52610270000000003</v>
      </c>
      <c r="C5501" s="9">
        <v>0.52969140000000003</v>
      </c>
      <c r="D5501" s="31">
        <f t="shared" si="595"/>
        <v>1.0296913999999999</v>
      </c>
      <c r="E5501" s="9">
        <v>0.43030069999999998</v>
      </c>
      <c r="F5501" s="31">
        <f t="shared" si="596"/>
        <v>1.4303007000000001</v>
      </c>
      <c r="G5501" s="9">
        <v>0.50715569999999999</v>
      </c>
      <c r="H5501" s="32">
        <f t="shared" si="597"/>
        <v>2.0071557000000002</v>
      </c>
      <c r="I5501" s="9">
        <v>0.46918779999999999</v>
      </c>
      <c r="J5501" s="31">
        <f t="shared" si="598"/>
        <v>2.4691877999999998</v>
      </c>
      <c r="K5501" s="9">
        <v>0.42830439999999997</v>
      </c>
      <c r="L5501" s="48">
        <f t="shared" si="599"/>
        <v>2.9283044</v>
      </c>
      <c r="M5501" s="9">
        <v>0.48605140000000002</v>
      </c>
      <c r="N5501" s="48">
        <f t="shared" si="600"/>
        <v>3.4860514</v>
      </c>
      <c r="O5501" s="26">
        <v>0.44375429999999999</v>
      </c>
      <c r="P5501" s="93">
        <f t="shared" si="601"/>
        <v>3.9437543000000002</v>
      </c>
    </row>
    <row r="5502" spans="1:16">
      <c r="A5502" s="10">
        <v>3051.317</v>
      </c>
      <c r="B5502" s="31">
        <v>0.52652100000000002</v>
      </c>
      <c r="C5502" s="9">
        <v>0.53021779999999996</v>
      </c>
      <c r="D5502" s="31">
        <f t="shared" si="595"/>
        <v>1.0302178</v>
      </c>
      <c r="E5502" s="9">
        <v>0.43091220000000002</v>
      </c>
      <c r="F5502" s="31">
        <f t="shared" si="596"/>
        <v>1.4309122000000001</v>
      </c>
      <c r="G5502" s="9">
        <v>0.50753380000000003</v>
      </c>
      <c r="H5502" s="32">
        <f t="shared" si="597"/>
        <v>2.0075338</v>
      </c>
      <c r="I5502" s="9">
        <v>0.46983999999999998</v>
      </c>
      <c r="J5502" s="31">
        <f t="shared" si="598"/>
        <v>2.46984</v>
      </c>
      <c r="K5502" s="9">
        <v>0.42913980000000002</v>
      </c>
      <c r="L5502" s="48">
        <f t="shared" si="599"/>
        <v>2.9291398000000002</v>
      </c>
      <c r="M5502" s="9">
        <v>0.4863828</v>
      </c>
      <c r="N5502" s="48">
        <f t="shared" si="600"/>
        <v>3.4863827999999999</v>
      </c>
      <c r="O5502" s="26">
        <v>0.44451249999999998</v>
      </c>
      <c r="P5502" s="93">
        <f t="shared" si="601"/>
        <v>3.9445125000000001</v>
      </c>
    </row>
    <row r="5503" spans="1:16">
      <c r="A5503" s="10">
        <v>3051.799</v>
      </c>
      <c r="B5503" s="31">
        <v>0.52697400000000005</v>
      </c>
      <c r="C5503" s="9">
        <v>0.53071080000000004</v>
      </c>
      <c r="D5503" s="31">
        <f t="shared" si="595"/>
        <v>1.0307108</v>
      </c>
      <c r="E5503" s="9">
        <v>0.4315388</v>
      </c>
      <c r="F5503" s="31">
        <f t="shared" si="596"/>
        <v>1.4315388</v>
      </c>
      <c r="G5503" s="9">
        <v>0.50796629999999998</v>
      </c>
      <c r="H5503" s="32">
        <f t="shared" si="597"/>
        <v>2.0079663000000001</v>
      </c>
      <c r="I5503" s="9">
        <v>0.47056730000000002</v>
      </c>
      <c r="J5503" s="31">
        <f t="shared" si="598"/>
        <v>2.4705672999999999</v>
      </c>
      <c r="K5503" s="9">
        <v>0.42995480000000003</v>
      </c>
      <c r="L5503" s="48">
        <f t="shared" si="599"/>
        <v>2.9299548</v>
      </c>
      <c r="M5503" s="9">
        <v>0.48675980000000002</v>
      </c>
      <c r="N5503" s="48">
        <f t="shared" si="600"/>
        <v>3.4867598000000002</v>
      </c>
      <c r="O5503" s="26">
        <v>0.44531349999999997</v>
      </c>
      <c r="P5503" s="93">
        <f t="shared" si="601"/>
        <v>3.9453135000000001</v>
      </c>
    </row>
    <row r="5504" spans="1:16">
      <c r="A5504" s="10">
        <v>3052.2809999999999</v>
      </c>
      <c r="B5504" s="31">
        <v>0.52745169999999997</v>
      </c>
      <c r="C5504" s="9">
        <v>0.53117530000000002</v>
      </c>
      <c r="D5504" s="31">
        <f t="shared" si="595"/>
        <v>1.0311753000000001</v>
      </c>
      <c r="E5504" s="9">
        <v>0.4321682</v>
      </c>
      <c r="F5504" s="31">
        <f t="shared" si="596"/>
        <v>1.4321682</v>
      </c>
      <c r="G5504" s="9">
        <v>0.50845280000000004</v>
      </c>
      <c r="H5504" s="32">
        <f t="shared" si="597"/>
        <v>2.0084528000000001</v>
      </c>
      <c r="I5504" s="9">
        <v>0.47135080000000001</v>
      </c>
      <c r="J5504" s="31">
        <f t="shared" si="598"/>
        <v>2.4713508000000002</v>
      </c>
      <c r="K5504" s="9">
        <v>0.43073250000000002</v>
      </c>
      <c r="L5504" s="48">
        <f t="shared" si="599"/>
        <v>2.9307325</v>
      </c>
      <c r="M5504" s="9">
        <v>0.48719170000000001</v>
      </c>
      <c r="N5504" s="48">
        <f t="shared" si="600"/>
        <v>3.4871916999999999</v>
      </c>
      <c r="O5504" s="26">
        <v>0.44613849999999999</v>
      </c>
      <c r="P5504" s="93">
        <f t="shared" si="601"/>
        <v>3.9461385</v>
      </c>
    </row>
    <row r="5505" spans="1:16">
      <c r="A5505" s="10">
        <v>3052.7629999999999</v>
      </c>
      <c r="B5505" s="31">
        <v>0.52793659999999998</v>
      </c>
      <c r="C5505" s="9">
        <v>0.53162089999999995</v>
      </c>
      <c r="D5505" s="31">
        <f t="shared" si="595"/>
        <v>1.0316209000000001</v>
      </c>
      <c r="E5505" s="9">
        <v>0.43278539999999999</v>
      </c>
      <c r="F5505" s="31">
        <f t="shared" si="596"/>
        <v>1.4327854</v>
      </c>
      <c r="G5505" s="9">
        <v>0.50897780000000004</v>
      </c>
      <c r="H5505" s="32">
        <f t="shared" si="597"/>
        <v>2.0089778000000003</v>
      </c>
      <c r="I5505" s="9">
        <v>0.47215360000000001</v>
      </c>
      <c r="J5505" s="31">
        <f t="shared" si="598"/>
        <v>2.4721536</v>
      </c>
      <c r="K5505" s="9">
        <v>0.43146309999999999</v>
      </c>
      <c r="L5505" s="48">
        <f t="shared" si="599"/>
        <v>2.9314631000000002</v>
      </c>
      <c r="M5505" s="9">
        <v>0.48767650000000001</v>
      </c>
      <c r="N5505" s="48">
        <f t="shared" si="600"/>
        <v>3.4876765000000001</v>
      </c>
      <c r="O5505" s="26">
        <v>0.44696160000000001</v>
      </c>
      <c r="P5505" s="93">
        <f t="shared" si="601"/>
        <v>3.9469615999999998</v>
      </c>
    </row>
    <row r="5506" spans="1:16">
      <c r="A5506" s="10">
        <v>3053.2449999999999</v>
      </c>
      <c r="B5506" s="31">
        <v>0.52841099999999996</v>
      </c>
      <c r="C5506" s="9">
        <v>0.53205749999999996</v>
      </c>
      <c r="D5506" s="31">
        <f t="shared" si="595"/>
        <v>1.0320575000000001</v>
      </c>
      <c r="E5506" s="9">
        <v>0.4333784</v>
      </c>
      <c r="F5506" s="31">
        <f t="shared" si="596"/>
        <v>1.4333784000000001</v>
      </c>
      <c r="G5506" s="9">
        <v>0.50951590000000002</v>
      </c>
      <c r="H5506" s="32">
        <f t="shared" si="597"/>
        <v>2.0095159000000002</v>
      </c>
      <c r="I5506" s="9">
        <v>0.47293200000000002</v>
      </c>
      <c r="J5506" s="31">
        <f t="shared" si="598"/>
        <v>2.4729320000000001</v>
      </c>
      <c r="K5506" s="9">
        <v>0.43214900000000001</v>
      </c>
      <c r="L5506" s="48">
        <f t="shared" si="599"/>
        <v>2.9321489999999999</v>
      </c>
      <c r="M5506" s="9">
        <v>0.4882011</v>
      </c>
      <c r="N5506" s="48">
        <f t="shared" si="600"/>
        <v>3.4882010999999999</v>
      </c>
      <c r="O5506" s="26">
        <v>0.4477583</v>
      </c>
      <c r="P5506" s="93">
        <f t="shared" si="601"/>
        <v>3.9477582999999998</v>
      </c>
    </row>
    <row r="5507" spans="1:16">
      <c r="A5507" s="10">
        <v>3053.7269999999999</v>
      </c>
      <c r="B5507" s="31">
        <v>0.52887300000000004</v>
      </c>
      <c r="C5507" s="9">
        <v>0.53250220000000004</v>
      </c>
      <c r="D5507" s="31">
        <f t="shared" ref="D5507:D5570" si="602">C5507+0.5</f>
        <v>1.0325022000000001</v>
      </c>
      <c r="E5507" s="9">
        <v>0.43394250000000001</v>
      </c>
      <c r="F5507" s="31">
        <f t="shared" ref="F5507:F5570" si="603">E5507+1</f>
        <v>1.4339425000000001</v>
      </c>
      <c r="G5507" s="9">
        <v>0.51004539999999998</v>
      </c>
      <c r="H5507" s="32">
        <f t="shared" ref="H5507:H5570" si="604">G5507+1.5</f>
        <v>2.0100454000000001</v>
      </c>
      <c r="I5507" s="9">
        <v>0.47365170000000001</v>
      </c>
      <c r="J5507" s="31">
        <f t="shared" ref="J5507:J5570" si="605">I5507+2</f>
        <v>2.4736517</v>
      </c>
      <c r="K5507" s="9">
        <v>0.43280429999999998</v>
      </c>
      <c r="L5507" s="48">
        <f t="shared" ref="L5507:L5570" si="606">K5507+2.5</f>
        <v>2.9328042999999999</v>
      </c>
      <c r="M5507" s="9">
        <v>0.48875220000000003</v>
      </c>
      <c r="N5507" s="48">
        <f t="shared" ref="N5507:N5570" si="607">M5507+3</f>
        <v>3.4887522</v>
      </c>
      <c r="O5507" s="26">
        <v>0.44851960000000002</v>
      </c>
      <c r="P5507" s="93">
        <f t="shared" ref="P5507:P5570" si="608">O5507+3.5</f>
        <v>3.9485196</v>
      </c>
    </row>
    <row r="5508" spans="1:16">
      <c r="A5508" s="10">
        <v>3054.2089999999998</v>
      </c>
      <c r="B5508" s="31">
        <v>0.52933929999999996</v>
      </c>
      <c r="C5508" s="9">
        <v>0.53297939999999999</v>
      </c>
      <c r="D5508" s="31">
        <f t="shared" si="602"/>
        <v>1.0329793999999999</v>
      </c>
      <c r="E5508" s="9">
        <v>0.43448300000000001</v>
      </c>
      <c r="F5508" s="31">
        <f t="shared" si="603"/>
        <v>1.434483</v>
      </c>
      <c r="G5508" s="9">
        <v>0.51055640000000002</v>
      </c>
      <c r="H5508" s="32">
        <f t="shared" si="604"/>
        <v>2.0105564</v>
      </c>
      <c r="I5508" s="9">
        <v>0.47429749999999998</v>
      </c>
      <c r="J5508" s="31">
        <f t="shared" si="605"/>
        <v>2.4742975</v>
      </c>
      <c r="K5508" s="9">
        <v>0.4334576</v>
      </c>
      <c r="L5508" s="48">
        <f t="shared" si="606"/>
        <v>2.9334576000000001</v>
      </c>
      <c r="M5508" s="9">
        <v>0.48932019999999998</v>
      </c>
      <c r="N5508" s="48">
        <f t="shared" si="607"/>
        <v>3.4893201999999999</v>
      </c>
      <c r="O5508" s="26">
        <v>0.44925389999999998</v>
      </c>
      <c r="P5508" s="93">
        <f t="shared" si="608"/>
        <v>3.9492539</v>
      </c>
    </row>
    <row r="5509" spans="1:16">
      <c r="A5509" s="10">
        <v>3054.6909999999998</v>
      </c>
      <c r="B5509" s="31">
        <v>0.52984419999999999</v>
      </c>
      <c r="C5509" s="9">
        <v>0.5335164</v>
      </c>
      <c r="D5509" s="31">
        <f t="shared" si="602"/>
        <v>1.0335163999999999</v>
      </c>
      <c r="E5509" s="9">
        <v>0.4350176</v>
      </c>
      <c r="F5509" s="31">
        <f t="shared" si="603"/>
        <v>1.4350176000000001</v>
      </c>
      <c r="G5509" s="9">
        <v>0.5110536</v>
      </c>
      <c r="H5509" s="32">
        <f t="shared" si="604"/>
        <v>2.0110535999999999</v>
      </c>
      <c r="I5509" s="9">
        <v>0.47487760000000001</v>
      </c>
      <c r="J5509" s="31">
        <f t="shared" si="605"/>
        <v>2.4748776000000001</v>
      </c>
      <c r="K5509" s="9">
        <v>0.4341469</v>
      </c>
      <c r="L5509" s="48">
        <f t="shared" si="606"/>
        <v>2.9341469</v>
      </c>
      <c r="M5509" s="9">
        <v>0.48990470000000003</v>
      </c>
      <c r="N5509" s="48">
        <f t="shared" si="607"/>
        <v>3.4899046999999999</v>
      </c>
      <c r="O5509" s="26">
        <v>0.44998729999999998</v>
      </c>
      <c r="P5509" s="93">
        <f t="shared" si="608"/>
        <v>3.9499873000000001</v>
      </c>
    </row>
    <row r="5510" spans="1:16">
      <c r="A5510" s="10">
        <v>3055.174</v>
      </c>
      <c r="B5510" s="31">
        <v>0.53042230000000001</v>
      </c>
      <c r="C5510" s="9">
        <v>0.53413339999999998</v>
      </c>
      <c r="D5510" s="31">
        <f t="shared" si="602"/>
        <v>1.0341334</v>
      </c>
      <c r="E5510" s="9">
        <v>0.43556889999999998</v>
      </c>
      <c r="F5510" s="31">
        <f t="shared" si="603"/>
        <v>1.4355689</v>
      </c>
      <c r="G5510" s="9">
        <v>0.51155150000000005</v>
      </c>
      <c r="H5510" s="32">
        <f t="shared" si="604"/>
        <v>2.0115514999999999</v>
      </c>
      <c r="I5510" s="9">
        <v>0.47542060000000003</v>
      </c>
      <c r="J5510" s="31">
        <f t="shared" si="605"/>
        <v>2.4754206000000001</v>
      </c>
      <c r="K5510" s="9">
        <v>0.43490570000000001</v>
      </c>
      <c r="L5510" s="48">
        <f t="shared" si="606"/>
        <v>2.9349056999999998</v>
      </c>
      <c r="M5510" s="9">
        <v>0.4905099</v>
      </c>
      <c r="N5510" s="48">
        <f t="shared" si="607"/>
        <v>3.4905099000000002</v>
      </c>
      <c r="O5510" s="26">
        <v>0.45074940000000002</v>
      </c>
      <c r="P5510" s="93">
        <f t="shared" si="608"/>
        <v>3.9507493999999999</v>
      </c>
    </row>
    <row r="5511" spans="1:16">
      <c r="A5511" s="10">
        <v>3055.6559999999999</v>
      </c>
      <c r="B5511" s="31">
        <v>0.53109660000000003</v>
      </c>
      <c r="C5511" s="9">
        <v>0.53483689999999995</v>
      </c>
      <c r="D5511" s="31">
        <f t="shared" si="602"/>
        <v>1.0348368999999999</v>
      </c>
      <c r="E5511" s="9">
        <v>0.43615920000000002</v>
      </c>
      <c r="F5511" s="31">
        <f t="shared" si="603"/>
        <v>1.4361592000000001</v>
      </c>
      <c r="G5511" s="9">
        <v>0.51206609999999997</v>
      </c>
      <c r="H5511" s="32">
        <f t="shared" si="604"/>
        <v>2.0120661000000002</v>
      </c>
      <c r="I5511" s="9">
        <v>0.47596650000000001</v>
      </c>
      <c r="J5511" s="31">
        <f t="shared" si="605"/>
        <v>2.4759665000000002</v>
      </c>
      <c r="K5511" s="9">
        <v>0.43575799999999998</v>
      </c>
      <c r="L5511" s="48">
        <f t="shared" si="606"/>
        <v>2.9357579999999999</v>
      </c>
      <c r="M5511" s="9">
        <v>0.49114160000000001</v>
      </c>
      <c r="N5511" s="48">
        <f t="shared" si="607"/>
        <v>3.4911416000000002</v>
      </c>
      <c r="O5511" s="26">
        <v>0.45156580000000002</v>
      </c>
      <c r="P5511" s="93">
        <f t="shared" si="608"/>
        <v>3.9515658</v>
      </c>
    </row>
    <row r="5512" spans="1:16">
      <c r="A5512" s="10">
        <v>3056.1379999999999</v>
      </c>
      <c r="B5512" s="31">
        <v>0.53186409999999995</v>
      </c>
      <c r="C5512" s="9">
        <v>0.53561020000000004</v>
      </c>
      <c r="D5512" s="31">
        <f t="shared" si="602"/>
        <v>1.0356102</v>
      </c>
      <c r="E5512" s="9">
        <v>0.43680049999999998</v>
      </c>
      <c r="F5512" s="31">
        <f t="shared" si="603"/>
        <v>1.4368004999999999</v>
      </c>
      <c r="G5512" s="9">
        <v>0.51260510000000004</v>
      </c>
      <c r="H5512" s="32">
        <f t="shared" si="604"/>
        <v>2.0126051</v>
      </c>
      <c r="I5512" s="9">
        <v>0.47654809999999997</v>
      </c>
      <c r="J5512" s="31">
        <f t="shared" si="605"/>
        <v>2.4765481</v>
      </c>
      <c r="K5512" s="9">
        <v>0.43670540000000002</v>
      </c>
      <c r="L5512" s="48">
        <f t="shared" si="606"/>
        <v>2.9367054000000001</v>
      </c>
      <c r="M5512" s="9">
        <v>0.49179840000000002</v>
      </c>
      <c r="N5512" s="48">
        <f t="shared" si="607"/>
        <v>3.4917984</v>
      </c>
      <c r="O5512" s="26">
        <v>0.45244499999999999</v>
      </c>
      <c r="P5512" s="93">
        <f t="shared" si="608"/>
        <v>3.952445</v>
      </c>
    </row>
    <row r="5513" spans="1:16">
      <c r="A5513" s="10">
        <v>3056.62</v>
      </c>
      <c r="B5513" s="31">
        <v>0.53269489999999997</v>
      </c>
      <c r="C5513" s="9">
        <v>0.53642199999999995</v>
      </c>
      <c r="D5513" s="31">
        <f t="shared" si="602"/>
        <v>1.036422</v>
      </c>
      <c r="E5513" s="9">
        <v>0.4374904</v>
      </c>
      <c r="F5513" s="31">
        <f t="shared" si="603"/>
        <v>1.4374903999999999</v>
      </c>
      <c r="G5513" s="9">
        <v>0.51316240000000002</v>
      </c>
      <c r="H5513" s="32">
        <f t="shared" si="604"/>
        <v>2.0131624000000001</v>
      </c>
      <c r="I5513" s="9">
        <v>0.47718640000000001</v>
      </c>
      <c r="J5513" s="31">
        <f t="shared" si="605"/>
        <v>2.4771863999999999</v>
      </c>
      <c r="K5513" s="9">
        <v>0.43773109999999998</v>
      </c>
      <c r="L5513" s="48">
        <f t="shared" si="606"/>
        <v>2.9377311000000002</v>
      </c>
      <c r="M5513" s="9">
        <v>0.49246909999999999</v>
      </c>
      <c r="N5513" s="48">
        <f t="shared" si="607"/>
        <v>3.4924691000000001</v>
      </c>
      <c r="O5513" s="26">
        <v>0.45337260000000001</v>
      </c>
      <c r="P5513" s="93">
        <f t="shared" si="608"/>
        <v>3.9533725999999998</v>
      </c>
    </row>
    <row r="5514" spans="1:16">
      <c r="A5514" s="10">
        <v>3057.1019999999999</v>
      </c>
      <c r="B5514" s="31">
        <v>0.53353810000000002</v>
      </c>
      <c r="C5514" s="9">
        <v>0.53722709999999996</v>
      </c>
      <c r="D5514" s="31">
        <f t="shared" si="602"/>
        <v>1.0372271</v>
      </c>
      <c r="E5514" s="9">
        <v>0.43821120000000002</v>
      </c>
      <c r="F5514" s="31">
        <f t="shared" si="603"/>
        <v>1.4382112</v>
      </c>
      <c r="G5514" s="9">
        <v>0.51372110000000004</v>
      </c>
      <c r="H5514" s="32">
        <f t="shared" si="604"/>
        <v>2.0137211000000002</v>
      </c>
      <c r="I5514" s="9">
        <v>0.47788659999999999</v>
      </c>
      <c r="J5514" s="31">
        <f t="shared" si="605"/>
        <v>2.4778866000000002</v>
      </c>
      <c r="K5514" s="9">
        <v>0.43880010000000003</v>
      </c>
      <c r="L5514" s="48">
        <f t="shared" si="606"/>
        <v>2.9388000999999999</v>
      </c>
      <c r="M5514" s="9">
        <v>0.49313499999999999</v>
      </c>
      <c r="N5514" s="48">
        <f t="shared" si="607"/>
        <v>3.4931350000000001</v>
      </c>
      <c r="O5514" s="26">
        <v>0.4543258</v>
      </c>
      <c r="P5514" s="93">
        <f t="shared" si="608"/>
        <v>3.9543257999999999</v>
      </c>
    </row>
    <row r="5515" spans="1:16">
      <c r="A5515" s="10">
        <v>3057.5839999999998</v>
      </c>
      <c r="B5515" s="31">
        <v>0.53434179999999998</v>
      </c>
      <c r="C5515" s="9">
        <v>0.53798769999999996</v>
      </c>
      <c r="D5515" s="31">
        <f t="shared" si="602"/>
        <v>1.0379877</v>
      </c>
      <c r="E5515" s="9">
        <v>0.43893529999999997</v>
      </c>
      <c r="F5515" s="31">
        <f t="shared" si="603"/>
        <v>1.4389353</v>
      </c>
      <c r="G5515" s="9">
        <v>0.51426099999999997</v>
      </c>
      <c r="H5515" s="32">
        <f t="shared" si="604"/>
        <v>2.0142609999999999</v>
      </c>
      <c r="I5515" s="9">
        <v>0.47863830000000002</v>
      </c>
      <c r="J5515" s="31">
        <f t="shared" si="605"/>
        <v>2.4786383000000001</v>
      </c>
      <c r="K5515" s="9">
        <v>0.43987349999999997</v>
      </c>
      <c r="L5515" s="48">
        <f t="shared" si="606"/>
        <v>2.9398735</v>
      </c>
      <c r="M5515" s="9">
        <v>0.49377529999999997</v>
      </c>
      <c r="N5515" s="48">
        <f t="shared" si="607"/>
        <v>3.4937752999999998</v>
      </c>
      <c r="O5515" s="26">
        <v>0.45527339999999999</v>
      </c>
      <c r="P5515" s="93">
        <f t="shared" si="608"/>
        <v>3.9552733999999998</v>
      </c>
    </row>
    <row r="5516" spans="1:16">
      <c r="A5516" s="10">
        <v>3058.0659999999998</v>
      </c>
      <c r="B5516" s="31">
        <v>0.53506980000000004</v>
      </c>
      <c r="C5516" s="9">
        <v>0.53868309999999997</v>
      </c>
      <c r="D5516" s="31">
        <f t="shared" si="602"/>
        <v>1.0386831000000001</v>
      </c>
      <c r="E5516" s="9">
        <v>0.43963730000000001</v>
      </c>
      <c r="F5516" s="31">
        <f t="shared" si="603"/>
        <v>1.4396373</v>
      </c>
      <c r="G5516" s="9">
        <v>0.51476619999999995</v>
      </c>
      <c r="H5516" s="32">
        <f t="shared" si="604"/>
        <v>2.0147662</v>
      </c>
      <c r="I5516" s="9">
        <v>0.47942299999999999</v>
      </c>
      <c r="J5516" s="31">
        <f t="shared" si="605"/>
        <v>2.4794230000000002</v>
      </c>
      <c r="K5516" s="9">
        <v>0.44092039999999999</v>
      </c>
      <c r="L5516" s="48">
        <f t="shared" si="606"/>
        <v>2.9409204</v>
      </c>
      <c r="M5516" s="9">
        <v>0.49437750000000003</v>
      </c>
      <c r="N5516" s="48">
        <f t="shared" si="607"/>
        <v>3.4943775000000001</v>
      </c>
      <c r="O5516" s="26">
        <v>0.45619789999999999</v>
      </c>
      <c r="P5516" s="93">
        <f t="shared" si="608"/>
        <v>3.9561978999999998</v>
      </c>
    </row>
    <row r="5517" spans="1:16">
      <c r="A5517" s="10">
        <v>3058.5479999999998</v>
      </c>
      <c r="B5517" s="31">
        <v>0.53570890000000004</v>
      </c>
      <c r="C5517" s="9">
        <v>0.53931580000000001</v>
      </c>
      <c r="D5517" s="31">
        <f t="shared" si="602"/>
        <v>1.0393158</v>
      </c>
      <c r="E5517" s="9">
        <v>0.4402992</v>
      </c>
      <c r="F5517" s="31">
        <f t="shared" si="603"/>
        <v>1.4402992000000001</v>
      </c>
      <c r="G5517" s="9">
        <v>0.51523180000000002</v>
      </c>
      <c r="H5517" s="32">
        <f t="shared" si="604"/>
        <v>2.0152318</v>
      </c>
      <c r="I5517" s="9">
        <v>0.48022090000000001</v>
      </c>
      <c r="J5517" s="31">
        <f t="shared" si="605"/>
        <v>2.4802209</v>
      </c>
      <c r="K5517" s="9">
        <v>0.44192120000000001</v>
      </c>
      <c r="L5517" s="48">
        <f t="shared" si="606"/>
        <v>2.9419211999999999</v>
      </c>
      <c r="M5517" s="9">
        <v>0.4949364</v>
      </c>
      <c r="N5517" s="48">
        <f t="shared" si="607"/>
        <v>3.4949363999999998</v>
      </c>
      <c r="O5517" s="26">
        <v>0.45709050000000001</v>
      </c>
      <c r="P5517" s="93">
        <f t="shared" si="608"/>
        <v>3.9570905000000001</v>
      </c>
    </row>
    <row r="5518" spans="1:16">
      <c r="A5518" s="10">
        <v>3059.0309999999999</v>
      </c>
      <c r="B5518" s="31">
        <v>0.53626850000000004</v>
      </c>
      <c r="C5518" s="9">
        <v>0.53990780000000005</v>
      </c>
      <c r="D5518" s="31">
        <f t="shared" si="602"/>
        <v>1.0399077999999999</v>
      </c>
      <c r="E5518" s="9">
        <v>0.4409169</v>
      </c>
      <c r="F5518" s="31">
        <f t="shared" si="603"/>
        <v>1.4409168999999999</v>
      </c>
      <c r="G5518" s="9">
        <v>0.51566449999999997</v>
      </c>
      <c r="H5518" s="32">
        <f t="shared" si="604"/>
        <v>2.0156644999999997</v>
      </c>
      <c r="I5518" s="9">
        <v>0.48101349999999998</v>
      </c>
      <c r="J5518" s="31">
        <f t="shared" si="605"/>
        <v>2.4810135</v>
      </c>
      <c r="K5518" s="9">
        <v>0.44286950000000003</v>
      </c>
      <c r="L5518" s="48">
        <f t="shared" si="606"/>
        <v>2.9428695</v>
      </c>
      <c r="M5518" s="9">
        <v>0.49545719999999999</v>
      </c>
      <c r="N5518" s="48">
        <f t="shared" si="607"/>
        <v>3.4954572000000002</v>
      </c>
      <c r="O5518" s="26">
        <v>0.45795710000000001</v>
      </c>
      <c r="P5518" s="93">
        <f t="shared" si="608"/>
        <v>3.9579570999999998</v>
      </c>
    </row>
    <row r="5519" spans="1:16">
      <c r="A5519" s="10">
        <v>3059.5129999999999</v>
      </c>
      <c r="B5519" s="31">
        <v>0.53677240000000004</v>
      </c>
      <c r="C5519" s="9">
        <v>0.54048459999999998</v>
      </c>
      <c r="D5519" s="31">
        <f t="shared" si="602"/>
        <v>1.0404846000000001</v>
      </c>
      <c r="E5519" s="9">
        <v>0.44150050000000002</v>
      </c>
      <c r="F5519" s="31">
        <f t="shared" si="603"/>
        <v>1.4415005000000001</v>
      </c>
      <c r="G5519" s="9">
        <v>0.51607709999999996</v>
      </c>
      <c r="H5519" s="32">
        <f t="shared" si="604"/>
        <v>2.0160771</v>
      </c>
      <c r="I5519" s="9">
        <v>0.48178359999999998</v>
      </c>
      <c r="J5519" s="31">
        <f t="shared" si="605"/>
        <v>2.4817836</v>
      </c>
      <c r="K5519" s="9">
        <v>0.44376579999999999</v>
      </c>
      <c r="L5519" s="48">
        <f t="shared" si="606"/>
        <v>2.9437658</v>
      </c>
      <c r="M5519" s="9">
        <v>0.49594719999999998</v>
      </c>
      <c r="N5519" s="48">
        <f t="shared" si="607"/>
        <v>3.4959471999999998</v>
      </c>
      <c r="O5519" s="26">
        <v>0.45880569999999998</v>
      </c>
      <c r="P5519" s="93">
        <f t="shared" si="608"/>
        <v>3.9588057000000001</v>
      </c>
    </row>
    <row r="5520" spans="1:16">
      <c r="A5520" s="10">
        <v>3059.9949999999999</v>
      </c>
      <c r="B5520" s="31">
        <v>0.53724300000000003</v>
      </c>
      <c r="C5520" s="9">
        <v>0.54106350000000003</v>
      </c>
      <c r="D5520" s="31">
        <f t="shared" si="602"/>
        <v>1.0410634999999999</v>
      </c>
      <c r="E5520" s="9">
        <v>0.4420714</v>
      </c>
      <c r="F5520" s="31">
        <f t="shared" si="603"/>
        <v>1.4420714000000001</v>
      </c>
      <c r="G5520" s="9">
        <v>0.5164839</v>
      </c>
      <c r="H5520" s="32">
        <f t="shared" si="604"/>
        <v>2.0164838999999999</v>
      </c>
      <c r="I5520" s="9">
        <v>0.48251460000000002</v>
      </c>
      <c r="J5520" s="31">
        <f t="shared" si="605"/>
        <v>2.4825146</v>
      </c>
      <c r="K5520" s="9">
        <v>0.4446117</v>
      </c>
      <c r="L5520" s="48">
        <f t="shared" si="606"/>
        <v>2.9446116999999998</v>
      </c>
      <c r="M5520" s="9">
        <v>0.49641289999999999</v>
      </c>
      <c r="N5520" s="48">
        <f t="shared" si="607"/>
        <v>3.4964129000000002</v>
      </c>
      <c r="O5520" s="26">
        <v>0.45964329999999998</v>
      </c>
      <c r="P5520" s="93">
        <f t="shared" si="608"/>
        <v>3.9596432999999998</v>
      </c>
    </row>
    <row r="5521" spans="1:16">
      <c r="A5521" s="10">
        <v>3060.4769999999999</v>
      </c>
      <c r="B5521" s="31">
        <v>0.53769460000000002</v>
      </c>
      <c r="C5521" s="9">
        <v>0.54164840000000003</v>
      </c>
      <c r="D5521" s="31">
        <f t="shared" si="602"/>
        <v>1.0416484000000001</v>
      </c>
      <c r="E5521" s="9">
        <v>0.44265090000000001</v>
      </c>
      <c r="F5521" s="31">
        <f t="shared" si="603"/>
        <v>1.4426509000000001</v>
      </c>
      <c r="G5521" s="9">
        <v>0.51689470000000004</v>
      </c>
      <c r="H5521" s="32">
        <f t="shared" si="604"/>
        <v>2.0168946999999999</v>
      </c>
      <c r="I5521" s="9">
        <v>0.48319390000000001</v>
      </c>
      <c r="J5521" s="31">
        <f t="shared" si="605"/>
        <v>2.4831938999999998</v>
      </c>
      <c r="K5521" s="9">
        <v>0.44540279999999999</v>
      </c>
      <c r="L5521" s="48">
        <f t="shared" si="606"/>
        <v>2.9454028000000001</v>
      </c>
      <c r="M5521" s="9">
        <v>0.49685570000000001</v>
      </c>
      <c r="N5521" s="48">
        <f t="shared" si="607"/>
        <v>3.4968557000000002</v>
      </c>
      <c r="O5521" s="26">
        <v>0.46046670000000001</v>
      </c>
      <c r="P5521" s="93">
        <f t="shared" si="608"/>
        <v>3.9604667</v>
      </c>
    </row>
    <row r="5522" spans="1:16">
      <c r="A5522" s="10">
        <v>3060.9589999999998</v>
      </c>
      <c r="B5522" s="31">
        <v>0.53813140000000004</v>
      </c>
      <c r="C5522" s="9">
        <v>0.54222689999999996</v>
      </c>
      <c r="D5522" s="31">
        <f t="shared" si="602"/>
        <v>1.0422269</v>
      </c>
      <c r="E5522" s="9">
        <v>0.44325629999999999</v>
      </c>
      <c r="F5522" s="31">
        <f t="shared" si="603"/>
        <v>1.4432563</v>
      </c>
      <c r="G5522" s="9">
        <v>0.51731400000000005</v>
      </c>
      <c r="H5522" s="32">
        <f t="shared" si="604"/>
        <v>2.0173139999999998</v>
      </c>
      <c r="I5522" s="9">
        <v>0.48381229999999997</v>
      </c>
      <c r="J5522" s="31">
        <f t="shared" si="605"/>
        <v>2.4838122999999999</v>
      </c>
      <c r="K5522" s="9">
        <v>0.44613180000000002</v>
      </c>
      <c r="L5522" s="48">
        <f t="shared" si="606"/>
        <v>2.9461317999999999</v>
      </c>
      <c r="M5522" s="9">
        <v>0.49727159999999998</v>
      </c>
      <c r="N5522" s="48">
        <f t="shared" si="607"/>
        <v>3.4972715999999999</v>
      </c>
      <c r="O5522" s="26">
        <v>0.46126499999999998</v>
      </c>
      <c r="P5522" s="93">
        <f t="shared" si="608"/>
        <v>3.961265</v>
      </c>
    </row>
    <row r="5523" spans="1:16">
      <c r="A5523" s="10">
        <v>3061.4409999999998</v>
      </c>
      <c r="B5523" s="31">
        <v>0.53855439999999999</v>
      </c>
      <c r="C5523" s="9">
        <v>0.54278119999999996</v>
      </c>
      <c r="D5523" s="31">
        <f t="shared" si="602"/>
        <v>1.0427811999999999</v>
      </c>
      <c r="E5523" s="9">
        <v>0.4438976</v>
      </c>
      <c r="F5523" s="31">
        <f t="shared" si="603"/>
        <v>1.4438976000000001</v>
      </c>
      <c r="G5523" s="9">
        <v>0.51774330000000002</v>
      </c>
      <c r="H5523" s="32">
        <f t="shared" si="604"/>
        <v>2.0177433000000002</v>
      </c>
      <c r="I5523" s="9">
        <v>0.48437249999999998</v>
      </c>
      <c r="J5523" s="31">
        <f t="shared" si="605"/>
        <v>2.4843725000000001</v>
      </c>
      <c r="K5523" s="9">
        <v>0.44679449999999998</v>
      </c>
      <c r="L5523" s="48">
        <f t="shared" si="606"/>
        <v>2.9467945000000002</v>
      </c>
      <c r="M5523" s="9">
        <v>0.49766199999999999</v>
      </c>
      <c r="N5523" s="48">
        <f t="shared" si="607"/>
        <v>3.497662</v>
      </c>
      <c r="O5523" s="26">
        <v>0.46202789999999999</v>
      </c>
      <c r="P5523" s="93">
        <f t="shared" si="608"/>
        <v>3.9620278999999998</v>
      </c>
    </row>
    <row r="5524" spans="1:16">
      <c r="A5524" s="10">
        <v>3061.9229999999998</v>
      </c>
      <c r="B5524" s="31">
        <v>0.53896650000000002</v>
      </c>
      <c r="C5524" s="9">
        <v>0.5432979</v>
      </c>
      <c r="D5524" s="31">
        <f t="shared" si="602"/>
        <v>1.0432979</v>
      </c>
      <c r="E5524" s="9">
        <v>0.44457429999999998</v>
      </c>
      <c r="F5524" s="31">
        <f t="shared" si="603"/>
        <v>1.4445743</v>
      </c>
      <c r="G5524" s="9">
        <v>0.51818640000000005</v>
      </c>
      <c r="H5524" s="32">
        <f t="shared" si="604"/>
        <v>2.0181864000000003</v>
      </c>
      <c r="I5524" s="9">
        <v>0.48488759999999997</v>
      </c>
      <c r="J5524" s="31">
        <f t="shared" si="605"/>
        <v>2.4848876</v>
      </c>
      <c r="K5524" s="9">
        <v>0.44739570000000001</v>
      </c>
      <c r="L5524" s="48">
        <f t="shared" si="606"/>
        <v>2.9473957</v>
      </c>
      <c r="M5524" s="9">
        <v>0.49803500000000001</v>
      </c>
      <c r="N5524" s="48">
        <f t="shared" si="607"/>
        <v>3.4980349999999998</v>
      </c>
      <c r="O5524" s="26">
        <v>0.46275080000000002</v>
      </c>
      <c r="P5524" s="93">
        <f t="shared" si="608"/>
        <v>3.9627508000000002</v>
      </c>
    </row>
    <row r="5525" spans="1:16">
      <c r="A5525" s="10">
        <v>3062.4050000000002</v>
      </c>
      <c r="B5525" s="31">
        <v>0.53938280000000005</v>
      </c>
      <c r="C5525" s="9">
        <v>0.54378029999999999</v>
      </c>
      <c r="D5525" s="31">
        <f t="shared" si="602"/>
        <v>1.0437802999999999</v>
      </c>
      <c r="E5525" s="9">
        <v>0.44527929999999999</v>
      </c>
      <c r="F5525" s="31">
        <f t="shared" si="603"/>
        <v>1.4452792999999999</v>
      </c>
      <c r="G5525" s="9">
        <v>0.51864929999999998</v>
      </c>
      <c r="H5525" s="32">
        <f t="shared" si="604"/>
        <v>2.0186492999999999</v>
      </c>
      <c r="I5525" s="9">
        <v>0.48538290000000001</v>
      </c>
      <c r="J5525" s="31">
        <f t="shared" si="605"/>
        <v>2.4853828999999998</v>
      </c>
      <c r="K5525" s="9">
        <v>0.44795390000000002</v>
      </c>
      <c r="L5525" s="48">
        <f t="shared" si="606"/>
        <v>2.9479538999999999</v>
      </c>
      <c r="M5525" s="9">
        <v>0.49840889999999999</v>
      </c>
      <c r="N5525" s="48">
        <f t="shared" si="607"/>
        <v>3.4984088999999998</v>
      </c>
      <c r="O5525" s="26">
        <v>0.4634433</v>
      </c>
      <c r="P5525" s="93">
        <f t="shared" si="608"/>
        <v>3.9634432999999998</v>
      </c>
    </row>
    <row r="5526" spans="1:16">
      <c r="A5526" s="10">
        <v>3062.8870000000002</v>
      </c>
      <c r="B5526" s="31">
        <v>0.53982160000000001</v>
      </c>
      <c r="C5526" s="9">
        <v>0.54424530000000004</v>
      </c>
      <c r="D5526" s="31">
        <f t="shared" si="602"/>
        <v>1.0442453</v>
      </c>
      <c r="E5526" s="9">
        <v>0.44599800000000001</v>
      </c>
      <c r="F5526" s="31">
        <f t="shared" si="603"/>
        <v>1.4459979999999999</v>
      </c>
      <c r="G5526" s="9">
        <v>0.51913949999999998</v>
      </c>
      <c r="H5526" s="32">
        <f t="shared" si="604"/>
        <v>2.0191395000000001</v>
      </c>
      <c r="I5526" s="9">
        <v>0.48588819999999999</v>
      </c>
      <c r="J5526" s="31">
        <f t="shared" si="605"/>
        <v>2.4858881999999998</v>
      </c>
      <c r="K5526" s="9">
        <v>0.44849800000000001</v>
      </c>
      <c r="L5526" s="48">
        <f t="shared" si="606"/>
        <v>2.9484979999999998</v>
      </c>
      <c r="M5526" s="9">
        <v>0.49880960000000002</v>
      </c>
      <c r="N5526" s="48">
        <f t="shared" si="607"/>
        <v>3.4988096</v>
      </c>
      <c r="O5526" s="26">
        <v>0.46411980000000003</v>
      </c>
      <c r="P5526" s="93">
        <f t="shared" si="608"/>
        <v>3.9641198000000002</v>
      </c>
    </row>
    <row r="5527" spans="1:16">
      <c r="A5527" s="10">
        <v>3063.37</v>
      </c>
      <c r="B5527" s="31">
        <v>0.54030069999999997</v>
      </c>
      <c r="C5527" s="9">
        <v>0.5447149</v>
      </c>
      <c r="D5527" s="31">
        <f t="shared" si="602"/>
        <v>1.0447149</v>
      </c>
      <c r="E5527" s="9">
        <v>0.44671440000000001</v>
      </c>
      <c r="F5527" s="31">
        <f t="shared" si="603"/>
        <v>1.4467144000000001</v>
      </c>
      <c r="G5527" s="9">
        <v>0.51966109999999999</v>
      </c>
      <c r="H5527" s="32">
        <f t="shared" si="604"/>
        <v>2.0196611</v>
      </c>
      <c r="I5527" s="9">
        <v>0.48642930000000001</v>
      </c>
      <c r="J5527" s="31">
        <f t="shared" si="605"/>
        <v>2.4864293000000002</v>
      </c>
      <c r="K5527" s="9">
        <v>0.44905889999999998</v>
      </c>
      <c r="L5527" s="48">
        <f t="shared" si="606"/>
        <v>2.9490588999999998</v>
      </c>
      <c r="M5527" s="9">
        <v>0.49926019999999999</v>
      </c>
      <c r="N5527" s="48">
        <f t="shared" si="607"/>
        <v>3.4992602000000002</v>
      </c>
      <c r="O5527" s="26">
        <v>0.46480090000000002</v>
      </c>
      <c r="P5527" s="93">
        <f t="shared" si="608"/>
        <v>3.9648009000000002</v>
      </c>
    </row>
    <row r="5528" spans="1:16">
      <c r="A5528" s="10">
        <v>3063.8519999999999</v>
      </c>
      <c r="B5528" s="31">
        <v>0.54082660000000005</v>
      </c>
      <c r="C5528" s="9">
        <v>0.54520579999999996</v>
      </c>
      <c r="D5528" s="31">
        <f t="shared" si="602"/>
        <v>1.0452058</v>
      </c>
      <c r="E5528" s="9">
        <v>0.4474127</v>
      </c>
      <c r="F5528" s="31">
        <f t="shared" si="603"/>
        <v>1.4474127000000001</v>
      </c>
      <c r="G5528" s="9">
        <v>0.5202135</v>
      </c>
      <c r="H5528" s="32">
        <f t="shared" si="604"/>
        <v>2.0202135000000001</v>
      </c>
      <c r="I5528" s="9">
        <v>0.48702030000000002</v>
      </c>
      <c r="J5528" s="31">
        <f t="shared" si="605"/>
        <v>2.4870203000000002</v>
      </c>
      <c r="K5528" s="9">
        <v>0.4496618</v>
      </c>
      <c r="L5528" s="48">
        <f t="shared" si="606"/>
        <v>2.9496617999999999</v>
      </c>
      <c r="M5528" s="9">
        <v>0.499774</v>
      </c>
      <c r="N5528" s="48">
        <f t="shared" si="607"/>
        <v>3.4997739999999999</v>
      </c>
      <c r="O5528" s="26">
        <v>0.46549859999999998</v>
      </c>
      <c r="P5528" s="93">
        <f t="shared" si="608"/>
        <v>3.9654986000000001</v>
      </c>
    </row>
    <row r="5529" spans="1:16">
      <c r="A5529" s="10">
        <v>3064.3339999999998</v>
      </c>
      <c r="B5529" s="31">
        <v>0.54138989999999998</v>
      </c>
      <c r="C5529" s="9">
        <v>0.54572410000000005</v>
      </c>
      <c r="D5529" s="31">
        <f t="shared" si="602"/>
        <v>1.0457241000000002</v>
      </c>
      <c r="E5529" s="9">
        <v>0.44808009999999998</v>
      </c>
      <c r="F5529" s="31">
        <f t="shared" si="603"/>
        <v>1.4480800999999999</v>
      </c>
      <c r="G5529" s="9">
        <v>0.52078690000000005</v>
      </c>
      <c r="H5529" s="32">
        <f t="shared" si="604"/>
        <v>2.0207869000000001</v>
      </c>
      <c r="I5529" s="9">
        <v>0.48765779999999997</v>
      </c>
      <c r="J5529" s="31">
        <f t="shared" si="605"/>
        <v>2.4876578</v>
      </c>
      <c r="K5529" s="9">
        <v>0.45031850000000001</v>
      </c>
      <c r="L5529" s="48">
        <f t="shared" si="606"/>
        <v>2.9503184999999998</v>
      </c>
      <c r="M5529" s="9">
        <v>0.50035070000000004</v>
      </c>
      <c r="N5529" s="48">
        <f t="shared" si="607"/>
        <v>3.5003507000000003</v>
      </c>
      <c r="O5529" s="26">
        <v>0.46621190000000001</v>
      </c>
      <c r="P5529" s="93">
        <f t="shared" si="608"/>
        <v>3.9662119000000002</v>
      </c>
    </row>
    <row r="5530" spans="1:16">
      <c r="A5530" s="10">
        <v>3064.8159999999998</v>
      </c>
      <c r="B5530" s="31">
        <v>0.54197139999999999</v>
      </c>
      <c r="C5530" s="9">
        <v>0.54626149999999996</v>
      </c>
      <c r="D5530" s="31">
        <f t="shared" si="602"/>
        <v>1.0462615</v>
      </c>
      <c r="E5530" s="9">
        <v>0.44870959999999999</v>
      </c>
      <c r="F5530" s="31">
        <f t="shared" si="603"/>
        <v>1.4487095999999999</v>
      </c>
      <c r="G5530" s="9">
        <v>0.52136729999999998</v>
      </c>
      <c r="H5530" s="32">
        <f t="shared" si="604"/>
        <v>2.0213673000000001</v>
      </c>
      <c r="I5530" s="9">
        <v>0.4883284</v>
      </c>
      <c r="J5530" s="31">
        <f t="shared" si="605"/>
        <v>2.4883283999999999</v>
      </c>
      <c r="K5530" s="9">
        <v>0.4510266</v>
      </c>
      <c r="L5530" s="48">
        <f t="shared" si="606"/>
        <v>2.9510266000000001</v>
      </c>
      <c r="M5530" s="9">
        <v>0.50097760000000002</v>
      </c>
      <c r="N5530" s="48">
        <f t="shared" si="607"/>
        <v>3.5009776000000001</v>
      </c>
      <c r="O5530" s="26">
        <v>0.46693200000000001</v>
      </c>
      <c r="P5530" s="93">
        <f t="shared" si="608"/>
        <v>3.9669319999999999</v>
      </c>
    </row>
    <row r="5531" spans="1:16">
      <c r="A5531" s="10">
        <v>3065.2979999999998</v>
      </c>
      <c r="B5531" s="31">
        <v>0.54254760000000002</v>
      </c>
      <c r="C5531" s="9">
        <v>0.54680450000000003</v>
      </c>
      <c r="D5531" s="31">
        <f t="shared" si="602"/>
        <v>1.0468044999999999</v>
      </c>
      <c r="E5531" s="9">
        <v>0.44930490000000001</v>
      </c>
      <c r="F5531" s="31">
        <f t="shared" si="603"/>
        <v>1.4493049</v>
      </c>
      <c r="G5531" s="9">
        <v>0.52194459999999998</v>
      </c>
      <c r="H5531" s="32">
        <f t="shared" si="604"/>
        <v>2.0219445999999999</v>
      </c>
      <c r="I5531" s="9">
        <v>0.48901359999999999</v>
      </c>
      <c r="J5531" s="31">
        <f t="shared" si="605"/>
        <v>2.4890135999999998</v>
      </c>
      <c r="K5531" s="9">
        <v>0.45177640000000002</v>
      </c>
      <c r="L5531" s="48">
        <f t="shared" si="606"/>
        <v>2.9517764</v>
      </c>
      <c r="M5531" s="9">
        <v>0.50163570000000002</v>
      </c>
      <c r="N5531" s="48">
        <f t="shared" si="607"/>
        <v>3.5016357</v>
      </c>
      <c r="O5531" s="26">
        <v>0.46764270000000002</v>
      </c>
      <c r="P5531" s="93">
        <f t="shared" si="608"/>
        <v>3.9676426999999999</v>
      </c>
    </row>
    <row r="5532" spans="1:16">
      <c r="A5532" s="10">
        <v>3065.78</v>
      </c>
      <c r="B5532" s="31">
        <v>0.54310670000000005</v>
      </c>
      <c r="C5532" s="9">
        <v>0.54734740000000004</v>
      </c>
      <c r="D5532" s="31">
        <f t="shared" si="602"/>
        <v>1.0473474</v>
      </c>
      <c r="E5532" s="9">
        <v>0.44987850000000001</v>
      </c>
      <c r="F5532" s="31">
        <f t="shared" si="603"/>
        <v>1.4498785000000001</v>
      </c>
      <c r="G5532" s="9">
        <v>0.52251320000000001</v>
      </c>
      <c r="H5532" s="32">
        <f t="shared" si="604"/>
        <v>2.0225132000000001</v>
      </c>
      <c r="I5532" s="9">
        <v>0.48969889999999999</v>
      </c>
      <c r="J5532" s="31">
        <f t="shared" si="605"/>
        <v>2.4896989</v>
      </c>
      <c r="K5532" s="9">
        <v>0.45255600000000001</v>
      </c>
      <c r="L5532" s="48">
        <f t="shared" si="606"/>
        <v>2.952556</v>
      </c>
      <c r="M5532" s="9">
        <v>0.50230850000000005</v>
      </c>
      <c r="N5532" s="48">
        <f t="shared" si="607"/>
        <v>3.5023084999999998</v>
      </c>
      <c r="O5532" s="26">
        <v>0.46833209999999997</v>
      </c>
      <c r="P5532" s="93">
        <f t="shared" si="608"/>
        <v>3.9683321</v>
      </c>
    </row>
    <row r="5533" spans="1:16">
      <c r="A5533" s="10">
        <v>3066.2620000000002</v>
      </c>
      <c r="B5533" s="31">
        <v>0.54365209999999997</v>
      </c>
      <c r="C5533" s="9">
        <v>0.54789620000000006</v>
      </c>
      <c r="D5533" s="31">
        <f t="shared" si="602"/>
        <v>1.0478962000000001</v>
      </c>
      <c r="E5533" s="9">
        <v>0.45044709999999999</v>
      </c>
      <c r="F5533" s="31">
        <f t="shared" si="603"/>
        <v>1.4504470999999999</v>
      </c>
      <c r="G5533" s="9">
        <v>0.52307890000000001</v>
      </c>
      <c r="H5533" s="32">
        <f t="shared" si="604"/>
        <v>2.0230788999999998</v>
      </c>
      <c r="I5533" s="9">
        <v>0.49037770000000003</v>
      </c>
      <c r="J5533" s="31">
        <f t="shared" si="605"/>
        <v>2.4903776999999998</v>
      </c>
      <c r="K5533" s="9">
        <v>0.4533606</v>
      </c>
      <c r="L5533" s="48">
        <f t="shared" si="606"/>
        <v>2.9533605999999999</v>
      </c>
      <c r="M5533" s="9">
        <v>0.50298830000000005</v>
      </c>
      <c r="N5533" s="48">
        <f t="shared" si="607"/>
        <v>3.5029883000000002</v>
      </c>
      <c r="O5533" s="26">
        <v>0.46899829999999998</v>
      </c>
      <c r="P5533" s="93">
        <f t="shared" si="608"/>
        <v>3.9689983</v>
      </c>
    </row>
    <row r="5534" spans="1:16">
      <c r="A5534" s="10">
        <v>3066.7440000000001</v>
      </c>
      <c r="B5534" s="31">
        <v>0.54419930000000005</v>
      </c>
      <c r="C5534" s="9">
        <v>0.54847219999999997</v>
      </c>
      <c r="D5534" s="31">
        <f t="shared" si="602"/>
        <v>1.0484722</v>
      </c>
      <c r="E5534" s="9">
        <v>0.45103120000000002</v>
      </c>
      <c r="F5534" s="31">
        <f t="shared" si="603"/>
        <v>1.4510312000000001</v>
      </c>
      <c r="G5534" s="9">
        <v>0.52365320000000004</v>
      </c>
      <c r="H5534" s="32">
        <f t="shared" si="604"/>
        <v>2.0236532</v>
      </c>
      <c r="I5534" s="9">
        <v>0.49105500000000002</v>
      </c>
      <c r="J5534" s="31">
        <f t="shared" si="605"/>
        <v>2.4910550000000002</v>
      </c>
      <c r="K5534" s="9">
        <v>0.45418799999999998</v>
      </c>
      <c r="L5534" s="48">
        <f t="shared" si="606"/>
        <v>2.9541879999999998</v>
      </c>
      <c r="M5534" s="9">
        <v>0.50367280000000003</v>
      </c>
      <c r="N5534" s="48">
        <f t="shared" si="607"/>
        <v>3.5036727999999999</v>
      </c>
      <c r="O5534" s="26">
        <v>0.4696515</v>
      </c>
      <c r="P5534" s="93">
        <f t="shared" si="608"/>
        <v>3.9696514999999999</v>
      </c>
    </row>
    <row r="5535" spans="1:16">
      <c r="A5535" s="10">
        <v>3067.2269999999999</v>
      </c>
      <c r="B5535" s="31">
        <v>0.54476979999999997</v>
      </c>
      <c r="C5535" s="9">
        <v>0.54910060000000005</v>
      </c>
      <c r="D5535" s="31">
        <f t="shared" si="602"/>
        <v>1.0491006</v>
      </c>
      <c r="E5535" s="9">
        <v>0.45164330000000003</v>
      </c>
      <c r="F5535" s="31">
        <f t="shared" si="603"/>
        <v>1.4516433</v>
      </c>
      <c r="G5535" s="9">
        <v>0.52424879999999996</v>
      </c>
      <c r="H5535" s="32">
        <f t="shared" si="604"/>
        <v>2.0242488000000001</v>
      </c>
      <c r="I5535" s="9">
        <v>0.49173689999999998</v>
      </c>
      <c r="J5535" s="31">
        <f t="shared" si="605"/>
        <v>2.4917368999999998</v>
      </c>
      <c r="K5535" s="9">
        <v>0.45503519999999997</v>
      </c>
      <c r="L5535" s="48">
        <f t="shared" si="606"/>
        <v>2.9550352000000002</v>
      </c>
      <c r="M5535" s="9">
        <v>0.5043609</v>
      </c>
      <c r="N5535" s="48">
        <f t="shared" si="607"/>
        <v>3.5043609</v>
      </c>
      <c r="O5535" s="26">
        <v>0.47030630000000001</v>
      </c>
      <c r="P5535" s="93">
        <f t="shared" si="608"/>
        <v>3.9703062999999998</v>
      </c>
    </row>
    <row r="5536" spans="1:16">
      <c r="A5536" s="10">
        <v>3067.7080000000001</v>
      </c>
      <c r="B5536" s="31">
        <v>0.54537500000000005</v>
      </c>
      <c r="C5536" s="9">
        <v>0.54979730000000004</v>
      </c>
      <c r="D5536" s="31">
        <f t="shared" si="602"/>
        <v>1.0497973</v>
      </c>
      <c r="E5536" s="9">
        <v>0.45228740000000001</v>
      </c>
      <c r="F5536" s="31">
        <f t="shared" si="603"/>
        <v>1.4522873999999999</v>
      </c>
      <c r="G5536" s="9">
        <v>0.52487150000000005</v>
      </c>
      <c r="H5536" s="32">
        <f t="shared" si="604"/>
        <v>2.0248715000000002</v>
      </c>
      <c r="I5536" s="9">
        <v>0.49242590000000003</v>
      </c>
      <c r="J5536" s="31">
        <f t="shared" si="605"/>
        <v>2.4924259000000002</v>
      </c>
      <c r="K5536" s="9">
        <v>0.45589590000000002</v>
      </c>
      <c r="L5536" s="48">
        <f t="shared" si="606"/>
        <v>2.9558958999999998</v>
      </c>
      <c r="M5536" s="9">
        <v>0.50504800000000005</v>
      </c>
      <c r="N5536" s="48">
        <f t="shared" si="607"/>
        <v>3.5050479999999999</v>
      </c>
      <c r="O5536" s="26">
        <v>0.4709777</v>
      </c>
      <c r="P5536" s="93">
        <f t="shared" si="608"/>
        <v>3.9709777000000002</v>
      </c>
    </row>
    <row r="5537" spans="1:16">
      <c r="A5537" s="10">
        <v>3068.1909999999998</v>
      </c>
      <c r="B5537" s="31">
        <v>0.54601270000000002</v>
      </c>
      <c r="C5537" s="9">
        <v>0.55056000000000005</v>
      </c>
      <c r="D5537" s="31">
        <f t="shared" si="602"/>
        <v>1.0505599999999999</v>
      </c>
      <c r="E5537" s="9">
        <v>0.45295439999999998</v>
      </c>
      <c r="F5537" s="31">
        <f t="shared" si="603"/>
        <v>1.4529543999999999</v>
      </c>
      <c r="G5537" s="9">
        <v>0.52551619999999999</v>
      </c>
      <c r="H5537" s="32">
        <f t="shared" si="604"/>
        <v>2.0255162000000002</v>
      </c>
      <c r="I5537" s="9">
        <v>0.49311899999999997</v>
      </c>
      <c r="J5537" s="31">
        <f t="shared" si="605"/>
        <v>2.4931190000000001</v>
      </c>
      <c r="K5537" s="9">
        <v>0.45674979999999998</v>
      </c>
      <c r="L5537" s="48">
        <f t="shared" si="606"/>
        <v>2.9567497999999999</v>
      </c>
      <c r="M5537" s="9">
        <v>0.50572249999999996</v>
      </c>
      <c r="N5537" s="48">
        <f t="shared" si="607"/>
        <v>3.5057225000000001</v>
      </c>
      <c r="O5537" s="26">
        <v>0.4716726</v>
      </c>
      <c r="P5537" s="93">
        <f t="shared" si="608"/>
        <v>3.9716725999999998</v>
      </c>
    </row>
    <row r="5538" spans="1:16">
      <c r="A5538" s="10">
        <v>3068.6729999999998</v>
      </c>
      <c r="B5538" s="31">
        <v>0.54666749999999997</v>
      </c>
      <c r="C5538" s="9">
        <v>0.55136169999999995</v>
      </c>
      <c r="D5538" s="31">
        <f t="shared" si="602"/>
        <v>1.0513617</v>
      </c>
      <c r="E5538" s="9">
        <v>0.45362809999999998</v>
      </c>
      <c r="F5538" s="31">
        <f t="shared" si="603"/>
        <v>1.4536281</v>
      </c>
      <c r="G5538" s="9">
        <v>0.52616819999999997</v>
      </c>
      <c r="H5538" s="32">
        <f t="shared" si="604"/>
        <v>2.0261681999999999</v>
      </c>
      <c r="I5538" s="9">
        <v>0.49380679999999999</v>
      </c>
      <c r="J5538" s="31">
        <f t="shared" si="605"/>
        <v>2.4938067999999998</v>
      </c>
      <c r="K5538" s="9">
        <v>0.45757049999999999</v>
      </c>
      <c r="L5538" s="48">
        <f t="shared" si="606"/>
        <v>2.9575705000000001</v>
      </c>
      <c r="M5538" s="9">
        <v>0.50637069999999995</v>
      </c>
      <c r="N5538" s="48">
        <f t="shared" si="607"/>
        <v>3.5063706999999997</v>
      </c>
      <c r="O5538" s="26">
        <v>0.47239029999999999</v>
      </c>
      <c r="P5538" s="93">
        <f t="shared" si="608"/>
        <v>3.9723902999999998</v>
      </c>
    </row>
    <row r="5539" spans="1:16">
      <c r="A5539" s="10">
        <v>3069.1550000000002</v>
      </c>
      <c r="B5539" s="31">
        <v>0.54731790000000002</v>
      </c>
      <c r="C5539" s="9">
        <v>0.55216469999999995</v>
      </c>
      <c r="D5539" s="31">
        <f t="shared" si="602"/>
        <v>1.0521647000000001</v>
      </c>
      <c r="E5539" s="9">
        <v>0.45429320000000001</v>
      </c>
      <c r="F5539" s="31">
        <f t="shared" si="603"/>
        <v>1.4542932</v>
      </c>
      <c r="G5539" s="9">
        <v>0.52681120000000004</v>
      </c>
      <c r="H5539" s="32">
        <f t="shared" si="604"/>
        <v>2.0268112</v>
      </c>
      <c r="I5539" s="9">
        <v>0.49447970000000002</v>
      </c>
      <c r="J5539" s="31">
        <f t="shared" si="605"/>
        <v>2.4944796999999999</v>
      </c>
      <c r="K5539" s="9">
        <v>0.45833570000000001</v>
      </c>
      <c r="L5539" s="48">
        <f t="shared" si="606"/>
        <v>2.9583357000000001</v>
      </c>
      <c r="M5539" s="9">
        <v>0.50698370000000004</v>
      </c>
      <c r="N5539" s="48">
        <f t="shared" si="607"/>
        <v>3.5069837000000001</v>
      </c>
      <c r="O5539" s="26">
        <v>0.47312720000000003</v>
      </c>
      <c r="P5539" s="93">
        <f t="shared" si="608"/>
        <v>3.9731272</v>
      </c>
    </row>
    <row r="5540" spans="1:16">
      <c r="A5540" s="10">
        <v>3069.6370000000002</v>
      </c>
      <c r="B5540" s="31">
        <v>0.54794989999999999</v>
      </c>
      <c r="C5540" s="9">
        <v>0.55292819999999998</v>
      </c>
      <c r="D5540" s="31">
        <f t="shared" si="602"/>
        <v>1.0529282</v>
      </c>
      <c r="E5540" s="9">
        <v>0.45493840000000002</v>
      </c>
      <c r="F5540" s="31">
        <f t="shared" si="603"/>
        <v>1.4549384000000001</v>
      </c>
      <c r="G5540" s="9">
        <v>0.52743209999999996</v>
      </c>
      <c r="H5540" s="32">
        <f t="shared" si="604"/>
        <v>2.0274321</v>
      </c>
      <c r="I5540" s="9">
        <v>0.49513410000000002</v>
      </c>
      <c r="J5540" s="31">
        <f t="shared" si="605"/>
        <v>2.4951341</v>
      </c>
      <c r="K5540" s="9">
        <v>0.45903470000000002</v>
      </c>
      <c r="L5540" s="48">
        <f t="shared" si="606"/>
        <v>2.9590347000000001</v>
      </c>
      <c r="M5540" s="9">
        <v>0.50756690000000004</v>
      </c>
      <c r="N5540" s="48">
        <f t="shared" si="607"/>
        <v>3.5075669</v>
      </c>
      <c r="O5540" s="26">
        <v>0.47387800000000002</v>
      </c>
      <c r="P5540" s="93">
        <f t="shared" si="608"/>
        <v>3.973878</v>
      </c>
    </row>
    <row r="5541" spans="1:16">
      <c r="A5541" s="10">
        <v>3070.1190000000001</v>
      </c>
      <c r="B5541" s="31">
        <v>0.5485622</v>
      </c>
      <c r="C5541" s="9">
        <v>0.55362359999999999</v>
      </c>
      <c r="D5541" s="31">
        <f t="shared" si="602"/>
        <v>1.0536235999999999</v>
      </c>
      <c r="E5541" s="9">
        <v>0.45556170000000001</v>
      </c>
      <c r="F5541" s="31">
        <f t="shared" si="603"/>
        <v>1.4555617000000001</v>
      </c>
      <c r="G5541" s="9">
        <v>0.52802649999999995</v>
      </c>
      <c r="H5541" s="32">
        <f t="shared" si="604"/>
        <v>2.0280265000000002</v>
      </c>
      <c r="I5541" s="9">
        <v>0.49577470000000001</v>
      </c>
      <c r="J5541" s="31">
        <f t="shared" si="605"/>
        <v>2.4957747000000001</v>
      </c>
      <c r="K5541" s="9">
        <v>0.45967829999999998</v>
      </c>
      <c r="L5541" s="48">
        <f t="shared" si="606"/>
        <v>2.9596783000000002</v>
      </c>
      <c r="M5541" s="9">
        <v>0.50814090000000001</v>
      </c>
      <c r="N5541" s="48">
        <f t="shared" si="607"/>
        <v>3.5081408999999999</v>
      </c>
      <c r="O5541" s="26">
        <v>0.47464400000000001</v>
      </c>
      <c r="P5541" s="93">
        <f t="shared" si="608"/>
        <v>3.9746440000000001</v>
      </c>
    </row>
    <row r="5542" spans="1:16">
      <c r="A5542" s="10">
        <v>3070.6010000000001</v>
      </c>
      <c r="B5542" s="31">
        <v>0.54916560000000003</v>
      </c>
      <c r="C5542" s="9">
        <v>0.55424609999999996</v>
      </c>
      <c r="D5542" s="31">
        <f t="shared" si="602"/>
        <v>1.0542460999999999</v>
      </c>
      <c r="E5542" s="9">
        <v>0.45616800000000002</v>
      </c>
      <c r="F5542" s="31">
        <f t="shared" si="603"/>
        <v>1.4561679999999999</v>
      </c>
      <c r="G5542" s="9">
        <v>0.52859929999999999</v>
      </c>
      <c r="H5542" s="32">
        <f t="shared" si="604"/>
        <v>2.0285992999999998</v>
      </c>
      <c r="I5542" s="9">
        <v>0.4964134</v>
      </c>
      <c r="J5542" s="31">
        <f t="shared" si="605"/>
        <v>2.4964133999999998</v>
      </c>
      <c r="K5542" s="9">
        <v>0.46029300000000001</v>
      </c>
      <c r="L5542" s="48">
        <f t="shared" si="606"/>
        <v>2.9602930000000001</v>
      </c>
      <c r="M5542" s="9">
        <v>0.50873449999999998</v>
      </c>
      <c r="N5542" s="48">
        <f t="shared" si="607"/>
        <v>3.5087345000000001</v>
      </c>
      <c r="O5542" s="26">
        <v>0.4754313</v>
      </c>
      <c r="P5542" s="93">
        <f t="shared" si="608"/>
        <v>3.9754312999999999</v>
      </c>
    </row>
    <row r="5543" spans="1:16">
      <c r="A5543" s="10">
        <v>3071.0830000000001</v>
      </c>
      <c r="B5543" s="31">
        <v>0.54977509999999996</v>
      </c>
      <c r="C5543" s="9">
        <v>0.55480680000000004</v>
      </c>
      <c r="D5543" s="31">
        <f t="shared" si="602"/>
        <v>1.0548068000000002</v>
      </c>
      <c r="E5543" s="9">
        <v>0.45676529999999999</v>
      </c>
      <c r="F5543" s="31">
        <f t="shared" si="603"/>
        <v>1.4567653</v>
      </c>
      <c r="G5543" s="9">
        <v>0.52916090000000005</v>
      </c>
      <c r="H5543" s="32">
        <f t="shared" si="604"/>
        <v>2.0291608999999999</v>
      </c>
      <c r="I5543" s="9">
        <v>0.49706739999999999</v>
      </c>
      <c r="J5543" s="31">
        <f t="shared" si="605"/>
        <v>2.4970674000000002</v>
      </c>
      <c r="K5543" s="9">
        <v>0.46091910000000003</v>
      </c>
      <c r="L5543" s="48">
        <f t="shared" si="606"/>
        <v>2.9609190999999999</v>
      </c>
      <c r="M5543" s="9">
        <v>0.50937480000000002</v>
      </c>
      <c r="N5543" s="48">
        <f t="shared" si="607"/>
        <v>3.5093747999999998</v>
      </c>
      <c r="O5543" s="26">
        <v>0.47624650000000002</v>
      </c>
      <c r="P5543" s="93">
        <f t="shared" si="608"/>
        <v>3.9762465000000002</v>
      </c>
    </row>
    <row r="5544" spans="1:16">
      <c r="A5544" s="10">
        <v>3071.5650000000001</v>
      </c>
      <c r="B5544" s="31">
        <v>0.55040129999999998</v>
      </c>
      <c r="C5544" s="9">
        <v>0.55532990000000004</v>
      </c>
      <c r="D5544" s="31">
        <f t="shared" si="602"/>
        <v>1.0553299</v>
      </c>
      <c r="E5544" s="9">
        <v>0.4573567</v>
      </c>
      <c r="F5544" s="31">
        <f t="shared" si="603"/>
        <v>1.4573567000000001</v>
      </c>
      <c r="G5544" s="9">
        <v>0.52971840000000003</v>
      </c>
      <c r="H5544" s="32">
        <f t="shared" si="604"/>
        <v>2.0297184000000001</v>
      </c>
      <c r="I5544" s="9">
        <v>0.49774550000000001</v>
      </c>
      <c r="J5544" s="31">
        <f t="shared" si="605"/>
        <v>2.4977455000000002</v>
      </c>
      <c r="K5544" s="9">
        <v>0.46159060000000002</v>
      </c>
      <c r="L5544" s="48">
        <f t="shared" si="606"/>
        <v>2.9615906000000001</v>
      </c>
      <c r="M5544" s="9">
        <v>0.51007369999999996</v>
      </c>
      <c r="N5544" s="48">
        <f t="shared" si="607"/>
        <v>3.5100737</v>
      </c>
      <c r="O5544" s="26">
        <v>0.4770916</v>
      </c>
      <c r="P5544" s="93">
        <f t="shared" si="608"/>
        <v>3.9770916000000001</v>
      </c>
    </row>
    <row r="5545" spans="1:16">
      <c r="A5545" s="10">
        <v>3072.0479999999998</v>
      </c>
      <c r="B5545" s="31">
        <v>0.55104140000000001</v>
      </c>
      <c r="C5545" s="9">
        <v>0.555836</v>
      </c>
      <c r="D5545" s="31">
        <f t="shared" si="602"/>
        <v>1.055836</v>
      </c>
      <c r="E5545" s="9">
        <v>0.45794059999999998</v>
      </c>
      <c r="F5545" s="31">
        <f t="shared" si="603"/>
        <v>1.4579405999999999</v>
      </c>
      <c r="G5545" s="9">
        <v>0.53027500000000005</v>
      </c>
      <c r="H5545" s="32">
        <f t="shared" si="604"/>
        <v>2.0302750000000001</v>
      </c>
      <c r="I5545" s="9">
        <v>0.49844729999999998</v>
      </c>
      <c r="J5545" s="31">
        <f t="shared" si="605"/>
        <v>2.4984473</v>
      </c>
      <c r="K5545" s="9">
        <v>0.46232590000000001</v>
      </c>
      <c r="L5545" s="48">
        <f t="shared" si="606"/>
        <v>2.9623259000000002</v>
      </c>
      <c r="M5545" s="9">
        <v>0.51082190000000005</v>
      </c>
      <c r="N5545" s="48">
        <f t="shared" si="607"/>
        <v>3.5108218999999998</v>
      </c>
      <c r="O5545" s="26">
        <v>0.47795979999999999</v>
      </c>
      <c r="P5545" s="93">
        <f t="shared" si="608"/>
        <v>3.9779597999999998</v>
      </c>
    </row>
    <row r="5546" spans="1:16">
      <c r="A5546" s="10">
        <v>3072.53</v>
      </c>
      <c r="B5546" s="31">
        <v>0.55168090000000003</v>
      </c>
      <c r="C5546" s="9">
        <v>0.55633860000000002</v>
      </c>
      <c r="D5546" s="31">
        <f t="shared" si="602"/>
        <v>1.0563386000000001</v>
      </c>
      <c r="E5546" s="9">
        <v>0.45850990000000003</v>
      </c>
      <c r="F5546" s="31">
        <f t="shared" si="603"/>
        <v>1.4585099000000001</v>
      </c>
      <c r="G5546" s="9">
        <v>0.53082560000000001</v>
      </c>
      <c r="H5546" s="32">
        <f t="shared" si="604"/>
        <v>2.0308256</v>
      </c>
      <c r="I5546" s="9">
        <v>0.49916329999999998</v>
      </c>
      <c r="J5546" s="31">
        <f t="shared" si="605"/>
        <v>2.4991633000000002</v>
      </c>
      <c r="K5546" s="9">
        <v>0.46312140000000002</v>
      </c>
      <c r="L5546" s="48">
        <f t="shared" si="606"/>
        <v>2.9631213999999999</v>
      </c>
      <c r="M5546" s="9">
        <v>0.51159089999999996</v>
      </c>
      <c r="N5546" s="48">
        <f t="shared" si="607"/>
        <v>3.5115908999999998</v>
      </c>
      <c r="O5546" s="26">
        <v>0.4788328</v>
      </c>
      <c r="P5546" s="93">
        <f t="shared" si="608"/>
        <v>3.9788328000000002</v>
      </c>
    </row>
    <row r="5547" spans="1:16">
      <c r="A5547" s="10">
        <v>3073.0120000000002</v>
      </c>
      <c r="B5547" s="31">
        <v>0.55230089999999998</v>
      </c>
      <c r="C5547" s="9">
        <v>0.55684389999999995</v>
      </c>
      <c r="D5547" s="31">
        <f t="shared" si="602"/>
        <v>1.0568439000000001</v>
      </c>
      <c r="E5547" s="9">
        <v>0.45905820000000003</v>
      </c>
      <c r="F5547" s="31">
        <f t="shared" si="603"/>
        <v>1.4590582000000001</v>
      </c>
      <c r="G5547" s="9">
        <v>0.53136150000000004</v>
      </c>
      <c r="H5547" s="32">
        <f t="shared" si="604"/>
        <v>2.0313615</v>
      </c>
      <c r="I5547" s="9">
        <v>0.49987819999999999</v>
      </c>
      <c r="J5547" s="31">
        <f t="shared" si="605"/>
        <v>2.4998781999999999</v>
      </c>
      <c r="K5547" s="9">
        <v>0.46395439999999999</v>
      </c>
      <c r="L5547" s="48">
        <f t="shared" si="606"/>
        <v>2.9639544</v>
      </c>
      <c r="M5547" s="9">
        <v>0.5123451</v>
      </c>
      <c r="N5547" s="48">
        <f t="shared" si="607"/>
        <v>3.5123451000000001</v>
      </c>
      <c r="O5547" s="26">
        <v>0.47968759999999999</v>
      </c>
      <c r="P5547" s="93">
        <f t="shared" si="608"/>
        <v>3.9796876000000001</v>
      </c>
    </row>
    <row r="5548" spans="1:16">
      <c r="A5548" s="10">
        <v>3073.4940000000001</v>
      </c>
      <c r="B5548" s="31">
        <v>0.55288709999999996</v>
      </c>
      <c r="C5548" s="9">
        <v>0.55734870000000003</v>
      </c>
      <c r="D5548" s="31">
        <f t="shared" si="602"/>
        <v>1.0573486999999999</v>
      </c>
      <c r="E5548" s="9">
        <v>0.45958549999999998</v>
      </c>
      <c r="F5548" s="31">
        <f t="shared" si="603"/>
        <v>1.4595855</v>
      </c>
      <c r="G5548" s="9">
        <v>0.53187549999999995</v>
      </c>
      <c r="H5548" s="32">
        <f t="shared" si="604"/>
        <v>2.0318754999999999</v>
      </c>
      <c r="I5548" s="9">
        <v>0.5005773</v>
      </c>
      <c r="J5548" s="31">
        <f t="shared" si="605"/>
        <v>2.5005772999999998</v>
      </c>
      <c r="K5548" s="9">
        <v>0.4647946</v>
      </c>
      <c r="L5548" s="48">
        <f t="shared" si="606"/>
        <v>2.9647945999999998</v>
      </c>
      <c r="M5548" s="9">
        <v>0.51305780000000001</v>
      </c>
      <c r="N5548" s="48">
        <f t="shared" si="607"/>
        <v>3.5130577999999999</v>
      </c>
      <c r="O5548" s="26">
        <v>0.48050559999999998</v>
      </c>
      <c r="P5548" s="93">
        <f t="shared" si="608"/>
        <v>3.9805055999999999</v>
      </c>
    </row>
    <row r="5549" spans="1:16">
      <c r="A5549" s="10">
        <v>3073.9760000000001</v>
      </c>
      <c r="B5549" s="31">
        <v>0.55343620000000004</v>
      </c>
      <c r="C5549" s="9">
        <v>0.5578514</v>
      </c>
      <c r="D5549" s="31">
        <f t="shared" si="602"/>
        <v>1.0578514000000001</v>
      </c>
      <c r="E5549" s="9">
        <v>0.46010050000000002</v>
      </c>
      <c r="F5549" s="31">
        <f t="shared" si="603"/>
        <v>1.4601005</v>
      </c>
      <c r="G5549" s="9">
        <v>0.53236399999999995</v>
      </c>
      <c r="H5549" s="32">
        <f t="shared" si="604"/>
        <v>2.0323639999999998</v>
      </c>
      <c r="I5549" s="9">
        <v>0.50125350000000002</v>
      </c>
      <c r="J5549" s="31">
        <f t="shared" si="605"/>
        <v>2.5012534999999998</v>
      </c>
      <c r="K5549" s="9">
        <v>0.46561130000000001</v>
      </c>
      <c r="L5549" s="48">
        <f t="shared" si="606"/>
        <v>2.9656113</v>
      </c>
      <c r="M5549" s="9">
        <v>0.51371990000000001</v>
      </c>
      <c r="N5549" s="48">
        <f t="shared" si="607"/>
        <v>3.5137198999999999</v>
      </c>
      <c r="O5549" s="26">
        <v>0.48126999999999998</v>
      </c>
      <c r="P5549" s="93">
        <f t="shared" si="608"/>
        <v>3.9812699999999999</v>
      </c>
    </row>
    <row r="5550" spans="1:16">
      <c r="A5550" s="10">
        <v>3074.4580000000001</v>
      </c>
      <c r="B5550" s="31">
        <v>0.55395349999999999</v>
      </c>
      <c r="C5550" s="9">
        <v>0.55835400000000002</v>
      </c>
      <c r="D5550" s="31">
        <f t="shared" si="602"/>
        <v>1.058354</v>
      </c>
      <c r="E5550" s="9">
        <v>0.46061839999999998</v>
      </c>
      <c r="F5550" s="31">
        <f t="shared" si="603"/>
        <v>1.4606184</v>
      </c>
      <c r="G5550" s="9">
        <v>0.53282770000000002</v>
      </c>
      <c r="H5550" s="32">
        <f t="shared" si="604"/>
        <v>2.0328276999999999</v>
      </c>
      <c r="I5550" s="9">
        <v>0.50190500000000005</v>
      </c>
      <c r="J5550" s="31">
        <f t="shared" si="605"/>
        <v>2.5019049999999998</v>
      </c>
      <c r="K5550" s="9">
        <v>0.46638350000000001</v>
      </c>
      <c r="L5550" s="48">
        <f t="shared" si="606"/>
        <v>2.9663835000000001</v>
      </c>
      <c r="M5550" s="9">
        <v>0.51434029999999997</v>
      </c>
      <c r="N5550" s="48">
        <f t="shared" si="607"/>
        <v>3.5143402999999998</v>
      </c>
      <c r="O5550" s="26">
        <v>0.48197830000000003</v>
      </c>
      <c r="P5550" s="93">
        <f t="shared" si="608"/>
        <v>3.9819783000000002</v>
      </c>
    </row>
    <row r="5551" spans="1:16">
      <c r="A5551" s="10">
        <v>3074.94</v>
      </c>
      <c r="B5551" s="31">
        <v>0.55444649999999995</v>
      </c>
      <c r="C5551" s="9">
        <v>0.55886009999999997</v>
      </c>
      <c r="D5551" s="31">
        <f t="shared" si="602"/>
        <v>1.0588601</v>
      </c>
      <c r="E5551" s="9">
        <v>0.46115329999999999</v>
      </c>
      <c r="F5551" s="31">
        <f t="shared" si="603"/>
        <v>1.4611532999999999</v>
      </c>
      <c r="G5551" s="9">
        <v>0.53326890000000005</v>
      </c>
      <c r="H5551" s="32">
        <f t="shared" si="604"/>
        <v>2.0332688999999999</v>
      </c>
      <c r="I5551" s="9">
        <v>0.50253460000000005</v>
      </c>
      <c r="J5551" s="31">
        <f t="shared" si="605"/>
        <v>2.5025346000000002</v>
      </c>
      <c r="K5551" s="9">
        <v>0.4671014</v>
      </c>
      <c r="L5551" s="48">
        <f t="shared" si="606"/>
        <v>2.9671013999999998</v>
      </c>
      <c r="M5551" s="9">
        <v>0.5149416</v>
      </c>
      <c r="N5551" s="48">
        <f t="shared" si="607"/>
        <v>3.5149416000000002</v>
      </c>
      <c r="O5551" s="26">
        <v>0.48262880000000002</v>
      </c>
      <c r="P5551" s="93">
        <f t="shared" si="608"/>
        <v>3.9826288000000001</v>
      </c>
    </row>
    <row r="5552" spans="1:16">
      <c r="A5552" s="10">
        <v>3075.422</v>
      </c>
      <c r="B5552" s="31">
        <v>0.55491749999999995</v>
      </c>
      <c r="C5552" s="9">
        <v>0.55937210000000004</v>
      </c>
      <c r="D5552" s="31">
        <f t="shared" si="602"/>
        <v>1.0593721</v>
      </c>
      <c r="E5552" s="9">
        <v>0.46171390000000001</v>
      </c>
      <c r="F5552" s="31">
        <f t="shared" si="603"/>
        <v>1.4617138999999999</v>
      </c>
      <c r="G5552" s="9">
        <v>0.53369</v>
      </c>
      <c r="H5552" s="32">
        <f t="shared" si="604"/>
        <v>2.03369</v>
      </c>
      <c r="I5552" s="9">
        <v>0.50314440000000005</v>
      </c>
      <c r="J5552" s="31">
        <f t="shared" si="605"/>
        <v>2.5031444</v>
      </c>
      <c r="K5552" s="9">
        <v>0.46776210000000001</v>
      </c>
      <c r="L5552" s="48">
        <f t="shared" si="606"/>
        <v>2.9677620999999998</v>
      </c>
      <c r="M5552" s="9">
        <v>0.51554639999999996</v>
      </c>
      <c r="N5552" s="48">
        <f t="shared" si="607"/>
        <v>3.5155463999999998</v>
      </c>
      <c r="O5552" s="26">
        <v>0.48322700000000002</v>
      </c>
      <c r="P5552" s="93">
        <f t="shared" si="608"/>
        <v>3.9832269999999999</v>
      </c>
    </row>
    <row r="5553" spans="1:16">
      <c r="A5553" s="10">
        <v>3075.9050000000002</v>
      </c>
      <c r="B5553" s="31">
        <v>0.55535860000000004</v>
      </c>
      <c r="C5553" s="9">
        <v>0.55988590000000005</v>
      </c>
      <c r="D5553" s="31">
        <f t="shared" si="602"/>
        <v>1.0598859</v>
      </c>
      <c r="E5553" s="9">
        <v>0.46229779999999998</v>
      </c>
      <c r="F5553" s="31">
        <f t="shared" si="603"/>
        <v>1.4622978</v>
      </c>
      <c r="G5553" s="9">
        <v>0.53408960000000005</v>
      </c>
      <c r="H5553" s="32">
        <f t="shared" si="604"/>
        <v>2.0340896000000002</v>
      </c>
      <c r="I5553" s="9">
        <v>0.50373829999999997</v>
      </c>
      <c r="J5553" s="31">
        <f t="shared" si="605"/>
        <v>2.5037383000000002</v>
      </c>
      <c r="K5553" s="9">
        <v>0.46836899999999998</v>
      </c>
      <c r="L5553" s="48">
        <f t="shared" si="606"/>
        <v>2.968369</v>
      </c>
      <c r="M5553" s="9">
        <v>0.51616470000000003</v>
      </c>
      <c r="N5553" s="48">
        <f t="shared" si="607"/>
        <v>3.5161647</v>
      </c>
      <c r="O5553" s="26">
        <v>0.48377569999999998</v>
      </c>
      <c r="P5553" s="93">
        <f t="shared" si="608"/>
        <v>3.9837756999999998</v>
      </c>
    </row>
    <row r="5554" spans="1:16">
      <c r="A5554" s="10">
        <v>3076.3870000000002</v>
      </c>
      <c r="B5554" s="31">
        <v>0.5557607</v>
      </c>
      <c r="C5554" s="9">
        <v>0.56039269999999997</v>
      </c>
      <c r="D5554" s="31">
        <f t="shared" si="602"/>
        <v>1.0603927</v>
      </c>
      <c r="E5554" s="9">
        <v>0.46289279999999999</v>
      </c>
      <c r="F5554" s="31">
        <f t="shared" si="603"/>
        <v>1.4628928000000001</v>
      </c>
      <c r="G5554" s="9">
        <v>0.53446660000000001</v>
      </c>
      <c r="H5554" s="32">
        <f t="shared" si="604"/>
        <v>2.0344666</v>
      </c>
      <c r="I5554" s="9">
        <v>0.50431689999999996</v>
      </c>
      <c r="J5554" s="31">
        <f t="shared" si="605"/>
        <v>2.5043169000000001</v>
      </c>
      <c r="K5554" s="9">
        <v>0.46892820000000002</v>
      </c>
      <c r="L5554" s="48">
        <f t="shared" si="606"/>
        <v>2.9689282000000001</v>
      </c>
      <c r="M5554" s="9">
        <v>0.51679330000000001</v>
      </c>
      <c r="N5554" s="48">
        <f t="shared" si="607"/>
        <v>3.5167932999999998</v>
      </c>
      <c r="O5554" s="26">
        <v>0.48428120000000002</v>
      </c>
      <c r="P5554" s="93">
        <f t="shared" si="608"/>
        <v>3.9842811999999999</v>
      </c>
    </row>
    <row r="5555" spans="1:16">
      <c r="A5555" s="10">
        <v>3076.8690000000001</v>
      </c>
      <c r="B5555" s="31">
        <v>0.55611809999999995</v>
      </c>
      <c r="C5555" s="9">
        <v>0.56088269999999996</v>
      </c>
      <c r="D5555" s="31">
        <f t="shared" si="602"/>
        <v>1.0608827000000001</v>
      </c>
      <c r="E5555" s="9">
        <v>0.46348470000000003</v>
      </c>
      <c r="F5555" s="31">
        <f t="shared" si="603"/>
        <v>1.4634847</v>
      </c>
      <c r="G5555" s="9">
        <v>0.53482439999999998</v>
      </c>
      <c r="H5555" s="32">
        <f t="shared" si="604"/>
        <v>2.0348243999999998</v>
      </c>
      <c r="I5555" s="9">
        <v>0.50488909999999998</v>
      </c>
      <c r="J5555" s="31">
        <f t="shared" si="605"/>
        <v>2.5048890999999998</v>
      </c>
      <c r="K5555" s="9">
        <v>0.46945419999999999</v>
      </c>
      <c r="L5555" s="48">
        <f t="shared" si="606"/>
        <v>2.9694541999999999</v>
      </c>
      <c r="M5555" s="9">
        <v>0.51741979999999999</v>
      </c>
      <c r="N5555" s="48">
        <f t="shared" si="607"/>
        <v>3.5174197999999999</v>
      </c>
      <c r="O5555" s="26">
        <v>0.4847552</v>
      </c>
      <c r="P5555" s="93">
        <f t="shared" si="608"/>
        <v>3.9847551999999999</v>
      </c>
    </row>
    <row r="5556" spans="1:16">
      <c r="A5556" s="10">
        <v>3077.3510000000001</v>
      </c>
      <c r="B5556" s="31">
        <v>0.55644640000000001</v>
      </c>
      <c r="C5556" s="9">
        <v>0.56135239999999997</v>
      </c>
      <c r="D5556" s="31">
        <f t="shared" si="602"/>
        <v>1.0613524000000001</v>
      </c>
      <c r="E5556" s="9">
        <v>0.46406649999999999</v>
      </c>
      <c r="F5556" s="31">
        <f t="shared" si="603"/>
        <v>1.4640664999999999</v>
      </c>
      <c r="G5556" s="9">
        <v>0.5351745</v>
      </c>
      <c r="H5556" s="32">
        <f t="shared" si="604"/>
        <v>2.0351745000000001</v>
      </c>
      <c r="I5556" s="9">
        <v>0.50547189999999997</v>
      </c>
      <c r="J5556" s="31">
        <f t="shared" si="605"/>
        <v>2.5054718999999999</v>
      </c>
      <c r="K5556" s="9">
        <v>0.46996670000000001</v>
      </c>
      <c r="L5556" s="48">
        <f t="shared" si="606"/>
        <v>2.9699667000000001</v>
      </c>
      <c r="M5556" s="9">
        <v>0.51803239999999995</v>
      </c>
      <c r="N5556" s="48">
        <f t="shared" si="607"/>
        <v>3.5180324000000001</v>
      </c>
      <c r="O5556" s="26">
        <v>0.48521819999999999</v>
      </c>
      <c r="P5556" s="93">
        <f t="shared" si="608"/>
        <v>3.9852181999999998</v>
      </c>
    </row>
    <row r="5557" spans="1:16">
      <c r="A5557" s="10">
        <v>3077.8330000000001</v>
      </c>
      <c r="B5557" s="31">
        <v>0.55678229999999995</v>
      </c>
      <c r="C5557" s="9">
        <v>0.56181139999999996</v>
      </c>
      <c r="D5557" s="31">
        <f t="shared" si="602"/>
        <v>1.0618113999999998</v>
      </c>
      <c r="E5557" s="9">
        <v>0.46464220000000001</v>
      </c>
      <c r="F5557" s="31">
        <f t="shared" si="603"/>
        <v>1.4646422000000001</v>
      </c>
      <c r="G5557" s="9">
        <v>0.53553779999999995</v>
      </c>
      <c r="H5557" s="32">
        <f t="shared" si="604"/>
        <v>2.0355378000000002</v>
      </c>
      <c r="I5557" s="9">
        <v>0.50609029999999999</v>
      </c>
      <c r="J5557" s="31">
        <f t="shared" si="605"/>
        <v>2.5060902999999999</v>
      </c>
      <c r="K5557" s="9">
        <v>0.47049669999999999</v>
      </c>
      <c r="L5557" s="48">
        <f t="shared" si="606"/>
        <v>2.9704967</v>
      </c>
      <c r="M5557" s="9">
        <v>0.51863159999999997</v>
      </c>
      <c r="N5557" s="48">
        <f t="shared" si="607"/>
        <v>3.5186316</v>
      </c>
      <c r="O5557" s="26">
        <v>0.48570170000000001</v>
      </c>
      <c r="P5557" s="93">
        <f t="shared" si="608"/>
        <v>3.9857016999999999</v>
      </c>
    </row>
    <row r="5558" spans="1:16">
      <c r="A5558" s="10">
        <v>3078.3150000000001</v>
      </c>
      <c r="B5558" s="31">
        <v>0.5571796</v>
      </c>
      <c r="C5558" s="9">
        <v>0.56228279999999997</v>
      </c>
      <c r="D5558" s="31">
        <f t="shared" si="602"/>
        <v>1.0622828</v>
      </c>
      <c r="E5558" s="9">
        <v>0.46522750000000002</v>
      </c>
      <c r="F5558" s="31">
        <f t="shared" si="603"/>
        <v>1.4652275000000001</v>
      </c>
      <c r="G5558" s="9">
        <v>0.53594280000000005</v>
      </c>
      <c r="H5558" s="32">
        <f t="shared" si="604"/>
        <v>2.0359427999999999</v>
      </c>
      <c r="I5558" s="9">
        <v>0.50677030000000001</v>
      </c>
      <c r="J5558" s="31">
        <f t="shared" si="605"/>
        <v>2.5067702999999999</v>
      </c>
      <c r="K5558" s="9">
        <v>0.47108109999999997</v>
      </c>
      <c r="L5558" s="48">
        <f t="shared" si="606"/>
        <v>2.9710811000000001</v>
      </c>
      <c r="M5558" s="9">
        <v>0.51923160000000002</v>
      </c>
      <c r="N5558" s="48">
        <f t="shared" si="607"/>
        <v>3.5192315999999999</v>
      </c>
      <c r="O5558" s="26">
        <v>0.48624099999999998</v>
      </c>
      <c r="P5558" s="93">
        <f t="shared" si="608"/>
        <v>3.9862410000000001</v>
      </c>
    </row>
    <row r="5559" spans="1:16">
      <c r="A5559" s="10">
        <v>3078.797</v>
      </c>
      <c r="B5559" s="31">
        <v>0.5576892</v>
      </c>
      <c r="C5559" s="9">
        <v>0.56279570000000001</v>
      </c>
      <c r="D5559" s="31">
        <f t="shared" si="602"/>
        <v>1.0627957000000001</v>
      </c>
      <c r="E5559" s="9">
        <v>0.46584350000000002</v>
      </c>
      <c r="F5559" s="31">
        <f t="shared" si="603"/>
        <v>1.4658435000000001</v>
      </c>
      <c r="G5559" s="9">
        <v>0.53641479999999997</v>
      </c>
      <c r="H5559" s="32">
        <f t="shared" si="604"/>
        <v>2.0364148000000002</v>
      </c>
      <c r="I5559" s="9">
        <v>0.50753360000000003</v>
      </c>
      <c r="J5559" s="31">
        <f t="shared" si="605"/>
        <v>2.5075335999999999</v>
      </c>
      <c r="K5559" s="9">
        <v>0.47174890000000003</v>
      </c>
      <c r="L5559" s="48">
        <f t="shared" si="606"/>
        <v>2.9717489000000001</v>
      </c>
      <c r="M5559" s="9">
        <v>0.51985459999999994</v>
      </c>
      <c r="N5559" s="48">
        <f t="shared" si="607"/>
        <v>3.5198545999999999</v>
      </c>
      <c r="O5559" s="26">
        <v>0.48686829999999998</v>
      </c>
      <c r="P5559" s="93">
        <f t="shared" si="608"/>
        <v>3.9868682999999998</v>
      </c>
    </row>
    <row r="5560" spans="1:16">
      <c r="A5560" s="10">
        <v>3079.279</v>
      </c>
      <c r="B5560" s="31">
        <v>0.55834070000000002</v>
      </c>
      <c r="C5560" s="9">
        <v>0.56337499999999996</v>
      </c>
      <c r="D5560" s="31">
        <f t="shared" si="602"/>
        <v>1.063375</v>
      </c>
      <c r="E5560" s="9">
        <v>0.46650649999999999</v>
      </c>
      <c r="F5560" s="31">
        <f t="shared" si="603"/>
        <v>1.4665064999999999</v>
      </c>
      <c r="G5560" s="9">
        <v>0.53697050000000002</v>
      </c>
      <c r="H5560" s="32">
        <f t="shared" si="604"/>
        <v>2.0369704999999998</v>
      </c>
      <c r="I5560" s="9">
        <v>0.50838289999999997</v>
      </c>
      <c r="J5560" s="31">
        <f t="shared" si="605"/>
        <v>2.5083829</v>
      </c>
      <c r="K5560" s="9">
        <v>0.47251680000000001</v>
      </c>
      <c r="L5560" s="48">
        <f t="shared" si="606"/>
        <v>2.9725168000000002</v>
      </c>
      <c r="M5560" s="9">
        <v>0.52052399999999999</v>
      </c>
      <c r="N5560" s="48">
        <f t="shared" si="607"/>
        <v>3.520524</v>
      </c>
      <c r="O5560" s="26">
        <v>0.48759930000000001</v>
      </c>
      <c r="P5560" s="93">
        <f t="shared" si="608"/>
        <v>3.9875992999999998</v>
      </c>
    </row>
    <row r="5561" spans="1:16">
      <c r="A5561" s="10">
        <v>3079.761</v>
      </c>
      <c r="B5561" s="31">
        <v>0.55912729999999999</v>
      </c>
      <c r="C5561" s="9">
        <v>0.56403179999999997</v>
      </c>
      <c r="D5561" s="31">
        <f t="shared" si="602"/>
        <v>1.0640318</v>
      </c>
      <c r="E5561" s="9">
        <v>0.4672211</v>
      </c>
      <c r="F5561" s="31">
        <f t="shared" si="603"/>
        <v>1.4672210999999999</v>
      </c>
      <c r="G5561" s="9">
        <v>0.5376109</v>
      </c>
      <c r="H5561" s="32">
        <f t="shared" si="604"/>
        <v>2.0376108999999998</v>
      </c>
      <c r="I5561" s="9">
        <v>0.50929869999999999</v>
      </c>
      <c r="J5561" s="31">
        <f t="shared" si="605"/>
        <v>2.5092987</v>
      </c>
      <c r="K5561" s="9">
        <v>0.4733791</v>
      </c>
      <c r="L5561" s="48">
        <f t="shared" si="606"/>
        <v>2.9733790999999998</v>
      </c>
      <c r="M5561" s="9">
        <v>0.52125140000000003</v>
      </c>
      <c r="N5561" s="48">
        <f t="shared" si="607"/>
        <v>3.5212514000000001</v>
      </c>
      <c r="O5561" s="26">
        <v>0.48842869999999999</v>
      </c>
      <c r="P5561" s="93">
        <f t="shared" si="608"/>
        <v>3.9884287</v>
      </c>
    </row>
    <row r="5562" spans="1:16">
      <c r="A5562" s="10">
        <v>3080.2440000000001</v>
      </c>
      <c r="B5562" s="31">
        <v>0.56001000000000001</v>
      </c>
      <c r="C5562" s="9">
        <v>0.56475560000000002</v>
      </c>
      <c r="D5562" s="31">
        <f t="shared" si="602"/>
        <v>1.0647556</v>
      </c>
      <c r="E5562" s="9">
        <v>0.4679778</v>
      </c>
      <c r="F5562" s="31">
        <f t="shared" si="603"/>
        <v>1.4679777999999999</v>
      </c>
      <c r="G5562" s="9">
        <v>0.53832219999999997</v>
      </c>
      <c r="H5562" s="32">
        <f t="shared" si="604"/>
        <v>2.0383222000000001</v>
      </c>
      <c r="I5562" s="9">
        <v>0.51024899999999995</v>
      </c>
      <c r="J5562" s="31">
        <f t="shared" si="605"/>
        <v>2.510249</v>
      </c>
      <c r="K5562" s="9">
        <v>0.47430800000000001</v>
      </c>
      <c r="L5562" s="48">
        <f t="shared" si="606"/>
        <v>2.9743080000000002</v>
      </c>
      <c r="M5562" s="9">
        <v>0.52203080000000002</v>
      </c>
      <c r="N5562" s="48">
        <f t="shared" si="607"/>
        <v>3.5220308</v>
      </c>
      <c r="O5562" s="26">
        <v>0.48932870000000001</v>
      </c>
      <c r="P5562" s="93">
        <f t="shared" si="608"/>
        <v>3.9893287000000002</v>
      </c>
    </row>
    <row r="5563" spans="1:16">
      <c r="A5563" s="10">
        <v>3080.7260000000001</v>
      </c>
      <c r="B5563" s="31">
        <v>0.56092350000000002</v>
      </c>
      <c r="C5563" s="9">
        <v>0.56551960000000001</v>
      </c>
      <c r="D5563" s="31">
        <f t="shared" si="602"/>
        <v>1.0655196</v>
      </c>
      <c r="E5563" s="9">
        <v>0.46875650000000002</v>
      </c>
      <c r="F5563" s="31">
        <f t="shared" si="603"/>
        <v>1.4687565</v>
      </c>
      <c r="G5563" s="9">
        <v>0.53907950000000004</v>
      </c>
      <c r="H5563" s="32">
        <f t="shared" si="604"/>
        <v>2.0390795000000002</v>
      </c>
      <c r="I5563" s="9">
        <v>0.51119020000000004</v>
      </c>
      <c r="J5563" s="31">
        <f t="shared" si="605"/>
        <v>2.5111902000000002</v>
      </c>
      <c r="K5563" s="9">
        <v>0.47526350000000001</v>
      </c>
      <c r="L5563" s="48">
        <f t="shared" si="606"/>
        <v>2.9752635000000001</v>
      </c>
      <c r="M5563" s="9">
        <v>0.52284319999999995</v>
      </c>
      <c r="N5563" s="48">
        <f t="shared" si="607"/>
        <v>3.5228432000000001</v>
      </c>
      <c r="O5563" s="26">
        <v>0.4902591</v>
      </c>
      <c r="P5563" s="93">
        <f t="shared" si="608"/>
        <v>3.9902590999999998</v>
      </c>
    </row>
    <row r="5564" spans="1:16">
      <c r="A5564" s="10">
        <v>3081.2080000000001</v>
      </c>
      <c r="B5564" s="31">
        <v>0.56179820000000003</v>
      </c>
      <c r="C5564" s="9">
        <v>0.5662836</v>
      </c>
      <c r="D5564" s="31">
        <f t="shared" si="602"/>
        <v>1.0662836</v>
      </c>
      <c r="E5564" s="9">
        <v>0.4695358</v>
      </c>
      <c r="F5564" s="31">
        <f t="shared" si="603"/>
        <v>1.4695358000000001</v>
      </c>
      <c r="G5564" s="9">
        <v>0.53985479999999997</v>
      </c>
      <c r="H5564" s="32">
        <f t="shared" si="604"/>
        <v>2.0398548000000001</v>
      </c>
      <c r="I5564" s="9">
        <v>0.51208310000000001</v>
      </c>
      <c r="J5564" s="31">
        <f t="shared" si="605"/>
        <v>2.5120830999999999</v>
      </c>
      <c r="K5564" s="9">
        <v>0.47620449999999998</v>
      </c>
      <c r="L5564" s="48">
        <f t="shared" si="606"/>
        <v>2.9762045000000001</v>
      </c>
      <c r="M5564" s="9">
        <v>0.52366199999999996</v>
      </c>
      <c r="N5564" s="48">
        <f t="shared" si="607"/>
        <v>3.5236619999999998</v>
      </c>
      <c r="O5564" s="26">
        <v>0.4911761</v>
      </c>
      <c r="P5564" s="93">
        <f t="shared" si="608"/>
        <v>3.9911761000000001</v>
      </c>
    </row>
    <row r="5565" spans="1:16">
      <c r="A5565" s="10">
        <v>3081.69</v>
      </c>
      <c r="B5565" s="31">
        <v>0.56258470000000005</v>
      </c>
      <c r="C5565" s="9">
        <v>0.56701539999999995</v>
      </c>
      <c r="D5565" s="31">
        <f t="shared" si="602"/>
        <v>1.0670153999999998</v>
      </c>
      <c r="E5565" s="9">
        <v>0.47030149999999998</v>
      </c>
      <c r="F5565" s="31">
        <f t="shared" si="603"/>
        <v>1.4703014999999999</v>
      </c>
      <c r="G5565" s="9">
        <v>0.54062580000000005</v>
      </c>
      <c r="H5565" s="32">
        <f t="shared" si="604"/>
        <v>2.0406257999999999</v>
      </c>
      <c r="I5565" s="9">
        <v>0.51290800000000003</v>
      </c>
      <c r="J5565" s="31">
        <f t="shared" si="605"/>
        <v>2.5129079999999999</v>
      </c>
      <c r="K5565" s="9">
        <v>0.47710209999999997</v>
      </c>
      <c r="L5565" s="48">
        <f t="shared" si="606"/>
        <v>2.9771020999999998</v>
      </c>
      <c r="M5565" s="9">
        <v>0.52446400000000004</v>
      </c>
      <c r="N5565" s="48">
        <f t="shared" si="607"/>
        <v>3.524464</v>
      </c>
      <c r="O5565" s="26">
        <v>0.49204900000000001</v>
      </c>
      <c r="P5565" s="93">
        <f t="shared" si="608"/>
        <v>3.9920490000000002</v>
      </c>
    </row>
    <row r="5566" spans="1:16">
      <c r="A5566" s="10">
        <v>3082.172</v>
      </c>
      <c r="B5566" s="31">
        <v>0.56326089999999995</v>
      </c>
      <c r="C5566" s="9">
        <v>0.56769170000000002</v>
      </c>
      <c r="D5566" s="31">
        <f t="shared" si="602"/>
        <v>1.0676917000000001</v>
      </c>
      <c r="E5566" s="9">
        <v>0.4710512</v>
      </c>
      <c r="F5566" s="31">
        <f t="shared" si="603"/>
        <v>1.4710512</v>
      </c>
      <c r="G5566" s="9">
        <v>0.54137800000000003</v>
      </c>
      <c r="H5566" s="32">
        <f t="shared" si="604"/>
        <v>2.0413779999999999</v>
      </c>
      <c r="I5566" s="9">
        <v>0.51366160000000005</v>
      </c>
      <c r="J5566" s="31">
        <f t="shared" si="605"/>
        <v>2.5136615999999998</v>
      </c>
      <c r="K5566" s="9">
        <v>0.47794599999999998</v>
      </c>
      <c r="L5566" s="48">
        <f t="shared" si="606"/>
        <v>2.9779460000000002</v>
      </c>
      <c r="M5566" s="9">
        <v>0.52523730000000002</v>
      </c>
      <c r="N5566" s="48">
        <f t="shared" si="607"/>
        <v>3.5252373000000001</v>
      </c>
      <c r="O5566" s="26">
        <v>0.49286659999999999</v>
      </c>
      <c r="P5566" s="93">
        <f t="shared" si="608"/>
        <v>3.9928666000000002</v>
      </c>
    </row>
    <row r="5567" spans="1:16">
      <c r="A5567" s="10">
        <v>3082.654</v>
      </c>
      <c r="B5567" s="31">
        <v>0.56383419999999995</v>
      </c>
      <c r="C5567" s="9">
        <v>0.56830789999999998</v>
      </c>
      <c r="D5567" s="31">
        <f t="shared" si="602"/>
        <v>1.0683079</v>
      </c>
      <c r="E5567" s="9">
        <v>0.47179310000000002</v>
      </c>
      <c r="F5567" s="31">
        <f t="shared" si="603"/>
        <v>1.4717931</v>
      </c>
      <c r="G5567" s="9">
        <v>0.54210570000000002</v>
      </c>
      <c r="H5567" s="32">
        <f t="shared" si="604"/>
        <v>2.0421057</v>
      </c>
      <c r="I5567" s="9">
        <v>0.51435850000000005</v>
      </c>
      <c r="J5567" s="31">
        <f t="shared" si="605"/>
        <v>2.5143585000000002</v>
      </c>
      <c r="K5567" s="9">
        <v>0.47874109999999998</v>
      </c>
      <c r="L5567" s="48">
        <f t="shared" si="606"/>
        <v>2.9787411000000001</v>
      </c>
      <c r="M5567" s="9">
        <v>0.52598080000000003</v>
      </c>
      <c r="N5567" s="48">
        <f t="shared" si="607"/>
        <v>3.5259808000000001</v>
      </c>
      <c r="O5567" s="26">
        <v>0.4936354</v>
      </c>
      <c r="P5567" s="93">
        <f t="shared" si="608"/>
        <v>3.9936354000000001</v>
      </c>
    </row>
    <row r="5568" spans="1:16">
      <c r="A5568" s="10">
        <v>3083.136</v>
      </c>
      <c r="B5568" s="31">
        <v>0.56433339999999999</v>
      </c>
      <c r="C5568" s="9">
        <v>0.56887670000000001</v>
      </c>
      <c r="D5568" s="31">
        <f t="shared" si="602"/>
        <v>1.0688767000000001</v>
      </c>
      <c r="E5568" s="9">
        <v>0.47254079999999998</v>
      </c>
      <c r="F5568" s="31">
        <f t="shared" si="603"/>
        <v>1.4725408</v>
      </c>
      <c r="G5568" s="9">
        <v>0.54281000000000001</v>
      </c>
      <c r="H5568" s="32">
        <f t="shared" si="604"/>
        <v>2.0428100000000002</v>
      </c>
      <c r="I5568" s="9">
        <v>0.51502230000000004</v>
      </c>
      <c r="J5568" s="31">
        <f t="shared" si="605"/>
        <v>2.5150223</v>
      </c>
      <c r="K5568" s="9">
        <v>0.47950399999999999</v>
      </c>
      <c r="L5568" s="48">
        <f t="shared" si="606"/>
        <v>2.9795039999999999</v>
      </c>
      <c r="M5568" s="9">
        <v>0.52670209999999995</v>
      </c>
      <c r="N5568" s="48">
        <f t="shared" si="607"/>
        <v>3.5267021000000001</v>
      </c>
      <c r="O5568" s="26">
        <v>0.49437819999999999</v>
      </c>
      <c r="P5568" s="93">
        <f t="shared" si="608"/>
        <v>3.9943781999999999</v>
      </c>
    </row>
    <row r="5569" spans="1:16">
      <c r="A5569" s="10">
        <v>3083.6179999999999</v>
      </c>
      <c r="B5569" s="31">
        <v>0.56479690000000005</v>
      </c>
      <c r="C5569" s="9">
        <v>0.56942130000000002</v>
      </c>
      <c r="D5569" s="31">
        <f t="shared" si="602"/>
        <v>1.0694213000000001</v>
      </c>
      <c r="E5569" s="9">
        <v>0.47330280000000002</v>
      </c>
      <c r="F5569" s="31">
        <f t="shared" si="603"/>
        <v>1.4733027999999999</v>
      </c>
      <c r="G5569" s="9">
        <v>0.54349519999999996</v>
      </c>
      <c r="H5569" s="32">
        <f t="shared" si="604"/>
        <v>2.0434951999999997</v>
      </c>
      <c r="I5569" s="9">
        <v>0.51568009999999997</v>
      </c>
      <c r="J5569" s="31">
        <f t="shared" si="605"/>
        <v>2.5156801</v>
      </c>
      <c r="K5569" s="9">
        <v>0.48025069999999997</v>
      </c>
      <c r="L5569" s="48">
        <f t="shared" si="606"/>
        <v>2.9802507</v>
      </c>
      <c r="M5569" s="9">
        <v>0.52741349999999998</v>
      </c>
      <c r="N5569" s="48">
        <f t="shared" si="607"/>
        <v>3.5274134999999998</v>
      </c>
      <c r="O5569" s="26">
        <v>0.49512309999999998</v>
      </c>
      <c r="P5569" s="93">
        <f t="shared" si="608"/>
        <v>3.9951230999999998</v>
      </c>
    </row>
    <row r="5570" spans="1:16">
      <c r="A5570" s="10">
        <v>3084.1010000000001</v>
      </c>
      <c r="B5570" s="31">
        <v>0.56526509999999996</v>
      </c>
      <c r="C5570" s="9">
        <v>0.56996970000000002</v>
      </c>
      <c r="D5570" s="31">
        <f t="shared" si="602"/>
        <v>1.0699697000000001</v>
      </c>
      <c r="E5570" s="9">
        <v>0.47408139999999999</v>
      </c>
      <c r="F5570" s="31">
        <f t="shared" si="603"/>
        <v>1.4740814</v>
      </c>
      <c r="G5570" s="9">
        <v>0.54416850000000005</v>
      </c>
      <c r="H5570" s="32">
        <f t="shared" si="604"/>
        <v>2.0441685000000001</v>
      </c>
      <c r="I5570" s="9">
        <v>0.51635439999999999</v>
      </c>
      <c r="J5570" s="31">
        <f t="shared" si="605"/>
        <v>2.5163544</v>
      </c>
      <c r="K5570" s="9">
        <v>0.48099340000000002</v>
      </c>
      <c r="L5570" s="48">
        <f t="shared" si="606"/>
        <v>2.9809934</v>
      </c>
      <c r="M5570" s="9">
        <v>0.52812579999999998</v>
      </c>
      <c r="N5570" s="48">
        <f t="shared" si="607"/>
        <v>3.5281257999999998</v>
      </c>
      <c r="O5570" s="26">
        <v>0.49589850000000002</v>
      </c>
      <c r="P5570" s="93">
        <f t="shared" si="608"/>
        <v>3.9958985</v>
      </c>
    </row>
    <row r="5571" spans="1:16">
      <c r="A5571" s="10">
        <v>3084.5830000000001</v>
      </c>
      <c r="B5571" s="31">
        <v>0.56577040000000001</v>
      </c>
      <c r="C5571" s="9">
        <v>0.57054910000000003</v>
      </c>
      <c r="D5571" s="31">
        <f t="shared" ref="D5571:D5634" si="609">C5571+0.5</f>
        <v>1.0705491</v>
      </c>
      <c r="E5571" s="9">
        <v>0.4748694</v>
      </c>
      <c r="F5571" s="31">
        <f t="shared" ref="F5571:F5634" si="610">E5571+1</f>
        <v>1.4748694</v>
      </c>
      <c r="G5571" s="9">
        <v>0.54483740000000003</v>
      </c>
      <c r="H5571" s="32">
        <f t="shared" ref="H5571:H5634" si="611">G5571+1.5</f>
        <v>2.0448374</v>
      </c>
      <c r="I5571" s="9">
        <v>0.51705840000000003</v>
      </c>
      <c r="J5571" s="31">
        <f t="shared" ref="J5571:J5634" si="612">I5571+2</f>
        <v>2.5170583999999998</v>
      </c>
      <c r="K5571" s="9">
        <v>0.48173850000000001</v>
      </c>
      <c r="L5571" s="48">
        <f t="shared" ref="L5571:L5634" si="613">K5571+2.5</f>
        <v>2.9817385000000001</v>
      </c>
      <c r="M5571" s="9">
        <v>0.5288467</v>
      </c>
      <c r="N5571" s="48">
        <f t="shared" ref="N5571:N5634" si="614">M5571+3</f>
        <v>3.5288466999999999</v>
      </c>
      <c r="O5571" s="26">
        <v>0.49672280000000002</v>
      </c>
      <c r="P5571" s="93">
        <f t="shared" ref="P5571:P5634" si="615">O5571+3.5</f>
        <v>3.9967228000000001</v>
      </c>
    </row>
    <row r="5572" spans="1:16">
      <c r="A5572" s="10">
        <v>3085.0650000000001</v>
      </c>
      <c r="B5572" s="31">
        <v>0.56634050000000002</v>
      </c>
      <c r="C5572" s="9">
        <v>0.57117960000000001</v>
      </c>
      <c r="D5572" s="31">
        <f t="shared" si="609"/>
        <v>1.0711796</v>
      </c>
      <c r="E5572" s="9">
        <v>0.47565289999999999</v>
      </c>
      <c r="F5572" s="31">
        <f t="shared" si="610"/>
        <v>1.4756529</v>
      </c>
      <c r="G5572" s="9">
        <v>0.54551320000000003</v>
      </c>
      <c r="H5572" s="32">
        <f t="shared" si="611"/>
        <v>2.0455132000000003</v>
      </c>
      <c r="I5572" s="9">
        <v>0.5178007</v>
      </c>
      <c r="J5572" s="31">
        <f t="shared" si="612"/>
        <v>2.5178007</v>
      </c>
      <c r="K5572" s="9">
        <v>0.48248990000000003</v>
      </c>
      <c r="L5572" s="48">
        <f t="shared" si="613"/>
        <v>2.9824899</v>
      </c>
      <c r="M5572" s="9">
        <v>0.52958269999999996</v>
      </c>
      <c r="N5572" s="48">
        <f t="shared" si="614"/>
        <v>3.5295826999999997</v>
      </c>
      <c r="O5572" s="26">
        <v>0.49760520000000003</v>
      </c>
      <c r="P5572" s="93">
        <f t="shared" si="615"/>
        <v>3.9976052000000002</v>
      </c>
    </row>
    <row r="5573" spans="1:16">
      <c r="A5573" s="10">
        <v>3085.547</v>
      </c>
      <c r="B5573" s="31">
        <v>0.5669942</v>
      </c>
      <c r="C5573" s="9">
        <v>0.57187160000000004</v>
      </c>
      <c r="D5573" s="31">
        <f t="shared" si="609"/>
        <v>1.0718716000000001</v>
      </c>
      <c r="E5573" s="9">
        <v>0.47641810000000001</v>
      </c>
      <c r="F5573" s="31">
        <f t="shared" si="610"/>
        <v>1.4764181000000001</v>
      </c>
      <c r="G5573" s="9">
        <v>0.54620619999999998</v>
      </c>
      <c r="H5573" s="32">
        <f t="shared" si="611"/>
        <v>2.0462061999999999</v>
      </c>
      <c r="I5573" s="9">
        <v>0.51858210000000005</v>
      </c>
      <c r="J5573" s="31">
        <f t="shared" si="612"/>
        <v>2.5185821000000002</v>
      </c>
      <c r="K5573" s="9">
        <v>0.48325279999999998</v>
      </c>
      <c r="L5573" s="48">
        <f t="shared" si="613"/>
        <v>2.9832527999999998</v>
      </c>
      <c r="M5573" s="9">
        <v>0.53034009999999998</v>
      </c>
      <c r="N5573" s="48">
        <f t="shared" si="614"/>
        <v>3.5303401000000001</v>
      </c>
      <c r="O5573" s="26">
        <v>0.49854419999999999</v>
      </c>
      <c r="P5573" s="93">
        <f t="shared" si="615"/>
        <v>3.9985442</v>
      </c>
    </row>
    <row r="5574" spans="1:16">
      <c r="A5574" s="10">
        <v>3086.029</v>
      </c>
      <c r="B5574" s="31">
        <v>0.56773850000000003</v>
      </c>
      <c r="C5574" s="9">
        <v>0.57262210000000002</v>
      </c>
      <c r="D5574" s="31">
        <f t="shared" si="609"/>
        <v>1.0726221</v>
      </c>
      <c r="E5574" s="9">
        <v>0.477155</v>
      </c>
      <c r="F5574" s="31">
        <f t="shared" si="610"/>
        <v>1.477155</v>
      </c>
      <c r="G5574" s="9">
        <v>0.54692450000000004</v>
      </c>
      <c r="H5574" s="32">
        <f t="shared" si="611"/>
        <v>2.0469245000000003</v>
      </c>
      <c r="I5574" s="9">
        <v>0.51939679999999999</v>
      </c>
      <c r="J5574" s="31">
        <f t="shared" si="612"/>
        <v>2.5193968</v>
      </c>
      <c r="K5574" s="9">
        <v>0.48403420000000003</v>
      </c>
      <c r="L5574" s="48">
        <f t="shared" si="613"/>
        <v>2.9840342</v>
      </c>
      <c r="M5574" s="9">
        <v>0.53111730000000001</v>
      </c>
      <c r="N5574" s="48">
        <f t="shared" si="614"/>
        <v>3.5311173</v>
      </c>
      <c r="O5574" s="26">
        <v>0.49952439999999998</v>
      </c>
      <c r="P5574" s="93">
        <f t="shared" si="615"/>
        <v>3.9995243999999999</v>
      </c>
    </row>
    <row r="5575" spans="1:16">
      <c r="A5575" s="10">
        <v>3086.511</v>
      </c>
      <c r="B5575" s="31">
        <v>0.56856640000000003</v>
      </c>
      <c r="C5575" s="9">
        <v>0.57341359999999997</v>
      </c>
      <c r="D5575" s="31">
        <f t="shared" si="609"/>
        <v>1.0734135999999999</v>
      </c>
      <c r="E5575" s="9">
        <v>0.47785820000000001</v>
      </c>
      <c r="F5575" s="31">
        <f t="shared" si="610"/>
        <v>1.4778582</v>
      </c>
      <c r="G5575" s="9">
        <v>0.54766820000000005</v>
      </c>
      <c r="H5575" s="32">
        <f t="shared" si="611"/>
        <v>2.0476681999999999</v>
      </c>
      <c r="I5575" s="9">
        <v>0.52023299999999995</v>
      </c>
      <c r="J5575" s="31">
        <f t="shared" si="612"/>
        <v>2.5202330000000002</v>
      </c>
      <c r="K5575" s="9">
        <v>0.4848401</v>
      </c>
      <c r="L5575" s="48">
        <f t="shared" si="613"/>
        <v>2.9848401</v>
      </c>
      <c r="M5575" s="9">
        <v>0.5319102</v>
      </c>
      <c r="N5575" s="48">
        <f t="shared" si="614"/>
        <v>3.5319102</v>
      </c>
      <c r="O5575" s="26">
        <v>0.5005212</v>
      </c>
      <c r="P5575" s="93">
        <f t="shared" si="615"/>
        <v>4.0005211999999997</v>
      </c>
    </row>
    <row r="5576" spans="1:16">
      <c r="A5576" s="10">
        <v>3086.9929999999999</v>
      </c>
      <c r="B5576" s="31">
        <v>0.56945250000000003</v>
      </c>
      <c r="C5576" s="9">
        <v>0.57421739999999999</v>
      </c>
      <c r="D5576" s="31">
        <f t="shared" si="609"/>
        <v>1.0742174</v>
      </c>
      <c r="E5576" s="9">
        <v>0.47852689999999998</v>
      </c>
      <c r="F5576" s="31">
        <f t="shared" si="610"/>
        <v>1.4785268999999999</v>
      </c>
      <c r="G5576" s="9">
        <v>0.54842880000000005</v>
      </c>
      <c r="H5576" s="32">
        <f t="shared" si="611"/>
        <v>2.0484287999999999</v>
      </c>
      <c r="I5576" s="9">
        <v>0.5210726</v>
      </c>
      <c r="J5576" s="31">
        <f t="shared" si="612"/>
        <v>2.5210726000000001</v>
      </c>
      <c r="K5576" s="9">
        <v>0.48567080000000001</v>
      </c>
      <c r="L5576" s="48">
        <f t="shared" si="613"/>
        <v>2.9856707999999998</v>
      </c>
      <c r="M5576" s="9">
        <v>0.53270649999999997</v>
      </c>
      <c r="N5576" s="48">
        <f t="shared" si="614"/>
        <v>3.5327064999999997</v>
      </c>
      <c r="O5576" s="26">
        <v>0.50150030000000001</v>
      </c>
      <c r="P5576" s="93">
        <f t="shared" si="615"/>
        <v>4.0015003</v>
      </c>
    </row>
    <row r="5577" spans="1:16">
      <c r="A5577" s="10">
        <v>3087.4749999999999</v>
      </c>
      <c r="B5577" s="31">
        <v>0.57035849999999999</v>
      </c>
      <c r="C5577" s="9">
        <v>0.57500169999999995</v>
      </c>
      <c r="D5577" s="31">
        <f t="shared" si="609"/>
        <v>1.0750017000000001</v>
      </c>
      <c r="E5577" s="9">
        <v>0.47916409999999998</v>
      </c>
      <c r="F5577" s="31">
        <f t="shared" si="610"/>
        <v>1.4791641</v>
      </c>
      <c r="G5577" s="9">
        <v>0.54919030000000002</v>
      </c>
      <c r="H5577" s="32">
        <f t="shared" si="611"/>
        <v>2.0491903000000002</v>
      </c>
      <c r="I5577" s="9">
        <v>0.52189750000000001</v>
      </c>
      <c r="J5577" s="31">
        <f t="shared" si="612"/>
        <v>2.5218975000000001</v>
      </c>
      <c r="K5577" s="9">
        <v>0.48651670000000002</v>
      </c>
      <c r="L5577" s="48">
        <f t="shared" si="613"/>
        <v>2.9865167000000001</v>
      </c>
      <c r="M5577" s="9">
        <v>0.53348759999999995</v>
      </c>
      <c r="N5577" s="48">
        <f t="shared" si="614"/>
        <v>3.5334876</v>
      </c>
      <c r="O5577" s="26">
        <v>0.5024267</v>
      </c>
      <c r="P5577" s="93">
        <f t="shared" si="615"/>
        <v>4.0024267</v>
      </c>
    </row>
    <row r="5578" spans="1:16">
      <c r="A5578" s="10">
        <v>3087.9580000000001</v>
      </c>
      <c r="B5578" s="31">
        <v>0.57124070000000005</v>
      </c>
      <c r="C5578" s="9">
        <v>0.57573730000000001</v>
      </c>
      <c r="D5578" s="31">
        <f t="shared" si="609"/>
        <v>1.0757373000000001</v>
      </c>
      <c r="E5578" s="9">
        <v>0.4797747</v>
      </c>
      <c r="F5578" s="31">
        <f t="shared" si="610"/>
        <v>1.4797747000000001</v>
      </c>
      <c r="G5578" s="9">
        <v>0.54993179999999997</v>
      </c>
      <c r="H5578" s="32">
        <f t="shared" si="611"/>
        <v>2.0499318</v>
      </c>
      <c r="I5578" s="9">
        <v>0.52269460000000001</v>
      </c>
      <c r="J5578" s="31">
        <f t="shared" si="612"/>
        <v>2.5226945999999999</v>
      </c>
      <c r="K5578" s="9">
        <v>0.48736089999999999</v>
      </c>
      <c r="L5578" s="48">
        <f t="shared" si="613"/>
        <v>2.9873609000000001</v>
      </c>
      <c r="M5578" s="9">
        <v>0.53423759999999998</v>
      </c>
      <c r="N5578" s="48">
        <f t="shared" si="614"/>
        <v>3.5342376</v>
      </c>
      <c r="O5578" s="26">
        <v>0.50326740000000003</v>
      </c>
      <c r="P5578" s="93">
        <f t="shared" si="615"/>
        <v>4.0032674000000004</v>
      </c>
    </row>
    <row r="5579" spans="1:16">
      <c r="A5579" s="10">
        <v>3088.44</v>
      </c>
      <c r="B5579" s="31">
        <v>0.57206480000000004</v>
      </c>
      <c r="C5579" s="9">
        <v>0.57640860000000005</v>
      </c>
      <c r="D5579" s="31">
        <f t="shared" si="609"/>
        <v>1.0764086000000002</v>
      </c>
      <c r="E5579" s="9">
        <v>0.48036659999999998</v>
      </c>
      <c r="F5579" s="31">
        <f t="shared" si="610"/>
        <v>1.4803666</v>
      </c>
      <c r="G5579" s="9">
        <v>0.55063830000000002</v>
      </c>
      <c r="H5579" s="32">
        <f t="shared" si="611"/>
        <v>2.0506383000000001</v>
      </c>
      <c r="I5579" s="9">
        <v>0.52346020000000004</v>
      </c>
      <c r="J5579" s="31">
        <f t="shared" si="612"/>
        <v>2.5234602000000002</v>
      </c>
      <c r="K5579" s="9">
        <v>0.48818329999999999</v>
      </c>
      <c r="L5579" s="48">
        <f t="shared" si="613"/>
        <v>2.9881833000000002</v>
      </c>
      <c r="M5579" s="9">
        <v>0.53494850000000005</v>
      </c>
      <c r="N5579" s="48">
        <f t="shared" si="614"/>
        <v>3.5349485</v>
      </c>
      <c r="O5579" s="26">
        <v>0.50400840000000002</v>
      </c>
      <c r="P5579" s="93">
        <f t="shared" si="615"/>
        <v>4.0040084</v>
      </c>
    </row>
    <row r="5580" spans="1:16">
      <c r="A5580" s="10">
        <v>3088.922</v>
      </c>
      <c r="B5580" s="31">
        <v>0.57281660000000001</v>
      </c>
      <c r="C5580" s="9">
        <v>0.57701880000000005</v>
      </c>
      <c r="D5580" s="31">
        <f t="shared" si="609"/>
        <v>1.0770188000000001</v>
      </c>
      <c r="E5580" s="9">
        <v>0.48095159999999998</v>
      </c>
      <c r="F5580" s="31">
        <f t="shared" si="610"/>
        <v>1.4809516</v>
      </c>
      <c r="G5580" s="9">
        <v>0.5513036</v>
      </c>
      <c r="H5580" s="32">
        <f t="shared" si="611"/>
        <v>2.0513035999999998</v>
      </c>
      <c r="I5580" s="9">
        <v>0.52420319999999998</v>
      </c>
      <c r="J5580" s="31">
        <f t="shared" si="612"/>
        <v>2.5242032000000001</v>
      </c>
      <c r="K5580" s="9">
        <v>0.48896800000000001</v>
      </c>
      <c r="L5580" s="48">
        <f t="shared" si="613"/>
        <v>2.9889679999999998</v>
      </c>
      <c r="M5580" s="9">
        <v>0.53562779999999999</v>
      </c>
      <c r="N5580" s="48">
        <f t="shared" si="614"/>
        <v>3.5356277999999999</v>
      </c>
      <c r="O5580" s="26">
        <v>0.50465170000000004</v>
      </c>
      <c r="P5580" s="93">
        <f t="shared" si="615"/>
        <v>4.0046517000000001</v>
      </c>
    </row>
    <row r="5581" spans="1:16">
      <c r="A5581" s="10">
        <v>3089.404</v>
      </c>
      <c r="B5581" s="31">
        <v>0.57350710000000005</v>
      </c>
      <c r="C5581" s="9">
        <v>0.57759050000000001</v>
      </c>
      <c r="D5581" s="31">
        <f t="shared" si="609"/>
        <v>1.0775904999999999</v>
      </c>
      <c r="E5581" s="9">
        <v>0.48154530000000001</v>
      </c>
      <c r="F5581" s="31">
        <f t="shared" si="610"/>
        <v>1.4815453000000001</v>
      </c>
      <c r="G5581" s="9">
        <v>0.55193429999999999</v>
      </c>
      <c r="H5581" s="32">
        <f t="shared" si="611"/>
        <v>2.0519343000000001</v>
      </c>
      <c r="I5581" s="9">
        <v>0.5249433</v>
      </c>
      <c r="J5581" s="31">
        <f t="shared" si="612"/>
        <v>2.5249432999999999</v>
      </c>
      <c r="K5581" s="9">
        <v>0.48971039999999999</v>
      </c>
      <c r="L5581" s="48">
        <f t="shared" si="613"/>
        <v>2.9897103999999999</v>
      </c>
      <c r="M5581" s="9">
        <v>0.53629769999999999</v>
      </c>
      <c r="N5581" s="48">
        <f t="shared" si="614"/>
        <v>3.5362977</v>
      </c>
      <c r="O5581" s="26">
        <v>0.50522239999999996</v>
      </c>
      <c r="P5581" s="93">
        <f t="shared" si="615"/>
        <v>4.0052224000000001</v>
      </c>
    </row>
    <row r="5582" spans="1:16">
      <c r="A5582" s="10">
        <v>3089.886</v>
      </c>
      <c r="B5582" s="31">
        <v>0.57416279999999997</v>
      </c>
      <c r="C5582" s="9">
        <v>0.57815499999999997</v>
      </c>
      <c r="D5582" s="31">
        <f t="shared" si="609"/>
        <v>1.078155</v>
      </c>
      <c r="E5582" s="9">
        <v>0.4821608</v>
      </c>
      <c r="F5582" s="31">
        <f t="shared" si="610"/>
        <v>1.4821607999999999</v>
      </c>
      <c r="G5582" s="9">
        <v>0.55254360000000002</v>
      </c>
      <c r="H5582" s="32">
        <f t="shared" si="611"/>
        <v>2.0525435999999999</v>
      </c>
      <c r="I5582" s="9">
        <v>0.52569690000000002</v>
      </c>
      <c r="J5582" s="31">
        <f t="shared" si="612"/>
        <v>2.5256968999999998</v>
      </c>
      <c r="K5582" s="9">
        <v>0.4904155</v>
      </c>
      <c r="L5582" s="48">
        <f t="shared" si="613"/>
        <v>2.9904155000000001</v>
      </c>
      <c r="M5582" s="9">
        <v>0.53698650000000003</v>
      </c>
      <c r="N5582" s="48">
        <f t="shared" si="614"/>
        <v>3.5369865000000003</v>
      </c>
      <c r="O5582" s="26">
        <v>0.50576089999999996</v>
      </c>
      <c r="P5582" s="93">
        <f t="shared" si="615"/>
        <v>4.0057609000000003</v>
      </c>
    </row>
    <row r="5583" spans="1:16">
      <c r="A5583" s="10">
        <v>3090.3679999999999</v>
      </c>
      <c r="B5583" s="31">
        <v>0.57481369999999998</v>
      </c>
      <c r="C5583" s="9">
        <v>0.57873770000000002</v>
      </c>
      <c r="D5583" s="31">
        <f t="shared" si="609"/>
        <v>1.0787377</v>
      </c>
      <c r="E5583" s="9">
        <v>0.48280699999999999</v>
      </c>
      <c r="F5583" s="31">
        <f t="shared" si="610"/>
        <v>1.482807</v>
      </c>
      <c r="G5583" s="9">
        <v>0.55314680000000005</v>
      </c>
      <c r="H5583" s="32">
        <f t="shared" si="611"/>
        <v>2.0531467999999999</v>
      </c>
      <c r="I5583" s="9">
        <v>0.52647520000000003</v>
      </c>
      <c r="J5583" s="31">
        <f t="shared" si="612"/>
        <v>2.5264752000000001</v>
      </c>
      <c r="K5583" s="9">
        <v>0.49109560000000002</v>
      </c>
      <c r="L5583" s="48">
        <f t="shared" si="613"/>
        <v>2.9910956</v>
      </c>
      <c r="M5583" s="9">
        <v>0.53771950000000002</v>
      </c>
      <c r="N5583" s="48">
        <f t="shared" si="614"/>
        <v>3.5377195000000001</v>
      </c>
      <c r="O5583" s="26">
        <v>0.50630569999999997</v>
      </c>
      <c r="P5583" s="93">
        <f t="shared" si="615"/>
        <v>4.0063057000000004</v>
      </c>
    </row>
    <row r="5584" spans="1:16">
      <c r="A5584" s="10">
        <v>3090.85</v>
      </c>
      <c r="B5584" s="31">
        <v>0.57548080000000001</v>
      </c>
      <c r="C5584" s="9">
        <v>0.57935349999999997</v>
      </c>
      <c r="D5584" s="31">
        <f t="shared" si="609"/>
        <v>1.0793534999999999</v>
      </c>
      <c r="E5584" s="9">
        <v>0.4834833</v>
      </c>
      <c r="F5584" s="31">
        <f t="shared" si="610"/>
        <v>1.4834833000000001</v>
      </c>
      <c r="G5584" s="9">
        <v>0.55375370000000002</v>
      </c>
      <c r="H5584" s="32">
        <f t="shared" si="611"/>
        <v>2.0537537000000001</v>
      </c>
      <c r="I5584" s="9">
        <v>0.5272753</v>
      </c>
      <c r="J5584" s="31">
        <f t="shared" si="612"/>
        <v>2.5272752999999999</v>
      </c>
      <c r="K5584" s="9">
        <v>0.49176310000000001</v>
      </c>
      <c r="L5584" s="48">
        <f t="shared" si="613"/>
        <v>2.9917631</v>
      </c>
      <c r="M5584" s="9">
        <v>0.53850900000000002</v>
      </c>
      <c r="N5584" s="48">
        <f t="shared" si="614"/>
        <v>3.5385089999999999</v>
      </c>
      <c r="O5584" s="26">
        <v>0.5068937</v>
      </c>
      <c r="P5584" s="93">
        <f t="shared" si="615"/>
        <v>4.0068937</v>
      </c>
    </row>
    <row r="5585" spans="1:16">
      <c r="A5585" s="10">
        <v>3091.3319999999999</v>
      </c>
      <c r="B5585" s="31">
        <v>0.57616599999999996</v>
      </c>
      <c r="C5585" s="9">
        <v>0.57999639999999997</v>
      </c>
      <c r="D5585" s="31">
        <f t="shared" si="609"/>
        <v>1.0799964</v>
      </c>
      <c r="E5585" s="9">
        <v>0.48417890000000002</v>
      </c>
      <c r="F5585" s="31">
        <f t="shared" si="610"/>
        <v>1.4841789000000001</v>
      </c>
      <c r="G5585" s="9">
        <v>0.55436580000000002</v>
      </c>
      <c r="H5585" s="32">
        <f t="shared" si="611"/>
        <v>2.0543658000000002</v>
      </c>
      <c r="I5585" s="9">
        <v>0.52808029999999995</v>
      </c>
      <c r="J5585" s="31">
        <f t="shared" si="612"/>
        <v>2.5280803000000001</v>
      </c>
      <c r="K5585" s="9">
        <v>0.4924251</v>
      </c>
      <c r="L5585" s="48">
        <f t="shared" si="613"/>
        <v>2.9924251000000002</v>
      </c>
      <c r="M5585" s="9">
        <v>0.53934689999999996</v>
      </c>
      <c r="N5585" s="48">
        <f t="shared" si="614"/>
        <v>3.5393469</v>
      </c>
      <c r="O5585" s="26">
        <v>0.50754180000000004</v>
      </c>
      <c r="P5585" s="93">
        <f t="shared" si="615"/>
        <v>4.0075418000000003</v>
      </c>
    </row>
    <row r="5586" spans="1:16">
      <c r="A5586" s="10">
        <v>3091.8139999999999</v>
      </c>
      <c r="B5586" s="31">
        <v>0.57685940000000002</v>
      </c>
      <c r="C5586" s="9">
        <v>0.58064939999999998</v>
      </c>
      <c r="D5586" s="31">
        <f t="shared" si="609"/>
        <v>1.0806494</v>
      </c>
      <c r="E5586" s="9">
        <v>0.4848768</v>
      </c>
      <c r="F5586" s="31">
        <f t="shared" si="610"/>
        <v>1.4848767999999999</v>
      </c>
      <c r="G5586" s="9">
        <v>0.55497779999999997</v>
      </c>
      <c r="H5586" s="32">
        <f t="shared" si="611"/>
        <v>2.0549778000000001</v>
      </c>
      <c r="I5586" s="9">
        <v>0.52887289999999998</v>
      </c>
      <c r="J5586" s="31">
        <f t="shared" si="612"/>
        <v>2.5288729000000001</v>
      </c>
      <c r="K5586" s="9">
        <v>0.4930831</v>
      </c>
      <c r="L5586" s="48">
        <f t="shared" si="613"/>
        <v>2.9930830999999998</v>
      </c>
      <c r="M5586" s="9">
        <v>0.54021419999999998</v>
      </c>
      <c r="N5586" s="48">
        <f t="shared" si="614"/>
        <v>3.5402141999999999</v>
      </c>
      <c r="O5586" s="26">
        <v>0.50825410000000004</v>
      </c>
      <c r="P5586" s="93">
        <f t="shared" si="615"/>
        <v>4.0082541000000003</v>
      </c>
    </row>
    <row r="5587" spans="1:16">
      <c r="A5587" s="10">
        <v>3092.297</v>
      </c>
      <c r="B5587" s="31">
        <v>0.57754649999999996</v>
      </c>
      <c r="C5587" s="9">
        <v>0.58129319999999995</v>
      </c>
      <c r="D5587" s="31">
        <f t="shared" si="609"/>
        <v>1.0812932</v>
      </c>
      <c r="E5587" s="9">
        <v>0.48556149999999998</v>
      </c>
      <c r="F5587" s="31">
        <f t="shared" si="610"/>
        <v>1.4855615</v>
      </c>
      <c r="G5587" s="9">
        <v>0.55558680000000005</v>
      </c>
      <c r="H5587" s="32">
        <f t="shared" si="611"/>
        <v>2.0555867999999999</v>
      </c>
      <c r="I5587" s="9">
        <v>0.5296438</v>
      </c>
      <c r="J5587" s="31">
        <f t="shared" si="612"/>
        <v>2.5296438000000001</v>
      </c>
      <c r="K5587" s="9">
        <v>0.49373879999999998</v>
      </c>
      <c r="L5587" s="48">
        <f t="shared" si="613"/>
        <v>2.9937388</v>
      </c>
      <c r="M5587" s="9">
        <v>0.54108630000000002</v>
      </c>
      <c r="N5587" s="48">
        <f t="shared" si="614"/>
        <v>3.5410862999999999</v>
      </c>
      <c r="O5587" s="26">
        <v>0.50902130000000001</v>
      </c>
      <c r="P5587" s="93">
        <f t="shared" si="615"/>
        <v>4.0090212999999997</v>
      </c>
    </row>
    <row r="5588" spans="1:16">
      <c r="A5588" s="10">
        <v>3092.779</v>
      </c>
      <c r="B5588" s="31">
        <v>0.57822739999999995</v>
      </c>
      <c r="C5588" s="9">
        <v>0.58191910000000002</v>
      </c>
      <c r="D5588" s="31">
        <f t="shared" si="609"/>
        <v>1.0819190999999999</v>
      </c>
      <c r="E5588" s="9">
        <v>0.48622589999999999</v>
      </c>
      <c r="F5588" s="31">
        <f t="shared" si="610"/>
        <v>1.4862259</v>
      </c>
      <c r="G5588" s="9">
        <v>0.55619399999999997</v>
      </c>
      <c r="H5588" s="32">
        <f t="shared" si="611"/>
        <v>2.0561940000000001</v>
      </c>
      <c r="I5588" s="9">
        <v>0.53040410000000004</v>
      </c>
      <c r="J5588" s="31">
        <f t="shared" si="612"/>
        <v>2.5304041000000002</v>
      </c>
      <c r="K5588" s="9">
        <v>0.49439949999999999</v>
      </c>
      <c r="L5588" s="48">
        <f t="shared" si="613"/>
        <v>2.9943995000000001</v>
      </c>
      <c r="M5588" s="9">
        <v>0.5419524</v>
      </c>
      <c r="N5588" s="48">
        <f t="shared" si="614"/>
        <v>3.5419524</v>
      </c>
      <c r="O5588" s="26">
        <v>0.50983140000000005</v>
      </c>
      <c r="P5588" s="93">
        <f t="shared" si="615"/>
        <v>4.0098314000000004</v>
      </c>
    </row>
    <row r="5589" spans="1:16">
      <c r="A5589" s="10">
        <v>3093.261</v>
      </c>
      <c r="B5589" s="31">
        <v>0.57891879999999996</v>
      </c>
      <c r="C5589" s="9">
        <v>0.58253779999999999</v>
      </c>
      <c r="D5589" s="31">
        <f t="shared" si="609"/>
        <v>1.0825377999999999</v>
      </c>
      <c r="E5589" s="9">
        <v>0.48687449999999999</v>
      </c>
      <c r="F5589" s="31">
        <f t="shared" si="610"/>
        <v>1.4868744999999999</v>
      </c>
      <c r="G5589" s="9">
        <v>0.55681099999999994</v>
      </c>
      <c r="H5589" s="32">
        <f t="shared" si="611"/>
        <v>2.0568109999999997</v>
      </c>
      <c r="I5589" s="9">
        <v>0.53117979999999998</v>
      </c>
      <c r="J5589" s="31">
        <f t="shared" si="612"/>
        <v>2.5311797999999999</v>
      </c>
      <c r="K5589" s="9">
        <v>0.49508279999999999</v>
      </c>
      <c r="L5589" s="48">
        <f t="shared" si="613"/>
        <v>2.9950828</v>
      </c>
      <c r="M5589" s="9">
        <v>0.54281409999999997</v>
      </c>
      <c r="N5589" s="48">
        <f t="shared" si="614"/>
        <v>3.5428141000000002</v>
      </c>
      <c r="O5589" s="26">
        <v>0.51067799999999997</v>
      </c>
      <c r="P5589" s="93">
        <f t="shared" si="615"/>
        <v>4.0106780000000004</v>
      </c>
    </row>
    <row r="5590" spans="1:16">
      <c r="A5590" s="10">
        <v>3093.7429999999999</v>
      </c>
      <c r="B5590" s="31">
        <v>0.57965060000000002</v>
      </c>
      <c r="C5590" s="9">
        <v>0.58317300000000005</v>
      </c>
      <c r="D5590" s="31">
        <f t="shared" si="609"/>
        <v>1.0831729999999999</v>
      </c>
      <c r="E5590" s="9">
        <v>0.48752430000000002</v>
      </c>
      <c r="F5590" s="31">
        <f t="shared" si="610"/>
        <v>1.4875243</v>
      </c>
      <c r="G5590" s="9">
        <v>0.55745529999999999</v>
      </c>
      <c r="H5590" s="32">
        <f t="shared" si="611"/>
        <v>2.0574553</v>
      </c>
      <c r="I5590" s="9">
        <v>0.53200440000000004</v>
      </c>
      <c r="J5590" s="31">
        <f t="shared" si="612"/>
        <v>2.5320043999999999</v>
      </c>
      <c r="K5590" s="9">
        <v>0.49581069999999999</v>
      </c>
      <c r="L5590" s="48">
        <f t="shared" si="613"/>
        <v>2.9958106999999998</v>
      </c>
      <c r="M5590" s="9">
        <v>0.54368930000000004</v>
      </c>
      <c r="N5590" s="48">
        <f t="shared" si="614"/>
        <v>3.5436893</v>
      </c>
      <c r="O5590" s="26">
        <v>0.51155640000000002</v>
      </c>
      <c r="P5590" s="93">
        <f t="shared" si="615"/>
        <v>4.0115563999999999</v>
      </c>
    </row>
    <row r="5591" spans="1:16">
      <c r="A5591" s="10">
        <v>3094.2249999999999</v>
      </c>
      <c r="B5591" s="31">
        <v>0.58044810000000002</v>
      </c>
      <c r="C5591" s="9">
        <v>0.58385019999999999</v>
      </c>
      <c r="D5591" s="31">
        <f t="shared" si="609"/>
        <v>1.0838502000000001</v>
      </c>
      <c r="E5591" s="9">
        <v>0.48819170000000001</v>
      </c>
      <c r="F5591" s="31">
        <f t="shared" si="610"/>
        <v>1.4881917</v>
      </c>
      <c r="G5591" s="9">
        <v>0.55814189999999997</v>
      </c>
      <c r="H5591" s="32">
        <f t="shared" si="611"/>
        <v>2.0581418999999999</v>
      </c>
      <c r="I5591" s="9">
        <v>0.53290280000000001</v>
      </c>
      <c r="J5591" s="31">
        <f t="shared" si="612"/>
        <v>2.5329028</v>
      </c>
      <c r="K5591" s="9">
        <v>0.49660379999999998</v>
      </c>
      <c r="L5591" s="48">
        <f t="shared" si="613"/>
        <v>2.9966037999999999</v>
      </c>
      <c r="M5591" s="9">
        <v>0.54459429999999998</v>
      </c>
      <c r="N5591" s="48">
        <f t="shared" si="614"/>
        <v>3.5445943</v>
      </c>
      <c r="O5591" s="26">
        <v>0.51246670000000005</v>
      </c>
      <c r="P5591" s="93">
        <f t="shared" si="615"/>
        <v>4.0124667000000001</v>
      </c>
    </row>
    <row r="5592" spans="1:16">
      <c r="A5592" s="10">
        <v>3094.7069999999999</v>
      </c>
      <c r="B5592" s="31">
        <v>0.58131750000000004</v>
      </c>
      <c r="C5592" s="9">
        <v>0.58458580000000004</v>
      </c>
      <c r="D5592" s="31">
        <f t="shared" si="609"/>
        <v>1.0845858000000002</v>
      </c>
      <c r="E5592" s="9">
        <v>0.48888819999999999</v>
      </c>
      <c r="F5592" s="31">
        <f t="shared" si="610"/>
        <v>1.4888881999999999</v>
      </c>
      <c r="G5592" s="9">
        <v>0.55887520000000002</v>
      </c>
      <c r="H5592" s="32">
        <f t="shared" si="611"/>
        <v>2.0588752000000001</v>
      </c>
      <c r="I5592" s="9">
        <v>0.53387079999999998</v>
      </c>
      <c r="J5592" s="31">
        <f t="shared" si="612"/>
        <v>2.5338707999999999</v>
      </c>
      <c r="K5592" s="9">
        <v>0.49746649999999998</v>
      </c>
      <c r="L5592" s="48">
        <f t="shared" si="613"/>
        <v>2.9974664999999998</v>
      </c>
      <c r="M5592" s="9">
        <v>0.54553490000000004</v>
      </c>
      <c r="N5592" s="48">
        <f t="shared" si="614"/>
        <v>3.5455348999999998</v>
      </c>
      <c r="O5592" s="26">
        <v>0.513401</v>
      </c>
      <c r="P5592" s="93">
        <f t="shared" si="615"/>
        <v>4.013401</v>
      </c>
    </row>
    <row r="5593" spans="1:16">
      <c r="A5593" s="10">
        <v>3095.1889999999999</v>
      </c>
      <c r="B5593" s="31">
        <v>0.58223389999999997</v>
      </c>
      <c r="C5593" s="9">
        <v>0.58536969999999999</v>
      </c>
      <c r="D5593" s="31">
        <f t="shared" si="609"/>
        <v>1.0853697</v>
      </c>
      <c r="E5593" s="9">
        <v>0.48961169999999998</v>
      </c>
      <c r="F5593" s="31">
        <f t="shared" si="610"/>
        <v>1.4896117</v>
      </c>
      <c r="G5593" s="9">
        <v>0.55964440000000004</v>
      </c>
      <c r="H5593" s="32">
        <f t="shared" si="611"/>
        <v>2.0596443999999998</v>
      </c>
      <c r="I5593" s="9">
        <v>0.53487289999999998</v>
      </c>
      <c r="J5593" s="31">
        <f t="shared" si="612"/>
        <v>2.5348728999999999</v>
      </c>
      <c r="K5593" s="9">
        <v>0.49837989999999999</v>
      </c>
      <c r="L5593" s="48">
        <f t="shared" si="613"/>
        <v>2.9983798999999998</v>
      </c>
      <c r="M5593" s="9">
        <v>0.54649239999999999</v>
      </c>
      <c r="N5593" s="48">
        <f t="shared" si="614"/>
        <v>3.5464924</v>
      </c>
      <c r="O5593" s="26">
        <v>0.51434360000000001</v>
      </c>
      <c r="P5593" s="93">
        <f t="shared" si="615"/>
        <v>4.0143436000000001</v>
      </c>
    </row>
    <row r="5594" spans="1:16">
      <c r="A5594" s="10">
        <v>3095.6709999999998</v>
      </c>
      <c r="B5594" s="31">
        <v>0.58314659999999996</v>
      </c>
      <c r="C5594" s="9">
        <v>0.58617350000000001</v>
      </c>
      <c r="D5594" s="31">
        <f t="shared" si="609"/>
        <v>1.0861735000000001</v>
      </c>
      <c r="E5594" s="9">
        <v>0.4903477</v>
      </c>
      <c r="F5594" s="31">
        <f t="shared" si="610"/>
        <v>1.4903477000000001</v>
      </c>
      <c r="G5594" s="9">
        <v>0.56042550000000002</v>
      </c>
      <c r="H5594" s="32">
        <f t="shared" si="611"/>
        <v>2.0604255</v>
      </c>
      <c r="I5594" s="9">
        <v>0.53585249999999995</v>
      </c>
      <c r="J5594" s="31">
        <f t="shared" si="612"/>
        <v>2.5358524999999998</v>
      </c>
      <c r="K5594" s="9">
        <v>0.49930550000000001</v>
      </c>
      <c r="L5594" s="48">
        <f t="shared" si="613"/>
        <v>2.9993055000000002</v>
      </c>
      <c r="M5594" s="9">
        <v>0.54743209999999998</v>
      </c>
      <c r="N5594" s="48">
        <f t="shared" si="614"/>
        <v>3.5474321</v>
      </c>
      <c r="O5594" s="26">
        <v>0.51526839999999996</v>
      </c>
      <c r="P5594" s="93">
        <f t="shared" si="615"/>
        <v>4.0152684000000001</v>
      </c>
    </row>
    <row r="5595" spans="1:16">
      <c r="A5595" s="10">
        <v>3096.154</v>
      </c>
      <c r="B5595" s="31">
        <v>0.5839974</v>
      </c>
      <c r="C5595" s="9">
        <v>0.58694930000000001</v>
      </c>
      <c r="D5595" s="31">
        <f t="shared" si="609"/>
        <v>1.0869493000000001</v>
      </c>
      <c r="E5595" s="9">
        <v>0.49107529999999999</v>
      </c>
      <c r="F5595" s="31">
        <f t="shared" si="610"/>
        <v>1.4910752999999999</v>
      </c>
      <c r="G5595" s="9">
        <v>0.56118880000000004</v>
      </c>
      <c r="H5595" s="32">
        <f t="shared" si="611"/>
        <v>2.0611888</v>
      </c>
      <c r="I5595" s="9">
        <v>0.53674569999999999</v>
      </c>
      <c r="J5595" s="31">
        <f t="shared" si="612"/>
        <v>2.5367457</v>
      </c>
      <c r="K5595" s="9">
        <v>0.50019440000000004</v>
      </c>
      <c r="L5595" s="48">
        <f t="shared" si="613"/>
        <v>3.0001943999999998</v>
      </c>
      <c r="M5595" s="9">
        <v>0.54830860000000003</v>
      </c>
      <c r="N5595" s="48">
        <f t="shared" si="614"/>
        <v>3.5483085999999999</v>
      </c>
      <c r="O5595" s="26">
        <v>0.51614570000000004</v>
      </c>
      <c r="P5595" s="93">
        <f t="shared" si="615"/>
        <v>4.0161457</v>
      </c>
    </row>
    <row r="5596" spans="1:16">
      <c r="A5596" s="10">
        <v>3096.6350000000002</v>
      </c>
      <c r="B5596" s="31">
        <v>0.58474020000000004</v>
      </c>
      <c r="C5596" s="9">
        <v>0.58765529999999999</v>
      </c>
      <c r="D5596" s="31">
        <f t="shared" si="609"/>
        <v>1.0876553</v>
      </c>
      <c r="E5596" s="9">
        <v>0.49177660000000001</v>
      </c>
      <c r="F5596" s="31">
        <f t="shared" si="610"/>
        <v>1.4917766000000001</v>
      </c>
      <c r="G5596" s="9">
        <v>0.56190989999999996</v>
      </c>
      <c r="H5596" s="32">
        <f t="shared" si="611"/>
        <v>2.0619098999999999</v>
      </c>
      <c r="I5596" s="9">
        <v>0.53750679999999995</v>
      </c>
      <c r="J5596" s="31">
        <f t="shared" si="612"/>
        <v>2.5375068000000001</v>
      </c>
      <c r="K5596" s="9">
        <v>0.50100560000000005</v>
      </c>
      <c r="L5596" s="48">
        <f t="shared" si="613"/>
        <v>3.0010056000000001</v>
      </c>
      <c r="M5596" s="9">
        <v>0.54908409999999996</v>
      </c>
      <c r="N5596" s="48">
        <f t="shared" si="614"/>
        <v>3.5490841</v>
      </c>
      <c r="O5596" s="26">
        <v>0.51694870000000004</v>
      </c>
      <c r="P5596" s="93">
        <f t="shared" si="615"/>
        <v>4.0169487000000004</v>
      </c>
    </row>
    <row r="5597" spans="1:16">
      <c r="A5597" s="10">
        <v>3097.1179999999999</v>
      </c>
      <c r="B5597" s="31">
        <v>0.58536350000000004</v>
      </c>
      <c r="C5597" s="9">
        <v>0.58826520000000004</v>
      </c>
      <c r="D5597" s="31">
        <f t="shared" si="609"/>
        <v>1.0882651999999999</v>
      </c>
      <c r="E5597" s="9">
        <v>0.49244559999999998</v>
      </c>
      <c r="F5597" s="31">
        <f t="shared" si="610"/>
        <v>1.4924455999999999</v>
      </c>
      <c r="G5597" s="9">
        <v>0.56257950000000001</v>
      </c>
      <c r="H5597" s="32">
        <f t="shared" si="611"/>
        <v>2.0625795</v>
      </c>
      <c r="I5597" s="9">
        <v>0.53812709999999997</v>
      </c>
      <c r="J5597" s="31">
        <f t="shared" si="612"/>
        <v>2.5381271000000001</v>
      </c>
      <c r="K5597" s="9">
        <v>0.50171940000000004</v>
      </c>
      <c r="L5597" s="48">
        <f t="shared" si="613"/>
        <v>3.0017193999999998</v>
      </c>
      <c r="M5597" s="9">
        <v>0.54974650000000003</v>
      </c>
      <c r="N5597" s="48">
        <f t="shared" si="614"/>
        <v>3.5497464999999999</v>
      </c>
      <c r="O5597" s="26">
        <v>0.51766639999999997</v>
      </c>
      <c r="P5597" s="93">
        <f t="shared" si="615"/>
        <v>4.0176663999999995</v>
      </c>
    </row>
    <row r="5598" spans="1:16">
      <c r="A5598" s="10">
        <v>3097.6</v>
      </c>
      <c r="B5598" s="31">
        <v>0.58589219999999997</v>
      </c>
      <c r="C5598" s="9">
        <v>0.58878180000000002</v>
      </c>
      <c r="D5598" s="31">
        <f t="shared" si="609"/>
        <v>1.0887818</v>
      </c>
      <c r="E5598" s="9">
        <v>0.49309259999999999</v>
      </c>
      <c r="F5598" s="31">
        <f t="shared" si="610"/>
        <v>1.4930926</v>
      </c>
      <c r="G5598" s="9">
        <v>0.56320499999999996</v>
      </c>
      <c r="H5598" s="32">
        <f t="shared" si="611"/>
        <v>2.063205</v>
      </c>
      <c r="I5598" s="9">
        <v>0.53863729999999999</v>
      </c>
      <c r="J5598" s="31">
        <f t="shared" si="612"/>
        <v>2.5386373</v>
      </c>
      <c r="K5598" s="9">
        <v>0.50235019999999997</v>
      </c>
      <c r="L5598" s="48">
        <f t="shared" si="613"/>
        <v>3.0023502</v>
      </c>
      <c r="M5598" s="9">
        <v>0.55031410000000003</v>
      </c>
      <c r="N5598" s="48">
        <f t="shared" si="614"/>
        <v>3.5503141</v>
      </c>
      <c r="O5598" s="26">
        <v>0.51830710000000002</v>
      </c>
      <c r="P5598" s="93">
        <f t="shared" si="615"/>
        <v>4.0183071000000004</v>
      </c>
    </row>
    <row r="5599" spans="1:16">
      <c r="A5599" s="10">
        <v>3098.0819999999999</v>
      </c>
      <c r="B5599" s="31">
        <v>0.5863794</v>
      </c>
      <c r="C5599" s="9">
        <v>0.58923239999999999</v>
      </c>
      <c r="D5599" s="31">
        <f t="shared" si="609"/>
        <v>1.0892324</v>
      </c>
      <c r="E5599" s="9">
        <v>0.49373719999999999</v>
      </c>
      <c r="F5599" s="31">
        <f t="shared" si="610"/>
        <v>1.4937372</v>
      </c>
      <c r="G5599" s="9">
        <v>0.56380790000000003</v>
      </c>
      <c r="H5599" s="32">
        <f t="shared" si="611"/>
        <v>2.0638079</v>
      </c>
      <c r="I5599" s="9">
        <v>0.5390992</v>
      </c>
      <c r="J5599" s="31">
        <f t="shared" si="612"/>
        <v>2.5390991999999999</v>
      </c>
      <c r="K5599" s="9">
        <v>0.50293829999999995</v>
      </c>
      <c r="L5599" s="48">
        <f t="shared" si="613"/>
        <v>3.0029382999999998</v>
      </c>
      <c r="M5599" s="9">
        <v>0.55083009999999999</v>
      </c>
      <c r="N5599" s="48">
        <f t="shared" si="614"/>
        <v>3.5508300999999998</v>
      </c>
      <c r="O5599" s="26">
        <v>0.51889470000000004</v>
      </c>
      <c r="P5599" s="93">
        <f t="shared" si="615"/>
        <v>4.0188946999999997</v>
      </c>
    </row>
    <row r="5600" spans="1:16">
      <c r="A5600" s="10">
        <v>3098.5639999999999</v>
      </c>
      <c r="B5600" s="31">
        <v>0.58687860000000003</v>
      </c>
      <c r="C5600" s="9">
        <v>0.58965719999999999</v>
      </c>
      <c r="D5600" s="31">
        <f t="shared" si="609"/>
        <v>1.0896572</v>
      </c>
      <c r="E5600" s="9">
        <v>0.49440000000000001</v>
      </c>
      <c r="F5600" s="31">
        <f t="shared" si="610"/>
        <v>1.4944</v>
      </c>
      <c r="G5600" s="9">
        <v>0.56441350000000001</v>
      </c>
      <c r="H5600" s="32">
        <f t="shared" si="611"/>
        <v>2.0644135000000001</v>
      </c>
      <c r="I5600" s="9">
        <v>0.53958050000000002</v>
      </c>
      <c r="J5600" s="31">
        <f t="shared" si="612"/>
        <v>2.5395805</v>
      </c>
      <c r="K5600" s="9">
        <v>0.50353490000000001</v>
      </c>
      <c r="L5600" s="48">
        <f t="shared" si="613"/>
        <v>3.0035349</v>
      </c>
      <c r="M5600" s="9">
        <v>0.55134649999999996</v>
      </c>
      <c r="N5600" s="48">
        <f t="shared" si="614"/>
        <v>3.5513465000000002</v>
      </c>
      <c r="O5600" s="26">
        <v>0.51946460000000005</v>
      </c>
      <c r="P5600" s="93">
        <f t="shared" si="615"/>
        <v>4.0194646000000001</v>
      </c>
    </row>
    <row r="5601" spans="1:16">
      <c r="A5601" s="10">
        <v>3099.0459999999998</v>
      </c>
      <c r="B5601" s="31">
        <v>0.5874315</v>
      </c>
      <c r="C5601" s="9">
        <v>0.59010059999999998</v>
      </c>
      <c r="D5601" s="31">
        <f t="shared" si="609"/>
        <v>1.0901006</v>
      </c>
      <c r="E5601" s="9">
        <v>0.49509560000000002</v>
      </c>
      <c r="F5601" s="31">
        <f t="shared" si="610"/>
        <v>1.4950956</v>
      </c>
      <c r="G5601" s="9">
        <v>0.56504540000000003</v>
      </c>
      <c r="H5601" s="32">
        <f t="shared" si="611"/>
        <v>2.0650453999999998</v>
      </c>
      <c r="I5601" s="9">
        <v>0.54014150000000005</v>
      </c>
      <c r="J5601" s="31">
        <f t="shared" si="612"/>
        <v>2.5401414999999998</v>
      </c>
      <c r="K5601" s="9">
        <v>0.50418960000000002</v>
      </c>
      <c r="L5601" s="48">
        <f t="shared" si="613"/>
        <v>3.0041896000000001</v>
      </c>
      <c r="M5601" s="9">
        <v>0.55191449999999997</v>
      </c>
      <c r="N5601" s="48">
        <f t="shared" si="614"/>
        <v>3.5519145000000001</v>
      </c>
      <c r="O5601" s="26">
        <v>0.52005219999999996</v>
      </c>
      <c r="P5601" s="93">
        <f t="shared" si="615"/>
        <v>4.0200522000000003</v>
      </c>
    </row>
    <row r="5602" spans="1:16">
      <c r="A5602" s="10">
        <v>3099.5279999999998</v>
      </c>
      <c r="B5602" s="31">
        <v>0.58805289999999999</v>
      </c>
      <c r="C5602" s="9">
        <v>0.5905977</v>
      </c>
      <c r="D5602" s="31">
        <f t="shared" si="609"/>
        <v>1.0905977</v>
      </c>
      <c r="E5602" s="9">
        <v>0.49582609999999999</v>
      </c>
      <c r="F5602" s="31">
        <f t="shared" si="610"/>
        <v>1.4958260999999999</v>
      </c>
      <c r="G5602" s="9">
        <v>0.565716</v>
      </c>
      <c r="H5602" s="32">
        <f t="shared" si="611"/>
        <v>2.0657160000000001</v>
      </c>
      <c r="I5602" s="9">
        <v>0.54081729999999995</v>
      </c>
      <c r="J5602" s="31">
        <f t="shared" si="612"/>
        <v>2.5408173000000001</v>
      </c>
      <c r="K5602" s="9">
        <v>0.50493089999999996</v>
      </c>
      <c r="L5602" s="48">
        <f t="shared" si="613"/>
        <v>3.0049308999999997</v>
      </c>
      <c r="M5602" s="9">
        <v>0.55256870000000002</v>
      </c>
      <c r="N5602" s="48">
        <f t="shared" si="614"/>
        <v>3.5525687000000001</v>
      </c>
      <c r="O5602" s="26">
        <v>0.52068899999999996</v>
      </c>
      <c r="P5602" s="93">
        <f t="shared" si="615"/>
        <v>4.020689</v>
      </c>
    </row>
    <row r="5603" spans="1:16">
      <c r="A5603" s="10">
        <v>3100.01</v>
      </c>
      <c r="B5603" s="31">
        <v>0.58873200000000003</v>
      </c>
      <c r="C5603" s="9">
        <v>0.59116659999999999</v>
      </c>
      <c r="D5603" s="31">
        <f t="shared" si="609"/>
        <v>1.0911666</v>
      </c>
      <c r="E5603" s="9">
        <v>0.49658170000000001</v>
      </c>
      <c r="F5603" s="31">
        <f t="shared" si="610"/>
        <v>1.4965817000000001</v>
      </c>
      <c r="G5603" s="9">
        <v>0.56642700000000001</v>
      </c>
      <c r="H5603" s="32">
        <f t="shared" si="611"/>
        <v>2.066427</v>
      </c>
      <c r="I5603" s="9">
        <v>0.5416126</v>
      </c>
      <c r="J5603" s="31">
        <f t="shared" si="612"/>
        <v>2.5416126000000001</v>
      </c>
      <c r="K5603" s="9">
        <v>0.50576500000000002</v>
      </c>
      <c r="L5603" s="48">
        <f t="shared" si="613"/>
        <v>3.0057650000000002</v>
      </c>
      <c r="M5603" s="9">
        <v>0.55332170000000003</v>
      </c>
      <c r="N5603" s="48">
        <f t="shared" si="614"/>
        <v>3.5533217000000001</v>
      </c>
      <c r="O5603" s="26">
        <v>0.52139089999999999</v>
      </c>
      <c r="P5603" s="93">
        <f t="shared" si="615"/>
        <v>4.0213909000000001</v>
      </c>
    </row>
    <row r="5604" spans="1:16">
      <c r="A5604" s="10">
        <v>3100.4920000000002</v>
      </c>
      <c r="B5604" s="31">
        <v>0.5894452</v>
      </c>
      <c r="C5604" s="9">
        <v>0.59181150000000005</v>
      </c>
      <c r="D5604" s="31">
        <f t="shared" si="609"/>
        <v>1.0918114999999999</v>
      </c>
      <c r="E5604" s="9">
        <v>0.4973495</v>
      </c>
      <c r="F5604" s="31">
        <f t="shared" si="610"/>
        <v>1.4973494999999999</v>
      </c>
      <c r="G5604" s="9">
        <v>0.56717090000000003</v>
      </c>
      <c r="H5604" s="32">
        <f t="shared" si="611"/>
        <v>2.0671708999999998</v>
      </c>
      <c r="I5604" s="9">
        <v>0.54251139999999998</v>
      </c>
      <c r="J5604" s="31">
        <f t="shared" si="612"/>
        <v>2.5425114</v>
      </c>
      <c r="K5604" s="9">
        <v>0.5066754</v>
      </c>
      <c r="L5604" s="48">
        <f t="shared" si="613"/>
        <v>3.0066753999999998</v>
      </c>
      <c r="M5604" s="9">
        <v>0.55416909999999997</v>
      </c>
      <c r="N5604" s="48">
        <f t="shared" si="614"/>
        <v>3.5541691000000002</v>
      </c>
      <c r="O5604" s="26">
        <v>0.52216399999999996</v>
      </c>
      <c r="P5604" s="93">
        <f t="shared" si="615"/>
        <v>4.0221640000000001</v>
      </c>
    </row>
    <row r="5605" spans="1:16">
      <c r="A5605" s="10">
        <v>3100.9749999999999</v>
      </c>
      <c r="B5605" s="31">
        <v>0.59017470000000005</v>
      </c>
      <c r="C5605" s="9">
        <v>0.59252419999999995</v>
      </c>
      <c r="D5605" s="31">
        <f t="shared" si="609"/>
        <v>1.0925241999999999</v>
      </c>
      <c r="E5605" s="9">
        <v>0.49811850000000002</v>
      </c>
      <c r="F5605" s="31">
        <f t="shared" si="610"/>
        <v>1.4981184999999999</v>
      </c>
      <c r="G5605" s="9">
        <v>0.56793519999999997</v>
      </c>
      <c r="H5605" s="32">
        <f t="shared" si="611"/>
        <v>2.0679352</v>
      </c>
      <c r="I5605" s="9">
        <v>0.54348350000000001</v>
      </c>
      <c r="J5605" s="31">
        <f t="shared" si="612"/>
        <v>2.5434834999999998</v>
      </c>
      <c r="K5605" s="9">
        <v>0.50763219999999998</v>
      </c>
      <c r="L5605" s="48">
        <f t="shared" si="613"/>
        <v>3.0076321999999998</v>
      </c>
      <c r="M5605" s="9">
        <v>0.55509189999999997</v>
      </c>
      <c r="N5605" s="48">
        <f t="shared" si="614"/>
        <v>3.5550918999999999</v>
      </c>
      <c r="O5605" s="26">
        <v>0.5229973</v>
      </c>
      <c r="P5605" s="93">
        <f t="shared" si="615"/>
        <v>4.0229973000000001</v>
      </c>
    </row>
    <row r="5606" spans="1:16">
      <c r="A5606" s="10">
        <v>3101.4569999999999</v>
      </c>
      <c r="B5606" s="31">
        <v>0.59091419999999995</v>
      </c>
      <c r="C5606" s="9">
        <v>0.59328990000000004</v>
      </c>
      <c r="D5606" s="31">
        <f t="shared" si="609"/>
        <v>1.0932899</v>
      </c>
      <c r="E5606" s="9">
        <v>0.49888650000000001</v>
      </c>
      <c r="F5606" s="31">
        <f t="shared" si="610"/>
        <v>1.4988865</v>
      </c>
      <c r="G5606" s="9">
        <v>0.56870770000000004</v>
      </c>
      <c r="H5606" s="32">
        <f t="shared" si="611"/>
        <v>2.0687077</v>
      </c>
      <c r="I5606" s="9">
        <v>0.54449800000000004</v>
      </c>
      <c r="J5606" s="31">
        <f t="shared" si="612"/>
        <v>2.5444979999999999</v>
      </c>
      <c r="K5606" s="9">
        <v>0.50860879999999997</v>
      </c>
      <c r="L5606" s="48">
        <f t="shared" si="613"/>
        <v>3.0086088000000002</v>
      </c>
      <c r="M5606" s="9">
        <v>0.55606500000000003</v>
      </c>
      <c r="N5606" s="48">
        <f t="shared" si="614"/>
        <v>3.5560650000000003</v>
      </c>
      <c r="O5606" s="26">
        <v>0.52387379999999995</v>
      </c>
      <c r="P5606" s="93">
        <f t="shared" si="615"/>
        <v>4.0238737999999996</v>
      </c>
    </row>
    <row r="5607" spans="1:16">
      <c r="A5607" s="10">
        <v>3101.9389999999999</v>
      </c>
      <c r="B5607" s="31">
        <v>0.59166879999999999</v>
      </c>
      <c r="C5607" s="9">
        <v>0.59408780000000005</v>
      </c>
      <c r="D5607" s="31">
        <f t="shared" si="609"/>
        <v>1.0940878000000001</v>
      </c>
      <c r="E5607" s="9">
        <v>0.49965579999999998</v>
      </c>
      <c r="F5607" s="31">
        <f t="shared" si="610"/>
        <v>1.4996558</v>
      </c>
      <c r="G5607" s="9">
        <v>0.56947510000000001</v>
      </c>
      <c r="H5607" s="32">
        <f t="shared" si="611"/>
        <v>2.0694751</v>
      </c>
      <c r="I5607" s="9">
        <v>0.5455257</v>
      </c>
      <c r="J5607" s="31">
        <f t="shared" si="612"/>
        <v>2.5455256999999998</v>
      </c>
      <c r="K5607" s="9">
        <v>0.5095807</v>
      </c>
      <c r="L5607" s="48">
        <f t="shared" si="613"/>
        <v>3.0095806999999999</v>
      </c>
      <c r="M5607" s="9">
        <v>0.55705850000000001</v>
      </c>
      <c r="N5607" s="48">
        <f t="shared" si="614"/>
        <v>3.5570585000000001</v>
      </c>
      <c r="O5607" s="26">
        <v>0.52476880000000004</v>
      </c>
      <c r="P5607" s="93">
        <f t="shared" si="615"/>
        <v>4.0247688000000004</v>
      </c>
    </row>
    <row r="5608" spans="1:16">
      <c r="A5608" s="10">
        <v>3102.4209999999998</v>
      </c>
      <c r="B5608" s="31">
        <v>0.59244779999999997</v>
      </c>
      <c r="C5608" s="9">
        <v>0.59489669999999994</v>
      </c>
      <c r="D5608" s="31">
        <f t="shared" si="609"/>
        <v>1.0948967000000001</v>
      </c>
      <c r="E5608" s="9">
        <v>0.50043079999999995</v>
      </c>
      <c r="F5608" s="31">
        <f t="shared" si="610"/>
        <v>1.5004308</v>
      </c>
      <c r="G5608" s="9">
        <v>0.57022569999999995</v>
      </c>
      <c r="H5608" s="32">
        <f t="shared" si="611"/>
        <v>2.0702256999999999</v>
      </c>
      <c r="I5608" s="9">
        <v>0.54654130000000001</v>
      </c>
      <c r="J5608" s="31">
        <f t="shared" si="612"/>
        <v>2.5465412999999999</v>
      </c>
      <c r="K5608" s="9">
        <v>0.51053249999999994</v>
      </c>
      <c r="L5608" s="48">
        <f t="shared" si="613"/>
        <v>3.0105325000000001</v>
      </c>
      <c r="M5608" s="9">
        <v>0.55804010000000004</v>
      </c>
      <c r="N5608" s="48">
        <f t="shared" si="614"/>
        <v>3.5580400999999999</v>
      </c>
      <c r="O5608" s="26">
        <v>0.52565399999999995</v>
      </c>
      <c r="P5608" s="93">
        <f t="shared" si="615"/>
        <v>4.0256540000000003</v>
      </c>
    </row>
    <row r="5609" spans="1:16">
      <c r="A5609" s="10">
        <v>3102.9029999999998</v>
      </c>
      <c r="B5609" s="31">
        <v>0.59324960000000004</v>
      </c>
      <c r="C5609" s="9">
        <v>0.5956958</v>
      </c>
      <c r="D5609" s="31">
        <f t="shared" si="609"/>
        <v>1.0956958000000001</v>
      </c>
      <c r="E5609" s="9">
        <v>0.50121150000000003</v>
      </c>
      <c r="F5609" s="31">
        <f t="shared" si="610"/>
        <v>1.5012115000000001</v>
      </c>
      <c r="G5609" s="9">
        <v>0.57094979999999995</v>
      </c>
      <c r="H5609" s="32">
        <f t="shared" si="611"/>
        <v>2.0709498000000002</v>
      </c>
      <c r="I5609" s="9">
        <v>0.54752389999999995</v>
      </c>
      <c r="J5609" s="31">
        <f t="shared" si="612"/>
        <v>2.5475238999999998</v>
      </c>
      <c r="K5609" s="9">
        <v>0.51145700000000005</v>
      </c>
      <c r="L5609" s="48">
        <f t="shared" si="613"/>
        <v>3.0114570000000001</v>
      </c>
      <c r="M5609" s="9">
        <v>0.55898159999999997</v>
      </c>
      <c r="N5609" s="48">
        <f t="shared" si="614"/>
        <v>3.5589816000000001</v>
      </c>
      <c r="O5609" s="26">
        <v>0.52650759999999996</v>
      </c>
      <c r="P5609" s="93">
        <f t="shared" si="615"/>
        <v>4.0265076000000004</v>
      </c>
    </row>
    <row r="5610" spans="1:16">
      <c r="A5610" s="10">
        <v>3103.3850000000002</v>
      </c>
      <c r="B5610" s="31">
        <v>0.59406040000000004</v>
      </c>
      <c r="C5610" s="9">
        <v>0.59646279999999996</v>
      </c>
      <c r="D5610" s="31">
        <f t="shared" si="609"/>
        <v>1.0964627999999998</v>
      </c>
      <c r="E5610" s="9">
        <v>0.5019884</v>
      </c>
      <c r="F5610" s="31">
        <f t="shared" si="610"/>
        <v>1.5019884000000001</v>
      </c>
      <c r="G5610" s="9">
        <v>0.57164009999999998</v>
      </c>
      <c r="H5610" s="32">
        <f t="shared" si="611"/>
        <v>2.0716400999999998</v>
      </c>
      <c r="I5610" s="9">
        <v>0.54845659999999996</v>
      </c>
      <c r="J5610" s="31">
        <f t="shared" si="612"/>
        <v>2.5484565999999997</v>
      </c>
      <c r="K5610" s="9">
        <v>0.51235229999999998</v>
      </c>
      <c r="L5610" s="48">
        <f t="shared" si="613"/>
        <v>3.0123522999999999</v>
      </c>
      <c r="M5610" s="9">
        <v>0.55985980000000002</v>
      </c>
      <c r="N5610" s="48">
        <f t="shared" si="614"/>
        <v>3.5598597999999999</v>
      </c>
      <c r="O5610" s="26">
        <v>0.52731030000000001</v>
      </c>
      <c r="P5610" s="93">
        <f t="shared" si="615"/>
        <v>4.0273102999999999</v>
      </c>
    </row>
    <row r="5611" spans="1:16">
      <c r="A5611" s="10">
        <v>3103.8670000000002</v>
      </c>
      <c r="B5611" s="31">
        <v>0.59485220000000005</v>
      </c>
      <c r="C5611" s="9">
        <v>0.59718400000000005</v>
      </c>
      <c r="D5611" s="31">
        <f t="shared" si="609"/>
        <v>1.0971839999999999</v>
      </c>
      <c r="E5611" s="9">
        <v>0.50274509999999994</v>
      </c>
      <c r="F5611" s="31">
        <f t="shared" si="610"/>
        <v>1.5027450999999998</v>
      </c>
      <c r="G5611" s="9">
        <v>0.57229359999999996</v>
      </c>
      <c r="H5611" s="32">
        <f t="shared" si="611"/>
        <v>2.0722936000000001</v>
      </c>
      <c r="I5611" s="9">
        <v>0.54932689999999995</v>
      </c>
      <c r="J5611" s="31">
        <f t="shared" si="612"/>
        <v>2.5493269000000001</v>
      </c>
      <c r="K5611" s="9">
        <v>0.51321760000000005</v>
      </c>
      <c r="L5611" s="48">
        <f t="shared" si="613"/>
        <v>3.0132175999999999</v>
      </c>
      <c r="M5611" s="9">
        <v>0.56066439999999995</v>
      </c>
      <c r="N5611" s="48">
        <f t="shared" si="614"/>
        <v>3.5606643999999998</v>
      </c>
      <c r="O5611" s="26">
        <v>0.52805630000000003</v>
      </c>
      <c r="P5611" s="93">
        <f t="shared" si="615"/>
        <v>4.0280563000000003</v>
      </c>
    </row>
    <row r="5612" spans="1:16">
      <c r="A5612" s="10">
        <v>3104.3490000000002</v>
      </c>
      <c r="B5612" s="31">
        <v>0.59559790000000001</v>
      </c>
      <c r="C5612" s="9">
        <v>0.59785060000000001</v>
      </c>
      <c r="D5612" s="31">
        <f t="shared" si="609"/>
        <v>1.0978506000000001</v>
      </c>
      <c r="E5612" s="9">
        <v>0.50346670000000004</v>
      </c>
      <c r="F5612" s="31">
        <f t="shared" si="610"/>
        <v>1.5034667000000002</v>
      </c>
      <c r="G5612" s="9">
        <v>0.57291139999999996</v>
      </c>
      <c r="H5612" s="32">
        <f t="shared" si="611"/>
        <v>2.0729113999999997</v>
      </c>
      <c r="I5612" s="9">
        <v>0.55013160000000005</v>
      </c>
      <c r="J5612" s="31">
        <f t="shared" si="612"/>
        <v>2.5501316000000003</v>
      </c>
      <c r="K5612" s="9">
        <v>0.51405380000000001</v>
      </c>
      <c r="L5612" s="48">
        <f t="shared" si="613"/>
        <v>3.0140538000000001</v>
      </c>
      <c r="M5612" s="9">
        <v>0.5614017</v>
      </c>
      <c r="N5612" s="48">
        <f t="shared" si="614"/>
        <v>3.5614017000000002</v>
      </c>
      <c r="O5612" s="26">
        <v>0.52874719999999997</v>
      </c>
      <c r="P5612" s="93">
        <f t="shared" si="615"/>
        <v>4.0287471999999998</v>
      </c>
    </row>
    <row r="5613" spans="1:16">
      <c r="A5613" s="10">
        <v>3104.8319999999999</v>
      </c>
      <c r="B5613" s="31">
        <v>0.59627540000000001</v>
      </c>
      <c r="C5613" s="9">
        <v>0.59846379999999999</v>
      </c>
      <c r="D5613" s="31">
        <f t="shared" si="609"/>
        <v>1.0984638</v>
      </c>
      <c r="E5613" s="9">
        <v>0.50414300000000001</v>
      </c>
      <c r="F5613" s="31">
        <f t="shared" si="610"/>
        <v>1.504143</v>
      </c>
      <c r="G5613" s="9">
        <v>0.57349939999999999</v>
      </c>
      <c r="H5613" s="32">
        <f t="shared" si="611"/>
        <v>2.0734994000000002</v>
      </c>
      <c r="I5613" s="9">
        <v>0.55087830000000004</v>
      </c>
      <c r="J5613" s="31">
        <f t="shared" si="612"/>
        <v>2.5508782999999999</v>
      </c>
      <c r="K5613" s="9">
        <v>0.51486540000000003</v>
      </c>
      <c r="L5613" s="48">
        <f t="shared" si="613"/>
        <v>3.0148654000000001</v>
      </c>
      <c r="M5613" s="9">
        <v>0.56209359999999997</v>
      </c>
      <c r="N5613" s="48">
        <f t="shared" si="614"/>
        <v>3.5620935999999999</v>
      </c>
      <c r="O5613" s="26">
        <v>0.52939849999999999</v>
      </c>
      <c r="P5613" s="93">
        <f t="shared" si="615"/>
        <v>4.0293985000000001</v>
      </c>
    </row>
    <row r="5614" spans="1:16">
      <c r="A5614" s="10">
        <v>3105.3139999999999</v>
      </c>
      <c r="B5614" s="31">
        <v>0.5968831</v>
      </c>
      <c r="C5614" s="9">
        <v>0.59902920000000004</v>
      </c>
      <c r="D5614" s="31">
        <f t="shared" si="609"/>
        <v>1.0990291999999999</v>
      </c>
      <c r="E5614" s="9">
        <v>0.50477700000000003</v>
      </c>
      <c r="F5614" s="31">
        <f t="shared" si="610"/>
        <v>1.504777</v>
      </c>
      <c r="G5614" s="9">
        <v>0.57406489999999999</v>
      </c>
      <c r="H5614" s="32">
        <f t="shared" si="611"/>
        <v>2.0740648999999998</v>
      </c>
      <c r="I5614" s="9">
        <v>0.5515835</v>
      </c>
      <c r="J5614" s="31">
        <f t="shared" si="612"/>
        <v>2.5515835</v>
      </c>
      <c r="K5614" s="9">
        <v>0.51565620000000001</v>
      </c>
      <c r="L5614" s="48">
        <f t="shared" si="613"/>
        <v>3.0156562</v>
      </c>
      <c r="M5614" s="9">
        <v>0.56276910000000002</v>
      </c>
      <c r="N5614" s="48">
        <f t="shared" si="614"/>
        <v>3.5627691000000001</v>
      </c>
      <c r="O5614" s="26">
        <v>0.53002740000000004</v>
      </c>
      <c r="P5614" s="93">
        <f t="shared" si="615"/>
        <v>4.0300273999999998</v>
      </c>
    </row>
    <row r="5615" spans="1:16">
      <c r="A5615" s="10">
        <v>3105.7959999999998</v>
      </c>
      <c r="B5615" s="31">
        <v>0.59743270000000004</v>
      </c>
      <c r="C5615" s="9">
        <v>0.59955599999999998</v>
      </c>
      <c r="D5615" s="31">
        <f t="shared" si="609"/>
        <v>1.099556</v>
      </c>
      <c r="E5615" s="9">
        <v>0.50538439999999996</v>
      </c>
      <c r="F5615" s="31">
        <f t="shared" si="610"/>
        <v>1.5053844000000001</v>
      </c>
      <c r="G5615" s="9">
        <v>0.57461390000000001</v>
      </c>
      <c r="H5615" s="32">
        <f t="shared" si="611"/>
        <v>2.0746139000000001</v>
      </c>
      <c r="I5615" s="9">
        <v>0.55226609999999998</v>
      </c>
      <c r="J5615" s="31">
        <f t="shared" si="612"/>
        <v>2.5522660999999998</v>
      </c>
      <c r="K5615" s="9">
        <v>0.5164301</v>
      </c>
      <c r="L5615" s="48">
        <f t="shared" si="613"/>
        <v>3.0164301</v>
      </c>
      <c r="M5615" s="9">
        <v>0.5634536</v>
      </c>
      <c r="N5615" s="48">
        <f t="shared" si="614"/>
        <v>3.5634535999999999</v>
      </c>
      <c r="O5615" s="26">
        <v>0.5306516</v>
      </c>
      <c r="P5615" s="93">
        <f t="shared" si="615"/>
        <v>4.0306515999999997</v>
      </c>
    </row>
    <row r="5616" spans="1:16">
      <c r="A5616" s="10">
        <v>3106.2779999999998</v>
      </c>
      <c r="B5616" s="31">
        <v>0.59794939999999996</v>
      </c>
      <c r="C5616" s="9">
        <v>0.60005359999999996</v>
      </c>
      <c r="D5616" s="31">
        <f t="shared" si="609"/>
        <v>1.1000535999999999</v>
      </c>
      <c r="E5616" s="9">
        <v>0.50598949999999998</v>
      </c>
      <c r="F5616" s="31">
        <f t="shared" si="610"/>
        <v>1.5059895000000001</v>
      </c>
      <c r="G5616" s="9">
        <v>0.57514949999999998</v>
      </c>
      <c r="H5616" s="32">
        <f t="shared" si="611"/>
        <v>2.0751495000000002</v>
      </c>
      <c r="I5616" s="9">
        <v>0.55294600000000005</v>
      </c>
      <c r="J5616" s="31">
        <f t="shared" si="612"/>
        <v>2.5529459999999999</v>
      </c>
      <c r="K5616" s="9">
        <v>0.51718660000000005</v>
      </c>
      <c r="L5616" s="48">
        <f t="shared" si="613"/>
        <v>3.0171866000000001</v>
      </c>
      <c r="M5616" s="9">
        <v>0.56416370000000005</v>
      </c>
      <c r="N5616" s="48">
        <f t="shared" si="614"/>
        <v>3.5641636999999999</v>
      </c>
      <c r="O5616" s="26">
        <v>0.5312867</v>
      </c>
      <c r="P5616" s="93">
        <f t="shared" si="615"/>
        <v>4.0312866999999999</v>
      </c>
    </row>
    <row r="5617" spans="1:16">
      <c r="A5617" s="10">
        <v>3106.76</v>
      </c>
      <c r="B5617" s="31">
        <v>0.59845720000000002</v>
      </c>
      <c r="C5617" s="9">
        <v>0.60053219999999996</v>
      </c>
      <c r="D5617" s="31">
        <f t="shared" si="609"/>
        <v>1.1005322</v>
      </c>
      <c r="E5617" s="9">
        <v>0.50661809999999996</v>
      </c>
      <c r="F5617" s="31">
        <f t="shared" si="610"/>
        <v>1.5066180999999998</v>
      </c>
      <c r="G5617" s="9">
        <v>0.5756751</v>
      </c>
      <c r="H5617" s="32">
        <f t="shared" si="611"/>
        <v>2.0756750999999998</v>
      </c>
      <c r="I5617" s="9">
        <v>0.5536354</v>
      </c>
      <c r="J5617" s="31">
        <f t="shared" si="612"/>
        <v>2.5536354000000001</v>
      </c>
      <c r="K5617" s="9">
        <v>0.51791989999999999</v>
      </c>
      <c r="L5617" s="48">
        <f t="shared" si="613"/>
        <v>3.0179198999999999</v>
      </c>
      <c r="M5617" s="9">
        <v>0.5648976</v>
      </c>
      <c r="N5617" s="48">
        <f t="shared" si="614"/>
        <v>3.5648976000000001</v>
      </c>
      <c r="O5617" s="26">
        <v>0.53194229999999998</v>
      </c>
      <c r="P5617" s="93">
        <f t="shared" si="615"/>
        <v>4.0319422999999999</v>
      </c>
    </row>
    <row r="5618" spans="1:16">
      <c r="A5618" s="10">
        <v>3107.2420000000002</v>
      </c>
      <c r="B5618" s="31">
        <v>0.59897679999999998</v>
      </c>
      <c r="C5618" s="9">
        <v>0.60100480000000001</v>
      </c>
      <c r="D5618" s="31">
        <f t="shared" si="609"/>
        <v>1.1010048000000001</v>
      </c>
      <c r="E5618" s="9">
        <v>0.50729000000000002</v>
      </c>
      <c r="F5618" s="31">
        <f t="shared" si="610"/>
        <v>1.50729</v>
      </c>
      <c r="G5618" s="9">
        <v>0.57619580000000004</v>
      </c>
      <c r="H5618" s="32">
        <f t="shared" si="611"/>
        <v>2.0761957999999998</v>
      </c>
      <c r="I5618" s="9">
        <v>0.55434050000000001</v>
      </c>
      <c r="J5618" s="31">
        <f t="shared" si="612"/>
        <v>2.5543404999999999</v>
      </c>
      <c r="K5618" s="9">
        <v>0.5186267</v>
      </c>
      <c r="L5618" s="48">
        <f t="shared" si="613"/>
        <v>3.0186267</v>
      </c>
      <c r="M5618" s="9">
        <v>0.56564619999999999</v>
      </c>
      <c r="N5618" s="48">
        <f t="shared" si="614"/>
        <v>3.5656461999999998</v>
      </c>
      <c r="O5618" s="26">
        <v>0.53262540000000003</v>
      </c>
      <c r="P5618" s="93">
        <f t="shared" si="615"/>
        <v>4.0326253999999997</v>
      </c>
    </row>
    <row r="5619" spans="1:16">
      <c r="A5619" s="10">
        <v>3107.7240000000002</v>
      </c>
      <c r="B5619" s="31">
        <v>0.59952539999999999</v>
      </c>
      <c r="C5619" s="9">
        <v>0.60149050000000004</v>
      </c>
      <c r="D5619" s="31">
        <f t="shared" si="609"/>
        <v>1.1014905000000002</v>
      </c>
      <c r="E5619" s="9">
        <v>0.50801499999999999</v>
      </c>
      <c r="F5619" s="31">
        <f t="shared" si="610"/>
        <v>1.5080149999999999</v>
      </c>
      <c r="G5619" s="9">
        <v>0.57672690000000004</v>
      </c>
      <c r="H5619" s="32">
        <f t="shared" si="611"/>
        <v>2.0767269000000002</v>
      </c>
      <c r="I5619" s="9">
        <v>0.55506710000000004</v>
      </c>
      <c r="J5619" s="31">
        <f t="shared" si="612"/>
        <v>2.5550671</v>
      </c>
      <c r="K5619" s="9">
        <v>0.51930719999999997</v>
      </c>
      <c r="L5619" s="48">
        <f t="shared" si="613"/>
        <v>3.0193072000000001</v>
      </c>
      <c r="M5619" s="9">
        <v>0.56639620000000002</v>
      </c>
      <c r="N5619" s="48">
        <f t="shared" si="614"/>
        <v>3.5663961999999998</v>
      </c>
      <c r="O5619" s="26">
        <v>0.53334119999999996</v>
      </c>
      <c r="P5619" s="93">
        <f t="shared" si="615"/>
        <v>4.0333411999999997</v>
      </c>
    </row>
    <row r="5620" spans="1:16">
      <c r="A5620" s="10">
        <v>3108.2060000000001</v>
      </c>
      <c r="B5620" s="31">
        <v>0.60011490000000001</v>
      </c>
      <c r="C5620" s="9">
        <v>0.60201689999999997</v>
      </c>
      <c r="D5620" s="31">
        <f t="shared" si="609"/>
        <v>1.1020169</v>
      </c>
      <c r="E5620" s="9">
        <v>0.50879419999999997</v>
      </c>
      <c r="F5620" s="31">
        <f t="shared" si="610"/>
        <v>1.5087942000000001</v>
      </c>
      <c r="G5620" s="9">
        <v>0.57728990000000002</v>
      </c>
      <c r="H5620" s="32">
        <f t="shared" si="611"/>
        <v>2.0772899000000002</v>
      </c>
      <c r="I5620" s="9">
        <v>0.55581919999999996</v>
      </c>
      <c r="J5620" s="31">
        <f t="shared" si="612"/>
        <v>2.5558192000000002</v>
      </c>
      <c r="K5620" s="9">
        <v>0.51996989999999998</v>
      </c>
      <c r="L5620" s="48">
        <f t="shared" si="613"/>
        <v>3.0199699</v>
      </c>
      <c r="M5620" s="9">
        <v>0.56714620000000004</v>
      </c>
      <c r="N5620" s="48">
        <f t="shared" si="614"/>
        <v>3.5671461999999998</v>
      </c>
      <c r="O5620" s="26">
        <v>0.53409700000000004</v>
      </c>
      <c r="P5620" s="93">
        <f t="shared" si="615"/>
        <v>4.034097</v>
      </c>
    </row>
    <row r="5621" spans="1:16">
      <c r="A5621" s="10">
        <v>3108.6880000000001</v>
      </c>
      <c r="B5621" s="31">
        <v>0.60075780000000001</v>
      </c>
      <c r="C5621" s="9">
        <v>0.60261149999999997</v>
      </c>
      <c r="D5621" s="31">
        <f t="shared" si="609"/>
        <v>1.1026115000000001</v>
      </c>
      <c r="E5621" s="9">
        <v>0.50961659999999998</v>
      </c>
      <c r="F5621" s="31">
        <f t="shared" si="610"/>
        <v>1.5096166</v>
      </c>
      <c r="G5621" s="9">
        <v>0.57791329999999996</v>
      </c>
      <c r="H5621" s="32">
        <f t="shared" si="611"/>
        <v>2.0779133000000001</v>
      </c>
      <c r="I5621" s="9">
        <v>0.55660529999999997</v>
      </c>
      <c r="J5621" s="31">
        <f t="shared" si="612"/>
        <v>2.5566053000000002</v>
      </c>
      <c r="K5621" s="9">
        <v>0.52063669999999995</v>
      </c>
      <c r="L5621" s="48">
        <f t="shared" si="613"/>
        <v>3.0206366999999998</v>
      </c>
      <c r="M5621" s="9">
        <v>0.56790569999999996</v>
      </c>
      <c r="N5621" s="48">
        <f t="shared" si="614"/>
        <v>3.5679056999999998</v>
      </c>
      <c r="O5621" s="26">
        <v>0.53489770000000003</v>
      </c>
      <c r="P5621" s="93">
        <f t="shared" si="615"/>
        <v>4.0348977000000001</v>
      </c>
    </row>
    <row r="5622" spans="1:16">
      <c r="A5622" s="10">
        <v>3109.1709999999998</v>
      </c>
      <c r="B5622" s="31">
        <v>0.60146489999999997</v>
      </c>
      <c r="C5622" s="9">
        <v>0.603298</v>
      </c>
      <c r="D5622" s="31">
        <f t="shared" si="609"/>
        <v>1.1032980000000001</v>
      </c>
      <c r="E5622" s="9">
        <v>0.51046599999999998</v>
      </c>
      <c r="F5622" s="31">
        <f t="shared" si="610"/>
        <v>1.5104660000000001</v>
      </c>
      <c r="G5622" s="9">
        <v>0.57862000000000002</v>
      </c>
      <c r="H5622" s="32">
        <f t="shared" si="611"/>
        <v>2.0786199999999999</v>
      </c>
      <c r="I5622" s="9">
        <v>0.55743220000000004</v>
      </c>
      <c r="J5622" s="31">
        <f t="shared" si="612"/>
        <v>2.5574322</v>
      </c>
      <c r="K5622" s="9">
        <v>0.5213333</v>
      </c>
      <c r="L5622" s="48">
        <f t="shared" si="613"/>
        <v>3.0213333000000002</v>
      </c>
      <c r="M5622" s="9">
        <v>0.56869539999999996</v>
      </c>
      <c r="N5622" s="48">
        <f t="shared" si="614"/>
        <v>3.5686954000000002</v>
      </c>
      <c r="O5622" s="26">
        <v>0.53573999999999999</v>
      </c>
      <c r="P5622" s="93">
        <f t="shared" si="615"/>
        <v>4.0357399999999997</v>
      </c>
    </row>
    <row r="5623" spans="1:16">
      <c r="A5623" s="10">
        <v>3109.6529999999998</v>
      </c>
      <c r="B5623" s="31">
        <v>0.60223959999999999</v>
      </c>
      <c r="C5623" s="9">
        <v>0.60408360000000005</v>
      </c>
      <c r="D5623" s="31">
        <f t="shared" si="609"/>
        <v>1.1040836000000001</v>
      </c>
      <c r="E5623" s="9">
        <v>0.51132310000000003</v>
      </c>
      <c r="F5623" s="31">
        <f t="shared" si="610"/>
        <v>1.5113231</v>
      </c>
      <c r="G5623" s="9">
        <v>0.57941900000000002</v>
      </c>
      <c r="H5623" s="32">
        <f t="shared" si="611"/>
        <v>2.0794190000000001</v>
      </c>
      <c r="I5623" s="9">
        <v>0.5583013</v>
      </c>
      <c r="J5623" s="31">
        <f t="shared" si="612"/>
        <v>2.5583013000000001</v>
      </c>
      <c r="K5623" s="9">
        <v>0.52208310000000002</v>
      </c>
      <c r="L5623" s="48">
        <f t="shared" si="613"/>
        <v>3.0220831000000001</v>
      </c>
      <c r="M5623" s="9">
        <v>0.56953069999999995</v>
      </c>
      <c r="N5623" s="48">
        <f t="shared" si="614"/>
        <v>3.5695307000000001</v>
      </c>
      <c r="O5623" s="26">
        <v>0.53661490000000001</v>
      </c>
      <c r="P5623" s="93">
        <f t="shared" si="615"/>
        <v>4.0366149</v>
      </c>
    </row>
    <row r="5624" spans="1:16">
      <c r="A5624" s="10">
        <v>3110.1350000000002</v>
      </c>
      <c r="B5624" s="31">
        <v>0.60307279999999996</v>
      </c>
      <c r="C5624" s="9">
        <v>0.60494919999999996</v>
      </c>
      <c r="D5624" s="31">
        <f t="shared" si="609"/>
        <v>1.1049492000000001</v>
      </c>
      <c r="E5624" s="9">
        <v>0.51216450000000002</v>
      </c>
      <c r="F5624" s="31">
        <f t="shared" si="610"/>
        <v>1.5121644999999999</v>
      </c>
      <c r="G5624" s="9">
        <v>0.58029540000000002</v>
      </c>
      <c r="H5624" s="32">
        <f t="shared" si="611"/>
        <v>2.0802953999999998</v>
      </c>
      <c r="I5624" s="9">
        <v>0.55920210000000004</v>
      </c>
      <c r="J5624" s="31">
        <f t="shared" si="612"/>
        <v>2.5592021000000003</v>
      </c>
      <c r="K5624" s="9">
        <v>0.52289540000000001</v>
      </c>
      <c r="L5624" s="48">
        <f t="shared" si="613"/>
        <v>3.0228953999999999</v>
      </c>
      <c r="M5624" s="9">
        <v>0.57041540000000002</v>
      </c>
      <c r="N5624" s="48">
        <f t="shared" si="614"/>
        <v>3.5704153999999999</v>
      </c>
      <c r="O5624" s="26">
        <v>0.53749999999999998</v>
      </c>
      <c r="P5624" s="93">
        <f t="shared" si="615"/>
        <v>4.0374999999999996</v>
      </c>
    </row>
    <row r="5625" spans="1:16">
      <c r="A5625" s="10">
        <v>3110.6170000000002</v>
      </c>
      <c r="B5625" s="31">
        <v>0.60393600000000003</v>
      </c>
      <c r="C5625" s="9">
        <v>0.60585549999999999</v>
      </c>
      <c r="D5625" s="31">
        <f t="shared" si="609"/>
        <v>1.1058555000000001</v>
      </c>
      <c r="E5625" s="9">
        <v>0.51296710000000001</v>
      </c>
      <c r="F5625" s="31">
        <f t="shared" si="610"/>
        <v>1.5129671</v>
      </c>
      <c r="G5625" s="9">
        <v>0.58120890000000003</v>
      </c>
      <c r="H5625" s="32">
        <f t="shared" si="611"/>
        <v>2.0812089</v>
      </c>
      <c r="I5625" s="9">
        <v>0.5601081</v>
      </c>
      <c r="J5625" s="31">
        <f t="shared" si="612"/>
        <v>2.5601080999999999</v>
      </c>
      <c r="K5625" s="9">
        <v>0.52375780000000005</v>
      </c>
      <c r="L5625" s="48">
        <f t="shared" si="613"/>
        <v>3.0237578000000003</v>
      </c>
      <c r="M5625" s="9">
        <v>0.57133</v>
      </c>
      <c r="N5625" s="48">
        <f t="shared" si="614"/>
        <v>3.5713300000000001</v>
      </c>
      <c r="O5625" s="26">
        <v>0.53836390000000001</v>
      </c>
      <c r="P5625" s="93">
        <f t="shared" si="615"/>
        <v>4.0383639000000002</v>
      </c>
    </row>
    <row r="5626" spans="1:16">
      <c r="A5626" s="10">
        <v>3111.0990000000002</v>
      </c>
      <c r="B5626" s="31">
        <v>0.60478869999999996</v>
      </c>
      <c r="C5626" s="9">
        <v>0.60675120000000005</v>
      </c>
      <c r="D5626" s="31">
        <f t="shared" si="609"/>
        <v>1.1067512000000002</v>
      </c>
      <c r="E5626" s="9">
        <v>0.51371359999999999</v>
      </c>
      <c r="F5626" s="31">
        <f t="shared" si="610"/>
        <v>1.5137136</v>
      </c>
      <c r="G5626" s="9">
        <v>0.58210600000000001</v>
      </c>
      <c r="H5626" s="32">
        <f t="shared" si="611"/>
        <v>2.082106</v>
      </c>
      <c r="I5626" s="9">
        <v>0.56098749999999997</v>
      </c>
      <c r="J5626" s="31">
        <f t="shared" si="612"/>
        <v>2.5609875</v>
      </c>
      <c r="K5626" s="9">
        <v>0.52463990000000005</v>
      </c>
      <c r="L5626" s="48">
        <f t="shared" si="613"/>
        <v>3.0246398999999999</v>
      </c>
      <c r="M5626" s="9">
        <v>0.57223979999999997</v>
      </c>
      <c r="N5626" s="48">
        <f t="shared" si="614"/>
        <v>3.5722398000000002</v>
      </c>
      <c r="O5626" s="26">
        <v>0.5391764</v>
      </c>
      <c r="P5626" s="93">
        <f t="shared" si="615"/>
        <v>4.0391763999999997</v>
      </c>
    </row>
    <row r="5627" spans="1:16">
      <c r="A5627" s="10">
        <v>3111.5810000000001</v>
      </c>
      <c r="B5627" s="31">
        <v>0.60558469999999998</v>
      </c>
      <c r="C5627" s="9">
        <v>0.60758420000000002</v>
      </c>
      <c r="D5627" s="31">
        <f t="shared" si="609"/>
        <v>1.1075842</v>
      </c>
      <c r="E5627" s="9">
        <v>0.51439190000000001</v>
      </c>
      <c r="F5627" s="31">
        <f t="shared" si="610"/>
        <v>1.5143919000000001</v>
      </c>
      <c r="G5627" s="9">
        <v>0.58292999999999995</v>
      </c>
      <c r="H5627" s="32">
        <f t="shared" si="611"/>
        <v>2.0829300000000002</v>
      </c>
      <c r="I5627" s="9">
        <v>0.56180600000000003</v>
      </c>
      <c r="J5627" s="31">
        <f t="shared" si="612"/>
        <v>2.5618059999999998</v>
      </c>
      <c r="K5627" s="9">
        <v>0.52549789999999996</v>
      </c>
      <c r="L5627" s="48">
        <f t="shared" si="613"/>
        <v>3.0254979</v>
      </c>
      <c r="M5627" s="9">
        <v>0.57310369999999999</v>
      </c>
      <c r="N5627" s="48">
        <f t="shared" si="614"/>
        <v>3.5731036999999999</v>
      </c>
      <c r="O5627" s="26">
        <v>0.53991409999999995</v>
      </c>
      <c r="P5627" s="93">
        <f t="shared" si="615"/>
        <v>4.0399140999999998</v>
      </c>
    </row>
    <row r="5628" spans="1:16">
      <c r="A5628" s="10">
        <v>3112.0630000000001</v>
      </c>
      <c r="B5628" s="31">
        <v>0.60628709999999997</v>
      </c>
      <c r="C5628" s="9">
        <v>0.60831820000000003</v>
      </c>
      <c r="D5628" s="31">
        <f t="shared" si="609"/>
        <v>1.1083182</v>
      </c>
      <c r="E5628" s="9">
        <v>0.51500060000000003</v>
      </c>
      <c r="F5628" s="31">
        <f t="shared" si="610"/>
        <v>1.5150006</v>
      </c>
      <c r="G5628" s="9">
        <v>0.58363710000000002</v>
      </c>
      <c r="H5628" s="32">
        <f t="shared" si="611"/>
        <v>2.0836370999999998</v>
      </c>
      <c r="I5628" s="9">
        <v>0.56254110000000002</v>
      </c>
      <c r="J5628" s="31">
        <f t="shared" si="612"/>
        <v>2.5625410999999998</v>
      </c>
      <c r="K5628" s="9">
        <v>0.52629040000000005</v>
      </c>
      <c r="L5628" s="48">
        <f t="shared" si="613"/>
        <v>3.0262904000000002</v>
      </c>
      <c r="M5628" s="9">
        <v>0.57388879999999998</v>
      </c>
      <c r="N5628" s="48">
        <f t="shared" si="614"/>
        <v>3.5738887999999998</v>
      </c>
      <c r="O5628" s="26">
        <v>0.54057010000000005</v>
      </c>
      <c r="P5628" s="93">
        <f t="shared" si="615"/>
        <v>4.0405701000000001</v>
      </c>
    </row>
    <row r="5629" spans="1:16">
      <c r="A5629" s="10">
        <v>3112.5450000000001</v>
      </c>
      <c r="B5629" s="31">
        <v>0.60687950000000002</v>
      </c>
      <c r="C5629" s="9">
        <v>0.60893980000000003</v>
      </c>
      <c r="D5629" s="31">
        <f t="shared" si="609"/>
        <v>1.1089397999999999</v>
      </c>
      <c r="E5629" s="9">
        <v>0.51555099999999998</v>
      </c>
      <c r="F5629" s="31">
        <f t="shared" si="610"/>
        <v>1.5155509999999999</v>
      </c>
      <c r="G5629" s="9">
        <v>0.58420989999999995</v>
      </c>
      <c r="H5629" s="32">
        <f t="shared" si="611"/>
        <v>2.0842098999999998</v>
      </c>
      <c r="I5629" s="9">
        <v>0.56318889999999999</v>
      </c>
      <c r="J5629" s="31">
        <f t="shared" si="612"/>
        <v>2.5631889000000001</v>
      </c>
      <c r="K5629" s="9">
        <v>0.5269914</v>
      </c>
      <c r="L5629" s="48">
        <f t="shared" si="613"/>
        <v>3.0269914</v>
      </c>
      <c r="M5629" s="9">
        <v>0.57458670000000001</v>
      </c>
      <c r="N5629" s="48">
        <f t="shared" si="614"/>
        <v>3.5745867000000002</v>
      </c>
      <c r="O5629" s="26">
        <v>0.54115190000000002</v>
      </c>
      <c r="P5629" s="93">
        <f t="shared" si="615"/>
        <v>4.0411519</v>
      </c>
    </row>
    <row r="5630" spans="1:16">
      <c r="A5630" s="10">
        <v>3113.0279999999998</v>
      </c>
      <c r="B5630" s="31">
        <v>0.60736769999999995</v>
      </c>
      <c r="C5630" s="9">
        <v>0.60945859999999996</v>
      </c>
      <c r="D5630" s="31">
        <f t="shared" si="609"/>
        <v>1.1094586</v>
      </c>
      <c r="E5630" s="9">
        <v>0.51606229999999997</v>
      </c>
      <c r="F5630" s="31">
        <f t="shared" si="610"/>
        <v>1.5160623</v>
      </c>
      <c r="G5630" s="9">
        <v>0.58466019999999996</v>
      </c>
      <c r="H5630" s="32">
        <f t="shared" si="611"/>
        <v>2.0846602000000001</v>
      </c>
      <c r="I5630" s="9">
        <v>0.56376139999999997</v>
      </c>
      <c r="J5630" s="31">
        <f t="shared" si="612"/>
        <v>2.5637613999999997</v>
      </c>
      <c r="K5630" s="9">
        <v>0.52759900000000004</v>
      </c>
      <c r="L5630" s="48">
        <f t="shared" si="613"/>
        <v>3.0275989999999999</v>
      </c>
      <c r="M5630" s="9">
        <v>0.5752102</v>
      </c>
      <c r="N5630" s="48">
        <f t="shared" si="614"/>
        <v>3.5752101999999999</v>
      </c>
      <c r="O5630" s="26">
        <v>0.54168090000000002</v>
      </c>
      <c r="P5630" s="93">
        <f t="shared" si="615"/>
        <v>4.0416809000000002</v>
      </c>
    </row>
    <row r="5631" spans="1:16">
      <c r="A5631" s="10">
        <v>3113.51</v>
      </c>
      <c r="B5631" s="31">
        <v>0.60777879999999995</v>
      </c>
      <c r="C5631" s="9">
        <v>0.60989649999999995</v>
      </c>
      <c r="D5631" s="31">
        <f t="shared" si="609"/>
        <v>1.1098965000000001</v>
      </c>
      <c r="E5631" s="9">
        <v>0.51655879999999998</v>
      </c>
      <c r="F5631" s="31">
        <f t="shared" si="610"/>
        <v>1.5165587999999999</v>
      </c>
      <c r="G5631" s="9">
        <v>0.58502410000000005</v>
      </c>
      <c r="H5631" s="32">
        <f t="shared" si="611"/>
        <v>2.0850241</v>
      </c>
      <c r="I5631" s="9">
        <v>0.56428179999999994</v>
      </c>
      <c r="J5631" s="31">
        <f t="shared" si="612"/>
        <v>2.5642817999999998</v>
      </c>
      <c r="K5631" s="9">
        <v>0.52813239999999995</v>
      </c>
      <c r="L5631" s="48">
        <f t="shared" si="613"/>
        <v>3.0281324000000001</v>
      </c>
      <c r="M5631" s="9">
        <v>0.57579080000000005</v>
      </c>
      <c r="N5631" s="48">
        <f t="shared" si="614"/>
        <v>3.5757908</v>
      </c>
      <c r="O5631" s="26">
        <v>0.542184</v>
      </c>
      <c r="P5631" s="93">
        <f t="shared" si="615"/>
        <v>4.0421839999999998</v>
      </c>
    </row>
    <row r="5632" spans="1:16">
      <c r="A5632" s="10">
        <v>3113.9920000000002</v>
      </c>
      <c r="B5632" s="31">
        <v>0.60814710000000005</v>
      </c>
      <c r="C5632" s="9">
        <v>0.61028150000000003</v>
      </c>
      <c r="D5632" s="31">
        <f t="shared" si="609"/>
        <v>1.1102815000000001</v>
      </c>
      <c r="E5632" s="9">
        <v>0.51706110000000005</v>
      </c>
      <c r="F5632" s="31">
        <f t="shared" si="610"/>
        <v>1.5170611000000001</v>
      </c>
      <c r="G5632" s="9">
        <v>0.58534900000000001</v>
      </c>
      <c r="H5632" s="32">
        <f t="shared" si="611"/>
        <v>2.0853489999999999</v>
      </c>
      <c r="I5632" s="9">
        <v>0.5647759</v>
      </c>
      <c r="J5632" s="31">
        <f t="shared" si="612"/>
        <v>2.5647758999999999</v>
      </c>
      <c r="K5632" s="9">
        <v>0.52862640000000005</v>
      </c>
      <c r="L5632" s="48">
        <f t="shared" si="613"/>
        <v>3.0286264000000003</v>
      </c>
      <c r="M5632" s="9">
        <v>0.57636050000000005</v>
      </c>
      <c r="N5632" s="48">
        <f t="shared" si="614"/>
        <v>3.5763604999999998</v>
      </c>
      <c r="O5632" s="26">
        <v>0.54268590000000005</v>
      </c>
      <c r="P5632" s="93">
        <f t="shared" si="615"/>
        <v>4.0426859000000004</v>
      </c>
    </row>
    <row r="5633" spans="1:16">
      <c r="A5633" s="10">
        <v>3114.4740000000002</v>
      </c>
      <c r="B5633" s="31">
        <v>0.60850780000000004</v>
      </c>
      <c r="C5633" s="9">
        <v>0.61063800000000001</v>
      </c>
      <c r="D5633" s="31">
        <f t="shared" si="609"/>
        <v>1.110638</v>
      </c>
      <c r="E5633" s="9">
        <v>0.51758409999999999</v>
      </c>
      <c r="F5633" s="31">
        <f t="shared" si="610"/>
        <v>1.5175841000000001</v>
      </c>
      <c r="G5633" s="9">
        <v>0.58568699999999996</v>
      </c>
      <c r="H5633" s="32">
        <f t="shared" si="611"/>
        <v>2.0856870000000001</v>
      </c>
      <c r="I5633" s="9">
        <v>0.56526399999999999</v>
      </c>
      <c r="J5633" s="31">
        <f t="shared" si="612"/>
        <v>2.565264</v>
      </c>
      <c r="K5633" s="9">
        <v>0.52912000000000003</v>
      </c>
      <c r="L5633" s="48">
        <f t="shared" si="613"/>
        <v>3.0291199999999998</v>
      </c>
      <c r="M5633" s="9">
        <v>0.57694710000000005</v>
      </c>
      <c r="N5633" s="48">
        <f t="shared" si="614"/>
        <v>3.5769470999999999</v>
      </c>
      <c r="O5633" s="26">
        <v>0.5432051</v>
      </c>
      <c r="P5633" s="93">
        <f t="shared" si="615"/>
        <v>4.0432050999999998</v>
      </c>
    </row>
    <row r="5634" spans="1:16">
      <c r="A5634" s="10">
        <v>3114.9560000000001</v>
      </c>
      <c r="B5634" s="31">
        <v>0.60888889999999996</v>
      </c>
      <c r="C5634" s="9">
        <v>0.61098779999999997</v>
      </c>
      <c r="D5634" s="31">
        <f t="shared" si="609"/>
        <v>1.1109878</v>
      </c>
      <c r="E5634" s="9">
        <v>0.51813439999999999</v>
      </c>
      <c r="F5634" s="31">
        <f t="shared" si="610"/>
        <v>1.5181344000000001</v>
      </c>
      <c r="G5634" s="9">
        <v>0.58608099999999996</v>
      </c>
      <c r="H5634" s="32">
        <f t="shared" si="611"/>
        <v>2.0860810000000001</v>
      </c>
      <c r="I5634" s="9">
        <v>0.56575929999999997</v>
      </c>
      <c r="J5634" s="31">
        <f t="shared" si="612"/>
        <v>2.5657592999999999</v>
      </c>
      <c r="K5634" s="9">
        <v>0.52964940000000005</v>
      </c>
      <c r="L5634" s="48">
        <f t="shared" si="613"/>
        <v>3.0296494000000003</v>
      </c>
      <c r="M5634" s="9">
        <v>0.57756099999999999</v>
      </c>
      <c r="N5634" s="48">
        <f t="shared" si="614"/>
        <v>3.5775610000000002</v>
      </c>
      <c r="O5634" s="26">
        <v>0.54375620000000002</v>
      </c>
      <c r="P5634" s="93">
        <f t="shared" si="615"/>
        <v>4.0437561999999998</v>
      </c>
    </row>
    <row r="5635" spans="1:16">
      <c r="A5635" s="10">
        <v>3115.4380000000001</v>
      </c>
      <c r="B5635" s="31">
        <v>0.60930530000000005</v>
      </c>
      <c r="C5635" s="9">
        <v>0.61135119999999998</v>
      </c>
      <c r="D5635" s="31">
        <f t="shared" ref="D5635:D5698" si="616">C5635+0.5</f>
        <v>1.1113512000000001</v>
      </c>
      <c r="E5635" s="9">
        <v>0.51871480000000003</v>
      </c>
      <c r="F5635" s="31">
        <f t="shared" ref="F5635:F5698" si="617">E5635+1</f>
        <v>1.5187148000000001</v>
      </c>
      <c r="G5635" s="9">
        <v>0.58656030000000003</v>
      </c>
      <c r="H5635" s="32">
        <f t="shared" ref="H5635:H5698" si="618">G5635+1.5</f>
        <v>2.0865602999999999</v>
      </c>
      <c r="I5635" s="9">
        <v>0.56627139999999998</v>
      </c>
      <c r="J5635" s="31">
        <f t="shared" ref="J5635:J5698" si="619">I5635+2</f>
        <v>2.5662713999999998</v>
      </c>
      <c r="K5635" s="9">
        <v>0.53023949999999997</v>
      </c>
      <c r="L5635" s="48">
        <f t="shared" ref="L5635:L5698" si="620">K5635+2.5</f>
        <v>3.0302395</v>
      </c>
      <c r="M5635" s="9">
        <v>0.57820309999999997</v>
      </c>
      <c r="N5635" s="48">
        <f t="shared" ref="N5635:N5698" si="621">M5635+3</f>
        <v>3.5782031000000001</v>
      </c>
      <c r="O5635" s="26">
        <v>0.54434850000000001</v>
      </c>
      <c r="P5635" s="93">
        <f t="shared" ref="P5635:P5698" si="622">O5635+3.5</f>
        <v>4.0443484999999999</v>
      </c>
    </row>
    <row r="5636" spans="1:16">
      <c r="A5636" s="10">
        <v>3115.92</v>
      </c>
      <c r="B5636" s="31">
        <v>0.60976450000000004</v>
      </c>
      <c r="C5636" s="9">
        <v>0.61175349999999995</v>
      </c>
      <c r="D5636" s="31">
        <f t="shared" si="616"/>
        <v>1.1117534999999998</v>
      </c>
      <c r="E5636" s="9">
        <v>0.51932520000000004</v>
      </c>
      <c r="F5636" s="31">
        <f t="shared" si="617"/>
        <v>1.5193251999999999</v>
      </c>
      <c r="G5636" s="9">
        <v>0.58713890000000002</v>
      </c>
      <c r="H5636" s="32">
        <f t="shared" si="618"/>
        <v>2.0871389000000002</v>
      </c>
      <c r="I5636" s="9">
        <v>0.56680719999999996</v>
      </c>
      <c r="J5636" s="31">
        <f t="shared" si="619"/>
        <v>2.5668072</v>
      </c>
      <c r="K5636" s="9">
        <v>0.53090519999999997</v>
      </c>
      <c r="L5636" s="48">
        <f t="shared" si="620"/>
        <v>3.0309051999999999</v>
      </c>
      <c r="M5636" s="9">
        <v>0.5788664</v>
      </c>
      <c r="N5636" s="48">
        <f t="shared" si="621"/>
        <v>3.5788663999999999</v>
      </c>
      <c r="O5636" s="26">
        <v>0.54498760000000002</v>
      </c>
      <c r="P5636" s="93">
        <f t="shared" si="622"/>
        <v>4.0449875999999998</v>
      </c>
    </row>
    <row r="5637" spans="1:16">
      <c r="A5637" s="10">
        <v>3116.402</v>
      </c>
      <c r="B5637" s="31">
        <v>0.61026559999999996</v>
      </c>
      <c r="C5637" s="9">
        <v>0.61221680000000001</v>
      </c>
      <c r="D5637" s="31">
        <f t="shared" si="616"/>
        <v>1.1122168000000001</v>
      </c>
      <c r="E5637" s="9">
        <v>0.51996770000000003</v>
      </c>
      <c r="F5637" s="31">
        <f t="shared" si="617"/>
        <v>1.5199677</v>
      </c>
      <c r="G5637" s="9">
        <v>0.58781459999999996</v>
      </c>
      <c r="H5637" s="32">
        <f t="shared" si="618"/>
        <v>2.0878145999999997</v>
      </c>
      <c r="I5637" s="9">
        <v>0.56737490000000002</v>
      </c>
      <c r="J5637" s="31">
        <f t="shared" si="619"/>
        <v>2.5673748999999999</v>
      </c>
      <c r="K5637" s="9">
        <v>0.53165030000000002</v>
      </c>
      <c r="L5637" s="48">
        <f t="shared" si="620"/>
        <v>3.0316502999999999</v>
      </c>
      <c r="M5637" s="9">
        <v>0.57954260000000002</v>
      </c>
      <c r="N5637" s="48">
        <f t="shared" si="621"/>
        <v>3.5795425999999999</v>
      </c>
      <c r="O5637" s="26">
        <v>0.54567469999999996</v>
      </c>
      <c r="P5637" s="93">
        <f t="shared" si="622"/>
        <v>4.0456747000000002</v>
      </c>
    </row>
    <row r="5638" spans="1:16">
      <c r="A5638" s="10">
        <v>3116.8850000000002</v>
      </c>
      <c r="B5638" s="31">
        <v>0.61080089999999998</v>
      </c>
      <c r="C5638" s="9">
        <v>0.6127589</v>
      </c>
      <c r="D5638" s="31">
        <f t="shared" si="616"/>
        <v>1.1127589</v>
      </c>
      <c r="E5638" s="9">
        <v>0.52064390000000005</v>
      </c>
      <c r="F5638" s="31">
        <f t="shared" si="617"/>
        <v>1.5206439</v>
      </c>
      <c r="G5638" s="9">
        <v>0.58857190000000004</v>
      </c>
      <c r="H5638" s="32">
        <f t="shared" si="618"/>
        <v>2.0885718999999998</v>
      </c>
      <c r="I5638" s="9">
        <v>0.56798320000000002</v>
      </c>
      <c r="J5638" s="31">
        <f t="shared" si="619"/>
        <v>2.5679832</v>
      </c>
      <c r="K5638" s="9">
        <v>0.53246830000000001</v>
      </c>
      <c r="L5638" s="48">
        <f t="shared" si="620"/>
        <v>3.0324683000000001</v>
      </c>
      <c r="M5638" s="9">
        <v>0.58022680000000004</v>
      </c>
      <c r="N5638" s="48">
        <f t="shared" si="621"/>
        <v>3.5802268000000002</v>
      </c>
      <c r="O5638" s="26">
        <v>0.54640339999999998</v>
      </c>
      <c r="P5638" s="93">
        <f t="shared" si="622"/>
        <v>4.0464034</v>
      </c>
    </row>
    <row r="5639" spans="1:16">
      <c r="A5639" s="10">
        <v>3117.3670000000002</v>
      </c>
      <c r="B5639" s="31">
        <v>0.61135470000000003</v>
      </c>
      <c r="C5639" s="9">
        <v>0.61338400000000004</v>
      </c>
      <c r="D5639" s="31">
        <f t="shared" si="616"/>
        <v>1.1133839999999999</v>
      </c>
      <c r="E5639" s="9">
        <v>0.52135670000000001</v>
      </c>
      <c r="F5639" s="31">
        <f t="shared" si="617"/>
        <v>1.5213567000000001</v>
      </c>
      <c r="G5639" s="9">
        <v>0.58938219999999997</v>
      </c>
      <c r="H5639" s="32">
        <f t="shared" si="618"/>
        <v>2.0893822000000002</v>
      </c>
      <c r="I5639" s="9">
        <v>0.5686331</v>
      </c>
      <c r="J5639" s="31">
        <f t="shared" si="619"/>
        <v>2.5686331</v>
      </c>
      <c r="K5639" s="9">
        <v>0.53334309999999996</v>
      </c>
      <c r="L5639" s="48">
        <f t="shared" si="620"/>
        <v>3.0333430999999997</v>
      </c>
      <c r="M5639" s="9">
        <v>0.58091170000000003</v>
      </c>
      <c r="N5639" s="48">
        <f t="shared" si="621"/>
        <v>3.5809117000000001</v>
      </c>
      <c r="O5639" s="26">
        <v>0.54715689999999995</v>
      </c>
      <c r="P5639" s="93">
        <f t="shared" si="622"/>
        <v>4.0471569000000001</v>
      </c>
    </row>
    <row r="5640" spans="1:16">
      <c r="A5640" s="10">
        <v>3117.8490000000002</v>
      </c>
      <c r="B5640" s="31">
        <v>0.61190619999999996</v>
      </c>
      <c r="C5640" s="9">
        <v>0.61407259999999997</v>
      </c>
      <c r="D5640" s="31">
        <f t="shared" si="616"/>
        <v>1.1140726000000001</v>
      </c>
      <c r="E5640" s="9">
        <v>0.52210319999999999</v>
      </c>
      <c r="F5640" s="31">
        <f t="shared" si="617"/>
        <v>1.5221032000000001</v>
      </c>
      <c r="G5640" s="9">
        <v>0.59020919999999999</v>
      </c>
      <c r="H5640" s="32">
        <f t="shared" si="618"/>
        <v>2.0902091999999999</v>
      </c>
      <c r="I5640" s="9">
        <v>0.5693184</v>
      </c>
      <c r="J5640" s="31">
        <f t="shared" si="619"/>
        <v>2.5693184000000002</v>
      </c>
      <c r="K5640" s="9">
        <v>0.53425250000000002</v>
      </c>
      <c r="L5640" s="48">
        <f t="shared" si="620"/>
        <v>3.0342525</v>
      </c>
      <c r="M5640" s="9">
        <v>0.58158889999999996</v>
      </c>
      <c r="N5640" s="48">
        <f t="shared" si="621"/>
        <v>3.5815888999999999</v>
      </c>
      <c r="O5640" s="26">
        <v>0.54791190000000001</v>
      </c>
      <c r="P5640" s="93">
        <f t="shared" si="622"/>
        <v>4.0479118999999999</v>
      </c>
    </row>
    <row r="5641" spans="1:16">
      <c r="A5641" s="10">
        <v>3118.3310000000001</v>
      </c>
      <c r="B5641" s="31">
        <v>0.61243530000000002</v>
      </c>
      <c r="C5641" s="9">
        <v>0.61479340000000005</v>
      </c>
      <c r="D5641" s="31">
        <f t="shared" si="616"/>
        <v>1.1147933999999999</v>
      </c>
      <c r="E5641" s="9">
        <v>0.52287729999999999</v>
      </c>
      <c r="F5641" s="31">
        <f t="shared" si="617"/>
        <v>1.5228773</v>
      </c>
      <c r="G5641" s="9">
        <v>0.59102140000000003</v>
      </c>
      <c r="H5641" s="32">
        <f t="shared" si="618"/>
        <v>2.0910213999999998</v>
      </c>
      <c r="I5641" s="9">
        <v>0.57002269999999999</v>
      </c>
      <c r="J5641" s="31">
        <f t="shared" si="619"/>
        <v>2.5700227</v>
      </c>
      <c r="K5641" s="9">
        <v>0.53516830000000004</v>
      </c>
      <c r="L5641" s="48">
        <f t="shared" si="620"/>
        <v>3.0351683</v>
      </c>
      <c r="M5641" s="9">
        <v>0.58224869999999995</v>
      </c>
      <c r="N5641" s="48">
        <f t="shared" si="621"/>
        <v>3.5822487000000001</v>
      </c>
      <c r="O5641" s="26">
        <v>0.54864690000000005</v>
      </c>
      <c r="P5641" s="93">
        <f t="shared" si="622"/>
        <v>4.0486468999999996</v>
      </c>
    </row>
    <row r="5642" spans="1:16">
      <c r="A5642" s="10">
        <v>3118.8130000000001</v>
      </c>
      <c r="B5642" s="31">
        <v>0.61293209999999998</v>
      </c>
      <c r="C5642" s="9">
        <v>0.61550740000000004</v>
      </c>
      <c r="D5642" s="31">
        <f t="shared" si="616"/>
        <v>1.1155074</v>
      </c>
      <c r="E5642" s="9">
        <v>0.52366849999999998</v>
      </c>
      <c r="F5642" s="31">
        <f t="shared" si="617"/>
        <v>1.5236684999999999</v>
      </c>
      <c r="G5642" s="9">
        <v>0.59179329999999997</v>
      </c>
      <c r="H5642" s="32">
        <f t="shared" si="618"/>
        <v>2.0917933</v>
      </c>
      <c r="I5642" s="9">
        <v>0.57073160000000001</v>
      </c>
      <c r="J5642" s="31">
        <f t="shared" si="619"/>
        <v>2.5707316000000002</v>
      </c>
      <c r="K5642" s="9">
        <v>0.53606759999999998</v>
      </c>
      <c r="L5642" s="48">
        <f t="shared" si="620"/>
        <v>3.0360676</v>
      </c>
      <c r="M5642" s="9">
        <v>0.58288430000000002</v>
      </c>
      <c r="N5642" s="48">
        <f t="shared" si="621"/>
        <v>3.5828842999999999</v>
      </c>
      <c r="O5642" s="26">
        <v>0.54935129999999999</v>
      </c>
      <c r="P5642" s="93">
        <f t="shared" si="622"/>
        <v>4.0493512999999997</v>
      </c>
    </row>
    <row r="5643" spans="1:16">
      <c r="A5643" s="10">
        <v>3119.2950000000001</v>
      </c>
      <c r="B5643" s="31">
        <v>0.61340320000000004</v>
      </c>
      <c r="C5643" s="9">
        <v>0.6161913</v>
      </c>
      <c r="D5643" s="31">
        <f t="shared" si="616"/>
        <v>1.1161913000000001</v>
      </c>
      <c r="E5643" s="9">
        <v>0.52446839999999995</v>
      </c>
      <c r="F5643" s="31">
        <f t="shared" si="617"/>
        <v>1.5244683999999999</v>
      </c>
      <c r="G5643" s="9">
        <v>0.59252170000000004</v>
      </c>
      <c r="H5643" s="32">
        <f t="shared" si="618"/>
        <v>2.0925216999999998</v>
      </c>
      <c r="I5643" s="9">
        <v>0.57143860000000002</v>
      </c>
      <c r="J5643" s="31">
        <f t="shared" si="619"/>
        <v>2.5714386</v>
      </c>
      <c r="K5643" s="9">
        <v>0.536937</v>
      </c>
      <c r="L5643" s="48">
        <f t="shared" si="620"/>
        <v>3.036937</v>
      </c>
      <c r="M5643" s="9">
        <v>0.58349949999999995</v>
      </c>
      <c r="N5643" s="48">
        <f t="shared" si="621"/>
        <v>3.5834994999999998</v>
      </c>
      <c r="O5643" s="26">
        <v>0.55003749999999996</v>
      </c>
      <c r="P5643" s="93">
        <f t="shared" si="622"/>
        <v>4.0500375000000002</v>
      </c>
    </row>
    <row r="5644" spans="1:16">
      <c r="A5644" s="10">
        <v>3119.777</v>
      </c>
      <c r="B5644" s="31">
        <v>0.61388240000000005</v>
      </c>
      <c r="C5644" s="9">
        <v>0.61684570000000005</v>
      </c>
      <c r="D5644" s="31">
        <f t="shared" si="616"/>
        <v>1.1168457000000001</v>
      </c>
      <c r="E5644" s="9">
        <v>0.52527389999999996</v>
      </c>
      <c r="F5644" s="31">
        <f t="shared" si="617"/>
        <v>1.5252739</v>
      </c>
      <c r="G5644" s="9">
        <v>0.59322079999999999</v>
      </c>
      <c r="H5644" s="32">
        <f t="shared" si="618"/>
        <v>2.0932208000000001</v>
      </c>
      <c r="I5644" s="9">
        <v>0.57215499999999997</v>
      </c>
      <c r="J5644" s="31">
        <f t="shared" si="619"/>
        <v>2.572155</v>
      </c>
      <c r="K5644" s="9">
        <v>0.53778049999999999</v>
      </c>
      <c r="L5644" s="48">
        <f t="shared" si="620"/>
        <v>3.0377805000000002</v>
      </c>
      <c r="M5644" s="9">
        <v>0.58411380000000002</v>
      </c>
      <c r="N5644" s="48">
        <f t="shared" si="621"/>
        <v>3.5841137999999999</v>
      </c>
      <c r="O5644" s="26">
        <v>0.55073910000000004</v>
      </c>
      <c r="P5644" s="93">
        <f t="shared" si="622"/>
        <v>4.0507391000000004</v>
      </c>
    </row>
    <row r="5645" spans="1:16">
      <c r="A5645" s="10">
        <v>3120.259</v>
      </c>
      <c r="B5645" s="31">
        <v>0.61441860000000004</v>
      </c>
      <c r="C5645" s="9">
        <v>0.61749739999999997</v>
      </c>
      <c r="D5645" s="31">
        <f t="shared" si="616"/>
        <v>1.1174974</v>
      </c>
      <c r="E5645" s="9">
        <v>0.52608999999999995</v>
      </c>
      <c r="F5645" s="31">
        <f t="shared" si="617"/>
        <v>1.5260899999999999</v>
      </c>
      <c r="G5645" s="9">
        <v>0.59392330000000004</v>
      </c>
      <c r="H5645" s="32">
        <f t="shared" si="618"/>
        <v>2.0939233000000002</v>
      </c>
      <c r="I5645" s="9">
        <v>0.57291080000000005</v>
      </c>
      <c r="J5645" s="31">
        <f t="shared" si="619"/>
        <v>2.5729107999999998</v>
      </c>
      <c r="K5645" s="9">
        <v>0.53861829999999999</v>
      </c>
      <c r="L5645" s="48">
        <f t="shared" si="620"/>
        <v>3.0386183</v>
      </c>
      <c r="M5645" s="9">
        <v>0.58476240000000002</v>
      </c>
      <c r="N5645" s="48">
        <f t="shared" si="621"/>
        <v>3.5847623999999998</v>
      </c>
      <c r="O5645" s="26">
        <v>0.55150589999999999</v>
      </c>
      <c r="P5645" s="93">
        <f t="shared" si="622"/>
        <v>4.0515059000000004</v>
      </c>
    </row>
    <row r="5646" spans="1:16">
      <c r="A5646" s="10">
        <v>3120.741</v>
      </c>
      <c r="B5646" s="31">
        <v>0.61506249999999996</v>
      </c>
      <c r="C5646" s="9">
        <v>0.61818899999999999</v>
      </c>
      <c r="D5646" s="31">
        <f t="shared" si="616"/>
        <v>1.1181890000000001</v>
      </c>
      <c r="E5646" s="9">
        <v>0.52692470000000002</v>
      </c>
      <c r="F5646" s="31">
        <f t="shared" si="617"/>
        <v>1.5269246999999999</v>
      </c>
      <c r="G5646" s="9">
        <v>0.59466200000000002</v>
      </c>
      <c r="H5646" s="32">
        <f t="shared" si="618"/>
        <v>2.094662</v>
      </c>
      <c r="I5646" s="9">
        <v>0.57374060000000005</v>
      </c>
      <c r="J5646" s="31">
        <f t="shared" si="619"/>
        <v>2.5737405999999998</v>
      </c>
      <c r="K5646" s="9">
        <v>0.53947940000000005</v>
      </c>
      <c r="L5646" s="48">
        <f t="shared" si="620"/>
        <v>3.0394794000000003</v>
      </c>
      <c r="M5646" s="9">
        <v>0.58548210000000001</v>
      </c>
      <c r="N5646" s="48">
        <f t="shared" si="621"/>
        <v>3.5854821000000001</v>
      </c>
      <c r="O5646" s="26">
        <v>0.5523825</v>
      </c>
      <c r="P5646" s="93">
        <f t="shared" si="622"/>
        <v>4.0523825000000002</v>
      </c>
    </row>
    <row r="5647" spans="1:16">
      <c r="A5647" s="10">
        <v>3121.2240000000002</v>
      </c>
      <c r="B5647" s="31">
        <v>0.61584329999999998</v>
      </c>
      <c r="C5647" s="9">
        <v>0.61895210000000001</v>
      </c>
      <c r="D5647" s="31">
        <f t="shared" si="616"/>
        <v>1.1189521</v>
      </c>
      <c r="E5647" s="9">
        <v>0.52778510000000001</v>
      </c>
      <c r="F5647" s="31">
        <f t="shared" si="617"/>
        <v>1.5277851</v>
      </c>
      <c r="G5647" s="9">
        <v>0.59546049999999995</v>
      </c>
      <c r="H5647" s="32">
        <f t="shared" si="618"/>
        <v>2.0954604999999997</v>
      </c>
      <c r="I5647" s="9">
        <v>0.57467140000000005</v>
      </c>
      <c r="J5647" s="31">
        <f t="shared" si="619"/>
        <v>2.5746714000000002</v>
      </c>
      <c r="K5647" s="9">
        <v>0.5403867</v>
      </c>
      <c r="L5647" s="48">
        <f t="shared" si="620"/>
        <v>3.0403867</v>
      </c>
      <c r="M5647" s="9">
        <v>0.5862948</v>
      </c>
      <c r="N5647" s="48">
        <f t="shared" si="621"/>
        <v>3.5862948000000001</v>
      </c>
      <c r="O5647" s="26">
        <v>0.55338980000000004</v>
      </c>
      <c r="P5647" s="93">
        <f t="shared" si="622"/>
        <v>4.0533897999999997</v>
      </c>
    </row>
    <row r="5648" spans="1:16">
      <c r="A5648" s="10">
        <v>3121.7060000000001</v>
      </c>
      <c r="B5648" s="31">
        <v>0.61675210000000003</v>
      </c>
      <c r="C5648" s="9">
        <v>0.61979620000000002</v>
      </c>
      <c r="D5648" s="31">
        <f t="shared" si="616"/>
        <v>1.1197962000000001</v>
      </c>
      <c r="E5648" s="9">
        <v>0.52867189999999997</v>
      </c>
      <c r="F5648" s="31">
        <f t="shared" si="617"/>
        <v>1.5286719</v>
      </c>
      <c r="G5648" s="9">
        <v>0.59631909999999999</v>
      </c>
      <c r="H5648" s="32">
        <f t="shared" si="618"/>
        <v>2.0963191000000001</v>
      </c>
      <c r="I5648" s="9">
        <v>0.57570580000000005</v>
      </c>
      <c r="J5648" s="31">
        <f t="shared" si="619"/>
        <v>2.5757058000000002</v>
      </c>
      <c r="K5648" s="9">
        <v>0.54134689999999996</v>
      </c>
      <c r="L5648" s="48">
        <f t="shared" si="620"/>
        <v>3.0413468999999997</v>
      </c>
      <c r="M5648" s="9">
        <v>0.58719679999999996</v>
      </c>
      <c r="N5648" s="48">
        <f t="shared" si="621"/>
        <v>3.5871968000000001</v>
      </c>
      <c r="O5648" s="26">
        <v>0.55451510000000004</v>
      </c>
      <c r="P5648" s="93">
        <f t="shared" si="622"/>
        <v>4.0545150999999997</v>
      </c>
    </row>
    <row r="5649" spans="1:16">
      <c r="A5649" s="10">
        <v>3122.1880000000001</v>
      </c>
      <c r="B5649" s="31">
        <v>0.61774090000000004</v>
      </c>
      <c r="C5649" s="9">
        <v>0.62069390000000002</v>
      </c>
      <c r="D5649" s="31">
        <f t="shared" si="616"/>
        <v>1.1206939</v>
      </c>
      <c r="E5649" s="9">
        <v>0.52957430000000005</v>
      </c>
      <c r="F5649" s="31">
        <f t="shared" si="617"/>
        <v>1.5295743000000002</v>
      </c>
      <c r="G5649" s="9">
        <v>0.59721740000000001</v>
      </c>
      <c r="H5649" s="32">
        <f t="shared" si="618"/>
        <v>2.0972173999999999</v>
      </c>
      <c r="I5649" s="9">
        <v>0.57681380000000004</v>
      </c>
      <c r="J5649" s="31">
        <f t="shared" si="619"/>
        <v>2.5768138</v>
      </c>
      <c r="K5649" s="9">
        <v>0.5423443</v>
      </c>
      <c r="L5649" s="48">
        <f t="shared" si="620"/>
        <v>3.0423442999999999</v>
      </c>
      <c r="M5649" s="9">
        <v>0.58815470000000003</v>
      </c>
      <c r="N5649" s="48">
        <f t="shared" si="621"/>
        <v>3.5881547</v>
      </c>
      <c r="O5649" s="26">
        <v>0.55570920000000001</v>
      </c>
      <c r="P5649" s="93">
        <f t="shared" si="622"/>
        <v>4.0557091999999999</v>
      </c>
    </row>
    <row r="5650" spans="1:16">
      <c r="A5650" s="10">
        <v>3122.67</v>
      </c>
      <c r="B5650" s="31">
        <v>0.61873449999999997</v>
      </c>
      <c r="C5650" s="9">
        <v>0.62159260000000005</v>
      </c>
      <c r="D5650" s="31">
        <f t="shared" si="616"/>
        <v>1.1215926000000001</v>
      </c>
      <c r="E5650" s="9">
        <v>0.53047500000000003</v>
      </c>
      <c r="F5650" s="31">
        <f t="shared" si="617"/>
        <v>1.530475</v>
      </c>
      <c r="G5650" s="9">
        <v>0.59811729999999996</v>
      </c>
      <c r="H5650" s="32">
        <f t="shared" si="618"/>
        <v>2.0981173000000002</v>
      </c>
      <c r="I5650" s="9">
        <v>0.57794020000000002</v>
      </c>
      <c r="J5650" s="31">
        <f t="shared" si="619"/>
        <v>2.5779402</v>
      </c>
      <c r="K5650" s="9">
        <v>0.5433441</v>
      </c>
      <c r="L5650" s="48">
        <f t="shared" si="620"/>
        <v>3.0433441000000001</v>
      </c>
      <c r="M5650" s="9">
        <v>0.58911219999999997</v>
      </c>
      <c r="N5650" s="48">
        <f t="shared" si="621"/>
        <v>3.5891121999999998</v>
      </c>
      <c r="O5650" s="26">
        <v>0.55690410000000001</v>
      </c>
      <c r="P5650" s="93">
        <f t="shared" si="622"/>
        <v>4.0569040999999997</v>
      </c>
    </row>
    <row r="5651" spans="1:16">
      <c r="A5651" s="10">
        <v>3123.152</v>
      </c>
      <c r="B5651" s="31">
        <v>0.61965190000000003</v>
      </c>
      <c r="C5651" s="9">
        <v>0.62243029999999999</v>
      </c>
      <c r="D5651" s="31">
        <f t="shared" si="616"/>
        <v>1.1224303</v>
      </c>
      <c r="E5651" s="9">
        <v>0.53135560000000004</v>
      </c>
      <c r="F5651" s="31">
        <f t="shared" si="617"/>
        <v>1.5313555999999999</v>
      </c>
      <c r="G5651" s="9">
        <v>0.5989797</v>
      </c>
      <c r="H5651" s="32">
        <f t="shared" si="618"/>
        <v>2.0989797000000001</v>
      </c>
      <c r="I5651" s="9">
        <v>0.57902039999999999</v>
      </c>
      <c r="J5651" s="31">
        <f t="shared" si="619"/>
        <v>2.5790204000000001</v>
      </c>
      <c r="K5651" s="9">
        <v>0.54430460000000003</v>
      </c>
      <c r="L5651" s="48">
        <f t="shared" si="620"/>
        <v>3.0443046000000002</v>
      </c>
      <c r="M5651" s="9">
        <v>0.59001079999999995</v>
      </c>
      <c r="N5651" s="48">
        <f t="shared" si="621"/>
        <v>3.5900107999999999</v>
      </c>
      <c r="O5651" s="26">
        <v>0.55803049999999998</v>
      </c>
      <c r="P5651" s="93">
        <f t="shared" si="622"/>
        <v>4.0580305000000001</v>
      </c>
    </row>
    <row r="5652" spans="1:16">
      <c r="A5652" s="10">
        <v>3123.634</v>
      </c>
      <c r="B5652" s="31">
        <v>0.6204423</v>
      </c>
      <c r="C5652" s="9">
        <v>0.62316669999999996</v>
      </c>
      <c r="D5652" s="31">
        <f t="shared" si="616"/>
        <v>1.1231667000000001</v>
      </c>
      <c r="E5652" s="9">
        <v>0.5322055</v>
      </c>
      <c r="F5652" s="31">
        <f t="shared" si="617"/>
        <v>1.5322054999999999</v>
      </c>
      <c r="G5652" s="9">
        <v>0.59977990000000003</v>
      </c>
      <c r="H5652" s="32">
        <f t="shared" si="618"/>
        <v>2.0997799000000001</v>
      </c>
      <c r="I5652" s="9">
        <v>0.58000379999999996</v>
      </c>
      <c r="J5652" s="31">
        <f t="shared" si="619"/>
        <v>2.5800038000000001</v>
      </c>
      <c r="K5652" s="9">
        <v>0.5451975</v>
      </c>
      <c r="L5652" s="48">
        <f t="shared" si="620"/>
        <v>3.0451975</v>
      </c>
      <c r="M5652" s="9">
        <v>0.59081139999999999</v>
      </c>
      <c r="N5652" s="48">
        <f t="shared" si="621"/>
        <v>3.5908113999999998</v>
      </c>
      <c r="O5652" s="26">
        <v>0.5590482</v>
      </c>
      <c r="P5652" s="93">
        <f t="shared" si="622"/>
        <v>4.0590482000000003</v>
      </c>
    </row>
    <row r="5653" spans="1:16">
      <c r="A5653" s="10">
        <v>3124.116</v>
      </c>
      <c r="B5653" s="31">
        <v>0.62109610000000004</v>
      </c>
      <c r="C5653" s="9">
        <v>0.62379600000000002</v>
      </c>
      <c r="D5653" s="31">
        <f t="shared" si="616"/>
        <v>1.123796</v>
      </c>
      <c r="E5653" s="9">
        <v>0.53302649999999996</v>
      </c>
      <c r="F5653" s="31">
        <f t="shared" si="617"/>
        <v>1.5330265000000001</v>
      </c>
      <c r="G5653" s="9">
        <v>0.6005144</v>
      </c>
      <c r="H5653" s="32">
        <f t="shared" si="618"/>
        <v>2.1005143999999998</v>
      </c>
      <c r="I5653" s="9">
        <v>0.58087040000000001</v>
      </c>
      <c r="J5653" s="31">
        <f t="shared" si="619"/>
        <v>2.5808704000000002</v>
      </c>
      <c r="K5653" s="9">
        <v>0.54601690000000003</v>
      </c>
      <c r="L5653" s="48">
        <f t="shared" si="620"/>
        <v>3.0460169000000001</v>
      </c>
      <c r="M5653" s="9">
        <v>0.59150769999999997</v>
      </c>
      <c r="N5653" s="48">
        <f t="shared" si="621"/>
        <v>3.5915077000000002</v>
      </c>
      <c r="O5653" s="26">
        <v>0.55994710000000003</v>
      </c>
      <c r="P5653" s="93">
        <f t="shared" si="622"/>
        <v>4.0599471000000005</v>
      </c>
    </row>
    <row r="5654" spans="1:16">
      <c r="A5654" s="10">
        <v>3124.598</v>
      </c>
      <c r="B5654" s="31">
        <v>0.62164900000000001</v>
      </c>
      <c r="C5654" s="9">
        <v>0.62434869999999998</v>
      </c>
      <c r="D5654" s="31">
        <f t="shared" si="616"/>
        <v>1.1243487000000001</v>
      </c>
      <c r="E5654" s="9">
        <v>0.53383510000000001</v>
      </c>
      <c r="F5654" s="31">
        <f t="shared" si="617"/>
        <v>1.5338351000000001</v>
      </c>
      <c r="G5654" s="9">
        <v>0.60119769999999995</v>
      </c>
      <c r="H5654" s="32">
        <f t="shared" si="618"/>
        <v>2.1011977000000002</v>
      </c>
      <c r="I5654" s="9">
        <v>0.58163600000000004</v>
      </c>
      <c r="J5654" s="31">
        <f t="shared" si="619"/>
        <v>2.581636</v>
      </c>
      <c r="K5654" s="9">
        <v>0.54678610000000005</v>
      </c>
      <c r="L5654" s="48">
        <f t="shared" si="620"/>
        <v>3.0467861000000003</v>
      </c>
      <c r="M5654" s="9">
        <v>0.59212589999999998</v>
      </c>
      <c r="N5654" s="48">
        <f t="shared" si="621"/>
        <v>3.5921259000000001</v>
      </c>
      <c r="O5654" s="26">
        <v>0.56075439999999999</v>
      </c>
      <c r="P5654" s="93">
        <f t="shared" si="622"/>
        <v>4.0607544000000004</v>
      </c>
    </row>
    <row r="5655" spans="1:16">
      <c r="A5655" s="10">
        <v>3125.0810000000001</v>
      </c>
      <c r="B5655" s="31">
        <v>0.62215960000000003</v>
      </c>
      <c r="C5655" s="9">
        <v>0.62487470000000001</v>
      </c>
      <c r="D5655" s="31">
        <f t="shared" si="616"/>
        <v>1.1248746999999999</v>
      </c>
      <c r="E5655" s="9">
        <v>0.53464970000000001</v>
      </c>
      <c r="F5655" s="31">
        <f t="shared" si="617"/>
        <v>1.5346497000000001</v>
      </c>
      <c r="G5655" s="9">
        <v>0.60185270000000002</v>
      </c>
      <c r="H5655" s="32">
        <f t="shared" si="618"/>
        <v>2.1018527000000002</v>
      </c>
      <c r="I5655" s="9">
        <v>0.58233650000000003</v>
      </c>
      <c r="J5655" s="31">
        <f t="shared" si="619"/>
        <v>2.5823365000000003</v>
      </c>
      <c r="K5655" s="9">
        <v>0.5475447</v>
      </c>
      <c r="L5655" s="48">
        <f t="shared" si="620"/>
        <v>3.0475447</v>
      </c>
      <c r="M5655" s="9">
        <v>0.59270639999999997</v>
      </c>
      <c r="N5655" s="48">
        <f t="shared" si="621"/>
        <v>3.5927064</v>
      </c>
      <c r="O5655" s="26">
        <v>0.56150909999999998</v>
      </c>
      <c r="P5655" s="93">
        <f t="shared" si="622"/>
        <v>4.0615091000000003</v>
      </c>
    </row>
    <row r="5656" spans="1:16">
      <c r="A5656" s="10">
        <v>3125.5630000000001</v>
      </c>
      <c r="B5656" s="31">
        <v>0.62268630000000003</v>
      </c>
      <c r="C5656" s="9">
        <v>0.62542399999999998</v>
      </c>
      <c r="D5656" s="31">
        <f t="shared" si="616"/>
        <v>1.125424</v>
      </c>
      <c r="E5656" s="9">
        <v>0.53548720000000005</v>
      </c>
      <c r="F5656" s="31">
        <f t="shared" si="617"/>
        <v>1.5354871999999999</v>
      </c>
      <c r="G5656" s="9">
        <v>0.60250000000000004</v>
      </c>
      <c r="H5656" s="32">
        <f t="shared" si="618"/>
        <v>2.1025</v>
      </c>
      <c r="I5656" s="9">
        <v>0.58301579999999997</v>
      </c>
      <c r="J5656" s="31">
        <f t="shared" si="619"/>
        <v>2.5830158000000001</v>
      </c>
      <c r="K5656" s="9">
        <v>0.54833670000000001</v>
      </c>
      <c r="L5656" s="48">
        <f t="shared" si="620"/>
        <v>3.0483367000000001</v>
      </c>
      <c r="M5656" s="9">
        <v>0.59328700000000001</v>
      </c>
      <c r="N5656" s="48">
        <f t="shared" si="621"/>
        <v>3.5932870000000001</v>
      </c>
      <c r="O5656" s="26">
        <v>0.56224879999999999</v>
      </c>
      <c r="P5656" s="93">
        <f t="shared" si="622"/>
        <v>4.0622487999999999</v>
      </c>
    </row>
    <row r="5657" spans="1:16">
      <c r="A5657" s="10">
        <v>3126.0450000000001</v>
      </c>
      <c r="B5657" s="31">
        <v>0.62326499999999996</v>
      </c>
      <c r="C5657" s="9">
        <v>0.62602369999999996</v>
      </c>
      <c r="D5657" s="31">
        <f t="shared" si="616"/>
        <v>1.1260237</v>
      </c>
      <c r="E5657" s="9">
        <v>0.53635279999999996</v>
      </c>
      <c r="F5657" s="31">
        <f t="shared" si="617"/>
        <v>1.5363528</v>
      </c>
      <c r="G5657" s="9">
        <v>0.60314650000000003</v>
      </c>
      <c r="H5657" s="32">
        <f t="shared" si="618"/>
        <v>2.1031465000000003</v>
      </c>
      <c r="I5657" s="9">
        <v>0.58370330000000004</v>
      </c>
      <c r="J5657" s="31">
        <f t="shared" si="619"/>
        <v>2.5837032999999998</v>
      </c>
      <c r="K5657" s="9">
        <v>0.54919030000000002</v>
      </c>
      <c r="L5657" s="48">
        <f t="shared" si="620"/>
        <v>3.0491903000000002</v>
      </c>
      <c r="M5657" s="9">
        <v>0.59388529999999995</v>
      </c>
      <c r="N5657" s="48">
        <f t="shared" si="621"/>
        <v>3.5938853000000002</v>
      </c>
      <c r="O5657" s="26">
        <v>0.56299600000000005</v>
      </c>
      <c r="P5657" s="93">
        <f t="shared" si="622"/>
        <v>4.0629960000000001</v>
      </c>
    </row>
    <row r="5658" spans="1:16">
      <c r="A5658" s="10">
        <v>3126.527</v>
      </c>
      <c r="B5658" s="31">
        <v>0.62389309999999998</v>
      </c>
      <c r="C5658" s="9">
        <v>0.62666949999999999</v>
      </c>
      <c r="D5658" s="31">
        <f t="shared" si="616"/>
        <v>1.1266695</v>
      </c>
      <c r="E5658" s="9">
        <v>0.53723779999999999</v>
      </c>
      <c r="F5658" s="31">
        <f t="shared" si="617"/>
        <v>1.5372378</v>
      </c>
      <c r="G5658" s="9">
        <v>0.60378469999999995</v>
      </c>
      <c r="H5658" s="32">
        <f t="shared" si="618"/>
        <v>2.1037846999999998</v>
      </c>
      <c r="I5658" s="9">
        <v>0.58440320000000001</v>
      </c>
      <c r="J5658" s="31">
        <f t="shared" si="619"/>
        <v>2.5844032000000001</v>
      </c>
      <c r="K5658" s="9">
        <v>0.55011120000000002</v>
      </c>
      <c r="L5658" s="48">
        <f t="shared" si="620"/>
        <v>3.0501111999999999</v>
      </c>
      <c r="M5658" s="9">
        <v>0.59449229999999997</v>
      </c>
      <c r="N5658" s="48">
        <f t="shared" si="621"/>
        <v>3.5944922999999998</v>
      </c>
      <c r="O5658" s="26">
        <v>0.56374780000000002</v>
      </c>
      <c r="P5658" s="93">
        <f t="shared" si="622"/>
        <v>4.0637477999999998</v>
      </c>
    </row>
    <row r="5659" spans="1:16">
      <c r="A5659" s="10">
        <v>3127.009</v>
      </c>
      <c r="B5659" s="31">
        <v>0.62454120000000002</v>
      </c>
      <c r="C5659" s="9">
        <v>0.62733190000000005</v>
      </c>
      <c r="D5659" s="31">
        <f t="shared" si="616"/>
        <v>1.1273319000000002</v>
      </c>
      <c r="E5659" s="9">
        <v>0.53812519999999997</v>
      </c>
      <c r="F5659" s="31">
        <f t="shared" si="617"/>
        <v>1.5381252000000001</v>
      </c>
      <c r="G5659" s="9">
        <v>0.60440079999999996</v>
      </c>
      <c r="H5659" s="32">
        <f t="shared" si="618"/>
        <v>2.1044008000000001</v>
      </c>
      <c r="I5659" s="9">
        <v>0.58509849999999997</v>
      </c>
      <c r="J5659" s="31">
        <f t="shared" si="619"/>
        <v>2.5850985</v>
      </c>
      <c r="K5659" s="9">
        <v>0.55108080000000004</v>
      </c>
      <c r="L5659" s="48">
        <f t="shared" si="620"/>
        <v>3.0510808000000003</v>
      </c>
      <c r="M5659" s="9">
        <v>0.59508190000000005</v>
      </c>
      <c r="N5659" s="48">
        <f t="shared" si="621"/>
        <v>3.5950819000000003</v>
      </c>
      <c r="O5659" s="26">
        <v>0.56449070000000001</v>
      </c>
      <c r="P5659" s="93">
        <f t="shared" si="622"/>
        <v>4.0644907000000003</v>
      </c>
    </row>
    <row r="5660" spans="1:16">
      <c r="A5660" s="10">
        <v>3127.491</v>
      </c>
      <c r="B5660" s="31">
        <v>0.62516879999999997</v>
      </c>
      <c r="C5660" s="9">
        <v>0.62797340000000001</v>
      </c>
      <c r="D5660" s="31">
        <f t="shared" si="616"/>
        <v>1.1279734000000001</v>
      </c>
      <c r="E5660" s="9">
        <v>0.53899600000000003</v>
      </c>
      <c r="F5660" s="31">
        <f t="shared" si="617"/>
        <v>1.538996</v>
      </c>
      <c r="G5660" s="9">
        <v>0.6049833</v>
      </c>
      <c r="H5660" s="32">
        <f t="shared" si="618"/>
        <v>2.1049832999999998</v>
      </c>
      <c r="I5660" s="9">
        <v>0.58576159999999999</v>
      </c>
      <c r="J5660" s="31">
        <f t="shared" si="619"/>
        <v>2.5857616000000001</v>
      </c>
      <c r="K5660" s="9">
        <v>0.55206710000000003</v>
      </c>
      <c r="L5660" s="48">
        <f t="shared" si="620"/>
        <v>3.0520670999999999</v>
      </c>
      <c r="M5660" s="9">
        <v>0.59562740000000003</v>
      </c>
      <c r="N5660" s="48">
        <f t="shared" si="621"/>
        <v>3.5956274000000001</v>
      </c>
      <c r="O5660" s="26">
        <v>0.56520800000000004</v>
      </c>
      <c r="P5660" s="93">
        <f t="shared" si="622"/>
        <v>4.0652080000000002</v>
      </c>
    </row>
    <row r="5661" spans="1:16">
      <c r="A5661" s="10">
        <v>3127.973</v>
      </c>
      <c r="B5661" s="31">
        <v>0.62574830000000004</v>
      </c>
      <c r="C5661" s="9">
        <v>0.62857059999999998</v>
      </c>
      <c r="D5661" s="31">
        <f t="shared" si="616"/>
        <v>1.1285706</v>
      </c>
      <c r="E5661" s="9">
        <v>0.53984010000000004</v>
      </c>
      <c r="F5661" s="31">
        <f t="shared" si="617"/>
        <v>1.5398401000000002</v>
      </c>
      <c r="G5661" s="9">
        <v>0.60553319999999999</v>
      </c>
      <c r="H5661" s="32">
        <f t="shared" si="618"/>
        <v>2.1055332</v>
      </c>
      <c r="I5661" s="9">
        <v>0.58637550000000005</v>
      </c>
      <c r="J5661" s="31">
        <f t="shared" si="619"/>
        <v>2.5863754999999999</v>
      </c>
      <c r="K5661" s="9">
        <v>0.55304039999999999</v>
      </c>
      <c r="L5661" s="48">
        <f t="shared" si="620"/>
        <v>3.0530404</v>
      </c>
      <c r="M5661" s="9">
        <v>0.59611910000000001</v>
      </c>
      <c r="N5661" s="48">
        <f t="shared" si="621"/>
        <v>3.5961191000000001</v>
      </c>
      <c r="O5661" s="26">
        <v>0.56589780000000001</v>
      </c>
      <c r="P5661" s="93">
        <f t="shared" si="622"/>
        <v>4.0658978000000001</v>
      </c>
    </row>
    <row r="5662" spans="1:16">
      <c r="A5662" s="10">
        <v>3128.4549999999999</v>
      </c>
      <c r="B5662" s="31">
        <v>0.6262742</v>
      </c>
      <c r="C5662" s="9">
        <v>0.62911980000000001</v>
      </c>
      <c r="D5662" s="31">
        <f t="shared" si="616"/>
        <v>1.1291198</v>
      </c>
      <c r="E5662" s="9">
        <v>0.54065909999999995</v>
      </c>
      <c r="F5662" s="31">
        <f t="shared" si="617"/>
        <v>1.5406591000000001</v>
      </c>
      <c r="G5662" s="9">
        <v>0.60606740000000003</v>
      </c>
      <c r="H5662" s="32">
        <f t="shared" si="618"/>
        <v>2.1060674000000001</v>
      </c>
      <c r="I5662" s="9">
        <v>0.58693949999999995</v>
      </c>
      <c r="J5662" s="31">
        <f t="shared" si="619"/>
        <v>2.5869394999999997</v>
      </c>
      <c r="K5662" s="9">
        <v>0.55398199999999997</v>
      </c>
      <c r="L5662" s="48">
        <f t="shared" si="620"/>
        <v>3.053982</v>
      </c>
      <c r="M5662" s="9">
        <v>0.59657139999999997</v>
      </c>
      <c r="N5662" s="48">
        <f t="shared" si="621"/>
        <v>3.5965714000000002</v>
      </c>
      <c r="O5662" s="26">
        <v>0.56657190000000002</v>
      </c>
      <c r="P5662" s="93">
        <f t="shared" si="622"/>
        <v>4.0665718999999996</v>
      </c>
    </row>
    <row r="5663" spans="1:16">
      <c r="A5663" s="10">
        <v>3128.9380000000001</v>
      </c>
      <c r="B5663" s="31">
        <v>0.62676469999999995</v>
      </c>
      <c r="C5663" s="9">
        <v>0.62964279999999995</v>
      </c>
      <c r="D5663" s="31">
        <f t="shared" si="616"/>
        <v>1.1296428000000001</v>
      </c>
      <c r="E5663" s="9">
        <v>0.54146450000000002</v>
      </c>
      <c r="F5663" s="31">
        <f t="shared" si="617"/>
        <v>1.5414645</v>
      </c>
      <c r="G5663" s="9">
        <v>0.60661209999999999</v>
      </c>
      <c r="H5663" s="32">
        <f t="shared" si="618"/>
        <v>2.1066121</v>
      </c>
      <c r="I5663" s="9">
        <v>0.587476</v>
      </c>
      <c r="J5663" s="31">
        <f t="shared" si="619"/>
        <v>2.5874760000000001</v>
      </c>
      <c r="K5663" s="9">
        <v>0.55489010000000005</v>
      </c>
      <c r="L5663" s="48">
        <f t="shared" si="620"/>
        <v>3.0548901000000002</v>
      </c>
      <c r="M5663" s="9">
        <v>0.59701899999999997</v>
      </c>
      <c r="N5663" s="48">
        <f t="shared" si="621"/>
        <v>3.597019</v>
      </c>
      <c r="O5663" s="26">
        <v>0.56725780000000003</v>
      </c>
      <c r="P5663" s="93">
        <f t="shared" si="622"/>
        <v>4.0672578000000001</v>
      </c>
    </row>
    <row r="5664" spans="1:16">
      <c r="A5664" s="10">
        <v>3129.4189999999999</v>
      </c>
      <c r="B5664" s="31">
        <v>0.62724959999999996</v>
      </c>
      <c r="C5664" s="9">
        <v>0.63017049999999997</v>
      </c>
      <c r="D5664" s="31">
        <f t="shared" si="616"/>
        <v>1.1301705</v>
      </c>
      <c r="E5664" s="9">
        <v>0.54227029999999998</v>
      </c>
      <c r="F5664" s="31">
        <f t="shared" si="617"/>
        <v>1.5422703</v>
      </c>
      <c r="G5664" s="9">
        <v>0.60719219999999996</v>
      </c>
      <c r="H5664" s="32">
        <f t="shared" si="618"/>
        <v>2.1071922000000001</v>
      </c>
      <c r="I5664" s="9">
        <v>0.58801780000000003</v>
      </c>
      <c r="J5664" s="31">
        <f t="shared" si="619"/>
        <v>2.5880178000000003</v>
      </c>
      <c r="K5664" s="9">
        <v>0.55577589999999999</v>
      </c>
      <c r="L5664" s="48">
        <f t="shared" si="620"/>
        <v>3.0557759</v>
      </c>
      <c r="M5664" s="9">
        <v>0.59750289999999995</v>
      </c>
      <c r="N5664" s="48">
        <f t="shared" si="621"/>
        <v>3.5975028999999998</v>
      </c>
      <c r="O5664" s="26">
        <v>0.56798139999999997</v>
      </c>
      <c r="P5664" s="93">
        <f t="shared" si="622"/>
        <v>4.0679813999999999</v>
      </c>
    </row>
    <row r="5665" spans="1:16">
      <c r="A5665" s="10">
        <v>3129.902</v>
      </c>
      <c r="B5665" s="31">
        <v>0.62776209999999999</v>
      </c>
      <c r="C5665" s="9">
        <v>0.63073420000000002</v>
      </c>
      <c r="D5665" s="31">
        <f t="shared" si="616"/>
        <v>1.1307342</v>
      </c>
      <c r="E5665" s="9">
        <v>0.54308860000000003</v>
      </c>
      <c r="F5665" s="31">
        <f t="shared" si="617"/>
        <v>1.5430885999999999</v>
      </c>
      <c r="G5665" s="9">
        <v>0.60782769999999997</v>
      </c>
      <c r="H5665" s="32">
        <f t="shared" si="618"/>
        <v>2.1078277000000001</v>
      </c>
      <c r="I5665" s="9">
        <v>0.58860049999999997</v>
      </c>
      <c r="J5665" s="31">
        <f t="shared" si="619"/>
        <v>2.5886005000000001</v>
      </c>
      <c r="K5665" s="9">
        <v>0.55665810000000004</v>
      </c>
      <c r="L5665" s="48">
        <f t="shared" si="620"/>
        <v>3.0566580999999999</v>
      </c>
      <c r="M5665" s="9">
        <v>0.5980588</v>
      </c>
      <c r="N5665" s="48">
        <f t="shared" si="621"/>
        <v>3.5980588</v>
      </c>
      <c r="O5665" s="26">
        <v>0.56875960000000003</v>
      </c>
      <c r="P5665" s="93">
        <f t="shared" si="622"/>
        <v>4.0687595999999999</v>
      </c>
    </row>
    <row r="5666" spans="1:16">
      <c r="A5666" s="10">
        <v>3130.384</v>
      </c>
      <c r="B5666" s="31">
        <v>0.62832169999999998</v>
      </c>
      <c r="C5666" s="9">
        <v>0.63135379999999997</v>
      </c>
      <c r="D5666" s="31">
        <f t="shared" si="616"/>
        <v>1.1313537999999999</v>
      </c>
      <c r="E5666" s="9">
        <v>0.54392450000000003</v>
      </c>
      <c r="F5666" s="31">
        <f t="shared" si="617"/>
        <v>1.5439245000000001</v>
      </c>
      <c r="G5666" s="9">
        <v>0.60852499999999998</v>
      </c>
      <c r="H5666" s="32">
        <f t="shared" si="618"/>
        <v>2.1085250000000002</v>
      </c>
      <c r="I5666" s="9">
        <v>0.58924739999999998</v>
      </c>
      <c r="J5666" s="31">
        <f t="shared" si="619"/>
        <v>2.5892474000000001</v>
      </c>
      <c r="K5666" s="9">
        <v>0.55755339999999998</v>
      </c>
      <c r="L5666" s="48">
        <f t="shared" si="620"/>
        <v>3.0575533999999998</v>
      </c>
      <c r="M5666" s="9">
        <v>0.59870650000000003</v>
      </c>
      <c r="N5666" s="48">
        <f t="shared" si="621"/>
        <v>3.5987065</v>
      </c>
      <c r="O5666" s="26">
        <v>0.56959800000000005</v>
      </c>
      <c r="P5666" s="93">
        <f t="shared" si="622"/>
        <v>4.069598</v>
      </c>
    </row>
    <row r="5667" spans="1:16">
      <c r="A5667" s="10">
        <v>3130.866</v>
      </c>
      <c r="B5667" s="31">
        <v>0.62893410000000005</v>
      </c>
      <c r="C5667" s="9">
        <v>0.63203560000000003</v>
      </c>
      <c r="D5667" s="31">
        <f t="shared" si="616"/>
        <v>1.1320356</v>
      </c>
      <c r="E5667" s="9">
        <v>0.54477500000000001</v>
      </c>
      <c r="F5667" s="31">
        <f t="shared" si="617"/>
        <v>1.544775</v>
      </c>
      <c r="G5667" s="9">
        <v>0.60928110000000002</v>
      </c>
      <c r="H5667" s="32">
        <f t="shared" si="618"/>
        <v>2.1092811</v>
      </c>
      <c r="I5667" s="9">
        <v>0.58996649999999995</v>
      </c>
      <c r="J5667" s="31">
        <f t="shared" si="619"/>
        <v>2.5899665000000001</v>
      </c>
      <c r="K5667" s="9">
        <v>0.5584749</v>
      </c>
      <c r="L5667" s="48">
        <f t="shared" si="620"/>
        <v>3.0584749000000002</v>
      </c>
      <c r="M5667" s="9">
        <v>0.59944909999999996</v>
      </c>
      <c r="N5667" s="48">
        <f t="shared" si="621"/>
        <v>3.5994491000000002</v>
      </c>
      <c r="O5667" s="26">
        <v>0.57048589999999999</v>
      </c>
      <c r="P5667" s="93">
        <f t="shared" si="622"/>
        <v>4.0704858999999995</v>
      </c>
    </row>
    <row r="5668" spans="1:16">
      <c r="A5668" s="10">
        <v>3131.348</v>
      </c>
      <c r="B5668" s="31">
        <v>0.62959549999999997</v>
      </c>
      <c r="C5668" s="9">
        <v>0.63277629999999996</v>
      </c>
      <c r="D5668" s="31">
        <f t="shared" si="616"/>
        <v>1.1327763</v>
      </c>
      <c r="E5668" s="9">
        <v>0.54563490000000003</v>
      </c>
      <c r="F5668" s="31">
        <f t="shared" si="617"/>
        <v>1.5456349</v>
      </c>
      <c r="G5668" s="9">
        <v>0.61008439999999997</v>
      </c>
      <c r="H5668" s="32">
        <f t="shared" si="618"/>
        <v>2.1100843999999999</v>
      </c>
      <c r="I5668" s="9">
        <v>0.59074740000000003</v>
      </c>
      <c r="J5668" s="31">
        <f t="shared" si="619"/>
        <v>2.5907474000000001</v>
      </c>
      <c r="K5668" s="9">
        <v>0.55942570000000003</v>
      </c>
      <c r="L5668" s="48">
        <f t="shared" si="620"/>
        <v>3.0594257000000002</v>
      </c>
      <c r="M5668" s="9">
        <v>0.60027569999999997</v>
      </c>
      <c r="N5668" s="48">
        <f t="shared" si="621"/>
        <v>3.6002757000000001</v>
      </c>
      <c r="O5668" s="26">
        <v>0.5714072</v>
      </c>
      <c r="P5668" s="93">
        <f t="shared" si="622"/>
        <v>4.0714072000000003</v>
      </c>
    </row>
    <row r="5669" spans="1:16">
      <c r="A5669" s="10">
        <v>3131.83</v>
      </c>
      <c r="B5669" s="31">
        <v>0.63029690000000005</v>
      </c>
      <c r="C5669" s="9">
        <v>0.6335712</v>
      </c>
      <c r="D5669" s="31">
        <f t="shared" si="616"/>
        <v>1.1335712</v>
      </c>
      <c r="E5669" s="9">
        <v>0.54650129999999997</v>
      </c>
      <c r="F5669" s="31">
        <f t="shared" si="617"/>
        <v>1.5465013000000001</v>
      </c>
      <c r="G5669" s="9">
        <v>0.61092210000000002</v>
      </c>
      <c r="H5669" s="32">
        <f t="shared" si="618"/>
        <v>2.1109220999999998</v>
      </c>
      <c r="I5669" s="9">
        <v>0.59157380000000004</v>
      </c>
      <c r="J5669" s="31">
        <f t="shared" si="619"/>
        <v>2.5915737999999999</v>
      </c>
      <c r="K5669" s="9">
        <v>0.56040599999999996</v>
      </c>
      <c r="L5669" s="48">
        <f t="shared" si="620"/>
        <v>3.060406</v>
      </c>
      <c r="M5669" s="9">
        <v>0.60116990000000003</v>
      </c>
      <c r="N5669" s="48">
        <f t="shared" si="621"/>
        <v>3.6011698999999999</v>
      </c>
      <c r="O5669" s="26">
        <v>0.57234459999999998</v>
      </c>
      <c r="P5669" s="93">
        <f t="shared" si="622"/>
        <v>4.0723446000000001</v>
      </c>
    </row>
    <row r="5670" spans="1:16">
      <c r="A5670" s="10">
        <v>3132.3119999999999</v>
      </c>
      <c r="B5670" s="31">
        <v>0.63102820000000004</v>
      </c>
      <c r="C5670" s="9">
        <v>0.63441599999999998</v>
      </c>
      <c r="D5670" s="31">
        <f t="shared" si="616"/>
        <v>1.1344159999999999</v>
      </c>
      <c r="E5670" s="9">
        <v>0.54737559999999996</v>
      </c>
      <c r="F5670" s="31">
        <f t="shared" si="617"/>
        <v>1.5473756000000001</v>
      </c>
      <c r="G5670" s="9">
        <v>0.61178080000000001</v>
      </c>
      <c r="H5670" s="32">
        <f t="shared" si="618"/>
        <v>2.1117808</v>
      </c>
      <c r="I5670" s="9">
        <v>0.59243100000000004</v>
      </c>
      <c r="J5670" s="31">
        <f t="shared" si="619"/>
        <v>2.5924309999999999</v>
      </c>
      <c r="K5670" s="9">
        <v>0.56141050000000003</v>
      </c>
      <c r="L5670" s="48">
        <f t="shared" si="620"/>
        <v>3.0614105</v>
      </c>
      <c r="M5670" s="9">
        <v>0.60211219999999999</v>
      </c>
      <c r="N5670" s="48">
        <f t="shared" si="621"/>
        <v>3.6021122000000001</v>
      </c>
      <c r="O5670" s="26">
        <v>0.57328950000000001</v>
      </c>
      <c r="P5670" s="93">
        <f t="shared" si="622"/>
        <v>4.0732894999999996</v>
      </c>
    </row>
    <row r="5671" spans="1:16">
      <c r="A5671" s="10">
        <v>3132.7939999999999</v>
      </c>
      <c r="B5671" s="31">
        <v>0.6317777</v>
      </c>
      <c r="C5671" s="9">
        <v>0.63530620000000004</v>
      </c>
      <c r="D5671" s="31">
        <f t="shared" si="616"/>
        <v>1.1353062</v>
      </c>
      <c r="E5671" s="9">
        <v>0.54826240000000004</v>
      </c>
      <c r="F5671" s="31">
        <f t="shared" si="617"/>
        <v>1.5482624</v>
      </c>
      <c r="G5671" s="9">
        <v>0.61264470000000004</v>
      </c>
      <c r="H5671" s="32">
        <f t="shared" si="618"/>
        <v>2.1126447000000002</v>
      </c>
      <c r="I5671" s="9">
        <v>0.59330400000000005</v>
      </c>
      <c r="J5671" s="31">
        <f t="shared" si="619"/>
        <v>2.5933039999999998</v>
      </c>
      <c r="K5671" s="9">
        <v>0.56242780000000003</v>
      </c>
      <c r="L5671" s="48">
        <f t="shared" si="620"/>
        <v>3.0624278</v>
      </c>
      <c r="M5671" s="9">
        <v>0.60307840000000001</v>
      </c>
      <c r="N5671" s="48">
        <f t="shared" si="621"/>
        <v>3.6030784000000002</v>
      </c>
      <c r="O5671" s="26">
        <v>0.57423440000000003</v>
      </c>
      <c r="P5671" s="93">
        <f t="shared" si="622"/>
        <v>4.0742343999999999</v>
      </c>
    </row>
    <row r="5672" spans="1:16">
      <c r="A5672" s="10">
        <v>3133.2759999999998</v>
      </c>
      <c r="B5672" s="31">
        <v>0.63252660000000005</v>
      </c>
      <c r="C5672" s="9">
        <v>0.63623160000000001</v>
      </c>
      <c r="D5672" s="31">
        <f t="shared" si="616"/>
        <v>1.1362315999999999</v>
      </c>
      <c r="E5672" s="9">
        <v>0.54916549999999997</v>
      </c>
      <c r="F5672" s="31">
        <f t="shared" si="617"/>
        <v>1.5491655</v>
      </c>
      <c r="G5672" s="9">
        <v>0.61349489999999995</v>
      </c>
      <c r="H5672" s="32">
        <f t="shared" si="618"/>
        <v>2.1134949000000001</v>
      </c>
      <c r="I5672" s="9">
        <v>0.5941845</v>
      </c>
      <c r="J5672" s="31">
        <f t="shared" si="619"/>
        <v>2.5941844999999999</v>
      </c>
      <c r="K5672" s="9">
        <v>0.56344099999999997</v>
      </c>
      <c r="L5672" s="48">
        <f t="shared" si="620"/>
        <v>3.0634410000000001</v>
      </c>
      <c r="M5672" s="9">
        <v>0.60403720000000005</v>
      </c>
      <c r="N5672" s="48">
        <f t="shared" si="621"/>
        <v>3.6040372000000001</v>
      </c>
      <c r="O5672" s="26">
        <v>0.5751773</v>
      </c>
      <c r="P5672" s="93">
        <f t="shared" si="622"/>
        <v>4.0751773</v>
      </c>
    </row>
    <row r="5673" spans="1:16">
      <c r="A5673" s="10">
        <v>3133.759</v>
      </c>
      <c r="B5673" s="31">
        <v>0.63325039999999999</v>
      </c>
      <c r="C5673" s="9">
        <v>0.63717009999999996</v>
      </c>
      <c r="D5673" s="31">
        <f t="shared" si="616"/>
        <v>1.1371701000000001</v>
      </c>
      <c r="E5673" s="9">
        <v>0.55008349999999995</v>
      </c>
      <c r="F5673" s="31">
        <f t="shared" si="617"/>
        <v>1.5500834999999999</v>
      </c>
      <c r="G5673" s="9">
        <v>0.61430969999999996</v>
      </c>
      <c r="H5673" s="32">
        <f t="shared" si="618"/>
        <v>2.1143096999999997</v>
      </c>
      <c r="I5673" s="9">
        <v>0.5950664</v>
      </c>
      <c r="J5673" s="31">
        <f t="shared" si="619"/>
        <v>2.5950663999999999</v>
      </c>
      <c r="K5673" s="9">
        <v>0.56442899999999996</v>
      </c>
      <c r="L5673" s="48">
        <f t="shared" si="620"/>
        <v>3.0644290000000001</v>
      </c>
      <c r="M5673" s="9">
        <v>0.60495089999999996</v>
      </c>
      <c r="N5673" s="48">
        <f t="shared" si="621"/>
        <v>3.6049509</v>
      </c>
      <c r="O5673" s="26">
        <v>0.57611279999999998</v>
      </c>
      <c r="P5673" s="93">
        <f t="shared" si="622"/>
        <v>4.0761127999999998</v>
      </c>
    </row>
    <row r="5674" spans="1:16">
      <c r="A5674" s="10">
        <v>3134.241</v>
      </c>
      <c r="B5674" s="31">
        <v>0.63391699999999995</v>
      </c>
      <c r="C5674" s="9">
        <v>0.63808909999999996</v>
      </c>
      <c r="D5674" s="31">
        <f t="shared" si="616"/>
        <v>1.1380891</v>
      </c>
      <c r="E5674" s="9">
        <v>0.55100729999999998</v>
      </c>
      <c r="F5674" s="31">
        <f t="shared" si="617"/>
        <v>1.5510073</v>
      </c>
      <c r="G5674" s="9">
        <v>0.61506830000000001</v>
      </c>
      <c r="H5674" s="32">
        <f t="shared" si="618"/>
        <v>2.1150682999999999</v>
      </c>
      <c r="I5674" s="9">
        <v>0.59594239999999998</v>
      </c>
      <c r="J5674" s="31">
        <f t="shared" si="619"/>
        <v>2.5959424000000002</v>
      </c>
      <c r="K5674" s="9">
        <v>0.56536900000000001</v>
      </c>
      <c r="L5674" s="48">
        <f t="shared" si="620"/>
        <v>3.065369</v>
      </c>
      <c r="M5674" s="9">
        <v>0.60578010000000004</v>
      </c>
      <c r="N5674" s="48">
        <f t="shared" si="621"/>
        <v>3.6057801</v>
      </c>
      <c r="O5674" s="26">
        <v>0.5770364</v>
      </c>
      <c r="P5674" s="93">
        <f t="shared" si="622"/>
        <v>4.0770363999999999</v>
      </c>
    </row>
    <row r="5675" spans="1:16">
      <c r="A5675" s="10">
        <v>3134.723</v>
      </c>
      <c r="B5675" s="31">
        <v>0.63450379999999995</v>
      </c>
      <c r="C5675" s="9">
        <v>0.63895429999999998</v>
      </c>
      <c r="D5675" s="31">
        <f t="shared" si="616"/>
        <v>1.1389543</v>
      </c>
      <c r="E5675" s="9">
        <v>0.55192229999999998</v>
      </c>
      <c r="F5675" s="31">
        <f t="shared" si="617"/>
        <v>1.5519223</v>
      </c>
      <c r="G5675" s="9">
        <v>0.61575789999999997</v>
      </c>
      <c r="H5675" s="32">
        <f t="shared" si="618"/>
        <v>2.1157579000000002</v>
      </c>
      <c r="I5675" s="9">
        <v>0.59680149999999998</v>
      </c>
      <c r="J5675" s="31">
        <f t="shared" si="619"/>
        <v>2.5968014999999998</v>
      </c>
      <c r="K5675" s="9">
        <v>0.56624450000000004</v>
      </c>
      <c r="L5675" s="48">
        <f t="shared" si="620"/>
        <v>3.0662444999999998</v>
      </c>
      <c r="M5675" s="9">
        <v>0.60649759999999997</v>
      </c>
      <c r="N5675" s="48">
        <f t="shared" si="621"/>
        <v>3.6064976</v>
      </c>
      <c r="O5675" s="26">
        <v>0.57794199999999996</v>
      </c>
      <c r="P5675" s="93">
        <f t="shared" si="622"/>
        <v>4.0779420000000002</v>
      </c>
    </row>
    <row r="5676" spans="1:16">
      <c r="A5676" s="10">
        <v>3135.2049999999999</v>
      </c>
      <c r="B5676" s="31">
        <v>0.63500100000000004</v>
      </c>
      <c r="C5676" s="9">
        <v>0.63973610000000003</v>
      </c>
      <c r="D5676" s="31">
        <f t="shared" si="616"/>
        <v>1.1397360999999999</v>
      </c>
      <c r="E5676" s="9">
        <v>0.55281429999999998</v>
      </c>
      <c r="F5676" s="31">
        <f t="shared" si="617"/>
        <v>1.5528143000000001</v>
      </c>
      <c r="G5676" s="9">
        <v>0.6163807</v>
      </c>
      <c r="H5676" s="32">
        <f t="shared" si="618"/>
        <v>2.1163807000000001</v>
      </c>
      <c r="I5676" s="9">
        <v>0.59763200000000005</v>
      </c>
      <c r="J5676" s="31">
        <f t="shared" si="619"/>
        <v>2.5976319999999999</v>
      </c>
      <c r="K5676" s="9">
        <v>0.56705110000000003</v>
      </c>
      <c r="L5676" s="48">
        <f t="shared" si="620"/>
        <v>3.0670511</v>
      </c>
      <c r="M5676" s="9">
        <v>0.6070972</v>
      </c>
      <c r="N5676" s="48">
        <f t="shared" si="621"/>
        <v>3.6070972000000001</v>
      </c>
      <c r="O5676" s="26">
        <v>0.57882639999999996</v>
      </c>
      <c r="P5676" s="93">
        <f t="shared" si="622"/>
        <v>4.0788263999999996</v>
      </c>
    </row>
    <row r="5677" spans="1:16">
      <c r="A5677" s="10">
        <v>3135.6869999999999</v>
      </c>
      <c r="B5677" s="31">
        <v>0.63542449999999995</v>
      </c>
      <c r="C5677" s="9">
        <v>0.64042250000000001</v>
      </c>
      <c r="D5677" s="31">
        <f t="shared" si="616"/>
        <v>1.1404225000000001</v>
      </c>
      <c r="E5677" s="9">
        <v>0.55367239999999995</v>
      </c>
      <c r="F5677" s="31">
        <f t="shared" si="617"/>
        <v>1.5536724</v>
      </c>
      <c r="G5677" s="9">
        <v>0.61695560000000005</v>
      </c>
      <c r="H5677" s="32">
        <f t="shared" si="618"/>
        <v>2.1169555999999998</v>
      </c>
      <c r="I5677" s="9">
        <v>0.59842280000000003</v>
      </c>
      <c r="J5677" s="31">
        <f t="shared" si="619"/>
        <v>2.5984227999999998</v>
      </c>
      <c r="K5677" s="9">
        <v>0.56780109999999995</v>
      </c>
      <c r="L5677" s="48">
        <f t="shared" si="620"/>
        <v>3.0678011000000001</v>
      </c>
      <c r="M5677" s="9">
        <v>0.60759759999999996</v>
      </c>
      <c r="N5677" s="48">
        <f t="shared" si="621"/>
        <v>3.6075976000000001</v>
      </c>
      <c r="O5677" s="26">
        <v>0.57969110000000001</v>
      </c>
      <c r="P5677" s="93">
        <f t="shared" si="622"/>
        <v>4.0796910999999998</v>
      </c>
    </row>
    <row r="5678" spans="1:16">
      <c r="A5678" s="10">
        <v>3136.1689999999999</v>
      </c>
      <c r="B5678" s="31">
        <v>0.63580709999999996</v>
      </c>
      <c r="C5678" s="9">
        <v>0.64101839999999999</v>
      </c>
      <c r="D5678" s="31">
        <f t="shared" si="616"/>
        <v>1.1410184000000001</v>
      </c>
      <c r="E5678" s="9">
        <v>0.55449499999999996</v>
      </c>
      <c r="F5678" s="31">
        <f t="shared" si="617"/>
        <v>1.554495</v>
      </c>
      <c r="G5678" s="9">
        <v>0.61751129999999999</v>
      </c>
      <c r="H5678" s="32">
        <f t="shared" si="618"/>
        <v>2.1175112999999999</v>
      </c>
      <c r="I5678" s="9">
        <v>0.59916349999999996</v>
      </c>
      <c r="J5678" s="31">
        <f t="shared" si="619"/>
        <v>2.5991635</v>
      </c>
      <c r="K5678" s="9">
        <v>0.56851799999999997</v>
      </c>
      <c r="L5678" s="48">
        <f t="shared" si="620"/>
        <v>3.0685180000000001</v>
      </c>
      <c r="M5678" s="9">
        <v>0.60803819999999997</v>
      </c>
      <c r="N5678" s="48">
        <f t="shared" si="621"/>
        <v>3.6080382000000002</v>
      </c>
      <c r="O5678" s="26">
        <v>0.58053730000000003</v>
      </c>
      <c r="P5678" s="93">
        <f t="shared" si="622"/>
        <v>4.0805372999999996</v>
      </c>
    </row>
    <row r="5679" spans="1:16">
      <c r="A5679" s="10">
        <v>3136.6509999999998</v>
      </c>
      <c r="B5679" s="31">
        <v>0.63619060000000005</v>
      </c>
      <c r="C5679" s="9">
        <v>0.64154730000000004</v>
      </c>
      <c r="D5679" s="31">
        <f t="shared" si="616"/>
        <v>1.1415473</v>
      </c>
      <c r="E5679" s="9">
        <v>0.55528759999999999</v>
      </c>
      <c r="F5679" s="31">
        <f t="shared" si="617"/>
        <v>1.5552876</v>
      </c>
      <c r="G5679" s="9">
        <v>0.61807860000000003</v>
      </c>
      <c r="H5679" s="32">
        <f t="shared" si="618"/>
        <v>2.1180786</v>
      </c>
      <c r="I5679" s="9">
        <v>0.59985029999999995</v>
      </c>
      <c r="J5679" s="31">
        <f t="shared" si="619"/>
        <v>2.5998502999999999</v>
      </c>
      <c r="K5679" s="9">
        <v>0.56923080000000004</v>
      </c>
      <c r="L5679" s="48">
        <f t="shared" si="620"/>
        <v>3.0692308000000001</v>
      </c>
      <c r="M5679" s="9">
        <v>0.60846359999999999</v>
      </c>
      <c r="N5679" s="48">
        <f t="shared" si="621"/>
        <v>3.6084635999999999</v>
      </c>
      <c r="O5679" s="26">
        <v>0.58136790000000005</v>
      </c>
      <c r="P5679" s="93">
        <f t="shared" si="622"/>
        <v>4.0813679</v>
      </c>
    </row>
    <row r="5680" spans="1:16">
      <c r="A5680" s="10">
        <v>3137.1329999999998</v>
      </c>
      <c r="B5680" s="31">
        <v>0.6366136</v>
      </c>
      <c r="C5680" s="9">
        <v>0.6420382</v>
      </c>
      <c r="D5680" s="31">
        <f t="shared" si="616"/>
        <v>1.1420382</v>
      </c>
      <c r="E5680" s="9">
        <v>0.5560619</v>
      </c>
      <c r="F5680" s="31">
        <f t="shared" si="617"/>
        <v>1.5560619</v>
      </c>
      <c r="G5680" s="9">
        <v>0.61868029999999996</v>
      </c>
      <c r="H5680" s="32">
        <f t="shared" si="618"/>
        <v>2.1186802999999998</v>
      </c>
      <c r="I5680" s="9">
        <v>0.60048480000000004</v>
      </c>
      <c r="J5680" s="31">
        <f t="shared" si="619"/>
        <v>2.6004848000000003</v>
      </c>
      <c r="K5680" s="9">
        <v>0.56996539999999996</v>
      </c>
      <c r="L5680" s="48">
        <f t="shared" si="620"/>
        <v>3.0699654000000001</v>
      </c>
      <c r="M5680" s="9">
        <v>0.6089116</v>
      </c>
      <c r="N5680" s="48">
        <f t="shared" si="621"/>
        <v>3.6089115999999999</v>
      </c>
      <c r="O5680" s="26">
        <v>0.5821807</v>
      </c>
      <c r="P5680" s="93">
        <f t="shared" si="622"/>
        <v>4.0821807000000003</v>
      </c>
    </row>
    <row r="5681" spans="1:16">
      <c r="A5681" s="10">
        <v>3137.6149999999998</v>
      </c>
      <c r="B5681" s="31">
        <v>0.63709660000000001</v>
      </c>
      <c r="C5681" s="9">
        <v>0.64251630000000004</v>
      </c>
      <c r="D5681" s="31">
        <f t="shared" si="616"/>
        <v>1.1425163</v>
      </c>
      <c r="E5681" s="9">
        <v>0.55683150000000003</v>
      </c>
      <c r="F5681" s="31">
        <f t="shared" si="617"/>
        <v>1.5568314999999999</v>
      </c>
      <c r="G5681" s="9">
        <v>0.61932279999999995</v>
      </c>
      <c r="H5681" s="32">
        <f t="shared" si="618"/>
        <v>2.1193228</v>
      </c>
      <c r="I5681" s="9">
        <v>0.60107509999999997</v>
      </c>
      <c r="J5681" s="31">
        <f t="shared" si="619"/>
        <v>2.6010751000000001</v>
      </c>
      <c r="K5681" s="9">
        <v>0.57073499999999999</v>
      </c>
      <c r="L5681" s="48">
        <f t="shared" si="620"/>
        <v>3.070735</v>
      </c>
      <c r="M5681" s="9">
        <v>0.60939469999999996</v>
      </c>
      <c r="N5681" s="48">
        <f t="shared" si="621"/>
        <v>3.6093947000000002</v>
      </c>
      <c r="O5681" s="26">
        <v>0.58297259999999995</v>
      </c>
      <c r="P5681" s="93">
        <f t="shared" si="622"/>
        <v>4.0829725999999997</v>
      </c>
    </row>
    <row r="5682" spans="1:16">
      <c r="A5682" s="10">
        <v>3138.098</v>
      </c>
      <c r="B5682" s="31">
        <v>0.63763999999999998</v>
      </c>
      <c r="C5682" s="9">
        <v>0.64300040000000003</v>
      </c>
      <c r="D5682" s="31">
        <f t="shared" si="616"/>
        <v>1.1430004</v>
      </c>
      <c r="E5682" s="9">
        <v>0.55760940000000003</v>
      </c>
      <c r="F5682" s="31">
        <f t="shared" si="617"/>
        <v>1.5576094</v>
      </c>
      <c r="G5682" s="9">
        <v>0.61999939999999998</v>
      </c>
      <c r="H5682" s="32">
        <f t="shared" si="618"/>
        <v>2.1199994000000002</v>
      </c>
      <c r="I5682" s="9">
        <v>0.60163860000000002</v>
      </c>
      <c r="J5682" s="31">
        <f t="shared" si="619"/>
        <v>2.6016386000000002</v>
      </c>
      <c r="K5682" s="9">
        <v>0.57154119999999997</v>
      </c>
      <c r="L5682" s="48">
        <f t="shared" si="620"/>
        <v>3.0715412</v>
      </c>
      <c r="M5682" s="9">
        <v>0.60991070000000003</v>
      </c>
      <c r="N5682" s="48">
        <f t="shared" si="621"/>
        <v>3.6099106999999999</v>
      </c>
      <c r="O5682" s="26">
        <v>0.58374269999999995</v>
      </c>
      <c r="P5682" s="93">
        <f t="shared" si="622"/>
        <v>4.0837427000000002</v>
      </c>
    </row>
    <row r="5683" spans="1:16">
      <c r="A5683" s="10">
        <v>3138.58</v>
      </c>
      <c r="B5683" s="31">
        <v>0.63823339999999995</v>
      </c>
      <c r="C5683" s="9">
        <v>0.64350390000000002</v>
      </c>
      <c r="D5683" s="31">
        <f t="shared" si="616"/>
        <v>1.1435039</v>
      </c>
      <c r="E5683" s="9">
        <v>0.55840860000000003</v>
      </c>
      <c r="F5683" s="31">
        <f t="shared" si="617"/>
        <v>1.5584085999999999</v>
      </c>
      <c r="G5683" s="9">
        <v>0.62069549999999996</v>
      </c>
      <c r="H5683" s="32">
        <f t="shared" si="618"/>
        <v>2.1206955000000001</v>
      </c>
      <c r="I5683" s="9">
        <v>0.60220410000000002</v>
      </c>
      <c r="J5683" s="31">
        <f t="shared" si="619"/>
        <v>2.6022040999999998</v>
      </c>
      <c r="K5683" s="9">
        <v>0.57237740000000004</v>
      </c>
      <c r="L5683" s="48">
        <f t="shared" si="620"/>
        <v>3.0723774000000001</v>
      </c>
      <c r="M5683" s="9">
        <v>0.6104444</v>
      </c>
      <c r="N5683" s="48">
        <f t="shared" si="621"/>
        <v>3.6104444</v>
      </c>
      <c r="O5683" s="26">
        <v>0.58449609999999996</v>
      </c>
      <c r="P5683" s="93">
        <f t="shared" si="622"/>
        <v>4.0844961</v>
      </c>
    </row>
    <row r="5684" spans="1:16">
      <c r="A5684" s="10">
        <v>3139.0619999999999</v>
      </c>
      <c r="B5684" s="31">
        <v>0.63886480000000001</v>
      </c>
      <c r="C5684" s="9">
        <v>0.64403580000000005</v>
      </c>
      <c r="D5684" s="31">
        <f t="shared" si="616"/>
        <v>1.1440358000000002</v>
      </c>
      <c r="E5684" s="9">
        <v>0.55924039999999997</v>
      </c>
      <c r="F5684" s="31">
        <f t="shared" si="617"/>
        <v>1.5592404</v>
      </c>
      <c r="G5684" s="9">
        <v>0.62140079999999998</v>
      </c>
      <c r="H5684" s="32">
        <f t="shared" si="618"/>
        <v>2.1214008</v>
      </c>
      <c r="I5684" s="9">
        <v>0.60280440000000002</v>
      </c>
      <c r="J5684" s="31">
        <f t="shared" si="619"/>
        <v>2.6028044000000001</v>
      </c>
      <c r="K5684" s="9">
        <v>0.57323710000000005</v>
      </c>
      <c r="L5684" s="48">
        <f t="shared" si="620"/>
        <v>3.0732371000000001</v>
      </c>
      <c r="M5684" s="9">
        <v>0.61098819999999998</v>
      </c>
      <c r="N5684" s="48">
        <f t="shared" si="621"/>
        <v>3.6109882</v>
      </c>
      <c r="O5684" s="26">
        <v>0.58525000000000005</v>
      </c>
      <c r="P5684" s="93">
        <f t="shared" si="622"/>
        <v>4.0852500000000003</v>
      </c>
    </row>
    <row r="5685" spans="1:16">
      <c r="A5685" s="10">
        <v>3139.5439999999999</v>
      </c>
      <c r="B5685" s="31">
        <v>0.63953099999999996</v>
      </c>
      <c r="C5685" s="9">
        <v>0.64460580000000001</v>
      </c>
      <c r="D5685" s="31">
        <f t="shared" si="616"/>
        <v>1.1446057999999999</v>
      </c>
      <c r="E5685" s="9">
        <v>0.56011489999999997</v>
      </c>
      <c r="F5685" s="31">
        <f t="shared" si="617"/>
        <v>1.5601148999999999</v>
      </c>
      <c r="G5685" s="9">
        <v>0.62211360000000004</v>
      </c>
      <c r="H5685" s="32">
        <f t="shared" si="618"/>
        <v>2.1221136</v>
      </c>
      <c r="I5685" s="9">
        <v>0.6034754</v>
      </c>
      <c r="J5685" s="31">
        <f t="shared" si="619"/>
        <v>2.6034753999999998</v>
      </c>
      <c r="K5685" s="9">
        <v>0.57412090000000005</v>
      </c>
      <c r="L5685" s="48">
        <f t="shared" si="620"/>
        <v>3.0741209</v>
      </c>
      <c r="M5685" s="9">
        <v>0.6115488</v>
      </c>
      <c r="N5685" s="48">
        <f t="shared" si="621"/>
        <v>3.6115488</v>
      </c>
      <c r="O5685" s="26">
        <v>0.58602790000000005</v>
      </c>
      <c r="P5685" s="93">
        <f t="shared" si="622"/>
        <v>4.0860279000000004</v>
      </c>
    </row>
    <row r="5686" spans="1:16">
      <c r="A5686" s="10">
        <v>3140.0259999999998</v>
      </c>
      <c r="B5686" s="31">
        <v>0.64023949999999996</v>
      </c>
      <c r="C5686" s="9">
        <v>0.64522670000000004</v>
      </c>
      <c r="D5686" s="31">
        <f t="shared" si="616"/>
        <v>1.1452267</v>
      </c>
      <c r="E5686" s="9">
        <v>0.56103840000000005</v>
      </c>
      <c r="F5686" s="31">
        <f t="shared" si="617"/>
        <v>1.5610384000000002</v>
      </c>
      <c r="G5686" s="9">
        <v>0.62284479999999998</v>
      </c>
      <c r="H5686" s="32">
        <f t="shared" si="618"/>
        <v>2.1228448000000002</v>
      </c>
      <c r="I5686" s="9">
        <v>0.604244</v>
      </c>
      <c r="J5686" s="31">
        <f t="shared" si="619"/>
        <v>2.604244</v>
      </c>
      <c r="K5686" s="9">
        <v>0.57503400000000005</v>
      </c>
      <c r="L5686" s="48">
        <f t="shared" si="620"/>
        <v>3.075034</v>
      </c>
      <c r="M5686" s="9">
        <v>0.61214840000000004</v>
      </c>
      <c r="N5686" s="48">
        <f t="shared" si="621"/>
        <v>3.6121484000000001</v>
      </c>
      <c r="O5686" s="26">
        <v>0.58685520000000002</v>
      </c>
      <c r="P5686" s="93">
        <f t="shared" si="622"/>
        <v>4.0868552000000005</v>
      </c>
    </row>
    <row r="5687" spans="1:16">
      <c r="A5687" s="10">
        <v>3140.5079999999998</v>
      </c>
      <c r="B5687" s="31">
        <v>0.6409994</v>
      </c>
      <c r="C5687" s="9">
        <v>0.6459068</v>
      </c>
      <c r="D5687" s="31">
        <f t="shared" si="616"/>
        <v>1.1459068000000001</v>
      </c>
      <c r="E5687" s="9">
        <v>0.56201129999999999</v>
      </c>
      <c r="F5687" s="31">
        <f t="shared" si="617"/>
        <v>1.5620113</v>
      </c>
      <c r="G5687" s="9">
        <v>0.62360879999999996</v>
      </c>
      <c r="H5687" s="32">
        <f t="shared" si="618"/>
        <v>2.1236088</v>
      </c>
      <c r="I5687" s="9">
        <v>0.60511700000000002</v>
      </c>
      <c r="J5687" s="31">
        <f t="shared" si="619"/>
        <v>2.6051169999999999</v>
      </c>
      <c r="K5687" s="9">
        <v>0.57598269999999996</v>
      </c>
      <c r="L5687" s="48">
        <f t="shared" si="620"/>
        <v>3.0759827</v>
      </c>
      <c r="M5687" s="9">
        <v>0.61281129999999995</v>
      </c>
      <c r="N5687" s="48">
        <f t="shared" si="621"/>
        <v>3.6128112999999997</v>
      </c>
      <c r="O5687" s="26">
        <v>0.58774510000000002</v>
      </c>
      <c r="P5687" s="93">
        <f t="shared" si="622"/>
        <v>4.0877451000000002</v>
      </c>
    </row>
    <row r="5688" spans="1:16">
      <c r="A5688" s="10">
        <v>3140.99</v>
      </c>
      <c r="B5688" s="31">
        <v>0.6418121</v>
      </c>
      <c r="C5688" s="9">
        <v>0.64664449999999996</v>
      </c>
      <c r="D5688" s="31">
        <f t="shared" si="616"/>
        <v>1.1466444999999998</v>
      </c>
      <c r="E5688" s="9">
        <v>0.56302540000000001</v>
      </c>
      <c r="F5688" s="31">
        <f t="shared" si="617"/>
        <v>1.5630253999999999</v>
      </c>
      <c r="G5688" s="9">
        <v>0.62441599999999997</v>
      </c>
      <c r="H5688" s="32">
        <f t="shared" si="618"/>
        <v>2.1244160000000001</v>
      </c>
      <c r="I5688" s="9">
        <v>0.60607929999999999</v>
      </c>
      <c r="J5688" s="31">
        <f t="shared" si="619"/>
        <v>2.6060793000000002</v>
      </c>
      <c r="K5688" s="9">
        <v>0.57696740000000002</v>
      </c>
      <c r="L5688" s="48">
        <f t="shared" si="620"/>
        <v>3.0769674</v>
      </c>
      <c r="M5688" s="9">
        <v>0.61354819999999999</v>
      </c>
      <c r="N5688" s="48">
        <f t="shared" si="621"/>
        <v>3.6135481999999999</v>
      </c>
      <c r="O5688" s="26">
        <v>0.5886962</v>
      </c>
      <c r="P5688" s="93">
        <f t="shared" si="622"/>
        <v>4.0886962000000002</v>
      </c>
    </row>
    <row r="5689" spans="1:16">
      <c r="A5689" s="10">
        <v>3141.4720000000002</v>
      </c>
      <c r="B5689" s="31">
        <v>0.64266290000000004</v>
      </c>
      <c r="C5689" s="9">
        <v>0.64742840000000001</v>
      </c>
      <c r="D5689" s="31">
        <f t="shared" si="616"/>
        <v>1.1474283999999999</v>
      </c>
      <c r="E5689" s="9">
        <v>0.56406339999999999</v>
      </c>
      <c r="F5689" s="31">
        <f t="shared" si="617"/>
        <v>1.5640634</v>
      </c>
      <c r="G5689" s="9">
        <v>0.62526619999999999</v>
      </c>
      <c r="H5689" s="32">
        <f t="shared" si="618"/>
        <v>2.1252662</v>
      </c>
      <c r="I5689" s="9">
        <v>0.60709299999999999</v>
      </c>
      <c r="J5689" s="31">
        <f t="shared" si="619"/>
        <v>2.6070929999999999</v>
      </c>
      <c r="K5689" s="9">
        <v>0.57797690000000002</v>
      </c>
      <c r="L5689" s="48">
        <f t="shared" si="620"/>
        <v>3.0779768999999999</v>
      </c>
      <c r="M5689" s="9">
        <v>0.61434630000000001</v>
      </c>
      <c r="N5689" s="48">
        <f t="shared" si="621"/>
        <v>3.6143463000000002</v>
      </c>
      <c r="O5689" s="26">
        <v>0.58968989999999999</v>
      </c>
      <c r="P5689" s="93">
        <f t="shared" si="622"/>
        <v>4.0896898999999998</v>
      </c>
    </row>
    <row r="5690" spans="1:16">
      <c r="A5690" s="10">
        <v>3141.9549999999999</v>
      </c>
      <c r="B5690" s="31">
        <v>0.64351899999999995</v>
      </c>
      <c r="C5690" s="9">
        <v>0.64823560000000002</v>
      </c>
      <c r="D5690" s="31">
        <f t="shared" si="616"/>
        <v>1.1482356</v>
      </c>
      <c r="E5690" s="9">
        <v>0.56510629999999995</v>
      </c>
      <c r="F5690" s="31">
        <f t="shared" si="617"/>
        <v>1.5651063000000001</v>
      </c>
      <c r="G5690" s="9">
        <v>0.62614619999999999</v>
      </c>
      <c r="H5690" s="32">
        <f t="shared" si="618"/>
        <v>2.1261462</v>
      </c>
      <c r="I5690" s="9">
        <v>0.60811199999999999</v>
      </c>
      <c r="J5690" s="31">
        <f t="shared" si="619"/>
        <v>2.6081120000000002</v>
      </c>
      <c r="K5690" s="9">
        <v>0.57899149999999999</v>
      </c>
      <c r="L5690" s="48">
        <f t="shared" si="620"/>
        <v>3.0789914999999999</v>
      </c>
      <c r="M5690" s="9">
        <v>0.61516859999999995</v>
      </c>
      <c r="N5690" s="48">
        <f t="shared" si="621"/>
        <v>3.6151686000000001</v>
      </c>
      <c r="O5690" s="26">
        <v>0.5906981</v>
      </c>
      <c r="P5690" s="93">
        <f t="shared" si="622"/>
        <v>4.0906981</v>
      </c>
    </row>
    <row r="5691" spans="1:16">
      <c r="A5691" s="10">
        <v>3142.4369999999999</v>
      </c>
      <c r="B5691" s="31">
        <v>0.64433879999999999</v>
      </c>
      <c r="C5691" s="9">
        <v>0.64903979999999994</v>
      </c>
      <c r="D5691" s="31">
        <f t="shared" si="616"/>
        <v>1.1490397999999999</v>
      </c>
      <c r="E5691" s="9">
        <v>0.56613449999999998</v>
      </c>
      <c r="F5691" s="31">
        <f t="shared" si="617"/>
        <v>1.5661345</v>
      </c>
      <c r="G5691" s="9">
        <v>0.62703229999999999</v>
      </c>
      <c r="H5691" s="32">
        <f t="shared" si="618"/>
        <v>2.1270322999999998</v>
      </c>
      <c r="I5691" s="9">
        <v>0.60909009999999997</v>
      </c>
      <c r="J5691" s="31">
        <f t="shared" si="619"/>
        <v>2.6090901</v>
      </c>
      <c r="K5691" s="9">
        <v>0.57998660000000002</v>
      </c>
      <c r="L5691" s="48">
        <f t="shared" si="620"/>
        <v>3.0799865999999998</v>
      </c>
      <c r="M5691" s="9">
        <v>0.61596620000000002</v>
      </c>
      <c r="N5691" s="48">
        <f t="shared" si="621"/>
        <v>3.6159661999999999</v>
      </c>
      <c r="O5691" s="26">
        <v>0.59169760000000005</v>
      </c>
      <c r="P5691" s="93">
        <f t="shared" si="622"/>
        <v>4.0916975999999998</v>
      </c>
    </row>
    <row r="5692" spans="1:16">
      <c r="A5692" s="10">
        <v>3142.9189999999999</v>
      </c>
      <c r="B5692" s="31">
        <v>0.64508690000000002</v>
      </c>
      <c r="C5692" s="9">
        <v>0.6498216</v>
      </c>
      <c r="D5692" s="31">
        <f t="shared" si="616"/>
        <v>1.1498216000000001</v>
      </c>
      <c r="E5692" s="9">
        <v>0.5671387</v>
      </c>
      <c r="F5692" s="31">
        <f t="shared" si="617"/>
        <v>1.5671387000000001</v>
      </c>
      <c r="G5692" s="9">
        <v>0.62790230000000002</v>
      </c>
      <c r="H5692" s="32">
        <f t="shared" si="618"/>
        <v>2.1279023000000001</v>
      </c>
      <c r="I5692" s="9">
        <v>0.60999990000000004</v>
      </c>
      <c r="J5692" s="31">
        <f t="shared" si="619"/>
        <v>2.6099999</v>
      </c>
      <c r="K5692" s="9">
        <v>0.58094639999999997</v>
      </c>
      <c r="L5692" s="48">
        <f t="shared" si="620"/>
        <v>3.0809464000000002</v>
      </c>
      <c r="M5692" s="9">
        <v>0.61669620000000003</v>
      </c>
      <c r="N5692" s="48">
        <f t="shared" si="621"/>
        <v>3.6166961999999998</v>
      </c>
      <c r="O5692" s="26">
        <v>0.5926766</v>
      </c>
      <c r="P5692" s="93">
        <f t="shared" si="622"/>
        <v>4.0926765999999999</v>
      </c>
    </row>
    <row r="5693" spans="1:16">
      <c r="A5693" s="10">
        <v>3143.4009999999998</v>
      </c>
      <c r="B5693" s="31">
        <v>0.64574589999999998</v>
      </c>
      <c r="C5693" s="9">
        <v>0.65057540000000003</v>
      </c>
      <c r="D5693" s="31">
        <f t="shared" si="616"/>
        <v>1.1505754000000001</v>
      </c>
      <c r="E5693" s="9">
        <v>0.56811990000000001</v>
      </c>
      <c r="F5693" s="31">
        <f t="shared" si="617"/>
        <v>1.5681199000000001</v>
      </c>
      <c r="G5693" s="9">
        <v>0.62874180000000002</v>
      </c>
      <c r="H5693" s="32">
        <f t="shared" si="618"/>
        <v>2.1287418000000002</v>
      </c>
      <c r="I5693" s="9">
        <v>0.61083869999999996</v>
      </c>
      <c r="J5693" s="31">
        <f t="shared" si="619"/>
        <v>2.6108387</v>
      </c>
      <c r="K5693" s="9">
        <v>0.58186859999999996</v>
      </c>
      <c r="L5693" s="48">
        <f t="shared" si="620"/>
        <v>3.0818686</v>
      </c>
      <c r="M5693" s="9">
        <v>0.61734350000000004</v>
      </c>
      <c r="N5693" s="48">
        <f t="shared" si="621"/>
        <v>3.6173435</v>
      </c>
      <c r="O5693" s="26">
        <v>0.59364079999999997</v>
      </c>
      <c r="P5693" s="93">
        <f t="shared" si="622"/>
        <v>4.0936408000000002</v>
      </c>
    </row>
    <row r="5694" spans="1:16">
      <c r="A5694" s="10">
        <v>3143.8829999999998</v>
      </c>
      <c r="B5694" s="31">
        <v>0.64631970000000005</v>
      </c>
      <c r="C5694" s="9">
        <v>0.65130679999999996</v>
      </c>
      <c r="D5694" s="31">
        <f t="shared" si="616"/>
        <v>1.1513068</v>
      </c>
      <c r="E5694" s="9">
        <v>0.56908789999999998</v>
      </c>
      <c r="F5694" s="31">
        <f t="shared" si="617"/>
        <v>1.5690879</v>
      </c>
      <c r="G5694" s="9">
        <v>0.62954569999999999</v>
      </c>
      <c r="H5694" s="32">
        <f t="shared" si="618"/>
        <v>2.1295457</v>
      </c>
      <c r="I5694" s="9">
        <v>0.61162419999999995</v>
      </c>
      <c r="J5694" s="31">
        <f t="shared" si="619"/>
        <v>2.6116242000000001</v>
      </c>
      <c r="K5694" s="9">
        <v>0.58276790000000001</v>
      </c>
      <c r="L5694" s="48">
        <f t="shared" si="620"/>
        <v>3.0827678999999999</v>
      </c>
      <c r="M5694" s="9">
        <v>0.61792139999999995</v>
      </c>
      <c r="N5694" s="48">
        <f t="shared" si="621"/>
        <v>3.6179214000000002</v>
      </c>
      <c r="O5694" s="26">
        <v>0.5946053</v>
      </c>
      <c r="P5694" s="93">
        <f t="shared" si="622"/>
        <v>4.0946052999999996</v>
      </c>
    </row>
    <row r="5695" spans="1:16">
      <c r="A5695" s="10">
        <v>3144.3649999999998</v>
      </c>
      <c r="B5695" s="31">
        <v>0.6468294</v>
      </c>
      <c r="C5695" s="9">
        <v>0.65203009999999995</v>
      </c>
      <c r="D5695" s="31">
        <f t="shared" si="616"/>
        <v>1.1520300999999999</v>
      </c>
      <c r="E5695" s="9">
        <v>0.5700558</v>
      </c>
      <c r="F5695" s="31">
        <f t="shared" si="617"/>
        <v>1.5700558</v>
      </c>
      <c r="G5695" s="9">
        <v>0.63031890000000002</v>
      </c>
      <c r="H5695" s="32">
        <f t="shared" si="618"/>
        <v>2.1303188999999998</v>
      </c>
      <c r="I5695" s="9">
        <v>0.61238530000000002</v>
      </c>
      <c r="J5695" s="31">
        <f t="shared" si="619"/>
        <v>2.6123853000000001</v>
      </c>
      <c r="K5695" s="9">
        <v>0.58366859999999998</v>
      </c>
      <c r="L5695" s="48">
        <f t="shared" si="620"/>
        <v>3.0836686000000002</v>
      </c>
      <c r="M5695" s="9">
        <v>0.61846559999999995</v>
      </c>
      <c r="N5695" s="48">
        <f t="shared" si="621"/>
        <v>3.6184655999999999</v>
      </c>
      <c r="O5695" s="26">
        <v>0.59558840000000002</v>
      </c>
      <c r="P5695" s="93">
        <f t="shared" si="622"/>
        <v>4.0955884000000005</v>
      </c>
    </row>
    <row r="5696" spans="1:16">
      <c r="A5696" s="10">
        <v>3144.8470000000002</v>
      </c>
      <c r="B5696" s="31">
        <v>0.64730100000000002</v>
      </c>
      <c r="C5696" s="9">
        <v>0.65275640000000001</v>
      </c>
      <c r="D5696" s="31">
        <f t="shared" si="616"/>
        <v>1.1527563999999999</v>
      </c>
      <c r="E5696" s="9">
        <v>0.57103320000000002</v>
      </c>
      <c r="F5696" s="31">
        <f t="shared" si="617"/>
        <v>1.5710332</v>
      </c>
      <c r="G5696" s="9">
        <v>0.63107009999999997</v>
      </c>
      <c r="H5696" s="32">
        <f t="shared" si="618"/>
        <v>2.1310701000000001</v>
      </c>
      <c r="I5696" s="9">
        <v>0.61314970000000002</v>
      </c>
      <c r="J5696" s="31">
        <f t="shared" si="619"/>
        <v>2.6131497000000001</v>
      </c>
      <c r="K5696" s="9">
        <v>0.58459380000000005</v>
      </c>
      <c r="L5696" s="48">
        <f t="shared" si="620"/>
        <v>3.0845937999999999</v>
      </c>
      <c r="M5696" s="9">
        <v>0.61901539999999999</v>
      </c>
      <c r="N5696" s="48">
        <f t="shared" si="621"/>
        <v>3.6190153999999999</v>
      </c>
      <c r="O5696" s="26">
        <v>0.5965973</v>
      </c>
      <c r="P5696" s="93">
        <f t="shared" si="622"/>
        <v>4.0965973</v>
      </c>
    </row>
    <row r="5697" spans="1:16">
      <c r="A5697" s="10">
        <v>3145.3290000000002</v>
      </c>
      <c r="B5697" s="31">
        <v>0.64775590000000005</v>
      </c>
      <c r="C5697" s="9">
        <v>0.65349040000000003</v>
      </c>
      <c r="D5697" s="31">
        <f t="shared" si="616"/>
        <v>1.1534903999999999</v>
      </c>
      <c r="E5697" s="9">
        <v>0.57202140000000001</v>
      </c>
      <c r="F5697" s="31">
        <f t="shared" si="617"/>
        <v>1.5720214000000001</v>
      </c>
      <c r="G5697" s="9">
        <v>0.63180670000000005</v>
      </c>
      <c r="H5697" s="32">
        <f t="shared" si="618"/>
        <v>2.1318067000000003</v>
      </c>
      <c r="I5697" s="9">
        <v>0.61393520000000001</v>
      </c>
      <c r="J5697" s="31">
        <f t="shared" si="619"/>
        <v>2.6139352000000002</v>
      </c>
      <c r="K5697" s="9">
        <v>0.58555789999999996</v>
      </c>
      <c r="L5697" s="48">
        <f t="shared" si="620"/>
        <v>3.0855579</v>
      </c>
      <c r="M5697" s="9">
        <v>0.61959810000000004</v>
      </c>
      <c r="N5697" s="48">
        <f t="shared" si="621"/>
        <v>3.6195981000000002</v>
      </c>
      <c r="O5697" s="26">
        <v>0.59763180000000005</v>
      </c>
      <c r="P5697" s="93">
        <f t="shared" si="622"/>
        <v>4.0976318000000003</v>
      </c>
    </row>
    <row r="5698" spans="1:16">
      <c r="A5698" s="10">
        <v>3145.8119999999999</v>
      </c>
      <c r="B5698" s="31">
        <v>0.64820599999999995</v>
      </c>
      <c r="C5698" s="9">
        <v>0.65422930000000001</v>
      </c>
      <c r="D5698" s="31">
        <f t="shared" si="616"/>
        <v>1.1542292999999999</v>
      </c>
      <c r="E5698" s="9">
        <v>0.57301380000000002</v>
      </c>
      <c r="F5698" s="31">
        <f t="shared" si="617"/>
        <v>1.5730138</v>
      </c>
      <c r="G5698" s="9">
        <v>0.63253440000000005</v>
      </c>
      <c r="H5698" s="32">
        <f t="shared" si="618"/>
        <v>2.1325343999999999</v>
      </c>
      <c r="I5698" s="9">
        <v>0.61474470000000003</v>
      </c>
      <c r="J5698" s="31">
        <f t="shared" si="619"/>
        <v>2.6147447000000001</v>
      </c>
      <c r="K5698" s="9">
        <v>0.58656249999999999</v>
      </c>
      <c r="L5698" s="48">
        <f t="shared" si="620"/>
        <v>3.0865624999999999</v>
      </c>
      <c r="M5698" s="9">
        <v>0.62022069999999996</v>
      </c>
      <c r="N5698" s="48">
        <f t="shared" si="621"/>
        <v>3.6202207</v>
      </c>
      <c r="O5698" s="26">
        <v>0.59868129999999997</v>
      </c>
      <c r="P5698" s="93">
        <f t="shared" si="622"/>
        <v>4.0986813</v>
      </c>
    </row>
    <row r="5699" spans="1:16">
      <c r="A5699" s="10">
        <v>3146.2939999999999</v>
      </c>
      <c r="B5699" s="31">
        <v>0.64865519999999999</v>
      </c>
      <c r="C5699" s="9">
        <v>0.65496829999999995</v>
      </c>
      <c r="D5699" s="31">
        <f t="shared" ref="D5699:D5762" si="623">C5699+0.5</f>
        <v>1.1549682999999999</v>
      </c>
      <c r="E5699" s="9">
        <v>0.57400320000000005</v>
      </c>
      <c r="F5699" s="31">
        <f t="shared" ref="F5699:F5762" si="624">E5699+1</f>
        <v>1.5740031999999999</v>
      </c>
      <c r="G5699" s="9">
        <v>0.63325640000000005</v>
      </c>
      <c r="H5699" s="32">
        <f t="shared" ref="H5699:H5762" si="625">G5699+1.5</f>
        <v>2.1332564000000001</v>
      </c>
      <c r="I5699" s="9">
        <v>0.61557530000000005</v>
      </c>
      <c r="J5699" s="31">
        <f t="shared" ref="J5699:J5762" si="626">I5699+2</f>
        <v>2.6155753000000002</v>
      </c>
      <c r="K5699" s="9">
        <v>0.58759919999999999</v>
      </c>
      <c r="L5699" s="48">
        <f t="shared" ref="L5699:L5762" si="627">K5699+2.5</f>
        <v>3.0875992000000001</v>
      </c>
      <c r="M5699" s="9">
        <v>0.62087009999999998</v>
      </c>
      <c r="N5699" s="48">
        <f t="shared" ref="N5699:N5762" si="628">M5699+3</f>
        <v>3.6208700999999999</v>
      </c>
      <c r="O5699" s="26">
        <v>0.59973659999999995</v>
      </c>
      <c r="P5699" s="93">
        <f t="shared" ref="P5699:P5762" si="629">O5699+3.5</f>
        <v>4.0997366</v>
      </c>
    </row>
    <row r="5700" spans="1:16">
      <c r="A5700" s="10">
        <v>3146.7759999999998</v>
      </c>
      <c r="B5700" s="31">
        <v>0.64910820000000002</v>
      </c>
      <c r="C5700" s="9">
        <v>0.65570649999999997</v>
      </c>
      <c r="D5700" s="31">
        <f t="shared" si="623"/>
        <v>1.1557065</v>
      </c>
      <c r="E5700" s="9">
        <v>0.57498479999999996</v>
      </c>
      <c r="F5700" s="31">
        <f t="shared" si="624"/>
        <v>1.5749848</v>
      </c>
      <c r="G5700" s="9">
        <v>0.63397840000000005</v>
      </c>
      <c r="H5700" s="32">
        <f t="shared" si="625"/>
        <v>2.1339784000000002</v>
      </c>
      <c r="I5700" s="9">
        <v>0.61641820000000003</v>
      </c>
      <c r="J5700" s="31">
        <f t="shared" si="626"/>
        <v>2.6164182</v>
      </c>
      <c r="K5700" s="9">
        <v>0.58865719999999999</v>
      </c>
      <c r="L5700" s="48">
        <f t="shared" si="627"/>
        <v>3.0886572000000001</v>
      </c>
      <c r="M5700" s="9">
        <v>0.62152779999999996</v>
      </c>
      <c r="N5700" s="48">
        <f t="shared" si="628"/>
        <v>3.6215278</v>
      </c>
      <c r="O5700" s="26">
        <v>0.60079859999999996</v>
      </c>
      <c r="P5700" s="93">
        <f t="shared" si="629"/>
        <v>4.1007986000000001</v>
      </c>
    </row>
    <row r="5701" spans="1:16">
      <c r="A5701" s="10">
        <v>3147.2579999999998</v>
      </c>
      <c r="B5701" s="31">
        <v>0.64957399999999998</v>
      </c>
      <c r="C5701" s="9">
        <v>0.6564527</v>
      </c>
      <c r="D5701" s="31">
        <f t="shared" si="623"/>
        <v>1.1564527</v>
      </c>
      <c r="E5701" s="9">
        <v>0.57596190000000003</v>
      </c>
      <c r="F5701" s="31">
        <f t="shared" si="624"/>
        <v>1.5759619</v>
      </c>
      <c r="G5701" s="9">
        <v>0.63470680000000002</v>
      </c>
      <c r="H5701" s="32">
        <f t="shared" si="625"/>
        <v>2.1347068</v>
      </c>
      <c r="I5701" s="9">
        <v>0.61726859999999995</v>
      </c>
      <c r="J5701" s="31">
        <f t="shared" si="626"/>
        <v>2.6172686000000001</v>
      </c>
      <c r="K5701" s="9">
        <v>0.58972760000000002</v>
      </c>
      <c r="L5701" s="48">
        <f t="shared" si="627"/>
        <v>3.0897275999999998</v>
      </c>
      <c r="M5701" s="9">
        <v>0.62218110000000004</v>
      </c>
      <c r="N5701" s="48">
        <f t="shared" si="628"/>
        <v>3.6221811000000002</v>
      </c>
      <c r="O5701" s="26">
        <v>0.60187239999999997</v>
      </c>
      <c r="P5701" s="93">
        <f t="shared" si="629"/>
        <v>4.1018723999999995</v>
      </c>
    </row>
    <row r="5702" spans="1:16">
      <c r="A5702" s="10">
        <v>3147.74</v>
      </c>
      <c r="B5702" s="31">
        <v>0.65006699999999995</v>
      </c>
      <c r="C5702" s="9">
        <v>0.65722049999999999</v>
      </c>
      <c r="D5702" s="31">
        <f t="shared" si="623"/>
        <v>1.1572205</v>
      </c>
      <c r="E5702" s="9">
        <v>0.57694380000000001</v>
      </c>
      <c r="F5702" s="31">
        <f t="shared" si="624"/>
        <v>1.5769438</v>
      </c>
      <c r="G5702" s="9">
        <v>0.63544860000000003</v>
      </c>
      <c r="H5702" s="32">
        <f t="shared" si="625"/>
        <v>2.1354486000000001</v>
      </c>
      <c r="I5702" s="9">
        <v>0.61812500000000004</v>
      </c>
      <c r="J5702" s="31">
        <f t="shared" si="626"/>
        <v>2.618125</v>
      </c>
      <c r="K5702" s="9">
        <v>0.59080560000000004</v>
      </c>
      <c r="L5702" s="48">
        <f t="shared" si="627"/>
        <v>3.0908055999999999</v>
      </c>
      <c r="M5702" s="9">
        <v>0.62283270000000002</v>
      </c>
      <c r="N5702" s="48">
        <f t="shared" si="628"/>
        <v>3.6228327</v>
      </c>
      <c r="O5702" s="26">
        <v>0.6029639</v>
      </c>
      <c r="P5702" s="93">
        <f t="shared" si="629"/>
        <v>4.1029638999999998</v>
      </c>
    </row>
    <row r="5703" spans="1:16">
      <c r="A5703" s="10">
        <v>3148.2220000000002</v>
      </c>
      <c r="B5703" s="31">
        <v>0.6505976</v>
      </c>
      <c r="C5703" s="9">
        <v>0.65802389999999999</v>
      </c>
      <c r="D5703" s="31">
        <f t="shared" si="623"/>
        <v>1.1580238999999999</v>
      </c>
      <c r="E5703" s="9">
        <v>0.57794029999999996</v>
      </c>
      <c r="F5703" s="31">
        <f t="shared" si="624"/>
        <v>1.5779402999999999</v>
      </c>
      <c r="G5703" s="9">
        <v>0.63620500000000002</v>
      </c>
      <c r="H5703" s="32">
        <f t="shared" si="625"/>
        <v>2.1362049999999999</v>
      </c>
      <c r="I5703" s="9">
        <v>0.61898109999999995</v>
      </c>
      <c r="J5703" s="31">
        <f t="shared" si="626"/>
        <v>2.6189811000000001</v>
      </c>
      <c r="K5703" s="9">
        <v>0.59188609999999997</v>
      </c>
      <c r="L5703" s="48">
        <f t="shared" si="627"/>
        <v>3.0918861</v>
      </c>
      <c r="M5703" s="9">
        <v>0.62349560000000004</v>
      </c>
      <c r="N5703" s="48">
        <f t="shared" si="628"/>
        <v>3.6234956</v>
      </c>
      <c r="O5703" s="26">
        <v>0.6040664</v>
      </c>
      <c r="P5703" s="93">
        <f t="shared" si="629"/>
        <v>4.1040663999999998</v>
      </c>
    </row>
    <row r="5704" spans="1:16">
      <c r="A5704" s="10">
        <v>3148.7040000000002</v>
      </c>
      <c r="B5704" s="31">
        <v>0.65116719999999995</v>
      </c>
      <c r="C5704" s="9">
        <v>0.65886409999999995</v>
      </c>
      <c r="D5704" s="31">
        <f t="shared" si="623"/>
        <v>1.1588641</v>
      </c>
      <c r="E5704" s="9">
        <v>0.57895589999999997</v>
      </c>
      <c r="F5704" s="31">
        <f t="shared" si="624"/>
        <v>1.5789559</v>
      </c>
      <c r="G5704" s="9">
        <v>0.63696900000000001</v>
      </c>
      <c r="H5704" s="32">
        <f t="shared" si="625"/>
        <v>2.1369690000000001</v>
      </c>
      <c r="I5704" s="9">
        <v>0.61982210000000004</v>
      </c>
      <c r="J5704" s="31">
        <f t="shared" si="626"/>
        <v>2.6198220999999999</v>
      </c>
      <c r="K5704" s="9">
        <v>0.59295750000000003</v>
      </c>
      <c r="L5704" s="48">
        <f t="shared" si="627"/>
        <v>3.0929574999999998</v>
      </c>
      <c r="M5704" s="9">
        <v>0.62418229999999997</v>
      </c>
      <c r="N5704" s="48">
        <f t="shared" si="628"/>
        <v>3.6241823000000002</v>
      </c>
      <c r="O5704" s="26">
        <v>0.60515399999999997</v>
      </c>
      <c r="P5704" s="93">
        <f t="shared" si="629"/>
        <v>4.1051539999999997</v>
      </c>
    </row>
    <row r="5705" spans="1:16">
      <c r="A5705" s="10">
        <v>3149.1860000000001</v>
      </c>
      <c r="B5705" s="31">
        <v>0.65176389999999995</v>
      </c>
      <c r="C5705" s="9">
        <v>0.65972629999999999</v>
      </c>
      <c r="D5705" s="31">
        <f t="shared" si="623"/>
        <v>1.1597263</v>
      </c>
      <c r="E5705" s="9">
        <v>0.57998539999999998</v>
      </c>
      <c r="F5705" s="31">
        <f t="shared" si="624"/>
        <v>1.5799854</v>
      </c>
      <c r="G5705" s="9">
        <v>0.63772359999999995</v>
      </c>
      <c r="H5705" s="32">
        <f t="shared" si="625"/>
        <v>2.1377236000000002</v>
      </c>
      <c r="I5705" s="9">
        <v>0.62062790000000001</v>
      </c>
      <c r="J5705" s="31">
        <f t="shared" si="626"/>
        <v>2.6206279000000001</v>
      </c>
      <c r="K5705" s="9">
        <v>0.59399999999999997</v>
      </c>
      <c r="L5705" s="48">
        <f t="shared" si="627"/>
        <v>3.0939999999999999</v>
      </c>
      <c r="M5705" s="9">
        <v>0.62489839999999997</v>
      </c>
      <c r="N5705" s="48">
        <f t="shared" si="628"/>
        <v>3.6248984000000002</v>
      </c>
      <c r="O5705" s="26">
        <v>0.60618030000000001</v>
      </c>
      <c r="P5705" s="93">
        <f t="shared" si="629"/>
        <v>4.1061803000000001</v>
      </c>
    </row>
    <row r="5706" spans="1:16">
      <c r="A5706" s="10">
        <v>3149.6680000000001</v>
      </c>
      <c r="B5706" s="31">
        <v>0.65236240000000001</v>
      </c>
      <c r="C5706" s="9">
        <v>0.66058640000000002</v>
      </c>
      <c r="D5706" s="31">
        <f t="shared" si="623"/>
        <v>1.1605864000000001</v>
      </c>
      <c r="E5706" s="9">
        <v>0.58101199999999997</v>
      </c>
      <c r="F5706" s="31">
        <f t="shared" si="624"/>
        <v>1.5810119999999999</v>
      </c>
      <c r="G5706" s="9">
        <v>0.6384495</v>
      </c>
      <c r="H5706" s="32">
        <f t="shared" si="625"/>
        <v>2.1384495000000001</v>
      </c>
      <c r="I5706" s="9">
        <v>0.62137249999999999</v>
      </c>
      <c r="J5706" s="31">
        <f t="shared" si="626"/>
        <v>2.6213725000000001</v>
      </c>
      <c r="K5706" s="9">
        <v>0.59498700000000004</v>
      </c>
      <c r="L5706" s="48">
        <f t="shared" si="627"/>
        <v>3.0949870000000002</v>
      </c>
      <c r="M5706" s="9">
        <v>0.62563409999999997</v>
      </c>
      <c r="N5706" s="48">
        <f t="shared" si="628"/>
        <v>3.6256341000000001</v>
      </c>
      <c r="O5706" s="26">
        <v>0.60709800000000003</v>
      </c>
      <c r="P5706" s="93">
        <f t="shared" si="629"/>
        <v>4.1070979999999997</v>
      </c>
    </row>
    <row r="5707" spans="1:16">
      <c r="A5707" s="10">
        <v>3150.1509999999998</v>
      </c>
      <c r="B5707" s="31">
        <v>0.65294300000000005</v>
      </c>
      <c r="C5707" s="9">
        <v>0.66141989999999995</v>
      </c>
      <c r="D5707" s="31">
        <f t="shared" si="623"/>
        <v>1.1614198999999998</v>
      </c>
      <c r="E5707" s="9">
        <v>0.58201919999999996</v>
      </c>
      <c r="F5707" s="31">
        <f t="shared" si="624"/>
        <v>1.5820192</v>
      </c>
      <c r="G5707" s="9">
        <v>0.63913399999999998</v>
      </c>
      <c r="H5707" s="32">
        <f t="shared" si="625"/>
        <v>2.1391339999999999</v>
      </c>
      <c r="I5707" s="9">
        <v>0.62203969999999997</v>
      </c>
      <c r="J5707" s="31">
        <f t="shared" si="626"/>
        <v>2.6220397000000002</v>
      </c>
      <c r="K5707" s="9">
        <v>0.59589950000000003</v>
      </c>
      <c r="L5707" s="48">
        <f t="shared" si="627"/>
        <v>3.0958994999999998</v>
      </c>
      <c r="M5707" s="9">
        <v>0.62637580000000004</v>
      </c>
      <c r="N5707" s="48">
        <f t="shared" si="628"/>
        <v>3.6263757999999999</v>
      </c>
      <c r="O5707" s="26">
        <v>0.607877</v>
      </c>
      <c r="P5707" s="93">
        <f t="shared" si="629"/>
        <v>4.1078770000000002</v>
      </c>
    </row>
    <row r="5708" spans="1:16">
      <c r="A5708" s="10">
        <v>3150.6329999999998</v>
      </c>
      <c r="B5708" s="31">
        <v>0.65350200000000003</v>
      </c>
      <c r="C5708" s="9">
        <v>0.66221099999999999</v>
      </c>
      <c r="D5708" s="31">
        <f t="shared" si="623"/>
        <v>1.1622110000000001</v>
      </c>
      <c r="E5708" s="9">
        <v>0.58299449999999997</v>
      </c>
      <c r="F5708" s="31">
        <f t="shared" si="624"/>
        <v>1.5829944999999999</v>
      </c>
      <c r="G5708" s="9">
        <v>0.63978080000000004</v>
      </c>
      <c r="H5708" s="32">
        <f t="shared" si="625"/>
        <v>2.1397808</v>
      </c>
      <c r="I5708" s="9">
        <v>0.62263480000000004</v>
      </c>
      <c r="J5708" s="31">
        <f t="shared" si="626"/>
        <v>2.6226348000000002</v>
      </c>
      <c r="K5708" s="9">
        <v>0.59673359999999998</v>
      </c>
      <c r="L5708" s="48">
        <f t="shared" si="627"/>
        <v>3.0967335999999999</v>
      </c>
      <c r="M5708" s="9">
        <v>0.62711190000000006</v>
      </c>
      <c r="N5708" s="48">
        <f t="shared" si="628"/>
        <v>3.6271119000000001</v>
      </c>
      <c r="O5708" s="26">
        <v>0.60852209999999995</v>
      </c>
      <c r="P5708" s="93">
        <f t="shared" si="629"/>
        <v>4.1085221000000001</v>
      </c>
    </row>
    <row r="5709" spans="1:16">
      <c r="A5709" s="10">
        <v>3151.1149999999998</v>
      </c>
      <c r="B5709" s="31">
        <v>0.65406070000000005</v>
      </c>
      <c r="C5709" s="9">
        <v>0.66296429999999995</v>
      </c>
      <c r="D5709" s="31">
        <f t="shared" si="623"/>
        <v>1.1629643000000001</v>
      </c>
      <c r="E5709" s="9">
        <v>0.58393729999999999</v>
      </c>
      <c r="F5709" s="31">
        <f t="shared" si="624"/>
        <v>1.5839373000000001</v>
      </c>
      <c r="G5709" s="9">
        <v>0.6404145</v>
      </c>
      <c r="H5709" s="32">
        <f t="shared" si="625"/>
        <v>2.1404144999999999</v>
      </c>
      <c r="I5709" s="9">
        <v>0.62318709999999999</v>
      </c>
      <c r="J5709" s="31">
        <f t="shared" si="626"/>
        <v>2.6231871</v>
      </c>
      <c r="K5709" s="9">
        <v>0.59751430000000005</v>
      </c>
      <c r="L5709" s="48">
        <f t="shared" si="627"/>
        <v>3.0975143000000003</v>
      </c>
      <c r="M5709" s="9">
        <v>0.62784580000000001</v>
      </c>
      <c r="N5709" s="48">
        <f t="shared" si="628"/>
        <v>3.6278458000000002</v>
      </c>
      <c r="O5709" s="26">
        <v>0.60908759999999995</v>
      </c>
      <c r="P5709" s="93">
        <f t="shared" si="629"/>
        <v>4.1090875999999996</v>
      </c>
    </row>
    <row r="5710" spans="1:16">
      <c r="A5710" s="10">
        <v>3151.5970000000002</v>
      </c>
      <c r="B5710" s="31">
        <v>0.65465689999999999</v>
      </c>
      <c r="C5710" s="9">
        <v>0.66369959999999995</v>
      </c>
      <c r="D5710" s="31">
        <f t="shared" si="623"/>
        <v>1.1636995999999999</v>
      </c>
      <c r="E5710" s="9">
        <v>0.58486090000000002</v>
      </c>
      <c r="F5710" s="31">
        <f t="shared" si="624"/>
        <v>1.5848609</v>
      </c>
      <c r="G5710" s="9">
        <v>0.64107250000000005</v>
      </c>
      <c r="H5710" s="32">
        <f t="shared" si="625"/>
        <v>2.1410724999999999</v>
      </c>
      <c r="I5710" s="9">
        <v>0.62374660000000004</v>
      </c>
      <c r="J5710" s="31">
        <f t="shared" si="626"/>
        <v>2.6237466</v>
      </c>
      <c r="K5710" s="9">
        <v>0.59828749999999997</v>
      </c>
      <c r="L5710" s="48">
        <f t="shared" si="627"/>
        <v>3.0982875000000001</v>
      </c>
      <c r="M5710" s="9">
        <v>0.62859790000000004</v>
      </c>
      <c r="N5710" s="48">
        <f t="shared" si="628"/>
        <v>3.6285978999999999</v>
      </c>
      <c r="O5710" s="26">
        <v>0.60965199999999997</v>
      </c>
      <c r="P5710" s="93">
        <f t="shared" si="629"/>
        <v>4.1096519999999996</v>
      </c>
    </row>
    <row r="5711" spans="1:16">
      <c r="A5711" s="10">
        <v>3152.0790000000002</v>
      </c>
      <c r="B5711" s="31">
        <v>0.65533600000000003</v>
      </c>
      <c r="C5711" s="9">
        <v>0.66444190000000003</v>
      </c>
      <c r="D5711" s="31">
        <f t="shared" si="623"/>
        <v>1.1644418999999999</v>
      </c>
      <c r="E5711" s="9">
        <v>0.58578620000000003</v>
      </c>
      <c r="F5711" s="31">
        <f t="shared" si="624"/>
        <v>1.5857862</v>
      </c>
      <c r="G5711" s="9">
        <v>0.64179540000000002</v>
      </c>
      <c r="H5711" s="32">
        <f t="shared" si="625"/>
        <v>2.1417953999999999</v>
      </c>
      <c r="I5711" s="9">
        <v>0.62436979999999997</v>
      </c>
      <c r="J5711" s="31">
        <f t="shared" si="626"/>
        <v>2.6243698000000002</v>
      </c>
      <c r="K5711" s="9">
        <v>0.5991126</v>
      </c>
      <c r="L5711" s="48">
        <f t="shared" si="627"/>
        <v>3.0991125999999998</v>
      </c>
      <c r="M5711" s="9">
        <v>0.62939509999999999</v>
      </c>
      <c r="N5711" s="48">
        <f t="shared" si="628"/>
        <v>3.6293951</v>
      </c>
      <c r="O5711" s="26">
        <v>0.6103073</v>
      </c>
      <c r="P5711" s="93">
        <f t="shared" si="629"/>
        <v>4.1103072999999997</v>
      </c>
    </row>
    <row r="5712" spans="1:16">
      <c r="A5712" s="10">
        <v>3152.5610000000001</v>
      </c>
      <c r="B5712" s="31">
        <v>0.65612919999999997</v>
      </c>
      <c r="C5712" s="9">
        <v>0.6652131</v>
      </c>
      <c r="D5712" s="31">
        <f t="shared" si="623"/>
        <v>1.1652130999999999</v>
      </c>
      <c r="E5712" s="9">
        <v>0.58673629999999999</v>
      </c>
      <c r="F5712" s="31">
        <f t="shared" si="624"/>
        <v>1.5867363000000001</v>
      </c>
      <c r="G5712" s="9">
        <v>0.64261239999999997</v>
      </c>
      <c r="H5712" s="32">
        <f t="shared" si="625"/>
        <v>2.1426124</v>
      </c>
      <c r="I5712" s="9">
        <v>0.62510500000000002</v>
      </c>
      <c r="J5712" s="31">
        <f t="shared" si="626"/>
        <v>2.625105</v>
      </c>
      <c r="K5712" s="9">
        <v>0.60004279999999999</v>
      </c>
      <c r="L5712" s="48">
        <f t="shared" si="627"/>
        <v>3.1000427999999998</v>
      </c>
      <c r="M5712" s="9">
        <v>0.63025770000000003</v>
      </c>
      <c r="N5712" s="48">
        <f t="shared" si="628"/>
        <v>3.6302577</v>
      </c>
      <c r="O5712" s="26">
        <v>0.6111221</v>
      </c>
      <c r="P5712" s="93">
        <f t="shared" si="629"/>
        <v>4.1111221000000002</v>
      </c>
    </row>
    <row r="5713" spans="1:16">
      <c r="A5713" s="10">
        <v>3153.0430000000001</v>
      </c>
      <c r="B5713" s="31">
        <v>0.65703659999999997</v>
      </c>
      <c r="C5713" s="9">
        <v>0.66601900000000003</v>
      </c>
      <c r="D5713" s="31">
        <f t="shared" si="623"/>
        <v>1.1660189999999999</v>
      </c>
      <c r="E5713" s="9">
        <v>0.58772550000000001</v>
      </c>
      <c r="F5713" s="31">
        <f t="shared" si="624"/>
        <v>1.5877254999999999</v>
      </c>
      <c r="G5713" s="9">
        <v>0.64352690000000001</v>
      </c>
      <c r="H5713" s="32">
        <f t="shared" si="625"/>
        <v>2.1435268999999999</v>
      </c>
      <c r="I5713" s="9">
        <v>0.62597570000000002</v>
      </c>
      <c r="J5713" s="31">
        <f t="shared" si="626"/>
        <v>2.6259757000000001</v>
      </c>
      <c r="K5713" s="9">
        <v>0.60110750000000002</v>
      </c>
      <c r="L5713" s="48">
        <f t="shared" si="627"/>
        <v>3.1011074999999999</v>
      </c>
      <c r="M5713" s="9">
        <v>0.63118439999999998</v>
      </c>
      <c r="N5713" s="48">
        <f t="shared" si="628"/>
        <v>3.6311844</v>
      </c>
      <c r="O5713" s="26">
        <v>0.6121259</v>
      </c>
      <c r="P5713" s="93">
        <f t="shared" si="629"/>
        <v>4.1121258999999997</v>
      </c>
    </row>
    <row r="5714" spans="1:16">
      <c r="A5714" s="10">
        <v>3153.5250000000001</v>
      </c>
      <c r="B5714" s="31">
        <v>0.65803020000000001</v>
      </c>
      <c r="C5714" s="9">
        <v>0.66684960000000004</v>
      </c>
      <c r="D5714" s="31">
        <f t="shared" si="623"/>
        <v>1.1668495999999999</v>
      </c>
      <c r="E5714" s="9">
        <v>0.58875889999999997</v>
      </c>
      <c r="F5714" s="31">
        <f t="shared" si="624"/>
        <v>1.5887589</v>
      </c>
      <c r="G5714" s="9">
        <v>0.64451890000000001</v>
      </c>
      <c r="H5714" s="32">
        <f t="shared" si="625"/>
        <v>2.1445189</v>
      </c>
      <c r="I5714" s="9">
        <v>0.62697599999999998</v>
      </c>
      <c r="J5714" s="31">
        <f t="shared" si="626"/>
        <v>2.626976</v>
      </c>
      <c r="K5714" s="9">
        <v>0.60230519999999999</v>
      </c>
      <c r="L5714" s="48">
        <f t="shared" si="627"/>
        <v>3.1023052</v>
      </c>
      <c r="M5714" s="9">
        <v>0.63214930000000003</v>
      </c>
      <c r="N5714" s="48">
        <f t="shared" si="628"/>
        <v>3.6321493</v>
      </c>
      <c r="O5714" s="26">
        <v>0.61330030000000002</v>
      </c>
      <c r="P5714" s="93">
        <f t="shared" si="629"/>
        <v>4.1133002999999997</v>
      </c>
    </row>
    <row r="5715" spans="1:16">
      <c r="A5715" s="10">
        <v>3154.0079999999998</v>
      </c>
      <c r="B5715" s="31">
        <v>0.65905930000000001</v>
      </c>
      <c r="C5715" s="9">
        <v>0.66768850000000002</v>
      </c>
      <c r="D5715" s="31">
        <f t="shared" si="623"/>
        <v>1.1676885000000001</v>
      </c>
      <c r="E5715" s="9">
        <v>0.58983200000000002</v>
      </c>
      <c r="F5715" s="31">
        <f t="shared" si="624"/>
        <v>1.5898319999999999</v>
      </c>
      <c r="G5715" s="9">
        <v>0.64554820000000002</v>
      </c>
      <c r="H5715" s="32">
        <f t="shared" si="625"/>
        <v>2.1455481999999999</v>
      </c>
      <c r="I5715" s="9">
        <v>0.62807979999999997</v>
      </c>
      <c r="J5715" s="31">
        <f t="shared" si="626"/>
        <v>2.6280798000000001</v>
      </c>
      <c r="K5715" s="9">
        <v>0.60360519999999995</v>
      </c>
      <c r="L5715" s="48">
        <f t="shared" si="627"/>
        <v>3.1036052000000001</v>
      </c>
      <c r="M5715" s="9">
        <v>0.6331059</v>
      </c>
      <c r="N5715" s="48">
        <f t="shared" si="628"/>
        <v>3.6331058999999999</v>
      </c>
      <c r="O5715" s="26">
        <v>0.61459269999999999</v>
      </c>
      <c r="P5715" s="93">
        <f t="shared" si="629"/>
        <v>4.1145927000000002</v>
      </c>
    </row>
    <row r="5716" spans="1:16">
      <c r="A5716" s="10">
        <v>3154.49</v>
      </c>
      <c r="B5716" s="31">
        <v>0.66007629999999995</v>
      </c>
      <c r="C5716" s="9">
        <v>0.6685219</v>
      </c>
      <c r="D5716" s="31">
        <f t="shared" si="623"/>
        <v>1.1685219</v>
      </c>
      <c r="E5716" s="9">
        <v>0.59093640000000003</v>
      </c>
      <c r="F5716" s="31">
        <f t="shared" si="624"/>
        <v>1.5909363999999999</v>
      </c>
      <c r="G5716" s="9">
        <v>0.64657220000000004</v>
      </c>
      <c r="H5716" s="32">
        <f t="shared" si="625"/>
        <v>2.1465722</v>
      </c>
      <c r="I5716" s="9">
        <v>0.62924899999999995</v>
      </c>
      <c r="J5716" s="31">
        <f t="shared" si="626"/>
        <v>2.6292489999999997</v>
      </c>
      <c r="K5716" s="9">
        <v>0.6049639</v>
      </c>
      <c r="L5716" s="48">
        <f t="shared" si="627"/>
        <v>3.1049639</v>
      </c>
      <c r="M5716" s="9">
        <v>0.63401010000000002</v>
      </c>
      <c r="N5716" s="48">
        <f t="shared" si="628"/>
        <v>3.6340101000000002</v>
      </c>
      <c r="O5716" s="26">
        <v>0.61594119999999997</v>
      </c>
      <c r="P5716" s="93">
        <f t="shared" si="629"/>
        <v>4.1159412</v>
      </c>
    </row>
    <row r="5717" spans="1:16">
      <c r="A5717" s="10">
        <v>3154.9720000000002</v>
      </c>
      <c r="B5717" s="31">
        <v>0.66104839999999998</v>
      </c>
      <c r="C5717" s="9">
        <v>0.66934979999999999</v>
      </c>
      <c r="D5717" s="31">
        <f t="shared" si="623"/>
        <v>1.1693498</v>
      </c>
      <c r="E5717" s="9">
        <v>0.5920647</v>
      </c>
      <c r="F5717" s="31">
        <f t="shared" si="624"/>
        <v>1.5920646999999999</v>
      </c>
      <c r="G5717" s="9">
        <v>0.64755640000000003</v>
      </c>
      <c r="H5717" s="32">
        <f t="shared" si="625"/>
        <v>2.1475564</v>
      </c>
      <c r="I5717" s="9">
        <v>0.63044639999999996</v>
      </c>
      <c r="J5717" s="31">
        <f t="shared" si="626"/>
        <v>2.6304463999999999</v>
      </c>
      <c r="K5717" s="9">
        <v>0.60633769999999998</v>
      </c>
      <c r="L5717" s="48">
        <f t="shared" si="627"/>
        <v>3.1063377000000001</v>
      </c>
      <c r="M5717" s="9">
        <v>0.63483319999999999</v>
      </c>
      <c r="N5717" s="48">
        <f t="shared" si="628"/>
        <v>3.6348332000000001</v>
      </c>
      <c r="O5717" s="26">
        <v>0.61729210000000001</v>
      </c>
      <c r="P5717" s="93">
        <f t="shared" si="629"/>
        <v>4.1172921000000002</v>
      </c>
    </row>
    <row r="5718" spans="1:16">
      <c r="A5718" s="10">
        <v>3155.4540000000002</v>
      </c>
      <c r="B5718" s="31">
        <v>0.66197150000000005</v>
      </c>
      <c r="C5718" s="9">
        <v>0.67018160000000004</v>
      </c>
      <c r="D5718" s="31">
        <f t="shared" si="623"/>
        <v>1.1701816</v>
      </c>
      <c r="E5718" s="9">
        <v>0.59321170000000001</v>
      </c>
      <c r="F5718" s="31">
        <f t="shared" si="624"/>
        <v>1.5932116999999999</v>
      </c>
      <c r="G5718" s="9">
        <v>0.64848139999999999</v>
      </c>
      <c r="H5718" s="32">
        <f t="shared" si="625"/>
        <v>2.1484814000000001</v>
      </c>
      <c r="I5718" s="9">
        <v>0.63164379999999998</v>
      </c>
      <c r="J5718" s="31">
        <f t="shared" si="626"/>
        <v>2.6316438</v>
      </c>
      <c r="K5718" s="9">
        <v>0.60769340000000005</v>
      </c>
      <c r="L5718" s="48">
        <f t="shared" si="627"/>
        <v>3.1076934000000001</v>
      </c>
      <c r="M5718" s="9">
        <v>0.63557580000000002</v>
      </c>
      <c r="N5718" s="48">
        <f t="shared" si="628"/>
        <v>3.6355757999999998</v>
      </c>
      <c r="O5718" s="26">
        <v>0.61861630000000001</v>
      </c>
      <c r="P5718" s="93">
        <f t="shared" si="629"/>
        <v>4.1186163000000002</v>
      </c>
    </row>
    <row r="5719" spans="1:16">
      <c r="A5719" s="10">
        <v>3155.9360000000001</v>
      </c>
      <c r="B5719" s="31">
        <v>0.66285850000000002</v>
      </c>
      <c r="C5719" s="9">
        <v>0.67103069999999998</v>
      </c>
      <c r="D5719" s="31">
        <f t="shared" si="623"/>
        <v>1.1710307</v>
      </c>
      <c r="E5719" s="9">
        <v>0.5943735</v>
      </c>
      <c r="F5719" s="31">
        <f t="shared" si="624"/>
        <v>1.5943735000000001</v>
      </c>
      <c r="G5719" s="9">
        <v>0.64934809999999998</v>
      </c>
      <c r="H5719" s="32">
        <f t="shared" si="625"/>
        <v>2.1493481000000001</v>
      </c>
      <c r="I5719" s="9">
        <v>0.63282159999999998</v>
      </c>
      <c r="J5719" s="31">
        <f t="shared" si="626"/>
        <v>2.6328215999999998</v>
      </c>
      <c r="K5719" s="9">
        <v>0.60901720000000004</v>
      </c>
      <c r="L5719" s="48">
        <f t="shared" si="627"/>
        <v>3.1090172000000003</v>
      </c>
      <c r="M5719" s="9">
        <v>0.63626340000000003</v>
      </c>
      <c r="N5719" s="48">
        <f t="shared" si="628"/>
        <v>3.6362633999999998</v>
      </c>
      <c r="O5719" s="26">
        <v>0.61990710000000004</v>
      </c>
      <c r="P5719" s="93">
        <f t="shared" si="629"/>
        <v>4.1199070999999998</v>
      </c>
    </row>
    <row r="5720" spans="1:16">
      <c r="A5720" s="10">
        <v>3156.4180000000001</v>
      </c>
      <c r="B5720" s="31">
        <v>0.66373119999999997</v>
      </c>
      <c r="C5720" s="9">
        <v>0.67190609999999995</v>
      </c>
      <c r="D5720" s="31">
        <f t="shared" si="623"/>
        <v>1.1719061</v>
      </c>
      <c r="E5720" s="9">
        <v>0.59554379999999996</v>
      </c>
      <c r="F5720" s="31">
        <f t="shared" si="624"/>
        <v>1.5955438</v>
      </c>
      <c r="G5720" s="9">
        <v>0.65016660000000004</v>
      </c>
      <c r="H5720" s="32">
        <f t="shared" si="625"/>
        <v>2.1501665999999999</v>
      </c>
      <c r="I5720" s="9">
        <v>0.63396640000000004</v>
      </c>
      <c r="J5720" s="31">
        <f t="shared" si="626"/>
        <v>2.6339664000000003</v>
      </c>
      <c r="K5720" s="9">
        <v>0.61030700000000004</v>
      </c>
      <c r="L5720" s="48">
        <f t="shared" si="627"/>
        <v>3.1103070000000002</v>
      </c>
      <c r="M5720" s="9">
        <v>0.63693619999999995</v>
      </c>
      <c r="N5720" s="48">
        <f t="shared" si="628"/>
        <v>3.6369362000000001</v>
      </c>
      <c r="O5720" s="26">
        <v>0.62117270000000002</v>
      </c>
      <c r="P5720" s="93">
        <f t="shared" si="629"/>
        <v>4.1211726999999998</v>
      </c>
    </row>
    <row r="5721" spans="1:16">
      <c r="A5721" s="10">
        <v>3156.9</v>
      </c>
      <c r="B5721" s="31">
        <v>0.6646029</v>
      </c>
      <c r="C5721" s="9">
        <v>0.67280260000000003</v>
      </c>
      <c r="D5721" s="31">
        <f t="shared" si="623"/>
        <v>1.1728026</v>
      </c>
      <c r="E5721" s="9">
        <v>0.59671220000000003</v>
      </c>
      <c r="F5721" s="31">
        <f t="shared" si="624"/>
        <v>1.5967122</v>
      </c>
      <c r="G5721" s="9">
        <v>0.65095440000000004</v>
      </c>
      <c r="H5721" s="32">
        <f t="shared" si="625"/>
        <v>2.1509543999999998</v>
      </c>
      <c r="I5721" s="9">
        <v>0.6350673</v>
      </c>
      <c r="J5721" s="31">
        <f t="shared" si="626"/>
        <v>2.6350673000000002</v>
      </c>
      <c r="K5721" s="9">
        <v>0.6115659</v>
      </c>
      <c r="L5721" s="48">
        <f t="shared" si="627"/>
        <v>3.1115659</v>
      </c>
      <c r="M5721" s="9">
        <v>0.63763159999999997</v>
      </c>
      <c r="N5721" s="48">
        <f t="shared" si="628"/>
        <v>3.6376315999999997</v>
      </c>
      <c r="O5721" s="26">
        <v>0.62242220000000004</v>
      </c>
      <c r="P5721" s="93">
        <f t="shared" si="629"/>
        <v>4.1224221999999999</v>
      </c>
    </row>
    <row r="5722" spans="1:16">
      <c r="A5722" s="10">
        <v>3157.3820000000001</v>
      </c>
      <c r="B5722" s="31">
        <v>0.66546649999999996</v>
      </c>
      <c r="C5722" s="9">
        <v>0.67370759999999996</v>
      </c>
      <c r="D5722" s="31">
        <f t="shared" si="623"/>
        <v>1.1737076</v>
      </c>
      <c r="E5722" s="9">
        <v>0.59786519999999999</v>
      </c>
      <c r="F5722" s="31">
        <f t="shared" si="624"/>
        <v>1.5978652</v>
      </c>
      <c r="G5722" s="9">
        <v>0.65172319999999995</v>
      </c>
      <c r="H5722" s="32">
        <f t="shared" si="625"/>
        <v>2.1517232000000002</v>
      </c>
      <c r="I5722" s="9">
        <v>0.63611479999999998</v>
      </c>
      <c r="J5722" s="31">
        <f t="shared" si="626"/>
        <v>2.6361148000000001</v>
      </c>
      <c r="K5722" s="9">
        <v>0.61279530000000004</v>
      </c>
      <c r="L5722" s="48">
        <f t="shared" si="627"/>
        <v>3.1127953000000002</v>
      </c>
      <c r="M5722" s="9">
        <v>0.63837069999999996</v>
      </c>
      <c r="N5722" s="48">
        <f t="shared" si="628"/>
        <v>3.6383706999999998</v>
      </c>
      <c r="O5722" s="26">
        <v>0.62365990000000004</v>
      </c>
      <c r="P5722" s="93">
        <f t="shared" si="629"/>
        <v>4.1236598999999998</v>
      </c>
    </row>
    <row r="5723" spans="1:16">
      <c r="A5723" s="10">
        <v>3157.8649999999998</v>
      </c>
      <c r="B5723" s="31">
        <v>0.66630299999999998</v>
      </c>
      <c r="C5723" s="9">
        <v>0.67460290000000001</v>
      </c>
      <c r="D5723" s="31">
        <f t="shared" si="623"/>
        <v>1.1746029</v>
      </c>
      <c r="E5723" s="9">
        <v>0.59898700000000005</v>
      </c>
      <c r="F5723" s="31">
        <f t="shared" si="624"/>
        <v>1.5989870000000002</v>
      </c>
      <c r="G5723" s="9">
        <v>0.65248569999999995</v>
      </c>
      <c r="H5723" s="32">
        <f t="shared" si="625"/>
        <v>2.1524856999999997</v>
      </c>
      <c r="I5723" s="9">
        <v>0.63710529999999999</v>
      </c>
      <c r="J5723" s="31">
        <f t="shared" si="626"/>
        <v>2.6371053</v>
      </c>
      <c r="K5723" s="9">
        <v>0.61399539999999997</v>
      </c>
      <c r="L5723" s="48">
        <f t="shared" si="627"/>
        <v>3.1139953999999999</v>
      </c>
      <c r="M5723" s="9">
        <v>0.63915529999999998</v>
      </c>
      <c r="N5723" s="48">
        <f t="shared" si="628"/>
        <v>3.6391553000000001</v>
      </c>
      <c r="O5723" s="26">
        <v>0.62488350000000004</v>
      </c>
      <c r="P5723" s="93">
        <f t="shared" si="629"/>
        <v>4.1248835000000001</v>
      </c>
    </row>
    <row r="5724" spans="1:16">
      <c r="A5724" s="10">
        <v>3158.346</v>
      </c>
      <c r="B5724" s="31">
        <v>0.66709099999999999</v>
      </c>
      <c r="C5724" s="9">
        <v>0.67547869999999999</v>
      </c>
      <c r="D5724" s="31">
        <f t="shared" si="623"/>
        <v>1.1754787</v>
      </c>
      <c r="E5724" s="9">
        <v>0.6000704</v>
      </c>
      <c r="F5724" s="31">
        <f t="shared" si="624"/>
        <v>1.6000703999999999</v>
      </c>
      <c r="G5724" s="9">
        <v>0.65325120000000003</v>
      </c>
      <c r="H5724" s="32">
        <f t="shared" si="625"/>
        <v>2.1532512000000001</v>
      </c>
      <c r="I5724" s="9">
        <v>0.6380458</v>
      </c>
      <c r="J5724" s="31">
        <f t="shared" si="626"/>
        <v>2.6380458</v>
      </c>
      <c r="K5724" s="9">
        <v>0.6151662</v>
      </c>
      <c r="L5724" s="48">
        <f t="shared" si="627"/>
        <v>3.1151662</v>
      </c>
      <c r="M5724" s="9">
        <v>0.63997329999999997</v>
      </c>
      <c r="N5724" s="48">
        <f t="shared" si="628"/>
        <v>3.6399732999999999</v>
      </c>
      <c r="O5724" s="26">
        <v>0.62609210000000004</v>
      </c>
      <c r="P5724" s="93">
        <f t="shared" si="629"/>
        <v>4.1260921000000002</v>
      </c>
    </row>
    <row r="5725" spans="1:16">
      <c r="A5725" s="10">
        <v>3158.8290000000002</v>
      </c>
      <c r="B5725" s="31">
        <v>0.6678191</v>
      </c>
      <c r="C5725" s="9">
        <v>0.67634050000000001</v>
      </c>
      <c r="D5725" s="31">
        <f t="shared" si="623"/>
        <v>1.1763405</v>
      </c>
      <c r="E5725" s="9">
        <v>0.6011164</v>
      </c>
      <c r="F5725" s="31">
        <f t="shared" si="624"/>
        <v>1.6011164</v>
      </c>
      <c r="G5725" s="9">
        <v>0.65402870000000002</v>
      </c>
      <c r="H5725" s="32">
        <f t="shared" si="625"/>
        <v>2.1540287</v>
      </c>
      <c r="I5725" s="9">
        <v>0.63895230000000003</v>
      </c>
      <c r="J5725" s="31">
        <f t="shared" si="626"/>
        <v>2.6389523000000001</v>
      </c>
      <c r="K5725" s="9">
        <v>0.61631290000000005</v>
      </c>
      <c r="L5725" s="48">
        <f t="shared" si="627"/>
        <v>3.1163129000000001</v>
      </c>
      <c r="M5725" s="9">
        <v>0.64080899999999996</v>
      </c>
      <c r="N5725" s="48">
        <f t="shared" si="628"/>
        <v>3.640809</v>
      </c>
      <c r="O5725" s="26">
        <v>0.62728969999999995</v>
      </c>
      <c r="P5725" s="93">
        <f t="shared" si="629"/>
        <v>4.1272897000000004</v>
      </c>
    </row>
    <row r="5726" spans="1:16">
      <c r="A5726" s="10">
        <v>3159.3110000000001</v>
      </c>
      <c r="B5726" s="31">
        <v>0.66849329999999996</v>
      </c>
      <c r="C5726" s="9">
        <v>0.67720230000000003</v>
      </c>
      <c r="D5726" s="31">
        <f t="shared" si="623"/>
        <v>1.1772023</v>
      </c>
      <c r="E5726" s="9">
        <v>0.60213609999999995</v>
      </c>
      <c r="F5726" s="31">
        <f t="shared" si="624"/>
        <v>1.6021361000000001</v>
      </c>
      <c r="G5726" s="9">
        <v>0.65482890000000005</v>
      </c>
      <c r="H5726" s="32">
        <f t="shared" si="625"/>
        <v>2.1548289</v>
      </c>
      <c r="I5726" s="9">
        <v>0.63984700000000005</v>
      </c>
      <c r="J5726" s="31">
        <f t="shared" si="626"/>
        <v>2.6398470000000001</v>
      </c>
      <c r="K5726" s="9">
        <v>0.6174461</v>
      </c>
      <c r="L5726" s="48">
        <f t="shared" si="627"/>
        <v>3.1174461</v>
      </c>
      <c r="M5726" s="9">
        <v>0.64165209999999995</v>
      </c>
      <c r="N5726" s="48">
        <f t="shared" si="628"/>
        <v>3.6416520999999999</v>
      </c>
      <c r="O5726" s="26">
        <v>0.62848660000000001</v>
      </c>
      <c r="P5726" s="93">
        <f t="shared" si="629"/>
        <v>4.1284866000000005</v>
      </c>
    </row>
    <row r="5727" spans="1:16">
      <c r="A5727" s="10">
        <v>3159.7930000000001</v>
      </c>
      <c r="B5727" s="31">
        <v>0.66913710000000004</v>
      </c>
      <c r="C5727" s="9">
        <v>0.6780815</v>
      </c>
      <c r="D5727" s="31">
        <f t="shared" si="623"/>
        <v>1.1780815</v>
      </c>
      <c r="E5727" s="9">
        <v>0.60314650000000003</v>
      </c>
      <c r="F5727" s="31">
        <f t="shared" si="624"/>
        <v>1.6031465</v>
      </c>
      <c r="G5727" s="9">
        <v>0.65565870000000004</v>
      </c>
      <c r="H5727" s="32">
        <f t="shared" si="625"/>
        <v>2.1556587</v>
      </c>
      <c r="I5727" s="9">
        <v>0.64075300000000002</v>
      </c>
      <c r="J5727" s="31">
        <f t="shared" si="626"/>
        <v>2.6407530000000001</v>
      </c>
      <c r="K5727" s="9">
        <v>0.61857899999999999</v>
      </c>
      <c r="L5727" s="48">
        <f t="shared" si="627"/>
        <v>3.118579</v>
      </c>
      <c r="M5727" s="9">
        <v>0.64249520000000004</v>
      </c>
      <c r="N5727" s="48">
        <f t="shared" si="628"/>
        <v>3.6424951999999999</v>
      </c>
      <c r="O5727" s="26">
        <v>0.62969600000000003</v>
      </c>
      <c r="P5727" s="93">
        <f t="shared" si="629"/>
        <v>4.129696</v>
      </c>
    </row>
    <row r="5728" spans="1:16">
      <c r="A5728" s="10">
        <v>3160.2750000000001</v>
      </c>
      <c r="B5728" s="31">
        <v>0.6697748</v>
      </c>
      <c r="C5728" s="9">
        <v>0.67898230000000004</v>
      </c>
      <c r="D5728" s="31">
        <f t="shared" si="623"/>
        <v>1.1789822999999999</v>
      </c>
      <c r="E5728" s="9">
        <v>0.60416239999999999</v>
      </c>
      <c r="F5728" s="31">
        <f t="shared" si="624"/>
        <v>1.6041623999999999</v>
      </c>
      <c r="G5728" s="9">
        <v>0.6565183</v>
      </c>
      <c r="H5728" s="32">
        <f t="shared" si="625"/>
        <v>2.1565183000000001</v>
      </c>
      <c r="I5728" s="9">
        <v>0.64167929999999995</v>
      </c>
      <c r="J5728" s="31">
        <f t="shared" si="626"/>
        <v>2.6416792999999998</v>
      </c>
      <c r="K5728" s="9">
        <v>0.61971960000000004</v>
      </c>
      <c r="L5728" s="48">
        <f t="shared" si="627"/>
        <v>3.1197195999999998</v>
      </c>
      <c r="M5728" s="9">
        <v>0.64333739999999995</v>
      </c>
      <c r="N5728" s="48">
        <f t="shared" si="628"/>
        <v>3.6433374000000001</v>
      </c>
      <c r="O5728" s="26">
        <v>0.63092459999999995</v>
      </c>
      <c r="P5728" s="93">
        <f t="shared" si="629"/>
        <v>4.1309246000000002</v>
      </c>
    </row>
    <row r="5729" spans="1:16">
      <c r="A5729" s="10">
        <v>3160.7570000000001</v>
      </c>
      <c r="B5729" s="31">
        <v>0.67042710000000005</v>
      </c>
      <c r="C5729" s="9">
        <v>0.6798902</v>
      </c>
      <c r="D5729" s="31">
        <f t="shared" si="623"/>
        <v>1.1798902</v>
      </c>
      <c r="E5729" s="9">
        <v>0.60519420000000002</v>
      </c>
      <c r="F5729" s="31">
        <f t="shared" si="624"/>
        <v>1.6051942000000001</v>
      </c>
      <c r="G5729" s="9">
        <v>0.65740140000000002</v>
      </c>
      <c r="H5729" s="32">
        <f t="shared" si="625"/>
        <v>2.1574013999999999</v>
      </c>
      <c r="I5729" s="9">
        <v>0.64262169999999996</v>
      </c>
      <c r="J5729" s="31">
        <f t="shared" si="626"/>
        <v>2.6426216999999999</v>
      </c>
      <c r="K5729" s="9">
        <v>0.62086859999999999</v>
      </c>
      <c r="L5729" s="48">
        <f t="shared" si="627"/>
        <v>3.1208686000000001</v>
      </c>
      <c r="M5729" s="9">
        <v>0.64417230000000003</v>
      </c>
      <c r="N5729" s="48">
        <f t="shared" si="628"/>
        <v>3.6441723000000001</v>
      </c>
      <c r="O5729" s="26">
        <v>0.63216819999999996</v>
      </c>
      <c r="P5729" s="93">
        <f t="shared" si="629"/>
        <v>4.1321681999999997</v>
      </c>
    </row>
    <row r="5730" spans="1:16">
      <c r="A5730" s="10">
        <v>3161.239</v>
      </c>
      <c r="B5730" s="31">
        <v>0.671099</v>
      </c>
      <c r="C5730" s="9">
        <v>0.68077790000000005</v>
      </c>
      <c r="D5730" s="31">
        <f t="shared" si="623"/>
        <v>1.1807779</v>
      </c>
      <c r="E5730" s="9">
        <v>0.60624359999999999</v>
      </c>
      <c r="F5730" s="31">
        <f t="shared" si="624"/>
        <v>1.6062436</v>
      </c>
      <c r="G5730" s="9">
        <v>0.65829570000000004</v>
      </c>
      <c r="H5730" s="32">
        <f t="shared" si="625"/>
        <v>2.1582957</v>
      </c>
      <c r="I5730" s="9">
        <v>0.643563</v>
      </c>
      <c r="J5730" s="31">
        <f t="shared" si="626"/>
        <v>2.6435629999999999</v>
      </c>
      <c r="K5730" s="9">
        <v>0.6220173</v>
      </c>
      <c r="L5730" s="48">
        <f t="shared" si="627"/>
        <v>3.1220173</v>
      </c>
      <c r="M5730" s="9">
        <v>0.64498849999999996</v>
      </c>
      <c r="N5730" s="48">
        <f t="shared" si="628"/>
        <v>3.6449885000000002</v>
      </c>
      <c r="O5730" s="26">
        <v>0.63340909999999995</v>
      </c>
      <c r="P5730" s="93">
        <f t="shared" si="629"/>
        <v>4.1334090999999997</v>
      </c>
    </row>
    <row r="5731" spans="1:16">
      <c r="A5731" s="10">
        <v>3161.721</v>
      </c>
      <c r="B5731" s="31">
        <v>0.67178329999999997</v>
      </c>
      <c r="C5731" s="9">
        <v>0.68161559999999999</v>
      </c>
      <c r="D5731" s="31">
        <f t="shared" si="623"/>
        <v>1.1816156</v>
      </c>
      <c r="E5731" s="9">
        <v>0.60730709999999999</v>
      </c>
      <c r="F5731" s="31">
        <f t="shared" si="624"/>
        <v>1.6073070999999999</v>
      </c>
      <c r="G5731" s="9">
        <v>0.65918940000000004</v>
      </c>
      <c r="H5731" s="32">
        <f t="shared" si="625"/>
        <v>2.1591893999999998</v>
      </c>
      <c r="I5731" s="9">
        <v>0.64448819999999996</v>
      </c>
      <c r="J5731" s="31">
        <f t="shared" si="626"/>
        <v>2.6444882000000001</v>
      </c>
      <c r="K5731" s="9">
        <v>0.62315189999999998</v>
      </c>
      <c r="L5731" s="48">
        <f t="shared" si="627"/>
        <v>3.1231518999999999</v>
      </c>
      <c r="M5731" s="9">
        <v>0.64577450000000003</v>
      </c>
      <c r="N5731" s="48">
        <f t="shared" si="628"/>
        <v>3.6457744999999999</v>
      </c>
      <c r="O5731" s="26">
        <v>0.63462839999999998</v>
      </c>
      <c r="P5731" s="93">
        <f t="shared" si="629"/>
        <v>4.1346284000000004</v>
      </c>
    </row>
    <row r="5732" spans="1:16">
      <c r="A5732" s="10">
        <v>3162.203</v>
      </c>
      <c r="B5732" s="31">
        <v>0.67246510000000004</v>
      </c>
      <c r="C5732" s="9">
        <v>0.68239019999999995</v>
      </c>
      <c r="D5732" s="31">
        <f t="shared" si="623"/>
        <v>1.1823901999999999</v>
      </c>
      <c r="E5732" s="9">
        <v>0.60838139999999996</v>
      </c>
      <c r="F5732" s="31">
        <f t="shared" si="624"/>
        <v>1.6083813999999999</v>
      </c>
      <c r="G5732" s="9">
        <v>0.66008009999999995</v>
      </c>
      <c r="H5732" s="32">
        <f t="shared" si="625"/>
        <v>2.1600801000000001</v>
      </c>
      <c r="I5732" s="9">
        <v>0.64538810000000002</v>
      </c>
      <c r="J5732" s="31">
        <f t="shared" si="626"/>
        <v>2.6453880999999999</v>
      </c>
      <c r="K5732" s="9">
        <v>0.62426289999999995</v>
      </c>
      <c r="L5732" s="48">
        <f t="shared" si="627"/>
        <v>3.1242628999999997</v>
      </c>
      <c r="M5732" s="9">
        <v>0.64652180000000004</v>
      </c>
      <c r="N5732" s="48">
        <f t="shared" si="628"/>
        <v>3.6465217999999999</v>
      </c>
      <c r="O5732" s="26">
        <v>0.63581220000000005</v>
      </c>
      <c r="P5732" s="93">
        <f t="shared" si="629"/>
        <v>4.1358122000000002</v>
      </c>
    </row>
    <row r="5733" spans="1:16">
      <c r="A5733" s="10">
        <v>3162.6860000000001</v>
      </c>
      <c r="B5733" s="31">
        <v>0.67313750000000006</v>
      </c>
      <c r="C5733" s="9">
        <v>0.68311259999999996</v>
      </c>
      <c r="D5733" s="31">
        <f t="shared" si="623"/>
        <v>1.1831125999999998</v>
      </c>
      <c r="E5733" s="9">
        <v>0.60946449999999996</v>
      </c>
      <c r="F5733" s="31">
        <f t="shared" si="624"/>
        <v>1.6094645000000001</v>
      </c>
      <c r="G5733" s="9">
        <v>0.66097349999999999</v>
      </c>
      <c r="H5733" s="32">
        <f t="shared" si="625"/>
        <v>2.1609734999999999</v>
      </c>
      <c r="I5733" s="9">
        <v>0.64627199999999996</v>
      </c>
      <c r="J5733" s="31">
        <f t="shared" si="626"/>
        <v>2.6462719999999997</v>
      </c>
      <c r="K5733" s="9">
        <v>0.62535180000000001</v>
      </c>
      <c r="L5733" s="48">
        <f t="shared" si="627"/>
        <v>3.1253517999999998</v>
      </c>
      <c r="M5733" s="9">
        <v>0.64723450000000005</v>
      </c>
      <c r="N5733" s="48">
        <f t="shared" si="628"/>
        <v>3.6472345000000002</v>
      </c>
      <c r="O5733" s="26">
        <v>0.63696030000000003</v>
      </c>
      <c r="P5733" s="93">
        <f t="shared" si="629"/>
        <v>4.1369603000000001</v>
      </c>
    </row>
    <row r="5734" spans="1:16">
      <c r="A5734" s="10">
        <v>3163.1680000000001</v>
      </c>
      <c r="B5734" s="31">
        <v>0.67380079999999998</v>
      </c>
      <c r="C5734" s="9">
        <v>0.68381729999999996</v>
      </c>
      <c r="D5734" s="31">
        <f t="shared" si="623"/>
        <v>1.1838172999999999</v>
      </c>
      <c r="E5734" s="9">
        <v>0.61055720000000002</v>
      </c>
      <c r="F5734" s="31">
        <f t="shared" si="624"/>
        <v>1.6105572000000001</v>
      </c>
      <c r="G5734" s="9">
        <v>0.66188519999999995</v>
      </c>
      <c r="H5734" s="32">
        <f t="shared" si="625"/>
        <v>2.1618852</v>
      </c>
      <c r="I5734" s="9">
        <v>0.64716110000000004</v>
      </c>
      <c r="J5734" s="31">
        <f t="shared" si="626"/>
        <v>2.6471610999999999</v>
      </c>
      <c r="K5734" s="9">
        <v>0.62643159999999998</v>
      </c>
      <c r="L5734" s="48">
        <f t="shared" si="627"/>
        <v>3.1264316000000001</v>
      </c>
      <c r="M5734" s="9">
        <v>0.64793029999999996</v>
      </c>
      <c r="N5734" s="48">
        <f t="shared" si="628"/>
        <v>3.6479303000000001</v>
      </c>
      <c r="O5734" s="26">
        <v>0.63808640000000005</v>
      </c>
      <c r="P5734" s="93">
        <f t="shared" si="629"/>
        <v>4.1380863999999997</v>
      </c>
    </row>
    <row r="5735" spans="1:16">
      <c r="A5735" s="10">
        <v>3163.65</v>
      </c>
      <c r="B5735" s="31">
        <v>0.67446609999999996</v>
      </c>
      <c r="C5735" s="9">
        <v>0.68455120000000003</v>
      </c>
      <c r="D5735" s="31">
        <f t="shared" si="623"/>
        <v>1.1845512</v>
      </c>
      <c r="E5735" s="9">
        <v>0.61166180000000003</v>
      </c>
      <c r="F5735" s="31">
        <f t="shared" si="624"/>
        <v>1.6116618</v>
      </c>
      <c r="G5735" s="9">
        <v>0.66282980000000002</v>
      </c>
      <c r="H5735" s="32">
        <f t="shared" si="625"/>
        <v>2.1628297999999999</v>
      </c>
      <c r="I5735" s="9">
        <v>0.6480802</v>
      </c>
      <c r="J5735" s="31">
        <f t="shared" si="626"/>
        <v>2.6480801999999999</v>
      </c>
      <c r="K5735" s="9">
        <v>0.62752379999999996</v>
      </c>
      <c r="L5735" s="48">
        <f t="shared" si="627"/>
        <v>3.1275238000000001</v>
      </c>
      <c r="M5735" s="9">
        <v>0.6486343</v>
      </c>
      <c r="N5735" s="48">
        <f t="shared" si="628"/>
        <v>3.6486342999999999</v>
      </c>
      <c r="O5735" s="26">
        <v>0.63920809999999995</v>
      </c>
      <c r="P5735" s="93">
        <f t="shared" si="629"/>
        <v>4.1392081000000003</v>
      </c>
    </row>
    <row r="5736" spans="1:16">
      <c r="A5736" s="10">
        <v>3164.1320000000001</v>
      </c>
      <c r="B5736" s="31">
        <v>0.67514799999999997</v>
      </c>
      <c r="C5736" s="9">
        <v>0.6853513</v>
      </c>
      <c r="D5736" s="31">
        <f t="shared" si="623"/>
        <v>1.1853513</v>
      </c>
      <c r="E5736" s="9">
        <v>0.6127766</v>
      </c>
      <c r="F5736" s="31">
        <f t="shared" si="624"/>
        <v>1.6127766000000001</v>
      </c>
      <c r="G5736" s="9">
        <v>0.66381369999999995</v>
      </c>
      <c r="H5736" s="32">
        <f t="shared" si="625"/>
        <v>2.1638137</v>
      </c>
      <c r="I5736" s="9">
        <v>0.64904150000000005</v>
      </c>
      <c r="J5736" s="31">
        <f t="shared" si="626"/>
        <v>2.6490415</v>
      </c>
      <c r="K5736" s="9">
        <v>0.62864690000000001</v>
      </c>
      <c r="L5736" s="48">
        <f t="shared" si="627"/>
        <v>3.1286469000000001</v>
      </c>
      <c r="M5736" s="9">
        <v>0.64936700000000003</v>
      </c>
      <c r="N5736" s="48">
        <f t="shared" si="628"/>
        <v>3.6493669999999998</v>
      </c>
      <c r="O5736" s="26">
        <v>0.6403394</v>
      </c>
      <c r="P5736" s="93">
        <f t="shared" si="629"/>
        <v>4.1403394000000002</v>
      </c>
    </row>
    <row r="5737" spans="1:16">
      <c r="A5737" s="10">
        <v>3164.614</v>
      </c>
      <c r="B5737" s="31">
        <v>0.67585360000000005</v>
      </c>
      <c r="C5737" s="9">
        <v>0.68623469999999998</v>
      </c>
      <c r="D5737" s="31">
        <f t="shared" si="623"/>
        <v>1.1862347</v>
      </c>
      <c r="E5737" s="9">
        <v>0.61389539999999998</v>
      </c>
      <c r="F5737" s="31">
        <f t="shared" si="624"/>
        <v>1.6138954000000001</v>
      </c>
      <c r="G5737" s="9">
        <v>0.66482859999999999</v>
      </c>
      <c r="H5737" s="32">
        <f t="shared" si="625"/>
        <v>2.1648285999999999</v>
      </c>
      <c r="I5737" s="9">
        <v>0.65004169999999994</v>
      </c>
      <c r="J5737" s="31">
        <f t="shared" si="626"/>
        <v>2.6500417000000001</v>
      </c>
      <c r="K5737" s="9">
        <v>0.62980769999999997</v>
      </c>
      <c r="L5737" s="48">
        <f t="shared" si="627"/>
        <v>3.1298076999999997</v>
      </c>
      <c r="M5737" s="9">
        <v>0.65013770000000004</v>
      </c>
      <c r="N5737" s="48">
        <f t="shared" si="628"/>
        <v>3.6501377000000002</v>
      </c>
      <c r="O5737" s="26">
        <v>0.64147719999999997</v>
      </c>
      <c r="P5737" s="93">
        <f t="shared" si="629"/>
        <v>4.1414771999999997</v>
      </c>
    </row>
    <row r="5738" spans="1:16">
      <c r="A5738" s="10">
        <v>3165.096</v>
      </c>
      <c r="B5738" s="31">
        <v>0.67658260000000003</v>
      </c>
      <c r="C5738" s="9">
        <v>0.68718959999999996</v>
      </c>
      <c r="D5738" s="31">
        <f t="shared" si="623"/>
        <v>1.1871896</v>
      </c>
      <c r="E5738" s="9">
        <v>0.61501019999999995</v>
      </c>
      <c r="F5738" s="31">
        <f t="shared" si="624"/>
        <v>1.6150102</v>
      </c>
      <c r="G5738" s="9">
        <v>0.665852</v>
      </c>
      <c r="H5738" s="32">
        <f t="shared" si="625"/>
        <v>2.1658520000000001</v>
      </c>
      <c r="I5738" s="9">
        <v>0.65105740000000001</v>
      </c>
      <c r="J5738" s="31">
        <f t="shared" si="626"/>
        <v>2.6510574</v>
      </c>
      <c r="K5738" s="9">
        <v>0.63100000000000001</v>
      </c>
      <c r="L5738" s="48">
        <f t="shared" si="627"/>
        <v>3.1310000000000002</v>
      </c>
      <c r="M5738" s="9">
        <v>0.65093829999999997</v>
      </c>
      <c r="N5738" s="48">
        <f t="shared" si="628"/>
        <v>3.6509383</v>
      </c>
      <c r="O5738" s="26">
        <v>0.64260839999999997</v>
      </c>
      <c r="P5738" s="93">
        <f t="shared" si="629"/>
        <v>4.1426084000000003</v>
      </c>
    </row>
    <row r="5739" spans="1:16">
      <c r="A5739" s="10">
        <v>3165.578</v>
      </c>
      <c r="B5739" s="31">
        <v>0.67732919999999996</v>
      </c>
      <c r="C5739" s="9">
        <v>0.68819079999999999</v>
      </c>
      <c r="D5739" s="31">
        <f t="shared" si="623"/>
        <v>1.1881908000000001</v>
      </c>
      <c r="E5739" s="9">
        <v>0.61611570000000004</v>
      </c>
      <c r="F5739" s="31">
        <f t="shared" si="624"/>
        <v>1.6161156999999999</v>
      </c>
      <c r="G5739" s="9">
        <v>0.66685660000000002</v>
      </c>
      <c r="H5739" s="32">
        <f t="shared" si="625"/>
        <v>2.1668566</v>
      </c>
      <c r="I5739" s="9">
        <v>0.652061</v>
      </c>
      <c r="J5739" s="31">
        <f t="shared" si="626"/>
        <v>2.6520609999999998</v>
      </c>
      <c r="K5739" s="9">
        <v>0.63220790000000004</v>
      </c>
      <c r="L5739" s="48">
        <f t="shared" si="627"/>
        <v>3.1322079</v>
      </c>
      <c r="M5739" s="9">
        <v>0.6517503</v>
      </c>
      <c r="N5739" s="48">
        <f t="shared" si="628"/>
        <v>3.6517502999999998</v>
      </c>
      <c r="O5739" s="26">
        <v>0.64371409999999996</v>
      </c>
      <c r="P5739" s="93">
        <f t="shared" si="629"/>
        <v>4.1437141000000004</v>
      </c>
    </row>
    <row r="5740" spans="1:16">
      <c r="A5740" s="10">
        <v>3166.06</v>
      </c>
      <c r="B5740" s="31">
        <v>0.6780872</v>
      </c>
      <c r="C5740" s="9">
        <v>0.68920970000000004</v>
      </c>
      <c r="D5740" s="31">
        <f t="shared" si="623"/>
        <v>1.1892097000000001</v>
      </c>
      <c r="E5740" s="9">
        <v>0.61721579999999998</v>
      </c>
      <c r="F5740" s="31">
        <f t="shared" si="624"/>
        <v>1.6172157999999999</v>
      </c>
      <c r="G5740" s="9">
        <v>0.66782070000000004</v>
      </c>
      <c r="H5740" s="32">
        <f t="shared" si="625"/>
        <v>2.1678207</v>
      </c>
      <c r="I5740" s="9">
        <v>0.65303310000000003</v>
      </c>
      <c r="J5740" s="31">
        <f t="shared" si="626"/>
        <v>2.6530331</v>
      </c>
      <c r="K5740" s="9">
        <v>0.63341639999999999</v>
      </c>
      <c r="L5740" s="48">
        <f t="shared" si="627"/>
        <v>3.1334163999999998</v>
      </c>
      <c r="M5740" s="9">
        <v>0.65255430000000003</v>
      </c>
      <c r="N5740" s="48">
        <f t="shared" si="628"/>
        <v>3.6525543000000003</v>
      </c>
      <c r="O5740" s="26">
        <v>0.64478000000000002</v>
      </c>
      <c r="P5740" s="93">
        <f t="shared" si="629"/>
        <v>4.1447799999999999</v>
      </c>
    </row>
    <row r="5741" spans="1:16">
      <c r="A5741" s="10">
        <v>3166.5419999999999</v>
      </c>
      <c r="B5741" s="31">
        <v>0.67885569999999995</v>
      </c>
      <c r="C5741" s="9">
        <v>0.69022950000000005</v>
      </c>
      <c r="D5741" s="31">
        <f t="shared" si="623"/>
        <v>1.1902295000000001</v>
      </c>
      <c r="E5741" s="9">
        <v>0.61832350000000003</v>
      </c>
      <c r="F5741" s="31">
        <f t="shared" si="624"/>
        <v>1.6183235</v>
      </c>
      <c r="G5741" s="9">
        <v>0.66873510000000003</v>
      </c>
      <c r="H5741" s="32">
        <f t="shared" si="625"/>
        <v>2.1687351000000001</v>
      </c>
      <c r="I5741" s="9">
        <v>0.65397099999999997</v>
      </c>
      <c r="J5741" s="31">
        <f t="shared" si="626"/>
        <v>2.6539709999999999</v>
      </c>
      <c r="K5741" s="9">
        <v>0.63462050000000003</v>
      </c>
      <c r="L5741" s="48">
        <f t="shared" si="627"/>
        <v>3.1346205</v>
      </c>
      <c r="M5741" s="9">
        <v>0.65333940000000001</v>
      </c>
      <c r="N5741" s="48">
        <f t="shared" si="628"/>
        <v>3.6533394000000001</v>
      </c>
      <c r="O5741" s="26">
        <v>0.64581180000000005</v>
      </c>
      <c r="P5741" s="93">
        <f t="shared" si="629"/>
        <v>4.1458117999999997</v>
      </c>
    </row>
    <row r="5742" spans="1:16">
      <c r="A5742" s="10">
        <v>3167.0250000000001</v>
      </c>
      <c r="B5742" s="31">
        <v>0.67964270000000004</v>
      </c>
      <c r="C5742" s="9">
        <v>0.69125139999999996</v>
      </c>
      <c r="D5742" s="31">
        <f t="shared" si="623"/>
        <v>1.1912514000000001</v>
      </c>
      <c r="E5742" s="9">
        <v>0.61945839999999996</v>
      </c>
      <c r="F5742" s="31">
        <f t="shared" si="624"/>
        <v>1.6194584000000001</v>
      </c>
      <c r="G5742" s="9">
        <v>0.66960600000000003</v>
      </c>
      <c r="H5742" s="32">
        <f t="shared" si="625"/>
        <v>2.1696059999999999</v>
      </c>
      <c r="I5742" s="9">
        <v>0.65489090000000005</v>
      </c>
      <c r="J5742" s="31">
        <f t="shared" si="626"/>
        <v>2.6548908999999998</v>
      </c>
      <c r="K5742" s="9">
        <v>0.63582669999999997</v>
      </c>
      <c r="L5742" s="48">
        <f t="shared" si="627"/>
        <v>3.1358267</v>
      </c>
      <c r="M5742" s="9">
        <v>0.65411059999999999</v>
      </c>
      <c r="N5742" s="48">
        <f t="shared" si="628"/>
        <v>3.6541106000000001</v>
      </c>
      <c r="O5742" s="26">
        <v>0.64682819999999996</v>
      </c>
      <c r="P5742" s="93">
        <f t="shared" si="629"/>
        <v>4.1468281999999999</v>
      </c>
    </row>
    <row r="5743" spans="1:16">
      <c r="A5743" s="10">
        <v>3167.5070000000001</v>
      </c>
      <c r="B5743" s="31">
        <v>0.68045690000000003</v>
      </c>
      <c r="C5743" s="9">
        <v>0.6922855</v>
      </c>
      <c r="D5743" s="31">
        <f t="shared" si="623"/>
        <v>1.1922855000000001</v>
      </c>
      <c r="E5743" s="9">
        <v>0.62063829999999998</v>
      </c>
      <c r="F5743" s="31">
        <f t="shared" si="624"/>
        <v>1.6206383</v>
      </c>
      <c r="G5743" s="9">
        <v>0.6704504</v>
      </c>
      <c r="H5743" s="32">
        <f t="shared" si="625"/>
        <v>2.1704504</v>
      </c>
      <c r="I5743" s="9">
        <v>0.65581940000000005</v>
      </c>
      <c r="J5743" s="31">
        <f t="shared" si="626"/>
        <v>2.6558193999999999</v>
      </c>
      <c r="K5743" s="9">
        <v>0.63704830000000001</v>
      </c>
      <c r="L5743" s="48">
        <f t="shared" si="627"/>
        <v>3.1370483</v>
      </c>
      <c r="M5743" s="9">
        <v>0.65488259999999998</v>
      </c>
      <c r="N5743" s="48">
        <f t="shared" si="628"/>
        <v>3.6548826000000001</v>
      </c>
      <c r="O5743" s="26">
        <v>0.64785990000000004</v>
      </c>
      <c r="P5743" s="93">
        <f t="shared" si="629"/>
        <v>4.1478599000000003</v>
      </c>
    </row>
    <row r="5744" spans="1:16">
      <c r="A5744" s="10">
        <v>3167.989</v>
      </c>
      <c r="B5744" s="31">
        <v>0.68130199999999996</v>
      </c>
      <c r="C5744" s="9">
        <v>0.69333920000000004</v>
      </c>
      <c r="D5744" s="31">
        <f t="shared" si="623"/>
        <v>1.1933392</v>
      </c>
      <c r="E5744" s="9">
        <v>0.62186989999999998</v>
      </c>
      <c r="F5744" s="31">
        <f t="shared" si="624"/>
        <v>1.6218699000000001</v>
      </c>
      <c r="G5744" s="9">
        <v>0.67128719999999997</v>
      </c>
      <c r="H5744" s="32">
        <f t="shared" si="625"/>
        <v>2.1712872000000001</v>
      </c>
      <c r="I5744" s="9">
        <v>0.65677830000000004</v>
      </c>
      <c r="J5744" s="31">
        <f t="shared" si="626"/>
        <v>2.6567783</v>
      </c>
      <c r="K5744" s="9">
        <v>0.63829809999999998</v>
      </c>
      <c r="L5744" s="48">
        <f t="shared" si="627"/>
        <v>3.1382981000000001</v>
      </c>
      <c r="M5744" s="9">
        <v>0.65567370000000003</v>
      </c>
      <c r="N5744" s="48">
        <f t="shared" si="628"/>
        <v>3.6556736999999999</v>
      </c>
      <c r="O5744" s="26">
        <v>0.64893100000000004</v>
      </c>
      <c r="P5744" s="93">
        <f t="shared" si="629"/>
        <v>4.1489310000000001</v>
      </c>
    </row>
    <row r="5745" spans="1:16">
      <c r="A5745" s="10">
        <v>3168.471</v>
      </c>
      <c r="B5745" s="31">
        <v>0.6821699</v>
      </c>
      <c r="C5745" s="9">
        <v>0.69440429999999997</v>
      </c>
      <c r="D5745" s="31">
        <f t="shared" si="623"/>
        <v>1.1944043</v>
      </c>
      <c r="E5745" s="9">
        <v>0.62314389999999997</v>
      </c>
      <c r="F5745" s="31">
        <f t="shared" si="624"/>
        <v>1.6231439000000001</v>
      </c>
      <c r="G5745" s="9">
        <v>0.67212640000000001</v>
      </c>
      <c r="H5745" s="32">
        <f t="shared" si="625"/>
        <v>2.1721263999999998</v>
      </c>
      <c r="I5745" s="9">
        <v>0.65777300000000005</v>
      </c>
      <c r="J5745" s="31">
        <f t="shared" si="626"/>
        <v>2.6577730000000002</v>
      </c>
      <c r="K5745" s="9">
        <v>0.63957580000000003</v>
      </c>
      <c r="L5745" s="48">
        <f t="shared" si="627"/>
        <v>3.1395758000000002</v>
      </c>
      <c r="M5745" s="9">
        <v>0.65649170000000001</v>
      </c>
      <c r="N5745" s="48">
        <f t="shared" si="628"/>
        <v>3.6564917000000001</v>
      </c>
      <c r="O5745" s="26">
        <v>0.65005310000000005</v>
      </c>
      <c r="P5745" s="93">
        <f t="shared" si="629"/>
        <v>4.1500531000000001</v>
      </c>
    </row>
    <row r="5746" spans="1:16">
      <c r="A5746" s="10">
        <v>3168.953</v>
      </c>
      <c r="B5746" s="31">
        <v>0.68304350000000003</v>
      </c>
      <c r="C5746" s="9">
        <v>0.69545670000000004</v>
      </c>
      <c r="D5746" s="31">
        <f t="shared" si="623"/>
        <v>1.1954567</v>
      </c>
      <c r="E5746" s="9">
        <v>0.62443729999999997</v>
      </c>
      <c r="F5746" s="31">
        <f t="shared" si="624"/>
        <v>1.6244372999999999</v>
      </c>
      <c r="G5746" s="9">
        <v>0.67296739999999999</v>
      </c>
      <c r="H5746" s="32">
        <f t="shared" si="625"/>
        <v>2.1729674000000001</v>
      </c>
      <c r="I5746" s="9">
        <v>0.65878820000000005</v>
      </c>
      <c r="J5746" s="31">
        <f t="shared" si="626"/>
        <v>2.6587882</v>
      </c>
      <c r="K5746" s="9">
        <v>0.64086739999999998</v>
      </c>
      <c r="L5746" s="48">
        <f t="shared" si="627"/>
        <v>3.1408673999999999</v>
      </c>
      <c r="M5746" s="9">
        <v>0.6573348</v>
      </c>
      <c r="N5746" s="48">
        <f t="shared" si="628"/>
        <v>3.6573348000000001</v>
      </c>
      <c r="O5746" s="26">
        <v>0.65121779999999996</v>
      </c>
      <c r="P5746" s="93">
        <f t="shared" si="629"/>
        <v>4.1512177999999995</v>
      </c>
    </row>
    <row r="5747" spans="1:16">
      <c r="A5747" s="10">
        <v>3169.4349999999999</v>
      </c>
      <c r="B5747" s="31">
        <v>0.68389860000000002</v>
      </c>
      <c r="C5747" s="9">
        <v>0.69646079999999999</v>
      </c>
      <c r="D5747" s="31">
        <f t="shared" si="623"/>
        <v>1.1964608000000001</v>
      </c>
      <c r="E5747" s="9">
        <v>0.62571909999999997</v>
      </c>
      <c r="F5747" s="31">
        <f t="shared" si="624"/>
        <v>1.6257191</v>
      </c>
      <c r="G5747" s="9">
        <v>0.67380359999999995</v>
      </c>
      <c r="H5747" s="32">
        <f t="shared" si="625"/>
        <v>2.1738035999999998</v>
      </c>
      <c r="I5747" s="9">
        <v>0.65979829999999995</v>
      </c>
      <c r="J5747" s="31">
        <f t="shared" si="626"/>
        <v>2.6597982999999998</v>
      </c>
      <c r="K5747" s="9">
        <v>0.64214709999999997</v>
      </c>
      <c r="L5747" s="48">
        <f t="shared" si="627"/>
        <v>3.1421470999999999</v>
      </c>
      <c r="M5747" s="9">
        <v>0.65819050000000001</v>
      </c>
      <c r="N5747" s="48">
        <f t="shared" si="628"/>
        <v>3.6581904999999999</v>
      </c>
      <c r="O5747" s="26">
        <v>0.65240790000000004</v>
      </c>
      <c r="P5747" s="93">
        <f t="shared" si="629"/>
        <v>4.1524079</v>
      </c>
    </row>
    <row r="5748" spans="1:16">
      <c r="A5748" s="10">
        <v>3169.9169999999999</v>
      </c>
      <c r="B5748" s="31">
        <v>0.68471749999999998</v>
      </c>
      <c r="C5748" s="9">
        <v>0.69739249999999997</v>
      </c>
      <c r="D5748" s="31">
        <f t="shared" si="623"/>
        <v>1.1973924999999999</v>
      </c>
      <c r="E5748" s="9">
        <v>0.62696609999999997</v>
      </c>
      <c r="F5748" s="31">
        <f t="shared" si="624"/>
        <v>1.6269661</v>
      </c>
      <c r="G5748" s="9">
        <v>0.67462789999999995</v>
      </c>
      <c r="H5748" s="32">
        <f t="shared" si="625"/>
        <v>2.1746278999999999</v>
      </c>
      <c r="I5748" s="9">
        <v>0.66077819999999998</v>
      </c>
      <c r="J5748" s="31">
        <f t="shared" si="626"/>
        <v>2.6607782000000002</v>
      </c>
      <c r="K5748" s="9">
        <v>0.64339089999999999</v>
      </c>
      <c r="L5748" s="48">
        <f t="shared" si="627"/>
        <v>3.1433909</v>
      </c>
      <c r="M5748" s="9">
        <v>0.65904479999999999</v>
      </c>
      <c r="N5748" s="48">
        <f t="shared" si="628"/>
        <v>3.6590448000000002</v>
      </c>
      <c r="O5748" s="26">
        <v>0.65360549999999995</v>
      </c>
      <c r="P5748" s="93">
        <f t="shared" si="629"/>
        <v>4.1536055000000003</v>
      </c>
    </row>
    <row r="5749" spans="1:16">
      <c r="A5749" s="10">
        <v>3170.3989999999999</v>
      </c>
      <c r="B5749" s="31">
        <v>0.68549599999999999</v>
      </c>
      <c r="C5749" s="9">
        <v>0.69824920000000001</v>
      </c>
      <c r="D5749" s="31">
        <f t="shared" si="623"/>
        <v>1.1982492</v>
      </c>
      <c r="E5749" s="9">
        <v>0.62816890000000003</v>
      </c>
      <c r="F5749" s="31">
        <f t="shared" si="624"/>
        <v>1.6281688999999999</v>
      </c>
      <c r="G5749" s="9">
        <v>0.67544190000000004</v>
      </c>
      <c r="H5749" s="32">
        <f t="shared" si="625"/>
        <v>2.1754419</v>
      </c>
      <c r="I5749" s="9">
        <v>0.66171990000000003</v>
      </c>
      <c r="J5749" s="31">
        <f t="shared" si="626"/>
        <v>2.6617199</v>
      </c>
      <c r="K5749" s="9">
        <v>0.64458859999999996</v>
      </c>
      <c r="L5749" s="48">
        <f t="shared" si="627"/>
        <v>3.1445886000000001</v>
      </c>
      <c r="M5749" s="9">
        <v>0.65989050000000005</v>
      </c>
      <c r="N5749" s="48">
        <f t="shared" si="628"/>
        <v>3.6598904999999999</v>
      </c>
      <c r="O5749" s="26">
        <v>0.65480320000000003</v>
      </c>
      <c r="P5749" s="93">
        <f t="shared" si="629"/>
        <v>4.1548031999999999</v>
      </c>
    </row>
    <row r="5750" spans="1:16">
      <c r="A5750" s="10">
        <v>3170.8820000000001</v>
      </c>
      <c r="B5750" s="31">
        <v>0.68624350000000001</v>
      </c>
      <c r="C5750" s="9">
        <v>0.69905600000000001</v>
      </c>
      <c r="D5750" s="31">
        <f t="shared" si="623"/>
        <v>1.1990560000000001</v>
      </c>
      <c r="E5750" s="9">
        <v>0.62933600000000001</v>
      </c>
      <c r="F5750" s="31">
        <f t="shared" si="624"/>
        <v>1.6293359999999999</v>
      </c>
      <c r="G5750" s="9">
        <v>0.67625729999999995</v>
      </c>
      <c r="H5750" s="32">
        <f t="shared" si="625"/>
        <v>2.1762573000000001</v>
      </c>
      <c r="I5750" s="9">
        <v>0.66263559999999999</v>
      </c>
      <c r="J5750" s="31">
        <f t="shared" si="626"/>
        <v>2.6626355999999998</v>
      </c>
      <c r="K5750" s="9">
        <v>0.6457484</v>
      </c>
      <c r="L5750" s="48">
        <f t="shared" si="627"/>
        <v>3.1457484</v>
      </c>
      <c r="M5750" s="9">
        <v>0.66072969999999998</v>
      </c>
      <c r="N5750" s="48">
        <f t="shared" si="628"/>
        <v>3.6607297000000001</v>
      </c>
      <c r="O5750" s="26">
        <v>0.65600670000000005</v>
      </c>
      <c r="P5750" s="93">
        <f t="shared" si="629"/>
        <v>4.1560066999999998</v>
      </c>
    </row>
    <row r="5751" spans="1:16">
      <c r="A5751" s="10">
        <v>3171.364</v>
      </c>
      <c r="B5751" s="31">
        <v>0.68697770000000002</v>
      </c>
      <c r="C5751" s="9">
        <v>0.69985509999999995</v>
      </c>
      <c r="D5751" s="31">
        <f t="shared" si="623"/>
        <v>1.1998551</v>
      </c>
      <c r="E5751" s="9">
        <v>0.63048780000000004</v>
      </c>
      <c r="F5751" s="31">
        <f t="shared" si="624"/>
        <v>1.6304878</v>
      </c>
      <c r="G5751" s="9">
        <v>0.67709140000000001</v>
      </c>
      <c r="H5751" s="32">
        <f t="shared" si="625"/>
        <v>2.1770914000000001</v>
      </c>
      <c r="I5751" s="9">
        <v>0.66355249999999999</v>
      </c>
      <c r="J5751" s="31">
        <f t="shared" si="626"/>
        <v>2.6635524999999998</v>
      </c>
      <c r="K5751" s="9">
        <v>0.64689240000000003</v>
      </c>
      <c r="L5751" s="48">
        <f t="shared" si="627"/>
        <v>3.1468924</v>
      </c>
      <c r="M5751" s="9">
        <v>0.66156800000000004</v>
      </c>
      <c r="N5751" s="48">
        <f t="shared" si="628"/>
        <v>3.6615679999999999</v>
      </c>
      <c r="O5751" s="26">
        <v>0.65722550000000002</v>
      </c>
      <c r="P5751" s="93">
        <f t="shared" si="629"/>
        <v>4.1572255</v>
      </c>
    </row>
    <row r="5752" spans="1:16">
      <c r="A5752" s="10">
        <v>3171.846</v>
      </c>
      <c r="B5752" s="31">
        <v>0.6877143</v>
      </c>
      <c r="C5752" s="9">
        <v>0.70068850000000005</v>
      </c>
      <c r="D5752" s="31">
        <f t="shared" si="623"/>
        <v>1.2006885</v>
      </c>
      <c r="E5752" s="9">
        <v>0.63165059999999995</v>
      </c>
      <c r="F5752" s="31">
        <f t="shared" si="624"/>
        <v>1.6316506</v>
      </c>
      <c r="G5752" s="9">
        <v>0.67796020000000001</v>
      </c>
      <c r="H5752" s="32">
        <f t="shared" si="625"/>
        <v>2.1779602000000002</v>
      </c>
      <c r="I5752" s="9">
        <v>0.66450140000000002</v>
      </c>
      <c r="J5752" s="31">
        <f t="shared" si="626"/>
        <v>2.6645013999999998</v>
      </c>
      <c r="K5752" s="9">
        <v>0.64804980000000001</v>
      </c>
      <c r="L5752" s="48">
        <f t="shared" si="627"/>
        <v>3.1480497999999999</v>
      </c>
      <c r="M5752" s="9">
        <v>0.66240730000000003</v>
      </c>
      <c r="N5752" s="48">
        <f t="shared" si="628"/>
        <v>3.6624072999999999</v>
      </c>
      <c r="O5752" s="26">
        <v>0.65846749999999998</v>
      </c>
      <c r="P5752" s="93">
        <f t="shared" si="629"/>
        <v>4.1584675000000004</v>
      </c>
    </row>
    <row r="5753" spans="1:16">
      <c r="A5753" s="10">
        <v>3172.328</v>
      </c>
      <c r="B5753" s="31">
        <v>0.6884595</v>
      </c>
      <c r="C5753" s="9">
        <v>0.70158129999999996</v>
      </c>
      <c r="D5753" s="31">
        <f t="shared" si="623"/>
        <v>1.2015813</v>
      </c>
      <c r="E5753" s="9">
        <v>0.63284059999999998</v>
      </c>
      <c r="F5753" s="31">
        <f t="shared" si="624"/>
        <v>1.6328406</v>
      </c>
      <c r="G5753" s="9">
        <v>0.6788691</v>
      </c>
      <c r="H5753" s="32">
        <f t="shared" si="625"/>
        <v>2.1788691</v>
      </c>
      <c r="I5753" s="9">
        <v>0.66550310000000001</v>
      </c>
      <c r="J5753" s="31">
        <f t="shared" si="626"/>
        <v>2.6655031</v>
      </c>
      <c r="K5753" s="9">
        <v>0.64924110000000002</v>
      </c>
      <c r="L5753" s="48">
        <f t="shared" si="627"/>
        <v>3.1492411000000002</v>
      </c>
      <c r="M5753" s="9">
        <v>0.66323949999999998</v>
      </c>
      <c r="N5753" s="48">
        <f t="shared" si="628"/>
        <v>3.6632395</v>
      </c>
      <c r="O5753" s="26">
        <v>0.65972299999999995</v>
      </c>
      <c r="P5753" s="93">
        <f t="shared" si="629"/>
        <v>4.1597229999999996</v>
      </c>
    </row>
    <row r="5754" spans="1:16">
      <c r="A5754" s="10">
        <v>3172.81</v>
      </c>
      <c r="B5754" s="31">
        <v>0.68920840000000005</v>
      </c>
      <c r="C5754" s="9">
        <v>0.70252530000000002</v>
      </c>
      <c r="D5754" s="31">
        <f t="shared" si="623"/>
        <v>1.2025253</v>
      </c>
      <c r="E5754" s="9">
        <v>0.63406379999999996</v>
      </c>
      <c r="F5754" s="31">
        <f t="shared" si="624"/>
        <v>1.6340637999999998</v>
      </c>
      <c r="G5754" s="9">
        <v>0.67981210000000003</v>
      </c>
      <c r="H5754" s="32">
        <f t="shared" si="625"/>
        <v>2.1798120999999999</v>
      </c>
      <c r="I5754" s="9">
        <v>0.66655889999999995</v>
      </c>
      <c r="J5754" s="31">
        <f t="shared" si="626"/>
        <v>2.6665589000000001</v>
      </c>
      <c r="K5754" s="9">
        <v>0.65046919999999997</v>
      </c>
      <c r="L5754" s="48">
        <f t="shared" si="627"/>
        <v>3.1504691999999999</v>
      </c>
      <c r="M5754" s="9">
        <v>0.66404620000000003</v>
      </c>
      <c r="N5754" s="48">
        <f t="shared" si="628"/>
        <v>3.6640462</v>
      </c>
      <c r="O5754" s="26">
        <v>0.66097170000000005</v>
      </c>
      <c r="P5754" s="93">
        <f t="shared" si="629"/>
        <v>4.1609717000000002</v>
      </c>
    </row>
    <row r="5755" spans="1:16">
      <c r="A5755" s="10">
        <v>3173.2919999999999</v>
      </c>
      <c r="B5755" s="31">
        <v>0.68995309999999999</v>
      </c>
      <c r="C5755" s="9">
        <v>0.70348569999999999</v>
      </c>
      <c r="D5755" s="31">
        <f t="shared" si="623"/>
        <v>1.2034856999999999</v>
      </c>
      <c r="E5755" s="9">
        <v>0.63531009999999999</v>
      </c>
      <c r="F5755" s="31">
        <f t="shared" si="624"/>
        <v>1.6353100999999999</v>
      </c>
      <c r="G5755" s="9">
        <v>0.68077140000000003</v>
      </c>
      <c r="H5755" s="32">
        <f t="shared" si="625"/>
        <v>2.1807714000000002</v>
      </c>
      <c r="I5755" s="9">
        <v>0.66765269999999999</v>
      </c>
      <c r="J5755" s="31">
        <f t="shared" si="626"/>
        <v>2.6676527000000001</v>
      </c>
      <c r="K5755" s="9">
        <v>0.6517193</v>
      </c>
      <c r="L5755" s="48">
        <f t="shared" si="627"/>
        <v>3.1517192999999999</v>
      </c>
      <c r="M5755" s="9">
        <v>0.66480609999999996</v>
      </c>
      <c r="N5755" s="48">
        <f t="shared" si="628"/>
        <v>3.6648060999999998</v>
      </c>
      <c r="O5755" s="26">
        <v>0.66218460000000001</v>
      </c>
      <c r="P5755" s="93">
        <f t="shared" si="629"/>
        <v>4.1621845999999998</v>
      </c>
    </row>
    <row r="5756" spans="1:16">
      <c r="A5756" s="10">
        <v>3173.7739999999999</v>
      </c>
      <c r="B5756" s="31">
        <v>0.69069069999999999</v>
      </c>
      <c r="C5756" s="9">
        <v>0.70441869999999995</v>
      </c>
      <c r="D5756" s="31">
        <f t="shared" si="623"/>
        <v>1.2044187</v>
      </c>
      <c r="E5756" s="9">
        <v>0.63656100000000004</v>
      </c>
      <c r="F5756" s="31">
        <f t="shared" si="624"/>
        <v>1.6365609999999999</v>
      </c>
      <c r="G5756" s="9">
        <v>0.68172659999999996</v>
      </c>
      <c r="H5756" s="32">
        <f t="shared" si="625"/>
        <v>2.1817266000000002</v>
      </c>
      <c r="I5756" s="9">
        <v>0.66876069999999999</v>
      </c>
      <c r="J5756" s="31">
        <f t="shared" si="626"/>
        <v>2.6687607</v>
      </c>
      <c r="K5756" s="9">
        <v>0.6529682</v>
      </c>
      <c r="L5756" s="48">
        <f t="shared" si="627"/>
        <v>3.1529682000000001</v>
      </c>
      <c r="M5756" s="9">
        <v>0.66551059999999995</v>
      </c>
      <c r="N5756" s="48">
        <f t="shared" si="628"/>
        <v>3.6655106000000002</v>
      </c>
      <c r="O5756" s="26">
        <v>0.66334369999999998</v>
      </c>
      <c r="P5756" s="93">
        <f t="shared" si="629"/>
        <v>4.1633437000000004</v>
      </c>
    </row>
    <row r="5757" spans="1:16">
      <c r="A5757" s="10">
        <v>3174.2559999999999</v>
      </c>
      <c r="B5757" s="31">
        <v>0.69142630000000005</v>
      </c>
      <c r="C5757" s="9">
        <v>0.70529030000000004</v>
      </c>
      <c r="D5757" s="31">
        <f t="shared" si="623"/>
        <v>1.2052903000000001</v>
      </c>
      <c r="E5757" s="9">
        <v>0.63779909999999995</v>
      </c>
      <c r="F5757" s="31">
        <f t="shared" si="624"/>
        <v>1.6377991000000001</v>
      </c>
      <c r="G5757" s="9">
        <v>0.68266629999999995</v>
      </c>
      <c r="H5757" s="32">
        <f t="shared" si="625"/>
        <v>2.1826663000000002</v>
      </c>
      <c r="I5757" s="9">
        <v>0.66986190000000001</v>
      </c>
      <c r="J5757" s="31">
        <f t="shared" si="626"/>
        <v>2.6698618999999999</v>
      </c>
      <c r="K5757" s="9">
        <v>0.6541941</v>
      </c>
      <c r="L5757" s="48">
        <f t="shared" si="627"/>
        <v>3.1541940999999998</v>
      </c>
      <c r="M5757" s="9">
        <v>0.6661726</v>
      </c>
      <c r="N5757" s="48">
        <f t="shared" si="628"/>
        <v>3.6661725999999999</v>
      </c>
      <c r="O5757" s="26">
        <v>0.66444820000000004</v>
      </c>
      <c r="P5757" s="93">
        <f t="shared" si="629"/>
        <v>4.1644481999999998</v>
      </c>
    </row>
    <row r="5758" spans="1:16">
      <c r="A5758" s="10">
        <v>3174.739</v>
      </c>
      <c r="B5758" s="31">
        <v>0.69218150000000001</v>
      </c>
      <c r="C5758" s="9">
        <v>0.70609029999999995</v>
      </c>
      <c r="D5758" s="31">
        <f t="shared" si="623"/>
        <v>1.2060903000000001</v>
      </c>
      <c r="E5758" s="9">
        <v>0.63900789999999996</v>
      </c>
      <c r="F5758" s="31">
        <f t="shared" si="624"/>
        <v>1.6390079</v>
      </c>
      <c r="G5758" s="9">
        <v>0.68359020000000004</v>
      </c>
      <c r="H5758" s="32">
        <f t="shared" si="625"/>
        <v>2.1835902000000003</v>
      </c>
      <c r="I5758" s="9">
        <v>0.67094480000000001</v>
      </c>
      <c r="J5758" s="31">
        <f t="shared" si="626"/>
        <v>2.6709448</v>
      </c>
      <c r="K5758" s="9">
        <v>0.65538689999999999</v>
      </c>
      <c r="L5758" s="48">
        <f t="shared" si="627"/>
        <v>3.1553868999999999</v>
      </c>
      <c r="M5758" s="9">
        <v>0.66682810000000003</v>
      </c>
      <c r="N5758" s="48">
        <f t="shared" si="628"/>
        <v>3.6668281</v>
      </c>
      <c r="O5758" s="26">
        <v>0.66552199999999995</v>
      </c>
      <c r="P5758" s="93">
        <f t="shared" si="629"/>
        <v>4.1655220000000002</v>
      </c>
    </row>
    <row r="5759" spans="1:16">
      <c r="A5759" s="10">
        <v>3175.221</v>
      </c>
      <c r="B5759" s="31">
        <v>0.69297609999999998</v>
      </c>
      <c r="C5759" s="9">
        <v>0.70683810000000002</v>
      </c>
      <c r="D5759" s="31">
        <f t="shared" si="623"/>
        <v>1.2068381000000001</v>
      </c>
      <c r="E5759" s="9">
        <v>0.64017930000000001</v>
      </c>
      <c r="F5759" s="31">
        <f t="shared" si="624"/>
        <v>1.6401793</v>
      </c>
      <c r="G5759" s="9">
        <v>0.68450920000000004</v>
      </c>
      <c r="H5759" s="32">
        <f t="shared" si="625"/>
        <v>2.1845091999999999</v>
      </c>
      <c r="I5759" s="9">
        <v>0.6720119</v>
      </c>
      <c r="J5759" s="31">
        <f t="shared" si="626"/>
        <v>2.6720119000000002</v>
      </c>
      <c r="K5759" s="9">
        <v>0.65655229999999998</v>
      </c>
      <c r="L5759" s="48">
        <f t="shared" si="627"/>
        <v>3.1565523</v>
      </c>
      <c r="M5759" s="9">
        <v>0.6675278</v>
      </c>
      <c r="N5759" s="48">
        <f t="shared" si="628"/>
        <v>3.6675278000000002</v>
      </c>
      <c r="O5759" s="26">
        <v>0.66660399999999997</v>
      </c>
      <c r="P5759" s="93">
        <f t="shared" si="629"/>
        <v>4.1666039999999995</v>
      </c>
    </row>
    <row r="5760" spans="1:16">
      <c r="A5760" s="10">
        <v>3175.703</v>
      </c>
      <c r="B5760" s="31">
        <v>0.69382410000000005</v>
      </c>
      <c r="C5760" s="9">
        <v>0.70757289999999995</v>
      </c>
      <c r="D5760" s="31">
        <f t="shared" si="623"/>
        <v>1.2075728999999999</v>
      </c>
      <c r="E5760" s="9">
        <v>0.64131400000000005</v>
      </c>
      <c r="F5760" s="31">
        <f t="shared" si="624"/>
        <v>1.6413139999999999</v>
      </c>
      <c r="G5760" s="9">
        <v>0.68543969999999999</v>
      </c>
      <c r="H5760" s="32">
        <f t="shared" si="625"/>
        <v>2.1854396999999999</v>
      </c>
      <c r="I5760" s="9">
        <v>0.67307289999999997</v>
      </c>
      <c r="J5760" s="31">
        <f t="shared" si="626"/>
        <v>2.6730729000000002</v>
      </c>
      <c r="K5760" s="9">
        <v>0.65770569999999995</v>
      </c>
      <c r="L5760" s="48">
        <f t="shared" si="627"/>
        <v>3.1577057000000002</v>
      </c>
      <c r="M5760" s="9">
        <v>0.6683133</v>
      </c>
      <c r="N5760" s="48">
        <f t="shared" si="628"/>
        <v>3.6683132999999999</v>
      </c>
      <c r="O5760" s="26">
        <v>0.66772940000000003</v>
      </c>
      <c r="P5760" s="93">
        <f t="shared" si="629"/>
        <v>4.1677293999999998</v>
      </c>
    </row>
    <row r="5761" spans="1:16">
      <c r="A5761" s="10">
        <v>3176.1849999999999</v>
      </c>
      <c r="B5761" s="31">
        <v>0.69472199999999995</v>
      </c>
      <c r="C5761" s="9">
        <v>0.70833990000000002</v>
      </c>
      <c r="D5761" s="31">
        <f t="shared" si="623"/>
        <v>1.2083398999999999</v>
      </c>
      <c r="E5761" s="9">
        <v>0.64241619999999999</v>
      </c>
      <c r="F5761" s="31">
        <f t="shared" si="624"/>
        <v>1.6424162</v>
      </c>
      <c r="G5761" s="9">
        <v>0.68639649999999996</v>
      </c>
      <c r="H5761" s="32">
        <f t="shared" si="625"/>
        <v>2.1863964999999999</v>
      </c>
      <c r="I5761" s="9">
        <v>0.67413809999999996</v>
      </c>
      <c r="J5761" s="31">
        <f t="shared" si="626"/>
        <v>2.6741381</v>
      </c>
      <c r="K5761" s="9">
        <v>0.65886719999999999</v>
      </c>
      <c r="L5761" s="48">
        <f t="shared" si="627"/>
        <v>3.1588672</v>
      </c>
      <c r="M5761" s="9">
        <v>0.66920659999999998</v>
      </c>
      <c r="N5761" s="48">
        <f t="shared" si="628"/>
        <v>3.6692065999999999</v>
      </c>
      <c r="O5761" s="26">
        <v>0.66892070000000003</v>
      </c>
      <c r="P5761" s="93">
        <f t="shared" si="629"/>
        <v>4.1689207000000001</v>
      </c>
    </row>
    <row r="5762" spans="1:16">
      <c r="A5762" s="10">
        <v>3176.6669999999999</v>
      </c>
      <c r="B5762" s="31">
        <v>0.69565030000000005</v>
      </c>
      <c r="C5762" s="9">
        <v>0.70917419999999998</v>
      </c>
      <c r="D5762" s="31">
        <f t="shared" si="623"/>
        <v>1.2091742000000001</v>
      </c>
      <c r="E5762" s="9">
        <v>0.64349400000000001</v>
      </c>
      <c r="F5762" s="31">
        <f t="shared" si="624"/>
        <v>1.643494</v>
      </c>
      <c r="G5762" s="9">
        <v>0.68738650000000001</v>
      </c>
      <c r="H5762" s="32">
        <f t="shared" si="625"/>
        <v>2.1873865000000001</v>
      </c>
      <c r="I5762" s="9">
        <v>0.67521350000000002</v>
      </c>
      <c r="J5762" s="31">
        <f t="shared" si="626"/>
        <v>2.6752134999999999</v>
      </c>
      <c r="K5762" s="9">
        <v>0.66005009999999997</v>
      </c>
      <c r="L5762" s="48">
        <f t="shared" si="627"/>
        <v>3.1600500999999999</v>
      </c>
      <c r="M5762" s="9">
        <v>0.67019399999999996</v>
      </c>
      <c r="N5762" s="48">
        <f t="shared" si="628"/>
        <v>3.670194</v>
      </c>
      <c r="O5762" s="26">
        <v>0.67017490000000002</v>
      </c>
      <c r="P5762" s="93">
        <f t="shared" si="629"/>
        <v>4.1701749000000001</v>
      </c>
    </row>
    <row r="5763" spans="1:16">
      <c r="A5763" s="10">
        <v>3177.1489999999999</v>
      </c>
      <c r="B5763" s="31">
        <v>0.69658200000000003</v>
      </c>
      <c r="C5763" s="9">
        <v>0.71008930000000003</v>
      </c>
      <c r="D5763" s="31">
        <f t="shared" ref="D5763:D5826" si="630">C5763+0.5</f>
        <v>1.2100892999999999</v>
      </c>
      <c r="E5763" s="9">
        <v>0.64456020000000003</v>
      </c>
      <c r="F5763" s="31">
        <f t="shared" ref="F5763:F5826" si="631">E5763+1</f>
        <v>1.6445601999999999</v>
      </c>
      <c r="G5763" s="9">
        <v>0.6884053</v>
      </c>
      <c r="H5763" s="32">
        <f t="shared" ref="H5763:H5826" si="632">G5763+1.5</f>
        <v>2.1884052999999999</v>
      </c>
      <c r="I5763" s="9">
        <v>0.6763053</v>
      </c>
      <c r="J5763" s="31">
        <f t="shared" ref="J5763:J5826" si="633">I5763+2</f>
        <v>2.6763053000000001</v>
      </c>
      <c r="K5763" s="9">
        <v>0.6612576</v>
      </c>
      <c r="L5763" s="48">
        <f t="shared" ref="L5763:L5826" si="634">K5763+2.5</f>
        <v>3.1612575999999999</v>
      </c>
      <c r="M5763" s="9">
        <v>0.67123250000000001</v>
      </c>
      <c r="N5763" s="48">
        <f t="shared" ref="N5763:N5826" si="635">M5763+3</f>
        <v>3.6712324999999999</v>
      </c>
      <c r="O5763" s="26">
        <v>0.6714696</v>
      </c>
      <c r="P5763" s="93">
        <f t="shared" ref="P5763:P5826" si="636">O5763+3.5</f>
        <v>4.1714696</v>
      </c>
    </row>
    <row r="5764" spans="1:16">
      <c r="A5764" s="10">
        <v>3177.6309999999999</v>
      </c>
      <c r="B5764" s="31">
        <v>0.6974899</v>
      </c>
      <c r="C5764" s="9">
        <v>0.71108110000000002</v>
      </c>
      <c r="D5764" s="31">
        <f t="shared" si="630"/>
        <v>1.2110810999999999</v>
      </c>
      <c r="E5764" s="9">
        <v>0.64563079999999995</v>
      </c>
      <c r="F5764" s="31">
        <f t="shared" si="631"/>
        <v>1.6456307999999999</v>
      </c>
      <c r="G5764" s="9">
        <v>0.68944249999999996</v>
      </c>
      <c r="H5764" s="32">
        <f t="shared" si="632"/>
        <v>2.1894425000000002</v>
      </c>
      <c r="I5764" s="9">
        <v>0.67741479999999998</v>
      </c>
      <c r="J5764" s="31">
        <f t="shared" si="633"/>
        <v>2.6774148000000002</v>
      </c>
      <c r="K5764" s="9">
        <v>0.6624873</v>
      </c>
      <c r="L5764" s="48">
        <f t="shared" si="634"/>
        <v>3.1624873</v>
      </c>
      <c r="M5764" s="9">
        <v>0.67226019999999997</v>
      </c>
      <c r="N5764" s="48">
        <f t="shared" si="635"/>
        <v>3.6722602000000002</v>
      </c>
      <c r="O5764" s="26">
        <v>0.6727706</v>
      </c>
      <c r="P5764" s="93">
        <f t="shared" si="636"/>
        <v>4.1727705999999998</v>
      </c>
    </row>
    <row r="5765" spans="1:16">
      <c r="A5765" s="10">
        <v>3178.1129999999998</v>
      </c>
      <c r="B5765" s="31">
        <v>0.69836169999999997</v>
      </c>
      <c r="C5765" s="9">
        <v>0.71213269999999995</v>
      </c>
      <c r="D5765" s="31">
        <f t="shared" si="630"/>
        <v>1.2121327</v>
      </c>
      <c r="E5765" s="9">
        <v>0.64672149999999995</v>
      </c>
      <c r="F5765" s="31">
        <f t="shared" si="631"/>
        <v>1.6467214999999999</v>
      </c>
      <c r="G5765" s="9">
        <v>0.69048359999999998</v>
      </c>
      <c r="H5765" s="32">
        <f t="shared" si="632"/>
        <v>2.1904835999999999</v>
      </c>
      <c r="I5765" s="9">
        <v>0.67854680000000001</v>
      </c>
      <c r="J5765" s="31">
        <f t="shared" si="633"/>
        <v>2.6785467999999999</v>
      </c>
      <c r="K5765" s="9">
        <v>0.66373179999999998</v>
      </c>
      <c r="L5765" s="48">
        <f t="shared" si="634"/>
        <v>3.1637317999999999</v>
      </c>
      <c r="M5765" s="9">
        <v>0.6732224</v>
      </c>
      <c r="N5765" s="48">
        <f t="shared" si="635"/>
        <v>3.6732224000000002</v>
      </c>
      <c r="O5765" s="26">
        <v>0.6740507</v>
      </c>
      <c r="P5765" s="93">
        <f t="shared" si="636"/>
        <v>4.1740507000000004</v>
      </c>
    </row>
    <row r="5766" spans="1:16">
      <c r="A5766" s="10">
        <v>3178.5949999999998</v>
      </c>
      <c r="B5766" s="31">
        <v>0.69919580000000003</v>
      </c>
      <c r="C5766" s="9">
        <v>0.71321979999999996</v>
      </c>
      <c r="D5766" s="31">
        <f t="shared" si="630"/>
        <v>1.2132198000000001</v>
      </c>
      <c r="E5766" s="9">
        <v>0.6478488</v>
      </c>
      <c r="F5766" s="31">
        <f t="shared" si="631"/>
        <v>1.6478488</v>
      </c>
      <c r="G5766" s="9">
        <v>0.69151430000000003</v>
      </c>
      <c r="H5766" s="32">
        <f t="shared" si="632"/>
        <v>2.1915143000000001</v>
      </c>
      <c r="I5766" s="9">
        <v>0.6797048</v>
      </c>
      <c r="J5766" s="31">
        <f t="shared" si="633"/>
        <v>2.6797048000000001</v>
      </c>
      <c r="K5766" s="9">
        <v>0.6649853</v>
      </c>
      <c r="L5766" s="48">
        <f t="shared" si="634"/>
        <v>3.1649853000000001</v>
      </c>
      <c r="M5766" s="9">
        <v>0.67408500000000005</v>
      </c>
      <c r="N5766" s="48">
        <f t="shared" si="635"/>
        <v>3.6740849999999998</v>
      </c>
      <c r="O5766" s="26">
        <v>0.67529669999999997</v>
      </c>
      <c r="P5766" s="93">
        <f t="shared" si="636"/>
        <v>4.1752966999999996</v>
      </c>
    </row>
    <row r="5767" spans="1:16">
      <c r="A5767" s="10">
        <v>3179.078</v>
      </c>
      <c r="B5767" s="31">
        <v>0.6999995</v>
      </c>
      <c r="C5767" s="9">
        <v>0.71432050000000002</v>
      </c>
      <c r="D5767" s="31">
        <f t="shared" si="630"/>
        <v>1.2143204999999999</v>
      </c>
      <c r="E5767" s="9">
        <v>0.64902029999999999</v>
      </c>
      <c r="F5767" s="31">
        <f t="shared" si="631"/>
        <v>1.6490203000000001</v>
      </c>
      <c r="G5767" s="9">
        <v>0.69252320000000001</v>
      </c>
      <c r="H5767" s="32">
        <f t="shared" si="632"/>
        <v>2.1925232000000001</v>
      </c>
      <c r="I5767" s="9">
        <v>0.68088789999999999</v>
      </c>
      <c r="J5767" s="31">
        <f t="shared" si="633"/>
        <v>2.6808879000000001</v>
      </c>
      <c r="K5767" s="9">
        <v>0.66624490000000003</v>
      </c>
      <c r="L5767" s="48">
        <f t="shared" si="634"/>
        <v>3.1662449000000001</v>
      </c>
      <c r="M5767" s="9">
        <v>0.674844</v>
      </c>
      <c r="N5767" s="48">
        <f t="shared" si="635"/>
        <v>3.6748440000000002</v>
      </c>
      <c r="O5767" s="26">
        <v>0.67650849999999996</v>
      </c>
      <c r="P5767" s="93">
        <f t="shared" si="636"/>
        <v>4.1765084999999997</v>
      </c>
    </row>
    <row r="5768" spans="1:16">
      <c r="A5768" s="10">
        <v>3179.56</v>
      </c>
      <c r="B5768" s="31">
        <v>0.70077469999999997</v>
      </c>
      <c r="C5768" s="9">
        <v>0.7154123</v>
      </c>
      <c r="D5768" s="31">
        <f t="shared" si="630"/>
        <v>1.2154123000000001</v>
      </c>
      <c r="E5768" s="9">
        <v>0.65023410000000004</v>
      </c>
      <c r="F5768" s="31">
        <f t="shared" si="631"/>
        <v>1.6502341</v>
      </c>
      <c r="G5768" s="9">
        <v>0.69349910000000003</v>
      </c>
      <c r="H5768" s="32">
        <f t="shared" si="632"/>
        <v>2.1934990999999999</v>
      </c>
      <c r="I5768" s="9">
        <v>0.68208299999999999</v>
      </c>
      <c r="J5768" s="31">
        <f t="shared" si="633"/>
        <v>2.682083</v>
      </c>
      <c r="K5768" s="9">
        <v>0.66750710000000002</v>
      </c>
      <c r="L5768" s="48">
        <f t="shared" si="634"/>
        <v>3.1675070999999999</v>
      </c>
      <c r="M5768" s="9">
        <v>0.67552040000000002</v>
      </c>
      <c r="N5768" s="48">
        <f t="shared" si="635"/>
        <v>3.6755203999999999</v>
      </c>
      <c r="O5768" s="26">
        <v>0.67769789999999996</v>
      </c>
      <c r="P5768" s="93">
        <f t="shared" si="636"/>
        <v>4.1776979000000001</v>
      </c>
    </row>
    <row r="5769" spans="1:16">
      <c r="A5769" s="10">
        <v>3180.0419999999999</v>
      </c>
      <c r="B5769" s="31">
        <v>0.70151560000000002</v>
      </c>
      <c r="C5769" s="9">
        <v>0.71647689999999997</v>
      </c>
      <c r="D5769" s="31">
        <f t="shared" si="630"/>
        <v>1.2164769</v>
      </c>
      <c r="E5769" s="9">
        <v>0.65147710000000003</v>
      </c>
      <c r="F5769" s="31">
        <f t="shared" si="631"/>
        <v>1.6514771000000001</v>
      </c>
      <c r="G5769" s="9">
        <v>0.69443449999999995</v>
      </c>
      <c r="H5769" s="32">
        <f t="shared" si="632"/>
        <v>2.1944344999999998</v>
      </c>
      <c r="I5769" s="9">
        <v>0.68326759999999997</v>
      </c>
      <c r="J5769" s="31">
        <f t="shared" si="633"/>
        <v>2.6832675999999998</v>
      </c>
      <c r="K5769" s="9">
        <v>0.66876670000000005</v>
      </c>
      <c r="L5769" s="48">
        <f t="shared" si="634"/>
        <v>3.1687666999999999</v>
      </c>
      <c r="M5769" s="9">
        <v>0.67615069999999999</v>
      </c>
      <c r="N5769" s="48">
        <f t="shared" si="635"/>
        <v>3.6761507</v>
      </c>
      <c r="O5769" s="26">
        <v>0.6788727</v>
      </c>
      <c r="P5769" s="93">
        <f t="shared" si="636"/>
        <v>4.1788727000000003</v>
      </c>
    </row>
    <row r="5770" spans="1:16">
      <c r="A5770" s="10">
        <v>3180.5239999999999</v>
      </c>
      <c r="B5770" s="31">
        <v>0.70220879999999997</v>
      </c>
      <c r="C5770" s="9">
        <v>0.7174971</v>
      </c>
      <c r="D5770" s="31">
        <f t="shared" si="630"/>
        <v>1.2174971000000001</v>
      </c>
      <c r="E5770" s="9">
        <v>0.65272790000000003</v>
      </c>
      <c r="F5770" s="31">
        <f t="shared" si="631"/>
        <v>1.6527278999999999</v>
      </c>
      <c r="G5770" s="9">
        <v>0.69532430000000001</v>
      </c>
      <c r="H5770" s="32">
        <f t="shared" si="632"/>
        <v>2.1953243000000002</v>
      </c>
      <c r="I5770" s="9">
        <v>0.68440900000000005</v>
      </c>
      <c r="J5770" s="31">
        <f t="shared" si="633"/>
        <v>2.684409</v>
      </c>
      <c r="K5770" s="9">
        <v>0.67001560000000004</v>
      </c>
      <c r="L5770" s="48">
        <f t="shared" si="634"/>
        <v>3.1700156000000002</v>
      </c>
      <c r="M5770" s="9">
        <v>0.67677719999999997</v>
      </c>
      <c r="N5770" s="48">
        <f t="shared" si="635"/>
        <v>3.6767772000000001</v>
      </c>
      <c r="O5770" s="26">
        <v>0.68003650000000004</v>
      </c>
      <c r="P5770" s="93">
        <f t="shared" si="636"/>
        <v>4.1800364999999999</v>
      </c>
    </row>
    <row r="5771" spans="1:16">
      <c r="A5771" s="10">
        <v>3181.0059999999999</v>
      </c>
      <c r="B5771" s="31">
        <v>0.70284270000000004</v>
      </c>
      <c r="C5771" s="9">
        <v>0.71846480000000001</v>
      </c>
      <c r="D5771" s="31">
        <f t="shared" si="630"/>
        <v>1.2184648</v>
      </c>
      <c r="E5771" s="9">
        <v>0.65396609999999999</v>
      </c>
      <c r="F5771" s="31">
        <f t="shared" si="631"/>
        <v>1.6539660999999999</v>
      </c>
      <c r="G5771" s="9">
        <v>0.69616929999999999</v>
      </c>
      <c r="H5771" s="32">
        <f t="shared" si="632"/>
        <v>2.1961693000000002</v>
      </c>
      <c r="I5771" s="9">
        <v>0.68547950000000002</v>
      </c>
      <c r="J5771" s="31">
        <f t="shared" si="633"/>
        <v>2.6854795</v>
      </c>
      <c r="K5771" s="9">
        <v>0.6712456</v>
      </c>
      <c r="L5771" s="48">
        <f t="shared" si="634"/>
        <v>3.1712455999999998</v>
      </c>
      <c r="M5771" s="9">
        <v>0.67743489999999995</v>
      </c>
      <c r="N5771" s="48">
        <f t="shared" si="635"/>
        <v>3.6774348999999997</v>
      </c>
      <c r="O5771" s="26">
        <v>0.68118500000000004</v>
      </c>
      <c r="P5771" s="93">
        <f t="shared" si="636"/>
        <v>4.1811850000000002</v>
      </c>
    </row>
    <row r="5772" spans="1:16">
      <c r="A5772" s="10">
        <v>3181.4879999999998</v>
      </c>
      <c r="B5772" s="31">
        <v>0.70342269999999996</v>
      </c>
      <c r="C5772" s="9">
        <v>0.71937910000000005</v>
      </c>
      <c r="D5772" s="31">
        <f t="shared" si="630"/>
        <v>1.2193791</v>
      </c>
      <c r="E5772" s="9">
        <v>0.65517809999999999</v>
      </c>
      <c r="F5772" s="31">
        <f t="shared" si="631"/>
        <v>1.6551781000000001</v>
      </c>
      <c r="G5772" s="9">
        <v>0.69698110000000002</v>
      </c>
      <c r="H5772" s="32">
        <f t="shared" si="632"/>
        <v>2.1969810999999999</v>
      </c>
      <c r="I5772" s="9">
        <v>0.6864673</v>
      </c>
      <c r="J5772" s="31">
        <f t="shared" si="633"/>
        <v>2.6864672999999999</v>
      </c>
      <c r="K5772" s="9">
        <v>0.67245069999999996</v>
      </c>
      <c r="L5772" s="48">
        <f t="shared" si="634"/>
        <v>3.1724506999999997</v>
      </c>
      <c r="M5772" s="9">
        <v>0.6781471</v>
      </c>
      <c r="N5772" s="48">
        <f t="shared" si="635"/>
        <v>3.6781470999999999</v>
      </c>
      <c r="O5772" s="26">
        <v>0.68231269999999999</v>
      </c>
      <c r="P5772" s="93">
        <f t="shared" si="636"/>
        <v>4.1823126999999998</v>
      </c>
    </row>
    <row r="5773" spans="1:16">
      <c r="A5773" s="10">
        <v>3181.97</v>
      </c>
      <c r="B5773" s="31">
        <v>0.70397849999999995</v>
      </c>
      <c r="C5773" s="9">
        <v>0.72025280000000003</v>
      </c>
      <c r="D5773" s="31">
        <f t="shared" si="630"/>
        <v>1.2202527999999999</v>
      </c>
      <c r="E5773" s="9">
        <v>0.65636209999999995</v>
      </c>
      <c r="F5773" s="31">
        <f t="shared" si="631"/>
        <v>1.6563620999999999</v>
      </c>
      <c r="G5773" s="9">
        <v>0.69778229999999997</v>
      </c>
      <c r="H5773" s="32">
        <f t="shared" si="632"/>
        <v>2.1977823000000001</v>
      </c>
      <c r="I5773" s="9">
        <v>0.68738279999999996</v>
      </c>
      <c r="J5773" s="31">
        <f t="shared" si="633"/>
        <v>2.6873828</v>
      </c>
      <c r="K5773" s="9">
        <v>0.67363459999999997</v>
      </c>
      <c r="L5773" s="48">
        <f t="shared" si="634"/>
        <v>3.1736345999999998</v>
      </c>
      <c r="M5773" s="9">
        <v>0.6789309</v>
      </c>
      <c r="N5773" s="48">
        <f t="shared" si="635"/>
        <v>3.6789309000000001</v>
      </c>
      <c r="O5773" s="26">
        <v>0.68341989999999997</v>
      </c>
      <c r="P5773" s="93">
        <f t="shared" si="636"/>
        <v>4.1834198999999996</v>
      </c>
    </row>
    <row r="5774" spans="1:16">
      <c r="A5774" s="10">
        <v>3182.4520000000002</v>
      </c>
      <c r="B5774" s="31">
        <v>0.70456039999999998</v>
      </c>
      <c r="C5774" s="9">
        <v>0.72111040000000004</v>
      </c>
      <c r="D5774" s="31">
        <f t="shared" si="630"/>
        <v>1.2211104000000002</v>
      </c>
      <c r="E5774" s="9">
        <v>0.65752849999999996</v>
      </c>
      <c r="F5774" s="31">
        <f t="shared" si="631"/>
        <v>1.6575285</v>
      </c>
      <c r="G5774" s="9">
        <v>0.69860169999999999</v>
      </c>
      <c r="H5774" s="32">
        <f t="shared" si="632"/>
        <v>2.1986017000000002</v>
      </c>
      <c r="I5774" s="9">
        <v>0.68825639999999999</v>
      </c>
      <c r="J5774" s="31">
        <f t="shared" si="633"/>
        <v>2.6882564000000002</v>
      </c>
      <c r="K5774" s="9">
        <v>0.67481089999999999</v>
      </c>
      <c r="L5774" s="48">
        <f t="shared" si="634"/>
        <v>3.1748108999999998</v>
      </c>
      <c r="M5774" s="9">
        <v>0.67979219999999996</v>
      </c>
      <c r="N5774" s="48">
        <f t="shared" si="635"/>
        <v>3.6797922000000001</v>
      </c>
      <c r="O5774" s="26">
        <v>0.68451530000000005</v>
      </c>
      <c r="P5774" s="93">
        <f t="shared" si="636"/>
        <v>4.1845153000000002</v>
      </c>
    </row>
    <row r="5775" spans="1:16">
      <c r="A5775" s="10">
        <v>3182.9349999999999</v>
      </c>
      <c r="B5775" s="31">
        <v>0.7052233</v>
      </c>
      <c r="C5775" s="9">
        <v>0.72198030000000002</v>
      </c>
      <c r="D5775" s="31">
        <f t="shared" si="630"/>
        <v>1.2219803</v>
      </c>
      <c r="E5775" s="9">
        <v>0.65869460000000002</v>
      </c>
      <c r="F5775" s="31">
        <f t="shared" si="631"/>
        <v>1.6586946</v>
      </c>
      <c r="G5775" s="9">
        <v>0.69946989999999998</v>
      </c>
      <c r="H5775" s="32">
        <f t="shared" si="632"/>
        <v>2.1994699</v>
      </c>
      <c r="I5775" s="9">
        <v>0.68912910000000005</v>
      </c>
      <c r="J5775" s="31">
        <f t="shared" si="633"/>
        <v>2.6891291000000002</v>
      </c>
      <c r="K5775" s="9">
        <v>0.67599759999999998</v>
      </c>
      <c r="L5775" s="48">
        <f t="shared" si="634"/>
        <v>3.1759976000000001</v>
      </c>
      <c r="M5775" s="9">
        <v>0.68072840000000001</v>
      </c>
      <c r="N5775" s="48">
        <f t="shared" si="635"/>
        <v>3.6807284</v>
      </c>
      <c r="O5775" s="26">
        <v>0.6856158</v>
      </c>
      <c r="P5775" s="93">
        <f t="shared" si="636"/>
        <v>4.1856157999999999</v>
      </c>
    </row>
    <row r="5776" spans="1:16">
      <c r="A5776" s="10">
        <v>3183.4169999999999</v>
      </c>
      <c r="B5776" s="31">
        <v>0.70601119999999995</v>
      </c>
      <c r="C5776" s="9">
        <v>0.72288660000000005</v>
      </c>
      <c r="D5776" s="31">
        <f t="shared" si="630"/>
        <v>1.2228866</v>
      </c>
      <c r="E5776" s="9">
        <v>0.65988040000000003</v>
      </c>
      <c r="F5776" s="31">
        <f t="shared" si="631"/>
        <v>1.6598804</v>
      </c>
      <c r="G5776" s="9">
        <v>0.7004087</v>
      </c>
      <c r="H5776" s="32">
        <f t="shared" si="632"/>
        <v>2.2004087000000001</v>
      </c>
      <c r="I5776" s="9">
        <v>0.69003650000000005</v>
      </c>
      <c r="J5776" s="31">
        <f t="shared" si="633"/>
        <v>2.6900365000000002</v>
      </c>
      <c r="K5776" s="9">
        <v>0.67721310000000001</v>
      </c>
      <c r="L5776" s="48">
        <f t="shared" si="634"/>
        <v>3.1772130999999999</v>
      </c>
      <c r="M5776" s="9">
        <v>0.68172189999999999</v>
      </c>
      <c r="N5776" s="48">
        <f t="shared" si="635"/>
        <v>3.6817218999999999</v>
      </c>
      <c r="O5776" s="26">
        <v>0.68673839999999997</v>
      </c>
      <c r="P5776" s="93">
        <f t="shared" si="636"/>
        <v>4.1867384000000003</v>
      </c>
    </row>
    <row r="5777" spans="1:16">
      <c r="A5777" s="10">
        <v>3183.8989999999999</v>
      </c>
      <c r="B5777" s="31">
        <v>0.70693439999999996</v>
      </c>
      <c r="C5777" s="9">
        <v>0.7238407</v>
      </c>
      <c r="D5777" s="31">
        <f t="shared" si="630"/>
        <v>1.2238407</v>
      </c>
      <c r="E5777" s="9">
        <v>0.66110000000000002</v>
      </c>
      <c r="F5777" s="31">
        <f t="shared" si="631"/>
        <v>1.6611</v>
      </c>
      <c r="G5777" s="9">
        <v>0.70142510000000002</v>
      </c>
      <c r="H5777" s="32">
        <f t="shared" si="632"/>
        <v>2.2014250999999998</v>
      </c>
      <c r="I5777" s="9">
        <v>0.69099290000000002</v>
      </c>
      <c r="J5777" s="31">
        <f t="shared" si="633"/>
        <v>2.6909928999999999</v>
      </c>
      <c r="K5777" s="9">
        <v>0.67846629999999997</v>
      </c>
      <c r="L5777" s="48">
        <f t="shared" si="634"/>
        <v>3.1784663000000002</v>
      </c>
      <c r="M5777" s="9">
        <v>0.68274950000000001</v>
      </c>
      <c r="N5777" s="48">
        <f t="shared" si="635"/>
        <v>3.6827494999999999</v>
      </c>
      <c r="O5777" s="26">
        <v>0.68789160000000005</v>
      </c>
      <c r="P5777" s="93">
        <f t="shared" si="636"/>
        <v>4.1878916000000004</v>
      </c>
    </row>
    <row r="5778" spans="1:16">
      <c r="A5778" s="10">
        <v>3184.3809999999999</v>
      </c>
      <c r="B5778" s="31">
        <v>0.70796689999999995</v>
      </c>
      <c r="C5778" s="9">
        <v>0.72483889999999995</v>
      </c>
      <c r="D5778" s="31">
        <f t="shared" si="630"/>
        <v>1.2248389</v>
      </c>
      <c r="E5778" s="9">
        <v>0.66236050000000002</v>
      </c>
      <c r="F5778" s="31">
        <f t="shared" si="631"/>
        <v>1.6623605000000001</v>
      </c>
      <c r="G5778" s="9">
        <v>0.70250889999999999</v>
      </c>
      <c r="H5778" s="32">
        <f t="shared" si="632"/>
        <v>2.2025088999999998</v>
      </c>
      <c r="I5778" s="9">
        <v>0.69199310000000003</v>
      </c>
      <c r="J5778" s="31">
        <f t="shared" si="633"/>
        <v>2.6919930999999999</v>
      </c>
      <c r="K5778" s="9">
        <v>0.67975249999999998</v>
      </c>
      <c r="L5778" s="48">
        <f t="shared" si="634"/>
        <v>3.1797525000000002</v>
      </c>
      <c r="M5778" s="9">
        <v>0.68377460000000001</v>
      </c>
      <c r="N5778" s="48">
        <f t="shared" si="635"/>
        <v>3.6837746</v>
      </c>
      <c r="O5778" s="26">
        <v>0.68907390000000002</v>
      </c>
      <c r="P5778" s="93">
        <f t="shared" si="636"/>
        <v>4.1890739000000004</v>
      </c>
    </row>
    <row r="5779" spans="1:16">
      <c r="A5779" s="10">
        <v>3184.8629999999998</v>
      </c>
      <c r="B5779" s="31">
        <v>0.70905379999999996</v>
      </c>
      <c r="C5779" s="9">
        <v>0.72586580000000001</v>
      </c>
      <c r="D5779" s="31">
        <f t="shared" si="630"/>
        <v>1.2258658</v>
      </c>
      <c r="E5779" s="9">
        <v>0.66366199999999997</v>
      </c>
      <c r="F5779" s="31">
        <f t="shared" si="631"/>
        <v>1.663662</v>
      </c>
      <c r="G5779" s="9">
        <v>0.70363489999999995</v>
      </c>
      <c r="H5779" s="32">
        <f t="shared" si="632"/>
        <v>2.2036349</v>
      </c>
      <c r="I5779" s="9">
        <v>0.69301140000000006</v>
      </c>
      <c r="J5779" s="31">
        <f t="shared" si="633"/>
        <v>2.6930114000000001</v>
      </c>
      <c r="K5779" s="9">
        <v>0.68105669999999996</v>
      </c>
      <c r="L5779" s="48">
        <f t="shared" si="634"/>
        <v>3.1810567000000001</v>
      </c>
      <c r="M5779" s="9">
        <v>0.68476239999999999</v>
      </c>
      <c r="N5779" s="48">
        <f t="shared" si="635"/>
        <v>3.6847623999999999</v>
      </c>
      <c r="O5779" s="26">
        <v>0.69027579999999999</v>
      </c>
      <c r="P5779" s="93">
        <f t="shared" si="636"/>
        <v>4.1902758000000002</v>
      </c>
    </row>
    <row r="5780" spans="1:16">
      <c r="A5780" s="10">
        <v>3185.3449999999998</v>
      </c>
      <c r="B5780" s="31">
        <v>0.71013250000000006</v>
      </c>
      <c r="C5780" s="9">
        <v>0.72690299999999997</v>
      </c>
      <c r="D5780" s="31">
        <f t="shared" si="630"/>
        <v>1.2269030000000001</v>
      </c>
      <c r="E5780" s="9">
        <v>0.66499889999999995</v>
      </c>
      <c r="F5780" s="31">
        <f t="shared" si="631"/>
        <v>1.6649989000000001</v>
      </c>
      <c r="G5780" s="9">
        <v>0.70477190000000001</v>
      </c>
      <c r="H5780" s="32">
        <f t="shared" si="632"/>
        <v>2.2047718999999999</v>
      </c>
      <c r="I5780" s="9">
        <v>0.694021</v>
      </c>
      <c r="J5780" s="31">
        <f t="shared" si="633"/>
        <v>2.6940210000000002</v>
      </c>
      <c r="K5780" s="9">
        <v>0.68236169999999996</v>
      </c>
      <c r="L5780" s="48">
        <f t="shared" si="634"/>
        <v>3.1823617</v>
      </c>
      <c r="M5780" s="9">
        <v>0.68568779999999996</v>
      </c>
      <c r="N5780" s="48">
        <f t="shared" si="635"/>
        <v>3.6856878000000002</v>
      </c>
      <c r="O5780" s="26">
        <v>0.69148489999999996</v>
      </c>
      <c r="P5780" s="93">
        <f t="shared" si="636"/>
        <v>4.1914848999999998</v>
      </c>
    </row>
    <row r="5781" spans="1:16">
      <c r="A5781" s="10">
        <v>3185.8270000000002</v>
      </c>
      <c r="B5781" s="31">
        <v>0.71114840000000001</v>
      </c>
      <c r="C5781" s="9">
        <v>0.72793629999999998</v>
      </c>
      <c r="D5781" s="31">
        <f t="shared" si="630"/>
        <v>1.2279363000000001</v>
      </c>
      <c r="E5781" s="9">
        <v>0.66636169999999995</v>
      </c>
      <c r="F5781" s="31">
        <f t="shared" si="631"/>
        <v>1.6663616999999999</v>
      </c>
      <c r="G5781" s="9">
        <v>0.70588890000000004</v>
      </c>
      <c r="H5781" s="32">
        <f t="shared" si="632"/>
        <v>2.2058889000000002</v>
      </c>
      <c r="I5781" s="9">
        <v>0.69500479999999998</v>
      </c>
      <c r="J5781" s="31">
        <f t="shared" si="633"/>
        <v>2.6950048</v>
      </c>
      <c r="K5781" s="9">
        <v>0.68365350000000003</v>
      </c>
      <c r="L5781" s="48">
        <f t="shared" si="634"/>
        <v>3.1836535000000001</v>
      </c>
      <c r="M5781" s="9">
        <v>0.68654130000000002</v>
      </c>
      <c r="N5781" s="48">
        <f t="shared" si="635"/>
        <v>3.6865413</v>
      </c>
      <c r="O5781" s="26">
        <v>0.69269389999999997</v>
      </c>
      <c r="P5781" s="93">
        <f t="shared" si="636"/>
        <v>4.1926939000000001</v>
      </c>
    </row>
    <row r="5782" spans="1:16">
      <c r="A5782" s="10">
        <v>3186.3090000000002</v>
      </c>
      <c r="B5782" s="31">
        <v>0.71207390000000004</v>
      </c>
      <c r="C5782" s="9">
        <v>0.72895860000000001</v>
      </c>
      <c r="D5782" s="31">
        <f t="shared" si="630"/>
        <v>1.2289585999999999</v>
      </c>
      <c r="E5782" s="9">
        <v>0.66773610000000005</v>
      </c>
      <c r="F5782" s="31">
        <f t="shared" si="631"/>
        <v>1.6677360999999999</v>
      </c>
      <c r="G5782" s="9">
        <v>0.70696190000000003</v>
      </c>
      <c r="H5782" s="32">
        <f t="shared" si="632"/>
        <v>2.2069619</v>
      </c>
      <c r="I5782" s="9">
        <v>0.69595989999999996</v>
      </c>
      <c r="J5782" s="31">
        <f t="shared" si="633"/>
        <v>2.6959599000000001</v>
      </c>
      <c r="K5782" s="9">
        <v>0.68492690000000001</v>
      </c>
      <c r="L5782" s="48">
        <f t="shared" si="634"/>
        <v>3.1849268999999998</v>
      </c>
      <c r="M5782" s="9">
        <v>0.68733330000000004</v>
      </c>
      <c r="N5782" s="48">
        <f t="shared" si="635"/>
        <v>3.6873333000000001</v>
      </c>
      <c r="O5782" s="26">
        <v>0.69390050000000003</v>
      </c>
      <c r="P5782" s="93">
        <f t="shared" si="636"/>
        <v>4.1939004999999998</v>
      </c>
    </row>
    <row r="5783" spans="1:16">
      <c r="A5783" s="10">
        <v>3186.7919999999999</v>
      </c>
      <c r="B5783" s="31">
        <v>0.71290849999999995</v>
      </c>
      <c r="C5783" s="9">
        <v>0.72996910000000004</v>
      </c>
      <c r="D5783" s="31">
        <f t="shared" si="630"/>
        <v>1.2299690999999999</v>
      </c>
      <c r="E5783" s="9">
        <v>0.66910409999999998</v>
      </c>
      <c r="F5783" s="31">
        <f t="shared" si="631"/>
        <v>1.6691041</v>
      </c>
      <c r="G5783" s="9">
        <v>0.70797600000000005</v>
      </c>
      <c r="H5783" s="32">
        <f t="shared" si="632"/>
        <v>2.2079759999999999</v>
      </c>
      <c r="I5783" s="9">
        <v>0.69689670000000004</v>
      </c>
      <c r="J5783" s="31">
        <f t="shared" si="633"/>
        <v>2.6968966999999999</v>
      </c>
      <c r="K5783" s="9">
        <v>0.68618710000000005</v>
      </c>
      <c r="L5783" s="48">
        <f t="shared" si="634"/>
        <v>3.1861871000000002</v>
      </c>
      <c r="M5783" s="9">
        <v>0.68808630000000004</v>
      </c>
      <c r="N5783" s="48">
        <f t="shared" si="635"/>
        <v>3.6880863000000002</v>
      </c>
      <c r="O5783" s="26">
        <v>0.695106</v>
      </c>
      <c r="P5783" s="93">
        <f t="shared" si="636"/>
        <v>4.195106</v>
      </c>
    </row>
    <row r="5784" spans="1:16">
      <c r="A5784" s="10">
        <v>3187.2730000000001</v>
      </c>
      <c r="B5784" s="31">
        <v>0.71367369999999997</v>
      </c>
      <c r="C5784" s="9">
        <v>0.73097020000000001</v>
      </c>
      <c r="D5784" s="31">
        <f t="shared" si="630"/>
        <v>1.2309702</v>
      </c>
      <c r="E5784" s="9">
        <v>0.67044539999999997</v>
      </c>
      <c r="F5784" s="31">
        <f t="shared" si="631"/>
        <v>1.6704454</v>
      </c>
      <c r="G5784" s="9">
        <v>0.70892630000000001</v>
      </c>
      <c r="H5784" s="32">
        <f t="shared" si="632"/>
        <v>2.2089262999999999</v>
      </c>
      <c r="I5784" s="9">
        <v>0.69783090000000003</v>
      </c>
      <c r="J5784" s="31">
        <f t="shared" si="633"/>
        <v>2.6978309</v>
      </c>
      <c r="K5784" s="9">
        <v>0.68744340000000004</v>
      </c>
      <c r="L5784" s="48">
        <f t="shared" si="634"/>
        <v>3.1874434000000003</v>
      </c>
      <c r="M5784" s="9">
        <v>0.6888263</v>
      </c>
      <c r="N5784" s="48">
        <f t="shared" si="635"/>
        <v>3.6888263000000001</v>
      </c>
      <c r="O5784" s="26">
        <v>0.6963087</v>
      </c>
      <c r="P5784" s="93">
        <f t="shared" si="636"/>
        <v>4.1963087000000003</v>
      </c>
    </row>
    <row r="5785" spans="1:16">
      <c r="A5785" s="10">
        <v>3187.7559999999999</v>
      </c>
      <c r="B5785" s="31">
        <v>0.71439839999999999</v>
      </c>
      <c r="C5785" s="9">
        <v>0.73196079999999997</v>
      </c>
      <c r="D5785" s="31">
        <f t="shared" si="630"/>
        <v>1.2319608</v>
      </c>
      <c r="E5785" s="9">
        <v>0.67174250000000002</v>
      </c>
      <c r="F5785" s="31">
        <f t="shared" si="631"/>
        <v>1.6717425000000001</v>
      </c>
      <c r="G5785" s="9">
        <v>0.70981550000000004</v>
      </c>
      <c r="H5785" s="32">
        <f t="shared" si="632"/>
        <v>2.2098154999999999</v>
      </c>
      <c r="I5785" s="9">
        <v>0.69877250000000002</v>
      </c>
      <c r="J5785" s="31">
        <f t="shared" si="633"/>
        <v>2.6987725</v>
      </c>
      <c r="K5785" s="9">
        <v>0.68870560000000003</v>
      </c>
      <c r="L5785" s="48">
        <f t="shared" si="634"/>
        <v>3.1887056</v>
      </c>
      <c r="M5785" s="9">
        <v>0.68957659999999998</v>
      </c>
      <c r="N5785" s="48">
        <f t="shared" si="635"/>
        <v>3.6895766000000001</v>
      </c>
      <c r="O5785" s="26">
        <v>0.69749609999999995</v>
      </c>
      <c r="P5785" s="93">
        <f t="shared" si="636"/>
        <v>4.1974961000000004</v>
      </c>
    </row>
    <row r="5786" spans="1:16">
      <c r="A5786" s="10">
        <v>3188.2379999999998</v>
      </c>
      <c r="B5786" s="31">
        <v>0.71511020000000003</v>
      </c>
      <c r="C5786" s="9">
        <v>0.73293779999999997</v>
      </c>
      <c r="D5786" s="31">
        <f t="shared" si="630"/>
        <v>1.2329378</v>
      </c>
      <c r="E5786" s="9">
        <v>0.67298670000000005</v>
      </c>
      <c r="F5786" s="31">
        <f t="shared" si="631"/>
        <v>1.6729867</v>
      </c>
      <c r="G5786" s="9">
        <v>0.71065319999999998</v>
      </c>
      <c r="H5786" s="32">
        <f t="shared" si="632"/>
        <v>2.2106531999999999</v>
      </c>
      <c r="I5786" s="9">
        <v>0.69972210000000001</v>
      </c>
      <c r="J5786" s="31">
        <f t="shared" si="633"/>
        <v>2.6997220999999998</v>
      </c>
      <c r="K5786" s="9">
        <v>0.68997730000000002</v>
      </c>
      <c r="L5786" s="48">
        <f t="shared" si="634"/>
        <v>3.1899772999999998</v>
      </c>
      <c r="M5786" s="9">
        <v>0.69034910000000005</v>
      </c>
      <c r="N5786" s="48">
        <f t="shared" si="635"/>
        <v>3.6903491000000002</v>
      </c>
      <c r="O5786" s="26">
        <v>0.69864979999999999</v>
      </c>
      <c r="P5786" s="93">
        <f t="shared" si="636"/>
        <v>4.1986498000000001</v>
      </c>
    </row>
    <row r="5787" spans="1:16">
      <c r="A5787" s="10">
        <v>3188.72</v>
      </c>
      <c r="B5787" s="31">
        <v>0.71583110000000005</v>
      </c>
      <c r="C5787" s="9">
        <v>0.73389660000000001</v>
      </c>
      <c r="D5787" s="31">
        <f t="shared" si="630"/>
        <v>1.2338966</v>
      </c>
      <c r="E5787" s="9">
        <v>0.67418409999999995</v>
      </c>
      <c r="F5787" s="31">
        <f t="shared" si="631"/>
        <v>1.6741841</v>
      </c>
      <c r="G5787" s="9">
        <v>0.71145829999999999</v>
      </c>
      <c r="H5787" s="32">
        <f t="shared" si="632"/>
        <v>2.2114582999999999</v>
      </c>
      <c r="I5787" s="9">
        <v>0.70067579999999996</v>
      </c>
      <c r="J5787" s="31">
        <f t="shared" si="633"/>
        <v>2.7006758</v>
      </c>
      <c r="K5787" s="9">
        <v>0.69125599999999998</v>
      </c>
      <c r="L5787" s="48">
        <f t="shared" si="634"/>
        <v>3.1912560000000001</v>
      </c>
      <c r="M5787" s="9">
        <v>0.6911467</v>
      </c>
      <c r="N5787" s="48">
        <f t="shared" si="635"/>
        <v>3.6911467</v>
      </c>
      <c r="O5787" s="26">
        <v>0.69974910000000001</v>
      </c>
      <c r="P5787" s="93">
        <f t="shared" si="636"/>
        <v>4.1997491</v>
      </c>
    </row>
    <row r="5788" spans="1:16">
      <c r="A5788" s="10">
        <v>3189.2020000000002</v>
      </c>
      <c r="B5788" s="31">
        <v>0.71657680000000001</v>
      </c>
      <c r="C5788" s="9">
        <v>0.73483719999999997</v>
      </c>
      <c r="D5788" s="31">
        <f t="shared" si="630"/>
        <v>1.2348371999999999</v>
      </c>
      <c r="E5788" s="9">
        <v>0.67535710000000004</v>
      </c>
      <c r="F5788" s="31">
        <f t="shared" si="631"/>
        <v>1.6753571</v>
      </c>
      <c r="G5788" s="9">
        <v>0.71225519999999998</v>
      </c>
      <c r="H5788" s="32">
        <f t="shared" si="632"/>
        <v>2.2122552</v>
      </c>
      <c r="I5788" s="9">
        <v>0.70163330000000002</v>
      </c>
      <c r="J5788" s="31">
        <f t="shared" si="633"/>
        <v>2.7016333000000001</v>
      </c>
      <c r="K5788" s="9">
        <v>0.69253710000000002</v>
      </c>
      <c r="L5788" s="48">
        <f t="shared" si="634"/>
        <v>3.1925371</v>
      </c>
      <c r="M5788" s="9">
        <v>0.69197120000000001</v>
      </c>
      <c r="N5788" s="48">
        <f t="shared" si="635"/>
        <v>3.6919712000000002</v>
      </c>
      <c r="O5788" s="26">
        <v>0.70078280000000004</v>
      </c>
      <c r="P5788" s="93">
        <f t="shared" si="636"/>
        <v>4.2007827999999998</v>
      </c>
    </row>
    <row r="5789" spans="1:16">
      <c r="A5789" s="10">
        <v>3189.6840000000002</v>
      </c>
      <c r="B5789" s="31">
        <v>0.7173581</v>
      </c>
      <c r="C5789" s="9">
        <v>0.73576719999999995</v>
      </c>
      <c r="D5789" s="31">
        <f t="shared" si="630"/>
        <v>1.2357672</v>
      </c>
      <c r="E5789" s="9">
        <v>0.6765369</v>
      </c>
      <c r="F5789" s="31">
        <f t="shared" si="631"/>
        <v>1.6765368999999999</v>
      </c>
      <c r="G5789" s="9">
        <v>0.71307189999999998</v>
      </c>
      <c r="H5789" s="32">
        <f t="shared" si="632"/>
        <v>2.2130719000000001</v>
      </c>
      <c r="I5789" s="9">
        <v>0.70260420000000001</v>
      </c>
      <c r="J5789" s="31">
        <f t="shared" si="633"/>
        <v>2.7026042000000001</v>
      </c>
      <c r="K5789" s="9">
        <v>0.69381649999999995</v>
      </c>
      <c r="L5789" s="48">
        <f t="shared" si="634"/>
        <v>3.1938165000000001</v>
      </c>
      <c r="M5789" s="9">
        <v>0.69282469999999996</v>
      </c>
      <c r="N5789" s="48">
        <f t="shared" si="635"/>
        <v>3.6928247000000001</v>
      </c>
      <c r="O5789" s="26">
        <v>0.7017584</v>
      </c>
      <c r="P5789" s="93">
        <f t="shared" si="636"/>
        <v>4.2017584000000001</v>
      </c>
    </row>
    <row r="5790" spans="1:16">
      <c r="A5790" s="10">
        <v>3190.1660000000002</v>
      </c>
      <c r="B5790" s="31">
        <v>0.71818130000000002</v>
      </c>
      <c r="C5790" s="9">
        <v>0.73669799999999996</v>
      </c>
      <c r="D5790" s="31">
        <f t="shared" si="630"/>
        <v>1.2366980000000001</v>
      </c>
      <c r="E5790" s="9">
        <v>0.67775529999999995</v>
      </c>
      <c r="F5790" s="31">
        <f t="shared" si="631"/>
        <v>1.6777552999999998</v>
      </c>
      <c r="G5790" s="9">
        <v>0.71393479999999998</v>
      </c>
      <c r="H5790" s="32">
        <f t="shared" si="632"/>
        <v>2.2139348000000001</v>
      </c>
      <c r="I5790" s="9">
        <v>0.70360820000000002</v>
      </c>
      <c r="J5790" s="31">
        <f t="shared" si="633"/>
        <v>2.7036082000000001</v>
      </c>
      <c r="K5790" s="9">
        <v>0.69509290000000001</v>
      </c>
      <c r="L5790" s="48">
        <f t="shared" si="634"/>
        <v>3.1950929000000001</v>
      </c>
      <c r="M5790" s="9">
        <v>0.69371320000000003</v>
      </c>
      <c r="N5790" s="48">
        <f t="shared" si="635"/>
        <v>3.6937131999999999</v>
      </c>
      <c r="O5790" s="26">
        <v>0.70270560000000004</v>
      </c>
      <c r="P5790" s="93">
        <f t="shared" si="636"/>
        <v>4.2027055999999998</v>
      </c>
    </row>
    <row r="5791" spans="1:16">
      <c r="A5791" s="10">
        <v>3190.6480000000001</v>
      </c>
      <c r="B5791" s="31">
        <v>0.71904440000000003</v>
      </c>
      <c r="C5791" s="9">
        <v>0.73763900000000004</v>
      </c>
      <c r="D5791" s="31">
        <f t="shared" si="630"/>
        <v>1.2376390000000002</v>
      </c>
      <c r="E5791" s="9">
        <v>0.67903049999999998</v>
      </c>
      <c r="F5791" s="31">
        <f t="shared" si="631"/>
        <v>1.6790305000000001</v>
      </c>
      <c r="G5791" s="9">
        <v>0.7148603</v>
      </c>
      <c r="H5791" s="32">
        <f t="shared" si="632"/>
        <v>2.2148602999999998</v>
      </c>
      <c r="I5791" s="9">
        <v>0.70466890000000004</v>
      </c>
      <c r="J5791" s="31">
        <f t="shared" si="633"/>
        <v>2.7046689000000002</v>
      </c>
      <c r="K5791" s="9">
        <v>0.69636659999999995</v>
      </c>
      <c r="L5791" s="48">
        <f t="shared" si="634"/>
        <v>3.1963666000000002</v>
      </c>
      <c r="M5791" s="9">
        <v>0.69464090000000001</v>
      </c>
      <c r="N5791" s="48">
        <f t="shared" si="635"/>
        <v>3.6946409</v>
      </c>
      <c r="O5791" s="26">
        <v>0.7036654</v>
      </c>
      <c r="P5791" s="93">
        <f t="shared" si="636"/>
        <v>4.2036654000000002</v>
      </c>
    </row>
    <row r="5792" spans="1:16">
      <c r="A5792" s="10">
        <v>3191.13</v>
      </c>
      <c r="B5792" s="31">
        <v>0.71993379999999996</v>
      </c>
      <c r="C5792" s="9">
        <v>0.73859229999999998</v>
      </c>
      <c r="D5792" s="31">
        <f t="shared" si="630"/>
        <v>1.2385923000000001</v>
      </c>
      <c r="E5792" s="9">
        <v>0.68035769999999995</v>
      </c>
      <c r="F5792" s="31">
        <f t="shared" si="631"/>
        <v>1.6803577000000001</v>
      </c>
      <c r="G5792" s="9">
        <v>0.71584780000000003</v>
      </c>
      <c r="H5792" s="32">
        <f t="shared" si="632"/>
        <v>2.2158478000000001</v>
      </c>
      <c r="I5792" s="9">
        <v>0.70579800000000004</v>
      </c>
      <c r="J5792" s="31">
        <f t="shared" si="633"/>
        <v>2.7057980000000001</v>
      </c>
      <c r="K5792" s="9">
        <v>0.69763430000000004</v>
      </c>
      <c r="L5792" s="48">
        <f t="shared" si="634"/>
        <v>3.1976342999999998</v>
      </c>
      <c r="M5792" s="9">
        <v>0.6956078</v>
      </c>
      <c r="N5792" s="48">
        <f t="shared" si="635"/>
        <v>3.6956077999999999</v>
      </c>
      <c r="O5792" s="26">
        <v>0.70467440000000003</v>
      </c>
      <c r="P5792" s="93">
        <f t="shared" si="636"/>
        <v>4.2046744</v>
      </c>
    </row>
    <row r="5793" spans="1:16">
      <c r="A5793" s="10">
        <v>3191.6129999999998</v>
      </c>
      <c r="B5793" s="31">
        <v>0.72082020000000002</v>
      </c>
      <c r="C5793" s="9">
        <v>0.73954690000000001</v>
      </c>
      <c r="D5793" s="31">
        <f t="shared" si="630"/>
        <v>1.2395469000000001</v>
      </c>
      <c r="E5793" s="9">
        <v>0.68170949999999997</v>
      </c>
      <c r="F5793" s="31">
        <f t="shared" si="631"/>
        <v>1.6817095</v>
      </c>
      <c r="G5793" s="9">
        <v>0.71687999999999996</v>
      </c>
      <c r="H5793" s="32">
        <f t="shared" si="632"/>
        <v>2.2168799999999997</v>
      </c>
      <c r="I5793" s="9">
        <v>0.70698519999999998</v>
      </c>
      <c r="J5793" s="31">
        <f t="shared" si="633"/>
        <v>2.7069852000000001</v>
      </c>
      <c r="K5793" s="9">
        <v>0.69888680000000003</v>
      </c>
      <c r="L5793" s="48">
        <f t="shared" si="634"/>
        <v>3.1988867999999999</v>
      </c>
      <c r="M5793" s="9">
        <v>0.69660129999999998</v>
      </c>
      <c r="N5793" s="48">
        <f t="shared" si="635"/>
        <v>3.6966013000000002</v>
      </c>
      <c r="O5793" s="26">
        <v>0.70575569999999999</v>
      </c>
      <c r="P5793" s="93">
        <f t="shared" si="636"/>
        <v>4.2057557000000001</v>
      </c>
    </row>
    <row r="5794" spans="1:16">
      <c r="A5794" s="10">
        <v>3192.0949999999998</v>
      </c>
      <c r="B5794" s="31">
        <v>0.72166960000000002</v>
      </c>
      <c r="C5794" s="9">
        <v>0.7404828</v>
      </c>
      <c r="D5794" s="31">
        <f t="shared" si="630"/>
        <v>1.2404828000000001</v>
      </c>
      <c r="E5794" s="9">
        <v>0.6830465</v>
      </c>
      <c r="F5794" s="31">
        <f t="shared" si="631"/>
        <v>1.6830465000000001</v>
      </c>
      <c r="G5794" s="9">
        <v>0.71792750000000005</v>
      </c>
      <c r="H5794" s="32">
        <f t="shared" si="632"/>
        <v>2.2179275000000001</v>
      </c>
      <c r="I5794" s="9">
        <v>0.70819719999999997</v>
      </c>
      <c r="J5794" s="31">
        <f t="shared" si="633"/>
        <v>2.7081971999999999</v>
      </c>
      <c r="K5794" s="9">
        <v>0.70011080000000003</v>
      </c>
      <c r="L5794" s="48">
        <f t="shared" si="634"/>
        <v>3.2001108</v>
      </c>
      <c r="M5794" s="9">
        <v>0.69760080000000002</v>
      </c>
      <c r="N5794" s="48">
        <f t="shared" si="635"/>
        <v>3.6976008</v>
      </c>
      <c r="O5794" s="26">
        <v>0.70690489999999995</v>
      </c>
      <c r="P5794" s="93">
        <f t="shared" si="636"/>
        <v>4.2069048999999996</v>
      </c>
    </row>
    <row r="5795" spans="1:16">
      <c r="A5795" s="10">
        <v>3192.5770000000002</v>
      </c>
      <c r="B5795" s="31">
        <v>0.72245190000000004</v>
      </c>
      <c r="C5795" s="9">
        <v>0.74138150000000003</v>
      </c>
      <c r="D5795" s="31">
        <f t="shared" si="630"/>
        <v>1.2413815000000001</v>
      </c>
      <c r="E5795" s="9">
        <v>0.68433169999999999</v>
      </c>
      <c r="F5795" s="31">
        <f t="shared" si="631"/>
        <v>1.6843317</v>
      </c>
      <c r="G5795" s="9">
        <v>0.71895920000000002</v>
      </c>
      <c r="H5795" s="32">
        <f t="shared" si="632"/>
        <v>2.2189592</v>
      </c>
      <c r="I5795" s="9">
        <v>0.70938219999999996</v>
      </c>
      <c r="J5795" s="31">
        <f t="shared" si="633"/>
        <v>2.7093821999999999</v>
      </c>
      <c r="K5795" s="9">
        <v>0.70129200000000003</v>
      </c>
      <c r="L5795" s="48">
        <f t="shared" si="634"/>
        <v>3.201292</v>
      </c>
      <c r="M5795" s="9">
        <v>0.69858339999999997</v>
      </c>
      <c r="N5795" s="48">
        <f t="shared" si="635"/>
        <v>3.6985834</v>
      </c>
      <c r="O5795" s="26">
        <v>0.70809860000000002</v>
      </c>
      <c r="P5795" s="93">
        <f t="shared" si="636"/>
        <v>4.2080985999999996</v>
      </c>
    </row>
    <row r="5796" spans="1:16">
      <c r="A5796" s="10">
        <v>3193.0590000000002</v>
      </c>
      <c r="B5796" s="31">
        <v>0.7231571</v>
      </c>
      <c r="C5796" s="9">
        <v>0.74223269999999997</v>
      </c>
      <c r="D5796" s="31">
        <f t="shared" si="630"/>
        <v>1.2422327</v>
      </c>
      <c r="E5796" s="9">
        <v>0.68554349999999997</v>
      </c>
      <c r="F5796" s="31">
        <f t="shared" si="631"/>
        <v>1.6855435000000001</v>
      </c>
      <c r="G5796" s="9">
        <v>0.71995100000000001</v>
      </c>
      <c r="H5796" s="32">
        <f t="shared" si="632"/>
        <v>2.219951</v>
      </c>
      <c r="I5796" s="9">
        <v>0.71048789999999995</v>
      </c>
      <c r="J5796" s="31">
        <f t="shared" si="633"/>
        <v>2.7104879</v>
      </c>
      <c r="K5796" s="9">
        <v>0.70242329999999997</v>
      </c>
      <c r="L5796" s="48">
        <f t="shared" si="634"/>
        <v>3.2024233</v>
      </c>
      <c r="M5796" s="9">
        <v>0.69953089999999996</v>
      </c>
      <c r="N5796" s="48">
        <f t="shared" si="635"/>
        <v>3.6995309000000001</v>
      </c>
      <c r="O5796" s="26">
        <v>0.70929900000000001</v>
      </c>
      <c r="P5796" s="93">
        <f t="shared" si="636"/>
        <v>4.2092989999999997</v>
      </c>
    </row>
    <row r="5797" spans="1:16">
      <c r="A5797" s="10">
        <v>3193.5410000000002</v>
      </c>
      <c r="B5797" s="31">
        <v>0.72380230000000001</v>
      </c>
      <c r="C5797" s="9">
        <v>0.74304320000000001</v>
      </c>
      <c r="D5797" s="31">
        <f t="shared" si="630"/>
        <v>1.2430432</v>
      </c>
      <c r="E5797" s="9">
        <v>0.68668340000000005</v>
      </c>
      <c r="F5797" s="31">
        <f t="shared" si="631"/>
        <v>1.6866834000000002</v>
      </c>
      <c r="G5797" s="9">
        <v>0.72089740000000002</v>
      </c>
      <c r="H5797" s="32">
        <f t="shared" si="632"/>
        <v>2.2208974000000001</v>
      </c>
      <c r="I5797" s="9">
        <v>0.71148250000000002</v>
      </c>
      <c r="J5797" s="31">
        <f t="shared" si="633"/>
        <v>2.7114824999999998</v>
      </c>
      <c r="K5797" s="9">
        <v>0.7035091</v>
      </c>
      <c r="L5797" s="48">
        <f t="shared" si="634"/>
        <v>3.2035090999999998</v>
      </c>
      <c r="M5797" s="9">
        <v>0.70043809999999995</v>
      </c>
      <c r="N5797" s="48">
        <f t="shared" si="635"/>
        <v>3.7004381</v>
      </c>
      <c r="O5797" s="26">
        <v>0.71047499999999997</v>
      </c>
      <c r="P5797" s="93">
        <f t="shared" si="636"/>
        <v>4.2104749999999997</v>
      </c>
    </row>
    <row r="5798" spans="1:16">
      <c r="A5798" s="10">
        <v>3194.0230000000001</v>
      </c>
      <c r="B5798" s="31">
        <v>0.72442519999999999</v>
      </c>
      <c r="C5798" s="9">
        <v>0.74383730000000003</v>
      </c>
      <c r="D5798" s="31">
        <f t="shared" si="630"/>
        <v>1.2438373</v>
      </c>
      <c r="E5798" s="9">
        <v>0.68777109999999997</v>
      </c>
      <c r="F5798" s="31">
        <f t="shared" si="631"/>
        <v>1.6877711</v>
      </c>
      <c r="G5798" s="9">
        <v>0.72181030000000002</v>
      </c>
      <c r="H5798" s="32">
        <f t="shared" si="632"/>
        <v>2.2218103</v>
      </c>
      <c r="I5798" s="9">
        <v>0.71236560000000004</v>
      </c>
      <c r="J5798" s="31">
        <f t="shared" si="633"/>
        <v>2.7123656</v>
      </c>
      <c r="K5798" s="9">
        <v>0.70456969999999997</v>
      </c>
      <c r="L5798" s="48">
        <f t="shared" si="634"/>
        <v>3.2045697</v>
      </c>
      <c r="M5798" s="9">
        <v>0.70131279999999996</v>
      </c>
      <c r="N5798" s="48">
        <f t="shared" si="635"/>
        <v>3.7013128000000002</v>
      </c>
      <c r="O5798" s="26">
        <v>0.71161209999999997</v>
      </c>
      <c r="P5798" s="93">
        <f t="shared" si="636"/>
        <v>4.2116121</v>
      </c>
    </row>
    <row r="5799" spans="1:16">
      <c r="A5799" s="10">
        <v>3194.5050000000001</v>
      </c>
      <c r="B5799" s="31">
        <v>0.72507710000000003</v>
      </c>
      <c r="C5799" s="9">
        <v>0.74464580000000002</v>
      </c>
      <c r="D5799" s="31">
        <f t="shared" si="630"/>
        <v>1.2446458</v>
      </c>
      <c r="E5799" s="9">
        <v>0.68883830000000001</v>
      </c>
      <c r="F5799" s="31">
        <f t="shared" si="631"/>
        <v>1.6888383</v>
      </c>
      <c r="G5799" s="9">
        <v>0.72271649999999998</v>
      </c>
      <c r="H5799" s="32">
        <f t="shared" si="632"/>
        <v>2.2227164999999998</v>
      </c>
      <c r="I5799" s="9">
        <v>0.71316690000000005</v>
      </c>
      <c r="J5799" s="31">
        <f t="shared" si="633"/>
        <v>2.7131669</v>
      </c>
      <c r="K5799" s="9">
        <v>0.70563810000000005</v>
      </c>
      <c r="L5799" s="48">
        <f t="shared" si="634"/>
        <v>3.2056380999999998</v>
      </c>
      <c r="M5799" s="9">
        <v>0.70217160000000001</v>
      </c>
      <c r="N5799" s="48">
        <f t="shared" si="635"/>
        <v>3.7021715999999998</v>
      </c>
      <c r="O5799" s="26">
        <v>0.71271700000000004</v>
      </c>
      <c r="P5799" s="93">
        <f t="shared" si="636"/>
        <v>4.2127169999999996</v>
      </c>
    </row>
    <row r="5800" spans="1:16">
      <c r="A5800" s="10">
        <v>3194.9870000000001</v>
      </c>
      <c r="B5800" s="31">
        <v>0.72579800000000005</v>
      </c>
      <c r="C5800" s="9">
        <v>0.74549359999999998</v>
      </c>
      <c r="D5800" s="31">
        <f t="shared" si="630"/>
        <v>1.2454936000000001</v>
      </c>
      <c r="E5800" s="9">
        <v>0.68991049999999998</v>
      </c>
      <c r="F5800" s="31">
        <f t="shared" si="631"/>
        <v>1.6899104999999999</v>
      </c>
      <c r="G5800" s="9">
        <v>0.72364309999999998</v>
      </c>
      <c r="H5800" s="32">
        <f t="shared" si="632"/>
        <v>2.2236430999999999</v>
      </c>
      <c r="I5800" s="9">
        <v>0.71393589999999996</v>
      </c>
      <c r="J5800" s="31">
        <f t="shared" si="633"/>
        <v>2.7139359000000001</v>
      </c>
      <c r="K5800" s="9">
        <v>0.70674680000000001</v>
      </c>
      <c r="L5800" s="48">
        <f t="shared" si="634"/>
        <v>3.2067467999999999</v>
      </c>
      <c r="M5800" s="9">
        <v>0.70302640000000005</v>
      </c>
      <c r="N5800" s="48">
        <f t="shared" si="635"/>
        <v>3.7030264000000002</v>
      </c>
      <c r="O5800" s="26">
        <v>0.71381159999999999</v>
      </c>
      <c r="P5800" s="93">
        <f t="shared" si="636"/>
        <v>4.2138115999999997</v>
      </c>
    </row>
    <row r="5801" spans="1:16">
      <c r="A5801" s="10">
        <v>3195.4690000000001</v>
      </c>
      <c r="B5801" s="31">
        <v>0.7266032</v>
      </c>
      <c r="C5801" s="9">
        <v>0.74639359999999999</v>
      </c>
      <c r="D5801" s="31">
        <f t="shared" si="630"/>
        <v>1.2463936</v>
      </c>
      <c r="E5801" s="9">
        <v>0.69100119999999998</v>
      </c>
      <c r="F5801" s="31">
        <f t="shared" si="631"/>
        <v>1.6910012000000001</v>
      </c>
      <c r="G5801" s="9">
        <v>0.72461209999999998</v>
      </c>
      <c r="H5801" s="32">
        <f t="shared" si="632"/>
        <v>2.2246120999999999</v>
      </c>
      <c r="I5801" s="9">
        <v>0.71472389999999997</v>
      </c>
      <c r="J5801" s="31">
        <f t="shared" si="633"/>
        <v>2.7147239000000001</v>
      </c>
      <c r="K5801" s="9">
        <v>0.70792270000000002</v>
      </c>
      <c r="L5801" s="48">
        <f t="shared" si="634"/>
        <v>3.2079227000000001</v>
      </c>
      <c r="M5801" s="9">
        <v>0.70387940000000004</v>
      </c>
      <c r="N5801" s="48">
        <f t="shared" si="635"/>
        <v>3.7038793999999999</v>
      </c>
      <c r="O5801" s="26">
        <v>0.71492310000000003</v>
      </c>
      <c r="P5801" s="93">
        <f t="shared" si="636"/>
        <v>4.2149231</v>
      </c>
    </row>
    <row r="5802" spans="1:16">
      <c r="A5802" s="10">
        <v>3195.9520000000002</v>
      </c>
      <c r="B5802" s="31">
        <v>0.72747819999999996</v>
      </c>
      <c r="C5802" s="9">
        <v>0.74733579999999999</v>
      </c>
      <c r="D5802" s="31">
        <f t="shared" si="630"/>
        <v>1.2473358000000001</v>
      </c>
      <c r="E5802" s="9">
        <v>0.69211440000000002</v>
      </c>
      <c r="F5802" s="31">
        <f t="shared" si="631"/>
        <v>1.6921143999999999</v>
      </c>
      <c r="G5802" s="9">
        <v>0.7256319</v>
      </c>
      <c r="H5802" s="32">
        <f t="shared" si="632"/>
        <v>2.2256318999999998</v>
      </c>
      <c r="I5802" s="9">
        <v>0.71557029999999999</v>
      </c>
      <c r="J5802" s="31">
        <f t="shared" si="633"/>
        <v>2.7155703</v>
      </c>
      <c r="K5802" s="9">
        <v>0.70917490000000005</v>
      </c>
      <c r="L5802" s="48">
        <f t="shared" si="634"/>
        <v>3.2091748999999998</v>
      </c>
      <c r="M5802" s="9">
        <v>0.70472290000000004</v>
      </c>
      <c r="N5802" s="48">
        <f t="shared" si="635"/>
        <v>3.7047229000000002</v>
      </c>
      <c r="O5802" s="26">
        <v>0.71607279999999995</v>
      </c>
      <c r="P5802" s="93">
        <f t="shared" si="636"/>
        <v>4.2160728000000001</v>
      </c>
    </row>
    <row r="5803" spans="1:16">
      <c r="A5803" s="10">
        <v>3196.4340000000002</v>
      </c>
      <c r="B5803" s="31">
        <v>0.72838749999999997</v>
      </c>
      <c r="C5803" s="9">
        <v>0.74830350000000001</v>
      </c>
      <c r="D5803" s="31">
        <f t="shared" si="630"/>
        <v>1.2483035</v>
      </c>
      <c r="E5803" s="9">
        <v>0.69324750000000002</v>
      </c>
      <c r="F5803" s="31">
        <f t="shared" si="631"/>
        <v>1.6932475</v>
      </c>
      <c r="G5803" s="9">
        <v>0.72669729999999999</v>
      </c>
      <c r="H5803" s="32">
        <f t="shared" si="632"/>
        <v>2.2266973000000001</v>
      </c>
      <c r="I5803" s="9">
        <v>0.71649050000000003</v>
      </c>
      <c r="J5803" s="31">
        <f t="shared" si="633"/>
        <v>2.7164904999999999</v>
      </c>
      <c r="K5803" s="9">
        <v>0.71049660000000003</v>
      </c>
      <c r="L5803" s="48">
        <f t="shared" si="634"/>
        <v>3.2104965999999999</v>
      </c>
      <c r="M5803" s="9">
        <v>0.7055439</v>
      </c>
      <c r="N5803" s="48">
        <f t="shared" si="635"/>
        <v>3.7055438999999999</v>
      </c>
      <c r="O5803" s="26">
        <v>0.71726769999999995</v>
      </c>
      <c r="P5803" s="93">
        <f t="shared" si="636"/>
        <v>4.2172676999999998</v>
      </c>
    </row>
    <row r="5804" spans="1:16">
      <c r="A5804" s="10">
        <v>3196.9160000000002</v>
      </c>
      <c r="B5804" s="31">
        <v>0.72928919999999997</v>
      </c>
      <c r="C5804" s="9">
        <v>0.74927460000000001</v>
      </c>
      <c r="D5804" s="31">
        <f t="shared" si="630"/>
        <v>1.2492746000000001</v>
      </c>
      <c r="E5804" s="9">
        <v>0.69440040000000003</v>
      </c>
      <c r="F5804" s="31">
        <f t="shared" si="631"/>
        <v>1.6944004000000001</v>
      </c>
      <c r="G5804" s="9">
        <v>0.72779360000000004</v>
      </c>
      <c r="H5804" s="32">
        <f t="shared" si="632"/>
        <v>2.2277936</v>
      </c>
      <c r="I5804" s="9">
        <v>0.71747989999999995</v>
      </c>
      <c r="J5804" s="31">
        <f t="shared" si="633"/>
        <v>2.7174798999999998</v>
      </c>
      <c r="K5804" s="9">
        <v>0.71186769999999999</v>
      </c>
      <c r="L5804" s="48">
        <f t="shared" si="634"/>
        <v>3.2118677</v>
      </c>
      <c r="M5804" s="9">
        <v>0.70633290000000004</v>
      </c>
      <c r="N5804" s="48">
        <f t="shared" si="635"/>
        <v>3.7063329</v>
      </c>
      <c r="O5804" s="26">
        <v>0.71850139999999996</v>
      </c>
      <c r="P5804" s="93">
        <f t="shared" si="636"/>
        <v>4.2185014000000001</v>
      </c>
    </row>
    <row r="5805" spans="1:16">
      <c r="A5805" s="10">
        <v>3197.3980000000001</v>
      </c>
      <c r="B5805" s="31">
        <v>0.73015280000000005</v>
      </c>
      <c r="C5805" s="9">
        <v>0.75023510000000004</v>
      </c>
      <c r="D5805" s="31">
        <f t="shared" si="630"/>
        <v>1.2502351</v>
      </c>
      <c r="E5805" s="9">
        <v>0.69558209999999998</v>
      </c>
      <c r="F5805" s="31">
        <f t="shared" si="631"/>
        <v>1.6955821</v>
      </c>
      <c r="G5805" s="9">
        <v>0.72890100000000002</v>
      </c>
      <c r="H5805" s="32">
        <f t="shared" si="632"/>
        <v>2.228901</v>
      </c>
      <c r="I5805" s="9">
        <v>0.71851730000000003</v>
      </c>
      <c r="J5805" s="31">
        <f t="shared" si="633"/>
        <v>2.7185173000000002</v>
      </c>
      <c r="K5805" s="9">
        <v>0.71325870000000002</v>
      </c>
      <c r="L5805" s="48">
        <f t="shared" si="634"/>
        <v>3.2132586999999999</v>
      </c>
      <c r="M5805" s="9">
        <v>0.70709409999999995</v>
      </c>
      <c r="N5805" s="48">
        <f t="shared" si="635"/>
        <v>3.7070940999999999</v>
      </c>
      <c r="O5805" s="26">
        <v>0.71975730000000004</v>
      </c>
      <c r="P5805" s="93">
        <f t="shared" si="636"/>
        <v>4.2197573000000004</v>
      </c>
    </row>
    <row r="5806" spans="1:16">
      <c r="A5806" s="10">
        <v>3197.88</v>
      </c>
      <c r="B5806" s="31">
        <v>0.73097129999999999</v>
      </c>
      <c r="C5806" s="9">
        <v>0.75118499999999999</v>
      </c>
      <c r="D5806" s="31">
        <f t="shared" si="630"/>
        <v>1.251185</v>
      </c>
      <c r="E5806" s="9">
        <v>0.69680620000000004</v>
      </c>
      <c r="F5806" s="31">
        <f t="shared" si="631"/>
        <v>1.6968062000000002</v>
      </c>
      <c r="G5806" s="9">
        <v>0.7300025</v>
      </c>
      <c r="H5806" s="32">
        <f t="shared" si="632"/>
        <v>2.2300024999999999</v>
      </c>
      <c r="I5806" s="9">
        <v>0.71957729999999998</v>
      </c>
      <c r="J5806" s="31">
        <f t="shared" si="633"/>
        <v>2.7195773000000001</v>
      </c>
      <c r="K5806" s="9">
        <v>0.71464170000000005</v>
      </c>
      <c r="L5806" s="48">
        <f t="shared" si="634"/>
        <v>3.2146417</v>
      </c>
      <c r="M5806" s="9">
        <v>0.70784360000000002</v>
      </c>
      <c r="N5806" s="48">
        <f t="shared" si="635"/>
        <v>3.7078435999999999</v>
      </c>
      <c r="O5806" s="26">
        <v>0.72101579999999998</v>
      </c>
      <c r="P5806" s="93">
        <f t="shared" si="636"/>
        <v>4.2210158</v>
      </c>
    </row>
    <row r="5807" spans="1:16">
      <c r="A5807" s="10">
        <v>3198.3620000000001</v>
      </c>
      <c r="B5807" s="31">
        <v>0.73175880000000004</v>
      </c>
      <c r="C5807" s="9">
        <v>0.75213319999999995</v>
      </c>
      <c r="D5807" s="31">
        <f t="shared" si="630"/>
        <v>1.2521331999999998</v>
      </c>
      <c r="E5807" s="9">
        <v>0.69808440000000005</v>
      </c>
      <c r="F5807" s="31">
        <f t="shared" si="631"/>
        <v>1.6980843999999999</v>
      </c>
      <c r="G5807" s="9">
        <v>0.73108379999999995</v>
      </c>
      <c r="H5807" s="32">
        <f t="shared" si="632"/>
        <v>2.2310838</v>
      </c>
      <c r="I5807" s="9">
        <v>0.72063489999999997</v>
      </c>
      <c r="J5807" s="31">
        <f t="shared" si="633"/>
        <v>2.7206348999999999</v>
      </c>
      <c r="K5807" s="9">
        <v>0.71599170000000001</v>
      </c>
      <c r="L5807" s="48">
        <f t="shared" si="634"/>
        <v>3.2159917</v>
      </c>
      <c r="M5807" s="9">
        <v>0.70860570000000001</v>
      </c>
      <c r="N5807" s="48">
        <f t="shared" si="635"/>
        <v>3.7086057000000001</v>
      </c>
      <c r="O5807" s="26">
        <v>0.72225980000000001</v>
      </c>
      <c r="P5807" s="93">
        <f t="shared" si="636"/>
        <v>4.2222597999999998</v>
      </c>
    </row>
    <row r="5808" spans="1:16">
      <c r="A5808" s="10">
        <v>3198.8440000000001</v>
      </c>
      <c r="B5808" s="31">
        <v>0.73254249999999999</v>
      </c>
      <c r="C5808" s="9">
        <v>0.75309159999999997</v>
      </c>
      <c r="D5808" s="31">
        <f t="shared" si="630"/>
        <v>1.2530915999999999</v>
      </c>
      <c r="E5808" s="9">
        <v>0.69941450000000005</v>
      </c>
      <c r="F5808" s="31">
        <f t="shared" si="631"/>
        <v>1.6994145000000001</v>
      </c>
      <c r="G5808" s="9">
        <v>0.7321358</v>
      </c>
      <c r="H5808" s="32">
        <f t="shared" si="632"/>
        <v>2.2321358</v>
      </c>
      <c r="I5808" s="9">
        <v>0.72167119999999996</v>
      </c>
      <c r="J5808" s="31">
        <f t="shared" si="633"/>
        <v>2.7216711999999998</v>
      </c>
      <c r="K5808" s="9">
        <v>0.71728890000000001</v>
      </c>
      <c r="L5808" s="48">
        <f t="shared" si="634"/>
        <v>3.2172888999999998</v>
      </c>
      <c r="M5808" s="9">
        <v>0.70940159999999997</v>
      </c>
      <c r="N5808" s="48">
        <f t="shared" si="635"/>
        <v>3.7094016000000001</v>
      </c>
      <c r="O5808" s="26">
        <v>0.72347830000000002</v>
      </c>
      <c r="P5808" s="93">
        <f t="shared" si="636"/>
        <v>4.2234783</v>
      </c>
    </row>
    <row r="5809" spans="1:16">
      <c r="A5809" s="10">
        <v>3199.326</v>
      </c>
      <c r="B5809" s="31">
        <v>0.73334480000000002</v>
      </c>
      <c r="C5809" s="9">
        <v>0.75406430000000002</v>
      </c>
      <c r="D5809" s="31">
        <f t="shared" si="630"/>
        <v>1.2540643</v>
      </c>
      <c r="E5809" s="9">
        <v>0.70077959999999995</v>
      </c>
      <c r="F5809" s="31">
        <f t="shared" si="631"/>
        <v>1.7007795999999999</v>
      </c>
      <c r="G5809" s="9">
        <v>0.73315439999999998</v>
      </c>
      <c r="H5809" s="32">
        <f t="shared" si="632"/>
        <v>2.2331544000000001</v>
      </c>
      <c r="I5809" s="9">
        <v>0.72267300000000001</v>
      </c>
      <c r="J5809" s="31">
        <f t="shared" si="633"/>
        <v>2.7226729999999999</v>
      </c>
      <c r="K5809" s="9">
        <v>0.71852119999999997</v>
      </c>
      <c r="L5809" s="48">
        <f t="shared" si="634"/>
        <v>3.2185212000000001</v>
      </c>
      <c r="M5809" s="9">
        <v>0.71023990000000004</v>
      </c>
      <c r="N5809" s="48">
        <f t="shared" si="635"/>
        <v>3.7102398999999999</v>
      </c>
      <c r="O5809" s="26">
        <v>0.72466680000000006</v>
      </c>
      <c r="P5809" s="93">
        <f t="shared" si="636"/>
        <v>4.2246667999999996</v>
      </c>
    </row>
    <row r="5810" spans="1:16">
      <c r="A5810" s="10">
        <v>3199.8090000000002</v>
      </c>
      <c r="B5810" s="31">
        <v>0.73417659999999996</v>
      </c>
      <c r="C5810" s="9">
        <v>0.75504890000000002</v>
      </c>
      <c r="D5810" s="31">
        <f t="shared" si="630"/>
        <v>1.2550489</v>
      </c>
      <c r="E5810" s="9">
        <v>0.70214710000000002</v>
      </c>
      <c r="F5810" s="31">
        <f t="shared" si="631"/>
        <v>1.7021470999999999</v>
      </c>
      <c r="G5810" s="9">
        <v>0.73413980000000001</v>
      </c>
      <c r="H5810" s="32">
        <f t="shared" si="632"/>
        <v>2.2341397999999999</v>
      </c>
      <c r="I5810" s="9">
        <v>0.72363639999999996</v>
      </c>
      <c r="J5810" s="31">
        <f t="shared" si="633"/>
        <v>2.7236364000000002</v>
      </c>
      <c r="K5810" s="9">
        <v>0.71968330000000003</v>
      </c>
      <c r="L5810" s="48">
        <f t="shared" si="634"/>
        <v>3.2196832999999998</v>
      </c>
      <c r="M5810" s="9">
        <v>0.71111420000000003</v>
      </c>
      <c r="N5810" s="48">
        <f t="shared" si="635"/>
        <v>3.7111141999999999</v>
      </c>
      <c r="O5810" s="26">
        <v>0.7258251</v>
      </c>
      <c r="P5810" s="93">
        <f t="shared" si="636"/>
        <v>4.2258250999999998</v>
      </c>
    </row>
    <row r="5811" spans="1:16">
      <c r="A5811" s="10">
        <v>3200.2910000000002</v>
      </c>
      <c r="B5811" s="31">
        <v>0.73503490000000005</v>
      </c>
      <c r="C5811" s="9">
        <v>0.75603319999999996</v>
      </c>
      <c r="D5811" s="31">
        <f t="shared" si="630"/>
        <v>1.2560332000000001</v>
      </c>
      <c r="E5811" s="9">
        <v>0.70347979999999999</v>
      </c>
      <c r="F5811" s="31">
        <f t="shared" si="631"/>
        <v>1.7034798</v>
      </c>
      <c r="G5811" s="9">
        <v>0.73509840000000004</v>
      </c>
      <c r="H5811" s="32">
        <f t="shared" si="632"/>
        <v>2.2350984</v>
      </c>
      <c r="I5811" s="9">
        <v>0.72456419999999999</v>
      </c>
      <c r="J5811" s="31">
        <f t="shared" si="633"/>
        <v>2.7245642000000001</v>
      </c>
      <c r="K5811" s="9">
        <v>0.72077959999999996</v>
      </c>
      <c r="L5811" s="48">
        <f t="shared" si="634"/>
        <v>3.2207796000000002</v>
      </c>
      <c r="M5811" s="9">
        <v>0.71200969999999997</v>
      </c>
      <c r="N5811" s="48">
        <f t="shared" si="635"/>
        <v>3.7120096999999999</v>
      </c>
      <c r="O5811" s="26">
        <v>0.72695949999999998</v>
      </c>
      <c r="P5811" s="93">
        <f t="shared" si="636"/>
        <v>4.2269594999999995</v>
      </c>
    </row>
    <row r="5812" spans="1:16">
      <c r="A5812" s="10">
        <v>3200.7730000000001</v>
      </c>
      <c r="B5812" s="31">
        <v>0.73590670000000002</v>
      </c>
      <c r="C5812" s="9">
        <v>0.75700469999999997</v>
      </c>
      <c r="D5812" s="31">
        <f t="shared" si="630"/>
        <v>1.2570047</v>
      </c>
      <c r="E5812" s="9">
        <v>0.7047504</v>
      </c>
      <c r="F5812" s="31">
        <f t="shared" si="631"/>
        <v>1.7047504</v>
      </c>
      <c r="G5812" s="9">
        <v>0.7360411</v>
      </c>
      <c r="H5812" s="32">
        <f t="shared" si="632"/>
        <v>2.2360411</v>
      </c>
      <c r="I5812" s="9">
        <v>0.72546869999999997</v>
      </c>
      <c r="J5812" s="31">
        <f t="shared" si="633"/>
        <v>2.7254687</v>
      </c>
      <c r="K5812" s="9">
        <v>0.72182349999999995</v>
      </c>
      <c r="L5812" s="48">
        <f t="shared" si="634"/>
        <v>3.2218235000000002</v>
      </c>
      <c r="M5812" s="9">
        <v>0.71290920000000002</v>
      </c>
      <c r="N5812" s="48">
        <f t="shared" si="635"/>
        <v>3.7129091999999999</v>
      </c>
      <c r="O5812" s="26">
        <v>0.72807569999999999</v>
      </c>
      <c r="P5812" s="93">
        <f t="shared" si="636"/>
        <v>4.2280756999999998</v>
      </c>
    </row>
    <row r="5813" spans="1:16">
      <c r="A5813" s="10">
        <v>3201.2550000000001</v>
      </c>
      <c r="B5813" s="31">
        <v>0.73678080000000001</v>
      </c>
      <c r="C5813" s="9">
        <v>0.75795880000000004</v>
      </c>
      <c r="D5813" s="31">
        <f t="shared" si="630"/>
        <v>1.2579587999999999</v>
      </c>
      <c r="E5813" s="9">
        <v>0.70594889999999999</v>
      </c>
      <c r="F5813" s="31">
        <f t="shared" si="631"/>
        <v>1.7059489000000001</v>
      </c>
      <c r="G5813" s="9">
        <v>0.73698419999999998</v>
      </c>
      <c r="H5813" s="32">
        <f t="shared" si="632"/>
        <v>2.2369842000000002</v>
      </c>
      <c r="I5813" s="9">
        <v>0.72637320000000005</v>
      </c>
      <c r="J5813" s="31">
        <f t="shared" si="633"/>
        <v>2.7263732000000003</v>
      </c>
      <c r="K5813" s="9">
        <v>0.72283770000000003</v>
      </c>
      <c r="L5813" s="48">
        <f t="shared" si="634"/>
        <v>3.2228376999999999</v>
      </c>
      <c r="M5813" s="9">
        <v>0.71380469999999996</v>
      </c>
      <c r="N5813" s="48">
        <f t="shared" si="635"/>
        <v>3.7138046999999998</v>
      </c>
      <c r="O5813" s="26">
        <v>0.72918419999999995</v>
      </c>
      <c r="P5813" s="93">
        <f t="shared" si="636"/>
        <v>4.2291841999999997</v>
      </c>
    </row>
    <row r="5814" spans="1:16">
      <c r="A5814" s="10">
        <v>3201.7370000000001</v>
      </c>
      <c r="B5814" s="31">
        <v>0.73765159999999996</v>
      </c>
      <c r="C5814" s="9">
        <v>0.75889470000000003</v>
      </c>
      <c r="D5814" s="31">
        <f t="shared" si="630"/>
        <v>1.2588946999999999</v>
      </c>
      <c r="E5814" s="9">
        <v>0.70708360000000003</v>
      </c>
      <c r="F5814" s="31">
        <f t="shared" si="631"/>
        <v>1.7070836</v>
      </c>
      <c r="G5814" s="9">
        <v>0.73794340000000003</v>
      </c>
      <c r="H5814" s="32">
        <f t="shared" si="632"/>
        <v>2.2379433999999998</v>
      </c>
      <c r="I5814" s="9">
        <v>0.72730439999999996</v>
      </c>
      <c r="J5814" s="31">
        <f t="shared" si="633"/>
        <v>2.7273044</v>
      </c>
      <c r="K5814" s="9">
        <v>0.72385299999999997</v>
      </c>
      <c r="L5814" s="48">
        <f t="shared" si="634"/>
        <v>3.2238530000000001</v>
      </c>
      <c r="M5814" s="9">
        <v>0.71469800000000006</v>
      </c>
      <c r="N5814" s="48">
        <f t="shared" si="635"/>
        <v>3.7146980000000003</v>
      </c>
      <c r="O5814" s="26">
        <v>0.73029330000000003</v>
      </c>
      <c r="P5814" s="93">
        <f t="shared" si="636"/>
        <v>4.2302932999999996</v>
      </c>
    </row>
    <row r="5815" spans="1:16">
      <c r="A5815" s="10">
        <v>3202.2190000000001</v>
      </c>
      <c r="B5815" s="31">
        <v>0.73852150000000005</v>
      </c>
      <c r="C5815" s="9">
        <v>0.75982000000000005</v>
      </c>
      <c r="D5815" s="31">
        <f t="shared" si="630"/>
        <v>1.2598199999999999</v>
      </c>
      <c r="E5815" s="9">
        <v>0.7081752</v>
      </c>
      <c r="F5815" s="31">
        <f t="shared" si="631"/>
        <v>1.7081751999999999</v>
      </c>
      <c r="G5815" s="9">
        <v>0.73892999999999998</v>
      </c>
      <c r="H5815" s="32">
        <f t="shared" si="632"/>
        <v>2.2389299999999999</v>
      </c>
      <c r="I5815" s="9">
        <v>0.72828470000000001</v>
      </c>
      <c r="J5815" s="31">
        <f t="shared" si="633"/>
        <v>2.7282847000000001</v>
      </c>
      <c r="K5815" s="9">
        <v>0.72489579999999998</v>
      </c>
      <c r="L5815" s="48">
        <f t="shared" si="634"/>
        <v>3.2248958000000001</v>
      </c>
      <c r="M5815" s="9">
        <v>0.71559479999999998</v>
      </c>
      <c r="N5815" s="48">
        <f t="shared" si="635"/>
        <v>3.7155947999999999</v>
      </c>
      <c r="O5815" s="26">
        <v>0.73140799999999995</v>
      </c>
      <c r="P5815" s="93">
        <f t="shared" si="636"/>
        <v>4.2314080000000001</v>
      </c>
    </row>
    <row r="5816" spans="1:16">
      <c r="A5816" s="10">
        <v>3202.701</v>
      </c>
      <c r="B5816" s="31">
        <v>0.73939600000000005</v>
      </c>
      <c r="C5816" s="9">
        <v>0.76073820000000003</v>
      </c>
      <c r="D5816" s="31">
        <f t="shared" si="630"/>
        <v>1.2607382</v>
      </c>
      <c r="E5816" s="9">
        <v>0.70924900000000002</v>
      </c>
      <c r="F5816" s="31">
        <f t="shared" si="631"/>
        <v>1.709249</v>
      </c>
      <c r="G5816" s="9">
        <v>0.7399464</v>
      </c>
      <c r="H5816" s="32">
        <f t="shared" si="632"/>
        <v>2.2399464</v>
      </c>
      <c r="I5816" s="9">
        <v>0.72932399999999997</v>
      </c>
      <c r="J5816" s="31">
        <f t="shared" si="633"/>
        <v>2.7293240000000001</v>
      </c>
      <c r="K5816" s="9">
        <v>0.72598399999999996</v>
      </c>
      <c r="L5816" s="48">
        <f t="shared" si="634"/>
        <v>3.225984</v>
      </c>
      <c r="M5816" s="9">
        <v>0.71650029999999998</v>
      </c>
      <c r="N5816" s="48">
        <f t="shared" si="635"/>
        <v>3.7165002999999999</v>
      </c>
      <c r="O5816" s="26">
        <v>0.73252669999999998</v>
      </c>
      <c r="P5816" s="93">
        <f t="shared" si="636"/>
        <v>4.2325267000000002</v>
      </c>
    </row>
    <row r="5817" spans="1:16">
      <c r="A5817" s="10">
        <v>3203.183</v>
      </c>
      <c r="B5817" s="31">
        <v>0.7402763</v>
      </c>
      <c r="C5817" s="9">
        <v>0.76164829999999994</v>
      </c>
      <c r="D5817" s="31">
        <f t="shared" si="630"/>
        <v>1.2616483000000001</v>
      </c>
      <c r="E5817" s="9">
        <v>0.71032620000000002</v>
      </c>
      <c r="F5817" s="31">
        <f t="shared" si="631"/>
        <v>1.7103261999999999</v>
      </c>
      <c r="G5817" s="9">
        <v>0.74098509999999995</v>
      </c>
      <c r="H5817" s="32">
        <f t="shared" si="632"/>
        <v>2.2409851000000001</v>
      </c>
      <c r="I5817" s="9">
        <v>0.73041140000000004</v>
      </c>
      <c r="J5817" s="31">
        <f t="shared" si="633"/>
        <v>2.7304113999999999</v>
      </c>
      <c r="K5817" s="9">
        <v>0.72712089999999996</v>
      </c>
      <c r="L5817" s="48">
        <f t="shared" si="634"/>
        <v>3.2271209000000001</v>
      </c>
      <c r="M5817" s="9">
        <v>0.71740539999999997</v>
      </c>
      <c r="N5817" s="48">
        <f t="shared" si="635"/>
        <v>3.7174054000000001</v>
      </c>
      <c r="O5817" s="26">
        <v>0.73364059999999998</v>
      </c>
      <c r="P5817" s="93">
        <f t="shared" si="636"/>
        <v>4.2336406000000002</v>
      </c>
    </row>
    <row r="5818" spans="1:16">
      <c r="A5818" s="10">
        <v>3203.6660000000002</v>
      </c>
      <c r="B5818" s="31">
        <v>0.74115620000000004</v>
      </c>
      <c r="C5818" s="9">
        <v>0.76254149999999998</v>
      </c>
      <c r="D5818" s="31">
        <f t="shared" si="630"/>
        <v>1.2625415</v>
      </c>
      <c r="E5818" s="9">
        <v>0.71142070000000002</v>
      </c>
      <c r="F5818" s="31">
        <f t="shared" si="631"/>
        <v>1.7114207000000001</v>
      </c>
      <c r="G5818" s="9">
        <v>0.74203200000000002</v>
      </c>
      <c r="H5818" s="32">
        <f t="shared" si="632"/>
        <v>2.242032</v>
      </c>
      <c r="I5818" s="9">
        <v>0.73151900000000003</v>
      </c>
      <c r="J5818" s="31">
        <f t="shared" si="633"/>
        <v>2.731519</v>
      </c>
      <c r="K5818" s="9">
        <v>0.72829410000000006</v>
      </c>
      <c r="L5818" s="48">
        <f t="shared" si="634"/>
        <v>3.2282941000000003</v>
      </c>
      <c r="M5818" s="9">
        <v>0.71829010000000004</v>
      </c>
      <c r="N5818" s="48">
        <f t="shared" si="635"/>
        <v>3.7182900999999999</v>
      </c>
      <c r="O5818" s="26">
        <v>0.73473750000000004</v>
      </c>
      <c r="P5818" s="93">
        <f t="shared" si="636"/>
        <v>4.2347374999999996</v>
      </c>
    </row>
    <row r="5819" spans="1:16">
      <c r="A5819" s="10">
        <v>3204.1480000000001</v>
      </c>
      <c r="B5819" s="31">
        <v>0.74202069999999998</v>
      </c>
      <c r="C5819" s="9">
        <v>0.76340450000000004</v>
      </c>
      <c r="D5819" s="31">
        <f t="shared" si="630"/>
        <v>1.2634045</v>
      </c>
      <c r="E5819" s="9">
        <v>0.71254220000000001</v>
      </c>
      <c r="F5819" s="31">
        <f t="shared" si="631"/>
        <v>1.7125422000000001</v>
      </c>
      <c r="G5819" s="9">
        <v>0.74307040000000002</v>
      </c>
      <c r="H5819" s="32">
        <f t="shared" si="632"/>
        <v>2.2430704000000001</v>
      </c>
      <c r="I5819" s="9">
        <v>0.73260860000000005</v>
      </c>
      <c r="J5819" s="31">
        <f t="shared" si="633"/>
        <v>2.7326085999999998</v>
      </c>
      <c r="K5819" s="9">
        <v>0.72947969999999995</v>
      </c>
      <c r="L5819" s="48">
        <f t="shared" si="634"/>
        <v>3.2294796999999997</v>
      </c>
      <c r="M5819" s="9">
        <v>0.71912710000000002</v>
      </c>
      <c r="N5819" s="48">
        <f t="shared" si="635"/>
        <v>3.7191271000000001</v>
      </c>
      <c r="O5819" s="26">
        <v>0.73580310000000004</v>
      </c>
      <c r="P5819" s="93">
        <f t="shared" si="636"/>
        <v>4.2358031</v>
      </c>
    </row>
    <row r="5820" spans="1:16">
      <c r="A5820" s="10">
        <v>3204.63</v>
      </c>
      <c r="B5820" s="31">
        <v>0.74285299999999999</v>
      </c>
      <c r="C5820" s="9">
        <v>0.76422999999999996</v>
      </c>
      <c r="D5820" s="31">
        <f t="shared" si="630"/>
        <v>1.26423</v>
      </c>
      <c r="E5820" s="9">
        <v>0.71370020000000001</v>
      </c>
      <c r="F5820" s="31">
        <f t="shared" si="631"/>
        <v>1.7137001999999999</v>
      </c>
      <c r="G5820" s="9">
        <v>0.74408770000000002</v>
      </c>
      <c r="H5820" s="32">
        <f t="shared" si="632"/>
        <v>2.2440877000000001</v>
      </c>
      <c r="I5820" s="9">
        <v>0.73364569999999996</v>
      </c>
      <c r="J5820" s="31">
        <f t="shared" si="633"/>
        <v>2.7336456999999998</v>
      </c>
      <c r="K5820" s="9">
        <v>0.73065329999999995</v>
      </c>
      <c r="L5820" s="48">
        <f t="shared" si="634"/>
        <v>3.2306533000000002</v>
      </c>
      <c r="M5820" s="9">
        <v>0.71989610000000004</v>
      </c>
      <c r="N5820" s="48">
        <f t="shared" si="635"/>
        <v>3.7198961000000001</v>
      </c>
      <c r="O5820" s="26">
        <v>0.73683169999999998</v>
      </c>
      <c r="P5820" s="93">
        <f t="shared" si="636"/>
        <v>4.2368316999999998</v>
      </c>
    </row>
    <row r="5821" spans="1:16">
      <c r="A5821" s="10">
        <v>3205.1120000000001</v>
      </c>
      <c r="B5821" s="31">
        <v>0.74364140000000001</v>
      </c>
      <c r="C5821" s="9">
        <v>0.76501929999999996</v>
      </c>
      <c r="D5821" s="31">
        <f t="shared" si="630"/>
        <v>1.2650193000000001</v>
      </c>
      <c r="E5821" s="9">
        <v>0.71490670000000001</v>
      </c>
      <c r="F5821" s="31">
        <f t="shared" si="631"/>
        <v>1.7149067</v>
      </c>
      <c r="G5821" s="9">
        <v>0.74507769999999995</v>
      </c>
      <c r="H5821" s="32">
        <f t="shared" si="632"/>
        <v>2.2450777</v>
      </c>
      <c r="I5821" s="9">
        <v>0.73461290000000001</v>
      </c>
      <c r="J5821" s="31">
        <f t="shared" si="633"/>
        <v>2.7346129000000001</v>
      </c>
      <c r="K5821" s="9">
        <v>0.73179590000000005</v>
      </c>
      <c r="L5821" s="48">
        <f t="shared" si="634"/>
        <v>3.2317958999999998</v>
      </c>
      <c r="M5821" s="9">
        <v>0.72059240000000002</v>
      </c>
      <c r="N5821" s="48">
        <f t="shared" si="635"/>
        <v>3.7205924000000001</v>
      </c>
      <c r="O5821" s="26">
        <v>0.73782139999999996</v>
      </c>
      <c r="P5821" s="93">
        <f t="shared" si="636"/>
        <v>4.2378213999999996</v>
      </c>
    </row>
    <row r="5822" spans="1:16">
      <c r="A5822" s="10">
        <v>3205.5940000000001</v>
      </c>
      <c r="B5822" s="31">
        <v>0.74438570000000004</v>
      </c>
      <c r="C5822" s="9">
        <v>0.76578970000000002</v>
      </c>
      <c r="D5822" s="31">
        <f t="shared" si="630"/>
        <v>1.2657897</v>
      </c>
      <c r="E5822" s="9">
        <v>0.71617109999999995</v>
      </c>
      <c r="F5822" s="31">
        <f t="shared" si="631"/>
        <v>1.7161710999999999</v>
      </c>
      <c r="G5822" s="9">
        <v>0.74604199999999998</v>
      </c>
      <c r="H5822" s="32">
        <f t="shared" si="632"/>
        <v>2.2460420000000001</v>
      </c>
      <c r="I5822" s="9">
        <v>0.73551480000000002</v>
      </c>
      <c r="J5822" s="31">
        <f t="shared" si="633"/>
        <v>2.7355147999999998</v>
      </c>
      <c r="K5822" s="9">
        <v>0.73290060000000001</v>
      </c>
      <c r="L5822" s="48">
        <f t="shared" si="634"/>
        <v>3.2329005999999998</v>
      </c>
      <c r="M5822" s="9">
        <v>0.72123400000000004</v>
      </c>
      <c r="N5822" s="48">
        <f t="shared" si="635"/>
        <v>3.7212339999999999</v>
      </c>
      <c r="O5822" s="26">
        <v>0.73878359999999998</v>
      </c>
      <c r="P5822" s="93">
        <f t="shared" si="636"/>
        <v>4.2387835999999997</v>
      </c>
    </row>
    <row r="5823" spans="1:16">
      <c r="A5823" s="10">
        <v>3206.076</v>
      </c>
      <c r="B5823" s="31">
        <v>0.74509420000000004</v>
      </c>
      <c r="C5823" s="9">
        <v>0.76656590000000002</v>
      </c>
      <c r="D5823" s="31">
        <f t="shared" si="630"/>
        <v>1.2665659</v>
      </c>
      <c r="E5823" s="9">
        <v>0.71749439999999998</v>
      </c>
      <c r="F5823" s="31">
        <f t="shared" si="631"/>
        <v>1.7174944000000001</v>
      </c>
      <c r="G5823" s="9">
        <v>0.74698540000000002</v>
      </c>
      <c r="H5823" s="32">
        <f t="shared" si="632"/>
        <v>2.2469853999999998</v>
      </c>
      <c r="I5823" s="9">
        <v>0.73637870000000005</v>
      </c>
      <c r="J5823" s="31">
        <f t="shared" si="633"/>
        <v>2.7363786999999999</v>
      </c>
      <c r="K5823" s="9">
        <v>0.73397270000000003</v>
      </c>
      <c r="L5823" s="48">
        <f t="shared" si="634"/>
        <v>3.2339726999999998</v>
      </c>
      <c r="M5823" s="9">
        <v>0.72185829999999995</v>
      </c>
      <c r="N5823" s="48">
        <f t="shared" si="635"/>
        <v>3.7218583000000001</v>
      </c>
      <c r="O5823" s="26">
        <v>0.73973199999999995</v>
      </c>
      <c r="P5823" s="93">
        <f t="shared" si="636"/>
        <v>4.2397320000000001</v>
      </c>
    </row>
    <row r="5824" spans="1:16">
      <c r="A5824" s="10">
        <v>3206.558</v>
      </c>
      <c r="B5824" s="31">
        <v>0.74578509999999998</v>
      </c>
      <c r="C5824" s="9">
        <v>0.76737690000000003</v>
      </c>
      <c r="D5824" s="31">
        <f t="shared" si="630"/>
        <v>1.2673768999999999</v>
      </c>
      <c r="E5824" s="9">
        <v>0.71886360000000005</v>
      </c>
      <c r="F5824" s="31">
        <f t="shared" si="631"/>
        <v>1.7188636000000002</v>
      </c>
      <c r="G5824" s="9">
        <v>0.74791350000000001</v>
      </c>
      <c r="H5824" s="32">
        <f t="shared" si="632"/>
        <v>2.2479135000000001</v>
      </c>
      <c r="I5824" s="9">
        <v>0.73724069999999997</v>
      </c>
      <c r="J5824" s="31">
        <f t="shared" si="633"/>
        <v>2.7372407000000001</v>
      </c>
      <c r="K5824" s="9">
        <v>0.73502820000000002</v>
      </c>
      <c r="L5824" s="48">
        <f t="shared" si="634"/>
        <v>3.2350281999999999</v>
      </c>
      <c r="M5824" s="9">
        <v>0.72250599999999998</v>
      </c>
      <c r="N5824" s="48">
        <f t="shared" si="635"/>
        <v>3.7225060000000001</v>
      </c>
      <c r="O5824" s="26">
        <v>0.74068400000000001</v>
      </c>
      <c r="P5824" s="93">
        <f t="shared" si="636"/>
        <v>4.2406839999999999</v>
      </c>
    </row>
    <row r="5825" spans="1:16">
      <c r="A5825" s="10">
        <v>3207.04</v>
      </c>
      <c r="B5825" s="31">
        <v>0.74647739999999996</v>
      </c>
      <c r="C5825" s="9">
        <v>0.76824590000000004</v>
      </c>
      <c r="D5825" s="31">
        <f t="shared" si="630"/>
        <v>1.2682459000000001</v>
      </c>
      <c r="E5825" s="9">
        <v>0.72024759999999999</v>
      </c>
      <c r="F5825" s="31">
        <f t="shared" si="631"/>
        <v>1.7202476</v>
      </c>
      <c r="G5825" s="9">
        <v>0.74883100000000002</v>
      </c>
      <c r="H5825" s="32">
        <f t="shared" si="632"/>
        <v>2.248831</v>
      </c>
      <c r="I5825" s="9">
        <v>0.73813660000000003</v>
      </c>
      <c r="J5825" s="31">
        <f t="shared" si="633"/>
        <v>2.7381365999999998</v>
      </c>
      <c r="K5825" s="9">
        <v>0.73608680000000004</v>
      </c>
      <c r="L5825" s="48">
        <f t="shared" si="634"/>
        <v>3.2360867999999998</v>
      </c>
      <c r="M5825" s="9">
        <v>0.72321389999999997</v>
      </c>
      <c r="N5825" s="48">
        <f t="shared" si="635"/>
        <v>3.7232139000000002</v>
      </c>
      <c r="O5825" s="26">
        <v>0.74165360000000002</v>
      </c>
      <c r="P5825" s="93">
        <f t="shared" si="636"/>
        <v>4.2416536000000002</v>
      </c>
    </row>
    <row r="5826" spans="1:16">
      <c r="A5826" s="10">
        <v>3207.5219999999999</v>
      </c>
      <c r="B5826" s="31">
        <v>0.74718929999999995</v>
      </c>
      <c r="C5826" s="9">
        <v>0.7691848</v>
      </c>
      <c r="D5826" s="31">
        <f t="shared" si="630"/>
        <v>1.2691848000000001</v>
      </c>
      <c r="E5826" s="9">
        <v>0.72160670000000005</v>
      </c>
      <c r="F5826" s="31">
        <f t="shared" si="631"/>
        <v>1.7216067000000002</v>
      </c>
      <c r="G5826" s="9">
        <v>0.74974149999999995</v>
      </c>
      <c r="H5826" s="32">
        <f t="shared" si="632"/>
        <v>2.2497414999999998</v>
      </c>
      <c r="I5826" s="9">
        <v>0.73908839999999998</v>
      </c>
      <c r="J5826" s="31">
        <f t="shared" si="633"/>
        <v>2.7390884</v>
      </c>
      <c r="K5826" s="9">
        <v>0.73716769999999998</v>
      </c>
      <c r="L5826" s="48">
        <f t="shared" si="634"/>
        <v>3.2371677000000001</v>
      </c>
      <c r="M5826" s="9">
        <v>0.72400160000000002</v>
      </c>
      <c r="N5826" s="48">
        <f t="shared" si="635"/>
        <v>3.7240016000000002</v>
      </c>
      <c r="O5826" s="26">
        <v>0.74265349999999997</v>
      </c>
      <c r="P5826" s="93">
        <f t="shared" si="636"/>
        <v>4.2426535000000003</v>
      </c>
    </row>
    <row r="5827" spans="1:16">
      <c r="A5827" s="10">
        <v>3208.0050000000001</v>
      </c>
      <c r="B5827" s="31">
        <v>0.74792970000000003</v>
      </c>
      <c r="C5827" s="9">
        <v>0.77019400000000005</v>
      </c>
      <c r="D5827" s="31">
        <f t="shared" ref="D5827:D5890" si="637">C5827+0.5</f>
        <v>1.270194</v>
      </c>
      <c r="E5827" s="9">
        <v>0.72290670000000001</v>
      </c>
      <c r="F5827" s="31">
        <f t="shared" ref="F5827:F5890" si="638">E5827+1</f>
        <v>1.7229067</v>
      </c>
      <c r="G5827" s="9">
        <v>0.75064949999999997</v>
      </c>
      <c r="H5827" s="32">
        <f t="shared" ref="H5827:H5890" si="639">G5827+1.5</f>
        <v>2.2506494999999997</v>
      </c>
      <c r="I5827" s="9">
        <v>0.74009999999999998</v>
      </c>
      <c r="J5827" s="31">
        <f t="shared" ref="J5827:J5890" si="640">I5827+2</f>
        <v>2.7401</v>
      </c>
      <c r="K5827" s="9">
        <v>0.73828439999999995</v>
      </c>
      <c r="L5827" s="48">
        <f t="shared" ref="L5827:L5890" si="641">K5827+2.5</f>
        <v>3.2382844</v>
      </c>
      <c r="M5827" s="9">
        <v>0.7248694</v>
      </c>
      <c r="N5827" s="48">
        <f t="shared" ref="N5827:N5890" si="642">M5827+3</f>
        <v>3.7248694000000002</v>
      </c>
      <c r="O5827" s="26">
        <v>0.7436912</v>
      </c>
      <c r="P5827" s="93">
        <f t="shared" ref="P5827:P5890" si="643">O5827+3.5</f>
        <v>4.2436911999999998</v>
      </c>
    </row>
    <row r="5828" spans="1:16">
      <c r="A5828" s="10">
        <v>3208.4870000000001</v>
      </c>
      <c r="B5828" s="31">
        <v>0.74870389999999998</v>
      </c>
      <c r="C5828" s="9">
        <v>0.77125909999999998</v>
      </c>
      <c r="D5828" s="31">
        <f t="shared" si="637"/>
        <v>1.2712591</v>
      </c>
      <c r="E5828" s="9">
        <v>0.72412790000000005</v>
      </c>
      <c r="F5828" s="31">
        <f t="shared" si="638"/>
        <v>1.7241279</v>
      </c>
      <c r="G5828" s="9">
        <v>0.75156210000000001</v>
      </c>
      <c r="H5828" s="32">
        <f t="shared" si="639"/>
        <v>2.2515621000000001</v>
      </c>
      <c r="I5828" s="9">
        <v>0.74115569999999997</v>
      </c>
      <c r="J5828" s="31">
        <f t="shared" si="640"/>
        <v>2.7411557000000002</v>
      </c>
      <c r="K5828" s="9">
        <v>0.73944379999999998</v>
      </c>
      <c r="L5828" s="48">
        <f t="shared" si="641"/>
        <v>3.2394438000000001</v>
      </c>
      <c r="M5828" s="9">
        <v>0.72580089999999997</v>
      </c>
      <c r="N5828" s="48">
        <f t="shared" si="642"/>
        <v>3.7258008999999999</v>
      </c>
      <c r="O5828" s="26">
        <v>0.74476929999999997</v>
      </c>
      <c r="P5828" s="93">
        <f t="shared" si="643"/>
        <v>4.2447692999999997</v>
      </c>
    </row>
    <row r="5829" spans="1:16">
      <c r="A5829" s="10">
        <v>3208.9690000000001</v>
      </c>
      <c r="B5829" s="31">
        <v>0.74950620000000001</v>
      </c>
      <c r="C5829" s="9">
        <v>0.77235759999999998</v>
      </c>
      <c r="D5829" s="31">
        <f t="shared" si="637"/>
        <v>1.2723575999999999</v>
      </c>
      <c r="E5829" s="9">
        <v>0.72527580000000003</v>
      </c>
      <c r="F5829" s="31">
        <f t="shared" si="638"/>
        <v>1.7252757999999999</v>
      </c>
      <c r="G5829" s="9">
        <v>0.75248510000000002</v>
      </c>
      <c r="H5829" s="32">
        <f t="shared" si="639"/>
        <v>2.2524850999999999</v>
      </c>
      <c r="I5829" s="9">
        <v>0.74223039999999996</v>
      </c>
      <c r="J5829" s="31">
        <f t="shared" si="640"/>
        <v>2.7422304</v>
      </c>
      <c r="K5829" s="9">
        <v>0.74064629999999998</v>
      </c>
      <c r="L5829" s="48">
        <f t="shared" si="641"/>
        <v>3.2406462999999999</v>
      </c>
      <c r="M5829" s="9">
        <v>0.72677349999999996</v>
      </c>
      <c r="N5829" s="48">
        <f t="shared" si="642"/>
        <v>3.7267735000000002</v>
      </c>
      <c r="O5829" s="26">
        <v>0.74588759999999998</v>
      </c>
      <c r="P5829" s="93">
        <f t="shared" si="643"/>
        <v>4.2458875999999997</v>
      </c>
    </row>
    <row r="5830" spans="1:16">
      <c r="A5830" s="10">
        <v>3209.451</v>
      </c>
      <c r="B5830" s="31">
        <v>0.75032560000000004</v>
      </c>
      <c r="C5830" s="9">
        <v>0.77346040000000005</v>
      </c>
      <c r="D5830" s="31">
        <f t="shared" si="637"/>
        <v>1.2734604</v>
      </c>
      <c r="E5830" s="9">
        <v>0.726379</v>
      </c>
      <c r="F5830" s="31">
        <f t="shared" si="638"/>
        <v>1.7263790000000001</v>
      </c>
      <c r="G5830" s="9">
        <v>0.75342169999999997</v>
      </c>
      <c r="H5830" s="32">
        <f t="shared" si="639"/>
        <v>2.2534217000000001</v>
      </c>
      <c r="I5830" s="9">
        <v>0.74329409999999996</v>
      </c>
      <c r="J5830" s="31">
        <f t="shared" si="640"/>
        <v>2.7432941</v>
      </c>
      <c r="K5830" s="9">
        <v>0.74188270000000001</v>
      </c>
      <c r="L5830" s="48">
        <f t="shared" si="641"/>
        <v>3.2418827000000001</v>
      </c>
      <c r="M5830" s="9">
        <v>0.72776350000000001</v>
      </c>
      <c r="N5830" s="48">
        <f t="shared" si="642"/>
        <v>3.7277635</v>
      </c>
      <c r="O5830" s="26">
        <v>0.74703560000000002</v>
      </c>
      <c r="P5830" s="93">
        <f t="shared" si="643"/>
        <v>4.2470356000000002</v>
      </c>
    </row>
    <row r="5831" spans="1:16">
      <c r="A5831" s="10">
        <v>3209.933</v>
      </c>
      <c r="B5831" s="31">
        <v>0.75114159999999996</v>
      </c>
      <c r="C5831" s="9">
        <v>0.77453399999999994</v>
      </c>
      <c r="D5831" s="31">
        <f t="shared" si="637"/>
        <v>1.2745340000000001</v>
      </c>
      <c r="E5831" s="9">
        <v>0.72747779999999995</v>
      </c>
      <c r="F5831" s="31">
        <f t="shared" si="638"/>
        <v>1.7274778</v>
      </c>
      <c r="G5831" s="9">
        <v>0.7543685</v>
      </c>
      <c r="H5831" s="32">
        <f t="shared" si="639"/>
        <v>2.2543685</v>
      </c>
      <c r="I5831" s="9">
        <v>0.74431610000000004</v>
      </c>
      <c r="J5831" s="31">
        <f t="shared" si="640"/>
        <v>2.7443160999999998</v>
      </c>
      <c r="K5831" s="9">
        <v>0.74313379999999996</v>
      </c>
      <c r="L5831" s="48">
        <f t="shared" si="641"/>
        <v>3.2431337999999998</v>
      </c>
      <c r="M5831" s="9">
        <v>0.72875040000000002</v>
      </c>
      <c r="N5831" s="48">
        <f t="shared" si="642"/>
        <v>3.7287504</v>
      </c>
      <c r="O5831" s="26">
        <v>0.74819519999999995</v>
      </c>
      <c r="P5831" s="93">
        <f t="shared" si="643"/>
        <v>4.2481951999999996</v>
      </c>
    </row>
    <row r="5832" spans="1:16">
      <c r="A5832" s="10">
        <v>3210.415</v>
      </c>
      <c r="B5832" s="31">
        <v>0.75193049999999995</v>
      </c>
      <c r="C5832" s="9">
        <v>0.77554789999999996</v>
      </c>
      <c r="D5832" s="31">
        <f t="shared" si="637"/>
        <v>1.2755478999999998</v>
      </c>
      <c r="E5832" s="9">
        <v>0.72860749999999996</v>
      </c>
      <c r="F5832" s="31">
        <f t="shared" si="638"/>
        <v>1.7286074999999999</v>
      </c>
      <c r="G5832" s="9">
        <v>0.75531300000000001</v>
      </c>
      <c r="H5832" s="32">
        <f t="shared" si="639"/>
        <v>2.2553130000000001</v>
      </c>
      <c r="I5832" s="9">
        <v>0.74527279999999996</v>
      </c>
      <c r="J5832" s="31">
        <f t="shared" si="640"/>
        <v>2.7452728</v>
      </c>
      <c r="K5832" s="9">
        <v>0.74437830000000005</v>
      </c>
      <c r="L5832" s="48">
        <f t="shared" si="641"/>
        <v>3.2443783000000002</v>
      </c>
      <c r="M5832" s="9">
        <v>0.72972090000000001</v>
      </c>
      <c r="N5832" s="48">
        <f t="shared" si="642"/>
        <v>3.7297209000000002</v>
      </c>
      <c r="O5832" s="26">
        <v>0.7493417</v>
      </c>
      <c r="P5832" s="93">
        <f t="shared" si="643"/>
        <v>4.2493417000000004</v>
      </c>
    </row>
    <row r="5833" spans="1:16">
      <c r="A5833" s="10">
        <v>3210.8969999999999</v>
      </c>
      <c r="B5833" s="31">
        <v>0.75267139999999999</v>
      </c>
      <c r="C5833" s="9">
        <v>0.77647909999999998</v>
      </c>
      <c r="D5833" s="31">
        <f t="shared" si="637"/>
        <v>1.2764791</v>
      </c>
      <c r="E5833" s="9">
        <v>0.72978940000000003</v>
      </c>
      <c r="F5833" s="31">
        <f t="shared" si="638"/>
        <v>1.7297894</v>
      </c>
      <c r="G5833" s="9">
        <v>0.75623850000000004</v>
      </c>
      <c r="H5833" s="32">
        <f t="shared" si="639"/>
        <v>2.2562385000000003</v>
      </c>
      <c r="I5833" s="9">
        <v>0.74615469999999995</v>
      </c>
      <c r="J5833" s="31">
        <f t="shared" si="640"/>
        <v>2.7461546999999999</v>
      </c>
      <c r="K5833" s="9">
        <v>0.74559050000000004</v>
      </c>
      <c r="L5833" s="48">
        <f t="shared" si="641"/>
        <v>3.2455905</v>
      </c>
      <c r="M5833" s="9">
        <v>0.73066660000000005</v>
      </c>
      <c r="N5833" s="48">
        <f t="shared" si="642"/>
        <v>3.7306666000000002</v>
      </c>
      <c r="O5833" s="26">
        <v>0.75044770000000005</v>
      </c>
      <c r="P5833" s="93">
        <f t="shared" si="643"/>
        <v>4.2504477000000005</v>
      </c>
    </row>
    <row r="5834" spans="1:16">
      <c r="A5834" s="10">
        <v>3211.3789999999999</v>
      </c>
      <c r="B5834" s="31">
        <v>0.75335090000000005</v>
      </c>
      <c r="C5834" s="9">
        <v>0.77732230000000002</v>
      </c>
      <c r="D5834" s="31">
        <f t="shared" si="637"/>
        <v>1.2773223</v>
      </c>
      <c r="E5834" s="9">
        <v>0.73102590000000001</v>
      </c>
      <c r="F5834" s="31">
        <f t="shared" si="638"/>
        <v>1.7310259000000001</v>
      </c>
      <c r="G5834" s="9">
        <v>0.75713160000000002</v>
      </c>
      <c r="H5834" s="32">
        <f t="shared" si="639"/>
        <v>2.2571316000000001</v>
      </c>
      <c r="I5834" s="9">
        <v>0.74696609999999997</v>
      </c>
      <c r="J5834" s="31">
        <f t="shared" si="640"/>
        <v>2.7469660999999999</v>
      </c>
      <c r="K5834" s="9">
        <v>0.74675499999999995</v>
      </c>
      <c r="L5834" s="48">
        <f t="shared" si="641"/>
        <v>3.2467549999999998</v>
      </c>
      <c r="M5834" s="9">
        <v>0.73158429999999997</v>
      </c>
      <c r="N5834" s="48">
        <f t="shared" si="642"/>
        <v>3.7315842999999997</v>
      </c>
      <c r="O5834" s="26">
        <v>0.75149440000000001</v>
      </c>
      <c r="P5834" s="93">
        <f t="shared" si="643"/>
        <v>4.2514944000000003</v>
      </c>
    </row>
    <row r="5835" spans="1:16">
      <c r="A5835" s="10">
        <v>3211.8620000000001</v>
      </c>
      <c r="B5835" s="31">
        <v>0.75397619999999999</v>
      </c>
      <c r="C5835" s="9">
        <v>0.77809010000000001</v>
      </c>
      <c r="D5835" s="31">
        <f t="shared" si="637"/>
        <v>1.2780901</v>
      </c>
      <c r="E5835" s="9">
        <v>0.73230580000000001</v>
      </c>
      <c r="F5835" s="31">
        <f t="shared" si="638"/>
        <v>1.7323058</v>
      </c>
      <c r="G5835" s="9">
        <v>0.75798929999999998</v>
      </c>
      <c r="H5835" s="32">
        <f t="shared" si="639"/>
        <v>2.2579893000000002</v>
      </c>
      <c r="I5835" s="9">
        <v>0.74772760000000005</v>
      </c>
      <c r="J5835" s="31">
        <f t="shared" si="640"/>
        <v>2.7477276000000002</v>
      </c>
      <c r="K5835" s="9">
        <v>0.74786810000000004</v>
      </c>
      <c r="L5835" s="48">
        <f t="shared" si="641"/>
        <v>3.2478680999999998</v>
      </c>
      <c r="M5835" s="9">
        <v>0.73247680000000004</v>
      </c>
      <c r="N5835" s="48">
        <f t="shared" si="642"/>
        <v>3.7324768000000001</v>
      </c>
      <c r="O5835" s="26">
        <v>0.75247699999999995</v>
      </c>
      <c r="P5835" s="93">
        <f t="shared" si="643"/>
        <v>4.2524769999999998</v>
      </c>
    </row>
    <row r="5836" spans="1:16">
      <c r="A5836" s="10">
        <v>3212.3440000000001</v>
      </c>
      <c r="B5836" s="31">
        <v>0.75457189999999996</v>
      </c>
      <c r="C5836" s="9">
        <v>0.77881560000000005</v>
      </c>
      <c r="D5836" s="31">
        <f t="shared" si="637"/>
        <v>1.2788156000000002</v>
      </c>
      <c r="E5836" s="9">
        <v>0.73361180000000004</v>
      </c>
      <c r="F5836" s="31">
        <f t="shared" si="638"/>
        <v>1.7336118</v>
      </c>
      <c r="G5836" s="9">
        <v>0.75882430000000001</v>
      </c>
      <c r="H5836" s="32">
        <f t="shared" si="639"/>
        <v>2.2588243000000001</v>
      </c>
      <c r="I5836" s="9">
        <v>0.74848079999999995</v>
      </c>
      <c r="J5836" s="31">
        <f t="shared" si="640"/>
        <v>2.7484807999999998</v>
      </c>
      <c r="K5836" s="9">
        <v>0.74894340000000004</v>
      </c>
      <c r="L5836" s="48">
        <f t="shared" si="641"/>
        <v>3.2489433999999999</v>
      </c>
      <c r="M5836" s="9">
        <v>0.73335059999999996</v>
      </c>
      <c r="N5836" s="48">
        <f t="shared" si="642"/>
        <v>3.7333506000000001</v>
      </c>
      <c r="O5836" s="26">
        <v>0.753409</v>
      </c>
      <c r="P5836" s="93">
        <f t="shared" si="643"/>
        <v>4.2534089999999996</v>
      </c>
    </row>
    <row r="5837" spans="1:16">
      <c r="A5837" s="10">
        <v>3212.826</v>
      </c>
      <c r="B5837" s="31">
        <v>0.75517670000000003</v>
      </c>
      <c r="C5837" s="9">
        <v>0.77953969999999995</v>
      </c>
      <c r="D5837" s="31">
        <f t="shared" si="637"/>
        <v>1.2795396999999999</v>
      </c>
      <c r="E5837" s="9">
        <v>0.73492990000000002</v>
      </c>
      <c r="F5837" s="31">
        <f t="shared" si="638"/>
        <v>1.7349299</v>
      </c>
      <c r="G5837" s="9">
        <v>0.75966230000000001</v>
      </c>
      <c r="H5837" s="32">
        <f t="shared" si="639"/>
        <v>2.2596623</v>
      </c>
      <c r="I5837" s="9">
        <v>0.74927710000000003</v>
      </c>
      <c r="J5837" s="31">
        <f t="shared" si="640"/>
        <v>2.7492771</v>
      </c>
      <c r="K5837" s="9">
        <v>0.75000679999999997</v>
      </c>
      <c r="L5837" s="48">
        <f t="shared" si="641"/>
        <v>3.2500068</v>
      </c>
      <c r="M5837" s="9">
        <v>0.73421409999999998</v>
      </c>
      <c r="N5837" s="48">
        <f t="shared" si="642"/>
        <v>3.7342141</v>
      </c>
      <c r="O5837" s="26">
        <v>0.7543185</v>
      </c>
      <c r="P5837" s="93">
        <f t="shared" si="643"/>
        <v>4.2543185000000001</v>
      </c>
    </row>
    <row r="5838" spans="1:16">
      <c r="A5838" s="10">
        <v>3213.308</v>
      </c>
      <c r="B5838" s="31">
        <v>0.7558262</v>
      </c>
      <c r="C5838" s="9">
        <v>0.78029870000000001</v>
      </c>
      <c r="D5838" s="31">
        <f t="shared" si="637"/>
        <v>1.2802986999999999</v>
      </c>
      <c r="E5838" s="9">
        <v>0.73625300000000005</v>
      </c>
      <c r="F5838" s="31">
        <f t="shared" si="638"/>
        <v>1.736253</v>
      </c>
      <c r="G5838" s="9">
        <v>0.7605326</v>
      </c>
      <c r="H5838" s="32">
        <f t="shared" si="639"/>
        <v>2.2605325999999999</v>
      </c>
      <c r="I5838" s="9">
        <v>0.75016470000000002</v>
      </c>
      <c r="J5838" s="31">
        <f t="shared" si="640"/>
        <v>2.7501647</v>
      </c>
      <c r="K5838" s="9">
        <v>0.75108520000000001</v>
      </c>
      <c r="L5838" s="48">
        <f t="shared" si="641"/>
        <v>3.2510851999999999</v>
      </c>
      <c r="M5838" s="9">
        <v>0.73507230000000001</v>
      </c>
      <c r="N5838" s="48">
        <f t="shared" si="642"/>
        <v>3.7350723000000001</v>
      </c>
      <c r="O5838" s="26">
        <v>0.75523700000000005</v>
      </c>
      <c r="P5838" s="93">
        <f t="shared" si="643"/>
        <v>4.2552370000000002</v>
      </c>
    </row>
    <row r="5839" spans="1:16">
      <c r="A5839" s="10">
        <v>3213.79</v>
      </c>
      <c r="B5839" s="31">
        <v>0.75654100000000002</v>
      </c>
      <c r="C5839" s="9">
        <v>0.78110579999999996</v>
      </c>
      <c r="D5839" s="31">
        <f t="shared" si="637"/>
        <v>1.2811058</v>
      </c>
      <c r="E5839" s="9">
        <v>0.73757399999999995</v>
      </c>
      <c r="F5839" s="31">
        <f t="shared" si="638"/>
        <v>1.737574</v>
      </c>
      <c r="G5839" s="9">
        <v>0.76145490000000005</v>
      </c>
      <c r="H5839" s="32">
        <f t="shared" si="639"/>
        <v>2.2614548999999999</v>
      </c>
      <c r="I5839" s="9">
        <v>0.75117809999999996</v>
      </c>
      <c r="J5839" s="31">
        <f t="shared" si="640"/>
        <v>2.7511780999999997</v>
      </c>
      <c r="K5839" s="9">
        <v>0.75220030000000004</v>
      </c>
      <c r="L5839" s="48">
        <f t="shared" si="641"/>
        <v>3.2522003000000002</v>
      </c>
      <c r="M5839" s="9">
        <v>0.7359232</v>
      </c>
      <c r="N5839" s="48">
        <f t="shared" si="642"/>
        <v>3.7359232000000002</v>
      </c>
      <c r="O5839" s="26">
        <v>0.75618700000000005</v>
      </c>
      <c r="P5839" s="93">
        <f t="shared" si="643"/>
        <v>4.2561869999999997</v>
      </c>
    </row>
    <row r="5840" spans="1:16">
      <c r="A5840" s="10">
        <v>3214.2719999999999</v>
      </c>
      <c r="B5840" s="31">
        <v>0.75731510000000002</v>
      </c>
      <c r="C5840" s="9">
        <v>0.78194810000000003</v>
      </c>
      <c r="D5840" s="31">
        <f t="shared" si="637"/>
        <v>1.2819481000000001</v>
      </c>
      <c r="E5840" s="9">
        <v>0.73888359999999997</v>
      </c>
      <c r="F5840" s="31">
        <f t="shared" si="638"/>
        <v>1.7388835999999999</v>
      </c>
      <c r="G5840" s="9">
        <v>0.76243300000000003</v>
      </c>
      <c r="H5840" s="32">
        <f t="shared" si="639"/>
        <v>2.2624330000000001</v>
      </c>
      <c r="I5840" s="9">
        <v>0.75231800000000004</v>
      </c>
      <c r="J5840" s="31">
        <f t="shared" si="640"/>
        <v>2.7523179999999998</v>
      </c>
      <c r="K5840" s="9">
        <v>0.75335229999999997</v>
      </c>
      <c r="L5840" s="48">
        <f t="shared" si="641"/>
        <v>3.2533523</v>
      </c>
      <c r="M5840" s="9">
        <v>0.7367551</v>
      </c>
      <c r="N5840" s="48">
        <f t="shared" si="642"/>
        <v>3.7367550999999999</v>
      </c>
      <c r="O5840" s="26">
        <v>0.75717590000000001</v>
      </c>
      <c r="P5840" s="93">
        <f t="shared" si="643"/>
        <v>4.2571759</v>
      </c>
    </row>
    <row r="5841" spans="1:16">
      <c r="A5841" s="10">
        <v>3214.7539999999999</v>
      </c>
      <c r="B5841" s="31">
        <v>0.75811830000000002</v>
      </c>
      <c r="C5841" s="9">
        <v>0.78278919999999996</v>
      </c>
      <c r="D5841" s="31">
        <f t="shared" si="637"/>
        <v>1.2827891999999999</v>
      </c>
      <c r="E5841" s="9">
        <v>0.74016740000000003</v>
      </c>
      <c r="F5841" s="31">
        <f t="shared" si="638"/>
        <v>1.7401674</v>
      </c>
      <c r="G5841" s="9">
        <v>0.76345010000000002</v>
      </c>
      <c r="H5841" s="32">
        <f t="shared" si="639"/>
        <v>2.2634501</v>
      </c>
      <c r="I5841" s="9">
        <v>0.75355179999999999</v>
      </c>
      <c r="J5841" s="31">
        <f t="shared" si="640"/>
        <v>2.7535517999999999</v>
      </c>
      <c r="K5841" s="9">
        <v>0.75452220000000003</v>
      </c>
      <c r="L5841" s="48">
        <f t="shared" si="641"/>
        <v>3.2545222000000003</v>
      </c>
      <c r="M5841" s="9">
        <v>0.73755219999999999</v>
      </c>
      <c r="N5841" s="48">
        <f t="shared" si="642"/>
        <v>3.7375522000000001</v>
      </c>
      <c r="O5841" s="26">
        <v>0.75819190000000003</v>
      </c>
      <c r="P5841" s="93">
        <f t="shared" si="643"/>
        <v>4.2581918999999999</v>
      </c>
    </row>
    <row r="5842" spans="1:16">
      <c r="A5842" s="10">
        <v>3215.2359999999999</v>
      </c>
      <c r="B5842" s="31">
        <v>0.75890820000000003</v>
      </c>
      <c r="C5842" s="9">
        <v>0.78358410000000001</v>
      </c>
      <c r="D5842" s="31">
        <f t="shared" si="637"/>
        <v>1.2835841000000001</v>
      </c>
      <c r="E5842" s="9">
        <v>0.74140479999999997</v>
      </c>
      <c r="F5842" s="31">
        <f t="shared" si="638"/>
        <v>1.7414048</v>
      </c>
      <c r="G5842" s="9">
        <v>0.7644765</v>
      </c>
      <c r="H5842" s="32">
        <f t="shared" si="639"/>
        <v>2.2644764999999998</v>
      </c>
      <c r="I5842" s="9">
        <v>0.75481790000000004</v>
      </c>
      <c r="J5842" s="31">
        <f t="shared" si="640"/>
        <v>2.7548178999999999</v>
      </c>
      <c r="K5842" s="9">
        <v>0.75567530000000005</v>
      </c>
      <c r="L5842" s="48">
        <f t="shared" si="641"/>
        <v>3.2556753</v>
      </c>
      <c r="M5842" s="9">
        <v>0.73830130000000005</v>
      </c>
      <c r="N5842" s="48">
        <f t="shared" si="642"/>
        <v>3.7383012999999998</v>
      </c>
      <c r="O5842" s="26">
        <v>0.75921510000000003</v>
      </c>
      <c r="P5842" s="93">
        <f t="shared" si="643"/>
        <v>4.2592151000000005</v>
      </c>
    </row>
    <row r="5843" spans="1:16">
      <c r="A5843" s="10">
        <v>3215.7190000000001</v>
      </c>
      <c r="B5843" s="31">
        <v>0.75964719999999997</v>
      </c>
      <c r="C5843" s="9">
        <v>0.78430029999999995</v>
      </c>
      <c r="D5843" s="31">
        <f t="shared" si="637"/>
        <v>1.2843003</v>
      </c>
      <c r="E5843" s="9">
        <v>0.74257980000000001</v>
      </c>
      <c r="F5843" s="31">
        <f t="shared" si="638"/>
        <v>1.7425798000000001</v>
      </c>
      <c r="G5843" s="9">
        <v>0.76548170000000004</v>
      </c>
      <c r="H5843" s="32">
        <f t="shared" si="639"/>
        <v>2.2654817</v>
      </c>
      <c r="I5843" s="9">
        <v>0.75604229999999994</v>
      </c>
      <c r="J5843" s="31">
        <f t="shared" si="640"/>
        <v>2.7560422999999998</v>
      </c>
      <c r="K5843" s="9">
        <v>0.75677190000000005</v>
      </c>
      <c r="L5843" s="48">
        <f t="shared" si="641"/>
        <v>3.2567718999999999</v>
      </c>
      <c r="M5843" s="9">
        <v>0.73900100000000002</v>
      </c>
      <c r="N5843" s="48">
        <f t="shared" si="642"/>
        <v>3.739001</v>
      </c>
      <c r="O5843" s="26">
        <v>0.76022639999999997</v>
      </c>
      <c r="P5843" s="93">
        <f t="shared" si="643"/>
        <v>4.2602263999999996</v>
      </c>
    </row>
    <row r="5844" spans="1:16">
      <c r="A5844" s="10">
        <v>3216.2</v>
      </c>
      <c r="B5844" s="31">
        <v>0.76032619999999995</v>
      </c>
      <c r="C5844" s="9">
        <v>0.78493259999999998</v>
      </c>
      <c r="D5844" s="31">
        <f t="shared" si="637"/>
        <v>1.2849325999999999</v>
      </c>
      <c r="E5844" s="9">
        <v>0.74368920000000005</v>
      </c>
      <c r="F5844" s="31">
        <f t="shared" si="638"/>
        <v>1.7436891999999999</v>
      </c>
      <c r="G5844" s="9">
        <v>0.76644829999999997</v>
      </c>
      <c r="H5844" s="32">
        <f t="shared" si="639"/>
        <v>2.2664483</v>
      </c>
      <c r="I5844" s="9">
        <v>0.75716570000000005</v>
      </c>
      <c r="J5844" s="31">
        <f t="shared" si="640"/>
        <v>2.7571656999999998</v>
      </c>
      <c r="K5844" s="9">
        <v>0.75778710000000005</v>
      </c>
      <c r="L5844" s="48">
        <f t="shared" si="641"/>
        <v>3.2577870999999998</v>
      </c>
      <c r="M5844" s="9">
        <v>0.73966909999999997</v>
      </c>
      <c r="N5844" s="48">
        <f t="shared" si="642"/>
        <v>3.7396691</v>
      </c>
      <c r="O5844" s="26">
        <v>0.76122239999999997</v>
      </c>
      <c r="P5844" s="93">
        <f t="shared" si="643"/>
        <v>4.2612224000000003</v>
      </c>
    </row>
    <row r="5845" spans="1:16">
      <c r="A5845" s="10">
        <v>3216.683</v>
      </c>
      <c r="B5845" s="31">
        <v>0.76096620000000004</v>
      </c>
      <c r="C5845" s="9">
        <v>0.78551059999999995</v>
      </c>
      <c r="D5845" s="31">
        <f t="shared" si="637"/>
        <v>1.2855105999999998</v>
      </c>
      <c r="E5845" s="9">
        <v>0.74474700000000005</v>
      </c>
      <c r="F5845" s="31">
        <f t="shared" si="638"/>
        <v>1.744747</v>
      </c>
      <c r="G5845" s="9">
        <v>0.76737820000000001</v>
      </c>
      <c r="H5845" s="32">
        <f t="shared" si="639"/>
        <v>2.2673782</v>
      </c>
      <c r="I5845" s="9">
        <v>0.75815699999999997</v>
      </c>
      <c r="J5845" s="31">
        <f t="shared" si="640"/>
        <v>2.7581569999999997</v>
      </c>
      <c r="K5845" s="9">
        <v>0.75871500000000003</v>
      </c>
      <c r="L5845" s="48">
        <f t="shared" si="641"/>
        <v>3.258715</v>
      </c>
      <c r="M5845" s="9">
        <v>0.74033839999999995</v>
      </c>
      <c r="N5845" s="48">
        <f t="shared" si="642"/>
        <v>3.7403383999999997</v>
      </c>
      <c r="O5845" s="26">
        <v>0.76221559999999999</v>
      </c>
      <c r="P5845" s="93">
        <f t="shared" si="643"/>
        <v>4.2622156000000002</v>
      </c>
    </row>
    <row r="5846" spans="1:16">
      <c r="A5846" s="10">
        <v>3217.165</v>
      </c>
      <c r="B5846" s="31">
        <v>0.76161429999999997</v>
      </c>
      <c r="C5846" s="9">
        <v>0.7860878</v>
      </c>
      <c r="D5846" s="31">
        <f t="shared" si="637"/>
        <v>1.2860878</v>
      </c>
      <c r="E5846" s="9">
        <v>0.74578230000000001</v>
      </c>
      <c r="F5846" s="31">
        <f t="shared" si="638"/>
        <v>1.7457823000000001</v>
      </c>
      <c r="G5846" s="9">
        <v>0.76829170000000002</v>
      </c>
      <c r="H5846" s="32">
        <f t="shared" si="639"/>
        <v>2.2682916999999998</v>
      </c>
      <c r="I5846" s="9">
        <v>0.75902499999999995</v>
      </c>
      <c r="J5846" s="31">
        <f t="shared" si="640"/>
        <v>2.7590249999999998</v>
      </c>
      <c r="K5846" s="9">
        <v>0.75957300000000005</v>
      </c>
      <c r="L5846" s="48">
        <f t="shared" si="641"/>
        <v>3.2595730000000001</v>
      </c>
      <c r="M5846" s="9">
        <v>0.74104899999999996</v>
      </c>
      <c r="N5846" s="48">
        <f t="shared" si="642"/>
        <v>3.7410489999999998</v>
      </c>
      <c r="O5846" s="26">
        <v>0.76322970000000001</v>
      </c>
      <c r="P5846" s="93">
        <f t="shared" si="643"/>
        <v>4.2632297000000001</v>
      </c>
    </row>
    <row r="5847" spans="1:16">
      <c r="A5847" s="10">
        <v>3217.6469999999999</v>
      </c>
      <c r="B5847" s="31">
        <v>0.76231950000000004</v>
      </c>
      <c r="C5847" s="9">
        <v>0.78671840000000004</v>
      </c>
      <c r="D5847" s="31">
        <f t="shared" si="637"/>
        <v>1.2867184</v>
      </c>
      <c r="E5847" s="9">
        <v>0.74682590000000004</v>
      </c>
      <c r="F5847" s="31">
        <f t="shared" si="638"/>
        <v>1.7468259000000002</v>
      </c>
      <c r="G5847" s="9">
        <v>0.7692156</v>
      </c>
      <c r="H5847" s="32">
        <f t="shared" si="639"/>
        <v>2.2692155999999999</v>
      </c>
      <c r="I5847" s="9">
        <v>0.75980939999999997</v>
      </c>
      <c r="J5847" s="31">
        <f t="shared" si="640"/>
        <v>2.7598094</v>
      </c>
      <c r="K5847" s="9">
        <v>0.76039199999999996</v>
      </c>
      <c r="L5847" s="48">
        <f t="shared" si="641"/>
        <v>3.260392</v>
      </c>
      <c r="M5847" s="9">
        <v>0.74182749999999997</v>
      </c>
      <c r="N5847" s="48">
        <f t="shared" si="642"/>
        <v>3.7418274999999999</v>
      </c>
      <c r="O5847" s="26">
        <v>0.76428700000000005</v>
      </c>
      <c r="P5847" s="93">
        <f t="shared" si="643"/>
        <v>4.2642870000000004</v>
      </c>
    </row>
    <row r="5848" spans="1:16">
      <c r="A5848" s="10">
        <v>3218.1289999999999</v>
      </c>
      <c r="B5848" s="31">
        <v>0.76311700000000005</v>
      </c>
      <c r="C5848" s="9">
        <v>0.78744550000000002</v>
      </c>
      <c r="D5848" s="31">
        <f t="shared" si="637"/>
        <v>1.2874455</v>
      </c>
      <c r="E5848" s="9">
        <v>0.74790270000000003</v>
      </c>
      <c r="F5848" s="31">
        <f t="shared" si="638"/>
        <v>1.7479027</v>
      </c>
      <c r="G5848" s="9">
        <v>0.77017480000000005</v>
      </c>
      <c r="H5848" s="32">
        <f t="shared" si="639"/>
        <v>2.2701747999999999</v>
      </c>
      <c r="I5848" s="9">
        <v>0.76057079999999999</v>
      </c>
      <c r="J5848" s="31">
        <f t="shared" si="640"/>
        <v>2.7605708</v>
      </c>
      <c r="K5848" s="9">
        <v>0.76121130000000004</v>
      </c>
      <c r="L5848" s="48">
        <f t="shared" si="641"/>
        <v>3.2612113000000003</v>
      </c>
      <c r="M5848" s="9">
        <v>0.74268020000000001</v>
      </c>
      <c r="N5848" s="48">
        <f t="shared" si="642"/>
        <v>3.7426802000000001</v>
      </c>
      <c r="O5848" s="26">
        <v>0.76539619999999997</v>
      </c>
      <c r="P5848" s="93">
        <f t="shared" si="643"/>
        <v>4.2653961999999996</v>
      </c>
    </row>
    <row r="5849" spans="1:16">
      <c r="A5849" s="10">
        <v>3218.6109999999999</v>
      </c>
      <c r="B5849" s="31">
        <v>0.76401110000000005</v>
      </c>
      <c r="C5849" s="9">
        <v>0.78828410000000004</v>
      </c>
      <c r="D5849" s="31">
        <f t="shared" si="637"/>
        <v>1.2882841</v>
      </c>
      <c r="E5849" s="9">
        <v>0.74902230000000003</v>
      </c>
      <c r="F5849" s="31">
        <f t="shared" si="638"/>
        <v>1.7490223</v>
      </c>
      <c r="G5849" s="9">
        <v>0.77118059999999999</v>
      </c>
      <c r="H5849" s="32">
        <f t="shared" si="639"/>
        <v>2.2711806000000001</v>
      </c>
      <c r="I5849" s="9">
        <v>0.76136459999999995</v>
      </c>
      <c r="J5849" s="31">
        <f t="shared" si="640"/>
        <v>2.7613645999999998</v>
      </c>
      <c r="K5849" s="9">
        <v>0.76206560000000001</v>
      </c>
      <c r="L5849" s="48">
        <f t="shared" si="641"/>
        <v>3.2620656000000001</v>
      </c>
      <c r="M5849" s="9">
        <v>0.74358999999999997</v>
      </c>
      <c r="N5849" s="48">
        <f t="shared" si="642"/>
        <v>3.7435900000000002</v>
      </c>
      <c r="O5849" s="26">
        <v>0.76654619999999996</v>
      </c>
      <c r="P5849" s="93">
        <f t="shared" si="643"/>
        <v>4.2665461999999996</v>
      </c>
    </row>
    <row r="5850" spans="1:16">
      <c r="A5850" s="10">
        <v>3219.0929999999998</v>
      </c>
      <c r="B5850" s="31">
        <v>0.76497230000000005</v>
      </c>
      <c r="C5850" s="9">
        <v>0.78922130000000001</v>
      </c>
      <c r="D5850" s="31">
        <f t="shared" si="637"/>
        <v>1.2892212999999999</v>
      </c>
      <c r="E5850" s="9">
        <v>0.7501776</v>
      </c>
      <c r="F5850" s="31">
        <f t="shared" si="638"/>
        <v>1.7501776</v>
      </c>
      <c r="G5850" s="9">
        <v>0.77222809999999997</v>
      </c>
      <c r="H5850" s="32">
        <f t="shared" si="639"/>
        <v>2.2722281</v>
      </c>
      <c r="I5850" s="9">
        <v>0.76222590000000001</v>
      </c>
      <c r="J5850" s="31">
        <f t="shared" si="640"/>
        <v>2.7622258999999998</v>
      </c>
      <c r="K5850" s="9">
        <v>0.76297899999999996</v>
      </c>
      <c r="L5850" s="48">
        <f t="shared" si="641"/>
        <v>3.2629790000000001</v>
      </c>
      <c r="M5850" s="9">
        <v>0.74452410000000002</v>
      </c>
      <c r="N5850" s="48">
        <f t="shared" si="642"/>
        <v>3.7445241</v>
      </c>
      <c r="O5850" s="26">
        <v>0.76771199999999995</v>
      </c>
      <c r="P5850" s="93">
        <f t="shared" si="643"/>
        <v>4.2677119999999995</v>
      </c>
    </row>
    <row r="5851" spans="1:16">
      <c r="A5851" s="10">
        <v>3219.5749999999998</v>
      </c>
      <c r="B5851" s="31">
        <v>0.76595159999999995</v>
      </c>
      <c r="C5851" s="9">
        <v>0.79022789999999998</v>
      </c>
      <c r="D5851" s="31">
        <f t="shared" si="637"/>
        <v>1.2902279000000001</v>
      </c>
      <c r="E5851" s="9">
        <v>0.7513533</v>
      </c>
      <c r="F5851" s="31">
        <f t="shared" si="638"/>
        <v>1.7513532999999999</v>
      </c>
      <c r="G5851" s="9">
        <v>0.77329870000000001</v>
      </c>
      <c r="H5851" s="32">
        <f t="shared" si="639"/>
        <v>2.2732986999999998</v>
      </c>
      <c r="I5851" s="9">
        <v>0.76316490000000003</v>
      </c>
      <c r="J5851" s="31">
        <f t="shared" si="640"/>
        <v>2.7631649</v>
      </c>
      <c r="K5851" s="9">
        <v>0.76396299999999995</v>
      </c>
      <c r="L5851" s="48">
        <f t="shared" si="641"/>
        <v>3.2639629999999999</v>
      </c>
      <c r="M5851" s="9">
        <v>0.7454499</v>
      </c>
      <c r="N5851" s="48">
        <f t="shared" si="642"/>
        <v>3.7454499000000001</v>
      </c>
      <c r="O5851" s="26">
        <v>0.76885970000000003</v>
      </c>
      <c r="P5851" s="93">
        <f t="shared" si="643"/>
        <v>4.2688597000000001</v>
      </c>
    </row>
    <row r="5852" spans="1:16">
      <c r="A5852" s="10">
        <v>3220.0569999999998</v>
      </c>
      <c r="B5852" s="31">
        <v>0.766899</v>
      </c>
      <c r="C5852" s="9">
        <v>0.79127099999999995</v>
      </c>
      <c r="D5852" s="31">
        <f t="shared" si="637"/>
        <v>1.2912710000000001</v>
      </c>
      <c r="E5852" s="9">
        <v>0.75253680000000001</v>
      </c>
      <c r="F5852" s="31">
        <f t="shared" si="638"/>
        <v>1.7525368000000001</v>
      </c>
      <c r="G5852" s="9">
        <v>0.77437089999999997</v>
      </c>
      <c r="H5852" s="32">
        <f t="shared" si="639"/>
        <v>2.2743709000000001</v>
      </c>
      <c r="I5852" s="9">
        <v>0.76416890000000004</v>
      </c>
      <c r="J5852" s="31">
        <f t="shared" si="640"/>
        <v>2.7641689</v>
      </c>
      <c r="K5852" s="9">
        <v>0.76502060000000005</v>
      </c>
      <c r="L5852" s="48">
        <f t="shared" si="641"/>
        <v>3.2650206000000002</v>
      </c>
      <c r="M5852" s="9">
        <v>0.74635320000000005</v>
      </c>
      <c r="N5852" s="48">
        <f t="shared" si="642"/>
        <v>3.7463532000000002</v>
      </c>
      <c r="O5852" s="26">
        <v>0.76996379999999998</v>
      </c>
      <c r="P5852" s="93">
        <f t="shared" si="643"/>
        <v>4.2699638000000002</v>
      </c>
    </row>
    <row r="5853" spans="1:16">
      <c r="A5853" s="10">
        <v>3220.54</v>
      </c>
      <c r="B5853" s="31">
        <v>0.76778219999999997</v>
      </c>
      <c r="C5853" s="9">
        <v>0.7923306</v>
      </c>
      <c r="D5853" s="31">
        <f t="shared" si="637"/>
        <v>1.2923306000000001</v>
      </c>
      <c r="E5853" s="9">
        <v>0.75372510000000004</v>
      </c>
      <c r="F5853" s="31">
        <f t="shared" si="638"/>
        <v>1.7537251</v>
      </c>
      <c r="G5853" s="9">
        <v>0.77542420000000001</v>
      </c>
      <c r="H5853" s="32">
        <f t="shared" si="639"/>
        <v>2.2754241999999998</v>
      </c>
      <c r="I5853" s="9">
        <v>0.76520969999999999</v>
      </c>
      <c r="J5853" s="31">
        <f t="shared" si="640"/>
        <v>2.7652096999999998</v>
      </c>
      <c r="K5853" s="9">
        <v>0.76614640000000001</v>
      </c>
      <c r="L5853" s="48">
        <f t="shared" si="641"/>
        <v>3.2661464000000002</v>
      </c>
      <c r="M5853" s="9">
        <v>0.74724139999999994</v>
      </c>
      <c r="N5853" s="48">
        <f t="shared" si="642"/>
        <v>3.7472414000000001</v>
      </c>
      <c r="O5853" s="26">
        <v>0.77101090000000005</v>
      </c>
      <c r="P5853" s="93">
        <f t="shared" si="643"/>
        <v>4.2710109000000003</v>
      </c>
    </row>
    <row r="5854" spans="1:16">
      <c r="A5854" s="10">
        <v>3221.0219999999999</v>
      </c>
      <c r="B5854" s="31">
        <v>0.76859250000000001</v>
      </c>
      <c r="C5854" s="9">
        <v>0.79339360000000003</v>
      </c>
      <c r="D5854" s="31">
        <f t="shared" si="637"/>
        <v>1.2933935999999999</v>
      </c>
      <c r="E5854" s="9">
        <v>0.75492680000000001</v>
      </c>
      <c r="F5854" s="31">
        <f t="shared" si="638"/>
        <v>1.7549268</v>
      </c>
      <c r="G5854" s="9">
        <v>0.77644460000000004</v>
      </c>
      <c r="H5854" s="32">
        <f t="shared" si="639"/>
        <v>2.2764446</v>
      </c>
      <c r="I5854" s="9">
        <v>0.76625840000000001</v>
      </c>
      <c r="J5854" s="31">
        <f t="shared" si="640"/>
        <v>2.7662583999999999</v>
      </c>
      <c r="K5854" s="9">
        <v>0.76732869999999997</v>
      </c>
      <c r="L5854" s="48">
        <f t="shared" si="641"/>
        <v>3.2673287000000002</v>
      </c>
      <c r="M5854" s="9">
        <v>0.74813989999999997</v>
      </c>
      <c r="N5854" s="48">
        <f t="shared" si="642"/>
        <v>3.7481399</v>
      </c>
      <c r="O5854" s="26">
        <v>0.77200170000000001</v>
      </c>
      <c r="P5854" s="93">
        <f t="shared" si="643"/>
        <v>4.2720016999999997</v>
      </c>
    </row>
    <row r="5855" spans="1:16">
      <c r="A5855" s="10">
        <v>3221.5039999999999</v>
      </c>
      <c r="B5855" s="31">
        <v>0.76934290000000005</v>
      </c>
      <c r="C5855" s="9">
        <v>0.79445270000000001</v>
      </c>
      <c r="D5855" s="31">
        <f t="shared" si="637"/>
        <v>1.2944526999999999</v>
      </c>
      <c r="E5855" s="9">
        <v>0.75615480000000002</v>
      </c>
      <c r="F5855" s="31">
        <f t="shared" si="638"/>
        <v>1.7561548</v>
      </c>
      <c r="G5855" s="9">
        <v>0.77742420000000001</v>
      </c>
      <c r="H5855" s="32">
        <f t="shared" si="639"/>
        <v>2.2774242</v>
      </c>
      <c r="I5855" s="9">
        <v>0.76729210000000003</v>
      </c>
      <c r="J5855" s="31">
        <f t="shared" si="640"/>
        <v>2.7672921000000001</v>
      </c>
      <c r="K5855" s="9">
        <v>0.76854929999999999</v>
      </c>
      <c r="L5855" s="48">
        <f t="shared" si="641"/>
        <v>3.2685493000000001</v>
      </c>
      <c r="M5855" s="9">
        <v>0.74907539999999995</v>
      </c>
      <c r="N5855" s="48">
        <f t="shared" si="642"/>
        <v>3.7490753999999997</v>
      </c>
      <c r="O5855" s="26">
        <v>0.77294229999999997</v>
      </c>
      <c r="P5855" s="93">
        <f t="shared" si="643"/>
        <v>4.2729423000000004</v>
      </c>
    </row>
    <row r="5856" spans="1:16">
      <c r="A5856" s="10">
        <v>3221.9859999999999</v>
      </c>
      <c r="B5856" s="31">
        <v>0.77005420000000002</v>
      </c>
      <c r="C5856" s="9">
        <v>0.79549709999999996</v>
      </c>
      <c r="D5856" s="31">
        <f t="shared" si="637"/>
        <v>1.2954971</v>
      </c>
      <c r="E5856" s="9">
        <v>0.75741510000000001</v>
      </c>
      <c r="F5856" s="31">
        <f t="shared" si="638"/>
        <v>1.7574151</v>
      </c>
      <c r="G5856" s="9">
        <v>0.77836050000000001</v>
      </c>
      <c r="H5856" s="32">
        <f t="shared" si="639"/>
        <v>2.2783604999999998</v>
      </c>
      <c r="I5856" s="9">
        <v>0.76829910000000001</v>
      </c>
      <c r="J5856" s="31">
        <f t="shared" si="640"/>
        <v>2.7682991000000001</v>
      </c>
      <c r="K5856" s="9">
        <v>0.76978369999999996</v>
      </c>
      <c r="L5856" s="48">
        <f t="shared" si="641"/>
        <v>3.2697837000000001</v>
      </c>
      <c r="M5856" s="9">
        <v>0.75005750000000004</v>
      </c>
      <c r="N5856" s="48">
        <f t="shared" si="642"/>
        <v>3.7500575</v>
      </c>
      <c r="O5856" s="26">
        <v>0.77383880000000005</v>
      </c>
      <c r="P5856" s="93">
        <f t="shared" si="643"/>
        <v>4.2738388</v>
      </c>
    </row>
    <row r="5857" spans="1:16">
      <c r="A5857" s="10">
        <v>3222.4679999999998</v>
      </c>
      <c r="B5857" s="31">
        <v>0.77074799999999999</v>
      </c>
      <c r="C5857" s="9">
        <v>0.7965063</v>
      </c>
      <c r="D5857" s="31">
        <f t="shared" si="637"/>
        <v>1.2965062999999999</v>
      </c>
      <c r="E5857" s="9">
        <v>0.75870079999999995</v>
      </c>
      <c r="F5857" s="31">
        <f t="shared" si="638"/>
        <v>1.7587008</v>
      </c>
      <c r="G5857" s="9">
        <v>0.77925279999999997</v>
      </c>
      <c r="H5857" s="32">
        <f t="shared" si="639"/>
        <v>2.2792528000000001</v>
      </c>
      <c r="I5857" s="9">
        <v>0.76927449999999997</v>
      </c>
      <c r="J5857" s="31">
        <f t="shared" si="640"/>
        <v>2.7692744999999999</v>
      </c>
      <c r="K5857" s="9">
        <v>0.77100630000000003</v>
      </c>
      <c r="L5857" s="48">
        <f t="shared" si="641"/>
        <v>3.2710062999999998</v>
      </c>
      <c r="M5857" s="9">
        <v>0.75107040000000003</v>
      </c>
      <c r="N5857" s="48">
        <f t="shared" si="642"/>
        <v>3.7510704000000001</v>
      </c>
      <c r="O5857" s="26">
        <v>0.77469330000000003</v>
      </c>
      <c r="P5857" s="93">
        <f t="shared" si="643"/>
        <v>4.2746933</v>
      </c>
    </row>
    <row r="5858" spans="1:16">
      <c r="A5858" s="10">
        <v>3222.95</v>
      </c>
      <c r="B5858" s="31">
        <v>0.77143609999999996</v>
      </c>
      <c r="C5858" s="9">
        <v>0.79745790000000005</v>
      </c>
      <c r="D5858" s="31">
        <f t="shared" si="637"/>
        <v>1.2974578999999999</v>
      </c>
      <c r="E5858" s="9">
        <v>0.75999240000000001</v>
      </c>
      <c r="F5858" s="31">
        <f t="shared" si="638"/>
        <v>1.7599924</v>
      </c>
      <c r="G5858" s="9">
        <v>0.7801051</v>
      </c>
      <c r="H5858" s="32">
        <f t="shared" si="639"/>
        <v>2.2801051000000001</v>
      </c>
      <c r="I5858" s="9">
        <v>0.77022489999999999</v>
      </c>
      <c r="J5858" s="31">
        <f t="shared" si="640"/>
        <v>2.7702249000000001</v>
      </c>
      <c r="K5858" s="9">
        <v>0.77219369999999998</v>
      </c>
      <c r="L5858" s="48">
        <f t="shared" si="641"/>
        <v>3.2721936999999999</v>
      </c>
      <c r="M5858" s="9">
        <v>0.7520751</v>
      </c>
      <c r="N5858" s="48">
        <f t="shared" si="642"/>
        <v>3.7520750999999999</v>
      </c>
      <c r="O5858" s="26">
        <v>0.77550609999999998</v>
      </c>
      <c r="P5858" s="93">
        <f t="shared" si="643"/>
        <v>4.2755061000000003</v>
      </c>
    </row>
    <row r="5859" spans="1:16">
      <c r="A5859" s="10">
        <v>3223.4319999999998</v>
      </c>
      <c r="B5859" s="31">
        <v>0.77212320000000001</v>
      </c>
      <c r="C5859" s="9">
        <v>0.79833359999999998</v>
      </c>
      <c r="D5859" s="31">
        <f t="shared" si="637"/>
        <v>1.2983335999999999</v>
      </c>
      <c r="E5859" s="9">
        <v>0.76126369999999999</v>
      </c>
      <c r="F5859" s="31">
        <f t="shared" si="638"/>
        <v>1.7612637</v>
      </c>
      <c r="G5859" s="9">
        <v>0.78092660000000003</v>
      </c>
      <c r="H5859" s="32">
        <f t="shared" si="639"/>
        <v>2.2809265999999999</v>
      </c>
      <c r="I5859" s="9">
        <v>0.77115639999999996</v>
      </c>
      <c r="J5859" s="31">
        <f t="shared" si="640"/>
        <v>2.7711563999999997</v>
      </c>
      <c r="K5859" s="9">
        <v>0.77333770000000002</v>
      </c>
      <c r="L5859" s="48">
        <f t="shared" si="641"/>
        <v>3.2733376999999999</v>
      </c>
      <c r="M5859" s="9">
        <v>0.75302789999999997</v>
      </c>
      <c r="N5859" s="48">
        <f t="shared" si="642"/>
        <v>3.7530279000000002</v>
      </c>
      <c r="O5859" s="26">
        <v>0.77628200000000003</v>
      </c>
      <c r="P5859" s="93">
        <f t="shared" si="643"/>
        <v>4.2762820000000001</v>
      </c>
    </row>
    <row r="5860" spans="1:16">
      <c r="A5860" s="10">
        <v>3223.9140000000002</v>
      </c>
      <c r="B5860" s="31">
        <v>0.77281219999999995</v>
      </c>
      <c r="C5860" s="9">
        <v>0.79913369999999995</v>
      </c>
      <c r="D5860" s="31">
        <f t="shared" si="637"/>
        <v>1.2991337000000001</v>
      </c>
      <c r="E5860" s="9">
        <v>0.76249259999999996</v>
      </c>
      <c r="F5860" s="31">
        <f t="shared" si="638"/>
        <v>1.7624925999999999</v>
      </c>
      <c r="G5860" s="9">
        <v>0.78173510000000002</v>
      </c>
      <c r="H5860" s="32">
        <f t="shared" si="639"/>
        <v>2.2817351000000001</v>
      </c>
      <c r="I5860" s="9">
        <v>0.77207970000000004</v>
      </c>
      <c r="J5860" s="31">
        <f t="shared" si="640"/>
        <v>2.7720796999999999</v>
      </c>
      <c r="K5860" s="9">
        <v>0.77444500000000005</v>
      </c>
      <c r="L5860" s="48">
        <f t="shared" si="641"/>
        <v>3.2744450000000001</v>
      </c>
      <c r="M5860" s="9">
        <v>0.75389649999999997</v>
      </c>
      <c r="N5860" s="48">
        <f t="shared" si="642"/>
        <v>3.7538964999999997</v>
      </c>
      <c r="O5860" s="26">
        <v>0.7770418</v>
      </c>
      <c r="P5860" s="93">
        <f t="shared" si="643"/>
        <v>4.2770418000000001</v>
      </c>
    </row>
    <row r="5861" spans="1:16">
      <c r="A5861" s="10">
        <v>3224.3960000000002</v>
      </c>
      <c r="B5861" s="31">
        <v>0.77350980000000003</v>
      </c>
      <c r="C5861" s="9">
        <v>0.79987770000000002</v>
      </c>
      <c r="D5861" s="31">
        <f t="shared" si="637"/>
        <v>1.2998777000000001</v>
      </c>
      <c r="E5861" s="9">
        <v>0.76367180000000001</v>
      </c>
      <c r="F5861" s="31">
        <f t="shared" si="638"/>
        <v>1.7636718</v>
      </c>
      <c r="G5861" s="9">
        <v>0.78255269999999999</v>
      </c>
      <c r="H5861" s="32">
        <f t="shared" si="639"/>
        <v>2.2825527000000001</v>
      </c>
      <c r="I5861" s="9">
        <v>0.77300449999999998</v>
      </c>
      <c r="J5861" s="31">
        <f t="shared" si="640"/>
        <v>2.7730044999999999</v>
      </c>
      <c r="K5861" s="9">
        <v>0.77553649999999996</v>
      </c>
      <c r="L5861" s="48">
        <f t="shared" si="641"/>
        <v>3.2755364999999999</v>
      </c>
      <c r="M5861" s="9">
        <v>0.75467629999999997</v>
      </c>
      <c r="N5861" s="48">
        <f t="shared" si="642"/>
        <v>3.7546762999999999</v>
      </c>
      <c r="O5861" s="26">
        <v>0.77781529999999999</v>
      </c>
      <c r="P5861" s="93">
        <f t="shared" si="643"/>
        <v>4.2778153000000003</v>
      </c>
    </row>
    <row r="5862" spans="1:16">
      <c r="A5862" s="10">
        <v>3224.8789999999999</v>
      </c>
      <c r="B5862" s="31">
        <v>0.77422679999999999</v>
      </c>
      <c r="C5862" s="9">
        <v>0.80060019999999998</v>
      </c>
      <c r="D5862" s="31">
        <f t="shared" si="637"/>
        <v>1.3006001999999999</v>
      </c>
      <c r="E5862" s="9">
        <v>0.76481030000000005</v>
      </c>
      <c r="F5862" s="31">
        <f t="shared" si="638"/>
        <v>1.7648103000000002</v>
      </c>
      <c r="G5862" s="9">
        <v>0.78340200000000004</v>
      </c>
      <c r="H5862" s="32">
        <f t="shared" si="639"/>
        <v>2.2834020000000002</v>
      </c>
      <c r="I5862" s="9">
        <v>0.77393820000000002</v>
      </c>
      <c r="J5862" s="31">
        <f t="shared" si="640"/>
        <v>2.7739381999999999</v>
      </c>
      <c r="K5862" s="9">
        <v>0.77663950000000004</v>
      </c>
      <c r="L5862" s="48">
        <f t="shared" si="641"/>
        <v>3.2766394999999999</v>
      </c>
      <c r="M5862" s="9">
        <v>0.7553917</v>
      </c>
      <c r="N5862" s="48">
        <f t="shared" si="642"/>
        <v>3.7553917000000001</v>
      </c>
      <c r="O5862" s="26">
        <v>0.77864029999999995</v>
      </c>
      <c r="P5862" s="93">
        <f t="shared" si="643"/>
        <v>4.2786403000000002</v>
      </c>
    </row>
    <row r="5863" spans="1:16">
      <c r="A5863" s="10">
        <v>3225.3609999999999</v>
      </c>
      <c r="B5863" s="31">
        <v>0.77497579999999999</v>
      </c>
      <c r="C5863" s="9">
        <v>0.80133880000000002</v>
      </c>
      <c r="D5863" s="31">
        <f t="shared" si="637"/>
        <v>1.3013387999999999</v>
      </c>
      <c r="E5863" s="9">
        <v>0.76592990000000005</v>
      </c>
      <c r="F5863" s="31">
        <f t="shared" si="638"/>
        <v>1.7659299000000002</v>
      </c>
      <c r="G5863" s="9">
        <v>0.78429839999999995</v>
      </c>
      <c r="H5863" s="32">
        <f t="shared" si="639"/>
        <v>2.2842984</v>
      </c>
      <c r="I5863" s="9">
        <v>0.77488480000000004</v>
      </c>
      <c r="J5863" s="31">
        <f t="shared" si="640"/>
        <v>2.7748848000000002</v>
      </c>
      <c r="K5863" s="9">
        <v>0.77777410000000002</v>
      </c>
      <c r="L5863" s="48">
        <f t="shared" si="641"/>
        <v>3.2777741000000002</v>
      </c>
      <c r="M5863" s="9">
        <v>0.75608489999999995</v>
      </c>
      <c r="N5863" s="48">
        <f t="shared" si="642"/>
        <v>3.7560848999999998</v>
      </c>
      <c r="O5863" s="26">
        <v>0.77954710000000005</v>
      </c>
      <c r="P5863" s="93">
        <f t="shared" si="643"/>
        <v>4.2795471000000003</v>
      </c>
    </row>
    <row r="5864" spans="1:16">
      <c r="A5864" s="10">
        <v>3225.8429999999998</v>
      </c>
      <c r="B5864" s="31">
        <v>0.77576000000000001</v>
      </c>
      <c r="C5864" s="9">
        <v>0.80211679999999996</v>
      </c>
      <c r="D5864" s="31">
        <f t="shared" si="637"/>
        <v>1.3021167999999999</v>
      </c>
      <c r="E5864" s="9">
        <v>0.76705440000000003</v>
      </c>
      <c r="F5864" s="31">
        <f t="shared" si="638"/>
        <v>1.7670544000000001</v>
      </c>
      <c r="G5864" s="9">
        <v>0.78524570000000005</v>
      </c>
      <c r="H5864" s="32">
        <f t="shared" si="639"/>
        <v>2.2852456999999999</v>
      </c>
      <c r="I5864" s="9">
        <v>0.77584299999999995</v>
      </c>
      <c r="J5864" s="31">
        <f t="shared" si="640"/>
        <v>2.7758430000000001</v>
      </c>
      <c r="K5864" s="9">
        <v>0.77894490000000005</v>
      </c>
      <c r="L5864" s="48">
        <f t="shared" si="641"/>
        <v>3.2789448999999999</v>
      </c>
      <c r="M5864" s="9">
        <v>0.75679529999999995</v>
      </c>
      <c r="N5864" s="48">
        <f t="shared" si="642"/>
        <v>3.7567952999999998</v>
      </c>
      <c r="O5864" s="26">
        <v>0.78054310000000005</v>
      </c>
      <c r="P5864" s="93">
        <f t="shared" si="643"/>
        <v>4.2805431</v>
      </c>
    </row>
    <row r="5865" spans="1:16">
      <c r="A5865" s="10">
        <v>3226.3249999999998</v>
      </c>
      <c r="B5865" s="31">
        <v>0.77657370000000003</v>
      </c>
      <c r="C5865" s="9">
        <v>0.80293579999999998</v>
      </c>
      <c r="D5865" s="31">
        <f t="shared" si="637"/>
        <v>1.3029358</v>
      </c>
      <c r="E5865" s="9">
        <v>0.76820120000000003</v>
      </c>
      <c r="F5865" s="31">
        <f t="shared" si="638"/>
        <v>1.7682012</v>
      </c>
      <c r="G5865" s="9">
        <v>0.78623350000000003</v>
      </c>
      <c r="H5865" s="32">
        <f t="shared" si="639"/>
        <v>2.2862334999999998</v>
      </c>
      <c r="I5865" s="9">
        <v>0.77680570000000004</v>
      </c>
      <c r="J5865" s="31">
        <f t="shared" si="640"/>
        <v>2.7768057000000002</v>
      </c>
      <c r="K5865" s="9">
        <v>0.78013900000000003</v>
      </c>
      <c r="L5865" s="48">
        <f t="shared" si="641"/>
        <v>3.2801390000000001</v>
      </c>
      <c r="M5865" s="9">
        <v>0.75754619999999995</v>
      </c>
      <c r="N5865" s="48">
        <f t="shared" si="642"/>
        <v>3.7575462000000002</v>
      </c>
      <c r="O5865" s="26">
        <v>0.78161290000000005</v>
      </c>
      <c r="P5865" s="93">
        <f t="shared" si="643"/>
        <v>4.2816128999999998</v>
      </c>
    </row>
    <row r="5866" spans="1:16">
      <c r="A5866" s="10">
        <v>3226.8069999999998</v>
      </c>
      <c r="B5866" s="31">
        <v>0.77740220000000004</v>
      </c>
      <c r="C5866" s="9">
        <v>0.80377849999999995</v>
      </c>
      <c r="D5866" s="31">
        <f t="shared" si="637"/>
        <v>1.3037785</v>
      </c>
      <c r="E5866" s="9">
        <v>0.76937690000000003</v>
      </c>
      <c r="F5866" s="31">
        <f t="shared" si="638"/>
        <v>1.7693769000000001</v>
      </c>
      <c r="G5866" s="9">
        <v>0.78724269999999996</v>
      </c>
      <c r="H5866" s="32">
        <f t="shared" si="639"/>
        <v>2.2872427000000002</v>
      </c>
      <c r="I5866" s="9">
        <v>0.77776160000000005</v>
      </c>
      <c r="J5866" s="31">
        <f t="shared" si="640"/>
        <v>2.7777615999999998</v>
      </c>
      <c r="K5866" s="9">
        <v>0.78132630000000003</v>
      </c>
      <c r="L5866" s="48">
        <f t="shared" si="641"/>
        <v>3.2813262999999999</v>
      </c>
      <c r="M5866" s="9">
        <v>0.75833640000000002</v>
      </c>
      <c r="N5866" s="48">
        <f t="shared" si="642"/>
        <v>3.7583364000000001</v>
      </c>
      <c r="O5866" s="26">
        <v>0.78272249999999999</v>
      </c>
      <c r="P5866" s="93">
        <f t="shared" si="643"/>
        <v>4.2827225000000002</v>
      </c>
    </row>
    <row r="5867" spans="1:16">
      <c r="A5867" s="10">
        <v>3227.2890000000002</v>
      </c>
      <c r="B5867" s="31">
        <v>0.77822860000000005</v>
      </c>
      <c r="C5867" s="9">
        <v>0.80462089999999997</v>
      </c>
      <c r="D5867" s="31">
        <f t="shared" si="637"/>
        <v>1.3046209</v>
      </c>
      <c r="E5867" s="9">
        <v>0.7705786</v>
      </c>
      <c r="F5867" s="31">
        <f t="shared" si="638"/>
        <v>1.7705785999999999</v>
      </c>
      <c r="G5867" s="9">
        <v>0.78825429999999996</v>
      </c>
      <c r="H5867" s="32">
        <f t="shared" si="639"/>
        <v>2.2882543000000002</v>
      </c>
      <c r="I5867" s="9">
        <v>0.7787037</v>
      </c>
      <c r="J5867" s="31">
        <f t="shared" si="640"/>
        <v>2.7787036999999999</v>
      </c>
      <c r="K5867" s="9">
        <v>0.78247999999999995</v>
      </c>
      <c r="L5867" s="48">
        <f t="shared" si="641"/>
        <v>3.2824800000000001</v>
      </c>
      <c r="M5867" s="9">
        <v>0.75914879999999996</v>
      </c>
      <c r="N5867" s="48">
        <f t="shared" si="642"/>
        <v>3.7591488000000002</v>
      </c>
      <c r="O5867" s="26">
        <v>0.78383250000000004</v>
      </c>
      <c r="P5867" s="93">
        <f t="shared" si="643"/>
        <v>4.2838324999999999</v>
      </c>
    </row>
    <row r="5868" spans="1:16">
      <c r="A5868" s="10">
        <v>3227.7710000000002</v>
      </c>
      <c r="B5868" s="31">
        <v>0.77903900000000004</v>
      </c>
      <c r="C5868" s="9">
        <v>0.80544289999999996</v>
      </c>
      <c r="D5868" s="31">
        <f t="shared" si="637"/>
        <v>1.3054429000000001</v>
      </c>
      <c r="E5868" s="9">
        <v>0.77179520000000001</v>
      </c>
      <c r="F5868" s="31">
        <f t="shared" si="638"/>
        <v>1.7717952000000001</v>
      </c>
      <c r="G5868" s="9">
        <v>0.78925369999999995</v>
      </c>
      <c r="H5868" s="32">
        <f t="shared" si="639"/>
        <v>2.2892536999999997</v>
      </c>
      <c r="I5868" s="9">
        <v>0.77962580000000004</v>
      </c>
      <c r="J5868" s="31">
        <f t="shared" si="640"/>
        <v>2.7796257999999998</v>
      </c>
      <c r="K5868" s="9">
        <v>0.78357860000000001</v>
      </c>
      <c r="L5868" s="48">
        <f t="shared" si="641"/>
        <v>3.2835786000000002</v>
      </c>
      <c r="M5868" s="9">
        <v>0.75996019999999997</v>
      </c>
      <c r="N5868" s="48">
        <f t="shared" si="642"/>
        <v>3.7599602000000001</v>
      </c>
      <c r="O5868" s="26">
        <v>0.78491569999999999</v>
      </c>
      <c r="P5868" s="93">
        <f t="shared" si="643"/>
        <v>4.2849157</v>
      </c>
    </row>
    <row r="5869" spans="1:16">
      <c r="A5869" s="10">
        <v>3228.2530000000002</v>
      </c>
      <c r="B5869" s="31">
        <v>0.77982799999999997</v>
      </c>
      <c r="C5869" s="9">
        <v>0.80623869999999997</v>
      </c>
      <c r="D5869" s="31">
        <f t="shared" si="637"/>
        <v>1.3062387</v>
      </c>
      <c r="E5869" s="9">
        <v>0.77301410000000004</v>
      </c>
      <c r="F5869" s="31">
        <f t="shared" si="638"/>
        <v>1.7730141000000001</v>
      </c>
      <c r="G5869" s="9">
        <v>0.7902344</v>
      </c>
      <c r="H5869" s="32">
        <f t="shared" si="639"/>
        <v>2.2902344000000001</v>
      </c>
      <c r="I5869" s="9">
        <v>0.78052619999999995</v>
      </c>
      <c r="J5869" s="31">
        <f t="shared" si="640"/>
        <v>2.7805261999999997</v>
      </c>
      <c r="K5869" s="9">
        <v>0.78462050000000005</v>
      </c>
      <c r="L5869" s="48">
        <f t="shared" si="641"/>
        <v>3.2846204999999999</v>
      </c>
      <c r="M5869" s="9">
        <v>0.76075570000000003</v>
      </c>
      <c r="N5869" s="48">
        <f t="shared" si="642"/>
        <v>3.7607556999999998</v>
      </c>
      <c r="O5869" s="26">
        <v>0.78596440000000001</v>
      </c>
      <c r="P5869" s="93">
        <f t="shared" si="643"/>
        <v>4.2859644000000001</v>
      </c>
    </row>
    <row r="5870" spans="1:16">
      <c r="A5870" s="10">
        <v>3228.7359999999999</v>
      </c>
      <c r="B5870" s="31">
        <v>0.78059639999999997</v>
      </c>
      <c r="C5870" s="9">
        <v>0.80701699999999998</v>
      </c>
      <c r="D5870" s="31">
        <f t="shared" si="637"/>
        <v>1.3070170000000001</v>
      </c>
      <c r="E5870" s="9">
        <v>0.77422120000000005</v>
      </c>
      <c r="F5870" s="31">
        <f t="shared" si="638"/>
        <v>1.7742211999999999</v>
      </c>
      <c r="G5870" s="9">
        <v>0.79119459999999997</v>
      </c>
      <c r="H5870" s="32">
        <f t="shared" si="639"/>
        <v>2.2911945999999999</v>
      </c>
      <c r="I5870" s="9">
        <v>0.78140520000000002</v>
      </c>
      <c r="J5870" s="31">
        <f t="shared" si="640"/>
        <v>2.7814052</v>
      </c>
      <c r="K5870" s="9">
        <v>0.78561479999999995</v>
      </c>
      <c r="L5870" s="48">
        <f t="shared" si="641"/>
        <v>3.2856147999999998</v>
      </c>
      <c r="M5870" s="9">
        <v>0.76153459999999995</v>
      </c>
      <c r="N5870" s="48">
        <f t="shared" si="642"/>
        <v>3.7615346000000001</v>
      </c>
      <c r="O5870" s="26">
        <v>0.78698869999999999</v>
      </c>
      <c r="P5870" s="93">
        <f t="shared" si="643"/>
        <v>4.2869887000000002</v>
      </c>
    </row>
    <row r="5871" spans="1:16">
      <c r="A5871" s="10">
        <v>3229.2179999999998</v>
      </c>
      <c r="B5871" s="31">
        <v>0.78134210000000004</v>
      </c>
      <c r="C5871" s="9">
        <v>0.80778939999999999</v>
      </c>
      <c r="D5871" s="31">
        <f t="shared" si="637"/>
        <v>1.3077893999999999</v>
      </c>
      <c r="E5871" s="9">
        <v>0.77540220000000004</v>
      </c>
      <c r="F5871" s="31">
        <f t="shared" si="638"/>
        <v>1.7754022</v>
      </c>
      <c r="G5871" s="9">
        <v>0.79213009999999995</v>
      </c>
      <c r="H5871" s="32">
        <f t="shared" si="639"/>
        <v>2.2921301000000001</v>
      </c>
      <c r="I5871" s="9">
        <v>0.7822616</v>
      </c>
      <c r="J5871" s="31">
        <f t="shared" si="640"/>
        <v>2.7822616</v>
      </c>
      <c r="K5871" s="9">
        <v>0.78658039999999996</v>
      </c>
      <c r="L5871" s="48">
        <f t="shared" si="641"/>
        <v>3.2865804000000001</v>
      </c>
      <c r="M5871" s="9">
        <v>0.76230149999999997</v>
      </c>
      <c r="N5871" s="48">
        <f t="shared" si="642"/>
        <v>3.7623015</v>
      </c>
      <c r="O5871" s="26">
        <v>0.78800239999999999</v>
      </c>
      <c r="P5871" s="93">
        <f t="shared" si="643"/>
        <v>4.2880023999999999</v>
      </c>
    </row>
    <row r="5872" spans="1:16">
      <c r="A5872" s="10">
        <v>3229.7</v>
      </c>
      <c r="B5872" s="31">
        <v>0.78205539999999996</v>
      </c>
      <c r="C5872" s="9">
        <v>0.80856030000000001</v>
      </c>
      <c r="D5872" s="31">
        <f t="shared" si="637"/>
        <v>1.3085602999999999</v>
      </c>
      <c r="E5872" s="9">
        <v>0.77653899999999998</v>
      </c>
      <c r="F5872" s="31">
        <f t="shared" si="638"/>
        <v>1.7765390000000001</v>
      </c>
      <c r="G5872" s="9">
        <v>0.79303140000000005</v>
      </c>
      <c r="H5872" s="32">
        <f t="shared" si="639"/>
        <v>2.2930314000000003</v>
      </c>
      <c r="I5872" s="9">
        <v>0.78308770000000005</v>
      </c>
      <c r="J5872" s="31">
        <f t="shared" si="640"/>
        <v>2.7830877000000003</v>
      </c>
      <c r="K5872" s="9">
        <v>0.78752949999999999</v>
      </c>
      <c r="L5872" s="48">
        <f t="shared" si="641"/>
        <v>3.2875294999999998</v>
      </c>
      <c r="M5872" s="9">
        <v>0.76306010000000002</v>
      </c>
      <c r="N5872" s="48">
        <f t="shared" si="642"/>
        <v>3.7630601000000001</v>
      </c>
      <c r="O5872" s="26">
        <v>0.78901209999999999</v>
      </c>
      <c r="P5872" s="93">
        <f t="shared" si="643"/>
        <v>4.2890120999999999</v>
      </c>
    </row>
    <row r="5873" spans="1:16">
      <c r="A5873" s="10">
        <v>3230.1819999999998</v>
      </c>
      <c r="B5873" s="31">
        <v>0.78271769999999996</v>
      </c>
      <c r="C5873" s="9">
        <v>0.80931699999999995</v>
      </c>
      <c r="D5873" s="31">
        <f t="shared" si="637"/>
        <v>1.3093170000000001</v>
      </c>
      <c r="E5873" s="9">
        <v>0.77761619999999998</v>
      </c>
      <c r="F5873" s="31">
        <f t="shared" si="638"/>
        <v>1.7776162</v>
      </c>
      <c r="G5873" s="9">
        <v>0.79388519999999996</v>
      </c>
      <c r="H5873" s="32">
        <f t="shared" si="639"/>
        <v>2.2938852000000001</v>
      </c>
      <c r="I5873" s="9">
        <v>0.78387459999999998</v>
      </c>
      <c r="J5873" s="31">
        <f t="shared" si="640"/>
        <v>2.7838745999999999</v>
      </c>
      <c r="K5873" s="9">
        <v>0.78846640000000001</v>
      </c>
      <c r="L5873" s="48">
        <f t="shared" si="641"/>
        <v>3.2884663999999999</v>
      </c>
      <c r="M5873" s="9">
        <v>0.76380349999999997</v>
      </c>
      <c r="N5873" s="48">
        <f t="shared" si="642"/>
        <v>3.7638034999999999</v>
      </c>
      <c r="O5873" s="26">
        <v>0.79000380000000003</v>
      </c>
      <c r="P5873" s="93">
        <f t="shared" si="643"/>
        <v>4.2900038</v>
      </c>
    </row>
    <row r="5874" spans="1:16">
      <c r="A5874" s="10">
        <v>3230.6640000000002</v>
      </c>
      <c r="B5874" s="31">
        <v>0.78330960000000005</v>
      </c>
      <c r="C5874" s="9">
        <v>0.81003860000000005</v>
      </c>
      <c r="D5874" s="31">
        <f t="shared" si="637"/>
        <v>1.3100385999999999</v>
      </c>
      <c r="E5874" s="9">
        <v>0.77862640000000005</v>
      </c>
      <c r="F5874" s="31">
        <f t="shared" si="638"/>
        <v>1.7786264000000001</v>
      </c>
      <c r="G5874" s="9">
        <v>0.79467989999999999</v>
      </c>
      <c r="H5874" s="32">
        <f t="shared" si="639"/>
        <v>2.2946799000000002</v>
      </c>
      <c r="I5874" s="9">
        <v>0.78461689999999995</v>
      </c>
      <c r="J5874" s="31">
        <f t="shared" si="640"/>
        <v>2.7846169000000001</v>
      </c>
      <c r="K5874" s="9">
        <v>0.78939060000000005</v>
      </c>
      <c r="L5874" s="48">
        <f t="shared" si="641"/>
        <v>3.2893905999999999</v>
      </c>
      <c r="M5874" s="9">
        <v>0.76451150000000001</v>
      </c>
      <c r="N5874" s="48">
        <f t="shared" si="642"/>
        <v>3.7645115000000002</v>
      </c>
      <c r="O5874" s="26">
        <v>0.79095020000000005</v>
      </c>
      <c r="P5874" s="93">
        <f t="shared" si="643"/>
        <v>4.2909502000000002</v>
      </c>
    </row>
    <row r="5875" spans="1:16">
      <c r="A5875" s="10">
        <v>3231.1460000000002</v>
      </c>
      <c r="B5875" s="31">
        <v>0.7838212</v>
      </c>
      <c r="C5875" s="9">
        <v>0.81070399999999998</v>
      </c>
      <c r="D5875" s="31">
        <f t="shared" si="637"/>
        <v>1.3107039999999999</v>
      </c>
      <c r="E5875" s="9">
        <v>0.77957900000000002</v>
      </c>
      <c r="F5875" s="31">
        <f t="shared" si="638"/>
        <v>1.779579</v>
      </c>
      <c r="G5875" s="9">
        <v>0.79541530000000005</v>
      </c>
      <c r="H5875" s="32">
        <f t="shared" si="639"/>
        <v>2.2954153000000002</v>
      </c>
      <c r="I5875" s="9">
        <v>0.7853194</v>
      </c>
      <c r="J5875" s="31">
        <f t="shared" si="640"/>
        <v>2.7853194000000001</v>
      </c>
      <c r="K5875" s="9">
        <v>0.79030199999999995</v>
      </c>
      <c r="L5875" s="48">
        <f t="shared" si="641"/>
        <v>3.2903020000000001</v>
      </c>
      <c r="M5875" s="9">
        <v>0.76516260000000003</v>
      </c>
      <c r="N5875" s="48">
        <f t="shared" si="642"/>
        <v>3.7651626</v>
      </c>
      <c r="O5875" s="26">
        <v>0.79182050000000004</v>
      </c>
      <c r="P5875" s="93">
        <f t="shared" si="643"/>
        <v>4.2918205</v>
      </c>
    </row>
    <row r="5876" spans="1:16">
      <c r="A5876" s="10">
        <v>3231.6280000000002</v>
      </c>
      <c r="B5876" s="31">
        <v>0.78426609999999997</v>
      </c>
      <c r="C5876" s="9">
        <v>0.81130829999999998</v>
      </c>
      <c r="D5876" s="31">
        <f t="shared" si="637"/>
        <v>1.3113082999999999</v>
      </c>
      <c r="E5876" s="9">
        <v>0.78050299999999995</v>
      </c>
      <c r="F5876" s="31">
        <f t="shared" si="638"/>
        <v>1.7805029999999999</v>
      </c>
      <c r="G5876" s="9">
        <v>0.79610990000000004</v>
      </c>
      <c r="H5876" s="32">
        <f t="shared" si="639"/>
        <v>2.2961099000000003</v>
      </c>
      <c r="I5876" s="9">
        <v>0.78600389999999998</v>
      </c>
      <c r="J5876" s="31">
        <f t="shared" si="640"/>
        <v>2.7860038999999999</v>
      </c>
      <c r="K5876" s="9">
        <v>0.79121169999999996</v>
      </c>
      <c r="L5876" s="48">
        <f t="shared" si="641"/>
        <v>3.2912116999999999</v>
      </c>
      <c r="M5876" s="9">
        <v>0.7657467</v>
      </c>
      <c r="N5876" s="48">
        <f t="shared" si="642"/>
        <v>3.7657467000000002</v>
      </c>
      <c r="O5876" s="26">
        <v>0.79260180000000002</v>
      </c>
      <c r="P5876" s="93">
        <f t="shared" si="643"/>
        <v>4.2926017999999999</v>
      </c>
    </row>
    <row r="5877" spans="1:16">
      <c r="A5877" s="10">
        <v>3232.11</v>
      </c>
      <c r="B5877" s="31">
        <v>0.78468629999999995</v>
      </c>
      <c r="C5877" s="9">
        <v>0.81187149999999997</v>
      </c>
      <c r="D5877" s="31">
        <f t="shared" si="637"/>
        <v>1.3118715000000001</v>
      </c>
      <c r="E5877" s="9">
        <v>0.7814468</v>
      </c>
      <c r="F5877" s="31">
        <f t="shared" si="638"/>
        <v>1.7814467999999999</v>
      </c>
      <c r="G5877" s="9">
        <v>0.79679999999999995</v>
      </c>
      <c r="H5877" s="32">
        <f t="shared" si="639"/>
        <v>2.2968000000000002</v>
      </c>
      <c r="I5877" s="9">
        <v>0.78670790000000002</v>
      </c>
      <c r="J5877" s="31">
        <f t="shared" si="640"/>
        <v>2.7867079000000001</v>
      </c>
      <c r="K5877" s="9">
        <v>0.79214359999999995</v>
      </c>
      <c r="L5877" s="48">
        <f t="shared" si="641"/>
        <v>3.2921436000000002</v>
      </c>
      <c r="M5877" s="9">
        <v>0.76627350000000005</v>
      </c>
      <c r="N5877" s="48">
        <f t="shared" si="642"/>
        <v>3.7662735000000001</v>
      </c>
      <c r="O5877" s="26">
        <v>0.79331050000000003</v>
      </c>
      <c r="P5877" s="93">
        <f t="shared" si="643"/>
        <v>4.2933105000000005</v>
      </c>
    </row>
    <row r="5878" spans="1:16">
      <c r="A5878" s="10">
        <v>3232.5929999999998</v>
      </c>
      <c r="B5878" s="31">
        <v>0.7851416</v>
      </c>
      <c r="C5878" s="9">
        <v>0.81243520000000002</v>
      </c>
      <c r="D5878" s="31">
        <f t="shared" si="637"/>
        <v>1.3124351999999999</v>
      </c>
      <c r="E5878" s="9">
        <v>0.78246190000000004</v>
      </c>
      <c r="F5878" s="31">
        <f t="shared" si="638"/>
        <v>1.7824618999999999</v>
      </c>
      <c r="G5878" s="9">
        <v>0.7975314</v>
      </c>
      <c r="H5878" s="32">
        <f t="shared" si="639"/>
        <v>2.2975314</v>
      </c>
      <c r="I5878" s="9">
        <v>0.78747650000000002</v>
      </c>
      <c r="J5878" s="31">
        <f t="shared" si="640"/>
        <v>2.7874764999999999</v>
      </c>
      <c r="K5878" s="9">
        <v>0.79313299999999998</v>
      </c>
      <c r="L5878" s="48">
        <f t="shared" si="641"/>
        <v>3.2931330000000001</v>
      </c>
      <c r="M5878" s="9">
        <v>0.76677740000000005</v>
      </c>
      <c r="N5878" s="48">
        <f t="shared" si="642"/>
        <v>3.7667774000000001</v>
      </c>
      <c r="O5878" s="26">
        <v>0.79399319999999995</v>
      </c>
      <c r="P5878" s="93">
        <f t="shared" si="643"/>
        <v>4.2939932000000001</v>
      </c>
    </row>
    <row r="5879" spans="1:16">
      <c r="A5879" s="10">
        <v>3233.0749999999998</v>
      </c>
      <c r="B5879" s="31">
        <v>0.78569029999999995</v>
      </c>
      <c r="C5879" s="9">
        <v>0.8130463</v>
      </c>
      <c r="D5879" s="31">
        <f t="shared" si="637"/>
        <v>1.3130462999999999</v>
      </c>
      <c r="E5879" s="9">
        <v>0.78358680000000003</v>
      </c>
      <c r="F5879" s="31">
        <f t="shared" si="638"/>
        <v>1.7835868000000001</v>
      </c>
      <c r="G5879" s="9">
        <v>0.79833980000000004</v>
      </c>
      <c r="H5879" s="32">
        <f t="shared" si="639"/>
        <v>2.2983397999999999</v>
      </c>
      <c r="I5879" s="9">
        <v>0.78834380000000004</v>
      </c>
      <c r="J5879" s="31">
        <f t="shared" si="640"/>
        <v>2.7883437999999998</v>
      </c>
      <c r="K5879" s="9">
        <v>0.7942091</v>
      </c>
      <c r="L5879" s="48">
        <f t="shared" si="641"/>
        <v>3.2942090999999998</v>
      </c>
      <c r="M5879" s="9">
        <v>0.7673025</v>
      </c>
      <c r="N5879" s="48">
        <f t="shared" si="642"/>
        <v>3.7673025</v>
      </c>
      <c r="O5879" s="26">
        <v>0.7947109</v>
      </c>
      <c r="P5879" s="93">
        <f t="shared" si="643"/>
        <v>4.2947109000000001</v>
      </c>
    </row>
    <row r="5880" spans="1:16">
      <c r="A5880" s="10">
        <v>3233.5569999999998</v>
      </c>
      <c r="B5880" s="31">
        <v>0.7863774</v>
      </c>
      <c r="C5880" s="9">
        <v>0.81374380000000002</v>
      </c>
      <c r="D5880" s="31">
        <f t="shared" si="637"/>
        <v>1.3137438000000001</v>
      </c>
      <c r="E5880" s="9">
        <v>0.78483440000000004</v>
      </c>
      <c r="F5880" s="31">
        <f t="shared" si="638"/>
        <v>1.7848344</v>
      </c>
      <c r="G5880" s="9">
        <v>0.79924390000000001</v>
      </c>
      <c r="H5880" s="32">
        <f t="shared" si="639"/>
        <v>2.2992439</v>
      </c>
      <c r="I5880" s="9">
        <v>0.78932869999999999</v>
      </c>
      <c r="J5880" s="31">
        <f t="shared" si="640"/>
        <v>2.7893287</v>
      </c>
      <c r="K5880" s="9">
        <v>0.79538640000000005</v>
      </c>
      <c r="L5880" s="48">
        <f t="shared" si="641"/>
        <v>3.2953863999999999</v>
      </c>
      <c r="M5880" s="9">
        <v>0.76789339999999995</v>
      </c>
      <c r="N5880" s="48">
        <f t="shared" si="642"/>
        <v>3.7678934000000002</v>
      </c>
      <c r="O5880" s="26">
        <v>0.79552259999999997</v>
      </c>
      <c r="P5880" s="93">
        <f t="shared" si="643"/>
        <v>4.2955226</v>
      </c>
    </row>
    <row r="5881" spans="1:16">
      <c r="A5881" s="10">
        <v>3234.0390000000002</v>
      </c>
      <c r="B5881" s="31">
        <v>0.78721249999999998</v>
      </c>
      <c r="C5881" s="9">
        <v>0.81454170000000004</v>
      </c>
      <c r="D5881" s="31">
        <f t="shared" si="637"/>
        <v>1.3145416999999999</v>
      </c>
      <c r="E5881" s="9">
        <v>0.78618259999999995</v>
      </c>
      <c r="F5881" s="31">
        <f t="shared" si="638"/>
        <v>1.7861826000000001</v>
      </c>
      <c r="G5881" s="9">
        <v>0.80023350000000004</v>
      </c>
      <c r="H5881" s="32">
        <f t="shared" si="639"/>
        <v>2.3002335</v>
      </c>
      <c r="I5881" s="9">
        <v>0.79042089999999998</v>
      </c>
      <c r="J5881" s="31">
        <f t="shared" si="640"/>
        <v>2.7904209</v>
      </c>
      <c r="K5881" s="9">
        <v>0.79665470000000005</v>
      </c>
      <c r="L5881" s="48">
        <f t="shared" si="641"/>
        <v>3.2966546999999999</v>
      </c>
      <c r="M5881" s="9">
        <v>0.76857489999999995</v>
      </c>
      <c r="N5881" s="48">
        <f t="shared" si="642"/>
        <v>3.7685748999999999</v>
      </c>
      <c r="O5881" s="26">
        <v>0.79646159999999999</v>
      </c>
      <c r="P5881" s="93">
        <f t="shared" si="643"/>
        <v>4.2964615999999998</v>
      </c>
    </row>
    <row r="5882" spans="1:16">
      <c r="A5882" s="10">
        <v>3234.5210000000002</v>
      </c>
      <c r="B5882" s="31">
        <v>0.78817420000000005</v>
      </c>
      <c r="C5882" s="9">
        <v>0.81542769999999998</v>
      </c>
      <c r="D5882" s="31">
        <f t="shared" si="637"/>
        <v>1.3154276999999999</v>
      </c>
      <c r="E5882" s="9">
        <v>0.78758799999999995</v>
      </c>
      <c r="F5882" s="31">
        <f t="shared" si="638"/>
        <v>1.787588</v>
      </c>
      <c r="G5882" s="9">
        <v>0.80127680000000001</v>
      </c>
      <c r="H5882" s="32">
        <f t="shared" si="639"/>
        <v>2.3012768000000001</v>
      </c>
      <c r="I5882" s="9">
        <v>0.79158969999999995</v>
      </c>
      <c r="J5882" s="31">
        <f t="shared" si="640"/>
        <v>2.7915896999999998</v>
      </c>
      <c r="K5882" s="9">
        <v>0.7979832</v>
      </c>
      <c r="L5882" s="48">
        <f t="shared" si="641"/>
        <v>3.2979832</v>
      </c>
      <c r="M5882" s="9">
        <v>0.76934959999999997</v>
      </c>
      <c r="N5882" s="48">
        <f t="shared" si="642"/>
        <v>3.7693496</v>
      </c>
      <c r="O5882" s="26">
        <v>0.7975255</v>
      </c>
      <c r="P5882" s="93">
        <f t="shared" si="643"/>
        <v>4.2975254999999999</v>
      </c>
    </row>
    <row r="5883" spans="1:16">
      <c r="A5883" s="10">
        <v>3235.0030000000002</v>
      </c>
      <c r="B5883" s="31">
        <v>0.78921479999999999</v>
      </c>
      <c r="C5883" s="9">
        <v>0.81637289999999996</v>
      </c>
      <c r="D5883" s="31">
        <f t="shared" si="637"/>
        <v>1.3163729</v>
      </c>
      <c r="E5883" s="9">
        <v>0.7890007</v>
      </c>
      <c r="F5883" s="31">
        <f t="shared" si="638"/>
        <v>1.7890006999999999</v>
      </c>
      <c r="G5883" s="9">
        <v>0.80233129999999997</v>
      </c>
      <c r="H5883" s="32">
        <f t="shared" si="639"/>
        <v>2.3023313000000001</v>
      </c>
      <c r="I5883" s="9">
        <v>0.79279270000000002</v>
      </c>
      <c r="J5883" s="31">
        <f t="shared" si="640"/>
        <v>2.7927927000000001</v>
      </c>
      <c r="K5883" s="9">
        <v>0.79932780000000003</v>
      </c>
      <c r="L5883" s="48">
        <f t="shared" si="641"/>
        <v>3.2993277999999999</v>
      </c>
      <c r="M5883" s="9">
        <v>0.7701983</v>
      </c>
      <c r="N5883" s="48">
        <f t="shared" si="642"/>
        <v>3.7701983000000001</v>
      </c>
      <c r="O5883" s="26">
        <v>0.79868189999999994</v>
      </c>
      <c r="P5883" s="93">
        <f t="shared" si="643"/>
        <v>4.2986819000000001</v>
      </c>
    </row>
    <row r="5884" spans="1:16">
      <c r="A5884" s="10">
        <v>3235.4850000000001</v>
      </c>
      <c r="B5884" s="31">
        <v>0.79028169999999998</v>
      </c>
      <c r="C5884" s="9">
        <v>0.81734779999999996</v>
      </c>
      <c r="D5884" s="31">
        <f t="shared" si="637"/>
        <v>1.3173477999999998</v>
      </c>
      <c r="E5884" s="9">
        <v>0.79038560000000002</v>
      </c>
      <c r="F5884" s="31">
        <f t="shared" si="638"/>
        <v>1.7903856</v>
      </c>
      <c r="G5884" s="9">
        <v>0.8033593</v>
      </c>
      <c r="H5884" s="32">
        <f t="shared" si="639"/>
        <v>2.3033592999999999</v>
      </c>
      <c r="I5884" s="9">
        <v>0.79398939999999996</v>
      </c>
      <c r="J5884" s="31">
        <f t="shared" si="640"/>
        <v>2.7939894000000001</v>
      </c>
      <c r="K5884" s="9">
        <v>0.80064749999999996</v>
      </c>
      <c r="L5884" s="48">
        <f t="shared" si="641"/>
        <v>3.3006475000000002</v>
      </c>
      <c r="M5884" s="9">
        <v>0.77109510000000003</v>
      </c>
      <c r="N5884" s="48">
        <f t="shared" si="642"/>
        <v>3.7710951000000001</v>
      </c>
      <c r="O5884" s="26">
        <v>0.79988029999999999</v>
      </c>
      <c r="P5884" s="93">
        <f t="shared" si="643"/>
        <v>4.2998802999999999</v>
      </c>
    </row>
    <row r="5885" spans="1:16">
      <c r="A5885" s="10">
        <v>3235.9670000000001</v>
      </c>
      <c r="B5885" s="31">
        <v>0.79133370000000003</v>
      </c>
      <c r="C5885" s="9">
        <v>0.81833579999999995</v>
      </c>
      <c r="D5885" s="31">
        <f t="shared" si="637"/>
        <v>1.3183357999999998</v>
      </c>
      <c r="E5885" s="9">
        <v>0.7917362</v>
      </c>
      <c r="F5885" s="31">
        <f t="shared" si="638"/>
        <v>1.7917361999999999</v>
      </c>
      <c r="G5885" s="9">
        <v>0.80434320000000004</v>
      </c>
      <c r="H5885" s="32">
        <f t="shared" si="639"/>
        <v>2.3043431999999999</v>
      </c>
      <c r="I5885" s="9">
        <v>0.79515820000000004</v>
      </c>
      <c r="J5885" s="31">
        <f t="shared" si="640"/>
        <v>2.7951581999999999</v>
      </c>
      <c r="K5885" s="9">
        <v>0.80191950000000001</v>
      </c>
      <c r="L5885" s="48">
        <f t="shared" si="641"/>
        <v>3.3019194999999999</v>
      </c>
      <c r="M5885" s="9">
        <v>0.7720205</v>
      </c>
      <c r="N5885" s="48">
        <f t="shared" si="642"/>
        <v>3.7720205</v>
      </c>
      <c r="O5885" s="26">
        <v>0.80107200000000001</v>
      </c>
      <c r="P5885" s="93">
        <f t="shared" si="643"/>
        <v>4.3010719999999996</v>
      </c>
    </row>
    <row r="5886" spans="1:16">
      <c r="A5886" s="10">
        <v>3236.4490000000001</v>
      </c>
      <c r="B5886" s="31">
        <v>0.79234389999999999</v>
      </c>
      <c r="C5886" s="9">
        <v>0.81933900000000004</v>
      </c>
      <c r="D5886" s="31">
        <f t="shared" si="637"/>
        <v>1.319339</v>
      </c>
      <c r="E5886" s="9">
        <v>0.79307510000000003</v>
      </c>
      <c r="F5886" s="31">
        <f t="shared" si="638"/>
        <v>1.7930751</v>
      </c>
      <c r="G5886" s="9">
        <v>0.80528750000000004</v>
      </c>
      <c r="H5886" s="32">
        <f t="shared" si="639"/>
        <v>2.3052874999999999</v>
      </c>
      <c r="I5886" s="9">
        <v>0.79629059999999996</v>
      </c>
      <c r="J5886" s="31">
        <f t="shared" si="640"/>
        <v>2.7962905999999998</v>
      </c>
      <c r="K5886" s="9">
        <v>0.80314209999999997</v>
      </c>
      <c r="L5886" s="48">
        <f t="shared" si="641"/>
        <v>3.3031421000000001</v>
      </c>
      <c r="M5886" s="9">
        <v>0.77296330000000002</v>
      </c>
      <c r="N5886" s="48">
        <f t="shared" si="642"/>
        <v>3.7729632999999998</v>
      </c>
      <c r="O5886" s="26">
        <v>0.80222400000000005</v>
      </c>
      <c r="P5886" s="93">
        <f t="shared" si="643"/>
        <v>4.3022239999999998</v>
      </c>
    </row>
    <row r="5887" spans="1:16">
      <c r="A5887" s="10">
        <v>3236.9319999999998</v>
      </c>
      <c r="B5887" s="31">
        <v>0.79330460000000003</v>
      </c>
      <c r="C5887" s="9">
        <v>0.82037150000000003</v>
      </c>
      <c r="D5887" s="31">
        <f t="shared" si="637"/>
        <v>1.3203715</v>
      </c>
      <c r="E5887" s="9">
        <v>0.79443739999999996</v>
      </c>
      <c r="F5887" s="31">
        <f t="shared" si="638"/>
        <v>1.7944374000000001</v>
      </c>
      <c r="G5887" s="9">
        <v>0.80621279999999995</v>
      </c>
      <c r="H5887" s="32">
        <f t="shared" si="639"/>
        <v>2.3062128</v>
      </c>
      <c r="I5887" s="9">
        <v>0.79739599999999999</v>
      </c>
      <c r="J5887" s="31">
        <f t="shared" si="640"/>
        <v>2.797396</v>
      </c>
      <c r="K5887" s="9">
        <v>0.80433120000000002</v>
      </c>
      <c r="L5887" s="48">
        <f t="shared" si="641"/>
        <v>3.3043312</v>
      </c>
      <c r="M5887" s="9">
        <v>0.77392159999999999</v>
      </c>
      <c r="N5887" s="48">
        <f t="shared" si="642"/>
        <v>3.7739216</v>
      </c>
      <c r="O5887" s="26">
        <v>0.80332650000000005</v>
      </c>
      <c r="P5887" s="93">
        <f t="shared" si="643"/>
        <v>4.3033264999999998</v>
      </c>
    </row>
    <row r="5888" spans="1:16">
      <c r="A5888" s="10">
        <v>3237.4140000000002</v>
      </c>
      <c r="B5888" s="31">
        <v>0.79421920000000001</v>
      </c>
      <c r="C5888" s="9">
        <v>0.82144680000000003</v>
      </c>
      <c r="D5888" s="31">
        <f t="shared" si="637"/>
        <v>1.3214467999999999</v>
      </c>
      <c r="E5888" s="9">
        <v>0.79585280000000003</v>
      </c>
      <c r="F5888" s="31">
        <f t="shared" si="638"/>
        <v>1.7958528</v>
      </c>
      <c r="G5888" s="9">
        <v>0.80714620000000004</v>
      </c>
      <c r="H5888" s="32">
        <f t="shared" si="639"/>
        <v>2.3071462</v>
      </c>
      <c r="I5888" s="9">
        <v>0.79848490000000005</v>
      </c>
      <c r="J5888" s="31">
        <f t="shared" si="640"/>
        <v>2.7984849000000001</v>
      </c>
      <c r="K5888" s="9">
        <v>0.80550809999999995</v>
      </c>
      <c r="L5888" s="48">
        <f t="shared" si="641"/>
        <v>3.3055080999999999</v>
      </c>
      <c r="M5888" s="9">
        <v>0.77489300000000005</v>
      </c>
      <c r="N5888" s="48">
        <f t="shared" si="642"/>
        <v>3.7748930000000001</v>
      </c>
      <c r="O5888" s="26">
        <v>0.80438779999999999</v>
      </c>
      <c r="P5888" s="93">
        <f t="shared" si="643"/>
        <v>4.3043877999999998</v>
      </c>
    </row>
    <row r="5889" spans="1:16">
      <c r="A5889" s="10">
        <v>3237.8960000000002</v>
      </c>
      <c r="B5889" s="31">
        <v>0.79509280000000004</v>
      </c>
      <c r="C5889" s="9">
        <v>0.82256649999999998</v>
      </c>
      <c r="D5889" s="31">
        <f t="shared" si="637"/>
        <v>1.3225665</v>
      </c>
      <c r="E5889" s="9">
        <v>0.79732740000000002</v>
      </c>
      <c r="F5889" s="31">
        <f t="shared" si="638"/>
        <v>1.7973273999999999</v>
      </c>
      <c r="G5889" s="9">
        <v>0.80810930000000003</v>
      </c>
      <c r="H5889" s="32">
        <f t="shared" si="639"/>
        <v>2.3081092999999999</v>
      </c>
      <c r="I5889" s="9">
        <v>0.79955980000000004</v>
      </c>
      <c r="J5889" s="31">
        <f t="shared" si="640"/>
        <v>2.7995597999999999</v>
      </c>
      <c r="K5889" s="9">
        <v>0.80669369999999996</v>
      </c>
      <c r="L5889" s="48">
        <f t="shared" si="641"/>
        <v>3.3066936999999998</v>
      </c>
      <c r="M5889" s="9">
        <v>0.77586560000000004</v>
      </c>
      <c r="N5889" s="48">
        <f t="shared" si="642"/>
        <v>3.7758655999999999</v>
      </c>
      <c r="O5889" s="26">
        <v>0.80542550000000002</v>
      </c>
      <c r="P5889" s="93">
        <f t="shared" si="643"/>
        <v>4.3054255000000001</v>
      </c>
    </row>
    <row r="5890" spans="1:16">
      <c r="A5890" s="10">
        <v>3238.3780000000002</v>
      </c>
      <c r="B5890" s="31">
        <v>0.79592980000000002</v>
      </c>
      <c r="C5890" s="9">
        <v>0.82371380000000005</v>
      </c>
      <c r="D5890" s="31">
        <f t="shared" si="637"/>
        <v>1.3237138000000002</v>
      </c>
      <c r="E5890" s="9">
        <v>0.79883700000000002</v>
      </c>
      <c r="F5890" s="31">
        <f t="shared" si="638"/>
        <v>1.798837</v>
      </c>
      <c r="G5890" s="9">
        <v>0.8091102</v>
      </c>
      <c r="H5890" s="32">
        <f t="shared" si="639"/>
        <v>2.3091102000000001</v>
      </c>
      <c r="I5890" s="9">
        <v>0.8006141</v>
      </c>
      <c r="J5890" s="31">
        <f t="shared" si="640"/>
        <v>2.8006140999999998</v>
      </c>
      <c r="K5890" s="9">
        <v>0.80789949999999999</v>
      </c>
      <c r="L5890" s="48">
        <f t="shared" si="641"/>
        <v>3.3078995</v>
      </c>
      <c r="M5890" s="9">
        <v>0.77681699999999998</v>
      </c>
      <c r="N5890" s="48">
        <f t="shared" si="642"/>
        <v>3.7768169999999999</v>
      </c>
      <c r="O5890" s="26">
        <v>0.8064595</v>
      </c>
      <c r="P5890" s="93">
        <f t="shared" si="643"/>
        <v>4.3064594999999999</v>
      </c>
    </row>
    <row r="5891" spans="1:16">
      <c r="A5891" s="10">
        <v>3238.86</v>
      </c>
      <c r="B5891" s="31">
        <v>0.79673210000000005</v>
      </c>
      <c r="C5891" s="9">
        <v>0.82485770000000003</v>
      </c>
      <c r="D5891" s="31">
        <f t="shared" ref="D5891:D5954" si="644">C5891+0.5</f>
        <v>1.3248576999999999</v>
      </c>
      <c r="E5891" s="9">
        <v>0.80033730000000003</v>
      </c>
      <c r="F5891" s="31">
        <f t="shared" ref="F5891:F5954" si="645">E5891+1</f>
        <v>1.8003373</v>
      </c>
      <c r="G5891" s="9">
        <v>0.81014280000000005</v>
      </c>
      <c r="H5891" s="32">
        <f t="shared" ref="H5891:H5954" si="646">G5891+1.5</f>
        <v>2.3101427999999999</v>
      </c>
      <c r="I5891" s="9">
        <v>0.80163200000000001</v>
      </c>
      <c r="J5891" s="31">
        <f t="shared" ref="J5891:J5954" si="647">I5891+2</f>
        <v>2.8016320000000001</v>
      </c>
      <c r="K5891" s="9">
        <v>0.80912450000000002</v>
      </c>
      <c r="L5891" s="48">
        <f t="shared" ref="L5891:L5954" si="648">K5891+2.5</f>
        <v>3.3091245000000002</v>
      </c>
      <c r="M5891" s="9">
        <v>0.77771729999999994</v>
      </c>
      <c r="N5891" s="48">
        <f t="shared" ref="N5891:N5954" si="649">M5891+3</f>
        <v>3.7777172999999999</v>
      </c>
      <c r="O5891" s="26">
        <v>0.80750109999999997</v>
      </c>
      <c r="P5891" s="93">
        <f t="shared" ref="P5891:P5954" si="650">O5891+3.5</f>
        <v>4.3075010999999996</v>
      </c>
    </row>
    <row r="5892" spans="1:16">
      <c r="A5892" s="10">
        <v>3239.3420000000001</v>
      </c>
      <c r="B5892" s="31">
        <v>0.79750529999999997</v>
      </c>
      <c r="C5892" s="9">
        <v>0.82596210000000003</v>
      </c>
      <c r="D5892" s="31">
        <f t="shared" si="644"/>
        <v>1.3259620999999999</v>
      </c>
      <c r="E5892" s="9">
        <v>0.80177509999999996</v>
      </c>
      <c r="F5892" s="31">
        <f t="shared" si="645"/>
        <v>1.8017751</v>
      </c>
      <c r="G5892" s="9">
        <v>0.81118970000000001</v>
      </c>
      <c r="H5892" s="32">
        <f t="shared" si="646"/>
        <v>2.3111896999999999</v>
      </c>
      <c r="I5892" s="9">
        <v>0.80259729999999996</v>
      </c>
      <c r="J5892" s="31">
        <f t="shared" si="647"/>
        <v>2.8025973</v>
      </c>
      <c r="K5892" s="9">
        <v>0.8103612</v>
      </c>
      <c r="L5892" s="48">
        <f t="shared" si="648"/>
        <v>3.3103612</v>
      </c>
      <c r="M5892" s="9">
        <v>0.7785417</v>
      </c>
      <c r="N5892" s="48">
        <f t="shared" si="649"/>
        <v>3.7785416999999999</v>
      </c>
      <c r="O5892" s="26">
        <v>0.80855529999999998</v>
      </c>
      <c r="P5892" s="93">
        <f t="shared" si="650"/>
        <v>4.3085553000000001</v>
      </c>
    </row>
    <row r="5893" spans="1:16">
      <c r="A5893" s="10">
        <v>3239.8240000000001</v>
      </c>
      <c r="B5893" s="31">
        <v>0.7982553</v>
      </c>
      <c r="C5893" s="9">
        <v>0.82700260000000003</v>
      </c>
      <c r="D5893" s="31">
        <f t="shared" si="644"/>
        <v>1.3270026000000001</v>
      </c>
      <c r="E5893" s="9">
        <v>0.80311319999999997</v>
      </c>
      <c r="F5893" s="31">
        <f t="shared" si="645"/>
        <v>1.8031131999999999</v>
      </c>
      <c r="G5893" s="9">
        <v>0.81222780000000006</v>
      </c>
      <c r="H5893" s="32">
        <f t="shared" si="646"/>
        <v>2.3122278000000001</v>
      </c>
      <c r="I5893" s="9">
        <v>0.80350259999999996</v>
      </c>
      <c r="J5893" s="31">
        <f t="shared" si="647"/>
        <v>2.8035025999999998</v>
      </c>
      <c r="K5893" s="9">
        <v>0.81160160000000003</v>
      </c>
      <c r="L5893" s="48">
        <f t="shared" si="648"/>
        <v>3.3116015999999999</v>
      </c>
      <c r="M5893" s="9">
        <v>0.77928260000000005</v>
      </c>
      <c r="N5893" s="48">
        <f t="shared" si="649"/>
        <v>3.7792826000000002</v>
      </c>
      <c r="O5893" s="26">
        <v>0.80962440000000002</v>
      </c>
      <c r="P5893" s="93">
        <f t="shared" si="650"/>
        <v>4.3096243999999997</v>
      </c>
    </row>
    <row r="5894" spans="1:16">
      <c r="A5894" s="10">
        <v>3240.306</v>
      </c>
      <c r="B5894" s="31">
        <v>0.79899140000000002</v>
      </c>
      <c r="C5894" s="9">
        <v>0.82796950000000002</v>
      </c>
      <c r="D5894" s="31">
        <f t="shared" si="644"/>
        <v>1.3279695</v>
      </c>
      <c r="E5894" s="9">
        <v>0.80433920000000003</v>
      </c>
      <c r="F5894" s="31">
        <f t="shared" si="645"/>
        <v>1.8043392</v>
      </c>
      <c r="G5894" s="9">
        <v>0.81323630000000002</v>
      </c>
      <c r="H5894" s="32">
        <f t="shared" si="646"/>
        <v>2.3132362999999998</v>
      </c>
      <c r="I5894" s="9">
        <v>0.8043534</v>
      </c>
      <c r="J5894" s="31">
        <f t="shared" si="647"/>
        <v>2.8043534000000001</v>
      </c>
      <c r="K5894" s="9">
        <v>0.81283369999999999</v>
      </c>
      <c r="L5894" s="48">
        <f t="shared" si="648"/>
        <v>3.3128337000000001</v>
      </c>
      <c r="M5894" s="9">
        <v>0.77995159999999997</v>
      </c>
      <c r="N5894" s="48">
        <f t="shared" si="649"/>
        <v>3.7799516</v>
      </c>
      <c r="O5894" s="26">
        <v>0.81070690000000001</v>
      </c>
      <c r="P5894" s="93">
        <f t="shared" si="650"/>
        <v>4.3107068999999996</v>
      </c>
    </row>
    <row r="5895" spans="1:16">
      <c r="A5895" s="10">
        <v>3240.7890000000002</v>
      </c>
      <c r="B5895" s="31">
        <v>0.79971749999999997</v>
      </c>
      <c r="C5895" s="9">
        <v>0.82886899999999997</v>
      </c>
      <c r="D5895" s="31">
        <f t="shared" si="644"/>
        <v>1.3288690000000001</v>
      </c>
      <c r="E5895" s="9">
        <v>0.80546899999999999</v>
      </c>
      <c r="F5895" s="31">
        <f t="shared" si="645"/>
        <v>1.805469</v>
      </c>
      <c r="G5895" s="9">
        <v>0.81419699999999995</v>
      </c>
      <c r="H5895" s="32">
        <f t="shared" si="646"/>
        <v>2.3141970000000001</v>
      </c>
      <c r="I5895" s="9">
        <v>0.80516779999999999</v>
      </c>
      <c r="J5895" s="31">
        <f t="shared" si="647"/>
        <v>2.8051678</v>
      </c>
      <c r="K5895" s="9">
        <v>0.81404889999999996</v>
      </c>
      <c r="L5895" s="48">
        <f t="shared" si="648"/>
        <v>3.3140489</v>
      </c>
      <c r="M5895" s="9">
        <v>0.78057929999999998</v>
      </c>
      <c r="N5895" s="48">
        <f t="shared" si="649"/>
        <v>3.7805792999999999</v>
      </c>
      <c r="O5895" s="26">
        <v>0.81180699999999995</v>
      </c>
      <c r="P5895" s="93">
        <f t="shared" si="650"/>
        <v>4.3118069999999999</v>
      </c>
    </row>
    <row r="5896" spans="1:16">
      <c r="A5896" s="10">
        <v>3241.2710000000002</v>
      </c>
      <c r="B5896" s="31">
        <v>0.80043129999999996</v>
      </c>
      <c r="C5896" s="9">
        <v>0.82971810000000001</v>
      </c>
      <c r="D5896" s="31">
        <f t="shared" si="644"/>
        <v>1.3297181</v>
      </c>
      <c r="E5896" s="9">
        <v>0.80653459999999999</v>
      </c>
      <c r="F5896" s="31">
        <f t="shared" si="645"/>
        <v>1.8065346</v>
      </c>
      <c r="G5896" s="9">
        <v>0.81510079999999996</v>
      </c>
      <c r="H5896" s="32">
        <f t="shared" si="646"/>
        <v>2.3151007999999997</v>
      </c>
      <c r="I5896" s="9">
        <v>0.80597240000000003</v>
      </c>
      <c r="J5896" s="31">
        <f t="shared" si="647"/>
        <v>2.8059723999999999</v>
      </c>
      <c r="K5896" s="9">
        <v>0.81524059999999998</v>
      </c>
      <c r="L5896" s="48">
        <f t="shared" si="648"/>
        <v>3.3152406000000001</v>
      </c>
      <c r="M5896" s="9">
        <v>0.78120319999999999</v>
      </c>
      <c r="N5896" s="48">
        <f t="shared" si="649"/>
        <v>3.7812032000000002</v>
      </c>
      <c r="O5896" s="26">
        <v>0.81292750000000003</v>
      </c>
      <c r="P5896" s="93">
        <f t="shared" si="650"/>
        <v>4.3129274999999998</v>
      </c>
    </row>
    <row r="5897" spans="1:16">
      <c r="A5897" s="10">
        <v>3241.7530000000002</v>
      </c>
      <c r="B5897" s="31">
        <v>0.80112459999999996</v>
      </c>
      <c r="C5897" s="9">
        <v>0.83053670000000002</v>
      </c>
      <c r="D5897" s="31">
        <f t="shared" si="644"/>
        <v>1.3305367000000001</v>
      </c>
      <c r="E5897" s="9">
        <v>0.8075772</v>
      </c>
      <c r="F5897" s="31">
        <f t="shared" si="645"/>
        <v>1.8075771999999999</v>
      </c>
      <c r="G5897" s="9">
        <v>0.81594730000000004</v>
      </c>
      <c r="H5897" s="32">
        <f t="shared" si="646"/>
        <v>2.3159472999999999</v>
      </c>
      <c r="I5897" s="9">
        <v>0.80679469999999998</v>
      </c>
      <c r="J5897" s="31">
        <f t="shared" si="647"/>
        <v>2.8067947000000002</v>
      </c>
      <c r="K5897" s="9">
        <v>0.81640369999999995</v>
      </c>
      <c r="L5897" s="48">
        <f t="shared" si="648"/>
        <v>3.3164037</v>
      </c>
      <c r="M5897" s="9">
        <v>0.78185700000000002</v>
      </c>
      <c r="N5897" s="48">
        <f t="shared" si="649"/>
        <v>3.781857</v>
      </c>
      <c r="O5897" s="26">
        <v>0.81407490000000005</v>
      </c>
      <c r="P5897" s="93">
        <f t="shared" si="650"/>
        <v>4.3140748999999996</v>
      </c>
    </row>
    <row r="5898" spans="1:16">
      <c r="A5898" s="10">
        <v>3242.2350000000001</v>
      </c>
      <c r="B5898" s="31">
        <v>0.80178689999999997</v>
      </c>
      <c r="C5898" s="9">
        <v>0.83134430000000004</v>
      </c>
      <c r="D5898" s="31">
        <f t="shared" si="644"/>
        <v>1.3313443</v>
      </c>
      <c r="E5898" s="9">
        <v>0.80863160000000001</v>
      </c>
      <c r="F5898" s="31">
        <f t="shared" si="645"/>
        <v>1.8086316</v>
      </c>
      <c r="G5898" s="9">
        <v>0.81674749999999996</v>
      </c>
      <c r="H5898" s="32">
        <f t="shared" si="646"/>
        <v>2.3167475</v>
      </c>
      <c r="I5898" s="9">
        <v>0.80765790000000004</v>
      </c>
      <c r="J5898" s="31">
        <f t="shared" si="647"/>
        <v>2.8076579000000002</v>
      </c>
      <c r="K5898" s="9">
        <v>0.8175403</v>
      </c>
      <c r="L5898" s="48">
        <f t="shared" si="648"/>
        <v>3.3175403000000001</v>
      </c>
      <c r="M5898" s="9">
        <v>0.78256490000000001</v>
      </c>
      <c r="N5898" s="48">
        <f t="shared" si="649"/>
        <v>3.7825649000000001</v>
      </c>
      <c r="O5898" s="26">
        <v>0.81525440000000005</v>
      </c>
      <c r="P5898" s="93">
        <f t="shared" si="650"/>
        <v>4.3152543999999997</v>
      </c>
    </row>
    <row r="5899" spans="1:16">
      <c r="A5899" s="10">
        <v>3242.7170000000001</v>
      </c>
      <c r="B5899" s="31">
        <v>0.80241549999999995</v>
      </c>
      <c r="C5899" s="9">
        <v>0.83215320000000004</v>
      </c>
      <c r="D5899" s="31">
        <f t="shared" si="644"/>
        <v>1.3321532</v>
      </c>
      <c r="E5899" s="9">
        <v>0.80971879999999996</v>
      </c>
      <c r="F5899" s="31">
        <f t="shared" si="645"/>
        <v>1.8097188</v>
      </c>
      <c r="G5899" s="9">
        <v>0.81752219999999998</v>
      </c>
      <c r="H5899" s="32">
        <f t="shared" si="646"/>
        <v>2.3175222</v>
      </c>
      <c r="I5899" s="9">
        <v>0.80857520000000005</v>
      </c>
      <c r="J5899" s="31">
        <f t="shared" si="647"/>
        <v>2.8085751999999999</v>
      </c>
      <c r="K5899" s="9">
        <v>0.81865880000000002</v>
      </c>
      <c r="L5899" s="48">
        <f t="shared" si="648"/>
        <v>3.3186588000000001</v>
      </c>
      <c r="M5899" s="9">
        <v>0.78333609999999998</v>
      </c>
      <c r="N5899" s="48">
        <f t="shared" si="649"/>
        <v>3.7833361000000001</v>
      </c>
      <c r="O5899" s="26">
        <v>0.8164709</v>
      </c>
      <c r="P5899" s="93">
        <f t="shared" si="650"/>
        <v>4.3164708999999997</v>
      </c>
    </row>
    <row r="5900" spans="1:16">
      <c r="A5900" s="10">
        <v>3243.1990000000001</v>
      </c>
      <c r="B5900" s="31">
        <v>0.80302030000000002</v>
      </c>
      <c r="C5900" s="9">
        <v>0.83297220000000005</v>
      </c>
      <c r="D5900" s="31">
        <f t="shared" si="644"/>
        <v>1.3329721999999999</v>
      </c>
      <c r="E5900" s="9">
        <v>0.81084900000000004</v>
      </c>
      <c r="F5900" s="31">
        <f t="shared" si="645"/>
        <v>1.8108490000000002</v>
      </c>
      <c r="G5900" s="9">
        <v>0.81829969999999996</v>
      </c>
      <c r="H5900" s="32">
        <f t="shared" si="646"/>
        <v>2.3182996999999999</v>
      </c>
      <c r="I5900" s="9">
        <v>0.80955290000000002</v>
      </c>
      <c r="J5900" s="31">
        <f t="shared" si="647"/>
        <v>2.8095528999999999</v>
      </c>
      <c r="K5900" s="9">
        <v>0.8197778</v>
      </c>
      <c r="L5900" s="48">
        <f t="shared" si="648"/>
        <v>3.3197777999999998</v>
      </c>
      <c r="M5900" s="9">
        <v>0.78417049999999999</v>
      </c>
      <c r="N5900" s="48">
        <f t="shared" si="649"/>
        <v>3.7841705000000001</v>
      </c>
      <c r="O5900" s="26">
        <v>0.81772270000000002</v>
      </c>
      <c r="P5900" s="93">
        <f t="shared" si="650"/>
        <v>4.3177227</v>
      </c>
    </row>
    <row r="5901" spans="1:16">
      <c r="A5901" s="10">
        <v>3243.681</v>
      </c>
      <c r="B5901" s="31">
        <v>0.80362370000000005</v>
      </c>
      <c r="C5901" s="9">
        <v>0.83380609999999999</v>
      </c>
      <c r="D5901" s="31">
        <f t="shared" si="644"/>
        <v>1.3338060999999999</v>
      </c>
      <c r="E5901" s="9">
        <v>0.81201900000000005</v>
      </c>
      <c r="F5901" s="31">
        <f t="shared" si="645"/>
        <v>1.812019</v>
      </c>
      <c r="G5901" s="9">
        <v>0.81910780000000005</v>
      </c>
      <c r="H5901" s="32">
        <f t="shared" si="646"/>
        <v>2.3191078000000003</v>
      </c>
      <c r="I5901" s="9">
        <v>0.81058280000000005</v>
      </c>
      <c r="J5901" s="31">
        <f t="shared" si="647"/>
        <v>2.8105828000000002</v>
      </c>
      <c r="K5901" s="9">
        <v>0.82092050000000005</v>
      </c>
      <c r="L5901" s="48">
        <f t="shared" si="648"/>
        <v>3.3209205000000002</v>
      </c>
      <c r="M5901" s="9">
        <v>0.7850608</v>
      </c>
      <c r="N5901" s="48">
        <f t="shared" si="649"/>
        <v>3.7850608000000001</v>
      </c>
      <c r="O5901" s="26">
        <v>0.81900050000000002</v>
      </c>
      <c r="P5901" s="93">
        <f t="shared" si="650"/>
        <v>4.3190004999999996</v>
      </c>
    </row>
    <row r="5902" spans="1:16">
      <c r="A5902" s="10">
        <v>3244.163</v>
      </c>
      <c r="B5902" s="31">
        <v>0.8042513</v>
      </c>
      <c r="C5902" s="9">
        <v>0.83465520000000004</v>
      </c>
      <c r="D5902" s="31">
        <f t="shared" si="644"/>
        <v>1.3346552</v>
      </c>
      <c r="E5902" s="9">
        <v>0.81322070000000002</v>
      </c>
      <c r="F5902" s="31">
        <f t="shared" si="645"/>
        <v>1.8132207</v>
      </c>
      <c r="G5902" s="9">
        <v>0.81996380000000002</v>
      </c>
      <c r="H5902" s="32">
        <f t="shared" si="646"/>
        <v>2.3199638</v>
      </c>
      <c r="I5902" s="9">
        <v>0.81165180000000003</v>
      </c>
      <c r="J5902" s="31">
        <f t="shared" si="647"/>
        <v>2.8116517999999999</v>
      </c>
      <c r="K5902" s="9">
        <v>0.82210450000000002</v>
      </c>
      <c r="L5902" s="48">
        <f t="shared" si="648"/>
        <v>3.3221045</v>
      </c>
      <c r="M5902" s="9">
        <v>0.78599410000000003</v>
      </c>
      <c r="N5902" s="48">
        <f t="shared" si="649"/>
        <v>3.7859940999999999</v>
      </c>
      <c r="O5902" s="26">
        <v>0.82029180000000002</v>
      </c>
      <c r="P5902" s="93">
        <f t="shared" si="650"/>
        <v>4.3202917999999997</v>
      </c>
    </row>
    <row r="5903" spans="1:16">
      <c r="A5903" s="10">
        <v>3244.6460000000002</v>
      </c>
      <c r="B5903" s="31">
        <v>0.80492370000000002</v>
      </c>
      <c r="C5903" s="9">
        <v>0.83551370000000003</v>
      </c>
      <c r="D5903" s="31">
        <f t="shared" si="644"/>
        <v>1.3355136999999999</v>
      </c>
      <c r="E5903" s="9">
        <v>0.81444030000000001</v>
      </c>
      <c r="F5903" s="31">
        <f t="shared" si="645"/>
        <v>1.8144403</v>
      </c>
      <c r="G5903" s="9">
        <v>0.82086939999999997</v>
      </c>
      <c r="H5903" s="32">
        <f t="shared" si="646"/>
        <v>2.3208693999999999</v>
      </c>
      <c r="I5903" s="9">
        <v>0.81273379999999995</v>
      </c>
      <c r="J5903" s="31">
        <f t="shared" si="647"/>
        <v>2.8127338000000002</v>
      </c>
      <c r="K5903" s="9">
        <v>0.82333239999999996</v>
      </c>
      <c r="L5903" s="48">
        <f t="shared" si="648"/>
        <v>3.3233324</v>
      </c>
      <c r="M5903" s="9">
        <v>0.78695110000000001</v>
      </c>
      <c r="N5903" s="48">
        <f t="shared" si="649"/>
        <v>3.7869511</v>
      </c>
      <c r="O5903" s="26">
        <v>0.8215711</v>
      </c>
      <c r="P5903" s="93">
        <f t="shared" si="650"/>
        <v>4.3215710999999999</v>
      </c>
    </row>
    <row r="5904" spans="1:16">
      <c r="A5904" s="10">
        <v>3245.127</v>
      </c>
      <c r="B5904" s="31">
        <v>0.80564360000000002</v>
      </c>
      <c r="C5904" s="9">
        <v>0.83637079999999997</v>
      </c>
      <c r="D5904" s="31">
        <f t="shared" si="644"/>
        <v>1.3363708000000001</v>
      </c>
      <c r="E5904" s="9">
        <v>0.81566019999999995</v>
      </c>
      <c r="F5904" s="31">
        <f t="shared" si="645"/>
        <v>1.8156601999999999</v>
      </c>
      <c r="G5904" s="9">
        <v>0.82181119999999996</v>
      </c>
      <c r="H5904" s="32">
        <f t="shared" si="646"/>
        <v>2.3218112</v>
      </c>
      <c r="I5904" s="9">
        <v>0.81380209999999997</v>
      </c>
      <c r="J5904" s="31">
        <f t="shared" si="647"/>
        <v>2.8138021000000002</v>
      </c>
      <c r="K5904" s="9">
        <v>0.8245884</v>
      </c>
      <c r="L5904" s="48">
        <f t="shared" si="648"/>
        <v>3.3245884000000001</v>
      </c>
      <c r="M5904" s="9">
        <v>0.78790550000000004</v>
      </c>
      <c r="N5904" s="48">
        <f t="shared" si="649"/>
        <v>3.7879054999999999</v>
      </c>
      <c r="O5904" s="26">
        <v>0.82281470000000001</v>
      </c>
      <c r="P5904" s="93">
        <f t="shared" si="650"/>
        <v>4.3228147000000003</v>
      </c>
    </row>
    <row r="5905" spans="1:16">
      <c r="A5905" s="10">
        <v>3245.61</v>
      </c>
      <c r="B5905" s="31">
        <v>0.80639870000000002</v>
      </c>
      <c r="C5905" s="9">
        <v>0.83721610000000002</v>
      </c>
      <c r="D5905" s="31">
        <f t="shared" si="644"/>
        <v>1.3372161</v>
      </c>
      <c r="E5905" s="9">
        <v>0.81686820000000004</v>
      </c>
      <c r="F5905" s="31">
        <f t="shared" si="645"/>
        <v>1.8168682</v>
      </c>
      <c r="G5905" s="9">
        <v>0.82276609999999994</v>
      </c>
      <c r="H5905" s="32">
        <f t="shared" si="646"/>
        <v>2.3227660999999999</v>
      </c>
      <c r="I5905" s="9">
        <v>0.81483349999999999</v>
      </c>
      <c r="J5905" s="31">
        <f t="shared" si="647"/>
        <v>2.8148334999999998</v>
      </c>
      <c r="K5905" s="9">
        <v>0.82584259999999998</v>
      </c>
      <c r="L5905" s="48">
        <f t="shared" si="648"/>
        <v>3.3258426000000001</v>
      </c>
      <c r="M5905" s="9">
        <v>0.78883139999999996</v>
      </c>
      <c r="N5905" s="48">
        <f t="shared" si="649"/>
        <v>3.7888313999999998</v>
      </c>
      <c r="O5905" s="26">
        <v>0.82400519999999999</v>
      </c>
      <c r="P5905" s="93">
        <f t="shared" si="650"/>
        <v>4.3240052000000002</v>
      </c>
    </row>
    <row r="5906" spans="1:16">
      <c r="A5906" s="10">
        <v>3246.0920000000001</v>
      </c>
      <c r="B5906" s="31">
        <v>0.80716869999999996</v>
      </c>
      <c r="C5906" s="9">
        <v>0.83804489999999998</v>
      </c>
      <c r="D5906" s="31">
        <f t="shared" si="644"/>
        <v>1.3380448999999999</v>
      </c>
      <c r="E5906" s="9">
        <v>0.81805669999999997</v>
      </c>
      <c r="F5906" s="31">
        <f t="shared" si="645"/>
        <v>1.8180567000000001</v>
      </c>
      <c r="G5906" s="9">
        <v>0.82371349999999999</v>
      </c>
      <c r="H5906" s="32">
        <f t="shared" si="646"/>
        <v>2.3237135000000002</v>
      </c>
      <c r="I5906" s="9">
        <v>0.81581910000000002</v>
      </c>
      <c r="J5906" s="31">
        <f t="shared" si="647"/>
        <v>2.8158191000000001</v>
      </c>
      <c r="K5906" s="9">
        <v>0.82706080000000004</v>
      </c>
      <c r="L5906" s="48">
        <f t="shared" si="648"/>
        <v>3.3270607999999999</v>
      </c>
      <c r="M5906" s="9">
        <v>0.7897035</v>
      </c>
      <c r="N5906" s="48">
        <f t="shared" si="649"/>
        <v>3.7897034999999999</v>
      </c>
      <c r="O5906" s="26">
        <v>0.82514270000000001</v>
      </c>
      <c r="P5906" s="93">
        <f t="shared" si="650"/>
        <v>4.3251426999999998</v>
      </c>
    </row>
    <row r="5907" spans="1:16">
      <c r="A5907" s="10">
        <v>3246.5740000000001</v>
      </c>
      <c r="B5907" s="31">
        <v>0.80793709999999996</v>
      </c>
      <c r="C5907" s="9">
        <v>0.83886470000000002</v>
      </c>
      <c r="D5907" s="31">
        <f t="shared" si="644"/>
        <v>1.3388647</v>
      </c>
      <c r="E5907" s="9">
        <v>0.81922919999999999</v>
      </c>
      <c r="F5907" s="31">
        <f t="shared" si="645"/>
        <v>1.8192292000000001</v>
      </c>
      <c r="G5907" s="9">
        <v>0.82464559999999998</v>
      </c>
      <c r="H5907" s="32">
        <f t="shared" si="646"/>
        <v>2.3246456000000002</v>
      </c>
      <c r="I5907" s="9">
        <v>0.8167664</v>
      </c>
      <c r="J5907" s="31">
        <f t="shared" si="647"/>
        <v>2.8167664000000001</v>
      </c>
      <c r="K5907" s="9">
        <v>0.82822189999999996</v>
      </c>
      <c r="L5907" s="48">
        <f t="shared" si="648"/>
        <v>3.3282219</v>
      </c>
      <c r="M5907" s="9">
        <v>0.79051329999999997</v>
      </c>
      <c r="N5907" s="48">
        <f t="shared" si="649"/>
        <v>3.7905132999999998</v>
      </c>
      <c r="O5907" s="26">
        <v>0.82624719999999996</v>
      </c>
      <c r="P5907" s="93">
        <f t="shared" si="650"/>
        <v>4.3262472000000001</v>
      </c>
    </row>
    <row r="5908" spans="1:16">
      <c r="A5908" s="10">
        <v>3247.056</v>
      </c>
      <c r="B5908" s="31">
        <v>0.80869990000000003</v>
      </c>
      <c r="C5908" s="9">
        <v>0.83969570000000004</v>
      </c>
      <c r="D5908" s="31">
        <f t="shared" si="644"/>
        <v>1.3396957</v>
      </c>
      <c r="E5908" s="9">
        <v>0.82040199999999996</v>
      </c>
      <c r="F5908" s="31">
        <f t="shared" si="645"/>
        <v>1.8204020000000001</v>
      </c>
      <c r="G5908" s="9">
        <v>0.82557119999999995</v>
      </c>
      <c r="H5908" s="32">
        <f t="shared" si="646"/>
        <v>2.3255711999999997</v>
      </c>
      <c r="I5908" s="9">
        <v>0.81769979999999998</v>
      </c>
      <c r="J5908" s="31">
        <f t="shared" si="647"/>
        <v>2.8176997999999998</v>
      </c>
      <c r="K5908" s="9">
        <v>0.82932859999999997</v>
      </c>
      <c r="L5908" s="48">
        <f t="shared" si="648"/>
        <v>3.3293286000000002</v>
      </c>
      <c r="M5908" s="9">
        <v>0.79127009999999998</v>
      </c>
      <c r="N5908" s="48">
        <f t="shared" si="649"/>
        <v>3.7912701000000002</v>
      </c>
      <c r="O5908" s="26">
        <v>0.8273568</v>
      </c>
      <c r="P5908" s="93">
        <f t="shared" si="650"/>
        <v>4.3273568000000004</v>
      </c>
    </row>
    <row r="5909" spans="1:16">
      <c r="A5909" s="10">
        <v>3247.538</v>
      </c>
      <c r="B5909" s="31">
        <v>0.80947080000000005</v>
      </c>
      <c r="C5909" s="9">
        <v>0.84056379999999997</v>
      </c>
      <c r="D5909" s="31">
        <f t="shared" si="644"/>
        <v>1.3405638</v>
      </c>
      <c r="E5909" s="9">
        <v>0.82159890000000002</v>
      </c>
      <c r="F5909" s="31">
        <f t="shared" si="645"/>
        <v>1.8215989000000001</v>
      </c>
      <c r="G5909" s="9">
        <v>0.82651249999999998</v>
      </c>
      <c r="H5909" s="32">
        <f t="shared" si="646"/>
        <v>2.3265124999999998</v>
      </c>
      <c r="I5909" s="9">
        <v>0.81865759999999999</v>
      </c>
      <c r="J5909" s="31">
        <f t="shared" si="647"/>
        <v>2.8186575999999999</v>
      </c>
      <c r="K5909" s="9">
        <v>0.83040570000000002</v>
      </c>
      <c r="L5909" s="48">
        <f t="shared" si="648"/>
        <v>3.3304057</v>
      </c>
      <c r="M5909" s="9">
        <v>0.79200320000000002</v>
      </c>
      <c r="N5909" s="48">
        <f t="shared" si="649"/>
        <v>3.7920031999999999</v>
      </c>
      <c r="O5909" s="26">
        <v>0.82851430000000004</v>
      </c>
      <c r="P5909" s="93">
        <f t="shared" si="650"/>
        <v>4.3285143000000001</v>
      </c>
    </row>
    <row r="5910" spans="1:16">
      <c r="A5910" s="10">
        <v>3248.02</v>
      </c>
      <c r="B5910" s="31">
        <v>0.81026730000000002</v>
      </c>
      <c r="C5910" s="9">
        <v>0.84148920000000005</v>
      </c>
      <c r="D5910" s="31">
        <f t="shared" si="644"/>
        <v>1.3414892</v>
      </c>
      <c r="E5910" s="9">
        <v>0.82284179999999996</v>
      </c>
      <c r="F5910" s="31">
        <f t="shared" si="645"/>
        <v>1.8228418</v>
      </c>
      <c r="G5910" s="9">
        <v>0.82749329999999999</v>
      </c>
      <c r="H5910" s="32">
        <f t="shared" si="646"/>
        <v>2.3274933</v>
      </c>
      <c r="I5910" s="9">
        <v>0.81967179999999995</v>
      </c>
      <c r="J5910" s="31">
        <f t="shared" si="647"/>
        <v>2.8196718000000001</v>
      </c>
      <c r="K5910" s="9">
        <v>0.83149519999999999</v>
      </c>
      <c r="L5910" s="48">
        <f t="shared" si="648"/>
        <v>3.3314952</v>
      </c>
      <c r="M5910" s="9">
        <v>0.79274920000000004</v>
      </c>
      <c r="N5910" s="48">
        <f t="shared" si="649"/>
        <v>3.7927492000000003</v>
      </c>
      <c r="O5910" s="26">
        <v>0.82975010000000005</v>
      </c>
      <c r="P5910" s="93">
        <f t="shared" si="650"/>
        <v>4.3297501</v>
      </c>
    </row>
    <row r="5911" spans="1:16">
      <c r="A5911" s="10">
        <v>3248.502</v>
      </c>
      <c r="B5911" s="31">
        <v>0.81109810000000004</v>
      </c>
      <c r="C5911" s="9">
        <v>0.84247419999999995</v>
      </c>
      <c r="D5911" s="31">
        <f t="shared" si="644"/>
        <v>1.3424741999999998</v>
      </c>
      <c r="E5911" s="9">
        <v>0.82413879999999995</v>
      </c>
      <c r="F5911" s="31">
        <f t="shared" si="645"/>
        <v>1.8241388000000001</v>
      </c>
      <c r="G5911" s="9">
        <v>0.82852380000000003</v>
      </c>
      <c r="H5911" s="32">
        <f t="shared" si="646"/>
        <v>2.3285238000000001</v>
      </c>
      <c r="I5911" s="9">
        <v>0.82075690000000001</v>
      </c>
      <c r="J5911" s="31">
        <f t="shared" si="647"/>
        <v>2.8207569000000001</v>
      </c>
      <c r="K5911" s="9">
        <v>0.83263350000000003</v>
      </c>
      <c r="L5911" s="48">
        <f t="shared" si="648"/>
        <v>3.3326335</v>
      </c>
      <c r="M5911" s="9">
        <v>0.79353470000000004</v>
      </c>
      <c r="N5911" s="48">
        <f t="shared" si="649"/>
        <v>3.7935346999999999</v>
      </c>
      <c r="O5911" s="26">
        <v>0.83107070000000005</v>
      </c>
      <c r="P5911" s="93">
        <f t="shared" si="650"/>
        <v>4.3310706999999997</v>
      </c>
    </row>
    <row r="5912" spans="1:16">
      <c r="A5912" s="10">
        <v>3248.9839999999999</v>
      </c>
      <c r="B5912" s="31">
        <v>0.8119537</v>
      </c>
      <c r="C5912" s="9">
        <v>0.84349479999999999</v>
      </c>
      <c r="D5912" s="31">
        <f t="shared" si="644"/>
        <v>1.3434948</v>
      </c>
      <c r="E5912" s="9">
        <v>0.8254783</v>
      </c>
      <c r="F5912" s="31">
        <f t="shared" si="645"/>
        <v>1.8254782999999999</v>
      </c>
      <c r="G5912" s="9">
        <v>0.8295981</v>
      </c>
      <c r="H5912" s="32">
        <f t="shared" si="646"/>
        <v>2.3295981000000001</v>
      </c>
      <c r="I5912" s="9">
        <v>0.82190319999999994</v>
      </c>
      <c r="J5912" s="31">
        <f t="shared" si="647"/>
        <v>2.8219031999999999</v>
      </c>
      <c r="K5912" s="9">
        <v>0.83384259999999999</v>
      </c>
      <c r="L5912" s="48">
        <f t="shared" si="648"/>
        <v>3.3338426000000001</v>
      </c>
      <c r="M5912" s="9">
        <v>0.79436519999999999</v>
      </c>
      <c r="N5912" s="48">
        <f t="shared" si="649"/>
        <v>3.7943652000000001</v>
      </c>
      <c r="O5912" s="26">
        <v>0.83244640000000003</v>
      </c>
      <c r="P5912" s="93">
        <f t="shared" si="650"/>
        <v>4.3324464000000003</v>
      </c>
    </row>
    <row r="5913" spans="1:16">
      <c r="A5913" s="10">
        <v>3249.4670000000001</v>
      </c>
      <c r="B5913" s="31">
        <v>0.81280640000000004</v>
      </c>
      <c r="C5913" s="9">
        <v>0.84450999999999998</v>
      </c>
      <c r="D5913" s="31">
        <f t="shared" si="644"/>
        <v>1.3445100000000001</v>
      </c>
      <c r="E5913" s="9">
        <v>0.82682849999999997</v>
      </c>
      <c r="F5913" s="31">
        <f t="shared" si="645"/>
        <v>1.8268285</v>
      </c>
      <c r="G5913" s="9">
        <v>0.83069369999999998</v>
      </c>
      <c r="H5913" s="32">
        <f t="shared" si="646"/>
        <v>2.3306936999999999</v>
      </c>
      <c r="I5913" s="9">
        <v>0.82307649999999999</v>
      </c>
      <c r="J5913" s="31">
        <f t="shared" si="647"/>
        <v>2.8230765</v>
      </c>
      <c r="K5913" s="9">
        <v>0.83511800000000003</v>
      </c>
      <c r="L5913" s="48">
        <f t="shared" si="648"/>
        <v>3.335118</v>
      </c>
      <c r="M5913" s="9">
        <v>0.79522009999999999</v>
      </c>
      <c r="N5913" s="48">
        <f t="shared" si="649"/>
        <v>3.7952200999999999</v>
      </c>
      <c r="O5913" s="26">
        <v>0.83382990000000001</v>
      </c>
      <c r="P5913" s="93">
        <f t="shared" si="650"/>
        <v>4.3338298999999996</v>
      </c>
    </row>
    <row r="5914" spans="1:16">
      <c r="A5914" s="10">
        <v>3249.9490000000001</v>
      </c>
      <c r="B5914" s="31">
        <v>0.81362049999999997</v>
      </c>
      <c r="C5914" s="9">
        <v>0.84547850000000002</v>
      </c>
      <c r="D5914" s="31">
        <f t="shared" si="644"/>
        <v>1.3454785</v>
      </c>
      <c r="E5914" s="9">
        <v>0.82815280000000002</v>
      </c>
      <c r="F5914" s="31">
        <f t="shared" si="645"/>
        <v>1.8281528</v>
      </c>
      <c r="G5914" s="9">
        <v>0.83178439999999998</v>
      </c>
      <c r="H5914" s="32">
        <f t="shared" si="646"/>
        <v>2.3317844000000001</v>
      </c>
      <c r="I5914" s="9">
        <v>0.82423559999999996</v>
      </c>
      <c r="J5914" s="31">
        <f t="shared" si="647"/>
        <v>2.8242355999999997</v>
      </c>
      <c r="K5914" s="9">
        <v>0.83643610000000002</v>
      </c>
      <c r="L5914" s="48">
        <f t="shared" si="648"/>
        <v>3.3364361000000002</v>
      </c>
      <c r="M5914" s="9">
        <v>0.7960623</v>
      </c>
      <c r="N5914" s="48">
        <f t="shared" si="649"/>
        <v>3.7960623</v>
      </c>
      <c r="O5914" s="26">
        <v>0.83517019999999997</v>
      </c>
      <c r="P5914" s="93">
        <f t="shared" si="650"/>
        <v>4.3351702000000003</v>
      </c>
    </row>
    <row r="5915" spans="1:16">
      <c r="A5915" s="10">
        <v>3250.431</v>
      </c>
      <c r="B5915" s="31">
        <v>0.81437380000000004</v>
      </c>
      <c r="C5915" s="9">
        <v>0.84637499999999999</v>
      </c>
      <c r="D5915" s="31">
        <f t="shared" si="644"/>
        <v>1.3463750000000001</v>
      </c>
      <c r="E5915" s="9">
        <v>0.82941810000000005</v>
      </c>
      <c r="F5915" s="31">
        <f t="shared" si="645"/>
        <v>1.8294181</v>
      </c>
      <c r="G5915" s="9">
        <v>0.83285419999999999</v>
      </c>
      <c r="H5915" s="32">
        <f t="shared" si="646"/>
        <v>2.3328541999999999</v>
      </c>
      <c r="I5915" s="9">
        <v>0.82534510000000005</v>
      </c>
      <c r="J5915" s="31">
        <f t="shared" si="647"/>
        <v>2.8253450999999998</v>
      </c>
      <c r="K5915" s="9">
        <v>0.83776689999999998</v>
      </c>
      <c r="L5915" s="48">
        <f t="shared" si="648"/>
        <v>3.3377669000000001</v>
      </c>
      <c r="M5915" s="9">
        <v>0.79685340000000005</v>
      </c>
      <c r="N5915" s="48">
        <f t="shared" si="649"/>
        <v>3.7968533999999998</v>
      </c>
      <c r="O5915" s="26">
        <v>0.83643780000000001</v>
      </c>
      <c r="P5915" s="93">
        <f t="shared" si="650"/>
        <v>4.3364377999999997</v>
      </c>
    </row>
    <row r="5916" spans="1:16">
      <c r="A5916" s="10">
        <v>3250.913</v>
      </c>
      <c r="B5916" s="31">
        <v>0.81506940000000005</v>
      </c>
      <c r="C5916" s="9">
        <v>0.84720640000000003</v>
      </c>
      <c r="D5916" s="31">
        <f t="shared" si="644"/>
        <v>1.3472064000000001</v>
      </c>
      <c r="E5916" s="9">
        <v>0.83061600000000002</v>
      </c>
      <c r="F5916" s="31">
        <f t="shared" si="645"/>
        <v>1.830616</v>
      </c>
      <c r="G5916" s="9">
        <v>0.83390529999999996</v>
      </c>
      <c r="H5916" s="32">
        <f t="shared" si="646"/>
        <v>2.3339053000000001</v>
      </c>
      <c r="I5916" s="9">
        <v>0.82639300000000004</v>
      </c>
      <c r="J5916" s="31">
        <f t="shared" si="647"/>
        <v>2.8263929999999999</v>
      </c>
      <c r="K5916" s="9">
        <v>0.83908729999999998</v>
      </c>
      <c r="L5916" s="48">
        <f t="shared" si="648"/>
        <v>3.3390873000000001</v>
      </c>
      <c r="M5916" s="9">
        <v>0.79757610000000001</v>
      </c>
      <c r="N5916" s="48">
        <f t="shared" si="649"/>
        <v>3.7975761000000001</v>
      </c>
      <c r="O5916" s="26">
        <v>0.83763430000000005</v>
      </c>
      <c r="P5916" s="93">
        <f t="shared" si="650"/>
        <v>4.3376343000000004</v>
      </c>
    </row>
    <row r="5917" spans="1:16">
      <c r="A5917" s="10">
        <v>3251.395</v>
      </c>
      <c r="B5917" s="31">
        <v>0.81574179999999996</v>
      </c>
      <c r="C5917" s="9">
        <v>0.84801139999999997</v>
      </c>
      <c r="D5917" s="31">
        <f t="shared" si="644"/>
        <v>1.3480113999999999</v>
      </c>
      <c r="E5917" s="9">
        <v>0.83175960000000004</v>
      </c>
      <c r="F5917" s="31">
        <f t="shared" si="645"/>
        <v>1.8317596</v>
      </c>
      <c r="G5917" s="9">
        <v>0.83495920000000001</v>
      </c>
      <c r="H5917" s="32">
        <f t="shared" si="646"/>
        <v>2.3349592000000001</v>
      </c>
      <c r="I5917" s="9">
        <v>0.82739169999999995</v>
      </c>
      <c r="J5917" s="31">
        <f t="shared" si="647"/>
        <v>2.8273916999999997</v>
      </c>
      <c r="K5917" s="9">
        <v>0.84039160000000002</v>
      </c>
      <c r="L5917" s="48">
        <f t="shared" si="648"/>
        <v>3.3403916000000002</v>
      </c>
      <c r="M5917" s="9">
        <v>0.79824150000000005</v>
      </c>
      <c r="N5917" s="48">
        <f t="shared" si="649"/>
        <v>3.7982415</v>
      </c>
      <c r="O5917" s="26">
        <v>0.83879530000000002</v>
      </c>
      <c r="P5917" s="93">
        <f t="shared" si="650"/>
        <v>4.3387953000000001</v>
      </c>
    </row>
    <row r="5918" spans="1:16">
      <c r="A5918" s="10">
        <v>3251.877</v>
      </c>
      <c r="B5918" s="31">
        <v>0.81644459999999996</v>
      </c>
      <c r="C5918" s="9">
        <v>0.84884870000000001</v>
      </c>
      <c r="D5918" s="31">
        <f t="shared" si="644"/>
        <v>1.3488487</v>
      </c>
      <c r="E5918" s="9">
        <v>0.83288450000000003</v>
      </c>
      <c r="F5918" s="31">
        <f t="shared" si="645"/>
        <v>1.8328845</v>
      </c>
      <c r="G5918" s="9">
        <v>0.83604199999999995</v>
      </c>
      <c r="H5918" s="32">
        <f t="shared" si="646"/>
        <v>2.336042</v>
      </c>
      <c r="I5918" s="9">
        <v>0.82837740000000004</v>
      </c>
      <c r="J5918" s="31">
        <f t="shared" si="647"/>
        <v>2.8283773999999999</v>
      </c>
      <c r="K5918" s="9">
        <v>0.84168779999999999</v>
      </c>
      <c r="L5918" s="48">
        <f t="shared" si="648"/>
        <v>3.3416877999999999</v>
      </c>
      <c r="M5918" s="9">
        <v>0.79888789999999998</v>
      </c>
      <c r="N5918" s="48">
        <f t="shared" si="649"/>
        <v>3.7988879</v>
      </c>
      <c r="O5918" s="26">
        <v>0.83996979999999999</v>
      </c>
      <c r="P5918" s="93">
        <f t="shared" si="650"/>
        <v>4.3399698000000004</v>
      </c>
    </row>
    <row r="5919" spans="1:16">
      <c r="A5919" s="10">
        <v>3252.3589999999999</v>
      </c>
      <c r="B5919" s="31">
        <v>0.81722589999999995</v>
      </c>
      <c r="C5919" s="9">
        <v>0.84976980000000002</v>
      </c>
      <c r="D5919" s="31">
        <f t="shared" si="644"/>
        <v>1.3497698</v>
      </c>
      <c r="E5919" s="9">
        <v>0.83402869999999996</v>
      </c>
      <c r="F5919" s="31">
        <f t="shared" si="645"/>
        <v>1.8340287</v>
      </c>
      <c r="G5919" s="9">
        <v>0.83716869999999999</v>
      </c>
      <c r="H5919" s="32">
        <f t="shared" si="646"/>
        <v>2.3371686999999999</v>
      </c>
      <c r="I5919" s="9">
        <v>0.82938699999999999</v>
      </c>
      <c r="J5919" s="31">
        <f t="shared" si="647"/>
        <v>2.8293870000000001</v>
      </c>
      <c r="K5919" s="9">
        <v>0.84298740000000005</v>
      </c>
      <c r="L5919" s="48">
        <f t="shared" si="648"/>
        <v>3.3429874000000002</v>
      </c>
      <c r="M5919" s="9">
        <v>0.79956199999999999</v>
      </c>
      <c r="N5919" s="48">
        <f t="shared" si="649"/>
        <v>3.7995619999999999</v>
      </c>
      <c r="O5919" s="26">
        <v>0.84119759999999999</v>
      </c>
      <c r="P5919" s="93">
        <f t="shared" si="650"/>
        <v>4.3411976000000001</v>
      </c>
    </row>
    <row r="5920" spans="1:16">
      <c r="A5920" s="10">
        <v>3252.8409999999999</v>
      </c>
      <c r="B5920" s="31">
        <v>0.81810959999999999</v>
      </c>
      <c r="C5920" s="9">
        <v>0.85080060000000002</v>
      </c>
      <c r="D5920" s="31">
        <f t="shared" si="644"/>
        <v>1.3508005999999999</v>
      </c>
      <c r="E5920" s="9">
        <v>0.83521860000000003</v>
      </c>
      <c r="F5920" s="31">
        <f t="shared" si="645"/>
        <v>1.8352186000000001</v>
      </c>
      <c r="G5920" s="9">
        <v>0.83833250000000004</v>
      </c>
      <c r="H5920" s="32">
        <f t="shared" si="646"/>
        <v>2.3383324999999999</v>
      </c>
      <c r="I5920" s="9">
        <v>0.83044390000000001</v>
      </c>
      <c r="J5920" s="31">
        <f t="shared" si="647"/>
        <v>2.8304439000000001</v>
      </c>
      <c r="K5920" s="9">
        <v>0.84429569999999998</v>
      </c>
      <c r="L5920" s="48">
        <f t="shared" si="648"/>
        <v>3.3442957</v>
      </c>
      <c r="M5920" s="9">
        <v>0.80029729999999999</v>
      </c>
      <c r="N5920" s="48">
        <f t="shared" si="649"/>
        <v>3.8002973</v>
      </c>
      <c r="O5920" s="26">
        <v>0.84248999999999996</v>
      </c>
      <c r="P5920" s="93">
        <f t="shared" si="650"/>
        <v>4.3424899999999997</v>
      </c>
    </row>
    <row r="5921" spans="1:16">
      <c r="A5921" s="10">
        <v>3253.3229999999999</v>
      </c>
      <c r="B5921" s="31">
        <v>0.81908219999999998</v>
      </c>
      <c r="C5921" s="9">
        <v>0.85193129999999995</v>
      </c>
      <c r="D5921" s="31">
        <f t="shared" si="644"/>
        <v>1.3519312999999999</v>
      </c>
      <c r="E5921" s="9">
        <v>0.83646259999999995</v>
      </c>
      <c r="F5921" s="31">
        <f t="shared" si="645"/>
        <v>1.8364625999999999</v>
      </c>
      <c r="G5921" s="9">
        <v>0.839503</v>
      </c>
      <c r="H5921" s="32">
        <f t="shared" si="646"/>
        <v>2.3395030000000001</v>
      </c>
      <c r="I5921" s="9">
        <v>0.83154890000000004</v>
      </c>
      <c r="J5921" s="31">
        <f t="shared" si="647"/>
        <v>2.8315489</v>
      </c>
      <c r="K5921" s="9">
        <v>0.84560369999999996</v>
      </c>
      <c r="L5921" s="48">
        <f t="shared" si="648"/>
        <v>3.3456036999999998</v>
      </c>
      <c r="M5921" s="9">
        <v>0.8010988</v>
      </c>
      <c r="N5921" s="48">
        <f t="shared" si="649"/>
        <v>3.8010988000000001</v>
      </c>
      <c r="O5921" s="26">
        <v>0.84381850000000003</v>
      </c>
      <c r="P5921" s="93">
        <f t="shared" si="650"/>
        <v>4.3438185000000002</v>
      </c>
    </row>
    <row r="5922" spans="1:16">
      <c r="A5922" s="10">
        <v>3253.806</v>
      </c>
      <c r="B5922" s="31">
        <v>0.82010329999999998</v>
      </c>
      <c r="C5922" s="9">
        <v>0.85312469999999996</v>
      </c>
      <c r="D5922" s="31">
        <f t="shared" si="644"/>
        <v>1.3531247</v>
      </c>
      <c r="E5922" s="9">
        <v>0.83775160000000004</v>
      </c>
      <c r="F5922" s="31">
        <f t="shared" si="645"/>
        <v>1.8377516</v>
      </c>
      <c r="G5922" s="9">
        <v>0.84063889999999997</v>
      </c>
      <c r="H5922" s="32">
        <f t="shared" si="646"/>
        <v>2.3406389000000001</v>
      </c>
      <c r="I5922" s="9">
        <v>0.83268549999999997</v>
      </c>
      <c r="J5922" s="31">
        <f t="shared" si="647"/>
        <v>2.8326855000000002</v>
      </c>
      <c r="K5922" s="9">
        <v>0.8468928</v>
      </c>
      <c r="L5922" s="48">
        <f t="shared" si="648"/>
        <v>3.3468928</v>
      </c>
      <c r="M5922" s="9">
        <v>0.8019423</v>
      </c>
      <c r="N5922" s="48">
        <f t="shared" si="649"/>
        <v>3.8019422999999999</v>
      </c>
      <c r="O5922" s="26">
        <v>0.84513680000000002</v>
      </c>
      <c r="P5922" s="93">
        <f t="shared" si="650"/>
        <v>4.3451367999999997</v>
      </c>
    </row>
    <row r="5923" spans="1:16">
      <c r="A5923" s="10">
        <v>3254.288</v>
      </c>
      <c r="B5923" s="31">
        <v>0.82112260000000004</v>
      </c>
      <c r="C5923" s="9">
        <v>0.85433210000000004</v>
      </c>
      <c r="D5923" s="31">
        <f t="shared" si="644"/>
        <v>1.3543321000000001</v>
      </c>
      <c r="E5923" s="9">
        <v>0.83906970000000003</v>
      </c>
      <c r="F5923" s="31">
        <f t="shared" si="645"/>
        <v>1.8390697</v>
      </c>
      <c r="G5923" s="9">
        <v>0.84170650000000002</v>
      </c>
      <c r="H5923" s="32">
        <f t="shared" si="646"/>
        <v>2.3417064999999999</v>
      </c>
      <c r="I5923" s="9">
        <v>0.83382460000000003</v>
      </c>
      <c r="J5923" s="31">
        <f t="shared" si="647"/>
        <v>2.8338245999999998</v>
      </c>
      <c r="K5923" s="9">
        <v>0.84814840000000002</v>
      </c>
      <c r="L5923" s="48">
        <f t="shared" si="648"/>
        <v>3.3481483999999999</v>
      </c>
      <c r="M5923" s="9">
        <v>0.80278590000000005</v>
      </c>
      <c r="N5923" s="48">
        <f t="shared" si="649"/>
        <v>3.8027858999999999</v>
      </c>
      <c r="O5923" s="26">
        <v>0.84639410000000004</v>
      </c>
      <c r="P5923" s="93">
        <f t="shared" si="650"/>
        <v>4.3463941000000004</v>
      </c>
    </row>
    <row r="5924" spans="1:16">
      <c r="A5924" s="10">
        <v>3254.77</v>
      </c>
      <c r="B5924" s="31">
        <v>0.82210240000000001</v>
      </c>
      <c r="C5924" s="9">
        <v>0.85551410000000006</v>
      </c>
      <c r="D5924" s="31">
        <f t="shared" si="644"/>
        <v>1.3555141000000002</v>
      </c>
      <c r="E5924" s="9">
        <v>0.84040559999999997</v>
      </c>
      <c r="F5924" s="31">
        <f t="shared" si="645"/>
        <v>1.8404056</v>
      </c>
      <c r="G5924" s="9">
        <v>0.84269609999999995</v>
      </c>
      <c r="H5924" s="32">
        <f t="shared" si="646"/>
        <v>2.3426960999999999</v>
      </c>
      <c r="I5924" s="9">
        <v>0.83494469999999998</v>
      </c>
      <c r="J5924" s="31">
        <f t="shared" si="647"/>
        <v>2.8349446999999999</v>
      </c>
      <c r="K5924" s="9">
        <v>0.8493676</v>
      </c>
      <c r="L5924" s="48">
        <f t="shared" si="648"/>
        <v>3.3493675999999999</v>
      </c>
      <c r="M5924" s="9">
        <v>0.80358739999999995</v>
      </c>
      <c r="N5924" s="48">
        <f t="shared" si="649"/>
        <v>3.8035874000000001</v>
      </c>
      <c r="O5924" s="26">
        <v>0.84756540000000002</v>
      </c>
      <c r="P5924" s="93">
        <f t="shared" si="650"/>
        <v>4.3475653999999997</v>
      </c>
    </row>
    <row r="5925" spans="1:16">
      <c r="A5925" s="10">
        <v>3255.252</v>
      </c>
      <c r="B5925" s="31">
        <v>0.82303360000000003</v>
      </c>
      <c r="C5925" s="9">
        <v>0.85665460000000004</v>
      </c>
      <c r="D5925" s="31">
        <f t="shared" si="644"/>
        <v>1.3566546000000002</v>
      </c>
      <c r="E5925" s="9">
        <v>0.84176260000000003</v>
      </c>
      <c r="F5925" s="31">
        <f t="shared" si="645"/>
        <v>1.8417626</v>
      </c>
      <c r="G5925" s="9">
        <v>0.84362579999999998</v>
      </c>
      <c r="H5925" s="32">
        <f t="shared" si="646"/>
        <v>2.3436257999999999</v>
      </c>
      <c r="I5925" s="9">
        <v>0.83604140000000005</v>
      </c>
      <c r="J5925" s="31">
        <f t="shared" si="647"/>
        <v>2.8360414</v>
      </c>
      <c r="K5925" s="9">
        <v>0.85057110000000002</v>
      </c>
      <c r="L5925" s="48">
        <f t="shared" si="648"/>
        <v>3.3505710999999998</v>
      </c>
      <c r="M5925" s="9">
        <v>0.80432519999999996</v>
      </c>
      <c r="N5925" s="48">
        <f t="shared" si="649"/>
        <v>3.8043252000000001</v>
      </c>
      <c r="O5925" s="26">
        <v>0.84866050000000004</v>
      </c>
      <c r="P5925" s="93">
        <f t="shared" si="650"/>
        <v>4.3486605000000003</v>
      </c>
    </row>
    <row r="5926" spans="1:16">
      <c r="A5926" s="10">
        <v>3255.7339999999999</v>
      </c>
      <c r="B5926" s="31">
        <v>0.82393479999999997</v>
      </c>
      <c r="C5926" s="9">
        <v>0.85775990000000002</v>
      </c>
      <c r="D5926" s="31">
        <f t="shared" si="644"/>
        <v>1.3577599</v>
      </c>
      <c r="E5926" s="9">
        <v>0.84314999999999996</v>
      </c>
      <c r="F5926" s="31">
        <f t="shared" si="645"/>
        <v>1.8431500000000001</v>
      </c>
      <c r="G5926" s="9">
        <v>0.84453440000000002</v>
      </c>
      <c r="H5926" s="32">
        <f t="shared" si="646"/>
        <v>2.3445344000000001</v>
      </c>
      <c r="I5926" s="9">
        <v>0.83712390000000003</v>
      </c>
      <c r="J5926" s="31">
        <f t="shared" si="647"/>
        <v>2.8371238999999999</v>
      </c>
      <c r="K5926" s="9">
        <v>0.85179439999999995</v>
      </c>
      <c r="L5926" s="48">
        <f t="shared" si="648"/>
        <v>3.3517944000000002</v>
      </c>
      <c r="M5926" s="9">
        <v>0.80500669999999996</v>
      </c>
      <c r="N5926" s="48">
        <f t="shared" si="649"/>
        <v>3.8050066999999999</v>
      </c>
      <c r="O5926" s="26">
        <v>0.84971929999999996</v>
      </c>
      <c r="P5926" s="93">
        <f t="shared" si="650"/>
        <v>4.3497193000000003</v>
      </c>
    </row>
    <row r="5927" spans="1:16">
      <c r="A5927" s="10">
        <v>3256.2159999999999</v>
      </c>
      <c r="B5927" s="31">
        <v>0.82483700000000004</v>
      </c>
      <c r="C5927" s="9">
        <v>0.85884700000000003</v>
      </c>
      <c r="D5927" s="31">
        <f t="shared" si="644"/>
        <v>1.3588469999999999</v>
      </c>
      <c r="E5927" s="9">
        <v>0.84457709999999997</v>
      </c>
      <c r="F5927" s="31">
        <f t="shared" si="645"/>
        <v>1.8445771</v>
      </c>
      <c r="G5927" s="9">
        <v>0.84546379999999999</v>
      </c>
      <c r="H5927" s="32">
        <f t="shared" si="646"/>
        <v>2.3454638000000001</v>
      </c>
      <c r="I5927" s="9">
        <v>0.83821420000000002</v>
      </c>
      <c r="J5927" s="31">
        <f t="shared" si="647"/>
        <v>2.8382141999999999</v>
      </c>
      <c r="K5927" s="9">
        <v>0.85307820000000001</v>
      </c>
      <c r="L5927" s="48">
        <f t="shared" si="648"/>
        <v>3.3530782000000001</v>
      </c>
      <c r="M5927" s="9">
        <v>0.80566090000000001</v>
      </c>
      <c r="N5927" s="48">
        <f t="shared" si="649"/>
        <v>3.8056608999999999</v>
      </c>
      <c r="O5927" s="26">
        <v>0.85079819999999995</v>
      </c>
      <c r="P5927" s="93">
        <f t="shared" si="650"/>
        <v>4.3507981999999998</v>
      </c>
    </row>
    <row r="5928" spans="1:16">
      <c r="A5928" s="10">
        <v>3256.6979999999999</v>
      </c>
      <c r="B5928" s="31">
        <v>0.82576439999999995</v>
      </c>
      <c r="C5928" s="9">
        <v>0.85992650000000004</v>
      </c>
      <c r="D5928" s="31">
        <f t="shared" si="644"/>
        <v>1.3599265</v>
      </c>
      <c r="E5928" s="9">
        <v>0.84603930000000005</v>
      </c>
      <c r="F5928" s="31">
        <f t="shared" si="645"/>
        <v>1.8460393000000002</v>
      </c>
      <c r="G5928" s="9">
        <v>0.84643970000000002</v>
      </c>
      <c r="H5928" s="32">
        <f t="shared" si="646"/>
        <v>2.3464396999999999</v>
      </c>
      <c r="I5928" s="9">
        <v>0.83933310000000005</v>
      </c>
      <c r="J5928" s="31">
        <f t="shared" si="647"/>
        <v>2.8393331000000002</v>
      </c>
      <c r="K5928" s="9">
        <v>0.85444830000000005</v>
      </c>
      <c r="L5928" s="48">
        <f t="shared" si="648"/>
        <v>3.3544483</v>
      </c>
      <c r="M5928" s="9">
        <v>0.80632380000000003</v>
      </c>
      <c r="N5928" s="48">
        <f t="shared" si="649"/>
        <v>3.8063237999999999</v>
      </c>
      <c r="O5928" s="26">
        <v>0.85194000000000003</v>
      </c>
      <c r="P5928" s="93">
        <f t="shared" si="650"/>
        <v>4.3519399999999999</v>
      </c>
    </row>
    <row r="5929" spans="1:16">
      <c r="A5929" s="10">
        <v>3257.18</v>
      </c>
      <c r="B5929" s="31">
        <v>0.82671609999999995</v>
      </c>
      <c r="C5929" s="9">
        <v>0.86099499999999995</v>
      </c>
      <c r="D5929" s="31">
        <f t="shared" si="644"/>
        <v>1.360995</v>
      </c>
      <c r="E5929" s="9">
        <v>0.84751089999999996</v>
      </c>
      <c r="F5929" s="31">
        <f t="shared" si="645"/>
        <v>1.8475109000000001</v>
      </c>
      <c r="G5929" s="9">
        <v>0.84746189999999999</v>
      </c>
      <c r="H5929" s="32">
        <f t="shared" si="646"/>
        <v>2.3474618999999999</v>
      </c>
      <c r="I5929" s="9">
        <v>0.84048880000000004</v>
      </c>
      <c r="J5929" s="31">
        <f t="shared" si="647"/>
        <v>2.8404888000000001</v>
      </c>
      <c r="K5929" s="9">
        <v>0.85590619999999995</v>
      </c>
      <c r="L5929" s="48">
        <f t="shared" si="648"/>
        <v>3.3559061999999997</v>
      </c>
      <c r="M5929" s="9">
        <v>0.8070273</v>
      </c>
      <c r="N5929" s="48">
        <f t="shared" si="649"/>
        <v>3.8070273000000001</v>
      </c>
      <c r="O5929" s="26">
        <v>0.85316440000000004</v>
      </c>
      <c r="P5929" s="93">
        <f t="shared" si="650"/>
        <v>4.3531643999999998</v>
      </c>
    </row>
    <row r="5930" spans="1:16">
      <c r="A5930" s="10">
        <v>3257.663</v>
      </c>
      <c r="B5930" s="31">
        <v>0.82766720000000005</v>
      </c>
      <c r="C5930" s="9">
        <v>0.86203810000000003</v>
      </c>
      <c r="D5930" s="31">
        <f t="shared" si="644"/>
        <v>1.3620380999999999</v>
      </c>
      <c r="E5930" s="9">
        <v>0.84895120000000002</v>
      </c>
      <c r="F5930" s="31">
        <f t="shared" si="645"/>
        <v>1.8489512000000001</v>
      </c>
      <c r="G5930" s="9">
        <v>0.84850820000000005</v>
      </c>
      <c r="H5930" s="32">
        <f t="shared" si="646"/>
        <v>2.3485081999999999</v>
      </c>
      <c r="I5930" s="9">
        <v>0.84168050000000005</v>
      </c>
      <c r="J5930" s="31">
        <f t="shared" si="647"/>
        <v>2.8416804999999998</v>
      </c>
      <c r="K5930" s="9">
        <v>0.85743020000000003</v>
      </c>
      <c r="L5930" s="48">
        <f t="shared" si="648"/>
        <v>3.3574302</v>
      </c>
      <c r="M5930" s="9">
        <v>0.80778810000000001</v>
      </c>
      <c r="N5930" s="48">
        <f t="shared" si="649"/>
        <v>3.8077880999999998</v>
      </c>
      <c r="O5930" s="26">
        <v>0.85446420000000001</v>
      </c>
      <c r="P5930" s="93">
        <f t="shared" si="650"/>
        <v>4.3544641999999998</v>
      </c>
    </row>
    <row r="5931" spans="1:16">
      <c r="A5931" s="10">
        <v>3258.145</v>
      </c>
      <c r="B5931" s="31">
        <v>0.82858129999999997</v>
      </c>
      <c r="C5931" s="9">
        <v>0.86303750000000001</v>
      </c>
      <c r="D5931" s="31">
        <f t="shared" si="644"/>
        <v>1.3630374999999999</v>
      </c>
      <c r="E5931" s="9">
        <v>0.8503212</v>
      </c>
      <c r="F5931" s="31">
        <f t="shared" si="645"/>
        <v>1.8503212</v>
      </c>
      <c r="G5931" s="9">
        <v>0.84954750000000001</v>
      </c>
      <c r="H5931" s="32">
        <f t="shared" si="646"/>
        <v>2.3495474999999999</v>
      </c>
      <c r="I5931" s="9">
        <v>0.84289899999999995</v>
      </c>
      <c r="J5931" s="31">
        <f t="shared" si="647"/>
        <v>2.8428990000000001</v>
      </c>
      <c r="K5931" s="9">
        <v>0.8589852</v>
      </c>
      <c r="L5931" s="48">
        <f t="shared" si="648"/>
        <v>3.3589852000000002</v>
      </c>
      <c r="M5931" s="9">
        <v>0.80860909999999997</v>
      </c>
      <c r="N5931" s="48">
        <f t="shared" si="649"/>
        <v>3.8086091</v>
      </c>
      <c r="O5931" s="26">
        <v>0.85581669999999999</v>
      </c>
      <c r="P5931" s="93">
        <f t="shared" si="650"/>
        <v>4.3558167000000001</v>
      </c>
    </row>
    <row r="5932" spans="1:16">
      <c r="A5932" s="10">
        <v>3258.627</v>
      </c>
      <c r="B5932" s="31">
        <v>0.8294241</v>
      </c>
      <c r="C5932" s="9">
        <v>0.86398319999999995</v>
      </c>
      <c r="D5932" s="31">
        <f t="shared" si="644"/>
        <v>1.3639831999999998</v>
      </c>
      <c r="E5932" s="9">
        <v>0.85159669999999998</v>
      </c>
      <c r="F5932" s="31">
        <f t="shared" si="645"/>
        <v>1.8515967</v>
      </c>
      <c r="G5932" s="9">
        <v>0.85055389999999997</v>
      </c>
      <c r="H5932" s="32">
        <f t="shared" si="646"/>
        <v>2.3505539</v>
      </c>
      <c r="I5932" s="9">
        <v>0.84413309999999997</v>
      </c>
      <c r="J5932" s="31">
        <f t="shared" si="647"/>
        <v>2.8441331000000001</v>
      </c>
      <c r="K5932" s="9">
        <v>0.86053519999999994</v>
      </c>
      <c r="L5932" s="48">
        <f t="shared" si="648"/>
        <v>3.3605352000000002</v>
      </c>
      <c r="M5932" s="9">
        <v>0.80948430000000005</v>
      </c>
      <c r="N5932" s="48">
        <f t="shared" si="649"/>
        <v>3.8094843000000003</v>
      </c>
      <c r="O5932" s="26">
        <v>0.85719869999999998</v>
      </c>
      <c r="P5932" s="93">
        <f t="shared" si="650"/>
        <v>4.3571986999999996</v>
      </c>
    </row>
    <row r="5933" spans="1:16">
      <c r="A5933" s="10">
        <v>3259.1089999999999</v>
      </c>
      <c r="B5933" s="31">
        <v>0.83018159999999996</v>
      </c>
      <c r="C5933" s="9">
        <v>0.86488100000000001</v>
      </c>
      <c r="D5933" s="31">
        <f t="shared" si="644"/>
        <v>1.364881</v>
      </c>
      <c r="E5933" s="9">
        <v>0.85278240000000005</v>
      </c>
      <c r="F5933" s="31">
        <f t="shared" si="645"/>
        <v>1.8527824000000002</v>
      </c>
      <c r="G5933" s="9">
        <v>0.85151920000000003</v>
      </c>
      <c r="H5933" s="32">
        <f t="shared" si="646"/>
        <v>2.3515192000000003</v>
      </c>
      <c r="I5933" s="9">
        <v>0.84537260000000003</v>
      </c>
      <c r="J5933" s="31">
        <f t="shared" si="647"/>
        <v>2.8453726000000001</v>
      </c>
      <c r="K5933" s="9">
        <v>0.86205719999999997</v>
      </c>
      <c r="L5933" s="48">
        <f t="shared" si="648"/>
        <v>3.3620571999999997</v>
      </c>
      <c r="M5933" s="9">
        <v>0.81040619999999997</v>
      </c>
      <c r="N5933" s="48">
        <f t="shared" si="649"/>
        <v>3.8104062000000001</v>
      </c>
      <c r="O5933" s="26">
        <v>0.85860219999999998</v>
      </c>
      <c r="P5933" s="93">
        <f t="shared" si="650"/>
        <v>4.3586022</v>
      </c>
    </row>
    <row r="5934" spans="1:16">
      <c r="A5934" s="10">
        <v>3259.5909999999999</v>
      </c>
      <c r="B5934" s="31">
        <v>0.83086300000000002</v>
      </c>
      <c r="C5934" s="9">
        <v>0.86574830000000003</v>
      </c>
      <c r="D5934" s="31">
        <f t="shared" si="644"/>
        <v>1.3657482999999999</v>
      </c>
      <c r="E5934" s="9">
        <v>0.85390619999999995</v>
      </c>
      <c r="F5934" s="31">
        <f t="shared" si="645"/>
        <v>1.8539061999999999</v>
      </c>
      <c r="G5934" s="9">
        <v>0.85245070000000001</v>
      </c>
      <c r="H5934" s="32">
        <f t="shared" si="646"/>
        <v>2.3524506999999999</v>
      </c>
      <c r="I5934" s="9">
        <v>0.84661120000000001</v>
      </c>
      <c r="J5934" s="31">
        <f t="shared" si="647"/>
        <v>2.8466111999999999</v>
      </c>
      <c r="K5934" s="9">
        <v>0.8635446</v>
      </c>
      <c r="L5934" s="48">
        <f t="shared" si="648"/>
        <v>3.3635446</v>
      </c>
      <c r="M5934" s="9">
        <v>0.81136629999999998</v>
      </c>
      <c r="N5934" s="48">
        <f t="shared" si="649"/>
        <v>3.8113663</v>
      </c>
      <c r="O5934" s="26">
        <v>0.86003249999999998</v>
      </c>
      <c r="P5934" s="93">
        <f t="shared" si="650"/>
        <v>4.3600325</v>
      </c>
    </row>
    <row r="5935" spans="1:16">
      <c r="A5935" s="10">
        <v>3260.0729999999999</v>
      </c>
      <c r="B5935" s="31">
        <v>0.83149490000000004</v>
      </c>
      <c r="C5935" s="9">
        <v>0.86660550000000003</v>
      </c>
      <c r="D5935" s="31">
        <f t="shared" si="644"/>
        <v>1.3666054999999999</v>
      </c>
      <c r="E5935" s="9">
        <v>0.85501099999999997</v>
      </c>
      <c r="F5935" s="31">
        <f t="shared" si="645"/>
        <v>1.855011</v>
      </c>
      <c r="G5935" s="9">
        <v>0.85336509999999999</v>
      </c>
      <c r="H5935" s="32">
        <f t="shared" si="646"/>
        <v>2.3533651</v>
      </c>
      <c r="I5935" s="9">
        <v>0.84783819999999999</v>
      </c>
      <c r="J5935" s="31">
        <f t="shared" si="647"/>
        <v>2.8478382</v>
      </c>
      <c r="K5935" s="9">
        <v>0.86500390000000005</v>
      </c>
      <c r="L5935" s="48">
        <f t="shared" si="648"/>
        <v>3.3650039</v>
      </c>
      <c r="M5935" s="9">
        <v>0.81235109999999999</v>
      </c>
      <c r="N5935" s="48">
        <f t="shared" si="649"/>
        <v>3.8123510999999999</v>
      </c>
      <c r="O5935" s="26">
        <v>0.86149980000000004</v>
      </c>
      <c r="P5935" s="93">
        <f t="shared" si="650"/>
        <v>4.3614997999999998</v>
      </c>
    </row>
    <row r="5936" spans="1:16">
      <c r="A5936" s="10">
        <v>3260.5549999999998</v>
      </c>
      <c r="B5936" s="31">
        <v>0.83210830000000002</v>
      </c>
      <c r="C5936" s="9">
        <v>0.86746350000000005</v>
      </c>
      <c r="D5936" s="31">
        <f t="shared" si="644"/>
        <v>1.3674634999999999</v>
      </c>
      <c r="E5936" s="9">
        <v>0.85613629999999996</v>
      </c>
      <c r="F5936" s="31">
        <f t="shared" si="645"/>
        <v>1.8561363</v>
      </c>
      <c r="G5936" s="9">
        <v>0.85427589999999998</v>
      </c>
      <c r="H5936" s="32">
        <f t="shared" si="646"/>
        <v>2.3542759000000002</v>
      </c>
      <c r="I5936" s="9">
        <v>0.84903709999999999</v>
      </c>
      <c r="J5936" s="31">
        <f t="shared" si="647"/>
        <v>2.8490370999999999</v>
      </c>
      <c r="K5936" s="9">
        <v>0.86644489999999996</v>
      </c>
      <c r="L5936" s="48">
        <f t="shared" si="648"/>
        <v>3.3664448999999999</v>
      </c>
      <c r="M5936" s="9">
        <v>0.81333449999999996</v>
      </c>
      <c r="N5936" s="48">
        <f t="shared" si="649"/>
        <v>3.8133344999999998</v>
      </c>
      <c r="O5936" s="26">
        <v>0.86300710000000003</v>
      </c>
      <c r="P5936" s="93">
        <f t="shared" si="650"/>
        <v>4.3630070999999999</v>
      </c>
    </row>
    <row r="5937" spans="1:16">
      <c r="A5937" s="10">
        <v>3261.0369999999998</v>
      </c>
      <c r="B5937" s="31">
        <v>0.83272539999999995</v>
      </c>
      <c r="C5937" s="9">
        <v>0.8683189</v>
      </c>
      <c r="D5937" s="31">
        <f t="shared" si="644"/>
        <v>1.3683189</v>
      </c>
      <c r="E5937" s="9">
        <v>0.85730150000000005</v>
      </c>
      <c r="F5937" s="31">
        <f t="shared" si="645"/>
        <v>1.8573015000000002</v>
      </c>
      <c r="G5937" s="9">
        <v>0.85518629999999995</v>
      </c>
      <c r="H5937" s="32">
        <f t="shared" si="646"/>
        <v>2.3551862999999997</v>
      </c>
      <c r="I5937" s="9">
        <v>0.85018870000000002</v>
      </c>
      <c r="J5937" s="31">
        <f t="shared" si="647"/>
        <v>2.8501886999999999</v>
      </c>
      <c r="K5937" s="9">
        <v>0.86787420000000004</v>
      </c>
      <c r="L5937" s="48">
        <f t="shared" si="648"/>
        <v>3.3678742000000002</v>
      </c>
      <c r="M5937" s="9">
        <v>0.81428250000000002</v>
      </c>
      <c r="N5937" s="48">
        <f t="shared" si="649"/>
        <v>3.8142825</v>
      </c>
      <c r="O5937" s="26">
        <v>0.86454120000000001</v>
      </c>
      <c r="P5937" s="93">
        <f t="shared" si="650"/>
        <v>4.3645411999999997</v>
      </c>
    </row>
    <row r="5938" spans="1:16">
      <c r="A5938" s="10">
        <v>3261.52</v>
      </c>
      <c r="B5938" s="31">
        <v>0.83335919999999997</v>
      </c>
      <c r="C5938" s="9">
        <v>0.86916340000000003</v>
      </c>
      <c r="D5938" s="31">
        <f t="shared" si="644"/>
        <v>1.3691634000000001</v>
      </c>
      <c r="E5938" s="9">
        <v>0.85850349999999997</v>
      </c>
      <c r="F5938" s="31">
        <f t="shared" si="645"/>
        <v>1.8585034999999999</v>
      </c>
      <c r="G5938" s="9">
        <v>0.85609259999999998</v>
      </c>
      <c r="H5938" s="32">
        <f t="shared" si="646"/>
        <v>2.3560926000000002</v>
      </c>
      <c r="I5938" s="9">
        <v>0.85127379999999997</v>
      </c>
      <c r="J5938" s="31">
        <f t="shared" si="647"/>
        <v>2.8512738</v>
      </c>
      <c r="K5938" s="9">
        <v>0.86929279999999998</v>
      </c>
      <c r="L5938" s="48">
        <f t="shared" si="648"/>
        <v>3.3692928000000002</v>
      </c>
      <c r="M5938" s="9">
        <v>0.81515159999999998</v>
      </c>
      <c r="N5938" s="48">
        <f t="shared" si="649"/>
        <v>3.8151516000000001</v>
      </c>
      <c r="O5938" s="26">
        <v>0.86607489999999998</v>
      </c>
      <c r="P5938" s="93">
        <f t="shared" si="650"/>
        <v>4.3660749000000001</v>
      </c>
    </row>
    <row r="5939" spans="1:16">
      <c r="A5939" s="10">
        <v>3262.002</v>
      </c>
      <c r="B5939" s="31">
        <v>0.83401590000000003</v>
      </c>
      <c r="C5939" s="9">
        <v>0.86998790000000004</v>
      </c>
      <c r="D5939" s="31">
        <f t="shared" si="644"/>
        <v>1.3699878999999999</v>
      </c>
      <c r="E5939" s="9">
        <v>0.85972579999999998</v>
      </c>
      <c r="F5939" s="31">
        <f t="shared" si="645"/>
        <v>1.8597258000000001</v>
      </c>
      <c r="G5939" s="9">
        <v>0.85698810000000003</v>
      </c>
      <c r="H5939" s="32">
        <f t="shared" si="646"/>
        <v>2.3569881000000001</v>
      </c>
      <c r="I5939" s="9">
        <v>0.8522864</v>
      </c>
      <c r="J5939" s="31">
        <f t="shared" si="647"/>
        <v>2.8522864000000001</v>
      </c>
      <c r="K5939" s="9">
        <v>0.87070190000000003</v>
      </c>
      <c r="L5939" s="48">
        <f t="shared" si="648"/>
        <v>3.3707019000000003</v>
      </c>
      <c r="M5939" s="9">
        <v>0.81591329999999995</v>
      </c>
      <c r="N5939" s="48">
        <f t="shared" si="649"/>
        <v>3.8159133000000001</v>
      </c>
      <c r="O5939" s="26">
        <v>0.86757709999999999</v>
      </c>
      <c r="P5939" s="93">
        <f t="shared" si="650"/>
        <v>4.3675771000000001</v>
      </c>
    </row>
    <row r="5940" spans="1:16">
      <c r="A5940" s="10">
        <v>3262.4839999999999</v>
      </c>
      <c r="B5940" s="31">
        <v>0.83469970000000004</v>
      </c>
      <c r="C5940" s="9">
        <v>0.87079980000000001</v>
      </c>
      <c r="D5940" s="31">
        <f t="shared" si="644"/>
        <v>1.3707997999999999</v>
      </c>
      <c r="E5940" s="9">
        <v>0.86094919999999997</v>
      </c>
      <c r="F5940" s="31">
        <f t="shared" si="645"/>
        <v>1.8609491999999999</v>
      </c>
      <c r="G5940" s="9">
        <v>0.85787579999999997</v>
      </c>
      <c r="H5940" s="32">
        <f t="shared" si="646"/>
        <v>2.3578758</v>
      </c>
      <c r="I5940" s="9">
        <v>0.85323890000000002</v>
      </c>
      <c r="J5940" s="31">
        <f t="shared" si="647"/>
        <v>2.8532389</v>
      </c>
      <c r="K5940" s="9">
        <v>0.8721063</v>
      </c>
      <c r="L5940" s="48">
        <f t="shared" si="648"/>
        <v>3.3721063</v>
      </c>
      <c r="M5940" s="9">
        <v>0.81656269999999997</v>
      </c>
      <c r="N5940" s="48">
        <f t="shared" si="649"/>
        <v>3.8165627</v>
      </c>
      <c r="O5940" s="26">
        <v>0.86902939999999995</v>
      </c>
      <c r="P5940" s="93">
        <f t="shared" si="650"/>
        <v>4.3690293999999996</v>
      </c>
    </row>
    <row r="5941" spans="1:16">
      <c r="A5941" s="10">
        <v>3262.9659999999999</v>
      </c>
      <c r="B5941" s="31">
        <v>0.83542289999999997</v>
      </c>
      <c r="C5941" s="9">
        <v>0.87162050000000002</v>
      </c>
      <c r="D5941" s="31">
        <f t="shared" si="644"/>
        <v>1.3716205000000001</v>
      </c>
      <c r="E5941" s="9">
        <v>0.86216490000000001</v>
      </c>
      <c r="F5941" s="31">
        <f t="shared" si="645"/>
        <v>1.8621649</v>
      </c>
      <c r="G5941" s="9">
        <v>0.85876799999999998</v>
      </c>
      <c r="H5941" s="32">
        <f t="shared" si="646"/>
        <v>2.358768</v>
      </c>
      <c r="I5941" s="9">
        <v>0.85416329999999996</v>
      </c>
      <c r="J5941" s="31">
        <f t="shared" si="647"/>
        <v>2.8541632999999997</v>
      </c>
      <c r="K5941" s="9">
        <v>0.8735195</v>
      </c>
      <c r="L5941" s="48">
        <f t="shared" si="648"/>
        <v>3.3735195</v>
      </c>
      <c r="M5941" s="9">
        <v>0.81712810000000002</v>
      </c>
      <c r="N5941" s="48">
        <f t="shared" si="649"/>
        <v>3.8171281000000001</v>
      </c>
      <c r="O5941" s="26">
        <v>0.87043179999999998</v>
      </c>
      <c r="P5941" s="93">
        <f t="shared" si="650"/>
        <v>4.3704318000000004</v>
      </c>
    </row>
    <row r="5942" spans="1:16">
      <c r="A5942" s="10">
        <v>3263.4479999999999</v>
      </c>
      <c r="B5942" s="31">
        <v>0.83619949999999998</v>
      </c>
      <c r="C5942" s="9">
        <v>0.87247810000000003</v>
      </c>
      <c r="D5942" s="31">
        <f t="shared" si="644"/>
        <v>1.3724780999999999</v>
      </c>
      <c r="E5942" s="9">
        <v>0.86337909999999995</v>
      </c>
      <c r="F5942" s="31">
        <f t="shared" si="645"/>
        <v>1.8633791</v>
      </c>
      <c r="G5942" s="9">
        <v>0.85968389999999995</v>
      </c>
      <c r="H5942" s="32">
        <f t="shared" si="646"/>
        <v>2.3596838999999998</v>
      </c>
      <c r="I5942" s="9">
        <v>0.85509829999999998</v>
      </c>
      <c r="J5942" s="31">
        <f t="shared" si="647"/>
        <v>2.8550982999999999</v>
      </c>
      <c r="K5942" s="9">
        <v>0.87495679999999998</v>
      </c>
      <c r="L5942" s="48">
        <f t="shared" si="648"/>
        <v>3.3749568000000001</v>
      </c>
      <c r="M5942" s="9">
        <v>0.81766570000000005</v>
      </c>
      <c r="N5942" s="48">
        <f t="shared" si="649"/>
        <v>3.8176657000000001</v>
      </c>
      <c r="O5942" s="26">
        <v>0.87180550000000001</v>
      </c>
      <c r="P5942" s="93">
        <f t="shared" si="650"/>
        <v>4.3718054999999998</v>
      </c>
    </row>
    <row r="5943" spans="1:16">
      <c r="A5943" s="10">
        <v>3263.93</v>
      </c>
      <c r="B5943" s="31">
        <v>0.83703649999999996</v>
      </c>
      <c r="C5943" s="9">
        <v>0.87339160000000005</v>
      </c>
      <c r="D5943" s="31">
        <f t="shared" si="644"/>
        <v>1.3733916000000002</v>
      </c>
      <c r="E5943" s="9">
        <v>0.8646064</v>
      </c>
      <c r="F5943" s="31">
        <f t="shared" si="645"/>
        <v>1.8646064</v>
      </c>
      <c r="G5943" s="9">
        <v>0.8606376</v>
      </c>
      <c r="H5943" s="32">
        <f t="shared" si="646"/>
        <v>2.3606376</v>
      </c>
      <c r="I5943" s="9">
        <v>0.85607520000000004</v>
      </c>
      <c r="J5943" s="31">
        <f t="shared" si="647"/>
        <v>2.8560752000000003</v>
      </c>
      <c r="K5943" s="9">
        <v>0.87642989999999998</v>
      </c>
      <c r="L5943" s="48">
        <f t="shared" si="648"/>
        <v>3.3764298999999998</v>
      </c>
      <c r="M5943" s="9">
        <v>0.81823500000000005</v>
      </c>
      <c r="N5943" s="48">
        <f t="shared" si="649"/>
        <v>3.818235</v>
      </c>
      <c r="O5943" s="26">
        <v>0.87317489999999998</v>
      </c>
      <c r="P5943" s="93">
        <f t="shared" si="650"/>
        <v>4.3731749000000004</v>
      </c>
    </row>
    <row r="5944" spans="1:16">
      <c r="A5944" s="10">
        <v>3264.4119999999998</v>
      </c>
      <c r="B5944" s="31">
        <v>0.83792540000000004</v>
      </c>
      <c r="C5944" s="9">
        <v>0.87435879999999999</v>
      </c>
      <c r="D5944" s="31">
        <f t="shared" si="644"/>
        <v>1.3743588</v>
      </c>
      <c r="E5944" s="9">
        <v>0.86586240000000003</v>
      </c>
      <c r="F5944" s="31">
        <f t="shared" si="645"/>
        <v>1.8658624000000001</v>
      </c>
      <c r="G5944" s="9">
        <v>0.86162879999999997</v>
      </c>
      <c r="H5944" s="32">
        <f t="shared" si="646"/>
        <v>2.3616288000000001</v>
      </c>
      <c r="I5944" s="9">
        <v>0.85710889999999995</v>
      </c>
      <c r="J5944" s="31">
        <f t="shared" si="647"/>
        <v>2.8571089000000001</v>
      </c>
      <c r="K5944" s="9">
        <v>0.87793509999999997</v>
      </c>
      <c r="L5944" s="48">
        <f t="shared" si="648"/>
        <v>3.3779351000000002</v>
      </c>
      <c r="M5944" s="9">
        <v>0.81888439999999996</v>
      </c>
      <c r="N5944" s="48">
        <f t="shared" si="649"/>
        <v>3.8188844</v>
      </c>
      <c r="O5944" s="26">
        <v>0.87455649999999996</v>
      </c>
      <c r="P5944" s="93">
        <f t="shared" si="650"/>
        <v>4.3745564999999997</v>
      </c>
    </row>
    <row r="5945" spans="1:16">
      <c r="A5945" s="10">
        <v>3264.8939999999998</v>
      </c>
      <c r="B5945" s="31">
        <v>0.83884139999999996</v>
      </c>
      <c r="C5945" s="9">
        <v>0.87535660000000004</v>
      </c>
      <c r="D5945" s="31">
        <f t="shared" si="644"/>
        <v>1.3753565999999999</v>
      </c>
      <c r="E5945" s="9">
        <v>0.8671527</v>
      </c>
      <c r="F5945" s="31">
        <f t="shared" si="645"/>
        <v>1.8671527000000001</v>
      </c>
      <c r="G5945" s="9">
        <v>0.86263730000000005</v>
      </c>
      <c r="H5945" s="32">
        <f t="shared" si="646"/>
        <v>2.3626373000000003</v>
      </c>
      <c r="I5945" s="9">
        <v>0.85818649999999996</v>
      </c>
      <c r="J5945" s="31">
        <f t="shared" si="647"/>
        <v>2.8581865</v>
      </c>
      <c r="K5945" s="9">
        <v>0.8794535</v>
      </c>
      <c r="L5945" s="48">
        <f t="shared" si="648"/>
        <v>3.3794534999999999</v>
      </c>
      <c r="M5945" s="9">
        <v>0.81962880000000005</v>
      </c>
      <c r="N5945" s="48">
        <f t="shared" si="649"/>
        <v>3.8196288000000003</v>
      </c>
      <c r="O5945" s="26">
        <v>0.87594989999999995</v>
      </c>
      <c r="P5945" s="93">
        <f t="shared" si="650"/>
        <v>4.3759499000000002</v>
      </c>
    </row>
    <row r="5946" spans="1:16">
      <c r="A5946" s="10">
        <v>3265.3760000000002</v>
      </c>
      <c r="B5946" s="31">
        <v>0.83974740000000003</v>
      </c>
      <c r="C5946" s="9">
        <v>0.87634840000000003</v>
      </c>
      <c r="D5946" s="31">
        <f t="shared" si="644"/>
        <v>1.3763483999999999</v>
      </c>
      <c r="E5946" s="9">
        <v>0.86846889999999999</v>
      </c>
      <c r="F5946" s="31">
        <f t="shared" si="645"/>
        <v>1.8684688999999999</v>
      </c>
      <c r="G5946" s="9">
        <v>0.86363299999999998</v>
      </c>
      <c r="H5946" s="32">
        <f t="shared" si="646"/>
        <v>2.3636330000000001</v>
      </c>
      <c r="I5946" s="9">
        <v>0.85928139999999997</v>
      </c>
      <c r="J5946" s="31">
        <f t="shared" si="647"/>
        <v>2.8592814</v>
      </c>
      <c r="K5946" s="9">
        <v>0.88095199999999996</v>
      </c>
      <c r="L5946" s="48">
        <f t="shared" si="648"/>
        <v>3.3809519999999997</v>
      </c>
      <c r="M5946" s="9">
        <v>0.82044459999999997</v>
      </c>
      <c r="N5946" s="48">
        <f t="shared" si="649"/>
        <v>3.8204446000000001</v>
      </c>
      <c r="O5946" s="26">
        <v>0.87733570000000005</v>
      </c>
      <c r="P5946" s="93">
        <f t="shared" si="650"/>
        <v>4.3773356999999997</v>
      </c>
    </row>
    <row r="5947" spans="1:16">
      <c r="A5947" s="10">
        <v>3265.8589999999999</v>
      </c>
      <c r="B5947" s="31">
        <v>0.84060440000000003</v>
      </c>
      <c r="C5947" s="9">
        <v>0.87730209999999997</v>
      </c>
      <c r="D5947" s="31">
        <f t="shared" si="644"/>
        <v>1.3773021000000001</v>
      </c>
      <c r="E5947" s="9">
        <v>0.86979589999999996</v>
      </c>
      <c r="F5947" s="31">
        <f t="shared" si="645"/>
        <v>1.8697959</v>
      </c>
      <c r="G5947" s="9">
        <v>0.8645834</v>
      </c>
      <c r="H5947" s="32">
        <f t="shared" si="646"/>
        <v>2.3645833999999999</v>
      </c>
      <c r="I5947" s="9">
        <v>0.86036270000000004</v>
      </c>
      <c r="J5947" s="31">
        <f t="shared" si="647"/>
        <v>2.8603627</v>
      </c>
      <c r="K5947" s="9">
        <v>0.88239599999999996</v>
      </c>
      <c r="L5947" s="48">
        <f t="shared" si="648"/>
        <v>3.382396</v>
      </c>
      <c r="M5947" s="9">
        <v>0.82128330000000005</v>
      </c>
      <c r="N5947" s="48">
        <f t="shared" si="649"/>
        <v>3.8212833000000002</v>
      </c>
      <c r="O5947" s="26">
        <v>0.87868820000000003</v>
      </c>
      <c r="P5947" s="93">
        <f t="shared" si="650"/>
        <v>4.3786882</v>
      </c>
    </row>
    <row r="5948" spans="1:16">
      <c r="A5948" s="10">
        <v>3266.3409999999999</v>
      </c>
      <c r="B5948" s="31">
        <v>0.84138610000000003</v>
      </c>
      <c r="C5948" s="9">
        <v>0.87820969999999998</v>
      </c>
      <c r="D5948" s="31">
        <f t="shared" si="644"/>
        <v>1.3782097</v>
      </c>
      <c r="E5948" s="9">
        <v>0.87111760000000005</v>
      </c>
      <c r="F5948" s="31">
        <f t="shared" si="645"/>
        <v>1.8711176</v>
      </c>
      <c r="G5948" s="9">
        <v>0.86546860000000003</v>
      </c>
      <c r="H5948" s="32">
        <f t="shared" si="646"/>
        <v>2.3654685999999998</v>
      </c>
      <c r="I5948" s="9">
        <v>0.86140839999999996</v>
      </c>
      <c r="J5948" s="31">
        <f t="shared" si="647"/>
        <v>2.8614084000000002</v>
      </c>
      <c r="K5948" s="9">
        <v>0.88375879999999996</v>
      </c>
      <c r="L5948" s="48">
        <f t="shared" si="648"/>
        <v>3.3837587999999998</v>
      </c>
      <c r="M5948" s="9">
        <v>0.82209129999999997</v>
      </c>
      <c r="N5948" s="48">
        <f t="shared" si="649"/>
        <v>3.8220912999999999</v>
      </c>
      <c r="O5948" s="26">
        <v>0.87998370000000004</v>
      </c>
      <c r="P5948" s="93">
        <f t="shared" si="650"/>
        <v>4.3799837000000004</v>
      </c>
    </row>
    <row r="5949" spans="1:16">
      <c r="A5949" s="10">
        <v>3266.8229999999999</v>
      </c>
      <c r="B5949" s="31">
        <v>0.84208510000000003</v>
      </c>
      <c r="C5949" s="9">
        <v>0.87908629999999999</v>
      </c>
      <c r="D5949" s="31">
        <f t="shared" si="644"/>
        <v>1.3790863</v>
      </c>
      <c r="E5949" s="9">
        <v>0.87242560000000002</v>
      </c>
      <c r="F5949" s="31">
        <f t="shared" si="645"/>
        <v>1.8724256000000001</v>
      </c>
      <c r="G5949" s="9">
        <v>0.86628649999999996</v>
      </c>
      <c r="H5949" s="32">
        <f t="shared" si="646"/>
        <v>2.3662865000000002</v>
      </c>
      <c r="I5949" s="9">
        <v>0.86241279999999998</v>
      </c>
      <c r="J5949" s="31">
        <f t="shared" si="647"/>
        <v>2.8624128</v>
      </c>
      <c r="K5949" s="9">
        <v>0.88503080000000001</v>
      </c>
      <c r="L5949" s="48">
        <f t="shared" si="648"/>
        <v>3.3850308</v>
      </c>
      <c r="M5949" s="9">
        <v>0.82283309999999998</v>
      </c>
      <c r="N5949" s="48">
        <f t="shared" si="649"/>
        <v>3.8228331</v>
      </c>
      <c r="O5949" s="26">
        <v>0.88121749999999999</v>
      </c>
      <c r="P5949" s="93">
        <f t="shared" si="650"/>
        <v>4.3812175</v>
      </c>
    </row>
    <row r="5950" spans="1:16">
      <c r="A5950" s="10">
        <v>3267.3049999999998</v>
      </c>
      <c r="B5950" s="31">
        <v>0.84270800000000001</v>
      </c>
      <c r="C5950" s="9">
        <v>0.87996459999999999</v>
      </c>
      <c r="D5950" s="31">
        <f t="shared" si="644"/>
        <v>1.3799646000000001</v>
      </c>
      <c r="E5950" s="9">
        <v>0.87372110000000003</v>
      </c>
      <c r="F5950" s="31">
        <f t="shared" si="645"/>
        <v>1.8737211</v>
      </c>
      <c r="G5950" s="9">
        <v>0.86704990000000004</v>
      </c>
      <c r="H5950" s="32">
        <f t="shared" si="646"/>
        <v>2.3670499</v>
      </c>
      <c r="I5950" s="9">
        <v>0.8633826</v>
      </c>
      <c r="J5950" s="31">
        <f t="shared" si="647"/>
        <v>2.8633826</v>
      </c>
      <c r="K5950" s="9">
        <v>0.88621720000000004</v>
      </c>
      <c r="L5950" s="48">
        <f t="shared" si="648"/>
        <v>3.3862171999999999</v>
      </c>
      <c r="M5950" s="9">
        <v>0.82349550000000005</v>
      </c>
      <c r="N5950" s="48">
        <f t="shared" si="649"/>
        <v>3.8234954999999999</v>
      </c>
      <c r="O5950" s="26">
        <v>0.88239540000000005</v>
      </c>
      <c r="P5950" s="93">
        <f t="shared" si="650"/>
        <v>4.3823954000000001</v>
      </c>
    </row>
    <row r="5951" spans="1:16">
      <c r="A5951" s="10">
        <v>3267.7869999999998</v>
      </c>
      <c r="B5951" s="31">
        <v>0.84326670000000004</v>
      </c>
      <c r="C5951" s="9">
        <v>0.88087009999999999</v>
      </c>
      <c r="D5951" s="31">
        <f t="shared" si="644"/>
        <v>1.3808701000000001</v>
      </c>
      <c r="E5951" s="9">
        <v>0.87500880000000003</v>
      </c>
      <c r="F5951" s="31">
        <f t="shared" si="645"/>
        <v>1.8750088</v>
      </c>
      <c r="G5951" s="9">
        <v>0.86777439999999995</v>
      </c>
      <c r="H5951" s="32">
        <f t="shared" si="646"/>
        <v>2.3677744000000001</v>
      </c>
      <c r="I5951" s="9">
        <v>0.86432580000000003</v>
      </c>
      <c r="J5951" s="31">
        <f t="shared" si="647"/>
        <v>2.8643258</v>
      </c>
      <c r="K5951" s="9">
        <v>0.88733220000000002</v>
      </c>
      <c r="L5951" s="48">
        <f t="shared" si="648"/>
        <v>3.3873321999999999</v>
      </c>
      <c r="M5951" s="9">
        <v>0.82409379999999999</v>
      </c>
      <c r="N5951" s="48">
        <f t="shared" si="649"/>
        <v>3.8240938</v>
      </c>
      <c r="O5951" s="26">
        <v>0.88352940000000002</v>
      </c>
      <c r="P5951" s="93">
        <f t="shared" si="650"/>
        <v>4.3835294000000005</v>
      </c>
    </row>
    <row r="5952" spans="1:16">
      <c r="A5952" s="10">
        <v>3268.2689999999998</v>
      </c>
      <c r="B5952" s="31">
        <v>0.84376819999999997</v>
      </c>
      <c r="C5952" s="9">
        <v>0.88180689999999995</v>
      </c>
      <c r="D5952" s="31">
        <f t="shared" si="644"/>
        <v>1.3818068999999999</v>
      </c>
      <c r="E5952" s="9">
        <v>0.87629109999999999</v>
      </c>
      <c r="F5952" s="31">
        <f t="shared" si="645"/>
        <v>1.8762911</v>
      </c>
      <c r="G5952" s="9">
        <v>0.86847039999999998</v>
      </c>
      <c r="H5952" s="32">
        <f t="shared" si="646"/>
        <v>2.3684704000000001</v>
      </c>
      <c r="I5952" s="9">
        <v>0.86524310000000004</v>
      </c>
      <c r="J5952" s="31">
        <f t="shared" si="647"/>
        <v>2.8652430999999998</v>
      </c>
      <c r="K5952" s="9">
        <v>0.88839080000000004</v>
      </c>
      <c r="L5952" s="48">
        <f t="shared" si="648"/>
        <v>3.3883907999999998</v>
      </c>
      <c r="M5952" s="9">
        <v>0.82465569999999999</v>
      </c>
      <c r="N5952" s="48">
        <f t="shared" si="649"/>
        <v>3.8246557000000001</v>
      </c>
      <c r="O5952" s="26">
        <v>0.88462560000000001</v>
      </c>
      <c r="P5952" s="93">
        <f t="shared" si="650"/>
        <v>4.3846255999999997</v>
      </c>
    </row>
    <row r="5953" spans="1:16">
      <c r="A5953" s="10">
        <v>3268.7510000000002</v>
      </c>
      <c r="B5953" s="31">
        <v>0.84421310000000005</v>
      </c>
      <c r="C5953" s="9">
        <v>0.88275079999999995</v>
      </c>
      <c r="D5953" s="31">
        <f t="shared" si="644"/>
        <v>1.3827507999999999</v>
      </c>
      <c r="E5953" s="9">
        <v>0.87756440000000002</v>
      </c>
      <c r="F5953" s="31">
        <f t="shared" si="645"/>
        <v>1.8775644</v>
      </c>
      <c r="G5953" s="9">
        <v>0.86914159999999996</v>
      </c>
      <c r="H5953" s="32">
        <f t="shared" si="646"/>
        <v>2.3691415999999998</v>
      </c>
      <c r="I5953" s="9">
        <v>0.86612800000000001</v>
      </c>
      <c r="J5953" s="31">
        <f t="shared" si="647"/>
        <v>2.8661279999999998</v>
      </c>
      <c r="K5953" s="9">
        <v>0.88940810000000003</v>
      </c>
      <c r="L5953" s="48">
        <f t="shared" si="648"/>
        <v>3.3894080999999998</v>
      </c>
      <c r="M5953" s="9">
        <v>0.82521029999999995</v>
      </c>
      <c r="N5953" s="48">
        <f t="shared" si="649"/>
        <v>3.8252103000000002</v>
      </c>
      <c r="O5953" s="26">
        <v>0.88568060000000004</v>
      </c>
      <c r="P5953" s="93">
        <f t="shared" si="650"/>
        <v>4.3856805999999997</v>
      </c>
    </row>
    <row r="5954" spans="1:16">
      <c r="A5954" s="10">
        <v>3269.2330000000002</v>
      </c>
      <c r="B5954" s="31">
        <v>0.84460380000000002</v>
      </c>
      <c r="C5954" s="9">
        <v>0.88366310000000003</v>
      </c>
      <c r="D5954" s="31">
        <f t="shared" si="644"/>
        <v>1.3836631000000001</v>
      </c>
      <c r="E5954" s="9">
        <v>0.87882000000000005</v>
      </c>
      <c r="F5954" s="31">
        <f t="shared" si="645"/>
        <v>1.8788200000000002</v>
      </c>
      <c r="G5954" s="9">
        <v>0.86978619999999995</v>
      </c>
      <c r="H5954" s="32">
        <f t="shared" si="646"/>
        <v>2.3697862000000001</v>
      </c>
      <c r="I5954" s="9">
        <v>0.86696830000000003</v>
      </c>
      <c r="J5954" s="31">
        <f t="shared" si="647"/>
        <v>2.8669682999999999</v>
      </c>
      <c r="K5954" s="9">
        <v>0.89039849999999998</v>
      </c>
      <c r="L5954" s="48">
        <f t="shared" si="648"/>
        <v>3.3903984999999999</v>
      </c>
      <c r="M5954" s="9">
        <v>0.82577869999999998</v>
      </c>
      <c r="N5954" s="48">
        <f t="shared" si="649"/>
        <v>3.8257786999999999</v>
      </c>
      <c r="O5954" s="26">
        <v>0.8866887</v>
      </c>
      <c r="P5954" s="93">
        <f t="shared" si="650"/>
        <v>4.3866886999999997</v>
      </c>
    </row>
    <row r="5955" spans="1:16">
      <c r="A5955" s="10">
        <v>3269.7159999999999</v>
      </c>
      <c r="B5955" s="31">
        <v>0.84495299999999995</v>
      </c>
      <c r="C5955" s="9">
        <v>0.88451000000000002</v>
      </c>
      <c r="D5955" s="31">
        <f t="shared" ref="D5955:D6018" si="651">C5955+0.5</f>
        <v>1.3845100000000001</v>
      </c>
      <c r="E5955" s="9">
        <v>0.88004930000000003</v>
      </c>
      <c r="F5955" s="31">
        <f t="shared" ref="F5955:F6018" si="652">E5955+1</f>
        <v>1.8800493</v>
      </c>
      <c r="G5955" s="9">
        <v>0.87041170000000001</v>
      </c>
      <c r="H5955" s="32">
        <f t="shared" ref="H5955:H6018" si="653">G5955+1.5</f>
        <v>2.3704117</v>
      </c>
      <c r="I5955" s="9">
        <v>0.86776390000000003</v>
      </c>
      <c r="J5955" s="31">
        <f t="shared" ref="J5955:J6018" si="654">I5955+2</f>
        <v>2.8677638999999999</v>
      </c>
      <c r="K5955" s="9">
        <v>0.89138450000000002</v>
      </c>
      <c r="L5955" s="48">
        <f t="shared" ref="L5955:L6018" si="655">K5955+2.5</f>
        <v>3.3913845</v>
      </c>
      <c r="M5955" s="9">
        <v>0.82637360000000004</v>
      </c>
      <c r="N5955" s="48">
        <f t="shared" ref="N5955:N6018" si="656">M5955+3</f>
        <v>3.8263736000000002</v>
      </c>
      <c r="O5955" s="26">
        <v>0.88765249999999996</v>
      </c>
      <c r="P5955" s="93">
        <f t="shared" ref="P5955:P6018" si="657">O5955+3.5</f>
        <v>4.3876524999999997</v>
      </c>
    </row>
    <row r="5956" spans="1:16">
      <c r="A5956" s="10">
        <v>3270.1979999999999</v>
      </c>
      <c r="B5956" s="31">
        <v>0.84529849999999995</v>
      </c>
      <c r="C5956" s="9">
        <v>0.88528969999999996</v>
      </c>
      <c r="D5956" s="31">
        <f t="shared" si="651"/>
        <v>1.3852897</v>
      </c>
      <c r="E5956" s="9">
        <v>0.88125450000000005</v>
      </c>
      <c r="F5956" s="31">
        <f t="shared" si="652"/>
        <v>1.8812545000000001</v>
      </c>
      <c r="G5956" s="9">
        <v>0.8710405</v>
      </c>
      <c r="H5956" s="32">
        <f t="shared" si="653"/>
        <v>2.3710404999999999</v>
      </c>
      <c r="I5956" s="9">
        <v>0.86853139999999995</v>
      </c>
      <c r="J5956" s="31">
        <f t="shared" si="654"/>
        <v>2.8685314000000002</v>
      </c>
      <c r="K5956" s="9">
        <v>0.89239950000000001</v>
      </c>
      <c r="L5956" s="48">
        <f t="shared" si="655"/>
        <v>3.3923994999999998</v>
      </c>
      <c r="M5956" s="9">
        <v>0.82700399999999996</v>
      </c>
      <c r="N5956" s="48">
        <f t="shared" si="656"/>
        <v>3.8270040000000001</v>
      </c>
      <c r="O5956" s="26">
        <v>0.88859619999999995</v>
      </c>
      <c r="P5956" s="93">
        <f t="shared" si="657"/>
        <v>4.3885962000000003</v>
      </c>
    </row>
    <row r="5957" spans="1:16">
      <c r="A5957" s="10">
        <v>3270.68</v>
      </c>
      <c r="B5957" s="31">
        <v>0.84569340000000004</v>
      </c>
      <c r="C5957" s="9">
        <v>0.88603160000000003</v>
      </c>
      <c r="D5957" s="31">
        <f t="shared" si="651"/>
        <v>1.3860315999999999</v>
      </c>
      <c r="E5957" s="9">
        <v>0.88244460000000002</v>
      </c>
      <c r="F5957" s="31">
        <f t="shared" si="652"/>
        <v>1.8824445999999999</v>
      </c>
      <c r="G5957" s="9">
        <v>0.87170859999999994</v>
      </c>
      <c r="H5957" s="32">
        <f t="shared" si="653"/>
        <v>2.3717085999999998</v>
      </c>
      <c r="I5957" s="9">
        <v>0.86930640000000003</v>
      </c>
      <c r="J5957" s="31">
        <f t="shared" si="654"/>
        <v>2.8693064000000001</v>
      </c>
      <c r="K5957" s="9">
        <v>0.89348360000000004</v>
      </c>
      <c r="L5957" s="48">
        <f t="shared" si="655"/>
        <v>3.3934836000000002</v>
      </c>
      <c r="M5957" s="9">
        <v>0.82768109999999995</v>
      </c>
      <c r="N5957" s="48">
        <f t="shared" si="656"/>
        <v>3.8276810999999999</v>
      </c>
      <c r="O5957" s="26">
        <v>0.8895651</v>
      </c>
      <c r="P5957" s="93">
        <f t="shared" si="657"/>
        <v>4.3895651000000004</v>
      </c>
    </row>
    <row r="5958" spans="1:16">
      <c r="A5958" s="10">
        <v>3271.1619999999998</v>
      </c>
      <c r="B5958" s="31">
        <v>0.84619869999999997</v>
      </c>
      <c r="C5958" s="9">
        <v>0.8867931</v>
      </c>
      <c r="D5958" s="31">
        <f t="shared" si="651"/>
        <v>1.3867931</v>
      </c>
      <c r="E5958" s="9">
        <v>0.88363749999999996</v>
      </c>
      <c r="F5958" s="31">
        <f t="shared" si="652"/>
        <v>1.8836374999999999</v>
      </c>
      <c r="G5958" s="9">
        <v>0.8724577</v>
      </c>
      <c r="H5958" s="32">
        <f t="shared" si="653"/>
        <v>2.3724577</v>
      </c>
      <c r="I5958" s="9">
        <v>0.87013130000000005</v>
      </c>
      <c r="J5958" s="31">
        <f t="shared" si="654"/>
        <v>2.8701313000000002</v>
      </c>
      <c r="K5958" s="9">
        <v>0.89467260000000004</v>
      </c>
      <c r="L5958" s="48">
        <f t="shared" si="655"/>
        <v>3.3946725999999998</v>
      </c>
      <c r="M5958" s="9">
        <v>0.82841849999999995</v>
      </c>
      <c r="N5958" s="48">
        <f t="shared" si="656"/>
        <v>3.8284184999999997</v>
      </c>
      <c r="O5958" s="26">
        <v>0.89061290000000004</v>
      </c>
      <c r="P5958" s="93">
        <f t="shared" si="657"/>
        <v>4.3906128999999998</v>
      </c>
    </row>
    <row r="5959" spans="1:16">
      <c r="A5959" s="10">
        <v>3271.6439999999998</v>
      </c>
      <c r="B5959" s="31">
        <v>0.84685779999999999</v>
      </c>
      <c r="C5959" s="9">
        <v>0.88763250000000005</v>
      </c>
      <c r="D5959" s="31">
        <f t="shared" si="651"/>
        <v>1.3876325</v>
      </c>
      <c r="E5959" s="9">
        <v>0.88484649999999998</v>
      </c>
      <c r="F5959" s="31">
        <f t="shared" si="652"/>
        <v>1.8848465000000001</v>
      </c>
      <c r="G5959" s="9">
        <v>0.8733185</v>
      </c>
      <c r="H5959" s="32">
        <f t="shared" si="653"/>
        <v>2.3733184999999999</v>
      </c>
      <c r="I5959" s="9">
        <v>0.8710388</v>
      </c>
      <c r="J5959" s="31">
        <f t="shared" si="654"/>
        <v>2.8710388</v>
      </c>
      <c r="K5959" s="9">
        <v>0.89598259999999996</v>
      </c>
      <c r="L5959" s="48">
        <f t="shared" si="655"/>
        <v>3.3959826</v>
      </c>
      <c r="M5959" s="9">
        <v>0.82922739999999995</v>
      </c>
      <c r="N5959" s="48">
        <f t="shared" si="656"/>
        <v>3.8292273999999997</v>
      </c>
      <c r="O5959" s="26">
        <v>0.89178420000000003</v>
      </c>
      <c r="P5959" s="93">
        <f t="shared" si="657"/>
        <v>4.3917842</v>
      </c>
    </row>
    <row r="5960" spans="1:16">
      <c r="A5960" s="10">
        <v>3272.1260000000002</v>
      </c>
      <c r="B5960" s="31">
        <v>0.84767999999999999</v>
      </c>
      <c r="C5960" s="9">
        <v>0.88857600000000003</v>
      </c>
      <c r="D5960" s="31">
        <f t="shared" si="651"/>
        <v>1.388576</v>
      </c>
      <c r="E5960" s="9">
        <v>0.88607250000000004</v>
      </c>
      <c r="F5960" s="31">
        <f t="shared" si="652"/>
        <v>1.8860725</v>
      </c>
      <c r="G5960" s="9">
        <v>0.87429259999999998</v>
      </c>
      <c r="H5960" s="32">
        <f t="shared" si="653"/>
        <v>2.3742926</v>
      </c>
      <c r="I5960" s="9">
        <v>0.87203710000000001</v>
      </c>
      <c r="J5960" s="31">
        <f t="shared" si="654"/>
        <v>2.8720371</v>
      </c>
      <c r="K5960" s="9">
        <v>0.8974008</v>
      </c>
      <c r="L5960" s="48">
        <f t="shared" si="655"/>
        <v>3.3974007999999998</v>
      </c>
      <c r="M5960" s="9">
        <v>0.8301077</v>
      </c>
      <c r="N5960" s="48">
        <f t="shared" si="656"/>
        <v>3.8301077000000001</v>
      </c>
      <c r="O5960" s="26">
        <v>0.8930903</v>
      </c>
      <c r="P5960" s="93">
        <f t="shared" si="657"/>
        <v>4.3930902999999999</v>
      </c>
    </row>
    <row r="5961" spans="1:16">
      <c r="A5961" s="10">
        <v>3272.6080000000002</v>
      </c>
      <c r="B5961" s="31">
        <v>0.84863560000000005</v>
      </c>
      <c r="C5961" s="9">
        <v>0.88961060000000003</v>
      </c>
      <c r="D5961" s="31">
        <f t="shared" si="651"/>
        <v>1.3896106000000001</v>
      </c>
      <c r="E5961" s="9">
        <v>0.88730019999999998</v>
      </c>
      <c r="F5961" s="31">
        <f t="shared" si="652"/>
        <v>1.8873001999999999</v>
      </c>
      <c r="G5961" s="9">
        <v>0.87535719999999995</v>
      </c>
      <c r="H5961" s="32">
        <f t="shared" si="653"/>
        <v>2.3753571999999998</v>
      </c>
      <c r="I5961" s="9">
        <v>0.87310529999999997</v>
      </c>
      <c r="J5961" s="31">
        <f t="shared" si="654"/>
        <v>2.8731052999999998</v>
      </c>
      <c r="K5961" s="9">
        <v>0.89888690000000004</v>
      </c>
      <c r="L5961" s="48">
        <f t="shared" si="655"/>
        <v>3.3988868999999999</v>
      </c>
      <c r="M5961" s="9">
        <v>0.831044</v>
      </c>
      <c r="N5961" s="48">
        <f t="shared" si="656"/>
        <v>3.8310439999999999</v>
      </c>
      <c r="O5961" s="26">
        <v>0.89450130000000005</v>
      </c>
      <c r="P5961" s="93">
        <f t="shared" si="657"/>
        <v>4.3945012999999999</v>
      </c>
    </row>
    <row r="5962" spans="1:16">
      <c r="A5962" s="10">
        <v>3273.09</v>
      </c>
      <c r="B5962" s="31">
        <v>0.84966620000000004</v>
      </c>
      <c r="C5962" s="9">
        <v>0.89068460000000005</v>
      </c>
      <c r="D5962" s="31">
        <f t="shared" si="651"/>
        <v>1.3906846000000002</v>
      </c>
      <c r="E5962" s="9">
        <v>0.88850370000000001</v>
      </c>
      <c r="F5962" s="31">
        <f t="shared" si="652"/>
        <v>1.8885037</v>
      </c>
      <c r="G5962" s="9">
        <v>0.87646769999999996</v>
      </c>
      <c r="H5962" s="32">
        <f t="shared" si="653"/>
        <v>2.3764677000000001</v>
      </c>
      <c r="I5962" s="9">
        <v>0.87420279999999995</v>
      </c>
      <c r="J5962" s="31">
        <f t="shared" si="654"/>
        <v>2.8742027999999999</v>
      </c>
      <c r="K5962" s="9">
        <v>0.90038110000000005</v>
      </c>
      <c r="L5962" s="48">
        <f t="shared" si="655"/>
        <v>3.4003811000000002</v>
      </c>
      <c r="M5962" s="9">
        <v>0.83200359999999995</v>
      </c>
      <c r="N5962" s="48">
        <f t="shared" si="656"/>
        <v>3.8320036000000002</v>
      </c>
      <c r="O5962" s="26">
        <v>0.89595130000000001</v>
      </c>
      <c r="P5962" s="93">
        <f t="shared" si="657"/>
        <v>4.3959513000000001</v>
      </c>
    </row>
    <row r="5963" spans="1:16">
      <c r="A5963" s="10">
        <v>3273.5729999999999</v>
      </c>
      <c r="B5963" s="31">
        <v>0.85070970000000001</v>
      </c>
      <c r="C5963" s="9">
        <v>0.8917408</v>
      </c>
      <c r="D5963" s="31">
        <f t="shared" si="651"/>
        <v>1.3917408</v>
      </c>
      <c r="E5963" s="9">
        <v>0.88966029999999996</v>
      </c>
      <c r="F5963" s="31">
        <f t="shared" si="652"/>
        <v>1.8896603000000001</v>
      </c>
      <c r="G5963" s="9">
        <v>0.87758340000000001</v>
      </c>
      <c r="H5963" s="32">
        <f t="shared" si="653"/>
        <v>2.3775833999999998</v>
      </c>
      <c r="I5963" s="9">
        <v>0.87529319999999999</v>
      </c>
      <c r="J5963" s="31">
        <f t="shared" si="654"/>
        <v>2.8752931999999998</v>
      </c>
      <c r="K5963" s="9">
        <v>0.90183219999999997</v>
      </c>
      <c r="L5963" s="48">
        <f t="shared" si="655"/>
        <v>3.4018321999999999</v>
      </c>
      <c r="M5963" s="9">
        <v>0.83295419999999998</v>
      </c>
      <c r="N5963" s="48">
        <f t="shared" si="656"/>
        <v>3.8329542000000001</v>
      </c>
      <c r="O5963" s="26">
        <v>0.89737180000000005</v>
      </c>
      <c r="P5963" s="93">
        <f t="shared" si="657"/>
        <v>4.3973718000000002</v>
      </c>
    </row>
    <row r="5964" spans="1:16">
      <c r="A5964" s="10">
        <v>3274.0540000000001</v>
      </c>
      <c r="B5964" s="31">
        <v>0.85172329999999996</v>
      </c>
      <c r="C5964" s="9">
        <v>0.89273429999999998</v>
      </c>
      <c r="D5964" s="31">
        <f t="shared" si="651"/>
        <v>1.3927342999999999</v>
      </c>
      <c r="E5964" s="9">
        <v>0.89076259999999996</v>
      </c>
      <c r="F5964" s="31">
        <f t="shared" si="652"/>
        <v>1.8907626</v>
      </c>
      <c r="G5964" s="9">
        <v>0.87867989999999996</v>
      </c>
      <c r="H5964" s="32">
        <f t="shared" si="653"/>
        <v>2.3786798999999998</v>
      </c>
      <c r="I5964" s="9">
        <v>0.87635799999999997</v>
      </c>
      <c r="J5964" s="31">
        <f t="shared" si="654"/>
        <v>2.8763579999999997</v>
      </c>
      <c r="K5964" s="9">
        <v>0.90320710000000004</v>
      </c>
      <c r="L5964" s="48">
        <f t="shared" si="655"/>
        <v>3.4032070999999999</v>
      </c>
      <c r="M5964" s="9">
        <v>0.83386700000000002</v>
      </c>
      <c r="N5964" s="48">
        <f t="shared" si="656"/>
        <v>3.8338670000000001</v>
      </c>
      <c r="O5964" s="26">
        <v>0.89870740000000005</v>
      </c>
      <c r="P5964" s="93">
        <f t="shared" si="657"/>
        <v>4.3987074000000002</v>
      </c>
    </row>
    <row r="5965" spans="1:16">
      <c r="A5965" s="10">
        <v>3274.5369999999998</v>
      </c>
      <c r="B5965" s="31">
        <v>0.85269349999999999</v>
      </c>
      <c r="C5965" s="9">
        <v>0.89365879999999998</v>
      </c>
      <c r="D5965" s="31">
        <f t="shared" si="651"/>
        <v>1.3936587999999999</v>
      </c>
      <c r="E5965" s="9">
        <v>0.89182320000000004</v>
      </c>
      <c r="F5965" s="31">
        <f t="shared" si="652"/>
        <v>1.8918232000000001</v>
      </c>
      <c r="G5965" s="9">
        <v>0.87975939999999997</v>
      </c>
      <c r="H5965" s="32">
        <f t="shared" si="653"/>
        <v>2.3797594000000002</v>
      </c>
      <c r="I5965" s="9">
        <v>0.87740450000000003</v>
      </c>
      <c r="J5965" s="31">
        <f t="shared" si="654"/>
        <v>2.8774044999999999</v>
      </c>
      <c r="K5965" s="9">
        <v>0.90450629999999999</v>
      </c>
      <c r="L5965" s="48">
        <f t="shared" si="655"/>
        <v>3.4045063</v>
      </c>
      <c r="M5965" s="9">
        <v>0.83473180000000002</v>
      </c>
      <c r="N5965" s="48">
        <f t="shared" si="656"/>
        <v>3.8347318000000001</v>
      </c>
      <c r="O5965" s="26">
        <v>0.89994390000000002</v>
      </c>
      <c r="P5965" s="93">
        <f t="shared" si="657"/>
        <v>4.3999439000000002</v>
      </c>
    </row>
    <row r="5966" spans="1:16">
      <c r="A5966" s="10">
        <v>3275.0189999999998</v>
      </c>
      <c r="B5966" s="31">
        <v>0.85363420000000001</v>
      </c>
      <c r="C5966" s="9">
        <v>0.89454389999999995</v>
      </c>
      <c r="D5966" s="31">
        <f t="shared" si="651"/>
        <v>1.3945438999999999</v>
      </c>
      <c r="E5966" s="9">
        <v>0.89286920000000003</v>
      </c>
      <c r="F5966" s="31">
        <f t="shared" si="652"/>
        <v>1.8928692</v>
      </c>
      <c r="G5966" s="9">
        <v>0.88084010000000001</v>
      </c>
      <c r="H5966" s="32">
        <f t="shared" si="653"/>
        <v>2.3808400999999999</v>
      </c>
      <c r="I5966" s="9">
        <v>0.87845989999999996</v>
      </c>
      <c r="J5966" s="31">
        <f t="shared" si="654"/>
        <v>2.8784599000000002</v>
      </c>
      <c r="K5966" s="9">
        <v>0.90574940000000004</v>
      </c>
      <c r="L5966" s="48">
        <f t="shared" si="655"/>
        <v>3.4057493999999999</v>
      </c>
      <c r="M5966" s="9">
        <v>0.83555279999999998</v>
      </c>
      <c r="N5966" s="48">
        <f t="shared" si="656"/>
        <v>3.8355527999999999</v>
      </c>
      <c r="O5966" s="26">
        <v>0.90110460000000003</v>
      </c>
      <c r="P5966" s="93">
        <f t="shared" si="657"/>
        <v>4.4011046</v>
      </c>
    </row>
    <row r="5967" spans="1:16">
      <c r="A5967" s="10">
        <v>3275.5010000000002</v>
      </c>
      <c r="B5967" s="31">
        <v>0.85456589999999999</v>
      </c>
      <c r="C5967" s="9">
        <v>0.89543660000000003</v>
      </c>
      <c r="D5967" s="31">
        <f t="shared" si="651"/>
        <v>1.3954366</v>
      </c>
      <c r="E5967" s="9">
        <v>0.89393250000000002</v>
      </c>
      <c r="F5967" s="31">
        <f t="shared" si="652"/>
        <v>1.8939325</v>
      </c>
      <c r="G5967" s="9">
        <v>0.88194220000000001</v>
      </c>
      <c r="H5967" s="32">
        <f t="shared" si="653"/>
        <v>2.3819422000000001</v>
      </c>
      <c r="I5967" s="9">
        <v>0.8795499</v>
      </c>
      <c r="J5967" s="31">
        <f t="shared" si="654"/>
        <v>2.8795498999999998</v>
      </c>
      <c r="K5967" s="9">
        <v>0.90696600000000005</v>
      </c>
      <c r="L5967" s="48">
        <f t="shared" si="655"/>
        <v>3.4069660000000002</v>
      </c>
      <c r="M5967" s="9">
        <v>0.83634430000000004</v>
      </c>
      <c r="N5967" s="48">
        <f t="shared" si="656"/>
        <v>3.8363442999999999</v>
      </c>
      <c r="O5967" s="26">
        <v>0.90223540000000002</v>
      </c>
      <c r="P5967" s="93">
        <f t="shared" si="657"/>
        <v>4.4022354000000004</v>
      </c>
    </row>
    <row r="5968" spans="1:16">
      <c r="A5968" s="10">
        <v>3275.9830000000002</v>
      </c>
      <c r="B5968" s="31">
        <v>0.85549949999999997</v>
      </c>
      <c r="C5968" s="9">
        <v>0.89637350000000005</v>
      </c>
      <c r="D5968" s="31">
        <f t="shared" si="651"/>
        <v>1.3963735000000002</v>
      </c>
      <c r="E5968" s="9">
        <v>0.89503180000000004</v>
      </c>
      <c r="F5968" s="31">
        <f t="shared" si="652"/>
        <v>1.8950317999999999</v>
      </c>
      <c r="G5968" s="9">
        <v>0.88306609999999996</v>
      </c>
      <c r="H5968" s="32">
        <f t="shared" si="653"/>
        <v>2.3830660999999997</v>
      </c>
      <c r="I5968" s="9">
        <v>0.88067930000000005</v>
      </c>
      <c r="J5968" s="31">
        <f t="shared" si="654"/>
        <v>2.8806793000000002</v>
      </c>
      <c r="K5968" s="9">
        <v>0.90817380000000003</v>
      </c>
      <c r="L5968" s="48">
        <f t="shared" si="655"/>
        <v>3.4081738000000001</v>
      </c>
      <c r="M5968" s="9">
        <v>0.83711639999999998</v>
      </c>
      <c r="N5968" s="48">
        <f t="shared" si="656"/>
        <v>3.8371164000000002</v>
      </c>
      <c r="O5968" s="26">
        <v>0.9033776</v>
      </c>
      <c r="P5968" s="93">
        <f t="shared" si="657"/>
        <v>4.4033775999999998</v>
      </c>
    </row>
    <row r="5969" spans="1:16">
      <c r="A5969" s="10">
        <v>3276.4650000000001</v>
      </c>
      <c r="B5969" s="31">
        <v>0.85642019999999996</v>
      </c>
      <c r="C5969" s="9">
        <v>0.89735810000000005</v>
      </c>
      <c r="D5969" s="31">
        <f t="shared" si="651"/>
        <v>1.3973580999999999</v>
      </c>
      <c r="E5969" s="9">
        <v>0.89616390000000001</v>
      </c>
      <c r="F5969" s="31">
        <f t="shared" si="652"/>
        <v>1.8961638999999999</v>
      </c>
      <c r="G5969" s="9">
        <v>0.88418509999999995</v>
      </c>
      <c r="H5969" s="32">
        <f t="shared" si="653"/>
        <v>2.3841850999999998</v>
      </c>
      <c r="I5969" s="9">
        <v>0.88182519999999998</v>
      </c>
      <c r="J5969" s="31">
        <f t="shared" si="654"/>
        <v>2.8818251999999998</v>
      </c>
      <c r="K5969" s="9">
        <v>0.90937049999999997</v>
      </c>
      <c r="L5969" s="48">
        <f t="shared" si="655"/>
        <v>3.4093705000000001</v>
      </c>
      <c r="M5969" s="9">
        <v>0.83787020000000001</v>
      </c>
      <c r="N5969" s="48">
        <f t="shared" si="656"/>
        <v>3.8378702000000002</v>
      </c>
      <c r="O5969" s="26">
        <v>0.90454650000000003</v>
      </c>
      <c r="P5969" s="93">
        <f t="shared" si="657"/>
        <v>4.4045465000000004</v>
      </c>
    </row>
    <row r="5970" spans="1:16">
      <c r="A5970" s="10">
        <v>3276.9470000000001</v>
      </c>
      <c r="B5970" s="31">
        <v>0.85729580000000005</v>
      </c>
      <c r="C5970" s="9">
        <v>0.89836009999999999</v>
      </c>
      <c r="D5970" s="31">
        <f t="shared" si="651"/>
        <v>1.3983601000000001</v>
      </c>
      <c r="E5970" s="9">
        <v>0.89730889999999996</v>
      </c>
      <c r="F5970" s="31">
        <f t="shared" si="652"/>
        <v>1.8973089000000001</v>
      </c>
      <c r="G5970" s="9">
        <v>0.88525209999999999</v>
      </c>
      <c r="H5970" s="32">
        <f t="shared" si="653"/>
        <v>2.3852520999999998</v>
      </c>
      <c r="I5970" s="9">
        <v>0.88293889999999997</v>
      </c>
      <c r="J5970" s="31">
        <f t="shared" si="654"/>
        <v>2.8829389000000001</v>
      </c>
      <c r="K5970" s="9">
        <v>0.91054009999999996</v>
      </c>
      <c r="L5970" s="48">
        <f t="shared" si="655"/>
        <v>3.4105401</v>
      </c>
      <c r="M5970" s="9">
        <v>0.83859629999999996</v>
      </c>
      <c r="N5970" s="48">
        <f t="shared" si="656"/>
        <v>3.8385962999999999</v>
      </c>
      <c r="O5970" s="26">
        <v>0.9057269</v>
      </c>
      <c r="P5970" s="93">
        <f t="shared" si="657"/>
        <v>4.4057269000000003</v>
      </c>
    </row>
    <row r="5971" spans="1:16">
      <c r="A5971" s="10">
        <v>3277.4290000000001</v>
      </c>
      <c r="B5971" s="31">
        <v>0.85809469999999999</v>
      </c>
      <c r="C5971" s="9">
        <v>0.89932690000000004</v>
      </c>
      <c r="D5971" s="31">
        <f t="shared" si="651"/>
        <v>1.3993269000000002</v>
      </c>
      <c r="E5971" s="9">
        <v>0.89843649999999997</v>
      </c>
      <c r="F5971" s="31">
        <f t="shared" si="652"/>
        <v>1.8984364999999999</v>
      </c>
      <c r="G5971" s="9">
        <v>0.88621830000000001</v>
      </c>
      <c r="H5971" s="32">
        <f t="shared" si="653"/>
        <v>2.3862182999999999</v>
      </c>
      <c r="I5971" s="9">
        <v>0.88397219999999999</v>
      </c>
      <c r="J5971" s="31">
        <f t="shared" si="654"/>
        <v>2.8839722000000001</v>
      </c>
      <c r="K5971" s="9">
        <v>0.91166420000000004</v>
      </c>
      <c r="L5971" s="48">
        <f t="shared" si="655"/>
        <v>3.4116642000000001</v>
      </c>
      <c r="M5971" s="9">
        <v>0.83928650000000005</v>
      </c>
      <c r="N5971" s="48">
        <f t="shared" si="656"/>
        <v>3.8392865</v>
      </c>
      <c r="O5971" s="26">
        <v>0.90687969999999996</v>
      </c>
      <c r="P5971" s="93">
        <f t="shared" si="657"/>
        <v>4.4068797000000002</v>
      </c>
    </row>
    <row r="5972" spans="1:16">
      <c r="A5972" s="10">
        <v>3277.9110000000001</v>
      </c>
      <c r="B5972" s="31">
        <v>0.85880230000000002</v>
      </c>
      <c r="C5972" s="9">
        <v>0.90021410000000002</v>
      </c>
      <c r="D5972" s="31">
        <f t="shared" si="651"/>
        <v>1.4002140999999999</v>
      </c>
      <c r="E5972" s="9">
        <v>0.89952650000000001</v>
      </c>
      <c r="F5972" s="31">
        <f t="shared" si="652"/>
        <v>1.8995264999999999</v>
      </c>
      <c r="G5972" s="9">
        <v>0.88705719999999999</v>
      </c>
      <c r="H5972" s="32">
        <f t="shared" si="653"/>
        <v>2.3870572000000001</v>
      </c>
      <c r="I5972" s="9">
        <v>0.8848973</v>
      </c>
      <c r="J5972" s="31">
        <f t="shared" si="654"/>
        <v>2.8848973</v>
      </c>
      <c r="K5972" s="9">
        <v>0.9127383</v>
      </c>
      <c r="L5972" s="48">
        <f t="shared" si="655"/>
        <v>3.4127383</v>
      </c>
      <c r="M5972" s="9">
        <v>0.8399394</v>
      </c>
      <c r="N5972" s="48">
        <f t="shared" si="656"/>
        <v>3.8399394</v>
      </c>
      <c r="O5972" s="26">
        <v>0.907968</v>
      </c>
      <c r="P5972" s="93">
        <f t="shared" si="657"/>
        <v>4.4079680000000003</v>
      </c>
    </row>
    <row r="5973" spans="1:16">
      <c r="A5973" s="10">
        <v>3278.3939999999998</v>
      </c>
      <c r="B5973" s="31">
        <v>0.85943369999999997</v>
      </c>
      <c r="C5973" s="9">
        <v>0.90100309999999995</v>
      </c>
      <c r="D5973" s="31">
        <f t="shared" si="651"/>
        <v>1.4010031000000001</v>
      </c>
      <c r="E5973" s="9">
        <v>0.90057299999999996</v>
      </c>
      <c r="F5973" s="31">
        <f t="shared" si="652"/>
        <v>1.9005730000000001</v>
      </c>
      <c r="G5973" s="9">
        <v>0.88777680000000003</v>
      </c>
      <c r="H5973" s="32">
        <f t="shared" si="653"/>
        <v>2.3877768000000001</v>
      </c>
      <c r="I5973" s="9">
        <v>0.88571960000000005</v>
      </c>
      <c r="J5973" s="31">
        <f t="shared" si="654"/>
        <v>2.8857195999999998</v>
      </c>
      <c r="K5973" s="9">
        <v>0.91377909999999996</v>
      </c>
      <c r="L5973" s="48">
        <f t="shared" si="655"/>
        <v>3.4137791000000002</v>
      </c>
      <c r="M5973" s="9">
        <v>0.84056980000000003</v>
      </c>
      <c r="N5973" s="48">
        <f t="shared" si="656"/>
        <v>3.8405697999999999</v>
      </c>
      <c r="O5973" s="26">
        <v>0.90897380000000005</v>
      </c>
      <c r="P5973" s="93">
        <f t="shared" si="657"/>
        <v>4.4089738000000001</v>
      </c>
    </row>
    <row r="5974" spans="1:16">
      <c r="A5974" s="10">
        <v>3278.8760000000002</v>
      </c>
      <c r="B5974" s="31">
        <v>0.86002900000000004</v>
      </c>
      <c r="C5974" s="9">
        <v>0.90171029999999996</v>
      </c>
      <c r="D5974" s="31">
        <f t="shared" si="651"/>
        <v>1.4017103</v>
      </c>
      <c r="E5974" s="9">
        <v>0.90158879999999997</v>
      </c>
      <c r="F5974" s="31">
        <f t="shared" si="652"/>
        <v>1.9015887999999999</v>
      </c>
      <c r="G5974" s="9">
        <v>0.88841809999999999</v>
      </c>
      <c r="H5974" s="32">
        <f t="shared" si="653"/>
        <v>2.3884181</v>
      </c>
      <c r="I5974" s="9">
        <v>0.88647690000000001</v>
      </c>
      <c r="J5974" s="31">
        <f t="shared" si="654"/>
        <v>2.8864768999999999</v>
      </c>
      <c r="K5974" s="9">
        <v>0.91481659999999998</v>
      </c>
      <c r="L5974" s="48">
        <f t="shared" si="655"/>
        <v>3.4148166</v>
      </c>
      <c r="M5974" s="9">
        <v>0.84120320000000004</v>
      </c>
      <c r="N5974" s="48">
        <f t="shared" si="656"/>
        <v>3.8412031999999998</v>
      </c>
      <c r="O5974" s="26">
        <v>0.90990610000000005</v>
      </c>
      <c r="P5974" s="93">
        <f t="shared" si="657"/>
        <v>4.4099060999999997</v>
      </c>
    </row>
    <row r="5975" spans="1:16">
      <c r="A5975" s="10">
        <v>3279.3580000000002</v>
      </c>
      <c r="B5975" s="31">
        <v>0.86063140000000005</v>
      </c>
      <c r="C5975" s="9">
        <v>0.90237440000000002</v>
      </c>
      <c r="D5975" s="31">
        <f t="shared" si="651"/>
        <v>1.4023744</v>
      </c>
      <c r="E5975" s="9">
        <v>0.90259460000000002</v>
      </c>
      <c r="F5975" s="31">
        <f t="shared" si="652"/>
        <v>1.9025946</v>
      </c>
      <c r="G5975" s="9">
        <v>0.88903739999999998</v>
      </c>
      <c r="H5975" s="32">
        <f t="shared" si="653"/>
        <v>2.3890373999999999</v>
      </c>
      <c r="I5975" s="9">
        <v>0.88721430000000001</v>
      </c>
      <c r="J5975" s="31">
        <f t="shared" si="654"/>
        <v>2.8872143000000001</v>
      </c>
      <c r="K5975" s="9">
        <v>0.91587649999999998</v>
      </c>
      <c r="L5975" s="48">
        <f t="shared" si="655"/>
        <v>3.4158765</v>
      </c>
      <c r="M5975" s="9">
        <v>0.84186430000000001</v>
      </c>
      <c r="N5975" s="48">
        <f t="shared" si="656"/>
        <v>3.8418643000000001</v>
      </c>
      <c r="O5975" s="26">
        <v>0.91079520000000003</v>
      </c>
      <c r="P5975" s="93">
        <f t="shared" si="657"/>
        <v>4.4107951999999999</v>
      </c>
    </row>
    <row r="5976" spans="1:16">
      <c r="A5976" s="10">
        <v>3279.84</v>
      </c>
      <c r="B5976" s="31">
        <v>0.86126800000000003</v>
      </c>
      <c r="C5976" s="9">
        <v>0.9030397</v>
      </c>
      <c r="D5976" s="31">
        <f t="shared" si="651"/>
        <v>1.4030396999999999</v>
      </c>
      <c r="E5976" s="9">
        <v>0.90360569999999996</v>
      </c>
      <c r="F5976" s="31">
        <f t="shared" si="652"/>
        <v>1.9036057</v>
      </c>
      <c r="G5976" s="9">
        <v>0.88968820000000004</v>
      </c>
      <c r="H5976" s="32">
        <f t="shared" si="653"/>
        <v>2.3896882000000002</v>
      </c>
      <c r="I5976" s="9">
        <v>0.88797090000000001</v>
      </c>
      <c r="J5976" s="31">
        <f t="shared" si="654"/>
        <v>2.8879709</v>
      </c>
      <c r="K5976" s="9">
        <v>0.9169697</v>
      </c>
      <c r="L5976" s="48">
        <f t="shared" si="655"/>
        <v>3.4169697000000001</v>
      </c>
      <c r="M5976" s="9">
        <v>0.84256399999999998</v>
      </c>
      <c r="N5976" s="48">
        <f t="shared" si="656"/>
        <v>3.8425639999999999</v>
      </c>
      <c r="O5976" s="26">
        <v>0.91167719999999997</v>
      </c>
      <c r="P5976" s="93">
        <f t="shared" si="657"/>
        <v>4.4116771999999997</v>
      </c>
    </row>
    <row r="5977" spans="1:16">
      <c r="A5977" s="10">
        <v>3280.3220000000001</v>
      </c>
      <c r="B5977" s="31">
        <v>0.86193620000000004</v>
      </c>
      <c r="C5977" s="9">
        <v>0.90373119999999996</v>
      </c>
      <c r="D5977" s="31">
        <f t="shared" si="651"/>
        <v>1.4037312</v>
      </c>
      <c r="E5977" s="9">
        <v>0.90462489999999995</v>
      </c>
      <c r="F5977" s="31">
        <f t="shared" si="652"/>
        <v>1.9046249</v>
      </c>
      <c r="G5977" s="9">
        <v>0.89040229999999998</v>
      </c>
      <c r="H5977" s="32">
        <f t="shared" si="653"/>
        <v>2.3904022999999999</v>
      </c>
      <c r="I5977" s="9">
        <v>0.88875559999999998</v>
      </c>
      <c r="J5977" s="31">
        <f t="shared" si="654"/>
        <v>2.8887556000000001</v>
      </c>
      <c r="K5977" s="9">
        <v>0.91807810000000001</v>
      </c>
      <c r="L5977" s="48">
        <f t="shared" si="655"/>
        <v>3.4180780999999998</v>
      </c>
      <c r="M5977" s="9">
        <v>0.84329229999999999</v>
      </c>
      <c r="N5977" s="48">
        <f t="shared" si="656"/>
        <v>3.8432922999999999</v>
      </c>
      <c r="O5977" s="26">
        <v>0.9125761</v>
      </c>
      <c r="P5977" s="93">
        <f t="shared" si="657"/>
        <v>4.4125760999999999</v>
      </c>
    </row>
    <row r="5978" spans="1:16">
      <c r="A5978" s="10">
        <v>3280.8040000000001</v>
      </c>
      <c r="B5978" s="31">
        <v>0.86260519999999996</v>
      </c>
      <c r="C5978" s="9">
        <v>0.90444740000000001</v>
      </c>
      <c r="D5978" s="31">
        <f t="shared" si="651"/>
        <v>1.4044474</v>
      </c>
      <c r="E5978" s="9">
        <v>0.90564129999999998</v>
      </c>
      <c r="F5978" s="31">
        <f t="shared" si="652"/>
        <v>1.9056413000000001</v>
      </c>
      <c r="G5978" s="9">
        <v>0.89118330000000001</v>
      </c>
      <c r="H5978" s="32">
        <f t="shared" si="653"/>
        <v>2.3911832999999998</v>
      </c>
      <c r="I5978" s="9">
        <v>0.8895516</v>
      </c>
      <c r="J5978" s="31">
        <f t="shared" si="654"/>
        <v>2.8895515999999999</v>
      </c>
      <c r="K5978" s="9">
        <v>0.91916489999999995</v>
      </c>
      <c r="L5978" s="48">
        <f t="shared" si="655"/>
        <v>3.4191649000000002</v>
      </c>
      <c r="M5978" s="9">
        <v>0.84402010000000005</v>
      </c>
      <c r="N5978" s="48">
        <f t="shared" si="656"/>
        <v>3.8440200999999998</v>
      </c>
      <c r="O5978" s="26">
        <v>0.91349539999999996</v>
      </c>
      <c r="P5978" s="93">
        <f t="shared" si="657"/>
        <v>4.4134954000000004</v>
      </c>
    </row>
    <row r="5979" spans="1:16">
      <c r="A5979" s="10">
        <v>3281.2860000000001</v>
      </c>
      <c r="B5979" s="31">
        <v>0.86323419999999995</v>
      </c>
      <c r="C5979" s="9">
        <v>0.9051669</v>
      </c>
      <c r="D5979" s="31">
        <f t="shared" si="651"/>
        <v>1.4051669</v>
      </c>
      <c r="E5979" s="9">
        <v>0.90663660000000001</v>
      </c>
      <c r="F5979" s="31">
        <f t="shared" si="652"/>
        <v>1.9066366000000001</v>
      </c>
      <c r="G5979" s="9">
        <v>0.89201830000000004</v>
      </c>
      <c r="H5979" s="32">
        <f t="shared" si="653"/>
        <v>2.3920183000000002</v>
      </c>
      <c r="I5979" s="9">
        <v>0.8903295</v>
      </c>
      <c r="J5979" s="31">
        <f t="shared" si="654"/>
        <v>2.8903295</v>
      </c>
      <c r="K5979" s="9">
        <v>0.92018820000000001</v>
      </c>
      <c r="L5979" s="48">
        <f t="shared" si="655"/>
        <v>3.4201882000000001</v>
      </c>
      <c r="M5979" s="9">
        <v>0.84471459999999998</v>
      </c>
      <c r="N5979" s="48">
        <f t="shared" si="656"/>
        <v>3.8447146000000001</v>
      </c>
      <c r="O5979" s="26">
        <v>0.91442659999999998</v>
      </c>
      <c r="P5979" s="93">
        <f t="shared" si="657"/>
        <v>4.4144265999999996</v>
      </c>
    </row>
    <row r="5980" spans="1:16">
      <c r="A5980" s="10">
        <v>3281.768</v>
      </c>
      <c r="B5980" s="31">
        <v>0.86379709999999998</v>
      </c>
      <c r="C5980" s="9">
        <v>0.90586230000000001</v>
      </c>
      <c r="D5980" s="31">
        <f t="shared" si="651"/>
        <v>1.4058622999999999</v>
      </c>
      <c r="E5980" s="9">
        <v>0.90759909999999999</v>
      </c>
      <c r="F5980" s="31">
        <f t="shared" si="652"/>
        <v>1.9075991000000001</v>
      </c>
      <c r="G5980" s="9">
        <v>0.89288999999999996</v>
      </c>
      <c r="H5980" s="32">
        <f t="shared" si="653"/>
        <v>2.39289</v>
      </c>
      <c r="I5980" s="9">
        <v>0.89107040000000004</v>
      </c>
      <c r="J5980" s="31">
        <f t="shared" si="654"/>
        <v>2.8910704000000003</v>
      </c>
      <c r="K5980" s="9">
        <v>0.92112280000000002</v>
      </c>
      <c r="L5980" s="48">
        <f t="shared" si="655"/>
        <v>3.4211228</v>
      </c>
      <c r="M5980" s="9">
        <v>0.84535459999999996</v>
      </c>
      <c r="N5980" s="48">
        <f t="shared" si="656"/>
        <v>3.8453545999999998</v>
      </c>
      <c r="O5980" s="26">
        <v>0.91535619999999995</v>
      </c>
      <c r="P5980" s="93">
        <f t="shared" si="657"/>
        <v>4.4153561999999997</v>
      </c>
    </row>
    <row r="5981" spans="1:16">
      <c r="A5981" s="10">
        <v>3282.25</v>
      </c>
      <c r="B5981" s="31">
        <v>0.86429299999999998</v>
      </c>
      <c r="C5981" s="9">
        <v>0.90651700000000002</v>
      </c>
      <c r="D5981" s="31">
        <f t="shared" si="651"/>
        <v>1.406517</v>
      </c>
      <c r="E5981" s="9">
        <v>0.90852849999999996</v>
      </c>
      <c r="F5981" s="31">
        <f t="shared" si="652"/>
        <v>1.9085285000000001</v>
      </c>
      <c r="G5981" s="9">
        <v>0.89378740000000001</v>
      </c>
      <c r="H5981" s="32">
        <f t="shared" si="653"/>
        <v>2.3937873999999999</v>
      </c>
      <c r="I5981" s="9">
        <v>0.89177850000000003</v>
      </c>
      <c r="J5981" s="31">
        <f t="shared" si="654"/>
        <v>2.8917785</v>
      </c>
      <c r="K5981" s="9">
        <v>0.92197280000000004</v>
      </c>
      <c r="L5981" s="48">
        <f t="shared" si="655"/>
        <v>3.4219727999999998</v>
      </c>
      <c r="M5981" s="9">
        <v>0.845939</v>
      </c>
      <c r="N5981" s="48">
        <f t="shared" si="656"/>
        <v>3.845939</v>
      </c>
      <c r="O5981" s="26">
        <v>0.91628140000000002</v>
      </c>
      <c r="P5981" s="93">
        <f t="shared" si="657"/>
        <v>4.4162813999999999</v>
      </c>
    </row>
    <row r="5982" spans="1:16">
      <c r="A5982" s="10">
        <v>3282.7330000000002</v>
      </c>
      <c r="B5982" s="31">
        <v>0.86475069999999998</v>
      </c>
      <c r="C5982" s="9">
        <v>0.90713270000000001</v>
      </c>
      <c r="D5982" s="31">
        <f t="shared" si="651"/>
        <v>1.4071327</v>
      </c>
      <c r="E5982" s="9">
        <v>0.90943510000000005</v>
      </c>
      <c r="F5982" s="31">
        <f t="shared" si="652"/>
        <v>1.9094351000000001</v>
      </c>
      <c r="G5982" s="9">
        <v>0.89470740000000004</v>
      </c>
      <c r="H5982" s="32">
        <f t="shared" si="653"/>
        <v>2.3947074000000002</v>
      </c>
      <c r="I5982" s="9">
        <v>0.89248550000000004</v>
      </c>
      <c r="J5982" s="31">
        <f t="shared" si="654"/>
        <v>2.8924855000000003</v>
      </c>
      <c r="K5982" s="9">
        <v>0.92276689999999995</v>
      </c>
      <c r="L5982" s="48">
        <f t="shared" si="655"/>
        <v>3.4227669000000001</v>
      </c>
      <c r="M5982" s="9">
        <v>0.84648699999999999</v>
      </c>
      <c r="N5982" s="48">
        <f t="shared" si="656"/>
        <v>3.8464869999999998</v>
      </c>
      <c r="O5982" s="26">
        <v>0.91721169999999996</v>
      </c>
      <c r="P5982" s="93">
        <f t="shared" si="657"/>
        <v>4.4172117000000002</v>
      </c>
    </row>
    <row r="5983" spans="1:16">
      <c r="A5983" s="10">
        <v>3283.2150000000001</v>
      </c>
      <c r="B5983" s="31">
        <v>0.86521269999999995</v>
      </c>
      <c r="C5983" s="9">
        <v>0.9077231</v>
      </c>
      <c r="D5983" s="31">
        <f t="shared" si="651"/>
        <v>1.4077231000000001</v>
      </c>
      <c r="E5983" s="9">
        <v>0.91033549999999996</v>
      </c>
      <c r="F5983" s="31">
        <f t="shared" si="652"/>
        <v>1.9103355</v>
      </c>
      <c r="G5983" s="9">
        <v>0.89564679999999997</v>
      </c>
      <c r="H5983" s="32">
        <f t="shared" si="653"/>
        <v>2.3956467999999997</v>
      </c>
      <c r="I5983" s="9">
        <v>0.89323189999999997</v>
      </c>
      <c r="J5983" s="31">
        <f t="shared" si="654"/>
        <v>2.8932319</v>
      </c>
      <c r="K5983" s="9">
        <v>0.92354290000000006</v>
      </c>
      <c r="L5983" s="48">
        <f t="shared" si="655"/>
        <v>3.4235429000000002</v>
      </c>
      <c r="M5983" s="9">
        <v>0.84702429999999995</v>
      </c>
      <c r="N5983" s="48">
        <f t="shared" si="656"/>
        <v>3.8470243000000002</v>
      </c>
      <c r="O5983" s="26">
        <v>0.91816249999999999</v>
      </c>
      <c r="P5983" s="93">
        <f t="shared" si="657"/>
        <v>4.4181625000000002</v>
      </c>
    </row>
    <row r="5984" spans="1:16">
      <c r="A5984" s="10">
        <v>3283.6970000000001</v>
      </c>
      <c r="B5984" s="31">
        <v>0.86571149999999997</v>
      </c>
      <c r="C5984" s="9">
        <v>0.90830460000000002</v>
      </c>
      <c r="D5984" s="31">
        <f t="shared" si="651"/>
        <v>1.4083046000000001</v>
      </c>
      <c r="E5984" s="9">
        <v>0.91123940000000003</v>
      </c>
      <c r="F5984" s="31">
        <f t="shared" si="652"/>
        <v>1.9112393999999999</v>
      </c>
      <c r="G5984" s="9">
        <v>0.89659319999999998</v>
      </c>
      <c r="H5984" s="32">
        <f t="shared" si="653"/>
        <v>2.3965931999999999</v>
      </c>
      <c r="I5984" s="9">
        <v>0.89404519999999998</v>
      </c>
      <c r="J5984" s="31">
        <f t="shared" si="654"/>
        <v>2.8940451999999999</v>
      </c>
      <c r="K5984" s="9">
        <v>0.92432959999999997</v>
      </c>
      <c r="L5984" s="48">
        <f t="shared" si="655"/>
        <v>3.4243296000000001</v>
      </c>
      <c r="M5984" s="9">
        <v>0.84756929999999997</v>
      </c>
      <c r="N5984" s="48">
        <f t="shared" si="656"/>
        <v>3.8475693</v>
      </c>
      <c r="O5984" s="26">
        <v>0.91914039999999997</v>
      </c>
      <c r="P5984" s="93">
        <f t="shared" si="657"/>
        <v>4.4191403999999999</v>
      </c>
    </row>
    <row r="5985" spans="1:16">
      <c r="A5985" s="10">
        <v>3284.1790000000001</v>
      </c>
      <c r="B5985" s="31">
        <v>0.86626199999999998</v>
      </c>
      <c r="C5985" s="9">
        <v>0.90888939999999996</v>
      </c>
      <c r="D5985" s="31">
        <f t="shared" si="651"/>
        <v>1.4088894000000001</v>
      </c>
      <c r="E5985" s="9">
        <v>0.91214589999999995</v>
      </c>
      <c r="F5985" s="31">
        <f t="shared" si="652"/>
        <v>1.9121459000000001</v>
      </c>
      <c r="G5985" s="9">
        <v>0.89751519999999996</v>
      </c>
      <c r="H5985" s="32">
        <f t="shared" si="653"/>
        <v>2.3975152</v>
      </c>
      <c r="I5985" s="9">
        <v>0.89492570000000005</v>
      </c>
      <c r="J5985" s="31">
        <f t="shared" si="654"/>
        <v>2.8949256999999999</v>
      </c>
      <c r="K5985" s="9">
        <v>0.92513619999999996</v>
      </c>
      <c r="L5985" s="48">
        <f t="shared" si="655"/>
        <v>3.4251361999999999</v>
      </c>
      <c r="M5985" s="9">
        <v>0.84812430000000005</v>
      </c>
      <c r="N5985" s="48">
        <f t="shared" si="656"/>
        <v>3.8481243000000003</v>
      </c>
      <c r="O5985" s="26">
        <v>0.92013639999999997</v>
      </c>
      <c r="P5985" s="93">
        <f t="shared" si="657"/>
        <v>4.4201363999999996</v>
      </c>
    </row>
    <row r="5986" spans="1:16">
      <c r="A5986" s="10">
        <v>3284.6610000000001</v>
      </c>
      <c r="B5986" s="31">
        <v>0.86685630000000002</v>
      </c>
      <c r="C5986" s="9">
        <v>0.90947979999999995</v>
      </c>
      <c r="D5986" s="31">
        <f t="shared" si="651"/>
        <v>1.4094797999999999</v>
      </c>
      <c r="E5986" s="9">
        <v>0.91304669999999999</v>
      </c>
      <c r="F5986" s="31">
        <f t="shared" si="652"/>
        <v>1.9130467</v>
      </c>
      <c r="G5986" s="9">
        <v>0.89837489999999998</v>
      </c>
      <c r="H5986" s="32">
        <f t="shared" si="653"/>
        <v>2.3983748999999999</v>
      </c>
      <c r="I5986" s="9">
        <v>0.89584140000000001</v>
      </c>
      <c r="J5986" s="31">
        <f t="shared" si="654"/>
        <v>2.8958414000000001</v>
      </c>
      <c r="K5986" s="9">
        <v>0.9259484</v>
      </c>
      <c r="L5986" s="48">
        <f t="shared" si="655"/>
        <v>3.4259484000000002</v>
      </c>
      <c r="M5986" s="9">
        <v>0.84867669999999995</v>
      </c>
      <c r="N5986" s="48">
        <f t="shared" si="656"/>
        <v>3.8486767</v>
      </c>
      <c r="O5986" s="26">
        <v>0.92112369999999999</v>
      </c>
      <c r="P5986" s="93">
        <f t="shared" si="657"/>
        <v>4.4211236999999999</v>
      </c>
    </row>
    <row r="5987" spans="1:16">
      <c r="A5987" s="10">
        <v>3285.143</v>
      </c>
      <c r="B5987" s="31">
        <v>0.86747540000000001</v>
      </c>
      <c r="C5987" s="9">
        <v>0.91007610000000005</v>
      </c>
      <c r="D5987" s="31">
        <f t="shared" si="651"/>
        <v>1.4100760999999999</v>
      </c>
      <c r="E5987" s="9">
        <v>0.91393329999999995</v>
      </c>
      <c r="F5987" s="31">
        <f t="shared" si="652"/>
        <v>1.9139333000000001</v>
      </c>
      <c r="G5987" s="9">
        <v>0.8991382</v>
      </c>
      <c r="H5987" s="32">
        <f t="shared" si="653"/>
        <v>2.3991381999999999</v>
      </c>
      <c r="I5987" s="9">
        <v>0.89674100000000001</v>
      </c>
      <c r="J5987" s="31">
        <f t="shared" si="654"/>
        <v>2.896741</v>
      </c>
      <c r="K5987" s="9">
        <v>0.9267436</v>
      </c>
      <c r="L5987" s="48">
        <f t="shared" si="655"/>
        <v>3.4267436</v>
      </c>
      <c r="M5987" s="9">
        <v>0.84921259999999998</v>
      </c>
      <c r="N5987" s="48">
        <f t="shared" si="656"/>
        <v>3.8492126</v>
      </c>
      <c r="O5987" s="26">
        <v>0.92206779999999999</v>
      </c>
      <c r="P5987" s="93">
        <f t="shared" si="657"/>
        <v>4.4220677999999998</v>
      </c>
    </row>
    <row r="5988" spans="1:16">
      <c r="A5988" s="10">
        <v>3285.625</v>
      </c>
      <c r="B5988" s="31">
        <v>0.86810399999999999</v>
      </c>
      <c r="C5988" s="9">
        <v>0.91068459999999996</v>
      </c>
      <c r="D5988" s="31">
        <f t="shared" si="651"/>
        <v>1.4106846</v>
      </c>
      <c r="E5988" s="9">
        <v>0.91480399999999995</v>
      </c>
      <c r="F5988" s="31">
        <f t="shared" si="652"/>
        <v>1.914804</v>
      </c>
      <c r="G5988" s="9">
        <v>0.89979260000000005</v>
      </c>
      <c r="H5988" s="32">
        <f t="shared" si="653"/>
        <v>2.3997926000000001</v>
      </c>
      <c r="I5988" s="9">
        <v>0.89757569999999998</v>
      </c>
      <c r="J5988" s="31">
        <f t="shared" si="654"/>
        <v>2.8975757</v>
      </c>
      <c r="K5988" s="9">
        <v>0.92750540000000004</v>
      </c>
      <c r="L5988" s="48">
        <f t="shared" si="655"/>
        <v>3.4275054000000003</v>
      </c>
      <c r="M5988" s="9">
        <v>0.84973209999999999</v>
      </c>
      <c r="N5988" s="48">
        <f t="shared" si="656"/>
        <v>3.8497320999999998</v>
      </c>
      <c r="O5988" s="26">
        <v>0.92294160000000003</v>
      </c>
      <c r="P5988" s="93">
        <f t="shared" si="657"/>
        <v>4.4229415999999997</v>
      </c>
    </row>
    <row r="5989" spans="1:16">
      <c r="A5989" s="10">
        <v>3286.107</v>
      </c>
      <c r="B5989" s="31">
        <v>0.86874200000000001</v>
      </c>
      <c r="C5989" s="9">
        <v>0.91131989999999996</v>
      </c>
      <c r="D5989" s="31">
        <f t="shared" si="651"/>
        <v>1.4113199000000001</v>
      </c>
      <c r="E5989" s="9">
        <v>0.91566959999999997</v>
      </c>
      <c r="F5989" s="31">
        <f t="shared" si="652"/>
        <v>1.9156696</v>
      </c>
      <c r="G5989" s="9">
        <v>0.90035589999999999</v>
      </c>
      <c r="H5989" s="32">
        <f t="shared" si="653"/>
        <v>2.4003559000000001</v>
      </c>
      <c r="I5989" s="9">
        <v>0.89832069999999997</v>
      </c>
      <c r="J5989" s="31">
        <f t="shared" si="654"/>
        <v>2.8983207000000002</v>
      </c>
      <c r="K5989" s="9">
        <v>0.92823480000000003</v>
      </c>
      <c r="L5989" s="48">
        <f t="shared" si="655"/>
        <v>3.4282348000000002</v>
      </c>
      <c r="M5989" s="9">
        <v>0.85025499999999998</v>
      </c>
      <c r="N5989" s="48">
        <f t="shared" si="656"/>
        <v>3.8502549999999998</v>
      </c>
      <c r="O5989" s="26">
        <v>0.92373680000000002</v>
      </c>
      <c r="P5989" s="93">
        <f t="shared" si="657"/>
        <v>4.4237368000000004</v>
      </c>
    </row>
    <row r="5990" spans="1:16">
      <c r="A5990" s="10">
        <v>3286.59</v>
      </c>
      <c r="B5990" s="31">
        <v>0.86940110000000004</v>
      </c>
      <c r="C5990" s="9">
        <v>0.91199830000000004</v>
      </c>
      <c r="D5990" s="31">
        <f t="shared" si="651"/>
        <v>1.4119983</v>
      </c>
      <c r="E5990" s="9">
        <v>0.91654409999999997</v>
      </c>
      <c r="F5990" s="31">
        <f t="shared" si="652"/>
        <v>1.9165440999999999</v>
      </c>
      <c r="G5990" s="9">
        <v>0.9008697</v>
      </c>
      <c r="H5990" s="32">
        <f t="shared" si="653"/>
        <v>2.4008696999999999</v>
      </c>
      <c r="I5990" s="9">
        <v>0.8989762</v>
      </c>
      <c r="J5990" s="31">
        <f t="shared" si="654"/>
        <v>2.8989761999999999</v>
      </c>
      <c r="K5990" s="9">
        <v>0.92894849999999995</v>
      </c>
      <c r="L5990" s="48">
        <f t="shared" si="655"/>
        <v>3.4289484999999997</v>
      </c>
      <c r="M5990" s="9">
        <v>0.85081689999999999</v>
      </c>
      <c r="N5990" s="48">
        <f t="shared" si="656"/>
        <v>3.8508168999999999</v>
      </c>
      <c r="O5990" s="26">
        <v>0.92446629999999996</v>
      </c>
      <c r="P5990" s="93">
        <f t="shared" si="657"/>
        <v>4.4244662999999997</v>
      </c>
    </row>
    <row r="5991" spans="1:16">
      <c r="A5991" s="10">
        <v>3287.0720000000001</v>
      </c>
      <c r="B5991" s="31">
        <v>0.87008870000000005</v>
      </c>
      <c r="C5991" s="9">
        <v>0.91272629999999999</v>
      </c>
      <c r="D5991" s="31">
        <f t="shared" si="651"/>
        <v>1.4127263000000001</v>
      </c>
      <c r="E5991" s="9">
        <v>0.91743490000000005</v>
      </c>
      <c r="F5991" s="31">
        <f t="shared" si="652"/>
        <v>1.9174348999999999</v>
      </c>
      <c r="G5991" s="9">
        <v>0.90138269999999998</v>
      </c>
      <c r="H5991" s="32">
        <f t="shared" si="653"/>
        <v>2.4013827000000001</v>
      </c>
      <c r="I5991" s="9">
        <v>0.89956230000000004</v>
      </c>
      <c r="J5991" s="31">
        <f t="shared" si="654"/>
        <v>2.8995622999999999</v>
      </c>
      <c r="K5991" s="9">
        <v>0.92967080000000002</v>
      </c>
      <c r="L5991" s="48">
        <f t="shared" si="655"/>
        <v>3.4296708000000002</v>
      </c>
      <c r="M5991" s="9">
        <v>0.85145510000000002</v>
      </c>
      <c r="N5991" s="48">
        <f t="shared" si="656"/>
        <v>3.8514550999999999</v>
      </c>
      <c r="O5991" s="26">
        <v>0.9251509</v>
      </c>
      <c r="P5991" s="93">
        <f t="shared" si="657"/>
        <v>4.4251509000000002</v>
      </c>
    </row>
    <row r="5992" spans="1:16">
      <c r="A5992" s="10">
        <v>3287.5540000000001</v>
      </c>
      <c r="B5992" s="31">
        <v>0.87079530000000005</v>
      </c>
      <c r="C5992" s="9">
        <v>0.91348859999999998</v>
      </c>
      <c r="D5992" s="31">
        <f t="shared" si="651"/>
        <v>1.4134886</v>
      </c>
      <c r="E5992" s="9">
        <v>0.91833450000000005</v>
      </c>
      <c r="F5992" s="31">
        <f t="shared" si="652"/>
        <v>1.9183345000000001</v>
      </c>
      <c r="G5992" s="9">
        <v>0.90192660000000002</v>
      </c>
      <c r="H5992" s="32">
        <f t="shared" si="653"/>
        <v>2.4019265999999999</v>
      </c>
      <c r="I5992" s="9">
        <v>0.90010299999999999</v>
      </c>
      <c r="J5992" s="31">
        <f t="shared" si="654"/>
        <v>2.9001030000000001</v>
      </c>
      <c r="K5992" s="9">
        <v>0.93041180000000001</v>
      </c>
      <c r="L5992" s="48">
        <f t="shared" si="655"/>
        <v>3.4304117999999999</v>
      </c>
      <c r="M5992" s="9">
        <v>0.85217949999999998</v>
      </c>
      <c r="N5992" s="48">
        <f t="shared" si="656"/>
        <v>3.8521795000000001</v>
      </c>
      <c r="O5992" s="26">
        <v>0.92580620000000002</v>
      </c>
      <c r="P5992" s="93">
        <f t="shared" si="657"/>
        <v>4.4258062000000002</v>
      </c>
    </row>
    <row r="5993" spans="1:16">
      <c r="A5993" s="10">
        <v>3288.0360000000001</v>
      </c>
      <c r="B5993" s="31">
        <v>0.87148859999999995</v>
      </c>
      <c r="C5993" s="9">
        <v>0.91424329999999998</v>
      </c>
      <c r="D5993" s="31">
        <f t="shared" si="651"/>
        <v>1.4142432999999999</v>
      </c>
      <c r="E5993" s="9">
        <v>0.91921399999999998</v>
      </c>
      <c r="F5993" s="31">
        <f t="shared" si="652"/>
        <v>1.919214</v>
      </c>
      <c r="G5993" s="9">
        <v>0.90250240000000004</v>
      </c>
      <c r="H5993" s="32">
        <f t="shared" si="653"/>
        <v>2.4025023999999999</v>
      </c>
      <c r="I5993" s="9">
        <v>0.90060649999999998</v>
      </c>
      <c r="J5993" s="31">
        <f t="shared" si="654"/>
        <v>2.9006064999999999</v>
      </c>
      <c r="K5993" s="9">
        <v>0.93116690000000002</v>
      </c>
      <c r="L5993" s="48">
        <f t="shared" si="655"/>
        <v>3.4311669</v>
      </c>
      <c r="M5993" s="9">
        <v>0.8529698</v>
      </c>
      <c r="N5993" s="48">
        <f t="shared" si="656"/>
        <v>3.8529697999999999</v>
      </c>
      <c r="O5993" s="26">
        <v>0.92643070000000005</v>
      </c>
      <c r="P5993" s="93">
        <f t="shared" si="657"/>
        <v>4.4264307000000001</v>
      </c>
    </row>
    <row r="5994" spans="1:16">
      <c r="A5994" s="10">
        <v>3288.518</v>
      </c>
      <c r="B5994" s="31">
        <v>0.87211760000000005</v>
      </c>
      <c r="C5994" s="9">
        <v>0.91493100000000005</v>
      </c>
      <c r="D5994" s="31">
        <f t="shared" si="651"/>
        <v>1.4149310000000002</v>
      </c>
      <c r="E5994" s="9">
        <v>0.92003389999999996</v>
      </c>
      <c r="F5994" s="31">
        <f t="shared" si="652"/>
        <v>1.9200339</v>
      </c>
      <c r="G5994" s="9">
        <v>0.90308219999999995</v>
      </c>
      <c r="H5994" s="32">
        <f t="shared" si="653"/>
        <v>2.4030822000000001</v>
      </c>
      <c r="I5994" s="9">
        <v>0.90106419999999998</v>
      </c>
      <c r="J5994" s="31">
        <f t="shared" si="654"/>
        <v>2.9010642</v>
      </c>
      <c r="K5994" s="9">
        <v>0.93191299999999999</v>
      </c>
      <c r="L5994" s="48">
        <f t="shared" si="655"/>
        <v>3.4319129999999998</v>
      </c>
      <c r="M5994" s="9">
        <v>0.85377380000000003</v>
      </c>
      <c r="N5994" s="48">
        <f t="shared" si="656"/>
        <v>3.8537737999999999</v>
      </c>
      <c r="O5994" s="26">
        <v>0.92700300000000002</v>
      </c>
      <c r="P5994" s="93">
        <f t="shared" si="657"/>
        <v>4.427003</v>
      </c>
    </row>
    <row r="5995" spans="1:16">
      <c r="A5995" s="10">
        <v>3289</v>
      </c>
      <c r="B5995" s="31">
        <v>0.87264160000000002</v>
      </c>
      <c r="C5995" s="9">
        <v>0.91550790000000004</v>
      </c>
      <c r="D5995" s="31">
        <f t="shared" si="651"/>
        <v>1.4155079000000002</v>
      </c>
      <c r="E5995" s="9">
        <v>0.92076690000000005</v>
      </c>
      <c r="F5995" s="31">
        <f t="shared" si="652"/>
        <v>1.9207669000000001</v>
      </c>
      <c r="G5995" s="9">
        <v>0.90362819999999999</v>
      </c>
      <c r="H5995" s="32">
        <f t="shared" si="653"/>
        <v>2.4036282</v>
      </c>
      <c r="I5995" s="9">
        <v>0.90146369999999998</v>
      </c>
      <c r="J5995" s="31">
        <f t="shared" si="654"/>
        <v>2.9014636999999999</v>
      </c>
      <c r="K5995" s="9">
        <v>0.93262650000000002</v>
      </c>
      <c r="L5995" s="48">
        <f t="shared" si="655"/>
        <v>3.4326265</v>
      </c>
      <c r="M5995" s="9">
        <v>0.85453199999999996</v>
      </c>
      <c r="N5995" s="48">
        <f t="shared" si="656"/>
        <v>3.8545319999999998</v>
      </c>
      <c r="O5995" s="26">
        <v>0.92750140000000003</v>
      </c>
      <c r="P5995" s="93">
        <f t="shared" si="657"/>
        <v>4.4275013999999997</v>
      </c>
    </row>
    <row r="5996" spans="1:16">
      <c r="A5996" s="10">
        <v>3289.482</v>
      </c>
      <c r="B5996" s="31">
        <v>0.87304599999999999</v>
      </c>
      <c r="C5996" s="9">
        <v>0.91595720000000003</v>
      </c>
      <c r="D5996" s="31">
        <f t="shared" si="651"/>
        <v>1.4159572</v>
      </c>
      <c r="E5996" s="9">
        <v>0.92140580000000005</v>
      </c>
      <c r="F5996" s="31">
        <f t="shared" si="652"/>
        <v>1.9214058000000001</v>
      </c>
      <c r="G5996" s="9">
        <v>0.90410990000000002</v>
      </c>
      <c r="H5996" s="32">
        <f t="shared" si="653"/>
        <v>2.4041098999999999</v>
      </c>
      <c r="I5996" s="9">
        <v>0.90179969999999998</v>
      </c>
      <c r="J5996" s="31">
        <f t="shared" si="654"/>
        <v>2.9017996999999998</v>
      </c>
      <c r="K5996" s="9">
        <v>0.93329830000000003</v>
      </c>
      <c r="L5996" s="48">
        <f t="shared" si="655"/>
        <v>3.4332983000000001</v>
      </c>
      <c r="M5996" s="9">
        <v>0.85519840000000003</v>
      </c>
      <c r="N5996" s="48">
        <f t="shared" si="656"/>
        <v>3.8551983999999999</v>
      </c>
      <c r="O5996" s="26">
        <v>0.92791760000000001</v>
      </c>
      <c r="P5996" s="93">
        <f t="shared" si="657"/>
        <v>4.4279175999999998</v>
      </c>
    </row>
    <row r="5997" spans="1:16">
      <c r="A5997" s="10">
        <v>3289.9639999999999</v>
      </c>
      <c r="B5997" s="31">
        <v>0.87335910000000005</v>
      </c>
      <c r="C5997" s="9">
        <v>0.91631079999999998</v>
      </c>
      <c r="D5997" s="31">
        <f t="shared" si="651"/>
        <v>1.4163108</v>
      </c>
      <c r="E5997" s="9">
        <v>0.92197689999999999</v>
      </c>
      <c r="F5997" s="31">
        <f t="shared" si="652"/>
        <v>1.9219769</v>
      </c>
      <c r="G5997" s="9">
        <v>0.90452860000000002</v>
      </c>
      <c r="H5997" s="32">
        <f t="shared" si="653"/>
        <v>2.4045285999999999</v>
      </c>
      <c r="I5997" s="9">
        <v>0.90209410000000001</v>
      </c>
      <c r="J5997" s="31">
        <f t="shared" si="654"/>
        <v>2.9020941000000002</v>
      </c>
      <c r="K5997" s="9">
        <v>0.93394319999999997</v>
      </c>
      <c r="L5997" s="48">
        <f t="shared" si="655"/>
        <v>3.4339431999999999</v>
      </c>
      <c r="M5997" s="9">
        <v>0.85576459999999999</v>
      </c>
      <c r="N5997" s="48">
        <f t="shared" si="656"/>
        <v>3.8557646000000001</v>
      </c>
      <c r="O5997" s="26">
        <v>0.92827369999999998</v>
      </c>
      <c r="P5997" s="93">
        <f t="shared" si="657"/>
        <v>4.4282737000000001</v>
      </c>
    </row>
    <row r="5998" spans="1:16">
      <c r="A5998" s="10">
        <v>3290.4470000000001</v>
      </c>
      <c r="B5998" s="31">
        <v>0.87363800000000003</v>
      </c>
      <c r="C5998" s="9">
        <v>0.91663050000000001</v>
      </c>
      <c r="D5998" s="31">
        <f t="shared" si="651"/>
        <v>1.4166305000000001</v>
      </c>
      <c r="E5998" s="9">
        <v>0.92252860000000003</v>
      </c>
      <c r="F5998" s="31">
        <f t="shared" si="652"/>
        <v>1.9225286000000001</v>
      </c>
      <c r="G5998" s="9">
        <v>0.90491529999999998</v>
      </c>
      <c r="H5998" s="32">
        <f t="shared" si="653"/>
        <v>2.4049152999999999</v>
      </c>
      <c r="I5998" s="9">
        <v>0.90239409999999998</v>
      </c>
      <c r="J5998" s="31">
        <f t="shared" si="654"/>
        <v>2.9023941</v>
      </c>
      <c r="K5998" s="9">
        <v>0.93459349999999997</v>
      </c>
      <c r="L5998" s="48">
        <f t="shared" si="655"/>
        <v>3.4345935000000001</v>
      </c>
      <c r="M5998" s="9">
        <v>0.8562594</v>
      </c>
      <c r="N5998" s="48">
        <f t="shared" si="656"/>
        <v>3.8562593999999999</v>
      </c>
      <c r="O5998" s="26">
        <v>0.92861720000000003</v>
      </c>
      <c r="P5998" s="93">
        <f t="shared" si="657"/>
        <v>4.4286171999999997</v>
      </c>
    </row>
    <row r="5999" spans="1:16">
      <c r="A5999" s="10">
        <v>3290.9290000000001</v>
      </c>
      <c r="B5999" s="31">
        <v>0.87395250000000002</v>
      </c>
      <c r="C5999" s="9">
        <v>0.91699600000000003</v>
      </c>
      <c r="D5999" s="31">
        <f t="shared" si="651"/>
        <v>1.4169960000000001</v>
      </c>
      <c r="E5999" s="9">
        <v>0.92311779999999999</v>
      </c>
      <c r="F5999" s="31">
        <f t="shared" si="652"/>
        <v>1.9231178</v>
      </c>
      <c r="G5999" s="9">
        <v>0.90532029999999997</v>
      </c>
      <c r="H5999" s="32">
        <f t="shared" si="653"/>
        <v>2.4053203000000001</v>
      </c>
      <c r="I5999" s="9">
        <v>0.90276129999999999</v>
      </c>
      <c r="J5999" s="31">
        <f t="shared" si="654"/>
        <v>2.9027612999999999</v>
      </c>
      <c r="K5999" s="9">
        <v>0.9352878</v>
      </c>
      <c r="L5999" s="48">
        <f t="shared" si="655"/>
        <v>3.4352878000000002</v>
      </c>
      <c r="M5999" s="9">
        <v>0.85673820000000001</v>
      </c>
      <c r="N5999" s="48">
        <f t="shared" si="656"/>
        <v>3.8567382000000001</v>
      </c>
      <c r="O5999" s="26">
        <v>0.92901069999999997</v>
      </c>
      <c r="P5999" s="93">
        <f t="shared" si="657"/>
        <v>4.4290107000000001</v>
      </c>
    </row>
    <row r="6000" spans="1:16">
      <c r="A6000" s="10">
        <v>3291.4110000000001</v>
      </c>
      <c r="B6000" s="31">
        <v>0.8743512</v>
      </c>
      <c r="C6000" s="9">
        <v>0.91746519999999998</v>
      </c>
      <c r="D6000" s="31">
        <f t="shared" si="651"/>
        <v>1.4174652000000001</v>
      </c>
      <c r="E6000" s="9">
        <v>0.92378490000000002</v>
      </c>
      <c r="F6000" s="31">
        <f t="shared" si="652"/>
        <v>1.9237849</v>
      </c>
      <c r="G6000" s="9">
        <v>0.90578959999999997</v>
      </c>
      <c r="H6000" s="32">
        <f t="shared" si="653"/>
        <v>2.4057895999999999</v>
      </c>
      <c r="I6000" s="9">
        <v>0.90324530000000003</v>
      </c>
      <c r="J6000" s="31">
        <f t="shared" si="654"/>
        <v>2.9032453</v>
      </c>
      <c r="K6000" s="9">
        <v>0.93604659999999995</v>
      </c>
      <c r="L6000" s="48">
        <f t="shared" si="655"/>
        <v>3.4360466000000001</v>
      </c>
      <c r="M6000" s="9">
        <v>0.85725499999999999</v>
      </c>
      <c r="N6000" s="48">
        <f t="shared" si="656"/>
        <v>3.8572549999999999</v>
      </c>
      <c r="O6000" s="26">
        <v>0.92950359999999999</v>
      </c>
      <c r="P6000" s="93">
        <f t="shared" si="657"/>
        <v>4.4295036000000003</v>
      </c>
    </row>
    <row r="6001" spans="1:16">
      <c r="A6001" s="10">
        <v>3291.893</v>
      </c>
      <c r="B6001" s="31">
        <v>0.8748418</v>
      </c>
      <c r="C6001" s="9">
        <v>0.91805559999999997</v>
      </c>
      <c r="D6001" s="31">
        <f t="shared" si="651"/>
        <v>1.4180556</v>
      </c>
      <c r="E6001" s="9">
        <v>0.9245409</v>
      </c>
      <c r="F6001" s="31">
        <f t="shared" si="652"/>
        <v>1.9245409</v>
      </c>
      <c r="G6001" s="9">
        <v>0.90634199999999998</v>
      </c>
      <c r="H6001" s="32">
        <f t="shared" si="653"/>
        <v>2.406342</v>
      </c>
      <c r="I6001" s="9">
        <v>0.90386520000000004</v>
      </c>
      <c r="J6001" s="31">
        <f t="shared" si="654"/>
        <v>2.9038652000000003</v>
      </c>
      <c r="K6001" s="9">
        <v>0.93686060000000004</v>
      </c>
      <c r="L6001" s="48">
        <f t="shared" si="655"/>
        <v>3.4368606000000002</v>
      </c>
      <c r="M6001" s="9">
        <v>0.85783549999999997</v>
      </c>
      <c r="N6001" s="48">
        <f t="shared" si="656"/>
        <v>3.8578355000000002</v>
      </c>
      <c r="O6001" s="26">
        <v>0.93010930000000003</v>
      </c>
      <c r="P6001" s="93">
        <f t="shared" si="657"/>
        <v>4.4301092999999998</v>
      </c>
    </row>
    <row r="6002" spans="1:16">
      <c r="A6002" s="10">
        <v>3292.375</v>
      </c>
      <c r="B6002" s="31">
        <v>0.8753919</v>
      </c>
      <c r="C6002" s="9">
        <v>0.91873819999999995</v>
      </c>
      <c r="D6002" s="31">
        <f t="shared" si="651"/>
        <v>1.4187381999999999</v>
      </c>
      <c r="E6002" s="9">
        <v>0.92536819999999997</v>
      </c>
      <c r="F6002" s="31">
        <f t="shared" si="652"/>
        <v>1.9253681999999999</v>
      </c>
      <c r="G6002" s="9">
        <v>0.90696310000000002</v>
      </c>
      <c r="H6002" s="32">
        <f t="shared" si="653"/>
        <v>2.4069631</v>
      </c>
      <c r="I6002" s="9">
        <v>0.90459849999999997</v>
      </c>
      <c r="J6002" s="31">
        <f t="shared" si="654"/>
        <v>2.9045985000000001</v>
      </c>
      <c r="K6002" s="9">
        <v>0.93769069999999999</v>
      </c>
      <c r="L6002" s="48">
        <f t="shared" si="655"/>
        <v>3.4376907000000001</v>
      </c>
      <c r="M6002" s="9">
        <v>0.85847680000000004</v>
      </c>
      <c r="N6002" s="48">
        <f t="shared" si="656"/>
        <v>3.8584768</v>
      </c>
      <c r="O6002" s="26">
        <v>0.93080099999999999</v>
      </c>
      <c r="P6002" s="93">
        <f t="shared" si="657"/>
        <v>4.4308009999999998</v>
      </c>
    </row>
    <row r="6003" spans="1:16">
      <c r="A6003" s="10">
        <v>3292.857</v>
      </c>
      <c r="B6003" s="31">
        <v>0.87594669999999997</v>
      </c>
      <c r="C6003" s="9">
        <v>0.91945480000000002</v>
      </c>
      <c r="D6003" s="31">
        <f t="shared" si="651"/>
        <v>1.4194548</v>
      </c>
      <c r="E6003" s="9">
        <v>0.92623120000000003</v>
      </c>
      <c r="F6003" s="31">
        <f t="shared" si="652"/>
        <v>1.9262312000000001</v>
      </c>
      <c r="G6003" s="9">
        <v>0.90761199999999997</v>
      </c>
      <c r="H6003" s="32">
        <f t="shared" si="653"/>
        <v>2.4076119999999999</v>
      </c>
      <c r="I6003" s="9">
        <v>0.90539150000000002</v>
      </c>
      <c r="J6003" s="31">
        <f t="shared" si="654"/>
        <v>2.9053914999999999</v>
      </c>
      <c r="K6003" s="9">
        <v>0.93848410000000004</v>
      </c>
      <c r="L6003" s="48">
        <f t="shared" si="655"/>
        <v>3.4384841000000002</v>
      </c>
      <c r="M6003" s="9">
        <v>0.85914699999999999</v>
      </c>
      <c r="N6003" s="48">
        <f t="shared" si="656"/>
        <v>3.8591470000000001</v>
      </c>
      <c r="O6003" s="26">
        <v>0.93151949999999994</v>
      </c>
      <c r="P6003" s="93">
        <f t="shared" si="657"/>
        <v>4.4315195000000003</v>
      </c>
    </row>
    <row r="6004" spans="1:16">
      <c r="A6004" s="10">
        <v>3293.3389999999999</v>
      </c>
      <c r="B6004" s="31">
        <v>0.87646199999999996</v>
      </c>
      <c r="C6004" s="9">
        <v>0.92014890000000005</v>
      </c>
      <c r="D6004" s="31">
        <f t="shared" si="651"/>
        <v>1.4201489</v>
      </c>
      <c r="E6004" s="9">
        <v>0.92709790000000003</v>
      </c>
      <c r="F6004" s="31">
        <f t="shared" si="652"/>
        <v>1.9270979000000001</v>
      </c>
      <c r="G6004" s="9">
        <v>0.90824479999999996</v>
      </c>
      <c r="H6004" s="32">
        <f t="shared" si="653"/>
        <v>2.4082447999999999</v>
      </c>
      <c r="I6004" s="9">
        <v>0.90618330000000002</v>
      </c>
      <c r="J6004" s="31">
        <f t="shared" si="654"/>
        <v>2.9061832999999999</v>
      </c>
      <c r="K6004" s="9">
        <v>0.93919989999999998</v>
      </c>
      <c r="L6004" s="48">
        <f t="shared" si="655"/>
        <v>3.4391999000000002</v>
      </c>
      <c r="M6004" s="9">
        <v>0.85981510000000005</v>
      </c>
      <c r="N6004" s="48">
        <f t="shared" si="656"/>
        <v>3.8598151000000001</v>
      </c>
      <c r="O6004" s="26">
        <v>0.93220499999999995</v>
      </c>
      <c r="P6004" s="93">
        <f t="shared" si="657"/>
        <v>4.4322049999999997</v>
      </c>
    </row>
    <row r="6005" spans="1:16">
      <c r="A6005" s="10">
        <v>3293.8209999999999</v>
      </c>
      <c r="B6005" s="31">
        <v>0.87692550000000002</v>
      </c>
      <c r="C6005" s="9">
        <v>0.92078539999999998</v>
      </c>
      <c r="D6005" s="31">
        <f t="shared" si="651"/>
        <v>1.4207854</v>
      </c>
      <c r="E6005" s="9">
        <v>0.92795050000000001</v>
      </c>
      <c r="F6005" s="31">
        <f t="shared" si="652"/>
        <v>1.9279505000000001</v>
      </c>
      <c r="G6005" s="9">
        <v>0.90883130000000001</v>
      </c>
      <c r="H6005" s="32">
        <f t="shared" si="653"/>
        <v>2.4088313000000001</v>
      </c>
      <c r="I6005" s="9">
        <v>0.90692640000000002</v>
      </c>
      <c r="J6005" s="31">
        <f t="shared" si="654"/>
        <v>2.9069264000000001</v>
      </c>
      <c r="K6005" s="9">
        <v>0.93982100000000002</v>
      </c>
      <c r="L6005" s="48">
        <f t="shared" si="655"/>
        <v>3.4398210000000002</v>
      </c>
      <c r="M6005" s="9">
        <v>0.8604619</v>
      </c>
      <c r="N6005" s="48">
        <f t="shared" si="656"/>
        <v>3.8604618999999998</v>
      </c>
      <c r="O6005" s="26">
        <v>0.932813</v>
      </c>
      <c r="P6005" s="93">
        <f t="shared" si="657"/>
        <v>4.4328130000000003</v>
      </c>
    </row>
    <row r="6006" spans="1:16">
      <c r="A6006" s="10">
        <v>3294.3029999999999</v>
      </c>
      <c r="B6006" s="31">
        <v>0.87736179999999997</v>
      </c>
      <c r="C6006" s="9">
        <v>0.92136390000000001</v>
      </c>
      <c r="D6006" s="31">
        <f t="shared" si="651"/>
        <v>1.4213639</v>
      </c>
      <c r="E6006" s="9">
        <v>0.92879049999999996</v>
      </c>
      <c r="F6006" s="31">
        <f t="shared" si="652"/>
        <v>1.9287904999999999</v>
      </c>
      <c r="G6006" s="9">
        <v>0.90937020000000002</v>
      </c>
      <c r="H6006" s="32">
        <f t="shared" si="653"/>
        <v>2.4093702000000001</v>
      </c>
      <c r="I6006" s="9">
        <v>0.90760490000000005</v>
      </c>
      <c r="J6006" s="31">
        <f t="shared" si="654"/>
        <v>2.9076048999999999</v>
      </c>
      <c r="K6006" s="9">
        <v>0.94036710000000001</v>
      </c>
      <c r="L6006" s="48">
        <f t="shared" si="655"/>
        <v>3.4403671</v>
      </c>
      <c r="M6006" s="9">
        <v>0.86109829999999998</v>
      </c>
      <c r="N6006" s="48">
        <f t="shared" si="656"/>
        <v>3.8610983000000001</v>
      </c>
      <c r="O6006" s="26">
        <v>0.93334090000000003</v>
      </c>
      <c r="P6006" s="93">
        <f t="shared" si="657"/>
        <v>4.4333409000000001</v>
      </c>
    </row>
    <row r="6007" spans="1:16">
      <c r="A6007" s="10">
        <v>3294.7860000000001</v>
      </c>
      <c r="B6007" s="31">
        <v>0.87782439999999995</v>
      </c>
      <c r="C6007" s="9">
        <v>0.92191149999999999</v>
      </c>
      <c r="D6007" s="31">
        <f t="shared" si="651"/>
        <v>1.4219115</v>
      </c>
      <c r="E6007" s="9">
        <v>0.92963209999999996</v>
      </c>
      <c r="F6007" s="31">
        <f t="shared" si="652"/>
        <v>1.9296321000000001</v>
      </c>
      <c r="G6007" s="9">
        <v>0.90988639999999998</v>
      </c>
      <c r="H6007" s="32">
        <f t="shared" si="653"/>
        <v>2.4098864</v>
      </c>
      <c r="I6007" s="9">
        <v>0.90823790000000004</v>
      </c>
      <c r="J6007" s="31">
        <f t="shared" si="654"/>
        <v>2.9082379</v>
      </c>
      <c r="K6007" s="9">
        <v>0.94087790000000004</v>
      </c>
      <c r="L6007" s="48">
        <f t="shared" si="655"/>
        <v>3.4408779000000003</v>
      </c>
      <c r="M6007" s="9">
        <v>0.86175250000000003</v>
      </c>
      <c r="N6007" s="48">
        <f t="shared" si="656"/>
        <v>3.8617525000000001</v>
      </c>
      <c r="O6007" s="26">
        <v>0.93381800000000004</v>
      </c>
      <c r="P6007" s="93">
        <f t="shared" si="657"/>
        <v>4.4338180000000005</v>
      </c>
    </row>
    <row r="6008" spans="1:16">
      <c r="A6008" s="10">
        <v>3295.268</v>
      </c>
      <c r="B6008" s="31">
        <v>0.87836729999999996</v>
      </c>
      <c r="C6008" s="9">
        <v>0.92246159999999999</v>
      </c>
      <c r="D6008" s="31">
        <f t="shared" si="651"/>
        <v>1.4224616000000001</v>
      </c>
      <c r="E6008" s="9">
        <v>0.93048640000000005</v>
      </c>
      <c r="F6008" s="31">
        <f t="shared" si="652"/>
        <v>1.9304863999999999</v>
      </c>
      <c r="G6008" s="9">
        <v>0.9104177</v>
      </c>
      <c r="H6008" s="32">
        <f t="shared" si="653"/>
        <v>2.4104177</v>
      </c>
      <c r="I6008" s="9">
        <v>0.9088638</v>
      </c>
      <c r="J6008" s="31">
        <f t="shared" si="654"/>
        <v>2.9088637999999998</v>
      </c>
      <c r="K6008" s="9">
        <v>0.94140290000000004</v>
      </c>
      <c r="L6008" s="48">
        <f t="shared" si="655"/>
        <v>3.4414028999999999</v>
      </c>
      <c r="M6008" s="9">
        <v>0.86245570000000005</v>
      </c>
      <c r="N6008" s="48">
        <f t="shared" si="656"/>
        <v>3.8624556999999999</v>
      </c>
      <c r="O6008" s="26">
        <v>0.93429600000000002</v>
      </c>
      <c r="P6008" s="93">
        <f t="shared" si="657"/>
        <v>4.4342959999999998</v>
      </c>
    </row>
    <row r="6009" spans="1:16">
      <c r="A6009" s="10">
        <v>3295.75</v>
      </c>
      <c r="B6009" s="31">
        <v>0.87902060000000004</v>
      </c>
      <c r="C6009" s="9">
        <v>0.92303420000000003</v>
      </c>
      <c r="D6009" s="31">
        <f t="shared" si="651"/>
        <v>1.4230342</v>
      </c>
      <c r="E6009" s="9">
        <v>0.9313515</v>
      </c>
      <c r="F6009" s="31">
        <f t="shared" si="652"/>
        <v>1.9313514999999999</v>
      </c>
      <c r="G6009" s="9">
        <v>0.91099479999999999</v>
      </c>
      <c r="H6009" s="32">
        <f t="shared" si="653"/>
        <v>2.4109948000000001</v>
      </c>
      <c r="I6009" s="9">
        <v>0.90952160000000004</v>
      </c>
      <c r="J6009" s="31">
        <f t="shared" si="654"/>
        <v>2.9095216000000002</v>
      </c>
      <c r="K6009" s="9">
        <v>0.94197419999999998</v>
      </c>
      <c r="L6009" s="48">
        <f t="shared" si="655"/>
        <v>3.4419741999999998</v>
      </c>
      <c r="M6009" s="9">
        <v>0.86321599999999998</v>
      </c>
      <c r="N6009" s="48">
        <f t="shared" si="656"/>
        <v>3.863216</v>
      </c>
      <c r="O6009" s="26">
        <v>0.93482189999999998</v>
      </c>
      <c r="P6009" s="93">
        <f t="shared" si="657"/>
        <v>4.4348219000000002</v>
      </c>
    </row>
    <row r="6010" spans="1:16">
      <c r="A6010" s="10">
        <v>3296.232</v>
      </c>
      <c r="B6010" s="31">
        <v>0.87977810000000001</v>
      </c>
      <c r="C6010" s="9">
        <v>0.92362500000000003</v>
      </c>
      <c r="D6010" s="31">
        <f t="shared" si="651"/>
        <v>1.4236249999999999</v>
      </c>
      <c r="E6010" s="9">
        <v>0.93221209999999999</v>
      </c>
      <c r="F6010" s="31">
        <f t="shared" si="652"/>
        <v>1.9322121000000001</v>
      </c>
      <c r="G6010" s="9">
        <v>0.91162880000000002</v>
      </c>
      <c r="H6010" s="32">
        <f t="shared" si="653"/>
        <v>2.4116287999999999</v>
      </c>
      <c r="I6010" s="9">
        <v>0.91023540000000003</v>
      </c>
      <c r="J6010" s="31">
        <f t="shared" si="654"/>
        <v>2.9102353999999999</v>
      </c>
      <c r="K6010" s="9">
        <v>0.94260299999999997</v>
      </c>
      <c r="L6010" s="48">
        <f t="shared" si="655"/>
        <v>3.4426030000000001</v>
      </c>
      <c r="M6010" s="9">
        <v>0.8640137</v>
      </c>
      <c r="N6010" s="48">
        <f t="shared" si="656"/>
        <v>3.8640137000000001</v>
      </c>
      <c r="O6010" s="26">
        <v>0.93541779999999997</v>
      </c>
      <c r="P6010" s="93">
        <f t="shared" si="657"/>
        <v>4.4354177999999997</v>
      </c>
    </row>
    <row r="6011" spans="1:16">
      <c r="A6011" s="10">
        <v>3296.7139999999999</v>
      </c>
      <c r="B6011" s="31">
        <v>0.88060179999999999</v>
      </c>
      <c r="C6011" s="9">
        <v>0.92420519999999995</v>
      </c>
      <c r="D6011" s="31">
        <f t="shared" si="651"/>
        <v>1.4242051999999998</v>
      </c>
      <c r="E6011" s="9">
        <v>0.93304390000000004</v>
      </c>
      <c r="F6011" s="31">
        <f t="shared" si="652"/>
        <v>1.9330438999999999</v>
      </c>
      <c r="G6011" s="9">
        <v>0.91231030000000002</v>
      </c>
      <c r="H6011" s="32">
        <f t="shared" si="653"/>
        <v>2.4123103000000001</v>
      </c>
      <c r="I6011" s="9">
        <v>0.91101030000000005</v>
      </c>
      <c r="J6011" s="31">
        <f t="shared" si="654"/>
        <v>2.9110103000000001</v>
      </c>
      <c r="K6011" s="9">
        <v>0.94327709999999998</v>
      </c>
      <c r="L6011" s="48">
        <f t="shared" si="655"/>
        <v>3.4432771</v>
      </c>
      <c r="M6011" s="9">
        <v>0.8647996</v>
      </c>
      <c r="N6011" s="48">
        <f t="shared" si="656"/>
        <v>3.8647996</v>
      </c>
      <c r="O6011" s="26">
        <v>0.93608000000000002</v>
      </c>
      <c r="P6011" s="93">
        <f t="shared" si="657"/>
        <v>4.4360800000000005</v>
      </c>
    </row>
    <row r="6012" spans="1:16">
      <c r="A6012" s="10">
        <v>3297.1959999999999</v>
      </c>
      <c r="B6012" s="31">
        <v>0.88144169999999999</v>
      </c>
      <c r="C6012" s="9">
        <v>0.92474639999999997</v>
      </c>
      <c r="D6012" s="31">
        <f t="shared" si="651"/>
        <v>1.4247464000000001</v>
      </c>
      <c r="E6012" s="9">
        <v>0.93382779999999999</v>
      </c>
      <c r="F6012" s="31">
        <f t="shared" si="652"/>
        <v>1.9338278</v>
      </c>
      <c r="G6012" s="9">
        <v>0.91301670000000001</v>
      </c>
      <c r="H6012" s="32">
        <f t="shared" si="653"/>
        <v>2.4130167</v>
      </c>
      <c r="I6012" s="9">
        <v>0.91183150000000002</v>
      </c>
      <c r="J6012" s="31">
        <f t="shared" si="654"/>
        <v>2.9118314999999999</v>
      </c>
      <c r="K6012" s="9">
        <v>0.9439748</v>
      </c>
      <c r="L6012" s="48">
        <f t="shared" si="655"/>
        <v>3.4439747999999999</v>
      </c>
      <c r="M6012" s="9">
        <v>0.86552390000000001</v>
      </c>
      <c r="N6012" s="48">
        <f t="shared" si="656"/>
        <v>3.8655238999999999</v>
      </c>
      <c r="O6012" s="26">
        <v>0.93678240000000002</v>
      </c>
      <c r="P6012" s="93">
        <f t="shared" si="657"/>
        <v>4.4367824000000002</v>
      </c>
    </row>
    <row r="6013" spans="1:16">
      <c r="A6013" s="10">
        <v>3297.6779999999999</v>
      </c>
      <c r="B6013" s="31">
        <v>0.88225589999999998</v>
      </c>
      <c r="C6013" s="9">
        <v>0.92522959999999999</v>
      </c>
      <c r="D6013" s="31">
        <f t="shared" si="651"/>
        <v>1.4252296</v>
      </c>
      <c r="E6013" s="9">
        <v>0.93455790000000005</v>
      </c>
      <c r="F6013" s="31">
        <f t="shared" si="652"/>
        <v>1.9345579000000002</v>
      </c>
      <c r="G6013" s="9">
        <v>0.91372469999999995</v>
      </c>
      <c r="H6013" s="32">
        <f t="shared" si="653"/>
        <v>2.4137246999999999</v>
      </c>
      <c r="I6013" s="9">
        <v>0.91267889999999996</v>
      </c>
      <c r="J6013" s="31">
        <f t="shared" si="654"/>
        <v>2.9126789</v>
      </c>
      <c r="K6013" s="9">
        <v>0.94467619999999997</v>
      </c>
      <c r="L6013" s="48">
        <f t="shared" si="655"/>
        <v>3.4446762</v>
      </c>
      <c r="M6013" s="9">
        <v>0.86615260000000005</v>
      </c>
      <c r="N6013" s="48">
        <f t="shared" si="656"/>
        <v>3.8661525999999999</v>
      </c>
      <c r="O6013" s="26">
        <v>0.93749539999999998</v>
      </c>
      <c r="P6013" s="93">
        <f t="shared" si="657"/>
        <v>4.4374953999999995</v>
      </c>
    </row>
    <row r="6014" spans="1:16">
      <c r="A6014" s="10">
        <v>3298.16</v>
      </c>
      <c r="B6014" s="31">
        <v>0.88302290000000005</v>
      </c>
      <c r="C6014" s="9">
        <v>0.9256569</v>
      </c>
      <c r="D6014" s="31">
        <f t="shared" si="651"/>
        <v>1.4256568999999999</v>
      </c>
      <c r="E6014" s="9">
        <v>0.93524189999999996</v>
      </c>
      <c r="F6014" s="31">
        <f t="shared" si="652"/>
        <v>1.9352418999999998</v>
      </c>
      <c r="G6014" s="9">
        <v>0.91442020000000002</v>
      </c>
      <c r="H6014" s="32">
        <f t="shared" si="653"/>
        <v>2.4144201999999999</v>
      </c>
      <c r="I6014" s="9">
        <v>0.9135316</v>
      </c>
      <c r="J6014" s="31">
        <f t="shared" si="654"/>
        <v>2.9135315999999998</v>
      </c>
      <c r="K6014" s="9">
        <v>0.94536350000000002</v>
      </c>
      <c r="L6014" s="48">
        <f t="shared" si="655"/>
        <v>3.4453635</v>
      </c>
      <c r="M6014" s="9">
        <v>0.8666855</v>
      </c>
      <c r="N6014" s="48">
        <f t="shared" si="656"/>
        <v>3.8666855</v>
      </c>
      <c r="O6014" s="26">
        <v>0.93819459999999999</v>
      </c>
      <c r="P6014" s="93">
        <f t="shared" si="657"/>
        <v>4.4381946000000001</v>
      </c>
    </row>
    <row r="6015" spans="1:16">
      <c r="A6015" s="10">
        <v>3298.643</v>
      </c>
      <c r="B6015" s="31">
        <v>0.883741</v>
      </c>
      <c r="C6015" s="9">
        <v>0.92604699999999995</v>
      </c>
      <c r="D6015" s="31">
        <f t="shared" si="651"/>
        <v>1.4260470000000001</v>
      </c>
      <c r="E6015" s="9">
        <v>0.93589350000000004</v>
      </c>
      <c r="F6015" s="31">
        <f t="shared" si="652"/>
        <v>1.9358935000000002</v>
      </c>
      <c r="G6015" s="9">
        <v>0.91510049999999998</v>
      </c>
      <c r="H6015" s="32">
        <f t="shared" si="653"/>
        <v>2.4151004999999999</v>
      </c>
      <c r="I6015" s="9">
        <v>0.9143696</v>
      </c>
      <c r="J6015" s="31">
        <f t="shared" si="654"/>
        <v>2.9143696000000001</v>
      </c>
      <c r="K6015" s="9">
        <v>0.94602850000000005</v>
      </c>
      <c r="L6015" s="48">
        <f t="shared" si="655"/>
        <v>3.4460285000000002</v>
      </c>
      <c r="M6015" s="9">
        <v>0.86715690000000001</v>
      </c>
      <c r="N6015" s="48">
        <f t="shared" si="656"/>
        <v>3.8671568999999999</v>
      </c>
      <c r="O6015" s="26">
        <v>0.93887259999999995</v>
      </c>
      <c r="P6015" s="93">
        <f t="shared" si="657"/>
        <v>4.4388725999999998</v>
      </c>
    </row>
    <row r="6016" spans="1:16">
      <c r="A6016" s="10">
        <v>3299.125</v>
      </c>
      <c r="B6016" s="31">
        <v>0.88441950000000003</v>
      </c>
      <c r="C6016" s="9">
        <v>0.92642469999999999</v>
      </c>
      <c r="D6016" s="31">
        <f t="shared" si="651"/>
        <v>1.4264247000000001</v>
      </c>
      <c r="E6016" s="9">
        <v>0.93652250000000004</v>
      </c>
      <c r="F6016" s="31">
        <f t="shared" si="652"/>
        <v>1.9365225000000001</v>
      </c>
      <c r="G6016" s="9">
        <v>0.91577129999999995</v>
      </c>
      <c r="H6016" s="32">
        <f t="shared" si="653"/>
        <v>2.4157712999999998</v>
      </c>
      <c r="I6016" s="9">
        <v>0.91517199999999999</v>
      </c>
      <c r="J6016" s="31">
        <f t="shared" si="654"/>
        <v>2.9151720000000001</v>
      </c>
      <c r="K6016" s="9">
        <v>0.9466637</v>
      </c>
      <c r="L6016" s="48">
        <f t="shared" si="655"/>
        <v>3.4466637000000002</v>
      </c>
      <c r="M6016" s="9">
        <v>0.86761999999999995</v>
      </c>
      <c r="N6016" s="48">
        <f t="shared" si="656"/>
        <v>3.8676200000000001</v>
      </c>
      <c r="O6016" s="26">
        <v>0.93953059999999999</v>
      </c>
      <c r="P6016" s="93">
        <f t="shared" si="657"/>
        <v>4.4395306000000003</v>
      </c>
    </row>
    <row r="6017" spans="1:16">
      <c r="A6017" s="10">
        <v>3299.607</v>
      </c>
      <c r="B6017" s="31">
        <v>0.88506470000000004</v>
      </c>
      <c r="C6017" s="9">
        <v>0.92680289999999999</v>
      </c>
      <c r="D6017" s="31">
        <f t="shared" si="651"/>
        <v>1.4268029</v>
      </c>
      <c r="E6017" s="9">
        <v>0.93712850000000003</v>
      </c>
      <c r="F6017" s="31">
        <f t="shared" si="652"/>
        <v>1.9371285</v>
      </c>
      <c r="G6017" s="9">
        <v>0.91643669999999999</v>
      </c>
      <c r="H6017" s="32">
        <f t="shared" si="653"/>
        <v>2.4164367000000002</v>
      </c>
      <c r="I6017" s="9">
        <v>0.91591359999999999</v>
      </c>
      <c r="J6017" s="31">
        <f t="shared" si="654"/>
        <v>2.9159136000000001</v>
      </c>
      <c r="K6017" s="9">
        <v>0.94725689999999996</v>
      </c>
      <c r="L6017" s="48">
        <f t="shared" si="655"/>
        <v>3.4472569000000002</v>
      </c>
      <c r="M6017" s="9">
        <v>0.86812909999999999</v>
      </c>
      <c r="N6017" s="48">
        <f t="shared" si="656"/>
        <v>3.8681291</v>
      </c>
      <c r="O6017" s="26">
        <v>0.94017249999999997</v>
      </c>
      <c r="P6017" s="93">
        <f t="shared" si="657"/>
        <v>4.4401725000000001</v>
      </c>
    </row>
    <row r="6018" spans="1:16">
      <c r="A6018" s="10">
        <v>3300.0889999999999</v>
      </c>
      <c r="B6018" s="31">
        <v>0.8856733</v>
      </c>
      <c r="C6018" s="9">
        <v>0.927176</v>
      </c>
      <c r="D6018" s="31">
        <f t="shared" si="651"/>
        <v>1.427176</v>
      </c>
      <c r="E6018" s="9">
        <v>0.93770100000000001</v>
      </c>
      <c r="F6018" s="31">
        <f t="shared" si="652"/>
        <v>1.9377010000000001</v>
      </c>
      <c r="G6018" s="9">
        <v>0.91709499999999999</v>
      </c>
      <c r="H6018" s="32">
        <f t="shared" si="653"/>
        <v>2.4170949999999998</v>
      </c>
      <c r="I6018" s="9">
        <v>0.91656199999999999</v>
      </c>
      <c r="J6018" s="31">
        <f t="shared" si="654"/>
        <v>2.9165619999999999</v>
      </c>
      <c r="K6018" s="9">
        <v>0.94779519999999995</v>
      </c>
      <c r="L6018" s="48">
        <f t="shared" si="655"/>
        <v>3.4477951999999998</v>
      </c>
      <c r="M6018" s="9">
        <v>0.86871350000000003</v>
      </c>
      <c r="N6018" s="48">
        <f t="shared" si="656"/>
        <v>3.8687135000000001</v>
      </c>
      <c r="O6018" s="26">
        <v>0.94079740000000001</v>
      </c>
      <c r="P6018" s="93">
        <f t="shared" si="657"/>
        <v>4.4407974000000001</v>
      </c>
    </row>
    <row r="6019" spans="1:16">
      <c r="A6019" s="10">
        <v>3300.5709999999999</v>
      </c>
      <c r="B6019" s="31">
        <v>0.88623200000000002</v>
      </c>
      <c r="C6019" s="9">
        <v>0.92752409999999996</v>
      </c>
      <c r="D6019" s="31">
        <f t="shared" ref="D6019:D6082" si="658">C6019+0.5</f>
        <v>1.4275240999999999</v>
      </c>
      <c r="E6019" s="9">
        <v>0.93822950000000005</v>
      </c>
      <c r="F6019" s="31">
        <f t="shared" ref="F6019:F6082" si="659">E6019+1</f>
        <v>1.9382295</v>
      </c>
      <c r="G6019" s="9">
        <v>0.91773749999999998</v>
      </c>
      <c r="H6019" s="32">
        <f t="shared" ref="H6019:H6082" si="660">G6019+1.5</f>
        <v>2.4177374999999999</v>
      </c>
      <c r="I6019" s="9">
        <v>0.91708800000000001</v>
      </c>
      <c r="J6019" s="31">
        <f t="shared" ref="J6019:J6082" si="661">I6019+2</f>
        <v>2.9170880000000001</v>
      </c>
      <c r="K6019" s="9">
        <v>0.94826880000000002</v>
      </c>
      <c r="L6019" s="48">
        <f t="shared" ref="L6019:L6082" si="662">K6019+2.5</f>
        <v>3.4482688000000001</v>
      </c>
      <c r="M6019" s="9">
        <v>0.86937419999999999</v>
      </c>
      <c r="N6019" s="48">
        <f t="shared" ref="N6019:N6082" si="663">M6019+3</f>
        <v>3.8693742000000002</v>
      </c>
      <c r="O6019" s="26">
        <v>0.94139209999999995</v>
      </c>
      <c r="P6019" s="93">
        <f t="shared" ref="P6019:P6082" si="664">O6019+3.5</f>
        <v>4.4413920999999998</v>
      </c>
    </row>
    <row r="6020" spans="1:16">
      <c r="A6020" s="10">
        <v>3301.0529999999999</v>
      </c>
      <c r="B6020" s="31">
        <v>0.88672490000000004</v>
      </c>
      <c r="C6020" s="9">
        <v>0.92782260000000005</v>
      </c>
      <c r="D6020" s="31">
        <f t="shared" si="658"/>
        <v>1.4278226000000001</v>
      </c>
      <c r="E6020" s="9">
        <v>0.93871459999999995</v>
      </c>
      <c r="F6020" s="31">
        <f t="shared" si="659"/>
        <v>1.9387146</v>
      </c>
      <c r="G6020" s="9">
        <v>0.91835199999999995</v>
      </c>
      <c r="H6020" s="32">
        <f t="shared" si="660"/>
        <v>2.4183520000000001</v>
      </c>
      <c r="I6020" s="9">
        <v>0.91747179999999995</v>
      </c>
      <c r="J6020" s="31">
        <f t="shared" si="661"/>
        <v>2.9174717999999999</v>
      </c>
      <c r="K6020" s="9">
        <v>0.94868010000000003</v>
      </c>
      <c r="L6020" s="48">
        <f t="shared" si="662"/>
        <v>3.4486800999999998</v>
      </c>
      <c r="M6020" s="9">
        <v>0.87008260000000004</v>
      </c>
      <c r="N6020" s="48">
        <f t="shared" si="663"/>
        <v>3.8700825999999999</v>
      </c>
      <c r="O6020" s="26">
        <v>0.94193879999999996</v>
      </c>
      <c r="P6020" s="93">
        <f t="shared" si="664"/>
        <v>4.4419388</v>
      </c>
    </row>
    <row r="6021" spans="1:16">
      <c r="A6021" s="10">
        <v>3301.5349999999999</v>
      </c>
      <c r="B6021" s="31">
        <v>0.88714179999999998</v>
      </c>
      <c r="C6021" s="9">
        <v>0.92805689999999996</v>
      </c>
      <c r="D6021" s="31">
        <f t="shared" si="658"/>
        <v>1.4280569000000001</v>
      </c>
      <c r="E6021" s="9">
        <v>0.93916980000000005</v>
      </c>
      <c r="F6021" s="31">
        <f t="shared" si="659"/>
        <v>1.9391698000000002</v>
      </c>
      <c r="G6021" s="9">
        <v>0.91892600000000002</v>
      </c>
      <c r="H6021" s="32">
        <f t="shared" si="660"/>
        <v>2.4189259999999999</v>
      </c>
      <c r="I6021" s="9">
        <v>0.9177128</v>
      </c>
      <c r="J6021" s="31">
        <f t="shared" si="661"/>
        <v>2.9177127999999999</v>
      </c>
      <c r="K6021" s="9">
        <v>0.949044</v>
      </c>
      <c r="L6021" s="48">
        <f t="shared" si="662"/>
        <v>3.4490439999999998</v>
      </c>
      <c r="M6021" s="9">
        <v>0.87079790000000001</v>
      </c>
      <c r="N6021" s="48">
        <f t="shared" si="663"/>
        <v>3.8707978999999999</v>
      </c>
      <c r="O6021" s="26">
        <v>0.94241640000000004</v>
      </c>
      <c r="P6021" s="93">
        <f t="shared" si="664"/>
        <v>4.4424163999999999</v>
      </c>
    </row>
    <row r="6022" spans="1:16">
      <c r="A6022" s="10">
        <v>3302.0169999999998</v>
      </c>
      <c r="B6022" s="31">
        <v>0.88748009999999999</v>
      </c>
      <c r="C6022" s="9">
        <v>0.92822459999999996</v>
      </c>
      <c r="D6022" s="31">
        <f t="shared" si="658"/>
        <v>1.4282246000000001</v>
      </c>
      <c r="E6022" s="9">
        <v>0.93962140000000005</v>
      </c>
      <c r="F6022" s="31">
        <f t="shared" si="659"/>
        <v>1.9396214000000001</v>
      </c>
      <c r="G6022" s="9">
        <v>0.91945149999999998</v>
      </c>
      <c r="H6022" s="32">
        <f t="shared" si="660"/>
        <v>2.4194515000000001</v>
      </c>
      <c r="I6022" s="9">
        <v>0.91783150000000002</v>
      </c>
      <c r="J6022" s="31">
        <f t="shared" si="661"/>
        <v>2.9178315000000001</v>
      </c>
      <c r="K6022" s="9">
        <v>0.94938679999999998</v>
      </c>
      <c r="L6022" s="48">
        <f t="shared" si="662"/>
        <v>3.4493868000000001</v>
      </c>
      <c r="M6022" s="9">
        <v>0.87147680000000005</v>
      </c>
      <c r="N6022" s="48">
        <f t="shared" si="663"/>
        <v>3.8714767999999999</v>
      </c>
      <c r="O6022" s="26">
        <v>0.94280980000000003</v>
      </c>
      <c r="P6022" s="93">
        <f t="shared" si="664"/>
        <v>4.4428098</v>
      </c>
    </row>
    <row r="6023" spans="1:16">
      <c r="A6023" s="10">
        <v>3302.5</v>
      </c>
      <c r="B6023" s="31">
        <v>0.88774370000000002</v>
      </c>
      <c r="C6023" s="9">
        <v>0.92833889999999997</v>
      </c>
      <c r="D6023" s="31">
        <f t="shared" si="658"/>
        <v>1.4283389</v>
      </c>
      <c r="E6023" s="9">
        <v>0.94009670000000001</v>
      </c>
      <c r="F6023" s="31">
        <f t="shared" si="659"/>
        <v>1.9400967</v>
      </c>
      <c r="G6023" s="9">
        <v>0.91992050000000003</v>
      </c>
      <c r="H6023" s="32">
        <f t="shared" si="660"/>
        <v>2.4199204999999999</v>
      </c>
      <c r="I6023" s="9">
        <v>0.91786900000000005</v>
      </c>
      <c r="J6023" s="31">
        <f t="shared" si="661"/>
        <v>2.917869</v>
      </c>
      <c r="K6023" s="9">
        <v>0.94973269999999999</v>
      </c>
      <c r="L6023" s="48">
        <f t="shared" si="662"/>
        <v>3.4497327000000002</v>
      </c>
      <c r="M6023" s="9">
        <v>0.87208629999999998</v>
      </c>
      <c r="N6023" s="48">
        <f t="shared" si="663"/>
        <v>3.8720862999999999</v>
      </c>
      <c r="O6023" s="26">
        <v>0.9431081</v>
      </c>
      <c r="P6023" s="93">
        <f t="shared" si="664"/>
        <v>4.4431080999999999</v>
      </c>
    </row>
    <row r="6024" spans="1:16">
      <c r="A6024" s="10">
        <v>3302.9810000000002</v>
      </c>
      <c r="B6024" s="31">
        <v>0.88793500000000003</v>
      </c>
      <c r="C6024" s="9">
        <v>0.92841680000000004</v>
      </c>
      <c r="D6024" s="31">
        <f t="shared" si="658"/>
        <v>1.4284167999999999</v>
      </c>
      <c r="E6024" s="9">
        <v>0.9406099</v>
      </c>
      <c r="F6024" s="31">
        <f t="shared" si="659"/>
        <v>1.9406099000000001</v>
      </c>
      <c r="G6024" s="9">
        <v>0.92032700000000001</v>
      </c>
      <c r="H6024" s="32">
        <f t="shared" si="660"/>
        <v>2.4203269999999999</v>
      </c>
      <c r="I6024" s="9">
        <v>0.91786489999999998</v>
      </c>
      <c r="J6024" s="31">
        <f t="shared" si="661"/>
        <v>2.9178649000000001</v>
      </c>
      <c r="K6024" s="9">
        <v>0.95009189999999999</v>
      </c>
      <c r="L6024" s="48">
        <f t="shared" si="662"/>
        <v>3.4500918999999999</v>
      </c>
      <c r="M6024" s="9">
        <v>0.87260669999999996</v>
      </c>
      <c r="N6024" s="48">
        <f t="shared" si="663"/>
        <v>3.8726067</v>
      </c>
      <c r="O6024" s="26">
        <v>0.94330780000000003</v>
      </c>
      <c r="P6024" s="93">
        <f t="shared" si="664"/>
        <v>4.4433078000000004</v>
      </c>
    </row>
    <row r="6025" spans="1:16">
      <c r="A6025" s="10">
        <v>3303.4639999999999</v>
      </c>
      <c r="B6025" s="31">
        <v>0.88805869999999998</v>
      </c>
      <c r="C6025" s="9">
        <v>0.92847440000000003</v>
      </c>
      <c r="D6025" s="31">
        <f t="shared" si="658"/>
        <v>1.4284744</v>
      </c>
      <c r="E6025" s="9">
        <v>0.94116100000000003</v>
      </c>
      <c r="F6025" s="31">
        <f t="shared" si="659"/>
        <v>1.9411610000000001</v>
      </c>
      <c r="G6025" s="9">
        <v>0.92066440000000005</v>
      </c>
      <c r="H6025" s="32">
        <f t="shared" si="660"/>
        <v>2.4206644000000002</v>
      </c>
      <c r="I6025" s="9">
        <v>0.91785890000000003</v>
      </c>
      <c r="J6025" s="31">
        <f t="shared" si="661"/>
        <v>2.9178589000000001</v>
      </c>
      <c r="K6025" s="9">
        <v>0.9504589</v>
      </c>
      <c r="L6025" s="48">
        <f t="shared" si="662"/>
        <v>3.4504589000000001</v>
      </c>
      <c r="M6025" s="9">
        <v>0.87303600000000003</v>
      </c>
      <c r="N6025" s="48">
        <f t="shared" si="663"/>
        <v>3.8730359999999999</v>
      </c>
      <c r="O6025" s="26">
        <v>0.94340999999999997</v>
      </c>
      <c r="P6025" s="93">
        <f t="shared" si="664"/>
        <v>4.4434100000000001</v>
      </c>
    </row>
    <row r="6026" spans="1:16">
      <c r="A6026" s="10">
        <v>3303.9459999999999</v>
      </c>
      <c r="B6026" s="31">
        <v>0.88812389999999997</v>
      </c>
      <c r="C6026" s="9">
        <v>0.92852489999999999</v>
      </c>
      <c r="D6026" s="31">
        <f t="shared" si="658"/>
        <v>1.4285249</v>
      </c>
      <c r="E6026" s="9">
        <v>0.94173459999999998</v>
      </c>
      <c r="F6026" s="31">
        <f t="shared" si="659"/>
        <v>1.9417346</v>
      </c>
      <c r="G6026" s="9">
        <v>0.92093360000000002</v>
      </c>
      <c r="H6026" s="32">
        <f t="shared" si="660"/>
        <v>2.4209336000000001</v>
      </c>
      <c r="I6026" s="9">
        <v>0.91787989999999997</v>
      </c>
      <c r="J6026" s="31">
        <f t="shared" si="661"/>
        <v>2.9178799</v>
      </c>
      <c r="K6026" s="9">
        <v>0.95081680000000002</v>
      </c>
      <c r="L6026" s="48">
        <f t="shared" si="662"/>
        <v>3.4508168000000001</v>
      </c>
      <c r="M6026" s="9">
        <v>0.87338260000000001</v>
      </c>
      <c r="N6026" s="48">
        <f t="shared" si="663"/>
        <v>3.8733826000000002</v>
      </c>
      <c r="O6026" s="26">
        <v>0.94342610000000005</v>
      </c>
      <c r="P6026" s="93">
        <f t="shared" si="664"/>
        <v>4.4434260999999999</v>
      </c>
    </row>
    <row r="6027" spans="1:16">
      <c r="A6027" s="10">
        <v>3304.4279999999999</v>
      </c>
      <c r="B6027" s="31">
        <v>0.88815149999999998</v>
      </c>
      <c r="C6027" s="9">
        <v>0.92858160000000001</v>
      </c>
      <c r="D6027" s="31">
        <f t="shared" si="658"/>
        <v>1.4285816</v>
      </c>
      <c r="E6027" s="9">
        <v>0.94231710000000002</v>
      </c>
      <c r="F6027" s="31">
        <f t="shared" si="659"/>
        <v>1.9423170999999999</v>
      </c>
      <c r="G6027" s="9">
        <v>0.92114649999999998</v>
      </c>
      <c r="H6027" s="32">
        <f t="shared" si="660"/>
        <v>2.4211464999999999</v>
      </c>
      <c r="I6027" s="9">
        <v>0.91794480000000001</v>
      </c>
      <c r="J6027" s="31">
        <f t="shared" si="661"/>
        <v>2.9179447999999999</v>
      </c>
      <c r="K6027" s="9">
        <v>0.9511482</v>
      </c>
      <c r="L6027" s="48">
        <f t="shared" si="662"/>
        <v>3.4511482</v>
      </c>
      <c r="M6027" s="9">
        <v>0.873672</v>
      </c>
      <c r="N6027" s="48">
        <f t="shared" si="663"/>
        <v>3.873672</v>
      </c>
      <c r="O6027" s="26">
        <v>0.94337700000000002</v>
      </c>
      <c r="P6027" s="93">
        <f t="shared" si="664"/>
        <v>4.4433769999999999</v>
      </c>
    </row>
    <row r="6028" spans="1:16">
      <c r="A6028" s="10">
        <v>3304.91</v>
      </c>
      <c r="B6028" s="31">
        <v>0.88818719999999995</v>
      </c>
      <c r="C6028" s="9">
        <v>0.92866329999999997</v>
      </c>
      <c r="D6028" s="31">
        <f t="shared" si="658"/>
        <v>1.4286633</v>
      </c>
      <c r="E6028" s="9">
        <v>0.94290370000000001</v>
      </c>
      <c r="F6028" s="31">
        <f t="shared" si="659"/>
        <v>1.9429037</v>
      </c>
      <c r="G6028" s="9">
        <v>0.92133549999999997</v>
      </c>
      <c r="H6028" s="32">
        <f t="shared" si="660"/>
        <v>2.4213355000000001</v>
      </c>
      <c r="I6028" s="9">
        <v>0.91807030000000001</v>
      </c>
      <c r="J6028" s="31">
        <f t="shared" si="661"/>
        <v>2.9180703000000001</v>
      </c>
      <c r="K6028" s="9">
        <v>0.95145199999999996</v>
      </c>
      <c r="L6028" s="48">
        <f t="shared" si="662"/>
        <v>3.4514519999999997</v>
      </c>
      <c r="M6028" s="9">
        <v>0.873942</v>
      </c>
      <c r="N6028" s="48">
        <f t="shared" si="663"/>
        <v>3.873942</v>
      </c>
      <c r="O6028" s="26">
        <v>0.9433011</v>
      </c>
      <c r="P6028" s="93">
        <f t="shared" si="664"/>
        <v>4.4433011000000002</v>
      </c>
    </row>
    <row r="6029" spans="1:16">
      <c r="A6029" s="10">
        <v>3305.3919999999998</v>
      </c>
      <c r="B6029" s="31">
        <v>0.88829329999999995</v>
      </c>
      <c r="C6029" s="9">
        <v>0.9288014</v>
      </c>
      <c r="D6029" s="31">
        <f t="shared" si="658"/>
        <v>1.4288014</v>
      </c>
      <c r="E6029" s="9">
        <v>0.94350769999999995</v>
      </c>
      <c r="F6029" s="31">
        <f t="shared" si="659"/>
        <v>1.9435077000000001</v>
      </c>
      <c r="G6029" s="9">
        <v>0.92155209999999999</v>
      </c>
      <c r="H6029" s="32">
        <f t="shared" si="660"/>
        <v>2.4215521</v>
      </c>
      <c r="I6029" s="9">
        <v>0.91827530000000002</v>
      </c>
      <c r="J6029" s="31">
        <f t="shared" si="661"/>
        <v>2.9182752999999999</v>
      </c>
      <c r="K6029" s="9">
        <v>0.95174300000000001</v>
      </c>
      <c r="L6029" s="48">
        <f t="shared" si="662"/>
        <v>3.451743</v>
      </c>
      <c r="M6029" s="9">
        <v>0.87424519999999994</v>
      </c>
      <c r="N6029" s="48">
        <f t="shared" si="663"/>
        <v>3.8742451999999998</v>
      </c>
      <c r="O6029" s="26">
        <v>0.94325239999999999</v>
      </c>
      <c r="P6029" s="93">
        <f t="shared" si="664"/>
        <v>4.4432524000000004</v>
      </c>
    </row>
    <row r="6030" spans="1:16">
      <c r="A6030" s="10">
        <v>3305.8739999999998</v>
      </c>
      <c r="B6030" s="31">
        <v>0.88853309999999996</v>
      </c>
      <c r="C6030" s="9">
        <v>0.92902839999999998</v>
      </c>
      <c r="D6030" s="31">
        <f t="shared" si="658"/>
        <v>1.4290284</v>
      </c>
      <c r="E6030" s="9">
        <v>0.94414810000000005</v>
      </c>
      <c r="F6030" s="31">
        <f t="shared" si="659"/>
        <v>1.9441481</v>
      </c>
      <c r="G6030" s="9">
        <v>0.92185170000000005</v>
      </c>
      <c r="H6030" s="32">
        <f t="shared" si="660"/>
        <v>2.4218516999999999</v>
      </c>
      <c r="I6030" s="9">
        <v>0.9185835</v>
      </c>
      <c r="J6030" s="31">
        <f t="shared" si="661"/>
        <v>2.9185835</v>
      </c>
      <c r="K6030" s="9">
        <v>0.95205459999999997</v>
      </c>
      <c r="L6030" s="48">
        <f t="shared" si="662"/>
        <v>3.4520545999999999</v>
      </c>
      <c r="M6030" s="9">
        <v>0.87463429999999998</v>
      </c>
      <c r="N6030" s="48">
        <f t="shared" si="663"/>
        <v>3.8746342999999999</v>
      </c>
      <c r="O6030" s="26">
        <v>0.94328659999999998</v>
      </c>
      <c r="P6030" s="93">
        <f t="shared" si="664"/>
        <v>4.4432866000000004</v>
      </c>
    </row>
    <row r="6031" spans="1:16">
      <c r="A6031" s="10">
        <v>3306.3560000000002</v>
      </c>
      <c r="B6031" s="31">
        <v>0.88895610000000003</v>
      </c>
      <c r="C6031" s="9">
        <v>0.92937349999999996</v>
      </c>
      <c r="D6031" s="31">
        <f t="shared" si="658"/>
        <v>1.4293735000000001</v>
      </c>
      <c r="E6031" s="9">
        <v>0.94484440000000003</v>
      </c>
      <c r="F6031" s="31">
        <f t="shared" si="659"/>
        <v>1.9448444</v>
      </c>
      <c r="G6031" s="9">
        <v>0.92228650000000001</v>
      </c>
      <c r="H6031" s="32">
        <f t="shared" si="660"/>
        <v>2.4222865000000002</v>
      </c>
      <c r="I6031" s="9">
        <v>0.91901829999999995</v>
      </c>
      <c r="J6031" s="31">
        <f t="shared" si="661"/>
        <v>2.9190182999999998</v>
      </c>
      <c r="K6031" s="9">
        <v>0.95241849999999995</v>
      </c>
      <c r="L6031" s="48">
        <f t="shared" si="662"/>
        <v>3.4524184999999998</v>
      </c>
      <c r="M6031" s="9">
        <v>0.87515849999999995</v>
      </c>
      <c r="N6031" s="48">
        <f t="shared" si="663"/>
        <v>3.8751585</v>
      </c>
      <c r="O6031" s="26">
        <v>0.94345250000000003</v>
      </c>
      <c r="P6031" s="93">
        <f t="shared" si="664"/>
        <v>4.4434525000000002</v>
      </c>
    </row>
    <row r="6032" spans="1:16">
      <c r="A6032" s="10">
        <v>3306.8380000000002</v>
      </c>
      <c r="B6032" s="31">
        <v>0.88957140000000001</v>
      </c>
      <c r="C6032" s="9">
        <v>0.9298478</v>
      </c>
      <c r="D6032" s="31">
        <f t="shared" si="658"/>
        <v>1.4298478000000001</v>
      </c>
      <c r="E6032" s="9">
        <v>0.94559749999999998</v>
      </c>
      <c r="F6032" s="31">
        <f t="shared" si="659"/>
        <v>1.9455974999999999</v>
      </c>
      <c r="G6032" s="9">
        <v>0.92288150000000002</v>
      </c>
      <c r="H6032" s="32">
        <f t="shared" si="660"/>
        <v>2.4228814999999999</v>
      </c>
      <c r="I6032" s="9">
        <v>0.91959049999999998</v>
      </c>
      <c r="J6032" s="31">
        <f t="shared" si="661"/>
        <v>2.9195905</v>
      </c>
      <c r="K6032" s="9">
        <v>0.9528548</v>
      </c>
      <c r="L6032" s="48">
        <f t="shared" si="662"/>
        <v>3.4528547999999999</v>
      </c>
      <c r="M6032" s="9">
        <v>0.87584390000000001</v>
      </c>
      <c r="N6032" s="48">
        <f t="shared" si="663"/>
        <v>3.8758439</v>
      </c>
      <c r="O6032" s="26">
        <v>0.94376959999999999</v>
      </c>
      <c r="P6032" s="93">
        <f t="shared" si="664"/>
        <v>4.4437695999999995</v>
      </c>
    </row>
    <row r="6033" spans="1:16">
      <c r="A6033" s="10">
        <v>3307.3209999999999</v>
      </c>
      <c r="B6033" s="31">
        <v>0.89034749999999996</v>
      </c>
      <c r="C6033" s="9">
        <v>0.93044110000000002</v>
      </c>
      <c r="D6033" s="31">
        <f t="shared" si="658"/>
        <v>1.4304410999999999</v>
      </c>
      <c r="E6033" s="9">
        <v>0.94638619999999996</v>
      </c>
      <c r="F6033" s="31">
        <f t="shared" si="659"/>
        <v>1.9463862000000001</v>
      </c>
      <c r="G6033" s="9">
        <v>0.92362940000000004</v>
      </c>
      <c r="H6033" s="32">
        <f t="shared" si="660"/>
        <v>2.4236294000000003</v>
      </c>
      <c r="I6033" s="9">
        <v>0.92029640000000001</v>
      </c>
      <c r="J6033" s="31">
        <f t="shared" si="661"/>
        <v>2.9202963999999998</v>
      </c>
      <c r="K6033" s="9">
        <v>0.95336089999999996</v>
      </c>
      <c r="L6033" s="48">
        <f t="shared" si="662"/>
        <v>3.4533608999999998</v>
      </c>
      <c r="M6033" s="9">
        <v>0.87668699999999999</v>
      </c>
      <c r="N6033" s="48">
        <f t="shared" si="663"/>
        <v>3.876687</v>
      </c>
      <c r="O6033" s="26">
        <v>0.94423230000000002</v>
      </c>
      <c r="P6033" s="93">
        <f t="shared" si="664"/>
        <v>4.4442323000000004</v>
      </c>
    </row>
    <row r="6034" spans="1:16">
      <c r="A6034" s="10">
        <v>3307.8029999999999</v>
      </c>
      <c r="B6034" s="31">
        <v>0.89121819999999996</v>
      </c>
      <c r="C6034" s="9">
        <v>0.93112470000000003</v>
      </c>
      <c r="D6034" s="31">
        <f t="shared" si="658"/>
        <v>1.4311247</v>
      </c>
      <c r="E6034" s="9">
        <v>0.94717600000000002</v>
      </c>
      <c r="F6034" s="31">
        <f t="shared" si="659"/>
        <v>1.947176</v>
      </c>
      <c r="G6034" s="9">
        <v>0.92449049999999999</v>
      </c>
      <c r="H6034" s="32">
        <f t="shared" si="660"/>
        <v>2.4244905000000001</v>
      </c>
      <c r="I6034" s="9">
        <v>0.92110780000000003</v>
      </c>
      <c r="J6034" s="31">
        <f t="shared" si="661"/>
        <v>2.9211078000000001</v>
      </c>
      <c r="K6034" s="9">
        <v>0.95391170000000003</v>
      </c>
      <c r="L6034" s="48">
        <f t="shared" si="662"/>
        <v>3.4539116999999999</v>
      </c>
      <c r="M6034" s="9">
        <v>0.87765530000000003</v>
      </c>
      <c r="N6034" s="48">
        <f t="shared" si="663"/>
        <v>3.8776552999999998</v>
      </c>
      <c r="O6034" s="26">
        <v>0.94480059999999999</v>
      </c>
      <c r="P6034" s="93">
        <f t="shared" si="664"/>
        <v>4.4448005999999998</v>
      </c>
    </row>
    <row r="6035" spans="1:16">
      <c r="A6035" s="10">
        <v>3308.2849999999999</v>
      </c>
      <c r="B6035" s="31">
        <v>0.89211050000000003</v>
      </c>
      <c r="C6035" s="9">
        <v>0.93186069999999999</v>
      </c>
      <c r="D6035" s="31">
        <f t="shared" si="658"/>
        <v>1.4318607000000001</v>
      </c>
      <c r="E6035" s="9">
        <v>0.94793329999999998</v>
      </c>
      <c r="F6035" s="31">
        <f t="shared" si="659"/>
        <v>1.9479332999999999</v>
      </c>
      <c r="G6035" s="9">
        <v>0.92540800000000001</v>
      </c>
      <c r="H6035" s="32">
        <f t="shared" si="660"/>
        <v>2.425408</v>
      </c>
      <c r="I6035" s="9">
        <v>0.92198559999999996</v>
      </c>
      <c r="J6035" s="31">
        <f t="shared" si="661"/>
        <v>2.9219856000000002</v>
      </c>
      <c r="K6035" s="9">
        <v>0.95447559999999998</v>
      </c>
      <c r="L6035" s="48">
        <f t="shared" si="662"/>
        <v>3.4544755999999999</v>
      </c>
      <c r="M6035" s="9">
        <v>0.87869419999999998</v>
      </c>
      <c r="N6035" s="48">
        <f t="shared" si="663"/>
        <v>3.8786942</v>
      </c>
      <c r="O6035" s="26">
        <v>0.94542040000000005</v>
      </c>
      <c r="P6035" s="93">
        <f t="shared" si="664"/>
        <v>4.4454203999999997</v>
      </c>
    </row>
    <row r="6036" spans="1:16">
      <c r="A6036" s="10">
        <v>3308.7669999999998</v>
      </c>
      <c r="B6036" s="31">
        <v>0.89297070000000001</v>
      </c>
      <c r="C6036" s="9">
        <v>0.9326217</v>
      </c>
      <c r="D6036" s="31">
        <f t="shared" si="658"/>
        <v>1.4326216999999999</v>
      </c>
      <c r="E6036" s="9">
        <v>0.94864510000000002</v>
      </c>
      <c r="F6036" s="31">
        <f t="shared" si="659"/>
        <v>1.9486451</v>
      </c>
      <c r="G6036" s="9">
        <v>0.92632879999999995</v>
      </c>
      <c r="H6036" s="32">
        <f t="shared" si="660"/>
        <v>2.4263287999999998</v>
      </c>
      <c r="I6036" s="9">
        <v>0.92288749999999997</v>
      </c>
      <c r="J6036" s="31">
        <f t="shared" si="661"/>
        <v>2.9228874999999999</v>
      </c>
      <c r="K6036" s="9">
        <v>0.95502909999999996</v>
      </c>
      <c r="L6036" s="48">
        <f t="shared" si="662"/>
        <v>3.4550291</v>
      </c>
      <c r="M6036" s="9">
        <v>0.87974790000000003</v>
      </c>
      <c r="N6036" s="48">
        <f t="shared" si="663"/>
        <v>3.8797478999999999</v>
      </c>
      <c r="O6036" s="26">
        <v>0.94604779999999999</v>
      </c>
      <c r="P6036" s="93">
        <f t="shared" si="664"/>
        <v>4.4460477999999997</v>
      </c>
    </row>
    <row r="6037" spans="1:16">
      <c r="A6037" s="10">
        <v>3309.2489999999998</v>
      </c>
      <c r="B6037" s="31">
        <v>0.8937792</v>
      </c>
      <c r="C6037" s="9">
        <v>0.93338949999999998</v>
      </c>
      <c r="D6037" s="31">
        <f t="shared" si="658"/>
        <v>1.4333895000000001</v>
      </c>
      <c r="E6037" s="9">
        <v>0.94932479999999997</v>
      </c>
      <c r="F6037" s="31">
        <f t="shared" si="659"/>
        <v>1.9493247999999999</v>
      </c>
      <c r="G6037" s="9">
        <v>0.92721160000000002</v>
      </c>
      <c r="H6037" s="32">
        <f t="shared" si="660"/>
        <v>2.4272116000000001</v>
      </c>
      <c r="I6037" s="9">
        <v>0.92377659999999995</v>
      </c>
      <c r="J6037" s="31">
        <f t="shared" si="661"/>
        <v>2.9237766000000001</v>
      </c>
      <c r="K6037" s="9">
        <v>0.95556410000000003</v>
      </c>
      <c r="L6037" s="48">
        <f t="shared" si="662"/>
        <v>3.4555641000000001</v>
      </c>
      <c r="M6037" s="9">
        <v>0.88076650000000001</v>
      </c>
      <c r="N6037" s="48">
        <f t="shared" si="663"/>
        <v>3.8807665</v>
      </c>
      <c r="O6037" s="26">
        <v>0.94665429999999995</v>
      </c>
      <c r="P6037" s="93">
        <f t="shared" si="664"/>
        <v>4.4466542999999996</v>
      </c>
    </row>
    <row r="6038" spans="1:16">
      <c r="A6038" s="10">
        <v>3309.7310000000002</v>
      </c>
      <c r="B6038" s="31">
        <v>0.89455059999999997</v>
      </c>
      <c r="C6038" s="9">
        <v>0.93415769999999998</v>
      </c>
      <c r="D6038" s="31">
        <f t="shared" si="658"/>
        <v>1.4341577000000001</v>
      </c>
      <c r="E6038" s="9">
        <v>0.95000470000000004</v>
      </c>
      <c r="F6038" s="31">
        <f t="shared" si="659"/>
        <v>1.9500047</v>
      </c>
      <c r="G6038" s="9">
        <v>0.92803930000000001</v>
      </c>
      <c r="H6038" s="32">
        <f t="shared" si="660"/>
        <v>2.4280393</v>
      </c>
      <c r="I6038" s="9">
        <v>0.92462860000000002</v>
      </c>
      <c r="J6038" s="31">
        <f t="shared" si="661"/>
        <v>2.9246286000000001</v>
      </c>
      <c r="K6038" s="9">
        <v>0.95609</v>
      </c>
      <c r="L6038" s="48">
        <f t="shared" si="662"/>
        <v>3.4560900000000001</v>
      </c>
      <c r="M6038" s="9">
        <v>0.88172090000000003</v>
      </c>
      <c r="N6038" s="48">
        <f t="shared" si="663"/>
        <v>3.8817208999999999</v>
      </c>
      <c r="O6038" s="26">
        <v>0.94723710000000005</v>
      </c>
      <c r="P6038" s="93">
        <f t="shared" si="664"/>
        <v>4.4472370999999997</v>
      </c>
    </row>
    <row r="6039" spans="1:16">
      <c r="A6039" s="10">
        <v>3310.2130000000002</v>
      </c>
      <c r="B6039" s="31">
        <v>0.89531570000000005</v>
      </c>
      <c r="C6039" s="9">
        <v>0.93492090000000005</v>
      </c>
      <c r="D6039" s="31">
        <f t="shared" si="658"/>
        <v>1.4349209000000001</v>
      </c>
      <c r="E6039" s="9">
        <v>0.95071700000000003</v>
      </c>
      <c r="F6039" s="31">
        <f t="shared" si="659"/>
        <v>1.950717</v>
      </c>
      <c r="G6039" s="9">
        <v>0.92881029999999998</v>
      </c>
      <c r="H6039" s="32">
        <f t="shared" si="660"/>
        <v>2.4288102999999999</v>
      </c>
      <c r="I6039" s="9">
        <v>0.92543169999999997</v>
      </c>
      <c r="J6039" s="31">
        <f t="shared" si="661"/>
        <v>2.9254316999999999</v>
      </c>
      <c r="K6039" s="9">
        <v>0.95662210000000003</v>
      </c>
      <c r="L6039" s="48">
        <f t="shared" si="662"/>
        <v>3.4566221000000001</v>
      </c>
      <c r="M6039" s="9">
        <v>0.88260209999999995</v>
      </c>
      <c r="N6039" s="48">
        <f t="shared" si="663"/>
        <v>3.8826020999999997</v>
      </c>
      <c r="O6039" s="26">
        <v>0.94780779999999998</v>
      </c>
      <c r="P6039" s="93">
        <f t="shared" si="664"/>
        <v>4.4478077999999996</v>
      </c>
    </row>
    <row r="6040" spans="1:16">
      <c r="A6040" s="10">
        <v>3310.6950000000002</v>
      </c>
      <c r="B6040" s="31">
        <v>0.89609749999999999</v>
      </c>
      <c r="C6040" s="9">
        <v>0.93566199999999999</v>
      </c>
      <c r="D6040" s="31">
        <f t="shared" si="658"/>
        <v>1.435662</v>
      </c>
      <c r="E6040" s="9">
        <v>0.95147809999999999</v>
      </c>
      <c r="F6040" s="31">
        <f t="shared" si="659"/>
        <v>1.9514781000000001</v>
      </c>
      <c r="G6040" s="9">
        <v>0.92952889999999999</v>
      </c>
      <c r="H6040" s="32">
        <f t="shared" si="660"/>
        <v>2.4295289000000002</v>
      </c>
      <c r="I6040" s="9">
        <v>0.92617959999999999</v>
      </c>
      <c r="J6040" s="31">
        <f t="shared" si="661"/>
        <v>2.9261796000000002</v>
      </c>
      <c r="K6040" s="9">
        <v>0.95717050000000004</v>
      </c>
      <c r="L6040" s="48">
        <f t="shared" si="662"/>
        <v>3.4571705000000001</v>
      </c>
      <c r="M6040" s="9">
        <v>0.88341789999999998</v>
      </c>
      <c r="N6040" s="48">
        <f t="shared" si="663"/>
        <v>3.8834179</v>
      </c>
      <c r="O6040" s="26">
        <v>0.94838009999999995</v>
      </c>
      <c r="P6040" s="93">
        <f t="shared" si="664"/>
        <v>4.4483800999999996</v>
      </c>
    </row>
    <row r="6041" spans="1:16">
      <c r="A6041" s="10">
        <v>3311.1770000000001</v>
      </c>
      <c r="B6041" s="31">
        <v>0.89689399999999997</v>
      </c>
      <c r="C6041" s="9">
        <v>0.93634930000000005</v>
      </c>
      <c r="D6041" s="31">
        <f t="shared" si="658"/>
        <v>1.4363493000000001</v>
      </c>
      <c r="E6041" s="9">
        <v>0.95227269999999997</v>
      </c>
      <c r="F6041" s="31">
        <f t="shared" si="659"/>
        <v>1.9522727</v>
      </c>
      <c r="G6041" s="9">
        <v>0.93019430000000003</v>
      </c>
      <c r="H6041" s="32">
        <f t="shared" si="660"/>
        <v>2.4301943000000001</v>
      </c>
      <c r="I6041" s="9">
        <v>0.92686780000000002</v>
      </c>
      <c r="J6041" s="31">
        <f t="shared" si="661"/>
        <v>2.9268678000000001</v>
      </c>
      <c r="K6041" s="9">
        <v>0.95773209999999998</v>
      </c>
      <c r="L6041" s="48">
        <f t="shared" si="662"/>
        <v>3.4577320999999999</v>
      </c>
      <c r="M6041" s="9">
        <v>0.88418260000000004</v>
      </c>
      <c r="N6041" s="48">
        <f t="shared" si="663"/>
        <v>3.8841825999999999</v>
      </c>
      <c r="O6041" s="26">
        <v>0.94895280000000004</v>
      </c>
      <c r="P6041" s="93">
        <f t="shared" si="664"/>
        <v>4.4489527999999998</v>
      </c>
    </row>
    <row r="6042" spans="1:16">
      <c r="A6042" s="10">
        <v>3311.66</v>
      </c>
      <c r="B6042" s="31">
        <v>0.89767629999999998</v>
      </c>
      <c r="C6042" s="9">
        <v>0.93694730000000004</v>
      </c>
      <c r="D6042" s="31">
        <f t="shared" si="658"/>
        <v>1.4369472999999999</v>
      </c>
      <c r="E6042" s="9">
        <v>0.9530632</v>
      </c>
      <c r="F6042" s="31">
        <f t="shared" si="659"/>
        <v>1.9530631999999999</v>
      </c>
      <c r="G6042" s="9">
        <v>0.93079990000000001</v>
      </c>
      <c r="H6042" s="32">
        <f t="shared" si="660"/>
        <v>2.4307999000000002</v>
      </c>
      <c r="I6042" s="9">
        <v>0.92749300000000001</v>
      </c>
      <c r="J6042" s="31">
        <f t="shared" si="661"/>
        <v>2.9274930000000001</v>
      </c>
      <c r="K6042" s="9">
        <v>0.95829030000000004</v>
      </c>
      <c r="L6042" s="48">
        <f t="shared" si="662"/>
        <v>3.4582902999999998</v>
      </c>
      <c r="M6042" s="9">
        <v>0.88491609999999998</v>
      </c>
      <c r="N6042" s="48">
        <f t="shared" si="663"/>
        <v>3.8849160999999999</v>
      </c>
      <c r="O6042" s="26">
        <v>0.9495093</v>
      </c>
      <c r="P6042" s="93">
        <f t="shared" si="664"/>
        <v>4.4495092999999999</v>
      </c>
    </row>
    <row r="6043" spans="1:16">
      <c r="A6043" s="10">
        <v>3312.1419999999998</v>
      </c>
      <c r="B6043" s="31">
        <v>0.89840390000000003</v>
      </c>
      <c r="C6043" s="9">
        <v>0.93743100000000001</v>
      </c>
      <c r="D6043" s="31">
        <f t="shared" si="658"/>
        <v>1.4374310000000001</v>
      </c>
      <c r="E6043" s="9">
        <v>0.95380240000000005</v>
      </c>
      <c r="F6043" s="31">
        <f t="shared" si="659"/>
        <v>1.9538024000000001</v>
      </c>
      <c r="G6043" s="9">
        <v>0.93133889999999997</v>
      </c>
      <c r="H6043" s="32">
        <f t="shared" si="660"/>
        <v>2.4313389000000001</v>
      </c>
      <c r="I6043" s="9">
        <v>0.92805280000000001</v>
      </c>
      <c r="J6043" s="31">
        <f t="shared" si="661"/>
        <v>2.9280528000000001</v>
      </c>
      <c r="K6043" s="9">
        <v>0.95882559999999994</v>
      </c>
      <c r="L6043" s="48">
        <f t="shared" si="662"/>
        <v>3.4588255999999999</v>
      </c>
      <c r="M6043" s="9">
        <v>0.88563959999999997</v>
      </c>
      <c r="N6043" s="48">
        <f t="shared" si="663"/>
        <v>3.8856396000000002</v>
      </c>
      <c r="O6043" s="26">
        <v>0.95002109999999995</v>
      </c>
      <c r="P6043" s="93">
        <f t="shared" si="664"/>
        <v>4.4500210999999998</v>
      </c>
    </row>
    <row r="6044" spans="1:16">
      <c r="A6044" s="10">
        <v>3312.6239999999998</v>
      </c>
      <c r="B6044" s="31">
        <v>0.89904530000000005</v>
      </c>
      <c r="C6044" s="9">
        <v>0.93780149999999995</v>
      </c>
      <c r="D6044" s="31">
        <f t="shared" si="658"/>
        <v>1.4378015</v>
      </c>
      <c r="E6044" s="9">
        <v>0.95446180000000003</v>
      </c>
      <c r="F6044" s="31">
        <f t="shared" si="659"/>
        <v>1.9544618</v>
      </c>
      <c r="G6044" s="9">
        <v>0.93181360000000002</v>
      </c>
      <c r="H6044" s="32">
        <f t="shared" si="660"/>
        <v>2.4318135999999999</v>
      </c>
      <c r="I6044" s="9">
        <v>0.92855140000000003</v>
      </c>
      <c r="J6044" s="31">
        <f t="shared" si="661"/>
        <v>2.9285513999999999</v>
      </c>
      <c r="K6044" s="9">
        <v>0.9593237</v>
      </c>
      <c r="L6044" s="48">
        <f t="shared" si="662"/>
        <v>3.4593237000000001</v>
      </c>
      <c r="M6044" s="9">
        <v>0.88637520000000003</v>
      </c>
      <c r="N6044" s="48">
        <f t="shared" si="663"/>
        <v>3.8863751999999998</v>
      </c>
      <c r="O6044" s="26">
        <v>0.95046759999999997</v>
      </c>
      <c r="P6044" s="93">
        <f t="shared" si="664"/>
        <v>4.4504675999999996</v>
      </c>
    </row>
    <row r="6045" spans="1:16">
      <c r="A6045" s="10">
        <v>3313.1060000000002</v>
      </c>
      <c r="B6045" s="31">
        <v>0.89959730000000004</v>
      </c>
      <c r="C6045" s="9">
        <v>0.93809750000000003</v>
      </c>
      <c r="D6045" s="31">
        <f t="shared" si="658"/>
        <v>1.4380975</v>
      </c>
      <c r="E6045" s="9">
        <v>0.95504389999999995</v>
      </c>
      <c r="F6045" s="31">
        <f t="shared" si="659"/>
        <v>1.9550438999999999</v>
      </c>
      <c r="G6045" s="9">
        <v>0.93224359999999995</v>
      </c>
      <c r="H6045" s="32">
        <f t="shared" si="660"/>
        <v>2.4322436000000001</v>
      </c>
      <c r="I6045" s="9">
        <v>0.92900130000000003</v>
      </c>
      <c r="J6045" s="31">
        <f t="shared" si="661"/>
        <v>2.9290012999999999</v>
      </c>
      <c r="K6045" s="9">
        <v>0.95978479999999999</v>
      </c>
      <c r="L6045" s="48">
        <f t="shared" si="662"/>
        <v>3.4597848</v>
      </c>
      <c r="M6045" s="9">
        <v>0.88714249999999995</v>
      </c>
      <c r="N6045" s="48">
        <f t="shared" si="663"/>
        <v>3.8871424999999999</v>
      </c>
      <c r="O6045" s="26">
        <v>0.95084729999999995</v>
      </c>
      <c r="P6045" s="93">
        <f t="shared" si="664"/>
        <v>4.4508472999999995</v>
      </c>
    </row>
    <row r="6046" spans="1:16">
      <c r="A6046" s="10">
        <v>3313.5880000000002</v>
      </c>
      <c r="B6046" s="31">
        <v>0.90008880000000002</v>
      </c>
      <c r="C6046" s="9">
        <v>0.9383821</v>
      </c>
      <c r="D6046" s="31">
        <f t="shared" si="658"/>
        <v>1.4383821000000001</v>
      </c>
      <c r="E6046" s="9">
        <v>0.95558299999999996</v>
      </c>
      <c r="F6046" s="31">
        <f t="shared" si="659"/>
        <v>1.9555829999999998</v>
      </c>
      <c r="G6046" s="9">
        <v>0.93266769999999999</v>
      </c>
      <c r="H6046" s="32">
        <f t="shared" si="660"/>
        <v>2.4326677000000001</v>
      </c>
      <c r="I6046" s="9">
        <v>0.92942179999999996</v>
      </c>
      <c r="J6046" s="31">
        <f t="shared" si="661"/>
        <v>2.9294218000000001</v>
      </c>
      <c r="K6046" s="9">
        <v>0.96021659999999998</v>
      </c>
      <c r="L6046" s="48">
        <f t="shared" si="662"/>
        <v>3.4602165999999999</v>
      </c>
      <c r="M6046" s="9">
        <v>0.8879532</v>
      </c>
      <c r="N6046" s="48">
        <f t="shared" si="663"/>
        <v>3.8879532000000001</v>
      </c>
      <c r="O6046" s="26">
        <v>0.95118530000000001</v>
      </c>
      <c r="P6046" s="93">
        <f t="shared" si="664"/>
        <v>4.4511852999999997</v>
      </c>
    </row>
    <row r="6047" spans="1:16">
      <c r="A6047" s="10">
        <v>3314.07</v>
      </c>
      <c r="B6047" s="31">
        <v>0.90056369999999997</v>
      </c>
      <c r="C6047" s="9">
        <v>0.93872259999999996</v>
      </c>
      <c r="D6047" s="31">
        <f t="shared" si="658"/>
        <v>1.4387226</v>
      </c>
      <c r="E6047" s="9">
        <v>0.95612929999999996</v>
      </c>
      <c r="F6047" s="31">
        <f t="shared" si="659"/>
        <v>1.9561293</v>
      </c>
      <c r="G6047" s="9">
        <v>0.93313060000000003</v>
      </c>
      <c r="H6047" s="32">
        <f t="shared" si="660"/>
        <v>2.4331306000000001</v>
      </c>
      <c r="I6047" s="9">
        <v>0.92983099999999996</v>
      </c>
      <c r="J6047" s="31">
        <f t="shared" si="661"/>
        <v>2.9298310000000001</v>
      </c>
      <c r="K6047" s="9">
        <v>0.96062700000000001</v>
      </c>
      <c r="L6047" s="48">
        <f t="shared" si="662"/>
        <v>3.4606270000000001</v>
      </c>
      <c r="M6047" s="9">
        <v>0.8888045</v>
      </c>
      <c r="N6047" s="48">
        <f t="shared" si="663"/>
        <v>3.8888045</v>
      </c>
      <c r="O6047" s="26">
        <v>0.95152530000000002</v>
      </c>
      <c r="P6047" s="93">
        <f t="shared" si="664"/>
        <v>4.4515253000000001</v>
      </c>
    </row>
    <row r="6048" spans="1:16">
      <c r="A6048" s="10">
        <v>3314.5520000000001</v>
      </c>
      <c r="B6048" s="31">
        <v>0.90106430000000004</v>
      </c>
      <c r="C6048" s="9">
        <v>0.93916770000000005</v>
      </c>
      <c r="D6048" s="31">
        <f t="shared" si="658"/>
        <v>1.4391677</v>
      </c>
      <c r="E6048" s="9">
        <v>0.95672639999999998</v>
      </c>
      <c r="F6048" s="31">
        <f t="shared" si="659"/>
        <v>1.9567264</v>
      </c>
      <c r="G6048" s="9">
        <v>0.9336681</v>
      </c>
      <c r="H6048" s="32">
        <f t="shared" si="660"/>
        <v>2.4336681000000002</v>
      </c>
      <c r="I6048" s="9">
        <v>0.93023960000000006</v>
      </c>
      <c r="J6048" s="31">
        <f t="shared" si="661"/>
        <v>2.9302396000000002</v>
      </c>
      <c r="K6048" s="9">
        <v>0.96101380000000003</v>
      </c>
      <c r="L6048" s="48">
        <f t="shared" si="662"/>
        <v>3.4610137999999999</v>
      </c>
      <c r="M6048" s="9">
        <v>0.88967569999999996</v>
      </c>
      <c r="N6048" s="48">
        <f t="shared" si="663"/>
        <v>3.8896756999999997</v>
      </c>
      <c r="O6048" s="26">
        <v>0.95191479999999995</v>
      </c>
      <c r="P6048" s="93">
        <f t="shared" si="664"/>
        <v>4.4519147999999999</v>
      </c>
    </row>
    <row r="6049" spans="1:16">
      <c r="A6049" s="10">
        <v>3315.0340000000001</v>
      </c>
      <c r="B6049" s="31">
        <v>0.90161290000000005</v>
      </c>
      <c r="C6049" s="9">
        <v>0.93972929999999999</v>
      </c>
      <c r="D6049" s="31">
        <f t="shared" si="658"/>
        <v>1.4397293</v>
      </c>
      <c r="E6049" s="9">
        <v>0.95739620000000003</v>
      </c>
      <c r="F6049" s="31">
        <f t="shared" si="659"/>
        <v>1.9573962</v>
      </c>
      <c r="G6049" s="9">
        <v>0.93429870000000004</v>
      </c>
      <c r="H6049" s="32">
        <f t="shared" si="660"/>
        <v>2.4342987000000003</v>
      </c>
      <c r="I6049" s="9">
        <v>0.93065180000000003</v>
      </c>
      <c r="J6049" s="31">
        <f t="shared" si="661"/>
        <v>2.9306518000000001</v>
      </c>
      <c r="K6049" s="9">
        <v>0.96136060000000001</v>
      </c>
      <c r="L6049" s="48">
        <f t="shared" si="662"/>
        <v>3.4613605999999999</v>
      </c>
      <c r="M6049" s="9">
        <v>0.8905284</v>
      </c>
      <c r="N6049" s="48">
        <f t="shared" si="663"/>
        <v>3.8905284</v>
      </c>
      <c r="O6049" s="26">
        <v>0.95238880000000004</v>
      </c>
      <c r="P6049" s="93">
        <f t="shared" si="664"/>
        <v>4.4523887999999996</v>
      </c>
    </row>
    <row r="6050" spans="1:16">
      <c r="A6050" s="10">
        <v>3315.5169999999998</v>
      </c>
      <c r="B6050" s="31">
        <v>0.90220489999999998</v>
      </c>
      <c r="C6050" s="9">
        <v>0.94038310000000003</v>
      </c>
      <c r="D6050" s="31">
        <f t="shared" si="658"/>
        <v>1.4403831</v>
      </c>
      <c r="E6050" s="9">
        <v>0.9581307</v>
      </c>
      <c r="F6050" s="31">
        <f t="shared" si="659"/>
        <v>1.9581306999999999</v>
      </c>
      <c r="G6050" s="9">
        <v>0.93501369999999995</v>
      </c>
      <c r="H6050" s="32">
        <f t="shared" si="660"/>
        <v>2.4350136999999998</v>
      </c>
      <c r="I6050" s="9">
        <v>0.93106520000000004</v>
      </c>
      <c r="J6050" s="31">
        <f t="shared" si="661"/>
        <v>2.9310651999999999</v>
      </c>
      <c r="K6050" s="9">
        <v>0.9616479</v>
      </c>
      <c r="L6050" s="48">
        <f t="shared" si="662"/>
        <v>3.4616479</v>
      </c>
      <c r="M6050" s="9">
        <v>0.89132549999999999</v>
      </c>
      <c r="N6050" s="48">
        <f t="shared" si="663"/>
        <v>3.8913254999999998</v>
      </c>
      <c r="O6050" s="26">
        <v>0.95295289999999999</v>
      </c>
      <c r="P6050" s="93">
        <f t="shared" si="664"/>
        <v>4.4529528999999997</v>
      </c>
    </row>
    <row r="6051" spans="1:16">
      <c r="A6051" s="10">
        <v>3315.9989999999998</v>
      </c>
      <c r="B6051" s="31">
        <v>0.9028159</v>
      </c>
      <c r="C6051" s="9">
        <v>0.94108190000000003</v>
      </c>
      <c r="D6051" s="31">
        <f t="shared" si="658"/>
        <v>1.4410818999999999</v>
      </c>
      <c r="E6051" s="9">
        <v>0.95890220000000004</v>
      </c>
      <c r="F6051" s="31">
        <f t="shared" si="659"/>
        <v>1.9589022</v>
      </c>
      <c r="G6051" s="9">
        <v>0.93578410000000001</v>
      </c>
      <c r="H6051" s="32">
        <f t="shared" si="660"/>
        <v>2.4357841000000002</v>
      </c>
      <c r="I6051" s="9">
        <v>0.93147559999999996</v>
      </c>
      <c r="J6051" s="31">
        <f t="shared" si="661"/>
        <v>2.9314755999999997</v>
      </c>
      <c r="K6051" s="9">
        <v>0.96186340000000004</v>
      </c>
      <c r="L6051" s="48">
        <f t="shared" si="662"/>
        <v>3.4618633999999999</v>
      </c>
      <c r="M6051" s="9">
        <v>0.89203779999999999</v>
      </c>
      <c r="N6051" s="48">
        <f t="shared" si="663"/>
        <v>3.8920377999999998</v>
      </c>
      <c r="O6051" s="26">
        <v>0.95358679999999996</v>
      </c>
      <c r="P6051" s="93">
        <f t="shared" si="664"/>
        <v>4.4535868000000001</v>
      </c>
    </row>
    <row r="6052" spans="1:16">
      <c r="A6052" s="10">
        <v>3316.4810000000002</v>
      </c>
      <c r="B6052" s="31">
        <v>0.90341919999999998</v>
      </c>
      <c r="C6052" s="9">
        <v>0.94177180000000005</v>
      </c>
      <c r="D6052" s="31">
        <f t="shared" si="658"/>
        <v>1.4417718000000002</v>
      </c>
      <c r="E6052" s="9">
        <v>0.95967860000000005</v>
      </c>
      <c r="F6052" s="31">
        <f t="shared" si="659"/>
        <v>1.9596786000000002</v>
      </c>
      <c r="G6052" s="9">
        <v>0.93656910000000004</v>
      </c>
      <c r="H6052" s="32">
        <f t="shared" si="660"/>
        <v>2.4365690999999998</v>
      </c>
      <c r="I6052" s="9">
        <v>0.93188859999999996</v>
      </c>
      <c r="J6052" s="31">
        <f t="shared" si="661"/>
        <v>2.9318885999999997</v>
      </c>
      <c r="K6052" s="9">
        <v>0.96201429999999999</v>
      </c>
      <c r="L6052" s="48">
        <f t="shared" si="662"/>
        <v>3.4620142999999999</v>
      </c>
      <c r="M6052" s="9">
        <v>0.8926617</v>
      </c>
      <c r="N6052" s="48">
        <f t="shared" si="663"/>
        <v>3.8926617000000001</v>
      </c>
      <c r="O6052" s="26">
        <v>0.95424719999999996</v>
      </c>
      <c r="P6052" s="93">
        <f t="shared" si="664"/>
        <v>4.4542472000000002</v>
      </c>
    </row>
    <row r="6053" spans="1:16">
      <c r="A6053" s="10">
        <v>3316.9630000000002</v>
      </c>
      <c r="B6053" s="31">
        <v>0.90400119999999995</v>
      </c>
      <c r="C6053" s="9">
        <v>0.94241549999999996</v>
      </c>
      <c r="D6053" s="31">
        <f t="shared" si="658"/>
        <v>1.4424155000000001</v>
      </c>
      <c r="E6053" s="9">
        <v>0.96044039999999997</v>
      </c>
      <c r="F6053" s="31">
        <f t="shared" si="659"/>
        <v>1.9604404</v>
      </c>
      <c r="G6053" s="9">
        <v>0.93733529999999998</v>
      </c>
      <c r="H6053" s="32">
        <f t="shared" si="660"/>
        <v>2.4373353</v>
      </c>
      <c r="I6053" s="9">
        <v>0.93231330000000001</v>
      </c>
      <c r="J6053" s="31">
        <f t="shared" si="661"/>
        <v>2.9323133000000001</v>
      </c>
      <c r="K6053" s="9">
        <v>0.96213190000000004</v>
      </c>
      <c r="L6053" s="48">
        <f t="shared" si="662"/>
        <v>3.4621319000000002</v>
      </c>
      <c r="M6053" s="9">
        <v>0.89321879999999998</v>
      </c>
      <c r="N6053" s="48">
        <f t="shared" si="663"/>
        <v>3.8932188000000001</v>
      </c>
      <c r="O6053" s="26">
        <v>0.95488859999999998</v>
      </c>
      <c r="P6053" s="93">
        <f t="shared" si="664"/>
        <v>4.4548886000000003</v>
      </c>
    </row>
    <row r="6054" spans="1:16">
      <c r="A6054" s="10">
        <v>3317.4450000000002</v>
      </c>
      <c r="B6054" s="31">
        <v>0.90456550000000002</v>
      </c>
      <c r="C6054" s="9">
        <v>0.94299319999999998</v>
      </c>
      <c r="D6054" s="31">
        <f t="shared" si="658"/>
        <v>1.4429932000000001</v>
      </c>
      <c r="E6054" s="9">
        <v>0.96118159999999997</v>
      </c>
      <c r="F6054" s="31">
        <f t="shared" si="659"/>
        <v>1.9611816</v>
      </c>
      <c r="G6054" s="9">
        <v>0.93805780000000005</v>
      </c>
      <c r="H6054" s="32">
        <f t="shared" si="660"/>
        <v>2.4380578000000002</v>
      </c>
      <c r="I6054" s="9">
        <v>0.93276150000000002</v>
      </c>
      <c r="J6054" s="31">
        <f t="shared" si="661"/>
        <v>2.9327614999999998</v>
      </c>
      <c r="K6054" s="9">
        <v>0.96225989999999995</v>
      </c>
      <c r="L6054" s="48">
        <f t="shared" si="662"/>
        <v>3.4622598999999998</v>
      </c>
      <c r="M6054" s="9">
        <v>0.89375000000000004</v>
      </c>
      <c r="N6054" s="48">
        <f t="shared" si="663"/>
        <v>3.8937499999999998</v>
      </c>
      <c r="O6054" s="26">
        <v>0.95547230000000005</v>
      </c>
      <c r="P6054" s="93">
        <f t="shared" si="664"/>
        <v>4.4554723000000003</v>
      </c>
    </row>
    <row r="6055" spans="1:16">
      <c r="A6055" s="10">
        <v>3317.9270000000001</v>
      </c>
      <c r="B6055" s="31">
        <v>0.90512700000000001</v>
      </c>
      <c r="C6055" s="9">
        <v>0.94350009999999995</v>
      </c>
      <c r="D6055" s="31">
        <f t="shared" si="658"/>
        <v>1.4435001000000001</v>
      </c>
      <c r="E6055" s="9">
        <v>0.96190489999999995</v>
      </c>
      <c r="F6055" s="31">
        <f t="shared" si="659"/>
        <v>1.9619049</v>
      </c>
      <c r="G6055" s="9">
        <v>0.93872710000000004</v>
      </c>
      <c r="H6055" s="32">
        <f t="shared" si="660"/>
        <v>2.4387270999999999</v>
      </c>
      <c r="I6055" s="9">
        <v>0.93323920000000005</v>
      </c>
      <c r="J6055" s="31">
        <f t="shared" si="661"/>
        <v>2.9332392</v>
      </c>
      <c r="K6055" s="9">
        <v>0.96243869999999998</v>
      </c>
      <c r="L6055" s="48">
        <f t="shared" si="662"/>
        <v>3.4624386999999999</v>
      </c>
      <c r="M6055" s="9">
        <v>0.89429409999999998</v>
      </c>
      <c r="N6055" s="48">
        <f t="shared" si="663"/>
        <v>3.8942940999999998</v>
      </c>
      <c r="O6055" s="26">
        <v>0.95597339999999997</v>
      </c>
      <c r="P6055" s="93">
        <f t="shared" si="664"/>
        <v>4.4559733999999995</v>
      </c>
    </row>
    <row r="6056" spans="1:16">
      <c r="A6056" s="10">
        <v>3318.4090000000001</v>
      </c>
      <c r="B6056" s="31">
        <v>0.9057056</v>
      </c>
      <c r="C6056" s="9">
        <v>0.94393749999999998</v>
      </c>
      <c r="D6056" s="31">
        <f t="shared" si="658"/>
        <v>1.4439375000000001</v>
      </c>
      <c r="E6056" s="9">
        <v>0.96261140000000001</v>
      </c>
      <c r="F6056" s="31">
        <f t="shared" si="659"/>
        <v>1.9626114000000001</v>
      </c>
      <c r="G6056" s="9">
        <v>0.93934320000000004</v>
      </c>
      <c r="H6056" s="32">
        <f t="shared" si="660"/>
        <v>2.4393432000000002</v>
      </c>
      <c r="I6056" s="9">
        <v>0.93373550000000005</v>
      </c>
      <c r="J6056" s="31">
        <f t="shared" si="661"/>
        <v>2.9337355000000001</v>
      </c>
      <c r="K6056" s="9">
        <v>0.96268609999999999</v>
      </c>
      <c r="L6056" s="48">
        <f t="shared" si="662"/>
        <v>3.4626861</v>
      </c>
      <c r="M6056" s="9">
        <v>0.89487519999999998</v>
      </c>
      <c r="N6056" s="48">
        <f t="shared" si="663"/>
        <v>3.8948752</v>
      </c>
      <c r="O6056" s="26">
        <v>0.95638540000000005</v>
      </c>
      <c r="P6056" s="93">
        <f t="shared" si="664"/>
        <v>4.4563854000000003</v>
      </c>
    </row>
    <row r="6057" spans="1:16">
      <c r="A6057" s="10">
        <v>3318.8910000000001</v>
      </c>
      <c r="B6057" s="31">
        <v>0.90630849999999996</v>
      </c>
      <c r="C6057" s="9">
        <v>0.94430599999999998</v>
      </c>
      <c r="D6057" s="31">
        <f t="shared" si="658"/>
        <v>1.4443060000000001</v>
      </c>
      <c r="E6057" s="9">
        <v>0.96328659999999999</v>
      </c>
      <c r="F6057" s="31">
        <f t="shared" si="659"/>
        <v>1.9632866</v>
      </c>
      <c r="G6057" s="9">
        <v>0.93991080000000005</v>
      </c>
      <c r="H6057" s="32">
        <f t="shared" si="660"/>
        <v>2.4399107999999998</v>
      </c>
      <c r="I6057" s="9">
        <v>0.93422890000000003</v>
      </c>
      <c r="J6057" s="31">
        <f t="shared" si="661"/>
        <v>2.9342288999999999</v>
      </c>
      <c r="K6057" s="9">
        <v>0.96299250000000003</v>
      </c>
      <c r="L6057" s="48">
        <f t="shared" si="662"/>
        <v>3.4629924999999999</v>
      </c>
      <c r="M6057" s="9">
        <v>0.89548989999999995</v>
      </c>
      <c r="N6057" s="48">
        <f t="shared" si="663"/>
        <v>3.8954898999999998</v>
      </c>
      <c r="O6057" s="26">
        <v>0.95671189999999995</v>
      </c>
      <c r="P6057" s="93">
        <f t="shared" si="664"/>
        <v>4.4567119000000002</v>
      </c>
    </row>
    <row r="6058" spans="1:16">
      <c r="A6058" s="10">
        <v>3319.3739999999998</v>
      </c>
      <c r="B6058" s="31">
        <v>0.90693469999999998</v>
      </c>
      <c r="C6058" s="9">
        <v>0.94460619999999995</v>
      </c>
      <c r="D6058" s="31">
        <f t="shared" si="658"/>
        <v>1.4446062</v>
      </c>
      <c r="E6058" s="9">
        <v>0.96390350000000002</v>
      </c>
      <c r="F6058" s="31">
        <f t="shared" si="659"/>
        <v>1.9639035</v>
      </c>
      <c r="G6058" s="9">
        <v>0.94043670000000001</v>
      </c>
      <c r="H6058" s="32">
        <f t="shared" si="660"/>
        <v>2.4404367000000002</v>
      </c>
      <c r="I6058" s="9">
        <v>0.93469329999999995</v>
      </c>
      <c r="J6058" s="31">
        <f t="shared" si="661"/>
        <v>2.9346933000000002</v>
      </c>
      <c r="K6058" s="9">
        <v>0.96332589999999996</v>
      </c>
      <c r="L6058" s="48">
        <f t="shared" si="662"/>
        <v>3.4633259000000001</v>
      </c>
      <c r="M6058" s="9">
        <v>0.896119</v>
      </c>
      <c r="N6058" s="48">
        <f t="shared" si="663"/>
        <v>3.8961190000000001</v>
      </c>
      <c r="O6058" s="26">
        <v>0.95697100000000002</v>
      </c>
      <c r="P6058" s="93">
        <f t="shared" si="664"/>
        <v>4.4569710000000002</v>
      </c>
    </row>
    <row r="6059" spans="1:16">
      <c r="A6059" s="10">
        <v>3319.8560000000002</v>
      </c>
      <c r="B6059" s="31">
        <v>0.90757900000000002</v>
      </c>
      <c r="C6059" s="9">
        <v>0.94484809999999997</v>
      </c>
      <c r="D6059" s="31">
        <f t="shared" si="658"/>
        <v>1.4448481</v>
      </c>
      <c r="E6059" s="9">
        <v>0.96443650000000003</v>
      </c>
      <c r="F6059" s="31">
        <f t="shared" si="659"/>
        <v>1.9644365000000001</v>
      </c>
      <c r="G6059" s="9">
        <v>0.94092969999999998</v>
      </c>
      <c r="H6059" s="32">
        <f t="shared" si="660"/>
        <v>2.4409296999999999</v>
      </c>
      <c r="I6059" s="9">
        <v>0.93511390000000005</v>
      </c>
      <c r="J6059" s="31">
        <f t="shared" si="661"/>
        <v>2.9351139000000002</v>
      </c>
      <c r="K6059" s="9">
        <v>0.96365190000000001</v>
      </c>
      <c r="L6059" s="48">
        <f t="shared" si="662"/>
        <v>3.4636518999999999</v>
      </c>
      <c r="M6059" s="9">
        <v>0.89673769999999997</v>
      </c>
      <c r="N6059" s="48">
        <f t="shared" si="663"/>
        <v>3.8967377000000001</v>
      </c>
      <c r="O6059" s="26">
        <v>0.95718049999999999</v>
      </c>
      <c r="P6059" s="93">
        <f t="shared" si="664"/>
        <v>4.4571804999999998</v>
      </c>
    </row>
    <row r="6060" spans="1:16">
      <c r="A6060" s="10">
        <v>3320.3380000000002</v>
      </c>
      <c r="B6060" s="31">
        <v>0.90823889999999996</v>
      </c>
      <c r="C6060" s="9">
        <v>0.94505689999999998</v>
      </c>
      <c r="D6060" s="31">
        <f t="shared" si="658"/>
        <v>1.4450569</v>
      </c>
      <c r="E6060" s="9">
        <v>0.96487060000000002</v>
      </c>
      <c r="F6060" s="31">
        <f t="shared" si="659"/>
        <v>1.9648706</v>
      </c>
      <c r="G6060" s="9">
        <v>0.94140290000000004</v>
      </c>
      <c r="H6060" s="32">
        <f t="shared" si="660"/>
        <v>2.4414028999999999</v>
      </c>
      <c r="I6060" s="9">
        <v>0.93549349999999998</v>
      </c>
      <c r="J6060" s="31">
        <f t="shared" si="661"/>
        <v>2.9354934999999998</v>
      </c>
      <c r="K6060" s="9">
        <v>0.96394970000000002</v>
      </c>
      <c r="L6060" s="48">
        <f t="shared" si="662"/>
        <v>3.4639497000000001</v>
      </c>
      <c r="M6060" s="9">
        <v>0.89733600000000002</v>
      </c>
      <c r="N6060" s="48">
        <f t="shared" si="663"/>
        <v>3.8973360000000001</v>
      </c>
      <c r="O6060" s="26">
        <v>0.95736719999999997</v>
      </c>
      <c r="P6060" s="93">
        <f t="shared" si="664"/>
        <v>4.4573672000000002</v>
      </c>
    </row>
    <row r="6061" spans="1:16">
      <c r="A6061" s="10">
        <v>3320.82</v>
      </c>
      <c r="B6061" s="31">
        <v>0.90892030000000001</v>
      </c>
      <c r="C6061" s="9">
        <v>0.94527240000000001</v>
      </c>
      <c r="D6061" s="31">
        <f t="shared" si="658"/>
        <v>1.4452723999999999</v>
      </c>
      <c r="E6061" s="9">
        <v>0.96521679999999999</v>
      </c>
      <c r="F6061" s="31">
        <f t="shared" si="659"/>
        <v>1.9652167999999999</v>
      </c>
      <c r="G6061" s="9">
        <v>0.9418706</v>
      </c>
      <c r="H6061" s="32">
        <f t="shared" si="660"/>
        <v>2.4418706000000001</v>
      </c>
      <c r="I6061" s="9">
        <v>0.93586029999999998</v>
      </c>
      <c r="J6061" s="31">
        <f t="shared" si="661"/>
        <v>2.9358602999999999</v>
      </c>
      <c r="K6061" s="9">
        <v>0.96422289999999999</v>
      </c>
      <c r="L6061" s="48">
        <f t="shared" si="662"/>
        <v>3.4642229000000002</v>
      </c>
      <c r="M6061" s="9">
        <v>0.89792689999999997</v>
      </c>
      <c r="N6061" s="48">
        <f t="shared" si="663"/>
        <v>3.8979268999999999</v>
      </c>
      <c r="O6061" s="26">
        <v>0.95755699999999999</v>
      </c>
      <c r="P6061" s="93">
        <f t="shared" si="664"/>
        <v>4.4575569999999995</v>
      </c>
    </row>
    <row r="6062" spans="1:16">
      <c r="A6062" s="10">
        <v>3321.3020000000001</v>
      </c>
      <c r="B6062" s="31">
        <v>0.90963360000000004</v>
      </c>
      <c r="C6062" s="9">
        <v>0.94553500000000001</v>
      </c>
      <c r="D6062" s="31">
        <f t="shared" si="658"/>
        <v>1.445535</v>
      </c>
      <c r="E6062" s="9">
        <v>0.96550689999999995</v>
      </c>
      <c r="F6062" s="31">
        <f t="shared" si="659"/>
        <v>1.9655068999999998</v>
      </c>
      <c r="G6062" s="9">
        <v>0.94234680000000004</v>
      </c>
      <c r="H6062" s="32">
        <f t="shared" si="660"/>
        <v>2.4423468000000002</v>
      </c>
      <c r="I6062" s="9">
        <v>0.93624779999999996</v>
      </c>
      <c r="J6062" s="31">
        <f t="shared" si="661"/>
        <v>2.9362477999999999</v>
      </c>
      <c r="K6062" s="9">
        <v>0.96449549999999995</v>
      </c>
      <c r="L6062" s="48">
        <f t="shared" si="662"/>
        <v>3.4644955</v>
      </c>
      <c r="M6062" s="9">
        <v>0.89854219999999996</v>
      </c>
      <c r="N6062" s="48">
        <f t="shared" si="663"/>
        <v>3.8985422000000001</v>
      </c>
      <c r="O6062" s="26">
        <v>0.95776930000000005</v>
      </c>
      <c r="P6062" s="93">
        <f t="shared" si="664"/>
        <v>4.4577692999999998</v>
      </c>
    </row>
    <row r="6063" spans="1:16">
      <c r="A6063" s="10">
        <v>3321.7840000000001</v>
      </c>
      <c r="B6063" s="31">
        <v>0.91037829999999997</v>
      </c>
      <c r="C6063" s="9">
        <v>0.9458763</v>
      </c>
      <c r="D6063" s="31">
        <f t="shared" si="658"/>
        <v>1.4458763000000001</v>
      </c>
      <c r="E6063" s="9">
        <v>0.96578509999999995</v>
      </c>
      <c r="F6063" s="31">
        <f t="shared" si="659"/>
        <v>1.9657851</v>
      </c>
      <c r="G6063" s="9">
        <v>0.9428377</v>
      </c>
      <c r="H6063" s="32">
        <f t="shared" si="660"/>
        <v>2.4428377000000001</v>
      </c>
      <c r="I6063" s="9">
        <v>0.93668709999999999</v>
      </c>
      <c r="J6063" s="31">
        <f t="shared" si="661"/>
        <v>2.9366870999999999</v>
      </c>
      <c r="K6063" s="9">
        <v>0.96479729999999997</v>
      </c>
      <c r="L6063" s="48">
        <f t="shared" si="662"/>
        <v>3.4647972999999999</v>
      </c>
      <c r="M6063" s="9">
        <v>0.89921890000000004</v>
      </c>
      <c r="N6063" s="48">
        <f t="shared" si="663"/>
        <v>3.8992189000000002</v>
      </c>
      <c r="O6063" s="26">
        <v>0.95801650000000005</v>
      </c>
      <c r="P6063" s="93">
        <f t="shared" si="664"/>
        <v>4.4580165000000003</v>
      </c>
    </row>
    <row r="6064" spans="1:16">
      <c r="A6064" s="10">
        <v>3322.2660000000001</v>
      </c>
      <c r="B6064" s="31">
        <v>0.91113820000000001</v>
      </c>
      <c r="C6064" s="9">
        <v>0.94629430000000003</v>
      </c>
      <c r="D6064" s="31">
        <f t="shared" si="658"/>
        <v>1.4462942999999999</v>
      </c>
      <c r="E6064" s="9">
        <v>0.96608899999999998</v>
      </c>
      <c r="F6064" s="31">
        <f t="shared" si="659"/>
        <v>1.966089</v>
      </c>
      <c r="G6064" s="9">
        <v>0.94333920000000004</v>
      </c>
      <c r="H6064" s="32">
        <f t="shared" si="660"/>
        <v>2.4433392</v>
      </c>
      <c r="I6064" s="9">
        <v>0.9371853</v>
      </c>
      <c r="J6064" s="31">
        <f t="shared" si="661"/>
        <v>2.9371852999999999</v>
      </c>
      <c r="K6064" s="9">
        <v>0.96514580000000005</v>
      </c>
      <c r="L6064" s="48">
        <f t="shared" si="662"/>
        <v>3.4651458000000002</v>
      </c>
      <c r="M6064" s="9">
        <v>0.89998009999999995</v>
      </c>
      <c r="N6064" s="48">
        <f t="shared" si="663"/>
        <v>3.8999801000000001</v>
      </c>
      <c r="O6064" s="26">
        <v>0.95829359999999997</v>
      </c>
      <c r="P6064" s="93">
        <f t="shared" si="664"/>
        <v>4.4582936000000002</v>
      </c>
    </row>
    <row r="6065" spans="1:16">
      <c r="A6065" s="10">
        <v>3322.748</v>
      </c>
      <c r="B6065" s="31">
        <v>0.91188150000000001</v>
      </c>
      <c r="C6065" s="9">
        <v>0.94675799999999999</v>
      </c>
      <c r="D6065" s="31">
        <f t="shared" si="658"/>
        <v>1.446758</v>
      </c>
      <c r="E6065" s="9">
        <v>0.96643610000000002</v>
      </c>
      <c r="F6065" s="31">
        <f t="shared" si="659"/>
        <v>1.9664361000000001</v>
      </c>
      <c r="G6065" s="9">
        <v>0.9438377</v>
      </c>
      <c r="H6065" s="32">
        <f t="shared" si="660"/>
        <v>2.4438377</v>
      </c>
      <c r="I6065" s="9">
        <v>0.93772489999999997</v>
      </c>
      <c r="J6065" s="31">
        <f t="shared" si="661"/>
        <v>2.9377249000000001</v>
      </c>
      <c r="K6065" s="9">
        <v>0.96553829999999996</v>
      </c>
      <c r="L6065" s="48">
        <f t="shared" si="662"/>
        <v>3.4655383</v>
      </c>
      <c r="M6065" s="9">
        <v>0.9008197</v>
      </c>
      <c r="N6065" s="48">
        <f t="shared" si="663"/>
        <v>3.9008197</v>
      </c>
      <c r="O6065" s="26">
        <v>0.95858560000000004</v>
      </c>
      <c r="P6065" s="93">
        <f t="shared" si="664"/>
        <v>4.4585856000000001</v>
      </c>
    </row>
    <row r="6066" spans="1:16">
      <c r="A6066" s="10">
        <v>3323.23</v>
      </c>
      <c r="B6066" s="31">
        <v>0.91256820000000005</v>
      </c>
      <c r="C6066" s="9">
        <v>0.94721630000000001</v>
      </c>
      <c r="D6066" s="31">
        <f t="shared" si="658"/>
        <v>1.4472163</v>
      </c>
      <c r="E6066" s="9">
        <v>0.96682290000000004</v>
      </c>
      <c r="F6066" s="31">
        <f t="shared" si="659"/>
        <v>1.9668228999999999</v>
      </c>
      <c r="G6066" s="9">
        <v>0.94431730000000003</v>
      </c>
      <c r="H6066" s="32">
        <f t="shared" si="660"/>
        <v>2.4443172999999998</v>
      </c>
      <c r="I6066" s="9">
        <v>0.93826969999999998</v>
      </c>
      <c r="J6066" s="31">
        <f t="shared" si="661"/>
        <v>2.9382697000000002</v>
      </c>
      <c r="K6066" s="9">
        <v>0.96595430000000004</v>
      </c>
      <c r="L6066" s="48">
        <f t="shared" si="662"/>
        <v>3.4659542999999999</v>
      </c>
      <c r="M6066" s="9">
        <v>0.90170700000000004</v>
      </c>
      <c r="N6066" s="48">
        <f t="shared" si="663"/>
        <v>3.901707</v>
      </c>
      <c r="O6066" s="26">
        <v>0.95887020000000001</v>
      </c>
      <c r="P6066" s="93">
        <f t="shared" si="664"/>
        <v>4.4588701999999998</v>
      </c>
    </row>
    <row r="6067" spans="1:16">
      <c r="A6067" s="10">
        <v>3323.7130000000002</v>
      </c>
      <c r="B6067" s="31">
        <v>0.91317490000000001</v>
      </c>
      <c r="C6067" s="9">
        <v>0.94762449999999998</v>
      </c>
      <c r="D6067" s="31">
        <f t="shared" si="658"/>
        <v>1.4476244999999999</v>
      </c>
      <c r="E6067" s="9">
        <v>0.96723460000000006</v>
      </c>
      <c r="F6067" s="31">
        <f t="shared" si="659"/>
        <v>1.9672346000000001</v>
      </c>
      <c r="G6067" s="9">
        <v>0.94476910000000003</v>
      </c>
      <c r="H6067" s="32">
        <f t="shared" si="660"/>
        <v>2.4447691000000003</v>
      </c>
      <c r="I6067" s="9">
        <v>0.93878189999999995</v>
      </c>
      <c r="J6067" s="31">
        <f t="shared" si="661"/>
        <v>2.9387818999999999</v>
      </c>
      <c r="K6067" s="9">
        <v>0.96637240000000002</v>
      </c>
      <c r="L6067" s="48">
        <f t="shared" si="662"/>
        <v>3.4663724</v>
      </c>
      <c r="M6067" s="9">
        <v>0.90259650000000002</v>
      </c>
      <c r="N6067" s="48">
        <f t="shared" si="663"/>
        <v>3.9025965</v>
      </c>
      <c r="O6067" s="26">
        <v>0.95913590000000004</v>
      </c>
      <c r="P6067" s="93">
        <f t="shared" si="664"/>
        <v>4.4591358999999997</v>
      </c>
    </row>
    <row r="6068" spans="1:16">
      <c r="A6068" s="10">
        <v>3324.1950000000002</v>
      </c>
      <c r="B6068" s="31">
        <v>0.91371159999999996</v>
      </c>
      <c r="C6068" s="9">
        <v>0.94796789999999997</v>
      </c>
      <c r="D6068" s="31">
        <f t="shared" si="658"/>
        <v>1.4479679000000001</v>
      </c>
      <c r="E6068" s="9">
        <v>0.96766079999999999</v>
      </c>
      <c r="F6068" s="31">
        <f t="shared" si="659"/>
        <v>1.9676608</v>
      </c>
      <c r="G6068" s="9">
        <v>0.94520159999999998</v>
      </c>
      <c r="H6068" s="32">
        <f t="shared" si="660"/>
        <v>2.4452015999999999</v>
      </c>
      <c r="I6068" s="9">
        <v>0.93924739999999995</v>
      </c>
      <c r="J6068" s="31">
        <f t="shared" si="661"/>
        <v>2.9392474000000002</v>
      </c>
      <c r="K6068" s="9">
        <v>0.96678070000000005</v>
      </c>
      <c r="L6068" s="48">
        <f t="shared" si="662"/>
        <v>3.4667807000000002</v>
      </c>
      <c r="M6068" s="9">
        <v>0.90345129999999996</v>
      </c>
      <c r="N6068" s="48">
        <f t="shared" si="663"/>
        <v>3.9034513</v>
      </c>
      <c r="O6068" s="26">
        <v>0.95938509999999999</v>
      </c>
      <c r="P6068" s="93">
        <f t="shared" si="664"/>
        <v>4.4593851000000004</v>
      </c>
    </row>
    <row r="6069" spans="1:16">
      <c r="A6069" s="10">
        <v>3324.6770000000001</v>
      </c>
      <c r="B6069" s="31">
        <v>0.91422550000000002</v>
      </c>
      <c r="C6069" s="9">
        <v>0.94827030000000001</v>
      </c>
      <c r="D6069" s="31">
        <f t="shared" si="658"/>
        <v>1.4482702999999999</v>
      </c>
      <c r="E6069" s="9">
        <v>0.96810510000000005</v>
      </c>
      <c r="F6069" s="31">
        <f t="shared" si="659"/>
        <v>1.9681051000000001</v>
      </c>
      <c r="G6069" s="9">
        <v>0.94563850000000005</v>
      </c>
      <c r="H6069" s="32">
        <f t="shared" si="660"/>
        <v>2.4456385000000003</v>
      </c>
      <c r="I6069" s="9">
        <v>0.93967730000000005</v>
      </c>
      <c r="J6069" s="31">
        <f t="shared" si="661"/>
        <v>2.9396773</v>
      </c>
      <c r="K6069" s="9">
        <v>0.96718669999999995</v>
      </c>
      <c r="L6069" s="48">
        <f t="shared" si="662"/>
        <v>3.4671867000000001</v>
      </c>
      <c r="M6069" s="9">
        <v>0.90425149999999999</v>
      </c>
      <c r="N6069" s="48">
        <f t="shared" si="663"/>
        <v>3.9042515</v>
      </c>
      <c r="O6069" s="26">
        <v>0.95964249999999995</v>
      </c>
      <c r="P6069" s="93">
        <f t="shared" si="664"/>
        <v>4.4596425000000002</v>
      </c>
    </row>
    <row r="6070" spans="1:16">
      <c r="A6070" s="10">
        <v>3325.1590000000001</v>
      </c>
      <c r="B6070" s="31">
        <v>0.91478559999999998</v>
      </c>
      <c r="C6070" s="9">
        <v>0.9485867</v>
      </c>
      <c r="D6070" s="31">
        <f t="shared" si="658"/>
        <v>1.4485866999999999</v>
      </c>
      <c r="E6070" s="9">
        <v>0.96858940000000004</v>
      </c>
      <c r="F6070" s="31">
        <f t="shared" si="659"/>
        <v>1.9685893999999999</v>
      </c>
      <c r="G6070" s="9">
        <v>0.94611230000000002</v>
      </c>
      <c r="H6070" s="32">
        <f t="shared" si="660"/>
        <v>2.4461123000000002</v>
      </c>
      <c r="I6070" s="9">
        <v>0.94010760000000004</v>
      </c>
      <c r="J6070" s="31">
        <f t="shared" si="661"/>
        <v>2.9401076000000002</v>
      </c>
      <c r="K6070" s="9">
        <v>0.96761079999999999</v>
      </c>
      <c r="L6070" s="48">
        <f t="shared" si="662"/>
        <v>3.4676108000000001</v>
      </c>
      <c r="M6070" s="9">
        <v>0.9050049</v>
      </c>
      <c r="N6070" s="48">
        <f t="shared" si="663"/>
        <v>3.9050048999999998</v>
      </c>
      <c r="O6070" s="26">
        <v>0.95994400000000002</v>
      </c>
      <c r="P6070" s="93">
        <f t="shared" si="664"/>
        <v>4.4599440000000001</v>
      </c>
    </row>
    <row r="6071" spans="1:16">
      <c r="A6071" s="10">
        <v>3325.6410000000001</v>
      </c>
      <c r="B6071" s="31">
        <v>0.91545220000000005</v>
      </c>
      <c r="C6071" s="9">
        <v>0.9489725</v>
      </c>
      <c r="D6071" s="31">
        <f t="shared" si="658"/>
        <v>1.4489725</v>
      </c>
      <c r="E6071" s="9">
        <v>0.96914020000000001</v>
      </c>
      <c r="F6071" s="31">
        <f t="shared" si="659"/>
        <v>1.9691402</v>
      </c>
      <c r="G6071" s="9">
        <v>0.94664890000000002</v>
      </c>
      <c r="H6071" s="32">
        <f t="shared" si="660"/>
        <v>2.4466489</v>
      </c>
      <c r="I6071" s="9">
        <v>0.94058070000000005</v>
      </c>
      <c r="J6071" s="31">
        <f t="shared" si="661"/>
        <v>2.9405806999999999</v>
      </c>
      <c r="K6071" s="9">
        <v>0.96806879999999995</v>
      </c>
      <c r="L6071" s="48">
        <f t="shared" si="662"/>
        <v>3.4680688000000002</v>
      </c>
      <c r="M6071" s="9">
        <v>0.90573009999999998</v>
      </c>
      <c r="N6071" s="48">
        <f t="shared" si="663"/>
        <v>3.9057301</v>
      </c>
      <c r="O6071" s="26">
        <v>0.96032050000000002</v>
      </c>
      <c r="P6071" s="93">
        <f t="shared" si="664"/>
        <v>4.4603204999999999</v>
      </c>
    </row>
    <row r="6072" spans="1:16">
      <c r="A6072" s="10">
        <v>3326.123</v>
      </c>
      <c r="B6072" s="31">
        <v>0.91625350000000005</v>
      </c>
      <c r="C6072" s="9">
        <v>0.9494629</v>
      </c>
      <c r="D6072" s="31">
        <f t="shared" si="658"/>
        <v>1.4494628999999999</v>
      </c>
      <c r="E6072" s="9">
        <v>0.96977599999999997</v>
      </c>
      <c r="F6072" s="31">
        <f t="shared" si="659"/>
        <v>1.969776</v>
      </c>
      <c r="G6072" s="9">
        <v>0.94725729999999997</v>
      </c>
      <c r="H6072" s="32">
        <f t="shared" si="660"/>
        <v>2.4472573</v>
      </c>
      <c r="I6072" s="9">
        <v>0.94112660000000004</v>
      </c>
      <c r="J6072" s="31">
        <f t="shared" si="661"/>
        <v>2.9411266</v>
      </c>
      <c r="K6072" s="9">
        <v>0.96855720000000001</v>
      </c>
      <c r="L6072" s="48">
        <f t="shared" si="662"/>
        <v>3.4685572000000002</v>
      </c>
      <c r="M6072" s="9">
        <v>0.9064489</v>
      </c>
      <c r="N6072" s="48">
        <f t="shared" si="663"/>
        <v>3.9064489</v>
      </c>
      <c r="O6072" s="26">
        <v>0.96078870000000005</v>
      </c>
      <c r="P6072" s="93">
        <f t="shared" si="664"/>
        <v>4.4607887000000002</v>
      </c>
    </row>
    <row r="6073" spans="1:16">
      <c r="A6073" s="10">
        <v>3326.605</v>
      </c>
      <c r="B6073" s="31">
        <v>0.9171667</v>
      </c>
      <c r="C6073" s="9">
        <v>0.9500537</v>
      </c>
      <c r="D6073" s="31">
        <f t="shared" si="658"/>
        <v>1.4500537</v>
      </c>
      <c r="E6073" s="9">
        <v>0.97049640000000004</v>
      </c>
      <c r="F6073" s="31">
        <f t="shared" si="659"/>
        <v>1.9704964</v>
      </c>
      <c r="G6073" s="9">
        <v>0.9479263</v>
      </c>
      <c r="H6073" s="32">
        <f t="shared" si="660"/>
        <v>2.4479262999999998</v>
      </c>
      <c r="I6073" s="9">
        <v>0.94174990000000003</v>
      </c>
      <c r="J6073" s="31">
        <f t="shared" si="661"/>
        <v>2.9417499</v>
      </c>
      <c r="K6073" s="9">
        <v>0.96904809999999997</v>
      </c>
      <c r="L6073" s="48">
        <f t="shared" si="662"/>
        <v>3.4690481000000002</v>
      </c>
      <c r="M6073" s="9">
        <v>0.90717150000000002</v>
      </c>
      <c r="N6073" s="48">
        <f t="shared" si="663"/>
        <v>3.9071715</v>
      </c>
      <c r="O6073" s="26">
        <v>0.96133769999999996</v>
      </c>
      <c r="P6073" s="93">
        <f t="shared" si="664"/>
        <v>4.4613376999999996</v>
      </c>
    </row>
    <row r="6074" spans="1:16">
      <c r="A6074" s="10">
        <v>3327.087</v>
      </c>
      <c r="B6074" s="31">
        <v>0.91812740000000004</v>
      </c>
      <c r="C6074" s="9">
        <v>0.95070330000000003</v>
      </c>
      <c r="D6074" s="31">
        <f t="shared" si="658"/>
        <v>1.4507033</v>
      </c>
      <c r="E6074" s="9">
        <v>0.97127470000000005</v>
      </c>
      <c r="F6074" s="31">
        <f t="shared" si="659"/>
        <v>1.9712746999999999</v>
      </c>
      <c r="G6074" s="9">
        <v>0.94862939999999996</v>
      </c>
      <c r="H6074" s="32">
        <f t="shared" si="660"/>
        <v>2.4486293999999997</v>
      </c>
      <c r="I6074" s="9">
        <v>0.94243209999999999</v>
      </c>
      <c r="J6074" s="31">
        <f t="shared" si="661"/>
        <v>2.9424321</v>
      </c>
      <c r="K6074" s="9">
        <v>0.96949980000000002</v>
      </c>
      <c r="L6074" s="48">
        <f t="shared" si="662"/>
        <v>3.4694997999999999</v>
      </c>
      <c r="M6074" s="9">
        <v>0.9078929</v>
      </c>
      <c r="N6074" s="48">
        <f t="shared" si="663"/>
        <v>3.9078929000000002</v>
      </c>
      <c r="O6074" s="26">
        <v>0.96193479999999998</v>
      </c>
      <c r="P6074" s="93">
        <f t="shared" si="664"/>
        <v>4.4619347999999999</v>
      </c>
    </row>
    <row r="6075" spans="1:16">
      <c r="A6075" s="10">
        <v>3327.57</v>
      </c>
      <c r="B6075" s="31">
        <v>0.9190528</v>
      </c>
      <c r="C6075" s="9">
        <v>0.95135550000000002</v>
      </c>
      <c r="D6075" s="31">
        <f t="shared" si="658"/>
        <v>1.4513555</v>
      </c>
      <c r="E6075" s="9">
        <v>0.97206990000000004</v>
      </c>
      <c r="F6075" s="31">
        <f t="shared" si="659"/>
        <v>1.9720699000000002</v>
      </c>
      <c r="G6075" s="9">
        <v>0.94933800000000002</v>
      </c>
      <c r="H6075" s="32">
        <f t="shared" si="660"/>
        <v>2.449338</v>
      </c>
      <c r="I6075" s="9">
        <v>0.94314180000000003</v>
      </c>
      <c r="J6075" s="31">
        <f t="shared" si="661"/>
        <v>2.9431418000000003</v>
      </c>
      <c r="K6075" s="9">
        <v>0.96987290000000004</v>
      </c>
      <c r="L6075" s="48">
        <f t="shared" si="662"/>
        <v>3.4698728999999999</v>
      </c>
      <c r="M6075" s="9">
        <v>0.90860090000000004</v>
      </c>
      <c r="N6075" s="48">
        <f t="shared" si="663"/>
        <v>3.9086009000000002</v>
      </c>
      <c r="O6075" s="26">
        <v>0.96253500000000003</v>
      </c>
      <c r="P6075" s="93">
        <f t="shared" si="664"/>
        <v>4.4625349999999999</v>
      </c>
    </row>
    <row r="6076" spans="1:16">
      <c r="A6076" s="10">
        <v>3328.0520000000001</v>
      </c>
      <c r="B6076" s="31">
        <v>0.91988029999999998</v>
      </c>
      <c r="C6076" s="9">
        <v>0.95196749999999997</v>
      </c>
      <c r="D6076" s="31">
        <f t="shared" si="658"/>
        <v>1.4519674999999999</v>
      </c>
      <c r="E6076" s="9">
        <v>0.97284119999999996</v>
      </c>
      <c r="F6076" s="31">
        <f t="shared" si="659"/>
        <v>1.9728412</v>
      </c>
      <c r="G6076" s="9">
        <v>0.9500362</v>
      </c>
      <c r="H6076" s="32">
        <f t="shared" si="660"/>
        <v>2.4500362</v>
      </c>
      <c r="I6076" s="9">
        <v>0.94385330000000001</v>
      </c>
      <c r="J6076" s="31">
        <f t="shared" si="661"/>
        <v>2.9438532999999998</v>
      </c>
      <c r="K6076" s="9">
        <v>0.97015479999999998</v>
      </c>
      <c r="L6076" s="48">
        <f t="shared" si="662"/>
        <v>3.4701548</v>
      </c>
      <c r="M6076" s="9">
        <v>0.90928799999999999</v>
      </c>
      <c r="N6076" s="48">
        <f t="shared" si="663"/>
        <v>3.9092880000000001</v>
      </c>
      <c r="O6076" s="26">
        <v>0.96310450000000003</v>
      </c>
      <c r="P6076" s="93">
        <f t="shared" si="664"/>
        <v>4.4631045</v>
      </c>
    </row>
    <row r="6077" spans="1:16">
      <c r="A6077" s="10">
        <v>3328.5340000000001</v>
      </c>
      <c r="B6077" s="31">
        <v>0.92059029999999997</v>
      </c>
      <c r="C6077" s="9">
        <v>0.95253030000000005</v>
      </c>
      <c r="D6077" s="31">
        <f t="shared" si="658"/>
        <v>1.4525303000000001</v>
      </c>
      <c r="E6077" s="9">
        <v>0.97355899999999995</v>
      </c>
      <c r="F6077" s="31">
        <f t="shared" si="659"/>
        <v>1.9735589999999998</v>
      </c>
      <c r="G6077" s="9">
        <v>0.95072319999999999</v>
      </c>
      <c r="H6077" s="32">
        <f t="shared" si="660"/>
        <v>2.4507232000000001</v>
      </c>
      <c r="I6077" s="9">
        <v>0.94455880000000003</v>
      </c>
      <c r="J6077" s="31">
        <f t="shared" si="661"/>
        <v>2.9445588000000003</v>
      </c>
      <c r="K6077" s="9">
        <v>0.97036650000000002</v>
      </c>
      <c r="L6077" s="48">
        <f t="shared" si="662"/>
        <v>3.4703664999999999</v>
      </c>
      <c r="M6077" s="9">
        <v>0.90995729999999997</v>
      </c>
      <c r="N6077" s="48">
        <f t="shared" si="663"/>
        <v>3.9099572999999999</v>
      </c>
      <c r="O6077" s="26">
        <v>0.96362490000000001</v>
      </c>
      <c r="P6077" s="93">
        <f t="shared" si="664"/>
        <v>4.4636249000000001</v>
      </c>
    </row>
    <row r="6078" spans="1:16">
      <c r="A6078" s="10">
        <v>3329.0160000000001</v>
      </c>
      <c r="B6078" s="31">
        <v>0.92120930000000001</v>
      </c>
      <c r="C6078" s="9">
        <v>0.95306679999999999</v>
      </c>
      <c r="D6078" s="31">
        <f t="shared" si="658"/>
        <v>1.4530668</v>
      </c>
      <c r="E6078" s="9">
        <v>0.97420969999999996</v>
      </c>
      <c r="F6078" s="31">
        <f t="shared" si="659"/>
        <v>1.9742096999999998</v>
      </c>
      <c r="G6078" s="9">
        <v>0.95140800000000003</v>
      </c>
      <c r="H6078" s="32">
        <f t="shared" si="660"/>
        <v>2.4514079999999998</v>
      </c>
      <c r="I6078" s="9">
        <v>0.94526169999999998</v>
      </c>
      <c r="J6078" s="31">
        <f t="shared" si="661"/>
        <v>2.9452617000000001</v>
      </c>
      <c r="K6078" s="9">
        <v>0.97055749999999996</v>
      </c>
      <c r="L6078" s="48">
        <f t="shared" si="662"/>
        <v>3.4705575</v>
      </c>
      <c r="M6078" s="9">
        <v>0.91062410000000005</v>
      </c>
      <c r="N6078" s="48">
        <f t="shared" si="663"/>
        <v>3.9106241000000002</v>
      </c>
      <c r="O6078" s="26">
        <v>0.96410010000000002</v>
      </c>
      <c r="P6078" s="93">
        <f t="shared" si="664"/>
        <v>4.4641000999999996</v>
      </c>
    </row>
    <row r="6079" spans="1:16">
      <c r="A6079" s="10">
        <v>3329.498</v>
      </c>
      <c r="B6079" s="31">
        <v>0.92179129999999998</v>
      </c>
      <c r="C6079" s="9">
        <v>0.95361399999999996</v>
      </c>
      <c r="D6079" s="31">
        <f t="shared" si="658"/>
        <v>1.453614</v>
      </c>
      <c r="E6079" s="9">
        <v>0.97479130000000003</v>
      </c>
      <c r="F6079" s="31">
        <f t="shared" si="659"/>
        <v>1.9747913000000001</v>
      </c>
      <c r="G6079" s="9">
        <v>0.95209589999999999</v>
      </c>
      <c r="H6079" s="32">
        <f t="shared" si="660"/>
        <v>2.4520958999999998</v>
      </c>
      <c r="I6079" s="9">
        <v>0.94597050000000005</v>
      </c>
      <c r="J6079" s="31">
        <f t="shared" si="661"/>
        <v>2.9459705</v>
      </c>
      <c r="K6079" s="9">
        <v>0.97077659999999999</v>
      </c>
      <c r="L6079" s="48">
        <f t="shared" si="662"/>
        <v>3.4707765999999998</v>
      </c>
      <c r="M6079" s="9">
        <v>0.91130350000000004</v>
      </c>
      <c r="N6079" s="48">
        <f t="shared" si="663"/>
        <v>3.9113034999999998</v>
      </c>
      <c r="O6079" s="26">
        <v>0.96454660000000003</v>
      </c>
      <c r="P6079" s="93">
        <f t="shared" si="664"/>
        <v>4.4645466000000003</v>
      </c>
    </row>
    <row r="6080" spans="1:16">
      <c r="A6080" s="10">
        <v>3329.98</v>
      </c>
      <c r="B6080" s="31">
        <v>0.92238940000000003</v>
      </c>
      <c r="C6080" s="9">
        <v>0.9542001</v>
      </c>
      <c r="D6080" s="31">
        <f t="shared" si="658"/>
        <v>1.4542001</v>
      </c>
      <c r="E6080" s="9">
        <v>0.97530490000000003</v>
      </c>
      <c r="F6080" s="31">
        <f t="shared" si="659"/>
        <v>1.9753049</v>
      </c>
      <c r="G6080" s="9">
        <v>0.9527755</v>
      </c>
      <c r="H6080" s="32">
        <f t="shared" si="660"/>
        <v>2.4527755</v>
      </c>
      <c r="I6080" s="9">
        <v>0.94668090000000005</v>
      </c>
      <c r="J6080" s="31">
        <f t="shared" si="661"/>
        <v>2.9466809</v>
      </c>
      <c r="K6080" s="9">
        <v>0.97105620000000004</v>
      </c>
      <c r="L6080" s="48">
        <f t="shared" si="662"/>
        <v>3.4710562</v>
      </c>
      <c r="M6080" s="9">
        <v>0.91200320000000001</v>
      </c>
      <c r="N6080" s="48">
        <f t="shared" si="663"/>
        <v>3.9120032</v>
      </c>
      <c r="O6080" s="26">
        <v>0.96497940000000004</v>
      </c>
      <c r="P6080" s="93">
        <f t="shared" si="664"/>
        <v>4.4649793999999998</v>
      </c>
    </row>
    <row r="6081" spans="1:16">
      <c r="A6081" s="10">
        <v>3330.462</v>
      </c>
      <c r="B6081" s="31">
        <v>0.9230313</v>
      </c>
      <c r="C6081" s="9">
        <v>0.95482180000000005</v>
      </c>
      <c r="D6081" s="31">
        <f t="shared" si="658"/>
        <v>1.4548217999999999</v>
      </c>
      <c r="E6081" s="9">
        <v>0.97575060000000002</v>
      </c>
      <c r="F6081" s="31">
        <f t="shared" si="659"/>
        <v>1.9757506</v>
      </c>
      <c r="G6081" s="9">
        <v>0.95341469999999995</v>
      </c>
      <c r="H6081" s="32">
        <f t="shared" si="660"/>
        <v>2.4534146999999997</v>
      </c>
      <c r="I6081" s="9">
        <v>0.94736770000000003</v>
      </c>
      <c r="J6081" s="31">
        <f t="shared" si="661"/>
        <v>2.9473677</v>
      </c>
      <c r="K6081" s="9">
        <v>0.9713946</v>
      </c>
      <c r="L6081" s="48">
        <f t="shared" si="662"/>
        <v>3.4713946</v>
      </c>
      <c r="M6081" s="9">
        <v>0.9127132</v>
      </c>
      <c r="N6081" s="48">
        <f t="shared" si="663"/>
        <v>3.9127131999999998</v>
      </c>
      <c r="O6081" s="26">
        <v>0.96540579999999998</v>
      </c>
      <c r="P6081" s="93">
        <f t="shared" si="664"/>
        <v>4.4654058000000001</v>
      </c>
    </row>
    <row r="6082" spans="1:16">
      <c r="A6082" s="10">
        <v>3330.944</v>
      </c>
      <c r="B6082" s="31">
        <v>0.92370699999999994</v>
      </c>
      <c r="C6082" s="9">
        <v>0.95544479999999998</v>
      </c>
      <c r="D6082" s="31">
        <f t="shared" si="658"/>
        <v>1.4554448</v>
      </c>
      <c r="E6082" s="9">
        <v>0.97612710000000003</v>
      </c>
      <c r="F6082" s="31">
        <f t="shared" si="659"/>
        <v>1.9761271</v>
      </c>
      <c r="G6082" s="9">
        <v>0.95397200000000004</v>
      </c>
      <c r="H6082" s="32">
        <f t="shared" si="660"/>
        <v>2.4539720000000003</v>
      </c>
      <c r="I6082" s="9">
        <v>0.94799169999999999</v>
      </c>
      <c r="J6082" s="31">
        <f t="shared" si="661"/>
        <v>2.9479917000000002</v>
      </c>
      <c r="K6082" s="9">
        <v>0.97176390000000001</v>
      </c>
      <c r="L6082" s="48">
        <f t="shared" si="662"/>
        <v>3.4717639</v>
      </c>
      <c r="M6082" s="9">
        <v>0.91341419999999995</v>
      </c>
      <c r="N6082" s="48">
        <f t="shared" si="663"/>
        <v>3.9134142000000001</v>
      </c>
      <c r="O6082" s="26">
        <v>0.96582009999999996</v>
      </c>
      <c r="P6082" s="93">
        <f t="shared" si="664"/>
        <v>4.4658201000000002</v>
      </c>
    </row>
    <row r="6083" spans="1:16">
      <c r="A6083" s="10">
        <v>3331.4270000000001</v>
      </c>
      <c r="B6083" s="31">
        <v>0.92438229999999999</v>
      </c>
      <c r="C6083" s="9">
        <v>0.95601740000000002</v>
      </c>
      <c r="D6083" s="31">
        <f t="shared" ref="D6083:D6146" si="665">C6083+0.5</f>
        <v>1.4560173999999999</v>
      </c>
      <c r="E6083" s="9">
        <v>0.97644209999999998</v>
      </c>
      <c r="F6083" s="31">
        <f t="shared" ref="F6083:F6146" si="666">E6083+1</f>
        <v>1.9764420999999999</v>
      </c>
      <c r="G6083" s="9">
        <v>0.9544144</v>
      </c>
      <c r="H6083" s="32">
        <f t="shared" ref="H6083:H6146" si="667">G6083+1.5</f>
        <v>2.4544144000000001</v>
      </c>
      <c r="I6083" s="9">
        <v>0.94851059999999998</v>
      </c>
      <c r="J6083" s="31">
        <f t="shared" ref="J6083:J6146" si="668">I6083+2</f>
        <v>2.9485106000000001</v>
      </c>
      <c r="K6083" s="9">
        <v>0.97212489999999996</v>
      </c>
      <c r="L6083" s="48">
        <f t="shared" ref="L6083:L6146" si="669">K6083+2.5</f>
        <v>3.4721248999999998</v>
      </c>
      <c r="M6083" s="9">
        <v>0.9140857</v>
      </c>
      <c r="N6083" s="48">
        <f t="shared" ref="N6083:N6146" si="670">M6083+3</f>
        <v>3.9140857000000002</v>
      </c>
      <c r="O6083" s="26">
        <v>0.96621239999999997</v>
      </c>
      <c r="P6083" s="93">
        <f t="shared" ref="P6083:P6146" si="671">O6083+3.5</f>
        <v>4.4662123999999999</v>
      </c>
    </row>
    <row r="6084" spans="1:16">
      <c r="A6084" s="10">
        <v>3331.9079999999999</v>
      </c>
      <c r="B6084" s="31">
        <v>0.92501840000000002</v>
      </c>
      <c r="C6084" s="9">
        <v>0.95649969999999995</v>
      </c>
      <c r="D6084" s="31">
        <f t="shared" si="665"/>
        <v>1.4564997</v>
      </c>
      <c r="E6084" s="9">
        <v>0.97672060000000005</v>
      </c>
      <c r="F6084" s="31">
        <f t="shared" si="666"/>
        <v>1.9767206000000002</v>
      </c>
      <c r="G6084" s="9">
        <v>0.95473929999999996</v>
      </c>
      <c r="H6084" s="32">
        <f t="shared" si="667"/>
        <v>2.4547393</v>
      </c>
      <c r="I6084" s="9">
        <v>0.94890410000000003</v>
      </c>
      <c r="J6084" s="31">
        <f t="shared" si="668"/>
        <v>2.9489041</v>
      </c>
      <c r="K6084" s="9">
        <v>0.97245490000000001</v>
      </c>
      <c r="L6084" s="48">
        <f t="shared" si="669"/>
        <v>3.4724548999999998</v>
      </c>
      <c r="M6084" s="9">
        <v>0.91472390000000003</v>
      </c>
      <c r="N6084" s="48">
        <f t="shared" si="670"/>
        <v>3.9147239000000003</v>
      </c>
      <c r="O6084" s="26">
        <v>0.96657870000000001</v>
      </c>
      <c r="P6084" s="93">
        <f t="shared" si="671"/>
        <v>4.4665787000000003</v>
      </c>
    </row>
    <row r="6085" spans="1:16">
      <c r="A6085" s="10">
        <v>3332.3910000000001</v>
      </c>
      <c r="B6085" s="31">
        <v>0.92559709999999995</v>
      </c>
      <c r="C6085" s="9">
        <v>0.95688300000000004</v>
      </c>
      <c r="D6085" s="31">
        <f t="shared" si="665"/>
        <v>1.4568829999999999</v>
      </c>
      <c r="E6085" s="9">
        <v>0.97700450000000005</v>
      </c>
      <c r="F6085" s="31">
        <f t="shared" si="666"/>
        <v>1.9770045000000001</v>
      </c>
      <c r="G6085" s="9">
        <v>0.95497860000000001</v>
      </c>
      <c r="H6085" s="32">
        <f t="shared" si="667"/>
        <v>2.4549786</v>
      </c>
      <c r="I6085" s="9">
        <v>0.94918340000000001</v>
      </c>
      <c r="J6085" s="31">
        <f t="shared" si="668"/>
        <v>2.9491833999999999</v>
      </c>
      <c r="K6085" s="9">
        <v>0.97276169999999995</v>
      </c>
      <c r="L6085" s="48">
        <f t="shared" si="669"/>
        <v>3.4727617</v>
      </c>
      <c r="M6085" s="9">
        <v>0.91534780000000004</v>
      </c>
      <c r="N6085" s="48">
        <f t="shared" si="670"/>
        <v>3.9153478000000002</v>
      </c>
      <c r="O6085" s="26">
        <v>0.96692690000000003</v>
      </c>
      <c r="P6085" s="93">
        <f t="shared" si="671"/>
        <v>4.4669268999999998</v>
      </c>
    </row>
    <row r="6086" spans="1:16">
      <c r="A6086" s="10">
        <v>3332.873</v>
      </c>
      <c r="B6086" s="31">
        <v>0.92612859999999997</v>
      </c>
      <c r="C6086" s="9">
        <v>0.95719509999999997</v>
      </c>
      <c r="D6086" s="31">
        <f t="shared" si="665"/>
        <v>1.4571950999999999</v>
      </c>
      <c r="E6086" s="9">
        <v>0.97734549999999998</v>
      </c>
      <c r="F6086" s="31">
        <f t="shared" si="666"/>
        <v>1.9773455</v>
      </c>
      <c r="G6086" s="9">
        <v>0.95519849999999995</v>
      </c>
      <c r="H6086" s="32">
        <f t="shared" si="667"/>
        <v>2.4551984999999998</v>
      </c>
      <c r="I6086" s="9">
        <v>0.94938920000000004</v>
      </c>
      <c r="J6086" s="31">
        <f t="shared" si="668"/>
        <v>2.9493892000000002</v>
      </c>
      <c r="K6086" s="9">
        <v>0.97308269999999997</v>
      </c>
      <c r="L6086" s="48">
        <f t="shared" si="669"/>
        <v>3.4730827</v>
      </c>
      <c r="M6086" s="9">
        <v>0.91599549999999996</v>
      </c>
      <c r="N6086" s="48">
        <f t="shared" si="670"/>
        <v>3.9159955000000002</v>
      </c>
      <c r="O6086" s="26">
        <v>0.96727600000000002</v>
      </c>
      <c r="P6086" s="93">
        <f t="shared" si="671"/>
        <v>4.467276</v>
      </c>
    </row>
    <row r="6087" spans="1:16">
      <c r="A6087" s="10">
        <v>3333.355</v>
      </c>
      <c r="B6087" s="31">
        <v>0.92664630000000003</v>
      </c>
      <c r="C6087" s="9">
        <v>0.95749070000000003</v>
      </c>
      <c r="D6087" s="31">
        <f t="shared" si="665"/>
        <v>1.4574907000000001</v>
      </c>
      <c r="E6087" s="9">
        <v>0.97778929999999997</v>
      </c>
      <c r="F6087" s="31">
        <f t="shared" si="666"/>
        <v>1.9777893</v>
      </c>
      <c r="G6087" s="9">
        <v>0.95547559999999998</v>
      </c>
      <c r="H6087" s="32">
        <f t="shared" si="667"/>
        <v>2.4554755999999998</v>
      </c>
      <c r="I6087" s="9">
        <v>0.94958140000000002</v>
      </c>
      <c r="J6087" s="31">
        <f t="shared" si="668"/>
        <v>2.9495814</v>
      </c>
      <c r="K6087" s="9">
        <v>0.97346339999999998</v>
      </c>
      <c r="L6087" s="48">
        <f t="shared" si="669"/>
        <v>3.4734634</v>
      </c>
      <c r="M6087" s="9">
        <v>0.91670600000000002</v>
      </c>
      <c r="N6087" s="48">
        <f t="shared" si="670"/>
        <v>3.916706</v>
      </c>
      <c r="O6087" s="26">
        <v>0.96764660000000002</v>
      </c>
      <c r="P6087" s="93">
        <f t="shared" si="671"/>
        <v>4.4676466000000001</v>
      </c>
    </row>
    <row r="6088" spans="1:16">
      <c r="A6088" s="10">
        <v>3333.837</v>
      </c>
      <c r="B6088" s="31">
        <v>0.92718350000000005</v>
      </c>
      <c r="C6088" s="9">
        <v>0.95781680000000002</v>
      </c>
      <c r="D6088" s="31">
        <f t="shared" si="665"/>
        <v>1.4578168</v>
      </c>
      <c r="E6088" s="9">
        <v>0.97834900000000002</v>
      </c>
      <c r="F6088" s="31">
        <f t="shared" si="666"/>
        <v>1.9783490000000001</v>
      </c>
      <c r="G6088" s="9">
        <v>0.95586479999999996</v>
      </c>
      <c r="H6088" s="32">
        <f t="shared" si="667"/>
        <v>2.4558648000000001</v>
      </c>
      <c r="I6088" s="9">
        <v>0.94981009999999999</v>
      </c>
      <c r="J6088" s="31">
        <f t="shared" si="668"/>
        <v>2.9498101000000001</v>
      </c>
      <c r="K6088" s="9">
        <v>0.97393229999999997</v>
      </c>
      <c r="L6088" s="48">
        <f t="shared" si="669"/>
        <v>3.4739323</v>
      </c>
      <c r="M6088" s="9">
        <v>0.91750140000000002</v>
      </c>
      <c r="N6088" s="48">
        <f t="shared" si="670"/>
        <v>3.9175013999999999</v>
      </c>
      <c r="O6088" s="26">
        <v>0.9680491</v>
      </c>
      <c r="P6088" s="93">
        <f t="shared" si="671"/>
        <v>4.4680491</v>
      </c>
    </row>
    <row r="6089" spans="1:16">
      <c r="A6089" s="10">
        <v>3334.319</v>
      </c>
      <c r="B6089" s="31">
        <v>0.92775739999999995</v>
      </c>
      <c r="C6089" s="9">
        <v>0.9582039</v>
      </c>
      <c r="D6089" s="31">
        <f t="shared" si="665"/>
        <v>1.4582039</v>
      </c>
      <c r="E6089" s="9">
        <v>0.97900359999999997</v>
      </c>
      <c r="F6089" s="31">
        <f t="shared" si="666"/>
        <v>1.9790036</v>
      </c>
      <c r="G6089" s="9">
        <v>0.95638849999999997</v>
      </c>
      <c r="H6089" s="32">
        <f t="shared" si="667"/>
        <v>2.4563885000000001</v>
      </c>
      <c r="I6089" s="9">
        <v>0.95010260000000002</v>
      </c>
      <c r="J6089" s="31">
        <f t="shared" si="668"/>
        <v>2.9501026000000001</v>
      </c>
      <c r="K6089" s="9">
        <v>0.97448409999999996</v>
      </c>
      <c r="L6089" s="48">
        <f t="shared" si="669"/>
        <v>3.4744840999999997</v>
      </c>
      <c r="M6089" s="9">
        <v>0.91837789999999997</v>
      </c>
      <c r="N6089" s="48">
        <f t="shared" si="670"/>
        <v>3.9183778999999999</v>
      </c>
      <c r="O6089" s="26">
        <v>0.96847159999999999</v>
      </c>
      <c r="P6089" s="93">
        <f t="shared" si="671"/>
        <v>4.4684716</v>
      </c>
    </row>
    <row r="6090" spans="1:16">
      <c r="A6090" s="10">
        <v>3334.8009999999999</v>
      </c>
      <c r="B6090" s="31">
        <v>0.92836209999999997</v>
      </c>
      <c r="C6090" s="9">
        <v>0.958646</v>
      </c>
      <c r="D6090" s="31">
        <f t="shared" si="665"/>
        <v>1.4586459999999999</v>
      </c>
      <c r="E6090" s="9">
        <v>0.97969899999999999</v>
      </c>
      <c r="F6090" s="31">
        <f t="shared" si="666"/>
        <v>1.9796990000000001</v>
      </c>
      <c r="G6090" s="9">
        <v>0.95702770000000004</v>
      </c>
      <c r="H6090" s="32">
        <f t="shared" si="667"/>
        <v>2.4570277000000003</v>
      </c>
      <c r="I6090" s="9">
        <v>0.95045999999999997</v>
      </c>
      <c r="J6090" s="31">
        <f t="shared" si="668"/>
        <v>2.9504600000000001</v>
      </c>
      <c r="K6090" s="9">
        <v>0.97507690000000002</v>
      </c>
      <c r="L6090" s="48">
        <f t="shared" si="669"/>
        <v>3.4750768999999999</v>
      </c>
      <c r="M6090" s="9">
        <v>0.91930029999999996</v>
      </c>
      <c r="N6090" s="48">
        <f t="shared" si="670"/>
        <v>3.9193002999999997</v>
      </c>
      <c r="O6090" s="26">
        <v>0.968889</v>
      </c>
      <c r="P6090" s="93">
        <f t="shared" si="671"/>
        <v>4.4688889999999999</v>
      </c>
    </row>
    <row r="6091" spans="1:16">
      <c r="A6091" s="10">
        <v>3335.2829999999999</v>
      </c>
      <c r="B6091" s="31">
        <v>0.9289731</v>
      </c>
      <c r="C6091" s="9">
        <v>0.95911740000000001</v>
      </c>
      <c r="D6091" s="31">
        <f t="shared" si="665"/>
        <v>1.4591174</v>
      </c>
      <c r="E6091" s="9">
        <v>0.98036959999999995</v>
      </c>
      <c r="F6091" s="31">
        <f t="shared" si="666"/>
        <v>1.9803696</v>
      </c>
      <c r="G6091" s="9">
        <v>0.95773680000000005</v>
      </c>
      <c r="H6091" s="32">
        <f t="shared" si="667"/>
        <v>2.4577368000000002</v>
      </c>
      <c r="I6091" s="9">
        <v>0.95086210000000004</v>
      </c>
      <c r="J6091" s="31">
        <f t="shared" si="668"/>
        <v>2.9508621000000002</v>
      </c>
      <c r="K6091" s="9">
        <v>0.97565389999999996</v>
      </c>
      <c r="L6091" s="48">
        <f t="shared" si="669"/>
        <v>3.4756539000000002</v>
      </c>
      <c r="M6091" s="9">
        <v>0.92022479999999995</v>
      </c>
      <c r="N6091" s="48">
        <f t="shared" si="670"/>
        <v>3.9202247999999997</v>
      </c>
      <c r="O6091" s="26">
        <v>0.96926950000000001</v>
      </c>
      <c r="P6091" s="93">
        <f t="shared" si="671"/>
        <v>4.4692695000000002</v>
      </c>
    </row>
    <row r="6092" spans="1:16">
      <c r="A6092" s="10">
        <v>3335.7649999999999</v>
      </c>
      <c r="B6092" s="31">
        <v>0.92956360000000005</v>
      </c>
      <c r="C6092" s="9">
        <v>0.95958569999999999</v>
      </c>
      <c r="D6092" s="31">
        <f t="shared" si="665"/>
        <v>1.4595856999999999</v>
      </c>
      <c r="E6092" s="9">
        <v>0.9809601</v>
      </c>
      <c r="F6092" s="31">
        <f t="shared" si="666"/>
        <v>1.9809600999999999</v>
      </c>
      <c r="G6092" s="9">
        <v>0.95846279999999995</v>
      </c>
      <c r="H6092" s="32">
        <f t="shared" si="667"/>
        <v>2.4584627999999999</v>
      </c>
      <c r="I6092" s="9">
        <v>0.95128489999999999</v>
      </c>
      <c r="J6092" s="31">
        <f t="shared" si="668"/>
        <v>2.9512849000000001</v>
      </c>
      <c r="K6092" s="9">
        <v>0.97616340000000001</v>
      </c>
      <c r="L6092" s="48">
        <f t="shared" si="669"/>
        <v>3.4761633999999999</v>
      </c>
      <c r="M6092" s="9">
        <v>0.92111050000000005</v>
      </c>
      <c r="N6092" s="48">
        <f t="shared" si="670"/>
        <v>3.9211105000000002</v>
      </c>
      <c r="O6092" s="26">
        <v>0.96959329999999999</v>
      </c>
      <c r="P6092" s="93">
        <f t="shared" si="671"/>
        <v>4.4695932999999997</v>
      </c>
    </row>
    <row r="6093" spans="1:16">
      <c r="A6093" s="10">
        <v>3336.248</v>
      </c>
      <c r="B6093" s="31">
        <v>0.93012510000000004</v>
      </c>
      <c r="C6093" s="9">
        <v>0.96003510000000003</v>
      </c>
      <c r="D6093" s="31">
        <f t="shared" si="665"/>
        <v>1.4600351</v>
      </c>
      <c r="E6093" s="9">
        <v>0.98144699999999996</v>
      </c>
      <c r="F6093" s="31">
        <f t="shared" si="666"/>
        <v>1.981447</v>
      </c>
      <c r="G6093" s="9">
        <v>0.95916679999999999</v>
      </c>
      <c r="H6093" s="32">
        <f t="shared" si="667"/>
        <v>2.4591668000000002</v>
      </c>
      <c r="I6093" s="9">
        <v>0.95171709999999998</v>
      </c>
      <c r="J6093" s="31">
        <f t="shared" si="668"/>
        <v>2.9517170999999998</v>
      </c>
      <c r="K6093" s="9">
        <v>0.97658250000000002</v>
      </c>
      <c r="L6093" s="48">
        <f t="shared" si="669"/>
        <v>3.4765825000000001</v>
      </c>
      <c r="M6093" s="9">
        <v>0.92193619999999998</v>
      </c>
      <c r="N6093" s="48">
        <f t="shared" si="670"/>
        <v>3.9219362000000002</v>
      </c>
      <c r="O6093" s="26">
        <v>0.96986220000000001</v>
      </c>
      <c r="P6093" s="93">
        <f t="shared" si="671"/>
        <v>4.4698621999999997</v>
      </c>
    </row>
    <row r="6094" spans="1:16">
      <c r="A6094" s="10">
        <v>3336.73</v>
      </c>
      <c r="B6094" s="31">
        <v>0.9306719</v>
      </c>
      <c r="C6094" s="9">
        <v>0.96047090000000002</v>
      </c>
      <c r="D6094" s="31">
        <f t="shared" si="665"/>
        <v>1.4604709</v>
      </c>
      <c r="E6094" s="9">
        <v>0.98184039999999995</v>
      </c>
      <c r="F6094" s="31">
        <f t="shared" si="666"/>
        <v>1.9818403999999998</v>
      </c>
      <c r="G6094" s="9">
        <v>0.95983640000000003</v>
      </c>
      <c r="H6094" s="32">
        <f t="shared" si="667"/>
        <v>2.4598363999999999</v>
      </c>
      <c r="I6094" s="9">
        <v>0.95216270000000003</v>
      </c>
      <c r="J6094" s="31">
        <f t="shared" si="668"/>
        <v>2.9521627000000001</v>
      </c>
      <c r="K6094" s="9">
        <v>0.97692219999999996</v>
      </c>
      <c r="L6094" s="48">
        <f t="shared" si="669"/>
        <v>3.4769221999999997</v>
      </c>
      <c r="M6094" s="9">
        <v>0.9227052</v>
      </c>
      <c r="N6094" s="48">
        <f t="shared" si="670"/>
        <v>3.9227052000000002</v>
      </c>
      <c r="O6094" s="26">
        <v>0.97010240000000003</v>
      </c>
      <c r="P6094" s="93">
        <f t="shared" si="671"/>
        <v>4.4701024</v>
      </c>
    </row>
    <row r="6095" spans="1:16">
      <c r="A6095" s="10">
        <v>3337.212</v>
      </c>
      <c r="B6095" s="31">
        <v>0.9312395</v>
      </c>
      <c r="C6095" s="9">
        <v>0.96091720000000003</v>
      </c>
      <c r="D6095" s="31">
        <f t="shared" si="665"/>
        <v>1.4609171999999999</v>
      </c>
      <c r="E6095" s="9">
        <v>0.98217710000000003</v>
      </c>
      <c r="F6095" s="31">
        <f t="shared" si="666"/>
        <v>1.9821770999999999</v>
      </c>
      <c r="G6095" s="9">
        <v>0.96047870000000002</v>
      </c>
      <c r="H6095" s="32">
        <f t="shared" si="667"/>
        <v>2.4604786999999999</v>
      </c>
      <c r="I6095" s="9">
        <v>0.95263549999999997</v>
      </c>
      <c r="J6095" s="31">
        <f t="shared" si="668"/>
        <v>2.9526355</v>
      </c>
      <c r="K6095" s="9">
        <v>0.97722200000000004</v>
      </c>
      <c r="L6095" s="48">
        <f t="shared" si="669"/>
        <v>3.4772220000000003</v>
      </c>
      <c r="M6095" s="9">
        <v>0.92343350000000002</v>
      </c>
      <c r="N6095" s="48">
        <f t="shared" si="670"/>
        <v>3.9234334999999998</v>
      </c>
      <c r="O6095" s="26">
        <v>0.9703543</v>
      </c>
      <c r="P6095" s="93">
        <f t="shared" si="671"/>
        <v>4.4703543000000003</v>
      </c>
    </row>
    <row r="6096" spans="1:16">
      <c r="A6096" s="10">
        <v>3337.694</v>
      </c>
      <c r="B6096" s="31">
        <v>0.93186530000000001</v>
      </c>
      <c r="C6096" s="9">
        <v>0.96139490000000005</v>
      </c>
      <c r="D6096" s="31">
        <f t="shared" si="665"/>
        <v>1.4613949000000002</v>
      </c>
      <c r="E6096" s="9">
        <v>0.98249909999999996</v>
      </c>
      <c r="F6096" s="31">
        <f t="shared" si="666"/>
        <v>1.9824991000000001</v>
      </c>
      <c r="G6096" s="9">
        <v>0.96110930000000006</v>
      </c>
      <c r="H6096" s="32">
        <f t="shared" si="667"/>
        <v>2.4611092999999999</v>
      </c>
      <c r="I6096" s="9">
        <v>0.95315289999999997</v>
      </c>
      <c r="J6096" s="31">
        <f t="shared" si="668"/>
        <v>2.9531529000000001</v>
      </c>
      <c r="K6096" s="9">
        <v>0.9775218</v>
      </c>
      <c r="L6096" s="48">
        <f t="shared" si="669"/>
        <v>3.4775217999999999</v>
      </c>
      <c r="M6096" s="9">
        <v>0.92413880000000004</v>
      </c>
      <c r="N6096" s="48">
        <f t="shared" si="670"/>
        <v>3.9241388000000001</v>
      </c>
      <c r="O6096" s="26">
        <v>0.97065500000000005</v>
      </c>
      <c r="P6096" s="93">
        <f t="shared" si="671"/>
        <v>4.4706549999999998</v>
      </c>
    </row>
    <row r="6097" spans="1:16">
      <c r="A6097" s="10">
        <v>3338.1759999999999</v>
      </c>
      <c r="B6097" s="31">
        <v>0.93257190000000001</v>
      </c>
      <c r="C6097" s="9">
        <v>0.96190989999999998</v>
      </c>
      <c r="D6097" s="31">
        <f t="shared" si="665"/>
        <v>1.4619099</v>
      </c>
      <c r="E6097" s="9">
        <v>0.98283540000000003</v>
      </c>
      <c r="F6097" s="31">
        <f t="shared" si="666"/>
        <v>1.9828353999999999</v>
      </c>
      <c r="G6097" s="9">
        <v>0.96173719999999996</v>
      </c>
      <c r="H6097" s="32">
        <f t="shared" si="667"/>
        <v>2.4617372</v>
      </c>
      <c r="I6097" s="9">
        <v>0.95371649999999997</v>
      </c>
      <c r="J6097" s="31">
        <f t="shared" si="668"/>
        <v>2.9537165000000001</v>
      </c>
      <c r="K6097" s="9">
        <v>0.97784539999999998</v>
      </c>
      <c r="L6097" s="48">
        <f t="shared" si="669"/>
        <v>3.4778454000000001</v>
      </c>
      <c r="M6097" s="9">
        <v>0.92482900000000001</v>
      </c>
      <c r="N6097" s="48">
        <f t="shared" si="670"/>
        <v>3.9248289999999999</v>
      </c>
      <c r="O6097" s="26">
        <v>0.97102520000000003</v>
      </c>
      <c r="P6097" s="93">
        <f t="shared" si="671"/>
        <v>4.4710251999999997</v>
      </c>
    </row>
    <row r="6098" spans="1:16">
      <c r="A6098" s="10">
        <v>3338.6579999999999</v>
      </c>
      <c r="B6098" s="31">
        <v>0.93335990000000002</v>
      </c>
      <c r="C6098" s="9">
        <v>0.96244649999999998</v>
      </c>
      <c r="D6098" s="31">
        <f t="shared" si="665"/>
        <v>1.4624465</v>
      </c>
      <c r="E6098" s="9">
        <v>0.98319909999999999</v>
      </c>
      <c r="F6098" s="31">
        <f t="shared" si="666"/>
        <v>1.9831991</v>
      </c>
      <c r="G6098" s="9">
        <v>0.96235870000000001</v>
      </c>
      <c r="H6098" s="32">
        <f t="shared" si="667"/>
        <v>2.4623587000000002</v>
      </c>
      <c r="I6098" s="9">
        <v>0.9543161</v>
      </c>
      <c r="J6098" s="31">
        <f t="shared" si="668"/>
        <v>2.9543160999999998</v>
      </c>
      <c r="K6098" s="9">
        <v>0.97819599999999995</v>
      </c>
      <c r="L6098" s="48">
        <f t="shared" si="669"/>
        <v>3.4781960000000001</v>
      </c>
      <c r="M6098" s="9">
        <v>0.92550310000000002</v>
      </c>
      <c r="N6098" s="48">
        <f t="shared" si="670"/>
        <v>3.9255031000000002</v>
      </c>
      <c r="O6098" s="26">
        <v>0.97146109999999997</v>
      </c>
      <c r="P6098" s="93">
        <f t="shared" si="671"/>
        <v>4.4714611</v>
      </c>
    </row>
    <row r="6099" spans="1:16">
      <c r="A6099" s="10">
        <v>3339.14</v>
      </c>
      <c r="B6099" s="31">
        <v>0.93420639999999999</v>
      </c>
      <c r="C6099" s="9">
        <v>0.96297330000000003</v>
      </c>
      <c r="D6099" s="31">
        <f t="shared" si="665"/>
        <v>1.4629733</v>
      </c>
      <c r="E6099" s="9">
        <v>0.98358769999999995</v>
      </c>
      <c r="F6099" s="31">
        <f t="shared" si="666"/>
        <v>1.9835877</v>
      </c>
      <c r="G6099" s="9">
        <v>0.96296190000000004</v>
      </c>
      <c r="H6099" s="32">
        <f t="shared" si="667"/>
        <v>2.4629618999999998</v>
      </c>
      <c r="I6099" s="9">
        <v>0.95493410000000001</v>
      </c>
      <c r="J6099" s="31">
        <f t="shared" si="668"/>
        <v>2.9549341</v>
      </c>
      <c r="K6099" s="9">
        <v>0.97855519999999996</v>
      </c>
      <c r="L6099" s="48">
        <f t="shared" si="669"/>
        <v>3.4785551999999997</v>
      </c>
      <c r="M6099" s="9">
        <v>0.9261625</v>
      </c>
      <c r="N6099" s="48">
        <f t="shared" si="670"/>
        <v>3.9261625000000002</v>
      </c>
      <c r="O6099" s="26">
        <v>0.97194219999999998</v>
      </c>
      <c r="P6099" s="93">
        <f t="shared" si="671"/>
        <v>4.4719422</v>
      </c>
    </row>
    <row r="6100" spans="1:16">
      <c r="A6100" s="10">
        <v>3339.6219999999998</v>
      </c>
      <c r="B6100" s="31">
        <v>0.93507770000000001</v>
      </c>
      <c r="C6100" s="9">
        <v>0.96346370000000003</v>
      </c>
      <c r="D6100" s="31">
        <f t="shared" si="665"/>
        <v>1.4634637000000001</v>
      </c>
      <c r="E6100" s="9">
        <v>0.98399349999999997</v>
      </c>
      <c r="F6100" s="31">
        <f t="shared" si="666"/>
        <v>1.9839935</v>
      </c>
      <c r="G6100" s="9">
        <v>0.96353529999999998</v>
      </c>
      <c r="H6100" s="32">
        <f t="shared" si="667"/>
        <v>2.4635353000000002</v>
      </c>
      <c r="I6100" s="9">
        <v>0.95555509999999999</v>
      </c>
      <c r="J6100" s="31">
        <f t="shared" si="668"/>
        <v>2.9555550999999998</v>
      </c>
      <c r="K6100" s="9">
        <v>0.97890569999999999</v>
      </c>
      <c r="L6100" s="48">
        <f t="shared" si="669"/>
        <v>3.4789056999999999</v>
      </c>
      <c r="M6100" s="9">
        <v>0.92681670000000005</v>
      </c>
      <c r="N6100" s="48">
        <f t="shared" si="670"/>
        <v>3.9268166999999998</v>
      </c>
      <c r="O6100" s="26">
        <v>0.97244180000000002</v>
      </c>
      <c r="P6100" s="93">
        <f t="shared" si="671"/>
        <v>4.4724418000000004</v>
      </c>
    </row>
    <row r="6101" spans="1:16">
      <c r="A6101" s="10">
        <v>3340.1039999999998</v>
      </c>
      <c r="B6101" s="31">
        <v>0.93593649999999995</v>
      </c>
      <c r="C6101" s="9">
        <v>0.96390659999999995</v>
      </c>
      <c r="D6101" s="31">
        <f t="shared" si="665"/>
        <v>1.4639066000000001</v>
      </c>
      <c r="E6101" s="9">
        <v>0.9844157</v>
      </c>
      <c r="F6101" s="31">
        <f t="shared" si="666"/>
        <v>1.9844157</v>
      </c>
      <c r="G6101" s="9">
        <v>0.96407849999999995</v>
      </c>
      <c r="H6101" s="32">
        <f t="shared" si="667"/>
        <v>2.4640784999999998</v>
      </c>
      <c r="I6101" s="9">
        <v>0.95617430000000003</v>
      </c>
      <c r="J6101" s="31">
        <f t="shared" si="668"/>
        <v>2.9561742999999998</v>
      </c>
      <c r="K6101" s="9">
        <v>0.97923910000000003</v>
      </c>
      <c r="L6101" s="48">
        <f t="shared" si="669"/>
        <v>3.4792391</v>
      </c>
      <c r="M6101" s="9">
        <v>0.92749610000000005</v>
      </c>
      <c r="N6101" s="48">
        <f t="shared" si="670"/>
        <v>3.9274960999999999</v>
      </c>
      <c r="O6101" s="26">
        <v>0.97293629999999998</v>
      </c>
      <c r="P6101" s="93">
        <f t="shared" si="671"/>
        <v>4.4729362999999998</v>
      </c>
    </row>
    <row r="6102" spans="1:16">
      <c r="A6102" s="10">
        <v>3340.587</v>
      </c>
      <c r="B6102" s="31">
        <v>0.93675549999999996</v>
      </c>
      <c r="C6102" s="9">
        <v>0.964314</v>
      </c>
      <c r="D6102" s="31">
        <f t="shared" si="665"/>
        <v>1.4643139999999999</v>
      </c>
      <c r="E6102" s="9">
        <v>0.98485979999999995</v>
      </c>
      <c r="F6102" s="31">
        <f t="shared" si="666"/>
        <v>1.9848598</v>
      </c>
      <c r="G6102" s="9">
        <v>0.9646053</v>
      </c>
      <c r="H6102" s="32">
        <f t="shared" si="667"/>
        <v>2.4646053000000001</v>
      </c>
      <c r="I6102" s="9">
        <v>0.95679460000000005</v>
      </c>
      <c r="J6102" s="31">
        <f t="shared" si="668"/>
        <v>2.9567946000000003</v>
      </c>
      <c r="K6102" s="9">
        <v>0.97956140000000003</v>
      </c>
      <c r="L6102" s="48">
        <f t="shared" si="669"/>
        <v>3.4795614000000001</v>
      </c>
      <c r="M6102" s="9">
        <v>0.92823730000000004</v>
      </c>
      <c r="N6102" s="48">
        <f t="shared" si="670"/>
        <v>3.9282373000000002</v>
      </c>
      <c r="O6102" s="26">
        <v>0.97341730000000004</v>
      </c>
      <c r="P6102" s="93">
        <f t="shared" si="671"/>
        <v>4.4734173000000004</v>
      </c>
    </row>
    <row r="6103" spans="1:16">
      <c r="A6103" s="10">
        <v>3341.069</v>
      </c>
      <c r="B6103" s="31">
        <v>0.93751589999999996</v>
      </c>
      <c r="C6103" s="9">
        <v>0.96471090000000004</v>
      </c>
      <c r="D6103" s="31">
        <f t="shared" si="665"/>
        <v>1.4647109</v>
      </c>
      <c r="E6103" s="9">
        <v>0.98533190000000004</v>
      </c>
      <c r="F6103" s="31">
        <f t="shared" si="666"/>
        <v>1.9853319</v>
      </c>
      <c r="G6103" s="9">
        <v>0.96513789999999999</v>
      </c>
      <c r="H6103" s="32">
        <f t="shared" si="667"/>
        <v>2.4651379000000002</v>
      </c>
      <c r="I6103" s="9">
        <v>0.95742269999999996</v>
      </c>
      <c r="J6103" s="31">
        <f t="shared" si="668"/>
        <v>2.9574227</v>
      </c>
      <c r="K6103" s="9">
        <v>0.97988799999999998</v>
      </c>
      <c r="L6103" s="48">
        <f t="shared" si="669"/>
        <v>3.4798879999999999</v>
      </c>
      <c r="M6103" s="9">
        <v>0.92907139999999999</v>
      </c>
      <c r="N6103" s="48">
        <f t="shared" si="670"/>
        <v>3.9290713999999998</v>
      </c>
      <c r="O6103" s="26">
        <v>0.97388819999999998</v>
      </c>
      <c r="P6103" s="93">
        <f t="shared" si="671"/>
        <v>4.4738882000000002</v>
      </c>
    </row>
    <row r="6104" spans="1:16">
      <c r="A6104" s="10">
        <v>3341.5509999999999</v>
      </c>
      <c r="B6104" s="31">
        <v>0.93820579999999998</v>
      </c>
      <c r="C6104" s="9">
        <v>0.96512379999999998</v>
      </c>
      <c r="D6104" s="31">
        <f t="shared" si="665"/>
        <v>1.4651238</v>
      </c>
      <c r="E6104" s="9">
        <v>0.98582749999999997</v>
      </c>
      <c r="F6104" s="31">
        <f t="shared" si="666"/>
        <v>1.9858275000000001</v>
      </c>
      <c r="G6104" s="9">
        <v>0.96569510000000003</v>
      </c>
      <c r="H6104" s="32">
        <f t="shared" si="667"/>
        <v>2.4656951</v>
      </c>
      <c r="I6104" s="9">
        <v>0.95805649999999998</v>
      </c>
      <c r="J6104" s="31">
        <f t="shared" si="668"/>
        <v>2.9580565000000001</v>
      </c>
      <c r="K6104" s="9">
        <v>0.98023079999999996</v>
      </c>
      <c r="L6104" s="48">
        <f t="shared" si="669"/>
        <v>3.4802308000000002</v>
      </c>
      <c r="M6104" s="9">
        <v>0.93000499999999997</v>
      </c>
      <c r="N6104" s="48">
        <f t="shared" si="670"/>
        <v>3.930005</v>
      </c>
      <c r="O6104" s="26">
        <v>0.97435470000000002</v>
      </c>
      <c r="P6104" s="93">
        <f t="shared" si="671"/>
        <v>4.4743547000000001</v>
      </c>
    </row>
    <row r="6105" spans="1:16">
      <c r="A6105" s="10">
        <v>3342.0329999999999</v>
      </c>
      <c r="B6105" s="31">
        <v>0.93881919999999996</v>
      </c>
      <c r="C6105" s="9">
        <v>0.96556589999999998</v>
      </c>
      <c r="D6105" s="31">
        <f t="shared" si="665"/>
        <v>1.4655659000000001</v>
      </c>
      <c r="E6105" s="9">
        <v>0.98632540000000002</v>
      </c>
      <c r="F6105" s="31">
        <f t="shared" si="666"/>
        <v>1.9863254000000001</v>
      </c>
      <c r="G6105" s="9">
        <v>0.96628380000000003</v>
      </c>
      <c r="H6105" s="32">
        <f t="shared" si="667"/>
        <v>2.4662838000000002</v>
      </c>
      <c r="I6105" s="9">
        <v>0.95868279999999995</v>
      </c>
      <c r="J6105" s="31">
        <f t="shared" si="668"/>
        <v>2.9586828000000001</v>
      </c>
      <c r="K6105" s="9">
        <v>0.98058809999999996</v>
      </c>
      <c r="L6105" s="48">
        <f t="shared" si="669"/>
        <v>3.4805880999999999</v>
      </c>
      <c r="M6105" s="9">
        <v>0.93100970000000005</v>
      </c>
      <c r="N6105" s="48">
        <f t="shared" si="670"/>
        <v>3.9310097000000002</v>
      </c>
      <c r="O6105" s="26">
        <v>0.9748213</v>
      </c>
      <c r="P6105" s="93">
        <f t="shared" si="671"/>
        <v>4.4748213000000003</v>
      </c>
    </row>
    <row r="6106" spans="1:16">
      <c r="A6106" s="10">
        <v>3342.5149999999999</v>
      </c>
      <c r="B6106" s="31">
        <v>0.93935780000000002</v>
      </c>
      <c r="C6106" s="9">
        <v>0.9660339</v>
      </c>
      <c r="D6106" s="31">
        <f t="shared" si="665"/>
        <v>1.4660339</v>
      </c>
      <c r="E6106" s="9">
        <v>0.98679340000000004</v>
      </c>
      <c r="F6106" s="31">
        <f t="shared" si="666"/>
        <v>1.9867934</v>
      </c>
      <c r="G6106" s="9">
        <v>0.9668949</v>
      </c>
      <c r="H6106" s="32">
        <f t="shared" si="667"/>
        <v>2.4668948999999998</v>
      </c>
      <c r="I6106" s="9">
        <v>0.95927819999999997</v>
      </c>
      <c r="J6106" s="31">
        <f t="shared" si="668"/>
        <v>2.9592782</v>
      </c>
      <c r="K6106" s="9">
        <v>0.98094499999999996</v>
      </c>
      <c r="L6106" s="48">
        <f t="shared" si="669"/>
        <v>3.4809450000000002</v>
      </c>
      <c r="M6106" s="9">
        <v>0.93203349999999996</v>
      </c>
      <c r="N6106" s="48">
        <f t="shared" si="670"/>
        <v>3.9320335000000002</v>
      </c>
      <c r="O6106" s="26">
        <v>0.9752883</v>
      </c>
      <c r="P6106" s="93">
        <f t="shared" si="671"/>
        <v>4.4752882999999999</v>
      </c>
    </row>
    <row r="6107" spans="1:16">
      <c r="A6107" s="10">
        <v>3342.9969999999998</v>
      </c>
      <c r="B6107" s="31">
        <v>0.93983749999999999</v>
      </c>
      <c r="C6107" s="9">
        <v>0.96651240000000005</v>
      </c>
      <c r="D6107" s="31">
        <f t="shared" si="665"/>
        <v>1.4665124</v>
      </c>
      <c r="E6107" s="9">
        <v>0.98719690000000004</v>
      </c>
      <c r="F6107" s="31">
        <f t="shared" si="666"/>
        <v>1.9871969</v>
      </c>
      <c r="G6107" s="9">
        <v>0.96750999999999998</v>
      </c>
      <c r="H6107" s="32">
        <f t="shared" si="667"/>
        <v>2.4675099999999999</v>
      </c>
      <c r="I6107" s="9">
        <v>0.95982679999999998</v>
      </c>
      <c r="J6107" s="31">
        <f t="shared" si="668"/>
        <v>2.9598268000000001</v>
      </c>
      <c r="K6107" s="9">
        <v>0.9812824</v>
      </c>
      <c r="L6107" s="48">
        <f t="shared" si="669"/>
        <v>3.4812824</v>
      </c>
      <c r="M6107" s="9">
        <v>0.93301820000000002</v>
      </c>
      <c r="N6107" s="48">
        <f t="shared" si="670"/>
        <v>3.9330182000000002</v>
      </c>
      <c r="O6107" s="26">
        <v>0.97575210000000001</v>
      </c>
      <c r="P6107" s="93">
        <f t="shared" si="671"/>
        <v>4.4757521000000002</v>
      </c>
    </row>
    <row r="6108" spans="1:16">
      <c r="A6108" s="10">
        <v>3343.4789999999998</v>
      </c>
      <c r="B6108" s="31">
        <v>0.94029189999999996</v>
      </c>
      <c r="C6108" s="9">
        <v>0.96698839999999997</v>
      </c>
      <c r="D6108" s="31">
        <f t="shared" si="665"/>
        <v>1.4669884</v>
      </c>
      <c r="E6108" s="9">
        <v>0.98751909999999998</v>
      </c>
      <c r="F6108" s="31">
        <f t="shared" si="666"/>
        <v>1.9875191000000001</v>
      </c>
      <c r="G6108" s="9">
        <v>0.96811409999999998</v>
      </c>
      <c r="H6108" s="32">
        <f t="shared" si="667"/>
        <v>2.4681141000000002</v>
      </c>
      <c r="I6108" s="9">
        <v>0.96032689999999998</v>
      </c>
      <c r="J6108" s="31">
        <f t="shared" si="668"/>
        <v>2.9603269000000001</v>
      </c>
      <c r="K6108" s="9">
        <v>0.98159160000000001</v>
      </c>
      <c r="L6108" s="48">
        <f t="shared" si="669"/>
        <v>3.4815915999999998</v>
      </c>
      <c r="M6108" s="9">
        <v>0.93392500000000001</v>
      </c>
      <c r="N6108" s="48">
        <f t="shared" si="670"/>
        <v>3.9339249999999999</v>
      </c>
      <c r="O6108" s="26">
        <v>0.9762151</v>
      </c>
      <c r="P6108" s="93">
        <f t="shared" si="671"/>
        <v>4.4762151000000001</v>
      </c>
    </row>
    <row r="6109" spans="1:16">
      <c r="A6109" s="10">
        <v>3343.9609999999998</v>
      </c>
      <c r="B6109" s="31">
        <v>0.94076820000000005</v>
      </c>
      <c r="C6109" s="9">
        <v>0.96746239999999994</v>
      </c>
      <c r="D6109" s="31">
        <f t="shared" si="665"/>
        <v>1.4674624000000001</v>
      </c>
      <c r="E6109" s="9">
        <v>0.98776940000000002</v>
      </c>
      <c r="F6109" s="31">
        <f t="shared" si="666"/>
        <v>1.9877693999999999</v>
      </c>
      <c r="G6109" s="9">
        <v>0.96870029999999996</v>
      </c>
      <c r="H6109" s="32">
        <f t="shared" si="667"/>
        <v>2.4687003000000001</v>
      </c>
      <c r="I6109" s="9">
        <v>0.96080149999999998</v>
      </c>
      <c r="J6109" s="31">
        <f t="shared" si="668"/>
        <v>2.9608015000000001</v>
      </c>
      <c r="K6109" s="9">
        <v>0.98187789999999997</v>
      </c>
      <c r="L6109" s="48">
        <f t="shared" si="669"/>
        <v>3.4818778999999997</v>
      </c>
      <c r="M6109" s="9">
        <v>0.93475249999999999</v>
      </c>
      <c r="N6109" s="48">
        <f t="shared" si="670"/>
        <v>3.9347525000000001</v>
      </c>
      <c r="O6109" s="26">
        <v>0.97668359999999999</v>
      </c>
      <c r="P6109" s="93">
        <f t="shared" si="671"/>
        <v>4.4766836000000003</v>
      </c>
    </row>
    <row r="6110" spans="1:16">
      <c r="A6110" s="10">
        <v>3344.444</v>
      </c>
      <c r="B6110" s="31">
        <v>0.94131880000000001</v>
      </c>
      <c r="C6110" s="9">
        <v>0.9679468</v>
      </c>
      <c r="D6110" s="31">
        <f t="shared" si="665"/>
        <v>1.4679468</v>
      </c>
      <c r="E6110" s="9">
        <v>0.98798079999999999</v>
      </c>
      <c r="F6110" s="31">
        <f t="shared" si="666"/>
        <v>1.9879807999999999</v>
      </c>
      <c r="G6110" s="9">
        <v>0.96927680000000005</v>
      </c>
      <c r="H6110" s="32">
        <f t="shared" si="667"/>
        <v>2.4692768000000003</v>
      </c>
      <c r="I6110" s="9">
        <v>0.96129149999999997</v>
      </c>
      <c r="J6110" s="31">
        <f t="shared" si="668"/>
        <v>2.9612914999999997</v>
      </c>
      <c r="K6110" s="9">
        <v>0.98216619999999999</v>
      </c>
      <c r="L6110" s="48">
        <f t="shared" si="669"/>
        <v>3.4821662</v>
      </c>
      <c r="M6110" s="9">
        <v>0.93553500000000001</v>
      </c>
      <c r="N6110" s="48">
        <f t="shared" si="670"/>
        <v>3.9355349999999998</v>
      </c>
      <c r="O6110" s="26">
        <v>0.97716860000000005</v>
      </c>
      <c r="P6110" s="93">
        <f t="shared" si="671"/>
        <v>4.4771685999999997</v>
      </c>
    </row>
    <row r="6111" spans="1:16">
      <c r="A6111" s="10">
        <v>3344.9259999999999</v>
      </c>
      <c r="B6111" s="31">
        <v>0.94197730000000002</v>
      </c>
      <c r="C6111" s="9">
        <v>0.96846049999999995</v>
      </c>
      <c r="D6111" s="31">
        <f t="shared" si="665"/>
        <v>1.4684604999999999</v>
      </c>
      <c r="E6111" s="9">
        <v>0.98819469999999998</v>
      </c>
      <c r="F6111" s="31">
        <f t="shared" si="666"/>
        <v>1.9881947</v>
      </c>
      <c r="G6111" s="9">
        <v>0.96985319999999997</v>
      </c>
      <c r="H6111" s="32">
        <f t="shared" si="667"/>
        <v>2.4698532000000002</v>
      </c>
      <c r="I6111" s="9">
        <v>0.96183560000000001</v>
      </c>
      <c r="J6111" s="31">
        <f t="shared" si="668"/>
        <v>2.9618356000000001</v>
      </c>
      <c r="K6111" s="9">
        <v>0.98247949999999995</v>
      </c>
      <c r="L6111" s="48">
        <f t="shared" si="669"/>
        <v>3.4824795000000002</v>
      </c>
      <c r="M6111" s="9">
        <v>0.93632079999999995</v>
      </c>
      <c r="N6111" s="48">
        <f t="shared" si="670"/>
        <v>3.9363207999999998</v>
      </c>
      <c r="O6111" s="26">
        <v>0.9776745</v>
      </c>
      <c r="P6111" s="93">
        <f t="shared" si="671"/>
        <v>4.4776745</v>
      </c>
    </row>
    <row r="6112" spans="1:16">
      <c r="A6112" s="10">
        <v>3345.4079999999999</v>
      </c>
      <c r="B6112" s="31">
        <v>0.9427468</v>
      </c>
      <c r="C6112" s="9">
        <v>0.96901150000000003</v>
      </c>
      <c r="D6112" s="31">
        <f t="shared" si="665"/>
        <v>1.4690115000000001</v>
      </c>
      <c r="E6112" s="9">
        <v>0.98844609999999999</v>
      </c>
      <c r="F6112" s="31">
        <f t="shared" si="666"/>
        <v>1.9884461</v>
      </c>
      <c r="G6112" s="9">
        <v>0.97043480000000004</v>
      </c>
      <c r="H6112" s="32">
        <f t="shared" si="667"/>
        <v>2.4704348</v>
      </c>
      <c r="I6112" s="9">
        <v>0.96245579999999997</v>
      </c>
      <c r="J6112" s="31">
        <f t="shared" si="668"/>
        <v>2.9624557999999999</v>
      </c>
      <c r="K6112" s="9">
        <v>0.98282959999999997</v>
      </c>
      <c r="L6112" s="48">
        <f t="shared" si="669"/>
        <v>3.4828296000000001</v>
      </c>
      <c r="M6112" s="9">
        <v>0.93715179999999998</v>
      </c>
      <c r="N6112" s="48">
        <f t="shared" si="670"/>
        <v>3.9371518000000001</v>
      </c>
      <c r="O6112" s="26">
        <v>0.97819250000000002</v>
      </c>
      <c r="P6112" s="93">
        <f t="shared" si="671"/>
        <v>4.4781925000000005</v>
      </c>
    </row>
    <row r="6113" spans="1:16">
      <c r="A6113" s="10">
        <v>3345.89</v>
      </c>
      <c r="B6113" s="31">
        <v>0.94359369999999998</v>
      </c>
      <c r="C6113" s="9">
        <v>0.96958949999999999</v>
      </c>
      <c r="D6113" s="31">
        <f t="shared" si="665"/>
        <v>1.4695895000000001</v>
      </c>
      <c r="E6113" s="9">
        <v>0.98874640000000003</v>
      </c>
      <c r="F6113" s="31">
        <f t="shared" si="666"/>
        <v>1.9887464000000001</v>
      </c>
      <c r="G6113" s="9">
        <v>0.97100730000000002</v>
      </c>
      <c r="H6113" s="32">
        <f t="shared" si="667"/>
        <v>2.4710073000000001</v>
      </c>
      <c r="I6113" s="9">
        <v>0.96314219999999995</v>
      </c>
      <c r="J6113" s="31">
        <f t="shared" si="668"/>
        <v>2.9631422000000001</v>
      </c>
      <c r="K6113" s="9">
        <v>0.98320269999999999</v>
      </c>
      <c r="L6113" s="48">
        <f t="shared" si="669"/>
        <v>3.4832027000000001</v>
      </c>
      <c r="M6113" s="9">
        <v>0.9380387</v>
      </c>
      <c r="N6113" s="48">
        <f t="shared" si="670"/>
        <v>3.9380386999999999</v>
      </c>
      <c r="O6113" s="26">
        <v>0.97869479999999998</v>
      </c>
      <c r="P6113" s="93">
        <f t="shared" si="671"/>
        <v>4.4786947999999995</v>
      </c>
    </row>
    <row r="6114" spans="1:16">
      <c r="A6114" s="10">
        <v>3346.3719999999998</v>
      </c>
      <c r="B6114" s="31">
        <v>0.94446160000000001</v>
      </c>
      <c r="C6114" s="9">
        <v>0.97016930000000001</v>
      </c>
      <c r="D6114" s="31">
        <f t="shared" si="665"/>
        <v>1.4701693</v>
      </c>
      <c r="E6114" s="9">
        <v>0.98908280000000004</v>
      </c>
      <c r="F6114" s="31">
        <f t="shared" si="666"/>
        <v>1.9890828</v>
      </c>
      <c r="G6114" s="9">
        <v>0.97154050000000003</v>
      </c>
      <c r="H6114" s="32">
        <f t="shared" si="667"/>
        <v>2.4715405000000001</v>
      </c>
      <c r="I6114" s="9">
        <v>0.96386079999999996</v>
      </c>
      <c r="J6114" s="31">
        <f t="shared" si="668"/>
        <v>2.9638608</v>
      </c>
      <c r="K6114" s="9">
        <v>0.98356560000000004</v>
      </c>
      <c r="L6114" s="48">
        <f t="shared" si="669"/>
        <v>3.4835655999999999</v>
      </c>
      <c r="M6114" s="9">
        <v>0.93895799999999996</v>
      </c>
      <c r="N6114" s="48">
        <f t="shared" si="670"/>
        <v>3.938958</v>
      </c>
      <c r="O6114" s="26">
        <v>0.97914210000000002</v>
      </c>
      <c r="P6114" s="93">
        <f t="shared" si="671"/>
        <v>4.4791420999999998</v>
      </c>
    </row>
    <row r="6115" spans="1:16">
      <c r="A6115" s="10">
        <v>3346.8539999999998</v>
      </c>
      <c r="B6115" s="31">
        <v>0.94528480000000004</v>
      </c>
      <c r="C6115" s="9">
        <v>0.9707152</v>
      </c>
      <c r="D6115" s="31">
        <f t="shared" si="665"/>
        <v>1.4707151999999999</v>
      </c>
      <c r="E6115" s="9">
        <v>0.98942790000000003</v>
      </c>
      <c r="F6115" s="31">
        <f t="shared" si="666"/>
        <v>1.9894278999999999</v>
      </c>
      <c r="G6115" s="9">
        <v>0.97199720000000001</v>
      </c>
      <c r="H6115" s="32">
        <f t="shared" si="667"/>
        <v>2.4719972000000001</v>
      </c>
      <c r="I6115" s="9">
        <v>0.96455919999999995</v>
      </c>
      <c r="J6115" s="31">
        <f t="shared" si="668"/>
        <v>2.9645592000000001</v>
      </c>
      <c r="K6115" s="9">
        <v>0.98387650000000004</v>
      </c>
      <c r="L6115" s="48">
        <f t="shared" si="669"/>
        <v>3.4838765</v>
      </c>
      <c r="M6115" s="9">
        <v>0.93986139999999996</v>
      </c>
      <c r="N6115" s="48">
        <f t="shared" si="670"/>
        <v>3.9398613999999998</v>
      </c>
      <c r="O6115" s="26">
        <v>0.97949470000000005</v>
      </c>
      <c r="P6115" s="93">
        <f t="shared" si="671"/>
        <v>4.4794947000000001</v>
      </c>
    </row>
    <row r="6116" spans="1:16">
      <c r="A6116" s="10">
        <v>3347.3359999999998</v>
      </c>
      <c r="B6116" s="31">
        <v>0.94601760000000001</v>
      </c>
      <c r="C6116" s="9">
        <v>0.97120139999999999</v>
      </c>
      <c r="D6116" s="31">
        <f t="shared" si="665"/>
        <v>1.4712014</v>
      </c>
      <c r="E6116" s="9">
        <v>0.98975709999999995</v>
      </c>
      <c r="F6116" s="31">
        <f t="shared" si="666"/>
        <v>1.9897570999999998</v>
      </c>
      <c r="G6116" s="9">
        <v>0.97234799999999999</v>
      </c>
      <c r="H6116" s="32">
        <f t="shared" si="667"/>
        <v>2.4723480000000002</v>
      </c>
      <c r="I6116" s="9">
        <v>0.96519410000000005</v>
      </c>
      <c r="J6116" s="31">
        <f t="shared" si="668"/>
        <v>2.9651941000000002</v>
      </c>
      <c r="K6116" s="9">
        <v>0.98410739999999997</v>
      </c>
      <c r="L6116" s="48">
        <f t="shared" si="669"/>
        <v>3.4841074000000001</v>
      </c>
      <c r="M6116" s="9">
        <v>0.94069970000000003</v>
      </c>
      <c r="N6116" s="48">
        <f t="shared" si="670"/>
        <v>3.9406997000000001</v>
      </c>
      <c r="O6116" s="26">
        <v>0.97972820000000005</v>
      </c>
      <c r="P6116" s="93">
        <f t="shared" si="671"/>
        <v>4.4797282000000003</v>
      </c>
    </row>
    <row r="6117" spans="1:16">
      <c r="A6117" s="10">
        <v>3347.8180000000002</v>
      </c>
      <c r="B6117" s="31">
        <v>0.94664809999999999</v>
      </c>
      <c r="C6117" s="9">
        <v>0.97162320000000002</v>
      </c>
      <c r="D6117" s="31">
        <f t="shared" si="665"/>
        <v>1.4716232</v>
      </c>
      <c r="E6117" s="9">
        <v>0.99006340000000004</v>
      </c>
      <c r="F6117" s="31">
        <f t="shared" si="666"/>
        <v>1.9900633999999999</v>
      </c>
      <c r="G6117" s="9">
        <v>0.97258889999999998</v>
      </c>
      <c r="H6117" s="32">
        <f t="shared" si="667"/>
        <v>2.4725888999999999</v>
      </c>
      <c r="I6117" s="9">
        <v>0.96574340000000003</v>
      </c>
      <c r="J6117" s="31">
        <f t="shared" si="668"/>
        <v>2.9657434</v>
      </c>
      <c r="K6117" s="9">
        <v>0.98425560000000001</v>
      </c>
      <c r="L6117" s="48">
        <f t="shared" si="669"/>
        <v>3.4842556</v>
      </c>
      <c r="M6117" s="9">
        <v>0.94144749999999999</v>
      </c>
      <c r="N6117" s="48">
        <f t="shared" si="670"/>
        <v>3.9414474999999998</v>
      </c>
      <c r="O6117" s="26">
        <v>0.97984329999999997</v>
      </c>
      <c r="P6117" s="93">
        <f t="shared" si="671"/>
        <v>4.4798432999999998</v>
      </c>
    </row>
    <row r="6118" spans="1:16">
      <c r="A6118" s="10">
        <v>3348.3009999999999</v>
      </c>
      <c r="B6118" s="31">
        <v>0.94719730000000002</v>
      </c>
      <c r="C6118" s="9">
        <v>0.97199670000000005</v>
      </c>
      <c r="D6118" s="31">
        <f t="shared" si="665"/>
        <v>1.4719967</v>
      </c>
      <c r="E6118" s="9">
        <v>0.99036060000000004</v>
      </c>
      <c r="F6118" s="31">
        <f t="shared" si="666"/>
        <v>1.9903606</v>
      </c>
      <c r="G6118" s="9">
        <v>0.97274660000000002</v>
      </c>
      <c r="H6118" s="32">
        <f t="shared" si="667"/>
        <v>2.4727465999999998</v>
      </c>
      <c r="I6118" s="9">
        <v>0.96621319999999999</v>
      </c>
      <c r="J6118" s="31">
        <f t="shared" si="668"/>
        <v>2.9662131999999999</v>
      </c>
      <c r="K6118" s="9">
        <v>0.98434659999999996</v>
      </c>
      <c r="L6118" s="48">
        <f t="shared" si="669"/>
        <v>3.4843465999999998</v>
      </c>
      <c r="M6118" s="9">
        <v>0.94211210000000001</v>
      </c>
      <c r="N6118" s="48">
        <f t="shared" si="670"/>
        <v>3.9421121000000001</v>
      </c>
      <c r="O6118" s="26">
        <v>0.97987080000000004</v>
      </c>
      <c r="P6118" s="93">
        <f t="shared" si="671"/>
        <v>4.4798708000000005</v>
      </c>
    </row>
    <row r="6119" spans="1:16">
      <c r="A6119" s="10">
        <v>3348.7829999999999</v>
      </c>
      <c r="B6119" s="31">
        <v>0.94770690000000002</v>
      </c>
      <c r="C6119" s="9">
        <v>0.97235329999999998</v>
      </c>
      <c r="D6119" s="31">
        <f t="shared" si="665"/>
        <v>1.4723533</v>
      </c>
      <c r="E6119" s="9">
        <v>0.99067499999999997</v>
      </c>
      <c r="F6119" s="31">
        <f t="shared" si="666"/>
        <v>1.990675</v>
      </c>
      <c r="G6119" s="9">
        <v>0.97287599999999996</v>
      </c>
      <c r="H6119" s="32">
        <f t="shared" si="667"/>
        <v>2.4728759999999999</v>
      </c>
      <c r="I6119" s="9">
        <v>0.96662990000000004</v>
      </c>
      <c r="J6119" s="31">
        <f t="shared" si="668"/>
        <v>2.9666299</v>
      </c>
      <c r="K6119" s="9">
        <v>0.98442229999999997</v>
      </c>
      <c r="L6119" s="48">
        <f t="shared" si="669"/>
        <v>3.4844222999999999</v>
      </c>
      <c r="M6119" s="9">
        <v>0.94272769999999995</v>
      </c>
      <c r="N6119" s="48">
        <f t="shared" si="670"/>
        <v>3.9427276999999998</v>
      </c>
      <c r="O6119" s="26">
        <v>0.97986329999999999</v>
      </c>
      <c r="P6119" s="93">
        <f t="shared" si="671"/>
        <v>4.4798632999999999</v>
      </c>
    </row>
    <row r="6120" spans="1:16">
      <c r="A6120" s="10">
        <v>3349.2649999999999</v>
      </c>
      <c r="B6120" s="31">
        <v>0.94822030000000002</v>
      </c>
      <c r="C6120" s="9">
        <v>0.97271879999999999</v>
      </c>
      <c r="D6120" s="31">
        <f t="shared" si="665"/>
        <v>1.4727188</v>
      </c>
      <c r="E6120" s="9">
        <v>0.99103090000000005</v>
      </c>
      <c r="F6120" s="31">
        <f t="shared" si="666"/>
        <v>1.9910309000000002</v>
      </c>
      <c r="G6120" s="9">
        <v>0.97303770000000001</v>
      </c>
      <c r="H6120" s="32">
        <f t="shared" si="667"/>
        <v>2.4730376999999999</v>
      </c>
      <c r="I6120" s="9">
        <v>0.96702679999999996</v>
      </c>
      <c r="J6120" s="31">
        <f t="shared" si="668"/>
        <v>2.9670268000000002</v>
      </c>
      <c r="K6120" s="9">
        <v>0.98452010000000001</v>
      </c>
      <c r="L6120" s="48">
        <f t="shared" si="669"/>
        <v>3.4845201000000001</v>
      </c>
      <c r="M6120" s="9">
        <v>0.94333820000000002</v>
      </c>
      <c r="N6120" s="48">
        <f t="shared" si="670"/>
        <v>3.9433381999999999</v>
      </c>
      <c r="O6120" s="26">
        <v>0.9798732</v>
      </c>
      <c r="P6120" s="93">
        <f t="shared" si="671"/>
        <v>4.4798732000000001</v>
      </c>
    </row>
    <row r="6121" spans="1:16">
      <c r="A6121" s="10">
        <v>3349.7469999999998</v>
      </c>
      <c r="B6121" s="31">
        <v>0.94876890000000003</v>
      </c>
      <c r="C6121" s="9">
        <v>0.9731109</v>
      </c>
      <c r="D6121" s="31">
        <f t="shared" si="665"/>
        <v>1.4731109</v>
      </c>
      <c r="E6121" s="9">
        <v>0.99143709999999996</v>
      </c>
      <c r="F6121" s="31">
        <f t="shared" si="666"/>
        <v>1.9914371</v>
      </c>
      <c r="G6121" s="9">
        <v>0.97328979999999998</v>
      </c>
      <c r="H6121" s="32">
        <f t="shared" si="667"/>
        <v>2.4732897999999999</v>
      </c>
      <c r="I6121" s="9">
        <v>0.96743080000000004</v>
      </c>
      <c r="J6121" s="31">
        <f t="shared" si="668"/>
        <v>2.9674307999999998</v>
      </c>
      <c r="K6121" s="9">
        <v>0.98466560000000003</v>
      </c>
      <c r="L6121" s="48">
        <f t="shared" si="669"/>
        <v>3.4846656</v>
      </c>
      <c r="M6121" s="9">
        <v>0.94398199999999999</v>
      </c>
      <c r="N6121" s="48">
        <f t="shared" si="670"/>
        <v>3.9439820000000001</v>
      </c>
      <c r="O6121" s="26">
        <v>0.97994939999999997</v>
      </c>
      <c r="P6121" s="93">
        <f t="shared" si="671"/>
        <v>4.4799493999999997</v>
      </c>
    </row>
    <row r="6122" spans="1:16">
      <c r="A6122" s="10">
        <v>3350.2289999999998</v>
      </c>
      <c r="B6122" s="31">
        <v>0.94937039999999995</v>
      </c>
      <c r="C6122" s="9">
        <v>0.97353100000000004</v>
      </c>
      <c r="D6122" s="31">
        <f t="shared" si="665"/>
        <v>1.4735309999999999</v>
      </c>
      <c r="E6122" s="9">
        <v>0.99188109999999996</v>
      </c>
      <c r="F6122" s="31">
        <f t="shared" si="666"/>
        <v>1.9918811000000001</v>
      </c>
      <c r="G6122" s="9">
        <v>0.97366710000000001</v>
      </c>
      <c r="H6122" s="32">
        <f t="shared" si="667"/>
        <v>2.4736671000000001</v>
      </c>
      <c r="I6122" s="9">
        <v>0.96786150000000004</v>
      </c>
      <c r="J6122" s="31">
        <f t="shared" si="668"/>
        <v>2.9678615000000002</v>
      </c>
      <c r="K6122" s="9">
        <v>0.98486189999999996</v>
      </c>
      <c r="L6122" s="48">
        <f t="shared" si="669"/>
        <v>3.4848618999999998</v>
      </c>
      <c r="M6122" s="9">
        <v>0.94467909999999999</v>
      </c>
      <c r="N6122" s="48">
        <f t="shared" si="670"/>
        <v>3.9446791000000001</v>
      </c>
      <c r="O6122" s="26">
        <v>0.98012270000000001</v>
      </c>
      <c r="P6122" s="93">
        <f t="shared" si="671"/>
        <v>4.4801226999999999</v>
      </c>
    </row>
    <row r="6123" spans="1:16">
      <c r="A6123" s="10">
        <v>3350.7109999999998</v>
      </c>
      <c r="B6123" s="31">
        <v>0.95003040000000005</v>
      </c>
      <c r="C6123" s="9">
        <v>0.97397270000000002</v>
      </c>
      <c r="D6123" s="31">
        <f t="shared" si="665"/>
        <v>1.4739727</v>
      </c>
      <c r="E6123" s="9">
        <v>0.99234029999999995</v>
      </c>
      <c r="F6123" s="31">
        <f t="shared" si="666"/>
        <v>1.9923403</v>
      </c>
      <c r="G6123" s="9">
        <v>0.97417719999999997</v>
      </c>
      <c r="H6123" s="32">
        <f t="shared" si="667"/>
        <v>2.4741771999999997</v>
      </c>
      <c r="I6123" s="9">
        <v>0.96832969999999996</v>
      </c>
      <c r="J6123" s="31">
        <f t="shared" si="668"/>
        <v>2.9683297</v>
      </c>
      <c r="K6123" s="9">
        <v>0.98510039999999999</v>
      </c>
      <c r="L6123" s="48">
        <f t="shared" si="669"/>
        <v>3.4851003999999999</v>
      </c>
      <c r="M6123" s="9">
        <v>0.94542809999999999</v>
      </c>
      <c r="N6123" s="48">
        <f t="shared" si="670"/>
        <v>3.9454281</v>
      </c>
      <c r="O6123" s="26">
        <v>0.98040419999999995</v>
      </c>
      <c r="P6123" s="93">
        <f t="shared" si="671"/>
        <v>4.4804041999999997</v>
      </c>
    </row>
    <row r="6124" spans="1:16">
      <c r="A6124" s="10">
        <v>3351.1930000000002</v>
      </c>
      <c r="B6124" s="31">
        <v>0.95075220000000005</v>
      </c>
      <c r="C6124" s="9">
        <v>0.97443100000000005</v>
      </c>
      <c r="D6124" s="31">
        <f t="shared" si="665"/>
        <v>1.474431</v>
      </c>
      <c r="E6124" s="9">
        <v>0.99278960000000005</v>
      </c>
      <c r="F6124" s="31">
        <f t="shared" si="666"/>
        <v>1.9927896</v>
      </c>
      <c r="G6124" s="9">
        <v>0.97480199999999995</v>
      </c>
      <c r="H6124" s="32">
        <f t="shared" si="667"/>
        <v>2.4748019999999999</v>
      </c>
      <c r="I6124" s="9">
        <v>0.96884519999999996</v>
      </c>
      <c r="J6124" s="31">
        <f t="shared" si="668"/>
        <v>2.9688452000000001</v>
      </c>
      <c r="K6124" s="9">
        <v>0.98537200000000003</v>
      </c>
      <c r="L6124" s="48">
        <f t="shared" si="669"/>
        <v>3.4853719999999999</v>
      </c>
      <c r="M6124" s="9">
        <v>0.94622019999999996</v>
      </c>
      <c r="N6124" s="48">
        <f t="shared" si="670"/>
        <v>3.9462202</v>
      </c>
      <c r="O6124" s="26">
        <v>0.98079130000000003</v>
      </c>
      <c r="P6124" s="93">
        <f t="shared" si="671"/>
        <v>4.4807912999999999</v>
      </c>
    </row>
    <row r="6125" spans="1:16">
      <c r="A6125" s="10">
        <v>3351.6750000000002</v>
      </c>
      <c r="B6125" s="31">
        <v>0.95154360000000004</v>
      </c>
      <c r="C6125" s="9">
        <v>0.9749082</v>
      </c>
      <c r="D6125" s="31">
        <f t="shared" si="665"/>
        <v>1.4749082</v>
      </c>
      <c r="E6125" s="9">
        <v>0.99321599999999999</v>
      </c>
      <c r="F6125" s="31">
        <f t="shared" si="666"/>
        <v>1.9932159999999999</v>
      </c>
      <c r="G6125" s="9">
        <v>0.97550729999999997</v>
      </c>
      <c r="H6125" s="32">
        <f t="shared" si="667"/>
        <v>2.4755072999999999</v>
      </c>
      <c r="I6125" s="9">
        <v>0.96942189999999995</v>
      </c>
      <c r="J6125" s="31">
        <f t="shared" si="668"/>
        <v>2.9694218999999999</v>
      </c>
      <c r="K6125" s="9">
        <v>0.98567519999999997</v>
      </c>
      <c r="L6125" s="48">
        <f t="shared" si="669"/>
        <v>3.4856752000000002</v>
      </c>
      <c r="M6125" s="9">
        <v>0.94704460000000001</v>
      </c>
      <c r="N6125" s="48">
        <f t="shared" si="670"/>
        <v>3.9470445999999999</v>
      </c>
      <c r="O6125" s="26">
        <v>0.98127050000000005</v>
      </c>
      <c r="P6125" s="93">
        <f t="shared" si="671"/>
        <v>4.4812704999999999</v>
      </c>
    </row>
    <row r="6126" spans="1:16">
      <c r="A6126" s="10">
        <v>3352.1570000000002</v>
      </c>
      <c r="B6126" s="31">
        <v>0.95240809999999998</v>
      </c>
      <c r="C6126" s="9">
        <v>0.97541180000000005</v>
      </c>
      <c r="D6126" s="31">
        <f t="shared" si="665"/>
        <v>1.4754118000000001</v>
      </c>
      <c r="E6126" s="9">
        <v>0.99362320000000004</v>
      </c>
      <c r="F6126" s="31">
        <f t="shared" si="666"/>
        <v>1.9936232</v>
      </c>
      <c r="G6126" s="9">
        <v>0.97625390000000001</v>
      </c>
      <c r="H6126" s="32">
        <f t="shared" si="667"/>
        <v>2.4762539000000001</v>
      </c>
      <c r="I6126" s="9">
        <v>0.97007220000000005</v>
      </c>
      <c r="J6126" s="31">
        <f t="shared" si="668"/>
        <v>2.9700722000000002</v>
      </c>
      <c r="K6126" s="9">
        <v>0.98601859999999997</v>
      </c>
      <c r="L6126" s="48">
        <f t="shared" si="669"/>
        <v>3.4860186</v>
      </c>
      <c r="M6126" s="9">
        <v>0.94789460000000003</v>
      </c>
      <c r="N6126" s="48">
        <f t="shared" si="670"/>
        <v>3.9478946000000001</v>
      </c>
      <c r="O6126" s="26">
        <v>0.98181799999999997</v>
      </c>
      <c r="P6126" s="93">
        <f t="shared" si="671"/>
        <v>4.4818179999999996</v>
      </c>
    </row>
    <row r="6127" spans="1:16">
      <c r="A6127" s="10">
        <v>3352.64</v>
      </c>
      <c r="B6127" s="31">
        <v>0.95334079999999999</v>
      </c>
      <c r="C6127" s="9">
        <v>0.97594239999999999</v>
      </c>
      <c r="D6127" s="31">
        <f t="shared" si="665"/>
        <v>1.4759424000000001</v>
      </c>
      <c r="E6127" s="9">
        <v>0.99402480000000004</v>
      </c>
      <c r="F6127" s="31">
        <f t="shared" si="666"/>
        <v>1.9940248</v>
      </c>
      <c r="G6127" s="9">
        <v>0.97700089999999995</v>
      </c>
      <c r="H6127" s="32">
        <f t="shared" si="667"/>
        <v>2.4770009000000002</v>
      </c>
      <c r="I6127" s="9">
        <v>0.97080140000000004</v>
      </c>
      <c r="J6127" s="31">
        <f t="shared" si="668"/>
        <v>2.9708014</v>
      </c>
      <c r="K6127" s="9">
        <v>0.98641279999999998</v>
      </c>
      <c r="L6127" s="48">
        <f t="shared" si="669"/>
        <v>3.4864128000000001</v>
      </c>
      <c r="M6127" s="9">
        <v>0.94876499999999997</v>
      </c>
      <c r="N6127" s="48">
        <f t="shared" si="670"/>
        <v>3.9487649999999999</v>
      </c>
      <c r="O6127" s="26">
        <v>0.98239770000000004</v>
      </c>
      <c r="P6127" s="93">
        <f t="shared" si="671"/>
        <v>4.4823976999999999</v>
      </c>
    </row>
    <row r="6128" spans="1:16">
      <c r="A6128" s="10">
        <v>3353.1219999999998</v>
      </c>
      <c r="B6128" s="31">
        <v>0.95431529999999998</v>
      </c>
      <c r="C6128" s="9">
        <v>0.97648919999999995</v>
      </c>
      <c r="D6128" s="31">
        <f t="shared" si="665"/>
        <v>1.4764892000000001</v>
      </c>
      <c r="E6128" s="9">
        <v>0.99443150000000002</v>
      </c>
      <c r="F6128" s="31">
        <f t="shared" si="666"/>
        <v>1.9944315000000001</v>
      </c>
      <c r="G6128" s="9">
        <v>0.97771580000000002</v>
      </c>
      <c r="H6128" s="32">
        <f t="shared" si="667"/>
        <v>2.4777157999999999</v>
      </c>
      <c r="I6128" s="9">
        <v>0.97159660000000003</v>
      </c>
      <c r="J6128" s="31">
        <f t="shared" si="668"/>
        <v>2.9715965999999998</v>
      </c>
      <c r="K6128" s="9">
        <v>0.98685880000000004</v>
      </c>
      <c r="L6128" s="48">
        <f t="shared" si="669"/>
        <v>3.4868588000000003</v>
      </c>
      <c r="M6128" s="9">
        <v>0.94964499999999996</v>
      </c>
      <c r="N6128" s="48">
        <f t="shared" si="670"/>
        <v>3.9496449999999999</v>
      </c>
      <c r="O6128" s="26">
        <v>0.98296680000000003</v>
      </c>
      <c r="P6128" s="93">
        <f t="shared" si="671"/>
        <v>4.4829667999999998</v>
      </c>
    </row>
    <row r="6129" spans="1:16">
      <c r="A6129" s="10">
        <v>3353.6039999999998</v>
      </c>
      <c r="B6129" s="31">
        <v>0.95529410000000003</v>
      </c>
      <c r="C6129" s="9">
        <v>0.977024</v>
      </c>
      <c r="D6129" s="31">
        <f t="shared" si="665"/>
        <v>1.4770240000000001</v>
      </c>
      <c r="E6129" s="9">
        <v>0.99484289999999997</v>
      </c>
      <c r="F6129" s="31">
        <f t="shared" si="666"/>
        <v>1.9948429000000001</v>
      </c>
      <c r="G6129" s="9">
        <v>0.97837660000000004</v>
      </c>
      <c r="H6129" s="32">
        <f t="shared" si="667"/>
        <v>2.4783765999999998</v>
      </c>
      <c r="I6129" s="9">
        <v>0.97243020000000002</v>
      </c>
      <c r="J6129" s="31">
        <f t="shared" si="668"/>
        <v>2.9724301999999998</v>
      </c>
      <c r="K6129" s="9">
        <v>0.98734469999999996</v>
      </c>
      <c r="L6129" s="48">
        <f t="shared" si="669"/>
        <v>3.4873447</v>
      </c>
      <c r="M6129" s="9">
        <v>0.95051410000000003</v>
      </c>
      <c r="N6129" s="48">
        <f t="shared" si="670"/>
        <v>3.9505140999999999</v>
      </c>
      <c r="O6129" s="26">
        <v>0.9834813</v>
      </c>
      <c r="P6129" s="93">
        <f t="shared" si="671"/>
        <v>4.4834813000000002</v>
      </c>
    </row>
    <row r="6130" spans="1:16">
      <c r="A6130" s="10">
        <v>3354.0859999999998</v>
      </c>
      <c r="B6130" s="31">
        <v>0.95622960000000001</v>
      </c>
      <c r="C6130" s="9">
        <v>0.97751149999999998</v>
      </c>
      <c r="D6130" s="31">
        <f t="shared" si="665"/>
        <v>1.4775114999999999</v>
      </c>
      <c r="E6130" s="9">
        <v>0.9952434</v>
      </c>
      <c r="F6130" s="31">
        <f t="shared" si="666"/>
        <v>1.9952434000000001</v>
      </c>
      <c r="G6130" s="9">
        <v>0.97897440000000002</v>
      </c>
      <c r="H6130" s="32">
        <f t="shared" si="667"/>
        <v>2.4789744000000002</v>
      </c>
      <c r="I6130" s="9">
        <v>0.97325919999999999</v>
      </c>
      <c r="J6130" s="31">
        <f t="shared" si="668"/>
        <v>2.9732592000000002</v>
      </c>
      <c r="K6130" s="9">
        <v>0.98784349999999999</v>
      </c>
      <c r="L6130" s="48">
        <f t="shared" si="669"/>
        <v>3.4878434999999999</v>
      </c>
      <c r="M6130" s="9">
        <v>0.95134680000000005</v>
      </c>
      <c r="N6130" s="48">
        <f t="shared" si="670"/>
        <v>3.9513468</v>
      </c>
      <c r="O6130" s="26">
        <v>0.98390350000000004</v>
      </c>
      <c r="P6130" s="93">
        <f t="shared" si="671"/>
        <v>4.4839035000000003</v>
      </c>
    </row>
    <row r="6131" spans="1:16">
      <c r="A6131" s="10">
        <v>3354.5680000000002</v>
      </c>
      <c r="B6131" s="31">
        <v>0.95708850000000001</v>
      </c>
      <c r="C6131" s="9">
        <v>0.97792400000000002</v>
      </c>
      <c r="D6131" s="31">
        <f t="shared" si="665"/>
        <v>1.477924</v>
      </c>
      <c r="E6131" s="9">
        <v>0.99560839999999995</v>
      </c>
      <c r="F6131" s="31">
        <f t="shared" si="666"/>
        <v>1.9956084000000001</v>
      </c>
      <c r="G6131" s="9">
        <v>0.97951359999999998</v>
      </c>
      <c r="H6131" s="32">
        <f t="shared" si="667"/>
        <v>2.4795135999999998</v>
      </c>
      <c r="I6131" s="9">
        <v>0.97404690000000005</v>
      </c>
      <c r="J6131" s="31">
        <f t="shared" si="668"/>
        <v>2.9740469000000003</v>
      </c>
      <c r="K6131" s="9">
        <v>0.98832799999999998</v>
      </c>
      <c r="L6131" s="48">
        <f t="shared" si="669"/>
        <v>3.4883280000000001</v>
      </c>
      <c r="M6131" s="9">
        <v>0.95211920000000005</v>
      </c>
      <c r="N6131" s="48">
        <f t="shared" si="670"/>
        <v>3.9521192000000003</v>
      </c>
      <c r="O6131" s="26">
        <v>0.98422310000000002</v>
      </c>
      <c r="P6131" s="93">
        <f t="shared" si="671"/>
        <v>4.4842231000000004</v>
      </c>
    </row>
    <row r="6132" spans="1:16">
      <c r="A6132" s="10">
        <v>3355.05</v>
      </c>
      <c r="B6132" s="31">
        <v>0.95786700000000002</v>
      </c>
      <c r="C6132" s="9">
        <v>0.97825859999999998</v>
      </c>
      <c r="D6132" s="31">
        <f t="shared" si="665"/>
        <v>1.4782586</v>
      </c>
      <c r="E6132" s="9">
        <v>0.99591719999999995</v>
      </c>
      <c r="F6132" s="31">
        <f t="shared" si="666"/>
        <v>1.9959172000000001</v>
      </c>
      <c r="G6132" s="9">
        <v>0.98001119999999997</v>
      </c>
      <c r="H6132" s="32">
        <f t="shared" si="667"/>
        <v>2.4800111999999999</v>
      </c>
      <c r="I6132" s="9">
        <v>0.97477270000000005</v>
      </c>
      <c r="J6132" s="31">
        <f t="shared" si="668"/>
        <v>2.9747726999999999</v>
      </c>
      <c r="K6132" s="9">
        <v>0.98878239999999995</v>
      </c>
      <c r="L6132" s="48">
        <f t="shared" si="669"/>
        <v>3.4887823999999998</v>
      </c>
      <c r="M6132" s="9">
        <v>0.95282630000000001</v>
      </c>
      <c r="N6132" s="48">
        <f t="shared" si="670"/>
        <v>3.9528262999999999</v>
      </c>
      <c r="O6132" s="26">
        <v>0.98445689999999997</v>
      </c>
      <c r="P6132" s="93">
        <f t="shared" si="671"/>
        <v>4.4844568999999996</v>
      </c>
    </row>
    <row r="6133" spans="1:16">
      <c r="A6133" s="10">
        <v>3355.5320000000002</v>
      </c>
      <c r="B6133" s="31">
        <v>0.95858639999999995</v>
      </c>
      <c r="C6133" s="9">
        <v>0.97853800000000002</v>
      </c>
      <c r="D6133" s="31">
        <f t="shared" si="665"/>
        <v>1.4785379999999999</v>
      </c>
      <c r="E6133" s="9">
        <v>0.99616009999999999</v>
      </c>
      <c r="F6133" s="31">
        <f t="shared" si="666"/>
        <v>1.9961601</v>
      </c>
      <c r="G6133" s="9">
        <v>0.98049209999999998</v>
      </c>
      <c r="H6133" s="32">
        <f t="shared" si="667"/>
        <v>2.4804921000000002</v>
      </c>
      <c r="I6133" s="9">
        <v>0.97543469999999999</v>
      </c>
      <c r="J6133" s="31">
        <f t="shared" si="668"/>
        <v>2.9754347000000001</v>
      </c>
      <c r="K6133" s="9">
        <v>0.9892029</v>
      </c>
      <c r="L6133" s="48">
        <f t="shared" si="669"/>
        <v>3.4892029</v>
      </c>
      <c r="M6133" s="9">
        <v>0.95348219999999995</v>
      </c>
      <c r="N6133" s="48">
        <f t="shared" si="670"/>
        <v>3.9534821999999998</v>
      </c>
      <c r="O6133" s="26">
        <v>0.98465579999999997</v>
      </c>
      <c r="P6133" s="93">
        <f t="shared" si="671"/>
        <v>4.4846557999999996</v>
      </c>
    </row>
    <row r="6134" spans="1:16">
      <c r="A6134" s="10">
        <v>3356.0140000000001</v>
      </c>
      <c r="B6134" s="31">
        <v>0.95927969999999996</v>
      </c>
      <c r="C6134" s="9">
        <v>0.97880440000000002</v>
      </c>
      <c r="D6134" s="31">
        <f t="shared" si="665"/>
        <v>1.4788044</v>
      </c>
      <c r="E6134" s="9">
        <v>0.9963419</v>
      </c>
      <c r="F6134" s="31">
        <f t="shared" si="666"/>
        <v>1.9963419</v>
      </c>
      <c r="G6134" s="9">
        <v>0.9809774</v>
      </c>
      <c r="H6134" s="32">
        <f t="shared" si="667"/>
        <v>2.4809774</v>
      </c>
      <c r="I6134" s="9">
        <v>0.97604250000000004</v>
      </c>
      <c r="J6134" s="31">
        <f t="shared" si="668"/>
        <v>2.9760425000000001</v>
      </c>
      <c r="K6134" s="9">
        <v>0.98959900000000001</v>
      </c>
      <c r="L6134" s="48">
        <f t="shared" si="669"/>
        <v>3.4895990000000001</v>
      </c>
      <c r="M6134" s="9">
        <v>0.95412079999999999</v>
      </c>
      <c r="N6134" s="48">
        <f t="shared" si="670"/>
        <v>3.9541208000000001</v>
      </c>
      <c r="O6134" s="26">
        <v>0.98488100000000001</v>
      </c>
      <c r="P6134" s="93">
        <f t="shared" si="671"/>
        <v>4.4848809999999997</v>
      </c>
    </row>
    <row r="6135" spans="1:16">
      <c r="A6135" s="10">
        <v>3356.4969999999998</v>
      </c>
      <c r="B6135" s="31">
        <v>0.95997109999999997</v>
      </c>
      <c r="C6135" s="9">
        <v>0.97909489999999999</v>
      </c>
      <c r="D6135" s="31">
        <f t="shared" si="665"/>
        <v>1.4790949</v>
      </c>
      <c r="E6135" s="9">
        <v>0.99647799999999997</v>
      </c>
      <c r="F6135" s="31">
        <f t="shared" si="666"/>
        <v>1.996478</v>
      </c>
      <c r="G6135" s="9">
        <v>0.98147770000000001</v>
      </c>
      <c r="H6135" s="32">
        <f t="shared" si="667"/>
        <v>2.4814777000000001</v>
      </c>
      <c r="I6135" s="9">
        <v>0.97660720000000001</v>
      </c>
      <c r="J6135" s="31">
        <f t="shared" si="668"/>
        <v>2.9766072000000001</v>
      </c>
      <c r="K6135" s="9">
        <v>0.98997849999999998</v>
      </c>
      <c r="L6135" s="48">
        <f t="shared" si="669"/>
        <v>3.4899784999999999</v>
      </c>
      <c r="M6135" s="9">
        <v>0.95477769999999995</v>
      </c>
      <c r="N6135" s="48">
        <f t="shared" si="670"/>
        <v>3.9547777000000002</v>
      </c>
      <c r="O6135" s="26">
        <v>0.98518720000000004</v>
      </c>
      <c r="P6135" s="93">
        <f t="shared" si="671"/>
        <v>4.4851872000000004</v>
      </c>
    </row>
    <row r="6136" spans="1:16">
      <c r="A6136" s="10">
        <v>3356.9789999999998</v>
      </c>
      <c r="B6136" s="31">
        <v>0.96065909999999999</v>
      </c>
      <c r="C6136" s="9">
        <v>0.97942649999999998</v>
      </c>
      <c r="D6136" s="31">
        <f t="shared" si="665"/>
        <v>1.4794265</v>
      </c>
      <c r="E6136" s="9">
        <v>0.99658230000000003</v>
      </c>
      <c r="F6136" s="31">
        <f t="shared" si="666"/>
        <v>1.9965823</v>
      </c>
      <c r="G6136" s="9">
        <v>0.98198960000000002</v>
      </c>
      <c r="H6136" s="32">
        <f t="shared" si="667"/>
        <v>2.4819895999999999</v>
      </c>
      <c r="I6136" s="9">
        <v>0.97712390000000005</v>
      </c>
      <c r="J6136" s="31">
        <f t="shared" si="668"/>
        <v>2.9771239</v>
      </c>
      <c r="K6136" s="9">
        <v>0.99033640000000001</v>
      </c>
      <c r="L6136" s="48">
        <f t="shared" si="669"/>
        <v>3.4903363999999999</v>
      </c>
      <c r="M6136" s="9">
        <v>0.95547740000000003</v>
      </c>
      <c r="N6136" s="48">
        <f t="shared" si="670"/>
        <v>3.9554773999999999</v>
      </c>
      <c r="O6136" s="26">
        <v>0.98560150000000002</v>
      </c>
      <c r="P6136" s="93">
        <f t="shared" si="671"/>
        <v>4.4856014999999996</v>
      </c>
    </row>
    <row r="6137" spans="1:16">
      <c r="A6137" s="10">
        <v>3357.4609999999998</v>
      </c>
      <c r="B6137" s="31">
        <v>0.96131009999999995</v>
      </c>
      <c r="C6137" s="9">
        <v>0.97978989999999999</v>
      </c>
      <c r="D6137" s="31">
        <f t="shared" si="665"/>
        <v>1.4797899000000001</v>
      </c>
      <c r="E6137" s="9">
        <v>0.99666299999999997</v>
      </c>
      <c r="F6137" s="31">
        <f t="shared" si="666"/>
        <v>1.9966629999999999</v>
      </c>
      <c r="G6137" s="9">
        <v>0.98249569999999997</v>
      </c>
      <c r="H6137" s="32">
        <f t="shared" si="667"/>
        <v>2.4824956999999999</v>
      </c>
      <c r="I6137" s="9">
        <v>0.97757289999999997</v>
      </c>
      <c r="J6137" s="31">
        <f t="shared" si="668"/>
        <v>2.9775729000000002</v>
      </c>
      <c r="K6137" s="9">
        <v>0.99065570000000003</v>
      </c>
      <c r="L6137" s="48">
        <f t="shared" si="669"/>
        <v>3.4906557</v>
      </c>
      <c r="M6137" s="9">
        <v>0.95622470000000004</v>
      </c>
      <c r="N6137" s="48">
        <f t="shared" si="670"/>
        <v>3.9562246999999999</v>
      </c>
      <c r="O6137" s="26">
        <v>0.9861183</v>
      </c>
      <c r="P6137" s="93">
        <f t="shared" si="671"/>
        <v>4.4861183000000002</v>
      </c>
    </row>
    <row r="6138" spans="1:16">
      <c r="A6138" s="10">
        <v>3357.9430000000002</v>
      </c>
      <c r="B6138" s="31">
        <v>0.96188209999999996</v>
      </c>
      <c r="C6138" s="9">
        <v>0.98015490000000005</v>
      </c>
      <c r="D6138" s="31">
        <f t="shared" si="665"/>
        <v>1.4801549000000001</v>
      </c>
      <c r="E6138" s="9">
        <v>0.99671909999999997</v>
      </c>
      <c r="F6138" s="31">
        <f t="shared" si="666"/>
        <v>1.9967191</v>
      </c>
      <c r="G6138" s="9">
        <v>0.98297800000000002</v>
      </c>
      <c r="H6138" s="32">
        <f t="shared" si="667"/>
        <v>2.4829780000000001</v>
      </c>
      <c r="I6138" s="9">
        <v>0.97793339999999995</v>
      </c>
      <c r="J6138" s="31">
        <f t="shared" si="668"/>
        <v>2.9779334</v>
      </c>
      <c r="K6138" s="9">
        <v>0.99091169999999995</v>
      </c>
      <c r="L6138" s="48">
        <f t="shared" si="669"/>
        <v>3.4909116999999998</v>
      </c>
      <c r="M6138" s="9">
        <v>0.95700450000000004</v>
      </c>
      <c r="N6138" s="48">
        <f t="shared" si="670"/>
        <v>3.9570045</v>
      </c>
      <c r="O6138" s="26">
        <v>0.98669689999999999</v>
      </c>
      <c r="P6138" s="93">
        <f t="shared" si="671"/>
        <v>4.4866969000000001</v>
      </c>
    </row>
    <row r="6139" spans="1:16">
      <c r="A6139" s="10">
        <v>3358.4250000000002</v>
      </c>
      <c r="B6139" s="31">
        <v>0.96234410000000004</v>
      </c>
      <c r="C6139" s="9">
        <v>0.98049209999999998</v>
      </c>
      <c r="D6139" s="31">
        <f t="shared" si="665"/>
        <v>1.4804921</v>
      </c>
      <c r="E6139" s="9">
        <v>0.99674989999999997</v>
      </c>
      <c r="F6139" s="31">
        <f t="shared" si="666"/>
        <v>1.9967499</v>
      </c>
      <c r="G6139" s="9">
        <v>0.98342320000000005</v>
      </c>
      <c r="H6139" s="32">
        <f t="shared" si="667"/>
        <v>2.4834231999999998</v>
      </c>
      <c r="I6139" s="9">
        <v>0.97820030000000002</v>
      </c>
      <c r="J6139" s="31">
        <f t="shared" si="668"/>
        <v>2.9782003000000001</v>
      </c>
      <c r="K6139" s="9">
        <v>0.9910909</v>
      </c>
      <c r="L6139" s="48">
        <f t="shared" si="669"/>
        <v>3.4910909000000001</v>
      </c>
      <c r="M6139" s="9">
        <v>0.95779349999999996</v>
      </c>
      <c r="N6139" s="48">
        <f t="shared" si="670"/>
        <v>3.9577935000000002</v>
      </c>
      <c r="O6139" s="26">
        <v>0.9872841</v>
      </c>
      <c r="P6139" s="93">
        <f t="shared" si="671"/>
        <v>4.4872841000000001</v>
      </c>
    </row>
    <row r="6140" spans="1:16">
      <c r="A6140" s="10">
        <v>3358.9070000000002</v>
      </c>
      <c r="B6140" s="31">
        <v>0.96270909999999998</v>
      </c>
      <c r="C6140" s="9">
        <v>0.98079649999999996</v>
      </c>
      <c r="D6140" s="31">
        <f t="shared" si="665"/>
        <v>1.4807964999999998</v>
      </c>
      <c r="E6140" s="9">
        <v>0.99675970000000003</v>
      </c>
      <c r="F6140" s="31">
        <f t="shared" si="666"/>
        <v>1.9967597000000001</v>
      </c>
      <c r="G6140" s="9">
        <v>0.98383580000000004</v>
      </c>
      <c r="H6140" s="32">
        <f t="shared" si="667"/>
        <v>2.4838358</v>
      </c>
      <c r="I6140" s="9">
        <v>0.97839710000000002</v>
      </c>
      <c r="J6140" s="31">
        <f t="shared" si="668"/>
        <v>2.9783971</v>
      </c>
      <c r="K6140" s="9">
        <v>0.99120240000000004</v>
      </c>
      <c r="L6140" s="48">
        <f t="shared" si="669"/>
        <v>3.4912024000000002</v>
      </c>
      <c r="M6140" s="9">
        <v>0.95857720000000002</v>
      </c>
      <c r="N6140" s="48">
        <f t="shared" si="670"/>
        <v>3.9585772000000001</v>
      </c>
      <c r="O6140" s="26">
        <v>0.98783989999999999</v>
      </c>
      <c r="P6140" s="93">
        <f t="shared" si="671"/>
        <v>4.4878399</v>
      </c>
    </row>
    <row r="6141" spans="1:16">
      <c r="A6141" s="10">
        <v>3359.3890000000001</v>
      </c>
      <c r="B6141" s="31">
        <v>0.96303459999999996</v>
      </c>
      <c r="C6141" s="9">
        <v>0.9810951</v>
      </c>
      <c r="D6141" s="31">
        <f t="shared" si="665"/>
        <v>1.4810951000000001</v>
      </c>
      <c r="E6141" s="9">
        <v>0.99676750000000003</v>
      </c>
      <c r="F6141" s="31">
        <f t="shared" si="666"/>
        <v>1.9967675</v>
      </c>
      <c r="G6141" s="9">
        <v>0.98423479999999997</v>
      </c>
      <c r="H6141" s="32">
        <f t="shared" si="667"/>
        <v>2.4842347999999999</v>
      </c>
      <c r="I6141" s="9">
        <v>0.97858369999999995</v>
      </c>
      <c r="J6141" s="31">
        <f t="shared" si="668"/>
        <v>2.9785836999999997</v>
      </c>
      <c r="K6141" s="9">
        <v>0.99128110000000003</v>
      </c>
      <c r="L6141" s="48">
        <f t="shared" si="669"/>
        <v>3.4912811000000001</v>
      </c>
      <c r="M6141" s="9">
        <v>0.95935879999999996</v>
      </c>
      <c r="N6141" s="48">
        <f t="shared" si="670"/>
        <v>3.9593588</v>
      </c>
      <c r="O6141" s="26">
        <v>0.98834060000000001</v>
      </c>
      <c r="P6141" s="93">
        <f t="shared" si="671"/>
        <v>4.4883405999999999</v>
      </c>
    </row>
    <row r="6142" spans="1:16">
      <c r="A6142" s="10">
        <v>3359.8710000000001</v>
      </c>
      <c r="B6142" s="31">
        <v>0.96341189999999999</v>
      </c>
      <c r="C6142" s="9">
        <v>0.9814368</v>
      </c>
      <c r="D6142" s="31">
        <f t="shared" si="665"/>
        <v>1.4814368</v>
      </c>
      <c r="E6142" s="9">
        <v>0.99680170000000001</v>
      </c>
      <c r="F6142" s="31">
        <f t="shared" si="666"/>
        <v>1.9968017</v>
      </c>
      <c r="G6142" s="9">
        <v>0.98464549999999995</v>
      </c>
      <c r="H6142" s="32">
        <f t="shared" si="667"/>
        <v>2.4846455000000001</v>
      </c>
      <c r="I6142" s="9">
        <v>0.97883710000000002</v>
      </c>
      <c r="J6142" s="31">
        <f t="shared" si="668"/>
        <v>2.9788370999999998</v>
      </c>
      <c r="K6142" s="9">
        <v>0.99137989999999998</v>
      </c>
      <c r="L6142" s="48">
        <f t="shared" si="669"/>
        <v>3.4913799000000001</v>
      </c>
      <c r="M6142" s="9">
        <v>0.96015600000000001</v>
      </c>
      <c r="N6142" s="48">
        <f t="shared" si="670"/>
        <v>3.960156</v>
      </c>
      <c r="O6142" s="26">
        <v>0.98878869999999996</v>
      </c>
      <c r="P6142" s="93">
        <f t="shared" si="671"/>
        <v>4.4887886999999997</v>
      </c>
    </row>
    <row r="6143" spans="1:16">
      <c r="A6143" s="10">
        <v>3360.3539999999998</v>
      </c>
      <c r="B6143" s="31">
        <v>0.96392529999999998</v>
      </c>
      <c r="C6143" s="9">
        <v>0.98186669999999998</v>
      </c>
      <c r="D6143" s="31">
        <f t="shared" si="665"/>
        <v>1.4818666999999999</v>
      </c>
      <c r="E6143" s="9">
        <v>0.99688909999999997</v>
      </c>
      <c r="F6143" s="31">
        <f t="shared" si="666"/>
        <v>1.9968891</v>
      </c>
      <c r="G6143" s="9">
        <v>0.98508430000000002</v>
      </c>
      <c r="H6143" s="32">
        <f t="shared" si="667"/>
        <v>2.4850843</v>
      </c>
      <c r="I6143" s="9">
        <v>0.9792168</v>
      </c>
      <c r="J6143" s="31">
        <f t="shared" si="668"/>
        <v>2.9792168000000001</v>
      </c>
      <c r="K6143" s="9">
        <v>0.99153919999999995</v>
      </c>
      <c r="L6143" s="48">
        <f t="shared" si="669"/>
        <v>3.4915392000000001</v>
      </c>
      <c r="M6143" s="9">
        <v>0.96098779999999995</v>
      </c>
      <c r="N6143" s="48">
        <f t="shared" si="670"/>
        <v>3.9609877999999998</v>
      </c>
      <c r="O6143" s="26">
        <v>0.98919869999999999</v>
      </c>
      <c r="P6143" s="93">
        <f t="shared" si="671"/>
        <v>4.4891987000000002</v>
      </c>
    </row>
    <row r="6144" spans="1:16">
      <c r="A6144" s="10">
        <v>3360.835</v>
      </c>
      <c r="B6144" s="31">
        <v>0.96462239999999999</v>
      </c>
      <c r="C6144" s="9">
        <v>0.98240329999999998</v>
      </c>
      <c r="D6144" s="31">
        <f t="shared" si="665"/>
        <v>1.4824033000000001</v>
      </c>
      <c r="E6144" s="9">
        <v>0.99704619999999999</v>
      </c>
      <c r="F6144" s="31">
        <f t="shared" si="666"/>
        <v>1.9970462</v>
      </c>
      <c r="G6144" s="9">
        <v>0.98555199999999998</v>
      </c>
      <c r="H6144" s="32">
        <f t="shared" si="667"/>
        <v>2.4855520000000002</v>
      </c>
      <c r="I6144" s="9">
        <v>0.97974720000000004</v>
      </c>
      <c r="J6144" s="31">
        <f t="shared" si="668"/>
        <v>2.9797472000000003</v>
      </c>
      <c r="K6144" s="9">
        <v>0.99177510000000002</v>
      </c>
      <c r="L6144" s="48">
        <f t="shared" si="669"/>
        <v>3.4917750999999999</v>
      </c>
      <c r="M6144" s="9">
        <v>0.96186210000000005</v>
      </c>
      <c r="N6144" s="48">
        <f t="shared" si="670"/>
        <v>3.9618621000000003</v>
      </c>
      <c r="O6144" s="26">
        <v>0.9895834</v>
      </c>
      <c r="P6144" s="93">
        <f t="shared" si="671"/>
        <v>4.4895833999999999</v>
      </c>
    </row>
    <row r="6145" spans="1:16">
      <c r="A6145" s="10">
        <v>3361.3180000000002</v>
      </c>
      <c r="B6145" s="31">
        <v>0.96549220000000002</v>
      </c>
      <c r="C6145" s="9">
        <v>0.98302109999999998</v>
      </c>
      <c r="D6145" s="31">
        <f t="shared" si="665"/>
        <v>1.4830211</v>
      </c>
      <c r="E6145" s="9">
        <v>0.99726899999999996</v>
      </c>
      <c r="F6145" s="31">
        <f t="shared" si="666"/>
        <v>1.997269</v>
      </c>
      <c r="G6145" s="9">
        <v>0.98602769999999995</v>
      </c>
      <c r="H6145" s="32">
        <f t="shared" si="667"/>
        <v>2.4860277000000002</v>
      </c>
      <c r="I6145" s="9">
        <v>0.98039529999999997</v>
      </c>
      <c r="J6145" s="31">
        <f t="shared" si="668"/>
        <v>2.9803953000000001</v>
      </c>
      <c r="K6145" s="9">
        <v>0.99206450000000002</v>
      </c>
      <c r="L6145" s="48">
        <f t="shared" si="669"/>
        <v>3.4920645000000001</v>
      </c>
      <c r="M6145" s="9">
        <v>0.96276320000000004</v>
      </c>
      <c r="N6145" s="48">
        <f t="shared" si="670"/>
        <v>3.9627631999999999</v>
      </c>
      <c r="O6145" s="26">
        <v>0.98994190000000004</v>
      </c>
      <c r="P6145" s="93">
        <f t="shared" si="671"/>
        <v>4.4899418999999998</v>
      </c>
    </row>
    <row r="6146" spans="1:16">
      <c r="A6146" s="10">
        <v>3361.8</v>
      </c>
      <c r="B6146" s="31">
        <v>0.96647340000000004</v>
      </c>
      <c r="C6146" s="9">
        <v>0.98365939999999996</v>
      </c>
      <c r="D6146" s="31">
        <f t="shared" si="665"/>
        <v>1.4836594000000001</v>
      </c>
      <c r="E6146" s="9">
        <v>0.99753519999999996</v>
      </c>
      <c r="F6146" s="31">
        <f t="shared" si="666"/>
        <v>1.9975352</v>
      </c>
      <c r="G6146" s="9">
        <v>0.98648139999999995</v>
      </c>
      <c r="H6146" s="32">
        <f t="shared" si="667"/>
        <v>2.4864813999999997</v>
      </c>
      <c r="I6146" s="9">
        <v>0.98108689999999998</v>
      </c>
      <c r="J6146" s="31">
        <f t="shared" si="668"/>
        <v>2.9810869000000002</v>
      </c>
      <c r="K6146" s="9">
        <v>0.99236150000000001</v>
      </c>
      <c r="L6146" s="48">
        <f t="shared" si="669"/>
        <v>3.4923614999999999</v>
      </c>
      <c r="M6146" s="9">
        <v>0.96365829999999997</v>
      </c>
      <c r="N6146" s="48">
        <f t="shared" si="670"/>
        <v>3.9636583000000001</v>
      </c>
      <c r="O6146" s="26">
        <v>0.99026069999999999</v>
      </c>
      <c r="P6146" s="93">
        <f t="shared" si="671"/>
        <v>4.4902607000000003</v>
      </c>
    </row>
    <row r="6147" spans="1:16">
      <c r="A6147" s="10">
        <v>3362.2820000000002</v>
      </c>
      <c r="B6147" s="31">
        <v>0.96747550000000004</v>
      </c>
      <c r="C6147" s="9">
        <v>0.98424509999999998</v>
      </c>
      <c r="D6147" s="31">
        <f t="shared" ref="D6147:D6210" si="672">C6147+0.5</f>
        <v>1.4842450999999999</v>
      </c>
      <c r="E6147" s="9">
        <v>0.99781160000000002</v>
      </c>
      <c r="F6147" s="31">
        <f t="shared" ref="F6147:F6210" si="673">E6147+1</f>
        <v>1.9978115999999999</v>
      </c>
      <c r="G6147" s="9">
        <v>0.98688549999999997</v>
      </c>
      <c r="H6147" s="32">
        <f t="shared" ref="H6147:H6210" si="674">G6147+1.5</f>
        <v>2.4868855000000001</v>
      </c>
      <c r="I6147" s="9">
        <v>0.98172970000000004</v>
      </c>
      <c r="J6147" s="31">
        <f t="shared" ref="J6147:J6210" si="675">I6147+2</f>
        <v>2.9817296999999998</v>
      </c>
      <c r="K6147" s="9">
        <v>0.99261529999999998</v>
      </c>
      <c r="L6147" s="48">
        <f t="shared" ref="L6147:L6210" si="676">K6147+2.5</f>
        <v>3.4926152999999998</v>
      </c>
      <c r="M6147" s="9">
        <v>0.96450919999999996</v>
      </c>
      <c r="N6147" s="48">
        <f t="shared" ref="N6147:N6210" si="677">M6147+3</f>
        <v>3.9645092000000002</v>
      </c>
      <c r="O6147" s="26">
        <v>0.99052169999999995</v>
      </c>
      <c r="P6147" s="93">
        <f t="shared" ref="P6147:P6210" si="678">O6147+3.5</f>
        <v>4.4905217000000004</v>
      </c>
    </row>
    <row r="6148" spans="1:16">
      <c r="A6148" s="10">
        <v>3362.7640000000001</v>
      </c>
      <c r="B6148" s="31">
        <v>0.96841630000000001</v>
      </c>
      <c r="C6148" s="9">
        <v>0.98472530000000003</v>
      </c>
      <c r="D6148" s="31">
        <f t="shared" si="672"/>
        <v>1.4847253</v>
      </c>
      <c r="E6148" s="9">
        <v>0.99806819999999996</v>
      </c>
      <c r="F6148" s="31">
        <f t="shared" si="673"/>
        <v>1.9980682000000001</v>
      </c>
      <c r="G6148" s="9">
        <v>0.98723139999999998</v>
      </c>
      <c r="H6148" s="32">
        <f t="shared" si="674"/>
        <v>2.4872313999999998</v>
      </c>
      <c r="I6148" s="9">
        <v>0.98225050000000003</v>
      </c>
      <c r="J6148" s="31">
        <f t="shared" si="675"/>
        <v>2.9822505000000001</v>
      </c>
      <c r="K6148" s="9">
        <v>0.99279609999999996</v>
      </c>
      <c r="L6148" s="48">
        <f t="shared" si="676"/>
        <v>3.4927961000000001</v>
      </c>
      <c r="M6148" s="9">
        <v>0.96529209999999999</v>
      </c>
      <c r="N6148" s="48">
        <f t="shared" si="677"/>
        <v>3.9652921000000001</v>
      </c>
      <c r="O6148" s="26">
        <v>0.99071779999999998</v>
      </c>
      <c r="P6148" s="93">
        <f t="shared" si="678"/>
        <v>4.4907177999999996</v>
      </c>
    </row>
    <row r="6149" spans="1:16">
      <c r="A6149" s="10">
        <v>3363.2460000000001</v>
      </c>
      <c r="B6149" s="31">
        <v>0.96925329999999998</v>
      </c>
      <c r="C6149" s="9">
        <v>0.98508859999999998</v>
      </c>
      <c r="D6149" s="31">
        <f t="shared" si="672"/>
        <v>1.4850886000000001</v>
      </c>
      <c r="E6149" s="9">
        <v>0.99828790000000001</v>
      </c>
      <c r="F6149" s="31">
        <f t="shared" si="673"/>
        <v>1.9982879</v>
      </c>
      <c r="G6149" s="9">
        <v>0.98753100000000005</v>
      </c>
      <c r="H6149" s="32">
        <f t="shared" si="674"/>
        <v>2.4875310000000002</v>
      </c>
      <c r="I6149" s="9">
        <v>0.98262300000000002</v>
      </c>
      <c r="J6149" s="31">
        <f t="shared" si="675"/>
        <v>2.9826230000000002</v>
      </c>
      <c r="K6149" s="9">
        <v>0.99291030000000002</v>
      </c>
      <c r="L6149" s="48">
        <f t="shared" si="676"/>
        <v>3.4929103000000001</v>
      </c>
      <c r="M6149" s="9">
        <v>0.96600909999999995</v>
      </c>
      <c r="N6149" s="48">
        <f t="shared" si="677"/>
        <v>3.9660091</v>
      </c>
      <c r="O6149" s="26">
        <v>0.99085730000000005</v>
      </c>
      <c r="P6149" s="93">
        <f t="shared" si="678"/>
        <v>4.4908573000000001</v>
      </c>
    </row>
    <row r="6150" spans="1:16">
      <c r="A6150" s="10">
        <v>3363.7280000000001</v>
      </c>
      <c r="B6150" s="31">
        <v>0.96998419999999996</v>
      </c>
      <c r="C6150" s="9">
        <v>0.98536780000000002</v>
      </c>
      <c r="D6150" s="31">
        <f t="shared" si="672"/>
        <v>1.4853678000000001</v>
      </c>
      <c r="E6150" s="9">
        <v>0.9984653</v>
      </c>
      <c r="F6150" s="31">
        <f t="shared" si="673"/>
        <v>1.9984652999999999</v>
      </c>
      <c r="G6150" s="9">
        <v>0.98781419999999998</v>
      </c>
      <c r="H6150" s="32">
        <f t="shared" si="674"/>
        <v>2.4878141999999999</v>
      </c>
      <c r="I6150" s="9">
        <v>0.98286969999999996</v>
      </c>
      <c r="J6150" s="31">
        <f t="shared" si="675"/>
        <v>2.9828697000000002</v>
      </c>
      <c r="K6150" s="9">
        <v>0.99299230000000005</v>
      </c>
      <c r="L6150" s="48">
        <f t="shared" si="676"/>
        <v>3.4929923</v>
      </c>
      <c r="M6150" s="9">
        <v>0.9666846</v>
      </c>
      <c r="N6150" s="48">
        <f t="shared" si="677"/>
        <v>3.9666845999999998</v>
      </c>
      <c r="O6150" s="26">
        <v>0.99096470000000003</v>
      </c>
      <c r="P6150" s="93">
        <f t="shared" si="678"/>
        <v>4.4909647000000001</v>
      </c>
    </row>
    <row r="6151" spans="1:16">
      <c r="A6151" s="10">
        <v>3364.21</v>
      </c>
      <c r="B6151" s="31">
        <v>0.97063849999999996</v>
      </c>
      <c r="C6151" s="9">
        <v>0.98562150000000004</v>
      </c>
      <c r="D6151" s="31">
        <f t="shared" si="672"/>
        <v>1.4856215000000002</v>
      </c>
      <c r="E6151" s="9">
        <v>0.99860599999999999</v>
      </c>
      <c r="F6151" s="31">
        <f t="shared" si="673"/>
        <v>1.9986060000000001</v>
      </c>
      <c r="G6151" s="9">
        <v>0.98811110000000002</v>
      </c>
      <c r="H6151" s="32">
        <f t="shared" si="674"/>
        <v>2.4881111000000002</v>
      </c>
      <c r="I6151" s="9">
        <v>0.98305180000000003</v>
      </c>
      <c r="J6151" s="31">
        <f t="shared" si="675"/>
        <v>2.9830518000000001</v>
      </c>
      <c r="K6151" s="9">
        <v>0.99309020000000003</v>
      </c>
      <c r="L6151" s="48">
        <f t="shared" si="676"/>
        <v>3.4930902000000001</v>
      </c>
      <c r="M6151" s="9">
        <v>0.96735439999999995</v>
      </c>
      <c r="N6151" s="48">
        <f t="shared" si="677"/>
        <v>3.9673544000000001</v>
      </c>
      <c r="O6151" s="26">
        <v>0.99106760000000005</v>
      </c>
      <c r="P6151" s="93">
        <f t="shared" si="678"/>
        <v>4.4910676</v>
      </c>
    </row>
    <row r="6152" spans="1:16">
      <c r="A6152" s="10">
        <v>3364.692</v>
      </c>
      <c r="B6152" s="31">
        <v>0.9712442</v>
      </c>
      <c r="C6152" s="9">
        <v>0.98590180000000005</v>
      </c>
      <c r="D6152" s="31">
        <f t="shared" si="672"/>
        <v>1.4859018000000002</v>
      </c>
      <c r="E6152" s="9">
        <v>0.99871410000000005</v>
      </c>
      <c r="F6152" s="31">
        <f t="shared" si="673"/>
        <v>1.9987140999999999</v>
      </c>
      <c r="G6152" s="9">
        <v>0.98843630000000005</v>
      </c>
      <c r="H6152" s="32">
        <f t="shared" si="674"/>
        <v>2.4884363</v>
      </c>
      <c r="I6152" s="9">
        <v>0.98323199999999999</v>
      </c>
      <c r="J6152" s="31">
        <f t="shared" si="675"/>
        <v>2.9832320000000001</v>
      </c>
      <c r="K6152" s="9">
        <v>0.99323360000000005</v>
      </c>
      <c r="L6152" s="48">
        <f t="shared" si="676"/>
        <v>3.4932335999999999</v>
      </c>
      <c r="M6152" s="9">
        <v>0.96803930000000005</v>
      </c>
      <c r="N6152" s="48">
        <f t="shared" si="677"/>
        <v>3.9680393</v>
      </c>
      <c r="O6152" s="26">
        <v>0.99118079999999997</v>
      </c>
      <c r="P6152" s="93">
        <f t="shared" si="678"/>
        <v>4.4911808000000004</v>
      </c>
    </row>
    <row r="6153" spans="1:16">
      <c r="A6153" s="10">
        <v>3365.1750000000002</v>
      </c>
      <c r="B6153" s="31">
        <v>0.97181899999999999</v>
      </c>
      <c r="C6153" s="9">
        <v>0.98623850000000002</v>
      </c>
      <c r="D6153" s="31">
        <f t="shared" si="672"/>
        <v>1.4862385</v>
      </c>
      <c r="E6153" s="9">
        <v>0.99879050000000003</v>
      </c>
      <c r="F6153" s="31">
        <f t="shared" si="673"/>
        <v>1.9987905000000001</v>
      </c>
      <c r="G6153" s="9">
        <v>0.98878379999999999</v>
      </c>
      <c r="H6153" s="32">
        <f t="shared" si="674"/>
        <v>2.4887838000000002</v>
      </c>
      <c r="I6153" s="9">
        <v>0.98345910000000003</v>
      </c>
      <c r="J6153" s="31">
        <f t="shared" si="675"/>
        <v>2.9834591000000001</v>
      </c>
      <c r="K6153" s="9">
        <v>0.99342580000000003</v>
      </c>
      <c r="L6153" s="48">
        <f t="shared" si="676"/>
        <v>3.4934257999999998</v>
      </c>
      <c r="M6153" s="9">
        <v>0.9687403</v>
      </c>
      <c r="N6153" s="48">
        <f t="shared" si="677"/>
        <v>3.9687402999999999</v>
      </c>
      <c r="O6153" s="26">
        <v>0.9912995</v>
      </c>
      <c r="P6153" s="93">
        <f t="shared" si="678"/>
        <v>4.4912995000000002</v>
      </c>
    </row>
    <row r="6154" spans="1:16">
      <c r="A6154" s="10">
        <v>3365.6570000000002</v>
      </c>
      <c r="B6154" s="31">
        <v>0.97235720000000003</v>
      </c>
      <c r="C6154" s="9">
        <v>0.98662380000000005</v>
      </c>
      <c r="D6154" s="31">
        <f t="shared" si="672"/>
        <v>1.4866238000000001</v>
      </c>
      <c r="E6154" s="9">
        <v>0.99883270000000002</v>
      </c>
      <c r="F6154" s="31">
        <f t="shared" si="673"/>
        <v>1.9988326999999999</v>
      </c>
      <c r="G6154" s="9">
        <v>0.98912909999999998</v>
      </c>
      <c r="H6154" s="32">
        <f t="shared" si="674"/>
        <v>2.4891291</v>
      </c>
      <c r="I6154" s="9">
        <v>0.98375049999999997</v>
      </c>
      <c r="J6154" s="31">
        <f t="shared" si="675"/>
        <v>2.9837505000000002</v>
      </c>
      <c r="K6154" s="9">
        <v>0.99363860000000004</v>
      </c>
      <c r="L6154" s="48">
        <f t="shared" si="676"/>
        <v>3.4936386000000001</v>
      </c>
      <c r="M6154" s="9">
        <v>0.96943480000000004</v>
      </c>
      <c r="N6154" s="48">
        <f t="shared" si="677"/>
        <v>3.9694348000000002</v>
      </c>
      <c r="O6154" s="26">
        <v>0.99139860000000002</v>
      </c>
      <c r="P6154" s="93">
        <f t="shared" si="678"/>
        <v>4.4913986000000001</v>
      </c>
    </row>
    <row r="6155" spans="1:16">
      <c r="A6155" s="10">
        <v>3366.1390000000001</v>
      </c>
      <c r="B6155" s="31">
        <v>0.97284590000000004</v>
      </c>
      <c r="C6155" s="9">
        <v>0.98702999999999996</v>
      </c>
      <c r="D6155" s="31">
        <f t="shared" si="672"/>
        <v>1.4870299999999999</v>
      </c>
      <c r="E6155" s="9">
        <v>0.99883909999999998</v>
      </c>
      <c r="F6155" s="31">
        <f t="shared" si="673"/>
        <v>1.9988391000000001</v>
      </c>
      <c r="G6155" s="9">
        <v>0.98944460000000001</v>
      </c>
      <c r="H6155" s="32">
        <f t="shared" si="674"/>
        <v>2.4894446000000001</v>
      </c>
      <c r="I6155" s="9">
        <v>0.98409860000000005</v>
      </c>
      <c r="J6155" s="31">
        <f t="shared" si="675"/>
        <v>2.9840986000000003</v>
      </c>
      <c r="K6155" s="9">
        <v>0.99383220000000005</v>
      </c>
      <c r="L6155" s="48">
        <f t="shared" si="676"/>
        <v>3.4938321999999999</v>
      </c>
      <c r="M6155" s="9">
        <v>0.97009029999999996</v>
      </c>
      <c r="N6155" s="48">
        <f t="shared" si="677"/>
        <v>3.9700902999999998</v>
      </c>
      <c r="O6155" s="26">
        <v>0.99145159999999999</v>
      </c>
      <c r="P6155" s="93">
        <f t="shared" si="678"/>
        <v>4.4914515999999995</v>
      </c>
    </row>
    <row r="6156" spans="1:16">
      <c r="A6156" s="10">
        <v>3366.6210000000001</v>
      </c>
      <c r="B6156" s="31">
        <v>0.97328219999999999</v>
      </c>
      <c r="C6156" s="9">
        <v>0.98742300000000005</v>
      </c>
      <c r="D6156" s="31">
        <f t="shared" si="672"/>
        <v>1.4874230000000002</v>
      </c>
      <c r="E6156" s="9">
        <v>0.99881880000000001</v>
      </c>
      <c r="F6156" s="31">
        <f t="shared" si="673"/>
        <v>1.9988188</v>
      </c>
      <c r="G6156" s="9">
        <v>0.9897146</v>
      </c>
      <c r="H6156" s="32">
        <f t="shared" si="674"/>
        <v>2.4897146000000001</v>
      </c>
      <c r="I6156" s="9">
        <v>0.98448420000000003</v>
      </c>
      <c r="J6156" s="31">
        <f t="shared" si="675"/>
        <v>2.9844841999999998</v>
      </c>
      <c r="K6156" s="9">
        <v>0.99397469999999999</v>
      </c>
      <c r="L6156" s="48">
        <f t="shared" si="676"/>
        <v>3.4939746999999999</v>
      </c>
      <c r="M6156" s="9">
        <v>0.97068600000000005</v>
      </c>
      <c r="N6156" s="48">
        <f t="shared" si="677"/>
        <v>3.9706860000000002</v>
      </c>
      <c r="O6156" s="26">
        <v>0.99144379999999999</v>
      </c>
      <c r="P6156" s="93">
        <f t="shared" si="678"/>
        <v>4.4914437999999999</v>
      </c>
    </row>
    <row r="6157" spans="1:16">
      <c r="A6157" s="10">
        <v>3367.1030000000001</v>
      </c>
      <c r="B6157" s="31">
        <v>0.97368900000000003</v>
      </c>
      <c r="C6157" s="9">
        <v>0.98778549999999998</v>
      </c>
      <c r="D6157" s="31">
        <f t="shared" si="672"/>
        <v>1.4877855</v>
      </c>
      <c r="E6157" s="9">
        <v>0.99879189999999995</v>
      </c>
      <c r="F6157" s="31">
        <f t="shared" si="673"/>
        <v>1.9987919000000001</v>
      </c>
      <c r="G6157" s="9">
        <v>0.98994579999999999</v>
      </c>
      <c r="H6157" s="32">
        <f t="shared" si="674"/>
        <v>2.4899458000000001</v>
      </c>
      <c r="I6157" s="9">
        <v>0.98489760000000004</v>
      </c>
      <c r="J6157" s="31">
        <f t="shared" si="675"/>
        <v>2.9848976</v>
      </c>
      <c r="K6157" s="9">
        <v>0.99406240000000001</v>
      </c>
      <c r="L6157" s="48">
        <f t="shared" si="676"/>
        <v>3.4940623999999998</v>
      </c>
      <c r="M6157" s="9">
        <v>0.97122330000000001</v>
      </c>
      <c r="N6157" s="48">
        <f t="shared" si="677"/>
        <v>3.9712233000000001</v>
      </c>
      <c r="O6157" s="26">
        <v>0.99138800000000005</v>
      </c>
      <c r="P6157" s="93">
        <f t="shared" si="678"/>
        <v>4.4913879999999997</v>
      </c>
    </row>
    <row r="6158" spans="1:16">
      <c r="A6158" s="10">
        <v>3367.585</v>
      </c>
      <c r="B6158" s="31">
        <v>0.97411060000000005</v>
      </c>
      <c r="C6158" s="9">
        <v>0.98812390000000005</v>
      </c>
      <c r="D6158" s="31">
        <f t="shared" si="672"/>
        <v>1.4881239000000002</v>
      </c>
      <c r="E6158" s="9">
        <v>0.99878109999999998</v>
      </c>
      <c r="F6158" s="31">
        <f t="shared" si="673"/>
        <v>1.9987811</v>
      </c>
      <c r="G6158" s="9">
        <v>0.9901662</v>
      </c>
      <c r="H6158" s="32">
        <f t="shared" si="674"/>
        <v>2.4901662</v>
      </c>
      <c r="I6158" s="9">
        <v>0.98533910000000002</v>
      </c>
      <c r="J6158" s="31">
        <f t="shared" si="675"/>
        <v>2.9853391</v>
      </c>
      <c r="K6158" s="9">
        <v>0.99411709999999998</v>
      </c>
      <c r="L6158" s="48">
        <f t="shared" si="676"/>
        <v>3.4941171</v>
      </c>
      <c r="M6158" s="9">
        <v>0.97172979999999998</v>
      </c>
      <c r="N6158" s="48">
        <f t="shared" si="677"/>
        <v>3.9717297999999999</v>
      </c>
      <c r="O6158" s="26">
        <v>0.99132659999999995</v>
      </c>
      <c r="P6158" s="93">
        <f t="shared" si="678"/>
        <v>4.4913265999999998</v>
      </c>
    </row>
    <row r="6159" spans="1:16">
      <c r="A6159" s="10">
        <v>3368.067</v>
      </c>
      <c r="B6159" s="31">
        <v>0.97460219999999997</v>
      </c>
      <c r="C6159" s="9">
        <v>0.98845970000000005</v>
      </c>
      <c r="D6159" s="31">
        <f t="shared" si="672"/>
        <v>1.4884596999999999</v>
      </c>
      <c r="E6159" s="9">
        <v>0.99880460000000004</v>
      </c>
      <c r="F6159" s="31">
        <f t="shared" si="673"/>
        <v>1.9988046000000002</v>
      </c>
      <c r="G6159" s="9">
        <v>0.99041679999999999</v>
      </c>
      <c r="H6159" s="32">
        <f t="shared" si="674"/>
        <v>2.4904168000000002</v>
      </c>
      <c r="I6159" s="9">
        <v>0.98582080000000005</v>
      </c>
      <c r="J6159" s="31">
        <f t="shared" si="675"/>
        <v>2.9858207999999999</v>
      </c>
      <c r="K6159" s="9">
        <v>0.99418070000000003</v>
      </c>
      <c r="L6159" s="48">
        <f t="shared" si="676"/>
        <v>3.4941807000000003</v>
      </c>
      <c r="M6159" s="9">
        <v>0.9722518</v>
      </c>
      <c r="N6159" s="48">
        <f t="shared" si="677"/>
        <v>3.9722518</v>
      </c>
      <c r="O6159" s="26">
        <v>0.99131879999999994</v>
      </c>
      <c r="P6159" s="93">
        <f t="shared" si="678"/>
        <v>4.4913188000000002</v>
      </c>
    </row>
    <row r="6160" spans="1:16">
      <c r="A6160" s="10">
        <v>3368.549</v>
      </c>
      <c r="B6160" s="31">
        <v>0.97520169999999995</v>
      </c>
      <c r="C6160" s="9">
        <v>0.98881200000000002</v>
      </c>
      <c r="D6160" s="31">
        <f t="shared" si="672"/>
        <v>1.488812</v>
      </c>
      <c r="E6160" s="9">
        <v>0.99886490000000006</v>
      </c>
      <c r="F6160" s="31">
        <f t="shared" si="673"/>
        <v>1.9988649000000001</v>
      </c>
      <c r="G6160" s="9">
        <v>0.99073449999999996</v>
      </c>
      <c r="H6160" s="32">
        <f t="shared" si="674"/>
        <v>2.4907344999999999</v>
      </c>
      <c r="I6160" s="9">
        <v>0.98635510000000004</v>
      </c>
      <c r="J6160" s="31">
        <f t="shared" si="675"/>
        <v>2.9863550999999999</v>
      </c>
      <c r="K6160" s="9">
        <v>0.99429020000000001</v>
      </c>
      <c r="L6160" s="48">
        <f t="shared" si="676"/>
        <v>3.4942902</v>
      </c>
      <c r="M6160" s="9">
        <v>0.97283059999999999</v>
      </c>
      <c r="N6160" s="48">
        <f t="shared" si="677"/>
        <v>3.9728306</v>
      </c>
      <c r="O6160" s="26">
        <v>0.99142330000000001</v>
      </c>
      <c r="P6160" s="93">
        <f t="shared" si="678"/>
        <v>4.4914233000000001</v>
      </c>
    </row>
    <row r="6161" spans="1:16">
      <c r="A6161" s="10">
        <v>3369.0309999999999</v>
      </c>
      <c r="B6161" s="31">
        <v>0.97591640000000002</v>
      </c>
      <c r="C6161" s="9">
        <v>0.98918810000000001</v>
      </c>
      <c r="D6161" s="31">
        <f t="shared" si="672"/>
        <v>1.4891881</v>
      </c>
      <c r="E6161" s="9">
        <v>0.99894490000000002</v>
      </c>
      <c r="F6161" s="31">
        <f t="shared" si="673"/>
        <v>1.9989449000000001</v>
      </c>
      <c r="G6161" s="9">
        <v>0.99114009999999997</v>
      </c>
      <c r="H6161" s="32">
        <f t="shared" si="674"/>
        <v>2.4911401</v>
      </c>
      <c r="I6161" s="9">
        <v>0.98694090000000001</v>
      </c>
      <c r="J6161" s="31">
        <f t="shared" si="675"/>
        <v>2.9869409</v>
      </c>
      <c r="K6161" s="9">
        <v>0.99446670000000004</v>
      </c>
      <c r="L6161" s="48">
        <f t="shared" si="676"/>
        <v>3.4944667000000003</v>
      </c>
      <c r="M6161" s="9">
        <v>0.97349260000000004</v>
      </c>
      <c r="N6161" s="48">
        <f t="shared" si="677"/>
        <v>3.9734926000000002</v>
      </c>
      <c r="O6161" s="26">
        <v>0.99167959999999999</v>
      </c>
      <c r="P6161" s="93">
        <f t="shared" si="678"/>
        <v>4.4916796000000003</v>
      </c>
    </row>
    <row r="6162" spans="1:16">
      <c r="A6162" s="10">
        <v>3369.5140000000001</v>
      </c>
      <c r="B6162" s="31">
        <v>0.97672150000000002</v>
      </c>
      <c r="C6162" s="9">
        <v>0.98957859999999997</v>
      </c>
      <c r="D6162" s="31">
        <f t="shared" si="672"/>
        <v>1.4895786</v>
      </c>
      <c r="E6162" s="9">
        <v>0.99901839999999997</v>
      </c>
      <c r="F6162" s="31">
        <f t="shared" si="673"/>
        <v>1.9990184</v>
      </c>
      <c r="G6162" s="9">
        <v>0.9916355</v>
      </c>
      <c r="H6162" s="32">
        <f t="shared" si="674"/>
        <v>2.4916355000000001</v>
      </c>
      <c r="I6162" s="9">
        <v>0.98756710000000003</v>
      </c>
      <c r="J6162" s="31">
        <f t="shared" si="675"/>
        <v>2.9875671000000001</v>
      </c>
      <c r="K6162" s="9">
        <v>0.99471270000000001</v>
      </c>
      <c r="L6162" s="48">
        <f t="shared" si="676"/>
        <v>3.4947127</v>
      </c>
      <c r="M6162" s="9">
        <v>0.97424299999999997</v>
      </c>
      <c r="N6162" s="48">
        <f t="shared" si="677"/>
        <v>3.974243</v>
      </c>
      <c r="O6162" s="26">
        <v>0.99210050000000005</v>
      </c>
      <c r="P6162" s="93">
        <f t="shared" si="678"/>
        <v>4.4921005000000003</v>
      </c>
    </row>
    <row r="6163" spans="1:16">
      <c r="A6163" s="10">
        <v>3369.9960000000001</v>
      </c>
      <c r="B6163" s="31">
        <v>0.97757229999999995</v>
      </c>
      <c r="C6163" s="9">
        <v>0.98996479999999998</v>
      </c>
      <c r="D6163" s="31">
        <f t="shared" si="672"/>
        <v>1.4899648000000001</v>
      </c>
      <c r="E6163" s="9">
        <v>0.99906170000000005</v>
      </c>
      <c r="F6163" s="31">
        <f t="shared" si="673"/>
        <v>1.9990616999999999</v>
      </c>
      <c r="G6163" s="9">
        <v>0.99220549999999996</v>
      </c>
      <c r="H6163" s="32">
        <f t="shared" si="674"/>
        <v>2.4922054999999999</v>
      </c>
      <c r="I6163" s="9">
        <v>0.98821780000000004</v>
      </c>
      <c r="J6163" s="31">
        <f t="shared" si="675"/>
        <v>2.9882178000000001</v>
      </c>
      <c r="K6163" s="9">
        <v>0.99501879999999998</v>
      </c>
      <c r="L6163" s="48">
        <f t="shared" si="676"/>
        <v>3.4950188</v>
      </c>
      <c r="M6163" s="9">
        <v>0.9750683</v>
      </c>
      <c r="N6163" s="48">
        <f t="shared" si="677"/>
        <v>3.9750683000000002</v>
      </c>
      <c r="O6163" s="26">
        <v>0.99267050000000001</v>
      </c>
      <c r="P6163" s="93">
        <f t="shared" si="678"/>
        <v>4.4926705</v>
      </c>
    </row>
    <row r="6164" spans="1:16">
      <c r="A6164" s="10">
        <v>3370.4780000000001</v>
      </c>
      <c r="B6164" s="31">
        <v>0.97842549999999995</v>
      </c>
      <c r="C6164" s="9">
        <v>0.99033749999999998</v>
      </c>
      <c r="D6164" s="31">
        <f t="shared" si="672"/>
        <v>1.4903374999999999</v>
      </c>
      <c r="E6164" s="9">
        <v>0.99906740000000005</v>
      </c>
      <c r="F6164" s="31">
        <f t="shared" si="673"/>
        <v>1.9990673999999999</v>
      </c>
      <c r="G6164" s="9">
        <v>0.99282550000000003</v>
      </c>
      <c r="H6164" s="32">
        <f t="shared" si="674"/>
        <v>2.4928254999999999</v>
      </c>
      <c r="I6164" s="9">
        <v>0.98888019999999999</v>
      </c>
      <c r="J6164" s="31">
        <f t="shared" si="675"/>
        <v>2.9888802000000001</v>
      </c>
      <c r="K6164" s="9">
        <v>0.99537710000000001</v>
      </c>
      <c r="L6164" s="48">
        <f t="shared" si="676"/>
        <v>3.4953770999999998</v>
      </c>
      <c r="M6164" s="9">
        <v>0.97595080000000001</v>
      </c>
      <c r="N6164" s="48">
        <f t="shared" si="677"/>
        <v>3.9759508000000001</v>
      </c>
      <c r="O6164" s="26">
        <v>0.99335470000000003</v>
      </c>
      <c r="P6164" s="93">
        <f t="shared" si="678"/>
        <v>4.4933547000000003</v>
      </c>
    </row>
    <row r="6165" spans="1:16">
      <c r="A6165" s="10">
        <v>3370.96</v>
      </c>
      <c r="B6165" s="31">
        <v>0.9792554</v>
      </c>
      <c r="C6165" s="9">
        <v>0.99070080000000005</v>
      </c>
      <c r="D6165" s="31">
        <f t="shared" si="672"/>
        <v>1.4907007999999999</v>
      </c>
      <c r="E6165" s="9">
        <v>0.99905279999999996</v>
      </c>
      <c r="F6165" s="31">
        <f t="shared" si="673"/>
        <v>1.9990527999999999</v>
      </c>
      <c r="G6165" s="9">
        <v>0.9934674</v>
      </c>
      <c r="H6165" s="32">
        <f t="shared" si="674"/>
        <v>2.4934674000000001</v>
      </c>
      <c r="I6165" s="9">
        <v>0.98954810000000004</v>
      </c>
      <c r="J6165" s="31">
        <f t="shared" si="675"/>
        <v>2.9895480999999999</v>
      </c>
      <c r="K6165" s="9">
        <v>0.99578440000000001</v>
      </c>
      <c r="L6165" s="48">
        <f t="shared" si="676"/>
        <v>3.4957843999999998</v>
      </c>
      <c r="M6165" s="9">
        <v>0.97687239999999997</v>
      </c>
      <c r="N6165" s="48">
        <f t="shared" si="677"/>
        <v>3.9768724</v>
      </c>
      <c r="O6165" s="26">
        <v>0.99410670000000001</v>
      </c>
      <c r="P6165" s="93">
        <f t="shared" si="678"/>
        <v>4.4941066999999997</v>
      </c>
    </row>
    <row r="6166" spans="1:16">
      <c r="A6166" s="10">
        <v>3371.442</v>
      </c>
      <c r="B6166" s="31">
        <v>0.98005770000000003</v>
      </c>
      <c r="C6166" s="9">
        <v>0.99107270000000003</v>
      </c>
      <c r="D6166" s="31">
        <f t="shared" si="672"/>
        <v>1.4910727000000001</v>
      </c>
      <c r="E6166" s="9">
        <v>0.99904939999999998</v>
      </c>
      <c r="F6166" s="31">
        <f t="shared" si="673"/>
        <v>1.9990494000000001</v>
      </c>
      <c r="G6166" s="9">
        <v>0.99410379999999998</v>
      </c>
      <c r="H6166" s="32">
        <f t="shared" si="674"/>
        <v>2.4941038</v>
      </c>
      <c r="I6166" s="9">
        <v>0.99022319999999997</v>
      </c>
      <c r="J6166" s="31">
        <f t="shared" si="675"/>
        <v>2.9902232</v>
      </c>
      <c r="K6166" s="9">
        <v>0.99624210000000002</v>
      </c>
      <c r="L6166" s="48">
        <f t="shared" si="676"/>
        <v>3.4962420999999999</v>
      </c>
      <c r="M6166" s="9">
        <v>0.97781560000000001</v>
      </c>
      <c r="N6166" s="48">
        <f t="shared" si="677"/>
        <v>3.9778156</v>
      </c>
      <c r="O6166" s="26">
        <v>0.99487510000000001</v>
      </c>
      <c r="P6166" s="93">
        <f t="shared" si="678"/>
        <v>4.4948750999999998</v>
      </c>
    </row>
    <row r="6167" spans="1:16">
      <c r="A6167" s="10">
        <v>3371.924</v>
      </c>
      <c r="B6167" s="31">
        <v>0.98083799999999999</v>
      </c>
      <c r="C6167" s="9">
        <v>0.99147079999999999</v>
      </c>
      <c r="D6167" s="31">
        <f t="shared" si="672"/>
        <v>1.4914708000000001</v>
      </c>
      <c r="E6167" s="9">
        <v>0.99909020000000004</v>
      </c>
      <c r="F6167" s="31">
        <f t="shared" si="673"/>
        <v>1.9990901999999999</v>
      </c>
      <c r="G6167" s="9">
        <v>0.99470639999999999</v>
      </c>
      <c r="H6167" s="32">
        <f t="shared" si="674"/>
        <v>2.4947064000000001</v>
      </c>
      <c r="I6167" s="9">
        <v>0.99089830000000001</v>
      </c>
      <c r="J6167" s="31">
        <f t="shared" si="675"/>
        <v>2.9908983</v>
      </c>
      <c r="K6167" s="9">
        <v>0.99674490000000004</v>
      </c>
      <c r="L6167" s="48">
        <f t="shared" si="676"/>
        <v>3.4967448999999999</v>
      </c>
      <c r="M6167" s="9">
        <v>0.97876180000000002</v>
      </c>
      <c r="N6167" s="48">
        <f t="shared" si="677"/>
        <v>3.9787618</v>
      </c>
      <c r="O6167" s="26">
        <v>0.99561129999999998</v>
      </c>
      <c r="P6167" s="93">
        <f t="shared" si="678"/>
        <v>4.4956113000000002</v>
      </c>
    </row>
    <row r="6168" spans="1:16">
      <c r="A6168" s="10">
        <v>3372.4059999999999</v>
      </c>
      <c r="B6168" s="31">
        <v>0.98160119999999995</v>
      </c>
      <c r="C6168" s="9">
        <v>0.99189760000000005</v>
      </c>
      <c r="D6168" s="31">
        <f t="shared" si="672"/>
        <v>1.4918976000000002</v>
      </c>
      <c r="E6168" s="9">
        <v>0.99919630000000004</v>
      </c>
      <c r="F6168" s="31">
        <f t="shared" si="673"/>
        <v>1.9991962999999999</v>
      </c>
      <c r="G6168" s="9">
        <v>0.99524570000000001</v>
      </c>
      <c r="H6168" s="32">
        <f t="shared" si="674"/>
        <v>2.4952456999999999</v>
      </c>
      <c r="I6168" s="9">
        <v>0.99154900000000001</v>
      </c>
      <c r="J6168" s="31">
        <f t="shared" si="675"/>
        <v>2.991549</v>
      </c>
      <c r="K6168" s="9">
        <v>0.99726809999999999</v>
      </c>
      <c r="L6168" s="48">
        <f t="shared" si="676"/>
        <v>3.4972680999999999</v>
      </c>
      <c r="M6168" s="9">
        <v>0.9796802</v>
      </c>
      <c r="N6168" s="48">
        <f t="shared" si="677"/>
        <v>3.9796801999999998</v>
      </c>
      <c r="O6168" s="26">
        <v>0.99626289999999995</v>
      </c>
      <c r="P6168" s="93">
        <f t="shared" si="678"/>
        <v>4.4962628999999996</v>
      </c>
    </row>
    <row r="6169" spans="1:16">
      <c r="A6169" s="10">
        <v>3372.8879999999999</v>
      </c>
      <c r="B6169" s="31">
        <v>0.98233599999999999</v>
      </c>
      <c r="C6169" s="9">
        <v>0.99233510000000003</v>
      </c>
      <c r="D6169" s="31">
        <f t="shared" si="672"/>
        <v>1.4923351</v>
      </c>
      <c r="E6169" s="9">
        <v>0.99936320000000001</v>
      </c>
      <c r="F6169" s="31">
        <f t="shared" si="673"/>
        <v>1.9993631999999999</v>
      </c>
      <c r="G6169" s="9">
        <v>0.99569549999999996</v>
      </c>
      <c r="H6169" s="32">
        <f t="shared" si="674"/>
        <v>2.4956955000000001</v>
      </c>
      <c r="I6169" s="9">
        <v>0.99213770000000001</v>
      </c>
      <c r="J6169" s="31">
        <f t="shared" si="675"/>
        <v>2.9921376999999998</v>
      </c>
      <c r="K6169" s="9">
        <v>0.99777020000000005</v>
      </c>
      <c r="L6169" s="48">
        <f t="shared" si="676"/>
        <v>3.4977702000000002</v>
      </c>
      <c r="M6169" s="9">
        <v>0.98053199999999996</v>
      </c>
      <c r="N6169" s="48">
        <f t="shared" si="677"/>
        <v>3.9805320000000002</v>
      </c>
      <c r="O6169" s="26">
        <v>0.99678800000000001</v>
      </c>
      <c r="P6169" s="93">
        <f t="shared" si="678"/>
        <v>4.4967880000000005</v>
      </c>
    </row>
    <row r="6170" spans="1:16">
      <c r="A6170" s="10">
        <v>3373.3710000000001</v>
      </c>
      <c r="B6170" s="31">
        <v>0.98301830000000001</v>
      </c>
      <c r="C6170" s="9">
        <v>0.99274839999999998</v>
      </c>
      <c r="D6170" s="31">
        <f t="shared" si="672"/>
        <v>1.4927484</v>
      </c>
      <c r="E6170" s="9">
        <v>0.99956350000000005</v>
      </c>
      <c r="F6170" s="31">
        <f t="shared" si="673"/>
        <v>1.9995635</v>
      </c>
      <c r="G6170" s="9">
        <v>0.99603710000000001</v>
      </c>
      <c r="H6170" s="32">
        <f t="shared" si="674"/>
        <v>2.4960371000000001</v>
      </c>
      <c r="I6170" s="9">
        <v>0.99261949999999999</v>
      </c>
      <c r="J6170" s="31">
        <f t="shared" si="675"/>
        <v>2.9926195</v>
      </c>
      <c r="K6170" s="9">
        <v>0.99820070000000005</v>
      </c>
      <c r="L6170" s="48">
        <f t="shared" si="676"/>
        <v>3.4982006999999999</v>
      </c>
      <c r="M6170" s="9">
        <v>0.98127900000000001</v>
      </c>
      <c r="N6170" s="48">
        <f t="shared" si="677"/>
        <v>3.9812789999999998</v>
      </c>
      <c r="O6170" s="26">
        <v>0.99715790000000004</v>
      </c>
      <c r="P6170" s="93">
        <f t="shared" si="678"/>
        <v>4.4971579000000004</v>
      </c>
    </row>
    <row r="6171" spans="1:16">
      <c r="A6171" s="10">
        <v>3373.8530000000001</v>
      </c>
      <c r="B6171" s="31">
        <v>0.98362309999999997</v>
      </c>
      <c r="C6171" s="9">
        <v>0.99310209999999999</v>
      </c>
      <c r="D6171" s="31">
        <f t="shared" si="672"/>
        <v>1.4931021</v>
      </c>
      <c r="E6171" s="9">
        <v>0.99975729999999996</v>
      </c>
      <c r="F6171" s="31">
        <f t="shared" si="673"/>
        <v>1.9997573</v>
      </c>
      <c r="G6171" s="9">
        <v>0.99627010000000005</v>
      </c>
      <c r="H6171" s="32">
        <f t="shared" si="674"/>
        <v>2.4962701000000003</v>
      </c>
      <c r="I6171" s="9">
        <v>0.99296260000000003</v>
      </c>
      <c r="J6171" s="31">
        <f t="shared" si="675"/>
        <v>2.9929626000000003</v>
      </c>
      <c r="K6171" s="9">
        <v>0.99852030000000003</v>
      </c>
      <c r="L6171" s="48">
        <f t="shared" si="676"/>
        <v>3.4985203</v>
      </c>
      <c r="M6171" s="9">
        <v>0.9818981</v>
      </c>
      <c r="N6171" s="48">
        <f t="shared" si="677"/>
        <v>3.9818981</v>
      </c>
      <c r="O6171" s="26">
        <v>0.99736780000000003</v>
      </c>
      <c r="P6171" s="93">
        <f t="shared" si="678"/>
        <v>4.4973678000000001</v>
      </c>
    </row>
    <row r="6172" spans="1:16">
      <c r="A6172" s="10">
        <v>3374.335</v>
      </c>
      <c r="B6172" s="31">
        <v>0.9841413</v>
      </c>
      <c r="C6172" s="9">
        <v>0.9933824</v>
      </c>
      <c r="D6172" s="31">
        <f t="shared" si="672"/>
        <v>1.4933824</v>
      </c>
      <c r="E6172" s="9">
        <v>0.99990860000000004</v>
      </c>
      <c r="F6172" s="31">
        <f t="shared" si="673"/>
        <v>1.9999085999999999</v>
      </c>
      <c r="G6172" s="9">
        <v>0.9964153</v>
      </c>
      <c r="H6172" s="32">
        <f t="shared" si="674"/>
        <v>2.4964152999999998</v>
      </c>
      <c r="I6172" s="9">
        <v>0.99316979999999999</v>
      </c>
      <c r="J6172" s="31">
        <f t="shared" si="675"/>
        <v>2.9931698</v>
      </c>
      <c r="K6172" s="9">
        <v>0.99871889999999997</v>
      </c>
      <c r="L6172" s="48">
        <f t="shared" si="676"/>
        <v>3.4987189000000001</v>
      </c>
      <c r="M6172" s="9">
        <v>0.98239370000000004</v>
      </c>
      <c r="N6172" s="48">
        <f t="shared" si="677"/>
        <v>3.9823937000000003</v>
      </c>
      <c r="O6172" s="26">
        <v>0.99744330000000003</v>
      </c>
      <c r="P6172" s="93">
        <f t="shared" si="678"/>
        <v>4.4974433000000005</v>
      </c>
    </row>
    <row r="6173" spans="1:16">
      <c r="A6173" s="10">
        <v>3374.817</v>
      </c>
      <c r="B6173" s="31">
        <v>0.98458570000000001</v>
      </c>
      <c r="C6173" s="9">
        <v>0.9936064</v>
      </c>
      <c r="D6173" s="31">
        <f t="shared" si="672"/>
        <v>1.4936064</v>
      </c>
      <c r="E6173" s="9">
        <v>0.99999269999999996</v>
      </c>
      <c r="F6173" s="31">
        <f t="shared" si="673"/>
        <v>1.9999927</v>
      </c>
      <c r="G6173" s="9">
        <v>0.99651000000000001</v>
      </c>
      <c r="H6173" s="32">
        <f t="shared" si="674"/>
        <v>2.4965099999999998</v>
      </c>
      <c r="I6173" s="9">
        <v>0.99328360000000004</v>
      </c>
      <c r="J6173" s="31">
        <f t="shared" si="675"/>
        <v>2.9932835999999998</v>
      </c>
      <c r="K6173" s="9">
        <v>0.99882309999999996</v>
      </c>
      <c r="L6173" s="48">
        <f t="shared" si="676"/>
        <v>3.4988231000000001</v>
      </c>
      <c r="M6173" s="9">
        <v>0.98280389999999995</v>
      </c>
      <c r="N6173" s="48">
        <f t="shared" si="677"/>
        <v>3.9828039</v>
      </c>
      <c r="O6173" s="26">
        <v>0.99743579999999998</v>
      </c>
      <c r="P6173" s="93">
        <f t="shared" si="678"/>
        <v>4.4974357999999999</v>
      </c>
    </row>
    <row r="6174" spans="1:16">
      <c r="A6174" s="10">
        <v>3375.299</v>
      </c>
      <c r="B6174" s="31">
        <v>0.98499210000000004</v>
      </c>
      <c r="C6174" s="9">
        <v>0.99381730000000001</v>
      </c>
      <c r="D6174" s="31">
        <f t="shared" si="672"/>
        <v>1.4938172999999999</v>
      </c>
      <c r="E6174" s="9">
        <v>1</v>
      </c>
      <c r="F6174" s="31">
        <f t="shared" si="673"/>
        <v>2</v>
      </c>
      <c r="G6174" s="9">
        <v>0.99659900000000001</v>
      </c>
      <c r="H6174" s="32">
        <f t="shared" si="674"/>
        <v>2.4965989999999998</v>
      </c>
      <c r="I6174" s="9">
        <v>0.99337450000000005</v>
      </c>
      <c r="J6174" s="31">
        <f t="shared" si="675"/>
        <v>2.9933744999999998</v>
      </c>
      <c r="K6174" s="9">
        <v>0.99888429999999995</v>
      </c>
      <c r="L6174" s="48">
        <f t="shared" si="676"/>
        <v>3.4988842999999998</v>
      </c>
      <c r="M6174" s="9">
        <v>0.98318430000000001</v>
      </c>
      <c r="N6174" s="48">
        <f t="shared" si="677"/>
        <v>3.9831843</v>
      </c>
      <c r="O6174" s="26">
        <v>0.99741139999999995</v>
      </c>
      <c r="P6174" s="93">
        <f t="shared" si="678"/>
        <v>4.4974113999999998</v>
      </c>
    </row>
    <row r="6175" spans="1:16">
      <c r="A6175" s="10">
        <v>3375.7809999999999</v>
      </c>
      <c r="B6175" s="31">
        <v>0.98539940000000004</v>
      </c>
      <c r="C6175" s="9">
        <v>0.99405960000000004</v>
      </c>
      <c r="D6175" s="31">
        <f t="shared" si="672"/>
        <v>1.4940595999999999</v>
      </c>
      <c r="E6175" s="9">
        <v>0.99993019999999999</v>
      </c>
      <c r="F6175" s="31">
        <f t="shared" si="673"/>
        <v>1.9999302000000001</v>
      </c>
      <c r="G6175" s="9">
        <v>0.99671609999999999</v>
      </c>
      <c r="H6175" s="32">
        <f t="shared" si="674"/>
        <v>2.4967161</v>
      </c>
      <c r="I6175" s="9">
        <v>0.99351109999999998</v>
      </c>
      <c r="J6175" s="31">
        <f t="shared" si="675"/>
        <v>2.9935111000000001</v>
      </c>
      <c r="K6175" s="9">
        <v>0.99895149999999999</v>
      </c>
      <c r="L6175" s="48">
        <f t="shared" si="676"/>
        <v>3.4989515</v>
      </c>
      <c r="M6175" s="9">
        <v>0.98358599999999996</v>
      </c>
      <c r="N6175" s="48">
        <f t="shared" si="677"/>
        <v>3.9835859999999998</v>
      </c>
      <c r="O6175" s="26">
        <v>0.99742280000000005</v>
      </c>
      <c r="P6175" s="93">
        <f t="shared" si="678"/>
        <v>4.4974227999999998</v>
      </c>
    </row>
    <row r="6176" spans="1:16">
      <c r="A6176" s="10">
        <v>3376.2629999999999</v>
      </c>
      <c r="B6176" s="31">
        <v>0.98584099999999997</v>
      </c>
      <c r="C6176" s="9">
        <v>0.99436190000000002</v>
      </c>
      <c r="D6176" s="31">
        <f t="shared" si="672"/>
        <v>1.4943618999999999</v>
      </c>
      <c r="E6176" s="9">
        <v>0.99978579999999995</v>
      </c>
      <c r="F6176" s="31">
        <f t="shared" si="673"/>
        <v>1.9997857999999999</v>
      </c>
      <c r="G6176" s="9">
        <v>0.99687669999999995</v>
      </c>
      <c r="H6176" s="32">
        <f t="shared" si="674"/>
        <v>2.4968767000000001</v>
      </c>
      <c r="I6176" s="9">
        <v>0.99374099999999999</v>
      </c>
      <c r="J6176" s="31">
        <f t="shared" si="675"/>
        <v>2.993741</v>
      </c>
      <c r="K6176" s="9">
        <v>0.99905630000000001</v>
      </c>
      <c r="L6176" s="48">
        <f t="shared" si="676"/>
        <v>3.4990562999999999</v>
      </c>
      <c r="M6176" s="9">
        <v>0.98403830000000003</v>
      </c>
      <c r="N6176" s="48">
        <f t="shared" si="677"/>
        <v>3.9840382999999999</v>
      </c>
      <c r="O6176" s="26">
        <v>0.99750340000000004</v>
      </c>
      <c r="P6176" s="93">
        <f t="shared" si="678"/>
        <v>4.4975034000000003</v>
      </c>
    </row>
    <row r="6177" spans="1:16">
      <c r="A6177" s="10">
        <v>3376.7449999999999</v>
      </c>
      <c r="B6177" s="31">
        <v>0.98632869999999995</v>
      </c>
      <c r="C6177" s="9">
        <v>0.99472150000000004</v>
      </c>
      <c r="D6177" s="31">
        <f t="shared" si="672"/>
        <v>1.4947215</v>
      </c>
      <c r="E6177" s="9">
        <v>0.99956829999999997</v>
      </c>
      <c r="F6177" s="31">
        <f t="shared" si="673"/>
        <v>1.9995683</v>
      </c>
      <c r="G6177" s="9">
        <v>0.99707449999999997</v>
      </c>
      <c r="H6177" s="32">
        <f t="shared" si="674"/>
        <v>2.4970745000000001</v>
      </c>
      <c r="I6177" s="9">
        <v>0.9940717</v>
      </c>
      <c r="J6177" s="31">
        <f t="shared" si="675"/>
        <v>2.9940717000000001</v>
      </c>
      <c r="K6177" s="9">
        <v>0.9991989</v>
      </c>
      <c r="L6177" s="48">
        <f t="shared" si="676"/>
        <v>3.4991989000000001</v>
      </c>
      <c r="M6177" s="9">
        <v>0.98453610000000003</v>
      </c>
      <c r="N6177" s="48">
        <f t="shared" si="677"/>
        <v>3.9845361000000001</v>
      </c>
      <c r="O6177" s="26">
        <v>0.99765239999999999</v>
      </c>
      <c r="P6177" s="93">
        <f t="shared" si="678"/>
        <v>4.4976523999999998</v>
      </c>
    </row>
    <row r="6178" spans="1:16">
      <c r="A6178" s="10">
        <v>3377.2280000000001</v>
      </c>
      <c r="B6178" s="31">
        <v>0.98686070000000004</v>
      </c>
      <c r="C6178" s="9">
        <v>0.99510350000000003</v>
      </c>
      <c r="D6178" s="31">
        <f t="shared" si="672"/>
        <v>1.4951034999999999</v>
      </c>
      <c r="E6178" s="9">
        <v>0.99927949999999999</v>
      </c>
      <c r="F6178" s="31">
        <f t="shared" si="673"/>
        <v>1.9992795000000001</v>
      </c>
      <c r="G6178" s="9">
        <v>0.99729049999999997</v>
      </c>
      <c r="H6178" s="32">
        <f t="shared" si="674"/>
        <v>2.4972905000000001</v>
      </c>
      <c r="I6178" s="9">
        <v>0.99447129999999995</v>
      </c>
      <c r="J6178" s="31">
        <f t="shared" si="675"/>
        <v>2.9944712999999998</v>
      </c>
      <c r="K6178" s="9">
        <v>0.99935280000000004</v>
      </c>
      <c r="L6178" s="48">
        <f t="shared" si="676"/>
        <v>3.4993528</v>
      </c>
      <c r="M6178" s="9">
        <v>0.98504950000000002</v>
      </c>
      <c r="N6178" s="48">
        <f t="shared" si="677"/>
        <v>3.9850495000000001</v>
      </c>
      <c r="O6178" s="26">
        <v>0.99784649999999997</v>
      </c>
      <c r="P6178" s="93">
        <f t="shared" si="678"/>
        <v>4.4978464999999996</v>
      </c>
    </row>
    <row r="6179" spans="1:16">
      <c r="A6179" s="10">
        <v>3377.71</v>
      </c>
      <c r="B6179" s="31">
        <v>0.98742649999999998</v>
      </c>
      <c r="C6179" s="9">
        <v>0.99546270000000003</v>
      </c>
      <c r="D6179" s="31">
        <f t="shared" si="672"/>
        <v>1.4954627</v>
      </c>
      <c r="E6179" s="9">
        <v>0.99893149999999997</v>
      </c>
      <c r="F6179" s="31">
        <f t="shared" si="673"/>
        <v>1.9989314999999999</v>
      </c>
      <c r="G6179" s="9">
        <v>0.99750240000000001</v>
      </c>
      <c r="H6179" s="32">
        <f t="shared" si="674"/>
        <v>2.4975024000000001</v>
      </c>
      <c r="I6179" s="9">
        <v>0.99488840000000001</v>
      </c>
      <c r="J6179" s="31">
        <f t="shared" si="675"/>
        <v>2.9948883999999998</v>
      </c>
      <c r="K6179" s="9">
        <v>0.99948650000000006</v>
      </c>
      <c r="L6179" s="48">
        <f t="shared" si="676"/>
        <v>3.4994865000000002</v>
      </c>
      <c r="M6179" s="9">
        <v>0.98553990000000002</v>
      </c>
      <c r="N6179" s="48">
        <f t="shared" si="677"/>
        <v>3.9855399</v>
      </c>
      <c r="O6179" s="26">
        <v>0.99805089999999996</v>
      </c>
      <c r="P6179" s="93">
        <f t="shared" si="678"/>
        <v>4.4980509</v>
      </c>
    </row>
    <row r="6180" spans="1:16">
      <c r="A6180" s="10">
        <v>3378.192</v>
      </c>
      <c r="B6180" s="31">
        <v>0.98802129999999999</v>
      </c>
      <c r="C6180" s="9">
        <v>0.99576290000000001</v>
      </c>
      <c r="D6180" s="31">
        <f t="shared" si="672"/>
        <v>1.4957628999999999</v>
      </c>
      <c r="E6180" s="9">
        <v>0.99854949999999998</v>
      </c>
      <c r="F6180" s="31">
        <f t="shared" si="673"/>
        <v>1.9985495</v>
      </c>
      <c r="G6180" s="9">
        <v>0.99769819999999998</v>
      </c>
      <c r="H6180" s="32">
        <f t="shared" si="674"/>
        <v>2.4976981999999999</v>
      </c>
      <c r="I6180" s="9">
        <v>0.99527730000000003</v>
      </c>
      <c r="J6180" s="31">
        <f t="shared" si="675"/>
        <v>2.9952773000000001</v>
      </c>
      <c r="K6180" s="9">
        <v>0.99958130000000001</v>
      </c>
      <c r="L6180" s="48">
        <f t="shared" si="676"/>
        <v>3.4995813</v>
      </c>
      <c r="M6180" s="9">
        <v>0.98598140000000001</v>
      </c>
      <c r="N6180" s="48">
        <f t="shared" si="677"/>
        <v>3.9859814</v>
      </c>
      <c r="O6180" s="26">
        <v>0.99823640000000002</v>
      </c>
      <c r="P6180" s="93">
        <f t="shared" si="678"/>
        <v>4.4982363999999997</v>
      </c>
    </row>
    <row r="6181" spans="1:16">
      <c r="A6181" s="10">
        <v>3378.674</v>
      </c>
      <c r="B6181" s="31">
        <v>0.98864790000000002</v>
      </c>
      <c r="C6181" s="9">
        <v>0.99599579999999999</v>
      </c>
      <c r="D6181" s="31">
        <f t="shared" si="672"/>
        <v>1.4959958</v>
      </c>
      <c r="E6181" s="9">
        <v>0.99817100000000003</v>
      </c>
      <c r="F6181" s="31">
        <f t="shared" si="673"/>
        <v>1.9981710000000001</v>
      </c>
      <c r="G6181" s="9">
        <v>0.99787689999999996</v>
      </c>
      <c r="H6181" s="32">
        <f t="shared" si="674"/>
        <v>2.4978769000000001</v>
      </c>
      <c r="I6181" s="9">
        <v>0.99561489999999997</v>
      </c>
      <c r="J6181" s="31">
        <f t="shared" si="675"/>
        <v>2.9956149000000001</v>
      </c>
      <c r="K6181" s="9">
        <v>0.99964450000000005</v>
      </c>
      <c r="L6181" s="48">
        <f t="shared" si="676"/>
        <v>3.4996445</v>
      </c>
      <c r="M6181" s="9">
        <v>0.98637439999999998</v>
      </c>
      <c r="N6181" s="48">
        <f t="shared" si="677"/>
        <v>3.9863743999999999</v>
      </c>
      <c r="O6181" s="26">
        <v>0.99839319999999998</v>
      </c>
      <c r="P6181" s="93">
        <f t="shared" si="678"/>
        <v>4.4983931999999998</v>
      </c>
    </row>
    <row r="6182" spans="1:16">
      <c r="A6182" s="10">
        <v>3379.1559999999999</v>
      </c>
      <c r="B6182" s="31">
        <v>0.98930600000000002</v>
      </c>
      <c r="C6182" s="9">
        <v>0.99618090000000004</v>
      </c>
      <c r="D6182" s="31">
        <f t="shared" si="672"/>
        <v>1.4961809000000001</v>
      </c>
      <c r="E6182" s="9">
        <v>0.99783960000000005</v>
      </c>
      <c r="F6182" s="31">
        <f t="shared" si="673"/>
        <v>1.9978396</v>
      </c>
      <c r="G6182" s="9">
        <v>0.99804289999999996</v>
      </c>
      <c r="H6182" s="32">
        <f t="shared" si="674"/>
        <v>2.4980428999999997</v>
      </c>
      <c r="I6182" s="9">
        <v>0.99590630000000002</v>
      </c>
      <c r="J6182" s="31">
        <f t="shared" si="675"/>
        <v>2.9959063000000001</v>
      </c>
      <c r="K6182" s="9">
        <v>0.9997009</v>
      </c>
      <c r="L6182" s="48">
        <f t="shared" si="676"/>
        <v>3.4997009000000001</v>
      </c>
      <c r="M6182" s="9">
        <v>0.98674090000000003</v>
      </c>
      <c r="N6182" s="48">
        <f t="shared" si="677"/>
        <v>3.9867409</v>
      </c>
      <c r="O6182" s="26">
        <v>0.99852339999999995</v>
      </c>
      <c r="P6182" s="93">
        <f t="shared" si="678"/>
        <v>4.4985233999999998</v>
      </c>
    </row>
    <row r="6183" spans="1:16">
      <c r="A6183" s="10">
        <v>3379.6379999999999</v>
      </c>
      <c r="B6183" s="31">
        <v>0.98997930000000001</v>
      </c>
      <c r="C6183" s="9">
        <v>0.99635200000000002</v>
      </c>
      <c r="D6183" s="31">
        <f t="shared" si="672"/>
        <v>1.4963519999999999</v>
      </c>
      <c r="E6183" s="9">
        <v>0.99758809999999998</v>
      </c>
      <c r="F6183" s="31">
        <f t="shared" si="673"/>
        <v>1.9975881</v>
      </c>
      <c r="G6183" s="9">
        <v>0.99819880000000005</v>
      </c>
      <c r="H6183" s="32">
        <f t="shared" si="674"/>
        <v>2.4981987999999999</v>
      </c>
      <c r="I6183" s="9">
        <v>0.99617140000000004</v>
      </c>
      <c r="J6183" s="31">
        <f t="shared" si="675"/>
        <v>2.9961714000000002</v>
      </c>
      <c r="K6183" s="9">
        <v>0.99977450000000001</v>
      </c>
      <c r="L6183" s="48">
        <f t="shared" si="676"/>
        <v>3.4997745</v>
      </c>
      <c r="M6183" s="9">
        <v>0.98711040000000005</v>
      </c>
      <c r="N6183" s="48">
        <f t="shared" si="677"/>
        <v>3.9871104000000002</v>
      </c>
      <c r="O6183" s="26">
        <v>0.99863539999999995</v>
      </c>
      <c r="P6183" s="93">
        <f t="shared" si="678"/>
        <v>4.4986353999999995</v>
      </c>
    </row>
    <row r="6184" spans="1:16">
      <c r="A6184" s="10">
        <v>3380.12</v>
      </c>
      <c r="B6184" s="31">
        <v>0.99063120000000005</v>
      </c>
      <c r="C6184" s="9">
        <v>0.99653659999999999</v>
      </c>
      <c r="D6184" s="31">
        <f t="shared" si="672"/>
        <v>1.4965366</v>
      </c>
      <c r="E6184" s="9">
        <v>0.99742799999999998</v>
      </c>
      <c r="F6184" s="31">
        <f t="shared" si="673"/>
        <v>1.997428</v>
      </c>
      <c r="G6184" s="9">
        <v>0.99833700000000003</v>
      </c>
      <c r="H6184" s="32">
        <f t="shared" si="674"/>
        <v>2.4983370000000003</v>
      </c>
      <c r="I6184" s="9">
        <v>0.99643119999999996</v>
      </c>
      <c r="J6184" s="31">
        <f t="shared" si="675"/>
        <v>2.9964312</v>
      </c>
      <c r="K6184" s="9">
        <v>0.99986830000000004</v>
      </c>
      <c r="L6184" s="48">
        <f t="shared" si="676"/>
        <v>3.4998683000000002</v>
      </c>
      <c r="M6184" s="9">
        <v>0.98749909999999996</v>
      </c>
      <c r="N6184" s="48">
        <f t="shared" si="677"/>
        <v>3.9874991</v>
      </c>
      <c r="O6184" s="26">
        <v>0.99873129999999999</v>
      </c>
      <c r="P6184" s="93">
        <f t="shared" si="678"/>
        <v>4.4987313000000002</v>
      </c>
    </row>
    <row r="6185" spans="1:16">
      <c r="A6185" s="10">
        <v>3380.6019999999999</v>
      </c>
      <c r="B6185" s="31">
        <v>0.99120220000000003</v>
      </c>
      <c r="C6185" s="9">
        <v>0.99674669999999999</v>
      </c>
      <c r="D6185" s="31">
        <f t="shared" si="672"/>
        <v>1.4967467000000001</v>
      </c>
      <c r="E6185" s="9">
        <v>0.99734699999999998</v>
      </c>
      <c r="F6185" s="31">
        <f t="shared" si="673"/>
        <v>1.997347</v>
      </c>
      <c r="G6185" s="9">
        <v>0.99844299999999997</v>
      </c>
      <c r="H6185" s="32">
        <f t="shared" si="674"/>
        <v>2.498443</v>
      </c>
      <c r="I6185" s="9">
        <v>0.99669399999999997</v>
      </c>
      <c r="J6185" s="31">
        <f t="shared" si="675"/>
        <v>2.9966939999999997</v>
      </c>
      <c r="K6185" s="9">
        <v>0.99995800000000001</v>
      </c>
      <c r="L6185" s="48">
        <f t="shared" si="676"/>
        <v>3.4999579999999999</v>
      </c>
      <c r="M6185" s="9">
        <v>0.98790849999999997</v>
      </c>
      <c r="N6185" s="48">
        <f t="shared" si="677"/>
        <v>3.9879085000000001</v>
      </c>
      <c r="O6185" s="26">
        <v>0.99880639999999998</v>
      </c>
      <c r="P6185" s="93">
        <f t="shared" si="678"/>
        <v>4.4988064000000003</v>
      </c>
    </row>
    <row r="6186" spans="1:16">
      <c r="A6186" s="10">
        <v>3381.0839999999998</v>
      </c>
      <c r="B6186" s="31">
        <v>0.99163760000000001</v>
      </c>
      <c r="C6186" s="9">
        <v>0.9969732</v>
      </c>
      <c r="D6186" s="31">
        <f t="shared" si="672"/>
        <v>1.4969732</v>
      </c>
      <c r="E6186" s="9">
        <v>0.99731599999999998</v>
      </c>
      <c r="F6186" s="31">
        <f t="shared" si="673"/>
        <v>1.9973160000000001</v>
      </c>
      <c r="G6186" s="9">
        <v>0.99850479999999997</v>
      </c>
      <c r="H6186" s="32">
        <f t="shared" si="674"/>
        <v>2.4985048000000001</v>
      </c>
      <c r="I6186" s="9">
        <v>0.99695610000000001</v>
      </c>
      <c r="J6186" s="31">
        <f t="shared" si="675"/>
        <v>2.9969561000000002</v>
      </c>
      <c r="K6186" s="9">
        <v>1</v>
      </c>
      <c r="L6186" s="48">
        <f t="shared" si="676"/>
        <v>3.5</v>
      </c>
      <c r="M6186" s="9">
        <v>0.9883265</v>
      </c>
      <c r="N6186" s="48">
        <f t="shared" si="677"/>
        <v>3.9883264999999999</v>
      </c>
      <c r="O6186" s="26">
        <v>0.99885000000000002</v>
      </c>
      <c r="P6186" s="93">
        <f t="shared" si="678"/>
        <v>4.49885</v>
      </c>
    </row>
    <row r="6187" spans="1:16">
      <c r="A6187" s="10">
        <v>3381.567</v>
      </c>
      <c r="B6187" s="31">
        <v>0.99191410000000002</v>
      </c>
      <c r="C6187" s="9">
        <v>0.99720699999999995</v>
      </c>
      <c r="D6187" s="31">
        <f t="shared" si="672"/>
        <v>1.497207</v>
      </c>
      <c r="E6187" s="9">
        <v>0.99730459999999999</v>
      </c>
      <c r="F6187" s="31">
        <f t="shared" si="673"/>
        <v>1.9973046000000001</v>
      </c>
      <c r="G6187" s="9">
        <v>0.99852339999999995</v>
      </c>
      <c r="H6187" s="32">
        <f t="shared" si="674"/>
        <v>2.4985233999999998</v>
      </c>
      <c r="I6187" s="9">
        <v>0.99721329999999997</v>
      </c>
      <c r="J6187" s="31">
        <f t="shared" si="675"/>
        <v>2.9972132999999999</v>
      </c>
      <c r="K6187" s="9">
        <v>0.99995829999999997</v>
      </c>
      <c r="L6187" s="48">
        <f t="shared" si="676"/>
        <v>3.4999582999999999</v>
      </c>
      <c r="M6187" s="9">
        <v>0.98874209999999996</v>
      </c>
      <c r="N6187" s="48">
        <f t="shared" si="677"/>
        <v>3.9887421000000001</v>
      </c>
      <c r="O6187" s="26">
        <v>0.99886209999999997</v>
      </c>
      <c r="P6187" s="93">
        <f t="shared" si="678"/>
        <v>4.4988621000000002</v>
      </c>
    </row>
    <row r="6188" spans="1:16">
      <c r="A6188" s="10">
        <v>3382.049</v>
      </c>
      <c r="B6188" s="31">
        <v>0.99205589999999999</v>
      </c>
      <c r="C6188" s="9">
        <v>0.99744759999999999</v>
      </c>
      <c r="D6188" s="31">
        <f t="shared" si="672"/>
        <v>1.4974476000000001</v>
      </c>
      <c r="E6188" s="9">
        <v>0.99729040000000002</v>
      </c>
      <c r="F6188" s="31">
        <f t="shared" si="673"/>
        <v>1.9972904</v>
      </c>
      <c r="G6188" s="9">
        <v>0.99852039999999997</v>
      </c>
      <c r="H6188" s="32">
        <f t="shared" si="674"/>
        <v>2.4985203999999999</v>
      </c>
      <c r="I6188" s="9">
        <v>0.99747160000000001</v>
      </c>
      <c r="J6188" s="31">
        <f t="shared" si="675"/>
        <v>2.9974715999999999</v>
      </c>
      <c r="K6188" s="9">
        <v>0.99982090000000001</v>
      </c>
      <c r="L6188" s="48">
        <f t="shared" si="676"/>
        <v>3.4998209</v>
      </c>
      <c r="M6188" s="9">
        <v>0.98916230000000005</v>
      </c>
      <c r="N6188" s="48">
        <f t="shared" si="677"/>
        <v>3.9891623000000003</v>
      </c>
      <c r="O6188" s="26">
        <v>0.99885820000000003</v>
      </c>
      <c r="P6188" s="93">
        <f t="shared" si="678"/>
        <v>4.4988581999999999</v>
      </c>
    </row>
    <row r="6189" spans="1:16">
      <c r="A6189" s="10">
        <v>3382.5309999999999</v>
      </c>
      <c r="B6189" s="31">
        <v>0.99213439999999997</v>
      </c>
      <c r="C6189" s="9">
        <v>0.99771310000000002</v>
      </c>
      <c r="D6189" s="31">
        <f t="shared" si="672"/>
        <v>1.4977130999999999</v>
      </c>
      <c r="E6189" s="9">
        <v>0.99726490000000001</v>
      </c>
      <c r="F6189" s="31">
        <f t="shared" si="673"/>
        <v>1.9972649</v>
      </c>
      <c r="G6189" s="9">
        <v>0.99853099999999995</v>
      </c>
      <c r="H6189" s="32">
        <f t="shared" si="674"/>
        <v>2.4985309999999998</v>
      </c>
      <c r="I6189" s="9">
        <v>0.9977509</v>
      </c>
      <c r="J6189" s="31">
        <f t="shared" si="675"/>
        <v>2.9977508999999998</v>
      </c>
      <c r="K6189" s="9">
        <v>0.99961290000000003</v>
      </c>
      <c r="L6189" s="48">
        <f t="shared" si="676"/>
        <v>3.4996128999999998</v>
      </c>
      <c r="M6189" s="9">
        <v>0.9896142</v>
      </c>
      <c r="N6189" s="48">
        <f t="shared" si="677"/>
        <v>3.9896142000000001</v>
      </c>
      <c r="O6189" s="26">
        <v>0.99886850000000005</v>
      </c>
      <c r="P6189" s="93">
        <f t="shared" si="678"/>
        <v>4.4988685000000004</v>
      </c>
    </row>
    <row r="6190" spans="1:16">
      <c r="A6190" s="10">
        <v>3383.0129999999999</v>
      </c>
      <c r="B6190" s="31">
        <v>0.99224239999999997</v>
      </c>
      <c r="C6190" s="9">
        <v>0.99802990000000003</v>
      </c>
      <c r="D6190" s="31">
        <f t="shared" si="672"/>
        <v>1.4980299000000001</v>
      </c>
      <c r="E6190" s="9">
        <v>0.99722980000000006</v>
      </c>
      <c r="F6190" s="31">
        <f t="shared" si="673"/>
        <v>1.9972297999999999</v>
      </c>
      <c r="G6190" s="9">
        <v>0.99858919999999995</v>
      </c>
      <c r="H6190" s="32">
        <f t="shared" si="674"/>
        <v>2.4985892000000001</v>
      </c>
      <c r="I6190" s="9">
        <v>0.99807650000000003</v>
      </c>
      <c r="J6190" s="31">
        <f t="shared" si="675"/>
        <v>2.9980764999999998</v>
      </c>
      <c r="K6190" s="9">
        <v>0.99938400000000005</v>
      </c>
      <c r="L6190" s="48">
        <f t="shared" si="676"/>
        <v>3.4993840000000001</v>
      </c>
      <c r="M6190" s="9">
        <v>0.99013099999999998</v>
      </c>
      <c r="N6190" s="48">
        <f t="shared" si="677"/>
        <v>3.9901309999999999</v>
      </c>
      <c r="O6190" s="26">
        <v>0.99892820000000004</v>
      </c>
      <c r="P6190" s="93">
        <f t="shared" si="678"/>
        <v>4.4989281999999999</v>
      </c>
    </row>
    <row r="6191" spans="1:16">
      <c r="A6191" s="10">
        <v>3383.4949999999999</v>
      </c>
      <c r="B6191" s="31">
        <v>0.99246420000000002</v>
      </c>
      <c r="C6191" s="9">
        <v>0.998417</v>
      </c>
      <c r="D6191" s="31">
        <f t="shared" si="672"/>
        <v>1.4984169999999999</v>
      </c>
      <c r="E6191" s="9">
        <v>0.99718459999999998</v>
      </c>
      <c r="F6191" s="31">
        <f t="shared" si="673"/>
        <v>1.9971846</v>
      </c>
      <c r="G6191" s="9">
        <v>0.99871399999999999</v>
      </c>
      <c r="H6191" s="32">
        <f t="shared" si="674"/>
        <v>2.4987140000000001</v>
      </c>
      <c r="I6191" s="9">
        <v>0.99845980000000001</v>
      </c>
      <c r="J6191" s="31">
        <f t="shared" si="675"/>
        <v>2.9984598</v>
      </c>
      <c r="K6191" s="9">
        <v>0.99918879999999999</v>
      </c>
      <c r="L6191" s="48">
        <f t="shared" si="676"/>
        <v>3.4991887999999998</v>
      </c>
      <c r="M6191" s="9">
        <v>0.99073460000000002</v>
      </c>
      <c r="N6191" s="48">
        <f t="shared" si="677"/>
        <v>3.9907346000000001</v>
      </c>
      <c r="O6191" s="26">
        <v>0.99905790000000005</v>
      </c>
      <c r="P6191" s="93">
        <f t="shared" si="678"/>
        <v>4.4990579000000004</v>
      </c>
    </row>
    <row r="6192" spans="1:16">
      <c r="A6192" s="10">
        <v>3383.9769999999999</v>
      </c>
      <c r="B6192" s="31">
        <v>0.99283299999999997</v>
      </c>
      <c r="C6192" s="9">
        <v>0.99886200000000003</v>
      </c>
      <c r="D6192" s="31">
        <f t="shared" si="672"/>
        <v>1.4988619999999999</v>
      </c>
      <c r="E6192" s="9">
        <v>0.99711850000000002</v>
      </c>
      <c r="F6192" s="31">
        <f t="shared" si="673"/>
        <v>1.9971185</v>
      </c>
      <c r="G6192" s="9">
        <v>0.99889669999999997</v>
      </c>
      <c r="H6192" s="32">
        <f t="shared" si="674"/>
        <v>2.4988967</v>
      </c>
      <c r="I6192" s="9">
        <v>0.9988863</v>
      </c>
      <c r="J6192" s="31">
        <f t="shared" si="675"/>
        <v>2.9988863000000001</v>
      </c>
      <c r="K6192" s="9">
        <v>0.99905770000000005</v>
      </c>
      <c r="L6192" s="48">
        <f t="shared" si="676"/>
        <v>3.4990576999999998</v>
      </c>
      <c r="M6192" s="9">
        <v>0.9914113</v>
      </c>
      <c r="N6192" s="48">
        <f t="shared" si="677"/>
        <v>3.9914113000000002</v>
      </c>
      <c r="O6192" s="26">
        <v>0.99925359999999996</v>
      </c>
      <c r="P6192" s="93">
        <f t="shared" si="678"/>
        <v>4.4992536000000003</v>
      </c>
    </row>
    <row r="6193" spans="1:16">
      <c r="A6193" s="10">
        <v>3384.4589999999998</v>
      </c>
      <c r="B6193" s="31">
        <v>0.99332880000000001</v>
      </c>
      <c r="C6193" s="9">
        <v>0.99931769999999998</v>
      </c>
      <c r="D6193" s="31">
        <f t="shared" si="672"/>
        <v>1.4993177</v>
      </c>
      <c r="E6193" s="9">
        <v>0.99701220000000002</v>
      </c>
      <c r="F6193" s="31">
        <f t="shared" si="673"/>
        <v>1.9970121999999999</v>
      </c>
      <c r="G6193" s="9">
        <v>0.99910960000000004</v>
      </c>
      <c r="H6193" s="32">
        <f t="shared" si="674"/>
        <v>2.4991096000000002</v>
      </c>
      <c r="I6193" s="9">
        <v>0.99931029999999998</v>
      </c>
      <c r="J6193" s="31">
        <f t="shared" si="675"/>
        <v>2.9993102999999999</v>
      </c>
      <c r="K6193" s="9">
        <v>0.99898739999999997</v>
      </c>
      <c r="L6193" s="48">
        <f t="shared" si="676"/>
        <v>3.4989873999999999</v>
      </c>
      <c r="M6193" s="9">
        <v>0.99211269999999996</v>
      </c>
      <c r="N6193" s="48">
        <f t="shared" si="677"/>
        <v>3.9921126999999998</v>
      </c>
      <c r="O6193" s="26">
        <v>0.99948320000000002</v>
      </c>
      <c r="P6193" s="93">
        <f t="shared" si="678"/>
        <v>4.4994832000000002</v>
      </c>
    </row>
    <row r="6194" spans="1:16">
      <c r="A6194" s="10">
        <v>3384.9409999999998</v>
      </c>
      <c r="B6194" s="31">
        <v>0.99388739999999998</v>
      </c>
      <c r="C6194" s="9">
        <v>0.99970559999999997</v>
      </c>
      <c r="D6194" s="31">
        <f t="shared" si="672"/>
        <v>1.4997056</v>
      </c>
      <c r="E6194" s="9">
        <v>0.99684249999999996</v>
      </c>
      <c r="F6194" s="31">
        <f t="shared" si="673"/>
        <v>1.9968425000000001</v>
      </c>
      <c r="G6194" s="9">
        <v>0.99931510000000001</v>
      </c>
      <c r="H6194" s="32">
        <f t="shared" si="674"/>
        <v>2.4993151</v>
      </c>
      <c r="I6194" s="9">
        <v>0.99966699999999997</v>
      </c>
      <c r="J6194" s="31">
        <f t="shared" si="675"/>
        <v>2.9996670000000001</v>
      </c>
      <c r="K6194" s="9">
        <v>0.99894640000000001</v>
      </c>
      <c r="L6194" s="48">
        <f t="shared" si="676"/>
        <v>3.4989463999999999</v>
      </c>
      <c r="M6194" s="9">
        <v>0.9927608</v>
      </c>
      <c r="N6194" s="48">
        <f t="shared" si="677"/>
        <v>3.9927608000000001</v>
      </c>
      <c r="O6194" s="26">
        <v>0.99969980000000003</v>
      </c>
      <c r="P6194" s="93">
        <f t="shared" si="678"/>
        <v>4.4996998000000001</v>
      </c>
    </row>
    <row r="6195" spans="1:16">
      <c r="A6195" s="10">
        <v>3385.424</v>
      </c>
      <c r="B6195" s="31">
        <v>0.99443269999999995</v>
      </c>
      <c r="C6195" s="9">
        <v>0.99994830000000001</v>
      </c>
      <c r="D6195" s="31">
        <f t="shared" si="672"/>
        <v>1.4999483</v>
      </c>
      <c r="E6195" s="9">
        <v>0.99659819999999999</v>
      </c>
      <c r="F6195" s="31">
        <f t="shared" si="673"/>
        <v>1.9965982</v>
      </c>
      <c r="G6195" s="9">
        <v>0.99948990000000004</v>
      </c>
      <c r="H6195" s="32">
        <f t="shared" si="674"/>
        <v>2.4994898999999999</v>
      </c>
      <c r="I6195" s="9">
        <v>0.99990389999999996</v>
      </c>
      <c r="J6195" s="31">
        <f t="shared" si="675"/>
        <v>2.9999039000000001</v>
      </c>
      <c r="K6195" s="9">
        <v>0.99889709999999998</v>
      </c>
      <c r="L6195" s="48">
        <f t="shared" si="676"/>
        <v>3.4988970999999998</v>
      </c>
      <c r="M6195" s="9">
        <v>0.99329029999999996</v>
      </c>
      <c r="N6195" s="48">
        <f t="shared" si="677"/>
        <v>3.9932903</v>
      </c>
      <c r="O6195" s="26">
        <v>0.99986520000000001</v>
      </c>
      <c r="P6195" s="93">
        <f t="shared" si="678"/>
        <v>4.4998652000000003</v>
      </c>
    </row>
    <row r="6196" spans="1:16">
      <c r="A6196" s="10">
        <v>3385.9059999999999</v>
      </c>
      <c r="B6196" s="31">
        <v>0.9949152</v>
      </c>
      <c r="C6196" s="9">
        <v>0.99999990000000005</v>
      </c>
      <c r="D6196" s="31">
        <f t="shared" si="672"/>
        <v>1.4999999000000002</v>
      </c>
      <c r="E6196" s="9">
        <v>0.99628620000000001</v>
      </c>
      <c r="F6196" s="31">
        <f t="shared" si="673"/>
        <v>1.9962862000000001</v>
      </c>
      <c r="G6196" s="9">
        <v>0.99963150000000001</v>
      </c>
      <c r="H6196" s="32">
        <f t="shared" si="674"/>
        <v>2.4996315</v>
      </c>
      <c r="I6196" s="9">
        <v>1</v>
      </c>
      <c r="J6196" s="31">
        <f t="shared" si="675"/>
        <v>3</v>
      </c>
      <c r="K6196" s="9">
        <v>0.99881909999999996</v>
      </c>
      <c r="L6196" s="48">
        <f t="shared" si="676"/>
        <v>3.4988191</v>
      </c>
      <c r="M6196" s="9">
        <v>0.99366500000000002</v>
      </c>
      <c r="N6196" s="48">
        <f t="shared" si="677"/>
        <v>3.993665</v>
      </c>
      <c r="O6196" s="26">
        <v>0.99996229999999997</v>
      </c>
      <c r="P6196" s="93">
        <f t="shared" si="678"/>
        <v>4.4999623</v>
      </c>
    </row>
    <row r="6197" spans="1:16">
      <c r="A6197" s="10">
        <v>3386.3879999999999</v>
      </c>
      <c r="B6197" s="31">
        <v>0.99531630000000004</v>
      </c>
      <c r="C6197" s="9">
        <v>0.99985769999999996</v>
      </c>
      <c r="D6197" s="31">
        <f t="shared" si="672"/>
        <v>1.4998577</v>
      </c>
      <c r="E6197" s="9">
        <v>0.99593019999999999</v>
      </c>
      <c r="F6197" s="31">
        <f t="shared" si="673"/>
        <v>1.9959302000000001</v>
      </c>
      <c r="G6197" s="9">
        <v>0.99975360000000002</v>
      </c>
      <c r="H6197" s="32">
        <f t="shared" si="674"/>
        <v>2.4997536</v>
      </c>
      <c r="I6197" s="9">
        <v>0.99997519999999995</v>
      </c>
      <c r="J6197" s="31">
        <f t="shared" si="675"/>
        <v>2.9999751999999997</v>
      </c>
      <c r="K6197" s="9">
        <v>0.99871829999999995</v>
      </c>
      <c r="L6197" s="48">
        <f t="shared" si="676"/>
        <v>3.4987183000000002</v>
      </c>
      <c r="M6197" s="9">
        <v>0.99389899999999998</v>
      </c>
      <c r="N6197" s="48">
        <f t="shared" si="677"/>
        <v>3.9938989999999999</v>
      </c>
      <c r="O6197" s="26">
        <v>1</v>
      </c>
      <c r="P6197" s="93">
        <f t="shared" si="678"/>
        <v>4.5</v>
      </c>
    </row>
    <row r="6198" spans="1:16">
      <c r="A6198" s="10">
        <v>3386.87</v>
      </c>
      <c r="B6198" s="31">
        <v>0.99564660000000005</v>
      </c>
      <c r="C6198" s="9">
        <v>0.99956330000000004</v>
      </c>
      <c r="D6198" s="31">
        <f t="shared" si="672"/>
        <v>1.4995633000000002</v>
      </c>
      <c r="E6198" s="9">
        <v>0.9955543</v>
      </c>
      <c r="F6198" s="31">
        <f t="shared" si="673"/>
        <v>1.9955543</v>
      </c>
      <c r="G6198" s="9">
        <v>0.99986810000000004</v>
      </c>
      <c r="H6198" s="32">
        <f t="shared" si="674"/>
        <v>2.4998681</v>
      </c>
      <c r="I6198" s="9">
        <v>0.99987389999999998</v>
      </c>
      <c r="J6198" s="31">
        <f t="shared" si="675"/>
        <v>2.9998738999999999</v>
      </c>
      <c r="K6198" s="9">
        <v>0.99861909999999998</v>
      </c>
      <c r="L6198" s="48">
        <f t="shared" si="676"/>
        <v>3.4986191</v>
      </c>
      <c r="M6198" s="9">
        <v>0.99403940000000002</v>
      </c>
      <c r="N6198" s="48">
        <f t="shared" si="677"/>
        <v>3.9940394000000001</v>
      </c>
      <c r="O6198" s="26">
        <v>0.99999850000000001</v>
      </c>
      <c r="P6198" s="93">
        <f t="shared" si="678"/>
        <v>4.4999985000000002</v>
      </c>
    </row>
    <row r="6199" spans="1:16">
      <c r="A6199" s="10">
        <v>3387.3519999999999</v>
      </c>
      <c r="B6199" s="31">
        <v>0.99591730000000001</v>
      </c>
      <c r="C6199" s="9">
        <v>0.99917920000000005</v>
      </c>
      <c r="D6199" s="31">
        <f t="shared" si="672"/>
        <v>1.4991791999999999</v>
      </c>
      <c r="E6199" s="9">
        <v>0.99516819999999995</v>
      </c>
      <c r="F6199" s="31">
        <f t="shared" si="673"/>
        <v>1.9951681999999999</v>
      </c>
      <c r="G6199" s="9">
        <v>0.99996470000000004</v>
      </c>
      <c r="H6199" s="32">
        <f t="shared" si="674"/>
        <v>2.4999647</v>
      </c>
      <c r="I6199" s="9">
        <v>0.99973679999999998</v>
      </c>
      <c r="J6199" s="31">
        <f t="shared" si="675"/>
        <v>2.9997368</v>
      </c>
      <c r="K6199" s="9">
        <v>0.99853939999999997</v>
      </c>
      <c r="L6199" s="48">
        <f t="shared" si="676"/>
        <v>3.4985393999999999</v>
      </c>
      <c r="M6199" s="9">
        <v>0.99414460000000004</v>
      </c>
      <c r="N6199" s="48">
        <f t="shared" si="677"/>
        <v>3.9941446000000003</v>
      </c>
      <c r="O6199" s="26">
        <v>0.9999654</v>
      </c>
      <c r="P6199" s="93">
        <f t="shared" si="678"/>
        <v>4.4999653999999998</v>
      </c>
    </row>
    <row r="6200" spans="1:16">
      <c r="A6200" s="10">
        <v>3387.8339999999998</v>
      </c>
      <c r="B6200" s="31">
        <v>0.99611620000000001</v>
      </c>
      <c r="C6200" s="9">
        <v>0.99876379999999998</v>
      </c>
      <c r="D6200" s="31">
        <f t="shared" si="672"/>
        <v>1.4987637999999999</v>
      </c>
      <c r="E6200" s="9">
        <v>0.99475309999999995</v>
      </c>
      <c r="F6200" s="31">
        <f t="shared" si="673"/>
        <v>1.9947531000000001</v>
      </c>
      <c r="G6200" s="9">
        <v>0.99999990000000005</v>
      </c>
      <c r="H6200" s="32">
        <f t="shared" si="674"/>
        <v>2.4999999000000002</v>
      </c>
      <c r="I6200" s="9">
        <v>0.99957689999999999</v>
      </c>
      <c r="J6200" s="31">
        <f t="shared" si="675"/>
        <v>2.9995769000000001</v>
      </c>
      <c r="K6200" s="9">
        <v>0.99846820000000003</v>
      </c>
      <c r="L6200" s="48">
        <f t="shared" si="676"/>
        <v>3.4984682</v>
      </c>
      <c r="M6200" s="9">
        <v>0.99425169999999996</v>
      </c>
      <c r="N6200" s="48">
        <f t="shared" si="677"/>
        <v>3.9942517</v>
      </c>
      <c r="O6200" s="26">
        <v>0.99987579999999998</v>
      </c>
      <c r="P6200" s="93">
        <f t="shared" si="678"/>
        <v>4.4998757999999999</v>
      </c>
    </row>
    <row r="6201" spans="1:16">
      <c r="A6201" s="10">
        <v>3388.3159999999998</v>
      </c>
      <c r="B6201" s="31">
        <v>0.99620330000000001</v>
      </c>
      <c r="C6201" s="9">
        <v>0.99835039999999997</v>
      </c>
      <c r="D6201" s="31">
        <f t="shared" si="672"/>
        <v>1.4983504000000001</v>
      </c>
      <c r="E6201" s="9">
        <v>0.99427120000000002</v>
      </c>
      <c r="F6201" s="31">
        <f t="shared" si="673"/>
        <v>1.9942712</v>
      </c>
      <c r="G6201" s="9">
        <v>0.99991589999999997</v>
      </c>
      <c r="H6201" s="32">
        <f t="shared" si="674"/>
        <v>2.4999159</v>
      </c>
      <c r="I6201" s="9">
        <v>0.99936539999999996</v>
      </c>
      <c r="J6201" s="31">
        <f t="shared" si="675"/>
        <v>2.9993653999999998</v>
      </c>
      <c r="K6201" s="9">
        <v>0.99836340000000001</v>
      </c>
      <c r="L6201" s="48">
        <f t="shared" si="676"/>
        <v>3.4983634000000001</v>
      </c>
      <c r="M6201" s="9">
        <v>0.9943613</v>
      </c>
      <c r="N6201" s="48">
        <f t="shared" si="677"/>
        <v>3.9943613</v>
      </c>
      <c r="O6201" s="26">
        <v>0.99967969999999995</v>
      </c>
      <c r="P6201" s="93">
        <f t="shared" si="678"/>
        <v>4.4996796999999997</v>
      </c>
    </row>
    <row r="6202" spans="1:16">
      <c r="A6202" s="10">
        <v>3388.7979999999998</v>
      </c>
      <c r="B6202" s="31">
        <v>0.99612769999999995</v>
      </c>
      <c r="C6202" s="9">
        <v>0.99794389999999999</v>
      </c>
      <c r="D6202" s="31">
        <f t="shared" si="672"/>
        <v>1.4979439000000001</v>
      </c>
      <c r="E6202" s="9">
        <v>0.99368089999999998</v>
      </c>
      <c r="F6202" s="31">
        <f t="shared" si="673"/>
        <v>1.9936809</v>
      </c>
      <c r="G6202" s="9">
        <v>0.99966010000000005</v>
      </c>
      <c r="H6202" s="32">
        <f t="shared" si="674"/>
        <v>2.4996600999999998</v>
      </c>
      <c r="I6202" s="9">
        <v>0.99905310000000003</v>
      </c>
      <c r="J6202" s="31">
        <f t="shared" si="675"/>
        <v>2.9990531000000002</v>
      </c>
      <c r="K6202" s="9">
        <v>0.99816479999999996</v>
      </c>
      <c r="L6202" s="48">
        <f t="shared" si="676"/>
        <v>3.4981648000000001</v>
      </c>
      <c r="M6202" s="9">
        <v>0.99444359999999998</v>
      </c>
      <c r="N6202" s="48">
        <f t="shared" si="677"/>
        <v>3.9944435999999999</v>
      </c>
      <c r="O6202" s="26">
        <v>0.99931689999999995</v>
      </c>
      <c r="P6202" s="93">
        <f t="shared" si="678"/>
        <v>4.4993169000000002</v>
      </c>
    </row>
    <row r="6203" spans="1:16">
      <c r="A6203" s="10">
        <v>3389.2809999999999</v>
      </c>
      <c r="B6203" s="31">
        <v>0.99586980000000003</v>
      </c>
      <c r="C6203" s="9">
        <v>0.99754200000000004</v>
      </c>
      <c r="D6203" s="31">
        <f t="shared" si="672"/>
        <v>1.4975420000000002</v>
      </c>
      <c r="E6203" s="9">
        <v>0.99296519999999999</v>
      </c>
      <c r="F6203" s="31">
        <f t="shared" si="673"/>
        <v>1.9929652</v>
      </c>
      <c r="G6203" s="9">
        <v>0.99922650000000002</v>
      </c>
      <c r="H6203" s="32">
        <f t="shared" si="674"/>
        <v>2.4992264999999998</v>
      </c>
      <c r="I6203" s="9">
        <v>0.99860139999999997</v>
      </c>
      <c r="J6203" s="31">
        <f t="shared" si="675"/>
        <v>2.9986014000000001</v>
      </c>
      <c r="K6203" s="9">
        <v>0.99782630000000005</v>
      </c>
      <c r="L6203" s="48">
        <f t="shared" si="676"/>
        <v>3.4978262999999998</v>
      </c>
      <c r="M6203" s="9">
        <v>0.99446440000000003</v>
      </c>
      <c r="N6203" s="48">
        <f t="shared" si="677"/>
        <v>3.9944644</v>
      </c>
      <c r="O6203" s="26">
        <v>0.99875559999999997</v>
      </c>
      <c r="P6203" s="93">
        <f t="shared" si="678"/>
        <v>4.4987556</v>
      </c>
    </row>
    <row r="6204" spans="1:16">
      <c r="A6204" s="10">
        <v>3389.7620000000002</v>
      </c>
      <c r="B6204" s="31">
        <v>0.99546619999999997</v>
      </c>
      <c r="C6204" s="9">
        <v>0.99715109999999996</v>
      </c>
      <c r="D6204" s="31">
        <f t="shared" si="672"/>
        <v>1.4971511</v>
      </c>
      <c r="E6204" s="9">
        <v>0.99215160000000002</v>
      </c>
      <c r="F6204" s="31">
        <f t="shared" si="673"/>
        <v>1.9921516000000001</v>
      </c>
      <c r="G6204" s="9">
        <v>0.99866900000000003</v>
      </c>
      <c r="H6204" s="32">
        <f t="shared" si="674"/>
        <v>2.498669</v>
      </c>
      <c r="I6204" s="9">
        <v>0.99801899999999999</v>
      </c>
      <c r="J6204" s="31">
        <f t="shared" si="675"/>
        <v>2.9980190000000002</v>
      </c>
      <c r="K6204" s="9">
        <v>0.99735079999999998</v>
      </c>
      <c r="L6204" s="48">
        <f t="shared" si="676"/>
        <v>3.4973508</v>
      </c>
      <c r="M6204" s="9">
        <v>0.99441590000000002</v>
      </c>
      <c r="N6204" s="48">
        <f t="shared" si="677"/>
        <v>3.9944158999999999</v>
      </c>
      <c r="O6204" s="26">
        <v>0.99802139999999995</v>
      </c>
      <c r="P6204" s="93">
        <f t="shared" si="678"/>
        <v>4.4980213999999998</v>
      </c>
    </row>
    <row r="6205" spans="1:16">
      <c r="A6205" s="10">
        <v>3390.2449999999999</v>
      </c>
      <c r="B6205" s="31">
        <v>0.99502330000000005</v>
      </c>
      <c r="C6205" s="9">
        <v>0.99680380000000002</v>
      </c>
      <c r="D6205" s="31">
        <f t="shared" si="672"/>
        <v>1.4968037999999999</v>
      </c>
      <c r="E6205" s="9">
        <v>0.991313</v>
      </c>
      <c r="F6205" s="31">
        <f t="shared" si="673"/>
        <v>1.9913129999999999</v>
      </c>
      <c r="G6205" s="9">
        <v>0.99810049999999995</v>
      </c>
      <c r="H6205" s="32">
        <f t="shared" si="674"/>
        <v>2.4981005000000001</v>
      </c>
      <c r="I6205" s="9">
        <v>0.99738150000000003</v>
      </c>
      <c r="J6205" s="31">
        <f t="shared" si="675"/>
        <v>2.9973814999999999</v>
      </c>
      <c r="K6205" s="9">
        <v>0.99679799999999996</v>
      </c>
      <c r="L6205" s="48">
        <f t="shared" si="676"/>
        <v>3.4967980000000001</v>
      </c>
      <c r="M6205" s="9">
        <v>0.99433439999999995</v>
      </c>
      <c r="N6205" s="48">
        <f t="shared" si="677"/>
        <v>3.9943344000000001</v>
      </c>
      <c r="O6205" s="26">
        <v>0.99720900000000001</v>
      </c>
      <c r="P6205" s="93">
        <f t="shared" si="678"/>
        <v>4.4972089999999998</v>
      </c>
    </row>
    <row r="6206" spans="1:16">
      <c r="A6206" s="10">
        <v>3390.7269999999999</v>
      </c>
      <c r="B6206" s="31">
        <v>0.99468920000000005</v>
      </c>
      <c r="C6206" s="9">
        <v>0.99655099999999996</v>
      </c>
      <c r="D6206" s="31">
        <f t="shared" si="672"/>
        <v>1.496551</v>
      </c>
      <c r="E6206" s="9">
        <v>0.99054989999999998</v>
      </c>
      <c r="F6206" s="31">
        <f t="shared" si="673"/>
        <v>1.9905499</v>
      </c>
      <c r="G6206" s="9">
        <v>0.99766049999999995</v>
      </c>
      <c r="H6206" s="32">
        <f t="shared" si="674"/>
        <v>2.4976604999999998</v>
      </c>
      <c r="I6206" s="9">
        <v>0.99681260000000005</v>
      </c>
      <c r="J6206" s="31">
        <f t="shared" si="675"/>
        <v>2.9968126000000002</v>
      </c>
      <c r="K6206" s="9">
        <v>0.99627410000000005</v>
      </c>
      <c r="L6206" s="48">
        <f t="shared" si="676"/>
        <v>3.4962740999999999</v>
      </c>
      <c r="M6206" s="9">
        <v>0.99429369999999995</v>
      </c>
      <c r="N6206" s="48">
        <f t="shared" si="677"/>
        <v>3.9942937000000001</v>
      </c>
      <c r="O6206" s="26">
        <v>0.99646219999999996</v>
      </c>
      <c r="P6206" s="93">
        <f t="shared" si="678"/>
        <v>4.4964621999999999</v>
      </c>
    </row>
    <row r="6207" spans="1:16">
      <c r="A6207" s="10">
        <v>3391.2089999999998</v>
      </c>
      <c r="B6207" s="31">
        <v>0.99459019999999998</v>
      </c>
      <c r="C6207" s="9">
        <v>0.99643919999999997</v>
      </c>
      <c r="D6207" s="31">
        <f t="shared" si="672"/>
        <v>1.4964392</v>
      </c>
      <c r="E6207" s="9">
        <v>0.98994839999999995</v>
      </c>
      <c r="F6207" s="31">
        <f t="shared" si="673"/>
        <v>1.9899483999999998</v>
      </c>
      <c r="G6207" s="9">
        <v>0.99745519999999999</v>
      </c>
      <c r="H6207" s="32">
        <f t="shared" si="674"/>
        <v>2.4974552000000001</v>
      </c>
      <c r="I6207" s="9">
        <v>0.99643610000000005</v>
      </c>
      <c r="J6207" s="31">
        <f t="shared" si="675"/>
        <v>2.9964360999999999</v>
      </c>
      <c r="K6207" s="9">
        <v>0.99588290000000002</v>
      </c>
      <c r="L6207" s="48">
        <f t="shared" si="676"/>
        <v>3.4958828999999998</v>
      </c>
      <c r="M6207" s="9">
        <v>0.99437339999999996</v>
      </c>
      <c r="N6207" s="48">
        <f t="shared" si="677"/>
        <v>3.9943733999999997</v>
      </c>
      <c r="O6207" s="26">
        <v>0.99592139999999996</v>
      </c>
      <c r="P6207" s="93">
        <f t="shared" si="678"/>
        <v>4.4959214000000003</v>
      </c>
    </row>
    <row r="6208" spans="1:16">
      <c r="A6208" s="10">
        <v>3391.6909999999998</v>
      </c>
      <c r="B6208" s="31">
        <v>0.99479059999999997</v>
      </c>
      <c r="C6208" s="9">
        <v>0.99648870000000001</v>
      </c>
      <c r="D6208" s="31">
        <f t="shared" si="672"/>
        <v>1.4964887</v>
      </c>
      <c r="E6208" s="9">
        <v>0.98955740000000003</v>
      </c>
      <c r="F6208" s="31">
        <f t="shared" si="673"/>
        <v>1.9895574</v>
      </c>
      <c r="G6208" s="9">
        <v>0.99752739999999995</v>
      </c>
      <c r="H6208" s="32">
        <f t="shared" si="674"/>
        <v>2.4975274000000001</v>
      </c>
      <c r="I6208" s="9">
        <v>0.99633280000000002</v>
      </c>
      <c r="J6208" s="31">
        <f t="shared" si="675"/>
        <v>2.9963328000000002</v>
      </c>
      <c r="K6208" s="9">
        <v>0.99569059999999998</v>
      </c>
      <c r="L6208" s="48">
        <f t="shared" si="676"/>
        <v>3.4956906000000001</v>
      </c>
      <c r="M6208" s="9">
        <v>0.99462600000000001</v>
      </c>
      <c r="N6208" s="48">
        <f t="shared" si="677"/>
        <v>3.9946260000000002</v>
      </c>
      <c r="O6208" s="26">
        <v>0.99568440000000002</v>
      </c>
      <c r="P6208" s="93">
        <f t="shared" si="678"/>
        <v>4.4956844</v>
      </c>
    </row>
    <row r="6209" spans="1:16">
      <c r="A6209" s="10">
        <v>3392.1729999999998</v>
      </c>
      <c r="B6209" s="31">
        <v>0.99525779999999997</v>
      </c>
      <c r="C6209" s="9">
        <v>0.99667340000000004</v>
      </c>
      <c r="D6209" s="31">
        <f t="shared" si="672"/>
        <v>1.4966734000000002</v>
      </c>
      <c r="E6209" s="9">
        <v>0.98936449999999998</v>
      </c>
      <c r="F6209" s="31">
        <f t="shared" si="673"/>
        <v>1.9893645</v>
      </c>
      <c r="G6209" s="9">
        <v>0.99783460000000002</v>
      </c>
      <c r="H6209" s="32">
        <f t="shared" si="674"/>
        <v>2.4978346</v>
      </c>
      <c r="I6209" s="9">
        <v>0.99649880000000002</v>
      </c>
      <c r="J6209" s="31">
        <f t="shared" si="675"/>
        <v>2.9964987999999999</v>
      </c>
      <c r="K6209" s="9">
        <v>0.99569459999999999</v>
      </c>
      <c r="L6209" s="48">
        <f t="shared" si="676"/>
        <v>3.4956946000000002</v>
      </c>
      <c r="M6209" s="9">
        <v>0.99504840000000006</v>
      </c>
      <c r="N6209" s="48">
        <f t="shared" si="677"/>
        <v>3.9950483999999999</v>
      </c>
      <c r="O6209" s="26">
        <v>0.99576260000000005</v>
      </c>
      <c r="P6209" s="93">
        <f t="shared" si="678"/>
        <v>4.4957625999999999</v>
      </c>
    </row>
    <row r="6210" spans="1:16">
      <c r="A6210" s="10">
        <v>3392.6550000000002</v>
      </c>
      <c r="B6210" s="31">
        <v>0.99587829999999999</v>
      </c>
      <c r="C6210" s="9">
        <v>0.99693299999999996</v>
      </c>
      <c r="D6210" s="31">
        <f t="shared" si="672"/>
        <v>1.4969329999999998</v>
      </c>
      <c r="E6210" s="9">
        <v>0.98930819999999997</v>
      </c>
      <c r="F6210" s="31">
        <f t="shared" si="673"/>
        <v>1.9893082</v>
      </c>
      <c r="G6210" s="9">
        <v>0.99827339999999998</v>
      </c>
      <c r="H6210" s="32">
        <f t="shared" si="674"/>
        <v>2.4982734</v>
      </c>
      <c r="I6210" s="9">
        <v>0.99685060000000003</v>
      </c>
      <c r="J6210" s="31">
        <f t="shared" si="675"/>
        <v>2.9968506000000001</v>
      </c>
      <c r="K6210" s="9">
        <v>0.99582870000000001</v>
      </c>
      <c r="L6210" s="48">
        <f t="shared" si="676"/>
        <v>3.4958287000000001</v>
      </c>
      <c r="M6210" s="9">
        <v>0.99558349999999995</v>
      </c>
      <c r="N6210" s="48">
        <f t="shared" si="677"/>
        <v>3.9955835</v>
      </c>
      <c r="O6210" s="26">
        <v>0.99608839999999998</v>
      </c>
      <c r="P6210" s="93">
        <f t="shared" si="678"/>
        <v>4.4960883999999997</v>
      </c>
    </row>
    <row r="6211" spans="1:16">
      <c r="A6211" s="10">
        <v>3393.1370000000002</v>
      </c>
      <c r="B6211" s="31">
        <v>0.99650070000000002</v>
      </c>
      <c r="C6211" s="9">
        <v>0.99719009999999997</v>
      </c>
      <c r="D6211" s="31">
        <f t="shared" ref="D6211:D6274" si="679">C6211+0.5</f>
        <v>1.4971901000000001</v>
      </c>
      <c r="E6211" s="9">
        <v>0.98929679999999998</v>
      </c>
      <c r="F6211" s="31">
        <f t="shared" ref="F6211:F6274" si="680">E6211+1</f>
        <v>1.9892968</v>
      </c>
      <c r="G6211" s="9">
        <v>0.99871310000000002</v>
      </c>
      <c r="H6211" s="32">
        <f t="shared" ref="H6211:H6274" si="681">G6211+1.5</f>
        <v>2.4987130999999998</v>
      </c>
      <c r="I6211" s="9">
        <v>0.99725229999999998</v>
      </c>
      <c r="J6211" s="31">
        <f t="shared" ref="J6211:J6274" si="682">I6211+2</f>
        <v>2.9972523</v>
      </c>
      <c r="K6211" s="9">
        <v>0.99599139999999997</v>
      </c>
      <c r="L6211" s="48">
        <f t="shared" ref="L6211:L6274" si="683">K6211+2.5</f>
        <v>3.4959913999999999</v>
      </c>
      <c r="M6211" s="9">
        <v>0.99613980000000002</v>
      </c>
      <c r="N6211" s="48">
        <f t="shared" ref="N6211:N6274" si="684">M6211+3</f>
        <v>3.9961397999999999</v>
      </c>
      <c r="O6211" s="26">
        <v>0.99653449999999999</v>
      </c>
      <c r="P6211" s="93">
        <f t="shared" ref="P6211:P6274" si="685">O6211+3.5</f>
        <v>4.4965345000000001</v>
      </c>
    </row>
    <row r="6212" spans="1:16">
      <c r="A6212" s="10">
        <v>3393.6190000000001</v>
      </c>
      <c r="B6212" s="31">
        <v>0.99700270000000002</v>
      </c>
      <c r="C6212" s="9">
        <v>0.99738910000000003</v>
      </c>
      <c r="D6212" s="31">
        <f t="shared" si="679"/>
        <v>1.4973890999999999</v>
      </c>
      <c r="E6212" s="9">
        <v>0.98924339999999999</v>
      </c>
      <c r="F6212" s="31">
        <f t="shared" si="680"/>
        <v>1.9892433999999999</v>
      </c>
      <c r="G6212" s="9">
        <v>0.99905080000000002</v>
      </c>
      <c r="H6212" s="32">
        <f t="shared" si="681"/>
        <v>2.4990508</v>
      </c>
      <c r="I6212" s="9">
        <v>0.99757600000000002</v>
      </c>
      <c r="J6212" s="31">
        <f t="shared" si="682"/>
        <v>2.997576</v>
      </c>
      <c r="K6212" s="9">
        <v>0.99609420000000004</v>
      </c>
      <c r="L6212" s="48">
        <f t="shared" si="683"/>
        <v>3.4960941999999999</v>
      </c>
      <c r="M6212" s="9">
        <v>0.99662759999999995</v>
      </c>
      <c r="N6212" s="48">
        <f t="shared" si="684"/>
        <v>3.9966276000000001</v>
      </c>
      <c r="O6212" s="26">
        <v>0.99696689999999999</v>
      </c>
      <c r="P6212" s="93">
        <f t="shared" si="685"/>
        <v>4.4969669000000003</v>
      </c>
    </row>
    <row r="6213" spans="1:16">
      <c r="A6213" s="10">
        <v>3394.1019999999999</v>
      </c>
      <c r="B6213" s="31">
        <v>0.99733819999999995</v>
      </c>
      <c r="C6213" s="9">
        <v>0.99751699999999999</v>
      </c>
      <c r="D6213" s="31">
        <f t="shared" si="679"/>
        <v>1.497517</v>
      </c>
      <c r="E6213" s="9">
        <v>0.98909740000000002</v>
      </c>
      <c r="F6213" s="31">
        <f t="shared" si="680"/>
        <v>1.9890973999999999</v>
      </c>
      <c r="G6213" s="9">
        <v>0.99924630000000003</v>
      </c>
      <c r="H6213" s="32">
        <f t="shared" si="681"/>
        <v>2.4992463000000003</v>
      </c>
      <c r="I6213" s="9">
        <v>0.99775239999999998</v>
      </c>
      <c r="J6213" s="31">
        <f t="shared" si="682"/>
        <v>2.9977524</v>
      </c>
      <c r="K6213" s="9">
        <v>0.99609890000000001</v>
      </c>
      <c r="L6213" s="48">
        <f t="shared" si="683"/>
        <v>3.4960988999999998</v>
      </c>
      <c r="M6213" s="9">
        <v>0.99699930000000003</v>
      </c>
      <c r="N6213" s="48">
        <f t="shared" si="684"/>
        <v>3.9969993000000001</v>
      </c>
      <c r="O6213" s="26">
        <v>0.99729230000000002</v>
      </c>
      <c r="P6213" s="93">
        <f t="shared" si="685"/>
        <v>4.4972922999999998</v>
      </c>
    </row>
    <row r="6214" spans="1:16">
      <c r="A6214" s="10">
        <v>3394.5839999999998</v>
      </c>
      <c r="B6214" s="31">
        <v>0.99754279999999995</v>
      </c>
      <c r="C6214" s="9">
        <v>0.99759790000000004</v>
      </c>
      <c r="D6214" s="31">
        <f t="shared" si="679"/>
        <v>1.4975979000000001</v>
      </c>
      <c r="E6214" s="9">
        <v>0.98884340000000004</v>
      </c>
      <c r="F6214" s="31">
        <f t="shared" si="680"/>
        <v>1.9888433999999999</v>
      </c>
      <c r="G6214" s="9">
        <v>0.99931910000000002</v>
      </c>
      <c r="H6214" s="32">
        <f t="shared" si="681"/>
        <v>2.4993191000000001</v>
      </c>
      <c r="I6214" s="9">
        <v>0.99779079999999998</v>
      </c>
      <c r="J6214" s="31">
        <f t="shared" si="682"/>
        <v>2.9977907999999998</v>
      </c>
      <c r="K6214" s="9">
        <v>0.99602369999999996</v>
      </c>
      <c r="L6214" s="48">
        <f t="shared" si="683"/>
        <v>3.4960236999999998</v>
      </c>
      <c r="M6214" s="9">
        <v>0.99725229999999998</v>
      </c>
      <c r="N6214" s="48">
        <f t="shared" si="684"/>
        <v>3.9972523</v>
      </c>
      <c r="O6214" s="26">
        <v>0.99747390000000002</v>
      </c>
      <c r="P6214" s="93">
        <f t="shared" si="685"/>
        <v>4.4974739000000001</v>
      </c>
    </row>
    <row r="6215" spans="1:16">
      <c r="A6215" s="10">
        <v>3395.0659999999998</v>
      </c>
      <c r="B6215" s="31">
        <v>0.99770460000000005</v>
      </c>
      <c r="C6215" s="9">
        <v>0.99767969999999995</v>
      </c>
      <c r="D6215" s="31">
        <f t="shared" si="679"/>
        <v>1.4976796999999999</v>
      </c>
      <c r="E6215" s="9">
        <v>0.98849690000000001</v>
      </c>
      <c r="F6215" s="31">
        <f t="shared" si="680"/>
        <v>1.9884968999999999</v>
      </c>
      <c r="G6215" s="9">
        <v>0.99932489999999996</v>
      </c>
      <c r="H6215" s="32">
        <f t="shared" si="681"/>
        <v>2.4993249</v>
      </c>
      <c r="I6215" s="9">
        <v>0.99776180000000003</v>
      </c>
      <c r="J6215" s="31">
        <f t="shared" si="682"/>
        <v>2.9977618000000001</v>
      </c>
      <c r="K6215" s="9">
        <v>0.99591879999999999</v>
      </c>
      <c r="L6215" s="48">
        <f t="shared" si="683"/>
        <v>3.4959188000000001</v>
      </c>
      <c r="M6215" s="9">
        <v>0.9974248</v>
      </c>
      <c r="N6215" s="48">
        <f t="shared" si="684"/>
        <v>3.9974248000000001</v>
      </c>
      <c r="O6215" s="26">
        <v>0.99753130000000001</v>
      </c>
      <c r="P6215" s="93">
        <f t="shared" si="685"/>
        <v>4.4975313000000003</v>
      </c>
    </row>
    <row r="6216" spans="1:16">
      <c r="A6216" s="10">
        <v>3395.5479999999998</v>
      </c>
      <c r="B6216" s="31">
        <v>0.99790160000000006</v>
      </c>
      <c r="C6216" s="9">
        <v>0.9977897</v>
      </c>
      <c r="D6216" s="31">
        <f t="shared" si="679"/>
        <v>1.4977897</v>
      </c>
      <c r="E6216" s="9">
        <v>0.9880795</v>
      </c>
      <c r="F6216" s="31">
        <f t="shared" si="680"/>
        <v>1.9880795</v>
      </c>
      <c r="G6216" s="9">
        <v>0.99931239999999999</v>
      </c>
      <c r="H6216" s="32">
        <f t="shared" si="681"/>
        <v>2.4993124</v>
      </c>
      <c r="I6216" s="9">
        <v>0.99775170000000002</v>
      </c>
      <c r="J6216" s="31">
        <f t="shared" si="682"/>
        <v>2.9977517000000002</v>
      </c>
      <c r="K6216" s="9">
        <v>0.99583650000000001</v>
      </c>
      <c r="L6216" s="48">
        <f t="shared" si="683"/>
        <v>3.4958365000000002</v>
      </c>
      <c r="M6216" s="9">
        <v>0.99756469999999997</v>
      </c>
      <c r="N6216" s="48">
        <f t="shared" si="684"/>
        <v>3.9975646999999999</v>
      </c>
      <c r="O6216" s="26">
        <v>0.99750570000000005</v>
      </c>
      <c r="P6216" s="93">
        <f t="shared" si="685"/>
        <v>4.4975056999999996</v>
      </c>
    </row>
    <row r="6217" spans="1:16">
      <c r="A6217" s="10">
        <v>3396.03</v>
      </c>
      <c r="B6217" s="31">
        <v>0.99816229999999995</v>
      </c>
      <c r="C6217" s="9">
        <v>0.99791969999999997</v>
      </c>
      <c r="D6217" s="31">
        <f t="shared" si="679"/>
        <v>1.4979197</v>
      </c>
      <c r="E6217" s="9">
        <v>0.98760630000000005</v>
      </c>
      <c r="F6217" s="31">
        <f t="shared" si="680"/>
        <v>1.9876062999999999</v>
      </c>
      <c r="G6217" s="9">
        <v>0.99929570000000001</v>
      </c>
      <c r="H6217" s="32">
        <f t="shared" si="681"/>
        <v>2.4992957000000002</v>
      </c>
      <c r="I6217" s="9">
        <v>0.99781779999999998</v>
      </c>
      <c r="J6217" s="31">
        <f t="shared" si="682"/>
        <v>2.9978178</v>
      </c>
      <c r="K6217" s="9">
        <v>0.99579110000000004</v>
      </c>
      <c r="L6217" s="48">
        <f t="shared" si="683"/>
        <v>3.4957910999999999</v>
      </c>
      <c r="M6217" s="9">
        <v>0.99770809999999999</v>
      </c>
      <c r="N6217" s="48">
        <f t="shared" si="684"/>
        <v>3.9977081000000001</v>
      </c>
      <c r="O6217" s="26">
        <v>0.99743190000000004</v>
      </c>
      <c r="P6217" s="93">
        <f t="shared" si="685"/>
        <v>4.4974319000000005</v>
      </c>
    </row>
    <row r="6218" spans="1:16">
      <c r="A6218" s="10">
        <v>3396.5120000000002</v>
      </c>
      <c r="B6218" s="31">
        <v>0.99843970000000004</v>
      </c>
      <c r="C6218" s="9">
        <v>0.99801629999999997</v>
      </c>
      <c r="D6218" s="31">
        <f t="shared" si="679"/>
        <v>1.4980163</v>
      </c>
      <c r="E6218" s="9">
        <v>0.98707780000000001</v>
      </c>
      <c r="F6218" s="31">
        <f t="shared" si="680"/>
        <v>1.9870778</v>
      </c>
      <c r="G6218" s="9">
        <v>0.99924420000000003</v>
      </c>
      <c r="H6218" s="32">
        <f t="shared" si="681"/>
        <v>2.4992442000000001</v>
      </c>
      <c r="I6218" s="9">
        <v>0.99795339999999999</v>
      </c>
      <c r="J6218" s="31">
        <f t="shared" si="682"/>
        <v>2.9979534000000001</v>
      </c>
      <c r="K6218" s="9">
        <v>0.99574770000000001</v>
      </c>
      <c r="L6218" s="48">
        <f t="shared" si="683"/>
        <v>3.4957476999999999</v>
      </c>
      <c r="M6218" s="9">
        <v>0.99786450000000004</v>
      </c>
      <c r="N6218" s="48">
        <f t="shared" si="684"/>
        <v>3.9978644999999999</v>
      </c>
      <c r="O6218" s="26">
        <v>0.99730839999999998</v>
      </c>
      <c r="P6218" s="93">
        <f t="shared" si="685"/>
        <v>4.4973083999999997</v>
      </c>
    </row>
    <row r="6219" spans="1:16">
      <c r="A6219" s="10">
        <v>3396.9940000000001</v>
      </c>
      <c r="B6219" s="31">
        <v>0.9986391</v>
      </c>
      <c r="C6219" s="9">
        <v>0.99801340000000005</v>
      </c>
      <c r="D6219" s="31">
        <f t="shared" si="679"/>
        <v>1.4980134000000001</v>
      </c>
      <c r="E6219" s="9">
        <v>0.98649030000000004</v>
      </c>
      <c r="F6219" s="31">
        <f t="shared" si="680"/>
        <v>1.9864903</v>
      </c>
      <c r="G6219" s="9">
        <v>0.99910100000000002</v>
      </c>
      <c r="H6219" s="32">
        <f t="shared" si="681"/>
        <v>2.499101</v>
      </c>
      <c r="I6219" s="9">
        <v>0.99809190000000003</v>
      </c>
      <c r="J6219" s="31">
        <f t="shared" si="682"/>
        <v>2.9980918999999999</v>
      </c>
      <c r="K6219" s="9">
        <v>0.99564390000000003</v>
      </c>
      <c r="L6219" s="48">
        <f t="shared" si="683"/>
        <v>3.4956439000000001</v>
      </c>
      <c r="M6219" s="9">
        <v>0.99802049999999998</v>
      </c>
      <c r="N6219" s="48">
        <f t="shared" si="684"/>
        <v>3.9980205</v>
      </c>
      <c r="O6219" s="26">
        <v>0.99710799999999999</v>
      </c>
      <c r="P6219" s="93">
        <f t="shared" si="685"/>
        <v>4.4971079999999999</v>
      </c>
    </row>
    <row r="6220" spans="1:16">
      <c r="A6220" s="10">
        <v>3397.4760000000001</v>
      </c>
      <c r="B6220" s="31">
        <v>0.99865999999999999</v>
      </c>
      <c r="C6220" s="9">
        <v>0.99785239999999997</v>
      </c>
      <c r="D6220" s="31">
        <f t="shared" si="679"/>
        <v>1.4978524</v>
      </c>
      <c r="E6220" s="9">
        <v>0.98584689999999997</v>
      </c>
      <c r="F6220" s="31">
        <f t="shared" si="680"/>
        <v>1.9858468999999999</v>
      </c>
      <c r="G6220" s="9">
        <v>0.99881419999999999</v>
      </c>
      <c r="H6220" s="32">
        <f t="shared" si="681"/>
        <v>2.4988142</v>
      </c>
      <c r="I6220" s="9">
        <v>0.99813280000000004</v>
      </c>
      <c r="J6220" s="31">
        <f t="shared" si="682"/>
        <v>2.9981328</v>
      </c>
      <c r="K6220" s="9">
        <v>0.99540969999999995</v>
      </c>
      <c r="L6220" s="48">
        <f t="shared" si="683"/>
        <v>3.4954096999999997</v>
      </c>
      <c r="M6220" s="9">
        <v>0.9981565</v>
      </c>
      <c r="N6220" s="48">
        <f t="shared" si="684"/>
        <v>3.9981564999999999</v>
      </c>
      <c r="O6220" s="26">
        <v>0.99678529999999999</v>
      </c>
      <c r="P6220" s="93">
        <f t="shared" si="685"/>
        <v>4.4967853</v>
      </c>
    </row>
    <row r="6221" spans="1:16">
      <c r="A6221" s="10">
        <v>3397.9580000000001</v>
      </c>
      <c r="B6221" s="31">
        <v>0.99845499999999998</v>
      </c>
      <c r="C6221" s="9">
        <v>0.99752459999999998</v>
      </c>
      <c r="D6221" s="31">
        <f t="shared" si="679"/>
        <v>1.4975246</v>
      </c>
      <c r="E6221" s="9">
        <v>0.9851704</v>
      </c>
      <c r="F6221" s="31">
        <f t="shared" si="680"/>
        <v>1.9851703999999999</v>
      </c>
      <c r="G6221" s="9">
        <v>0.9983687</v>
      </c>
      <c r="H6221" s="32">
        <f t="shared" si="681"/>
        <v>2.4983686999999999</v>
      </c>
      <c r="I6221" s="9">
        <v>0.99799309999999997</v>
      </c>
      <c r="J6221" s="31">
        <f t="shared" si="682"/>
        <v>2.9979931</v>
      </c>
      <c r="K6221" s="9">
        <v>0.99501249999999997</v>
      </c>
      <c r="L6221" s="48">
        <f t="shared" si="683"/>
        <v>3.4950125000000001</v>
      </c>
      <c r="M6221" s="9">
        <v>0.99826349999999997</v>
      </c>
      <c r="N6221" s="48">
        <f t="shared" si="684"/>
        <v>3.9982635000000002</v>
      </c>
      <c r="O6221" s="26">
        <v>0.99631479999999994</v>
      </c>
      <c r="P6221" s="93">
        <f t="shared" si="685"/>
        <v>4.4963148000000004</v>
      </c>
    </row>
    <row r="6222" spans="1:16">
      <c r="A6222" s="10">
        <v>3398.4409999999998</v>
      </c>
      <c r="B6222" s="31">
        <v>0.99805379999999999</v>
      </c>
      <c r="C6222" s="9">
        <v>0.99707570000000001</v>
      </c>
      <c r="D6222" s="31">
        <f t="shared" si="679"/>
        <v>1.4970756999999999</v>
      </c>
      <c r="E6222" s="9">
        <v>0.98449920000000002</v>
      </c>
      <c r="F6222" s="31">
        <f t="shared" si="680"/>
        <v>1.9844992000000001</v>
      </c>
      <c r="G6222" s="9">
        <v>0.99779870000000004</v>
      </c>
      <c r="H6222" s="32">
        <f t="shared" si="681"/>
        <v>2.4977987000000001</v>
      </c>
      <c r="I6222" s="9">
        <v>0.9976391</v>
      </c>
      <c r="J6222" s="31">
        <f t="shared" si="682"/>
        <v>2.9976390999999998</v>
      </c>
      <c r="K6222" s="9">
        <v>0.99446699999999999</v>
      </c>
      <c r="L6222" s="48">
        <f t="shared" si="683"/>
        <v>3.4944670000000002</v>
      </c>
      <c r="M6222" s="9">
        <v>0.99834670000000003</v>
      </c>
      <c r="N6222" s="48">
        <f t="shared" si="684"/>
        <v>3.9983466999999999</v>
      </c>
      <c r="O6222" s="26">
        <v>0.99570440000000004</v>
      </c>
      <c r="P6222" s="93">
        <f t="shared" si="685"/>
        <v>4.4957044000000002</v>
      </c>
    </row>
    <row r="6223" spans="1:16">
      <c r="A6223" s="10">
        <v>3398.9229999999998</v>
      </c>
      <c r="B6223" s="31">
        <v>0.99756230000000001</v>
      </c>
      <c r="C6223" s="9">
        <v>0.99659679999999995</v>
      </c>
      <c r="D6223" s="31">
        <f t="shared" si="679"/>
        <v>1.4965967999999998</v>
      </c>
      <c r="E6223" s="9">
        <v>0.98387899999999995</v>
      </c>
      <c r="F6223" s="31">
        <f t="shared" si="680"/>
        <v>1.9838789999999999</v>
      </c>
      <c r="G6223" s="9">
        <v>0.99718019999999996</v>
      </c>
      <c r="H6223" s="32">
        <f t="shared" si="681"/>
        <v>2.4971801999999999</v>
      </c>
      <c r="I6223" s="9">
        <v>0.9971044</v>
      </c>
      <c r="J6223" s="31">
        <f t="shared" si="682"/>
        <v>2.9971044</v>
      </c>
      <c r="K6223" s="9">
        <v>0.99383379999999999</v>
      </c>
      <c r="L6223" s="48">
        <f t="shared" si="683"/>
        <v>3.4938338</v>
      </c>
      <c r="M6223" s="9">
        <v>0.9984208</v>
      </c>
      <c r="N6223" s="48">
        <f t="shared" si="684"/>
        <v>3.9984207999999999</v>
      </c>
      <c r="O6223" s="26">
        <v>0.99500319999999998</v>
      </c>
      <c r="P6223" s="93">
        <f t="shared" si="685"/>
        <v>4.4950032000000002</v>
      </c>
    </row>
    <row r="6224" spans="1:16">
      <c r="A6224" s="10">
        <v>3399.4050000000002</v>
      </c>
      <c r="B6224" s="31">
        <v>0.99711879999999997</v>
      </c>
      <c r="C6224" s="9">
        <v>0.99618720000000005</v>
      </c>
      <c r="D6224" s="31">
        <f t="shared" si="679"/>
        <v>1.4961872000000001</v>
      </c>
      <c r="E6224" s="9">
        <v>0.98334509999999997</v>
      </c>
      <c r="F6224" s="31">
        <f t="shared" si="680"/>
        <v>1.9833451</v>
      </c>
      <c r="G6224" s="9">
        <v>0.99659799999999998</v>
      </c>
      <c r="H6224" s="32">
        <f t="shared" si="681"/>
        <v>2.4965980000000001</v>
      </c>
      <c r="I6224" s="9">
        <v>0.99647620000000003</v>
      </c>
      <c r="J6224" s="31">
        <f t="shared" si="682"/>
        <v>2.9964762</v>
      </c>
      <c r="K6224" s="9">
        <v>0.99319060000000003</v>
      </c>
      <c r="L6224" s="48">
        <f t="shared" si="683"/>
        <v>3.4931906000000001</v>
      </c>
      <c r="M6224" s="9">
        <v>0.99849529999999997</v>
      </c>
      <c r="N6224" s="48">
        <f t="shared" si="684"/>
        <v>3.9984953000000001</v>
      </c>
      <c r="O6224" s="26">
        <v>0.99428669999999997</v>
      </c>
      <c r="P6224" s="93">
        <f t="shared" si="685"/>
        <v>4.4942867</v>
      </c>
    </row>
    <row r="6225" spans="1:16">
      <c r="A6225" s="10">
        <v>3399.8870000000002</v>
      </c>
      <c r="B6225" s="31">
        <v>0.99684519999999999</v>
      </c>
      <c r="C6225" s="9">
        <v>0.99592380000000003</v>
      </c>
      <c r="D6225" s="31">
        <f t="shared" si="679"/>
        <v>1.4959237999999999</v>
      </c>
      <c r="E6225" s="9">
        <v>0.98290599999999995</v>
      </c>
      <c r="F6225" s="31">
        <f t="shared" si="680"/>
        <v>1.9829059999999998</v>
      </c>
      <c r="G6225" s="9">
        <v>0.99612210000000001</v>
      </c>
      <c r="H6225" s="32">
        <f t="shared" si="681"/>
        <v>2.4961221</v>
      </c>
      <c r="I6225" s="9">
        <v>0.99586269999999999</v>
      </c>
      <c r="J6225" s="31">
        <f t="shared" si="682"/>
        <v>2.9958627</v>
      </c>
      <c r="K6225" s="9">
        <v>0.99260490000000001</v>
      </c>
      <c r="L6225" s="48">
        <f t="shared" si="683"/>
        <v>3.4926048999999999</v>
      </c>
      <c r="M6225" s="9">
        <v>0.99856719999999999</v>
      </c>
      <c r="N6225" s="48">
        <f t="shared" si="684"/>
        <v>3.9985672000000001</v>
      </c>
      <c r="O6225" s="26">
        <v>0.9936315</v>
      </c>
      <c r="P6225" s="93">
        <f t="shared" si="685"/>
        <v>4.4936315000000002</v>
      </c>
    </row>
    <row r="6226" spans="1:16">
      <c r="A6226" s="10">
        <v>3400.3690000000001</v>
      </c>
      <c r="B6226" s="31">
        <v>0.99681189999999997</v>
      </c>
      <c r="C6226" s="9">
        <v>0.99584209999999995</v>
      </c>
      <c r="D6226" s="31">
        <f t="shared" si="679"/>
        <v>1.4958421</v>
      </c>
      <c r="E6226" s="9">
        <v>0.982545</v>
      </c>
      <c r="F6226" s="31">
        <f t="shared" si="680"/>
        <v>1.982545</v>
      </c>
      <c r="G6226" s="9">
        <v>0.99579110000000004</v>
      </c>
      <c r="H6226" s="32">
        <f t="shared" si="681"/>
        <v>2.4957910999999999</v>
      </c>
      <c r="I6226" s="9">
        <v>0.99536480000000005</v>
      </c>
      <c r="J6226" s="31">
        <f t="shared" si="682"/>
        <v>2.9953647999999999</v>
      </c>
      <c r="K6226" s="9">
        <v>0.99212060000000002</v>
      </c>
      <c r="L6226" s="48">
        <f t="shared" si="683"/>
        <v>3.4921205999999998</v>
      </c>
      <c r="M6226" s="9">
        <v>0.99862269999999997</v>
      </c>
      <c r="N6226" s="48">
        <f t="shared" si="684"/>
        <v>3.9986226999999999</v>
      </c>
      <c r="O6226" s="26">
        <v>0.99310169999999998</v>
      </c>
      <c r="P6226" s="93">
        <f t="shared" si="685"/>
        <v>4.4931017000000004</v>
      </c>
    </row>
    <row r="6227" spans="1:16">
      <c r="A6227" s="10">
        <v>3400.8510000000001</v>
      </c>
      <c r="B6227" s="31">
        <v>0.99702219999999997</v>
      </c>
      <c r="C6227" s="9">
        <v>0.99593529999999997</v>
      </c>
      <c r="D6227" s="31">
        <f t="shared" si="679"/>
        <v>1.4959353</v>
      </c>
      <c r="E6227" s="9">
        <v>0.98222860000000001</v>
      </c>
      <c r="F6227" s="31">
        <f t="shared" si="680"/>
        <v>1.9822286</v>
      </c>
      <c r="G6227" s="9">
        <v>0.99560649999999995</v>
      </c>
      <c r="H6227" s="32">
        <f t="shared" si="681"/>
        <v>2.4956065000000001</v>
      </c>
      <c r="I6227" s="9">
        <v>0.9950502</v>
      </c>
      <c r="J6227" s="31">
        <f t="shared" si="682"/>
        <v>2.9950502000000001</v>
      </c>
      <c r="K6227" s="9">
        <v>0.99175489999999999</v>
      </c>
      <c r="L6227" s="48">
        <f t="shared" si="683"/>
        <v>3.4917549000000001</v>
      </c>
      <c r="M6227" s="9">
        <v>0.99865170000000003</v>
      </c>
      <c r="N6227" s="48">
        <f t="shared" si="684"/>
        <v>3.9986516999999999</v>
      </c>
      <c r="O6227" s="26">
        <v>0.99273100000000003</v>
      </c>
      <c r="P6227" s="93">
        <f t="shared" si="685"/>
        <v>4.492731</v>
      </c>
    </row>
    <row r="6228" spans="1:16">
      <c r="A6228" s="10">
        <v>3401.3330000000001</v>
      </c>
      <c r="B6228" s="31">
        <v>0.99742339999999996</v>
      </c>
      <c r="C6228" s="9">
        <v>0.99616729999999998</v>
      </c>
      <c r="D6228" s="31">
        <f t="shared" si="679"/>
        <v>1.4961673</v>
      </c>
      <c r="E6228" s="9">
        <v>0.98191819999999996</v>
      </c>
      <c r="F6228" s="31">
        <f t="shared" si="680"/>
        <v>1.9819182</v>
      </c>
      <c r="G6228" s="9">
        <v>0.99554869999999995</v>
      </c>
      <c r="H6228" s="32">
        <f t="shared" si="681"/>
        <v>2.4955487000000001</v>
      </c>
      <c r="I6228" s="9">
        <v>0.99494550000000004</v>
      </c>
      <c r="J6228" s="31">
        <f t="shared" si="682"/>
        <v>2.9949455</v>
      </c>
      <c r="K6228" s="9">
        <v>0.99150689999999997</v>
      </c>
      <c r="L6228" s="48">
        <f t="shared" si="683"/>
        <v>3.4915069000000001</v>
      </c>
      <c r="M6228" s="9">
        <v>0.99866120000000003</v>
      </c>
      <c r="N6228" s="48">
        <f t="shared" si="684"/>
        <v>3.9986611999999999</v>
      </c>
      <c r="O6228" s="26">
        <v>0.99252819999999997</v>
      </c>
      <c r="P6228" s="93">
        <f t="shared" si="685"/>
        <v>4.4925281999999997</v>
      </c>
    </row>
    <row r="6229" spans="1:16">
      <c r="A6229" s="10">
        <v>3401.8150000000001</v>
      </c>
      <c r="B6229" s="31">
        <v>0.9979325</v>
      </c>
      <c r="C6229" s="9">
        <v>0.99649089999999996</v>
      </c>
      <c r="D6229" s="31">
        <f t="shared" si="679"/>
        <v>1.4964909</v>
      </c>
      <c r="E6229" s="9">
        <v>0.98158179999999995</v>
      </c>
      <c r="F6229" s="31">
        <f t="shared" si="680"/>
        <v>1.9815817999999998</v>
      </c>
      <c r="G6229" s="9">
        <v>0.99558709999999995</v>
      </c>
      <c r="H6229" s="32">
        <f t="shared" si="681"/>
        <v>2.4955870999999998</v>
      </c>
      <c r="I6229" s="9">
        <v>0.99503779999999997</v>
      </c>
      <c r="J6229" s="31">
        <f t="shared" si="682"/>
        <v>2.9950378</v>
      </c>
      <c r="K6229" s="9">
        <v>0.99137180000000003</v>
      </c>
      <c r="L6229" s="48">
        <f t="shared" si="683"/>
        <v>3.4913718</v>
      </c>
      <c r="M6229" s="9">
        <v>0.99868330000000005</v>
      </c>
      <c r="N6229" s="48">
        <f t="shared" si="684"/>
        <v>3.9986833000000002</v>
      </c>
      <c r="O6229" s="26">
        <v>0.99247870000000005</v>
      </c>
      <c r="P6229" s="93">
        <f t="shared" si="685"/>
        <v>4.4924787000000004</v>
      </c>
    </row>
    <row r="6230" spans="1:16">
      <c r="A6230" s="10">
        <v>3402.2979999999998</v>
      </c>
      <c r="B6230" s="31">
        <v>0.99847070000000004</v>
      </c>
      <c r="C6230" s="9">
        <v>0.99686439999999998</v>
      </c>
      <c r="D6230" s="31">
        <f t="shared" si="679"/>
        <v>1.4968644</v>
      </c>
      <c r="E6230" s="9">
        <v>0.98120180000000001</v>
      </c>
      <c r="F6230" s="31">
        <f t="shared" si="680"/>
        <v>1.9812018</v>
      </c>
      <c r="G6230" s="9">
        <v>0.99569490000000005</v>
      </c>
      <c r="H6230" s="32">
        <f t="shared" si="681"/>
        <v>2.4956949000000002</v>
      </c>
      <c r="I6230" s="9">
        <v>0.99529199999999995</v>
      </c>
      <c r="J6230" s="31">
        <f t="shared" si="682"/>
        <v>2.9952920000000001</v>
      </c>
      <c r="K6230" s="9">
        <v>0.99134359999999999</v>
      </c>
      <c r="L6230" s="48">
        <f t="shared" si="683"/>
        <v>3.4913436</v>
      </c>
      <c r="M6230" s="9">
        <v>0.99876220000000004</v>
      </c>
      <c r="N6230" s="48">
        <f t="shared" si="684"/>
        <v>3.9987621999999998</v>
      </c>
      <c r="O6230" s="26">
        <v>0.99255760000000004</v>
      </c>
      <c r="P6230" s="93">
        <f t="shared" si="685"/>
        <v>4.4925575999999996</v>
      </c>
    </row>
    <row r="6231" spans="1:16">
      <c r="A6231" s="10">
        <v>3402.78</v>
      </c>
      <c r="B6231" s="31">
        <v>0.99897689999999995</v>
      </c>
      <c r="C6231" s="9">
        <v>0.99724599999999997</v>
      </c>
      <c r="D6231" s="31">
        <f t="shared" si="679"/>
        <v>1.4972460000000001</v>
      </c>
      <c r="E6231" s="9">
        <v>0.98076850000000004</v>
      </c>
      <c r="F6231" s="31">
        <f t="shared" si="680"/>
        <v>1.9807684999999999</v>
      </c>
      <c r="G6231" s="9">
        <v>0.99584439999999996</v>
      </c>
      <c r="H6231" s="32">
        <f t="shared" si="681"/>
        <v>2.4958444000000002</v>
      </c>
      <c r="I6231" s="9">
        <v>0.99565020000000004</v>
      </c>
      <c r="J6231" s="31">
        <f t="shared" si="682"/>
        <v>2.9956502</v>
      </c>
      <c r="K6231" s="9">
        <v>0.99141049999999997</v>
      </c>
      <c r="L6231" s="48">
        <f t="shared" si="683"/>
        <v>3.4914104999999998</v>
      </c>
      <c r="M6231" s="9">
        <v>0.99893460000000001</v>
      </c>
      <c r="N6231" s="48">
        <f t="shared" si="684"/>
        <v>3.9989346000000001</v>
      </c>
      <c r="O6231" s="26">
        <v>0.99273370000000005</v>
      </c>
      <c r="P6231" s="93">
        <f t="shared" si="685"/>
        <v>4.4927337000000005</v>
      </c>
    </row>
    <row r="6232" spans="1:16">
      <c r="A6232" s="10">
        <v>3403.2620000000002</v>
      </c>
      <c r="B6232" s="31">
        <v>0.99940430000000002</v>
      </c>
      <c r="C6232" s="9">
        <v>0.99759070000000005</v>
      </c>
      <c r="D6232" s="31">
        <f t="shared" si="679"/>
        <v>1.4975906999999999</v>
      </c>
      <c r="E6232" s="9">
        <v>0.98027880000000001</v>
      </c>
      <c r="F6232" s="31">
        <f t="shared" si="680"/>
        <v>1.9802788</v>
      </c>
      <c r="G6232" s="9">
        <v>0.99600149999999998</v>
      </c>
      <c r="H6232" s="32">
        <f t="shared" si="681"/>
        <v>2.4960015000000002</v>
      </c>
      <c r="I6232" s="9">
        <v>0.99603989999999998</v>
      </c>
      <c r="J6232" s="31">
        <f t="shared" si="682"/>
        <v>2.9960399</v>
      </c>
      <c r="K6232" s="9">
        <v>0.99154189999999998</v>
      </c>
      <c r="L6232" s="48">
        <f t="shared" si="683"/>
        <v>3.4915419000000001</v>
      </c>
      <c r="M6232" s="9">
        <v>0.99920149999999996</v>
      </c>
      <c r="N6232" s="48">
        <f t="shared" si="684"/>
        <v>3.9992014999999999</v>
      </c>
      <c r="O6232" s="26">
        <v>0.99296609999999996</v>
      </c>
      <c r="P6232" s="93">
        <f t="shared" si="685"/>
        <v>4.4929661000000003</v>
      </c>
    </row>
    <row r="6233" spans="1:16">
      <c r="A6233" s="10">
        <v>3403.7440000000001</v>
      </c>
      <c r="B6233" s="31">
        <v>0.99972830000000001</v>
      </c>
      <c r="C6233" s="9">
        <v>0.99785029999999997</v>
      </c>
      <c r="D6233" s="31">
        <f t="shared" si="679"/>
        <v>1.4978503000000001</v>
      </c>
      <c r="E6233" s="9">
        <v>0.97973140000000003</v>
      </c>
      <c r="F6233" s="31">
        <f t="shared" si="680"/>
        <v>1.9797313999999999</v>
      </c>
      <c r="G6233" s="9">
        <v>0.99612610000000001</v>
      </c>
      <c r="H6233" s="32">
        <f t="shared" si="681"/>
        <v>2.4961261000000001</v>
      </c>
      <c r="I6233" s="9">
        <v>0.99638990000000005</v>
      </c>
      <c r="J6233" s="31">
        <f t="shared" si="682"/>
        <v>2.9963899000000001</v>
      </c>
      <c r="K6233" s="9">
        <v>0.99168639999999997</v>
      </c>
      <c r="L6233" s="48">
        <f t="shared" si="683"/>
        <v>3.4916863999999999</v>
      </c>
      <c r="M6233" s="9">
        <v>0.99952260000000004</v>
      </c>
      <c r="N6233" s="48">
        <f t="shared" si="684"/>
        <v>3.9995226000000001</v>
      </c>
      <c r="O6233" s="26">
        <v>0.99321250000000005</v>
      </c>
      <c r="P6233" s="93">
        <f t="shared" si="685"/>
        <v>4.4932125000000003</v>
      </c>
    </row>
    <row r="6234" spans="1:16">
      <c r="A6234" s="10">
        <v>3404.2260000000001</v>
      </c>
      <c r="B6234" s="31">
        <v>0.99992910000000002</v>
      </c>
      <c r="C6234" s="9">
        <v>0.99797270000000005</v>
      </c>
      <c r="D6234" s="31">
        <f t="shared" si="679"/>
        <v>1.4979727</v>
      </c>
      <c r="E6234" s="9">
        <v>0.97912840000000001</v>
      </c>
      <c r="F6234" s="31">
        <f t="shared" si="680"/>
        <v>1.9791284</v>
      </c>
      <c r="G6234" s="9">
        <v>0.99617169999999999</v>
      </c>
      <c r="H6234" s="32">
        <f t="shared" si="681"/>
        <v>2.4961717000000001</v>
      </c>
      <c r="I6234" s="9">
        <v>0.99663170000000001</v>
      </c>
      <c r="J6234" s="31">
        <f t="shared" si="682"/>
        <v>2.9966317</v>
      </c>
      <c r="K6234" s="9">
        <v>0.9917781</v>
      </c>
      <c r="L6234" s="48">
        <f t="shared" si="683"/>
        <v>3.4917780999999999</v>
      </c>
      <c r="M6234" s="9">
        <v>0.9998167</v>
      </c>
      <c r="N6234" s="48">
        <f t="shared" si="684"/>
        <v>3.9998167000000002</v>
      </c>
      <c r="O6234" s="26">
        <v>0.99342790000000003</v>
      </c>
      <c r="P6234" s="93">
        <f t="shared" si="685"/>
        <v>4.4934279000000004</v>
      </c>
    </row>
    <row r="6235" spans="1:16">
      <c r="A6235" s="10">
        <v>3404.7080000000001</v>
      </c>
      <c r="B6235" s="31">
        <v>1</v>
      </c>
      <c r="C6235" s="9">
        <v>0.99791850000000004</v>
      </c>
      <c r="D6235" s="31">
        <f t="shared" si="679"/>
        <v>1.4979184999999999</v>
      </c>
      <c r="E6235" s="9">
        <v>0.97848449999999998</v>
      </c>
      <c r="F6235" s="31">
        <f t="shared" si="680"/>
        <v>1.9784845</v>
      </c>
      <c r="G6235" s="9">
        <v>0.99609950000000003</v>
      </c>
      <c r="H6235" s="32">
        <f t="shared" si="681"/>
        <v>2.4960995000000001</v>
      </c>
      <c r="I6235" s="9">
        <v>0.99671690000000002</v>
      </c>
      <c r="J6235" s="31">
        <f t="shared" si="682"/>
        <v>2.9967169</v>
      </c>
      <c r="K6235" s="9">
        <v>0.99175329999999995</v>
      </c>
      <c r="L6235" s="48">
        <f t="shared" si="683"/>
        <v>3.4917533000000001</v>
      </c>
      <c r="M6235" s="9">
        <v>0.99999519999999997</v>
      </c>
      <c r="N6235" s="48">
        <f t="shared" si="684"/>
        <v>3.9999951999999999</v>
      </c>
      <c r="O6235" s="26">
        <v>0.9935737</v>
      </c>
      <c r="P6235" s="93">
        <f t="shared" si="685"/>
        <v>4.4935736999999998</v>
      </c>
    </row>
    <row r="6236" spans="1:16">
      <c r="A6236" s="10">
        <v>3405.19</v>
      </c>
      <c r="B6236" s="31">
        <v>0.99995149999999999</v>
      </c>
      <c r="C6236" s="9">
        <v>0.99768049999999997</v>
      </c>
      <c r="D6236" s="31">
        <f t="shared" si="679"/>
        <v>1.4976805</v>
      </c>
      <c r="E6236" s="9">
        <v>0.9778268</v>
      </c>
      <c r="F6236" s="31">
        <f t="shared" si="680"/>
        <v>1.9778267999999999</v>
      </c>
      <c r="G6236" s="9">
        <v>0.99589459999999996</v>
      </c>
      <c r="H6236" s="32">
        <f t="shared" si="681"/>
        <v>2.4958945999999997</v>
      </c>
      <c r="I6236" s="9">
        <v>0.9966332</v>
      </c>
      <c r="J6236" s="31">
        <f t="shared" si="682"/>
        <v>2.9966331999999998</v>
      </c>
      <c r="K6236" s="9">
        <v>0.99157980000000001</v>
      </c>
      <c r="L6236" s="48">
        <f t="shared" si="683"/>
        <v>3.4915798000000002</v>
      </c>
      <c r="M6236" s="9">
        <v>1</v>
      </c>
      <c r="N6236" s="48">
        <f t="shared" si="684"/>
        <v>4</v>
      </c>
      <c r="O6236" s="26">
        <v>0.99362439999999996</v>
      </c>
      <c r="P6236" s="93">
        <f t="shared" si="685"/>
        <v>4.4936243999999999</v>
      </c>
    </row>
    <row r="6237" spans="1:16">
      <c r="A6237" s="10">
        <v>3405.672</v>
      </c>
      <c r="B6237" s="31">
        <v>0.99981249999999999</v>
      </c>
      <c r="C6237" s="9">
        <v>0.99729380000000001</v>
      </c>
      <c r="D6237" s="31">
        <f t="shared" si="679"/>
        <v>1.4972938</v>
      </c>
      <c r="E6237" s="9">
        <v>0.97719089999999997</v>
      </c>
      <c r="F6237" s="31">
        <f t="shared" si="680"/>
        <v>1.9771909000000001</v>
      </c>
      <c r="G6237" s="9">
        <v>0.99557119999999999</v>
      </c>
      <c r="H6237" s="32">
        <f t="shared" si="681"/>
        <v>2.4955712000000001</v>
      </c>
      <c r="I6237" s="9">
        <v>0.99640640000000003</v>
      </c>
      <c r="J6237" s="31">
        <f t="shared" si="682"/>
        <v>2.9964064000000001</v>
      </c>
      <c r="K6237" s="9">
        <v>0.99126700000000001</v>
      </c>
      <c r="L6237" s="48">
        <f t="shared" si="683"/>
        <v>3.4912670000000001</v>
      </c>
      <c r="M6237" s="9">
        <v>0.99982150000000003</v>
      </c>
      <c r="N6237" s="48">
        <f t="shared" si="684"/>
        <v>3.9998214999999999</v>
      </c>
      <c r="O6237" s="26">
        <v>0.99357490000000004</v>
      </c>
      <c r="P6237" s="93">
        <f t="shared" si="685"/>
        <v>4.4935749000000005</v>
      </c>
    </row>
    <row r="6238" spans="1:16">
      <c r="A6238" s="10">
        <v>3406.1550000000002</v>
      </c>
      <c r="B6238" s="31">
        <v>0.99963069999999998</v>
      </c>
      <c r="C6238" s="9">
        <v>0.99682669999999995</v>
      </c>
      <c r="D6238" s="31">
        <f t="shared" si="679"/>
        <v>1.4968267</v>
      </c>
      <c r="E6238" s="9">
        <v>0.97661129999999996</v>
      </c>
      <c r="F6238" s="31">
        <f t="shared" si="680"/>
        <v>1.9766113000000001</v>
      </c>
      <c r="G6238" s="9">
        <v>0.99517080000000002</v>
      </c>
      <c r="H6238" s="32">
        <f t="shared" si="681"/>
        <v>2.4951707999999999</v>
      </c>
      <c r="I6238" s="9">
        <v>0.99609400000000003</v>
      </c>
      <c r="J6238" s="31">
        <f t="shared" si="682"/>
        <v>2.9960940000000003</v>
      </c>
      <c r="K6238" s="9">
        <v>0.99086269999999999</v>
      </c>
      <c r="L6238" s="48">
        <f t="shared" si="683"/>
        <v>3.4908627000000001</v>
      </c>
      <c r="M6238" s="9">
        <v>0.99950700000000003</v>
      </c>
      <c r="N6238" s="48">
        <f t="shared" si="684"/>
        <v>3.9995069999999999</v>
      </c>
      <c r="O6238" s="26">
        <v>0.9934345</v>
      </c>
      <c r="P6238" s="93">
        <f t="shared" si="685"/>
        <v>4.4934345000000002</v>
      </c>
    </row>
    <row r="6239" spans="1:16">
      <c r="A6239" s="10">
        <v>3406.6370000000002</v>
      </c>
      <c r="B6239" s="31">
        <v>0.99945280000000003</v>
      </c>
      <c r="C6239" s="9">
        <v>0.99635620000000003</v>
      </c>
      <c r="D6239" s="31">
        <f t="shared" si="679"/>
        <v>1.4963562000000001</v>
      </c>
      <c r="E6239" s="9">
        <v>0.97609880000000004</v>
      </c>
      <c r="F6239" s="31">
        <f t="shared" si="680"/>
        <v>1.9760987999999999</v>
      </c>
      <c r="G6239" s="9">
        <v>0.99474390000000001</v>
      </c>
      <c r="H6239" s="32">
        <f t="shared" si="681"/>
        <v>2.4947439</v>
      </c>
      <c r="I6239" s="9">
        <v>0.99576180000000003</v>
      </c>
      <c r="J6239" s="31">
        <f t="shared" si="682"/>
        <v>2.9957617999999999</v>
      </c>
      <c r="K6239" s="9">
        <v>0.99042649999999999</v>
      </c>
      <c r="L6239" s="48">
        <f t="shared" si="683"/>
        <v>3.4904264999999999</v>
      </c>
      <c r="M6239" s="9">
        <v>0.99913439999999998</v>
      </c>
      <c r="N6239" s="48">
        <f t="shared" si="684"/>
        <v>3.9991344</v>
      </c>
      <c r="O6239" s="26">
        <v>0.99321910000000002</v>
      </c>
      <c r="P6239" s="93">
        <f t="shared" si="685"/>
        <v>4.4932191000000001</v>
      </c>
    </row>
    <row r="6240" spans="1:16">
      <c r="A6240" s="10">
        <v>3407.1190000000001</v>
      </c>
      <c r="B6240" s="31">
        <v>0.99931669999999995</v>
      </c>
      <c r="C6240" s="9">
        <v>0.99594669999999996</v>
      </c>
      <c r="D6240" s="31">
        <f t="shared" si="679"/>
        <v>1.4959467</v>
      </c>
      <c r="E6240" s="9">
        <v>0.97563580000000005</v>
      </c>
      <c r="F6240" s="31">
        <f t="shared" si="680"/>
        <v>1.9756358000000001</v>
      </c>
      <c r="G6240" s="9">
        <v>0.99433459999999996</v>
      </c>
      <c r="H6240" s="32">
        <f t="shared" si="681"/>
        <v>2.4943346000000002</v>
      </c>
      <c r="I6240" s="9">
        <v>0.99546400000000002</v>
      </c>
      <c r="J6240" s="31">
        <f t="shared" si="682"/>
        <v>2.9954640000000001</v>
      </c>
      <c r="K6240" s="9">
        <v>0.99000969999999999</v>
      </c>
      <c r="L6240" s="48">
        <f t="shared" si="683"/>
        <v>3.4900096999999999</v>
      </c>
      <c r="M6240" s="9">
        <v>0.9987878</v>
      </c>
      <c r="N6240" s="48">
        <f t="shared" si="684"/>
        <v>3.9987878000000001</v>
      </c>
      <c r="O6240" s="26">
        <v>0.99294360000000004</v>
      </c>
      <c r="P6240" s="93">
        <f t="shared" si="685"/>
        <v>4.4929436000000003</v>
      </c>
    </row>
    <row r="6241" spans="1:16">
      <c r="A6241" s="10">
        <v>3407.6010000000001</v>
      </c>
      <c r="B6241" s="31">
        <v>0.99923680000000004</v>
      </c>
      <c r="C6241" s="9">
        <v>0.99562649999999997</v>
      </c>
      <c r="D6241" s="31">
        <f t="shared" si="679"/>
        <v>1.4956265</v>
      </c>
      <c r="E6241" s="9">
        <v>0.97517399999999999</v>
      </c>
      <c r="F6241" s="31">
        <f t="shared" si="680"/>
        <v>1.975174</v>
      </c>
      <c r="G6241" s="9">
        <v>0.99396499999999999</v>
      </c>
      <c r="H6241" s="32">
        <f t="shared" si="681"/>
        <v>2.4939650000000002</v>
      </c>
      <c r="I6241" s="9">
        <v>0.99522219999999995</v>
      </c>
      <c r="J6241" s="31">
        <f t="shared" si="682"/>
        <v>2.9952221999999997</v>
      </c>
      <c r="K6241" s="9">
        <v>0.98963000000000001</v>
      </c>
      <c r="L6241" s="48">
        <f t="shared" si="683"/>
        <v>3.48963</v>
      </c>
      <c r="M6241" s="9">
        <v>0.99852649999999998</v>
      </c>
      <c r="N6241" s="48">
        <f t="shared" si="684"/>
        <v>3.9985265000000001</v>
      </c>
      <c r="O6241" s="26">
        <v>0.99261460000000001</v>
      </c>
      <c r="P6241" s="93">
        <f t="shared" si="685"/>
        <v>4.4926145999999996</v>
      </c>
    </row>
    <row r="6242" spans="1:16">
      <c r="A6242" s="10">
        <v>3408.0830000000001</v>
      </c>
      <c r="B6242" s="31">
        <v>0.99920390000000003</v>
      </c>
      <c r="C6242" s="9">
        <v>0.99538340000000003</v>
      </c>
      <c r="D6242" s="31">
        <f t="shared" si="679"/>
        <v>1.4953834000000001</v>
      </c>
      <c r="E6242" s="9">
        <v>0.97465599999999997</v>
      </c>
      <c r="F6242" s="31">
        <f t="shared" si="680"/>
        <v>1.974656</v>
      </c>
      <c r="G6242" s="9">
        <v>0.99363270000000004</v>
      </c>
      <c r="H6242" s="32">
        <f t="shared" si="681"/>
        <v>2.4936327</v>
      </c>
      <c r="I6242" s="9">
        <v>0.99502389999999996</v>
      </c>
      <c r="J6242" s="31">
        <f t="shared" si="682"/>
        <v>2.9950239000000001</v>
      </c>
      <c r="K6242" s="9">
        <v>0.98927140000000002</v>
      </c>
      <c r="L6242" s="48">
        <f t="shared" si="683"/>
        <v>3.4892713999999998</v>
      </c>
      <c r="M6242" s="9">
        <v>0.99836840000000004</v>
      </c>
      <c r="N6242" s="48">
        <f t="shared" si="684"/>
        <v>3.9983683999999999</v>
      </c>
      <c r="O6242" s="26">
        <v>0.99223300000000003</v>
      </c>
      <c r="P6242" s="93">
        <f t="shared" si="685"/>
        <v>4.4922329999999997</v>
      </c>
    </row>
    <row r="6243" spans="1:16">
      <c r="A6243" s="10">
        <v>3408.5650000000001</v>
      </c>
      <c r="B6243" s="31">
        <v>0.9991987</v>
      </c>
      <c r="C6243" s="9">
        <v>0.9951797</v>
      </c>
      <c r="D6243" s="31">
        <f t="shared" si="679"/>
        <v>1.4951797</v>
      </c>
      <c r="E6243" s="9">
        <v>0.97403200000000001</v>
      </c>
      <c r="F6243" s="31">
        <f t="shared" si="680"/>
        <v>1.974032</v>
      </c>
      <c r="G6243" s="9">
        <v>0.99332399999999998</v>
      </c>
      <c r="H6243" s="32">
        <f t="shared" si="681"/>
        <v>2.4933239999999999</v>
      </c>
      <c r="I6243" s="9">
        <v>0.99483200000000005</v>
      </c>
      <c r="J6243" s="31">
        <f t="shared" si="682"/>
        <v>2.9948320000000002</v>
      </c>
      <c r="K6243" s="9">
        <v>0.98890040000000001</v>
      </c>
      <c r="L6243" s="48">
        <f t="shared" si="683"/>
        <v>3.4889003999999999</v>
      </c>
      <c r="M6243" s="9">
        <v>0.99830160000000001</v>
      </c>
      <c r="N6243" s="48">
        <f t="shared" si="684"/>
        <v>3.9983016</v>
      </c>
      <c r="O6243" s="26">
        <v>0.99180219999999997</v>
      </c>
      <c r="P6243" s="93">
        <f t="shared" si="685"/>
        <v>4.4918022000000004</v>
      </c>
    </row>
    <row r="6244" spans="1:16">
      <c r="A6244" s="10">
        <v>3409.047</v>
      </c>
      <c r="B6244" s="31">
        <v>0.99920299999999995</v>
      </c>
      <c r="C6244" s="9">
        <v>0.99497769999999996</v>
      </c>
      <c r="D6244" s="31">
        <f t="shared" si="679"/>
        <v>1.4949777</v>
      </c>
      <c r="E6244" s="9">
        <v>0.97328550000000003</v>
      </c>
      <c r="F6244" s="31">
        <f t="shared" si="680"/>
        <v>1.9732855</v>
      </c>
      <c r="G6244" s="9">
        <v>0.99302579999999996</v>
      </c>
      <c r="H6244" s="32">
        <f t="shared" si="681"/>
        <v>2.4930257999999998</v>
      </c>
      <c r="I6244" s="9">
        <v>0.99460490000000001</v>
      </c>
      <c r="J6244" s="31">
        <f t="shared" si="682"/>
        <v>2.9946049000000001</v>
      </c>
      <c r="K6244" s="9">
        <v>0.98848939999999996</v>
      </c>
      <c r="L6244" s="48">
        <f t="shared" si="683"/>
        <v>3.4884893999999997</v>
      </c>
      <c r="M6244" s="9">
        <v>0.99829990000000002</v>
      </c>
      <c r="N6244" s="48">
        <f t="shared" si="684"/>
        <v>3.9982999000000001</v>
      </c>
      <c r="O6244" s="26">
        <v>0.99133570000000004</v>
      </c>
      <c r="P6244" s="93">
        <f t="shared" si="685"/>
        <v>4.4913357000000005</v>
      </c>
    </row>
    <row r="6245" spans="1:16">
      <c r="A6245" s="10">
        <v>3409.529</v>
      </c>
      <c r="B6245" s="31">
        <v>0.99921150000000003</v>
      </c>
      <c r="C6245" s="9">
        <v>0.99475959999999997</v>
      </c>
      <c r="D6245" s="31">
        <f t="shared" si="679"/>
        <v>1.4947596000000001</v>
      </c>
      <c r="E6245" s="9">
        <v>0.97243749999999995</v>
      </c>
      <c r="F6245" s="31">
        <f t="shared" si="680"/>
        <v>1.9724374999999998</v>
      </c>
      <c r="G6245" s="9">
        <v>0.99273809999999996</v>
      </c>
      <c r="H6245" s="32">
        <f t="shared" si="681"/>
        <v>2.4927381</v>
      </c>
      <c r="I6245" s="9">
        <v>0.99431809999999998</v>
      </c>
      <c r="J6245" s="31">
        <f t="shared" si="682"/>
        <v>2.9943181000000001</v>
      </c>
      <c r="K6245" s="9">
        <v>0.98803470000000004</v>
      </c>
      <c r="L6245" s="48">
        <f t="shared" si="683"/>
        <v>3.4880347</v>
      </c>
      <c r="M6245" s="9">
        <v>0.99833799999999995</v>
      </c>
      <c r="N6245" s="48">
        <f t="shared" si="684"/>
        <v>3.9983379999999999</v>
      </c>
      <c r="O6245" s="26">
        <v>0.99085889999999999</v>
      </c>
      <c r="P6245" s="93">
        <f t="shared" si="685"/>
        <v>4.4908589000000001</v>
      </c>
    </row>
    <row r="6246" spans="1:16">
      <c r="A6246" s="10">
        <v>3410.011</v>
      </c>
      <c r="B6246" s="31">
        <v>0.99923150000000005</v>
      </c>
      <c r="C6246" s="9">
        <v>0.99453219999999998</v>
      </c>
      <c r="D6246" s="31">
        <f t="shared" si="679"/>
        <v>1.4945322000000001</v>
      </c>
      <c r="E6246" s="9">
        <v>0.97154320000000005</v>
      </c>
      <c r="F6246" s="31">
        <f t="shared" si="680"/>
        <v>1.9715432000000002</v>
      </c>
      <c r="G6246" s="9">
        <v>0.99247010000000002</v>
      </c>
      <c r="H6246" s="32">
        <f t="shared" si="681"/>
        <v>2.4924701000000002</v>
      </c>
      <c r="I6246" s="9">
        <v>0.99397080000000004</v>
      </c>
      <c r="J6246" s="31">
        <f t="shared" si="682"/>
        <v>2.9939708</v>
      </c>
      <c r="K6246" s="9">
        <v>0.98756310000000003</v>
      </c>
      <c r="L6246" s="48">
        <f t="shared" si="683"/>
        <v>3.4875631</v>
      </c>
      <c r="M6246" s="9">
        <v>0.9984035</v>
      </c>
      <c r="N6246" s="48">
        <f t="shared" si="684"/>
        <v>3.9984035000000002</v>
      </c>
      <c r="O6246" s="26">
        <v>0.99040220000000001</v>
      </c>
      <c r="P6246" s="93">
        <f t="shared" si="685"/>
        <v>4.4904022000000001</v>
      </c>
    </row>
    <row r="6247" spans="1:16">
      <c r="A6247" s="10">
        <v>3410.4940000000001</v>
      </c>
      <c r="B6247" s="31">
        <v>0.99932149999999997</v>
      </c>
      <c r="C6247" s="9">
        <v>0.9943632</v>
      </c>
      <c r="D6247" s="31">
        <f t="shared" si="679"/>
        <v>1.4943632</v>
      </c>
      <c r="E6247" s="9">
        <v>0.97068270000000001</v>
      </c>
      <c r="F6247" s="31">
        <f t="shared" si="680"/>
        <v>1.9706827</v>
      </c>
      <c r="G6247" s="9">
        <v>0.99226519999999996</v>
      </c>
      <c r="H6247" s="32">
        <f t="shared" si="681"/>
        <v>2.4922651999999998</v>
      </c>
      <c r="I6247" s="9">
        <v>0.99362530000000004</v>
      </c>
      <c r="J6247" s="31">
        <f t="shared" si="682"/>
        <v>2.9936253000000002</v>
      </c>
      <c r="K6247" s="9">
        <v>0.98715220000000004</v>
      </c>
      <c r="L6247" s="48">
        <f t="shared" si="683"/>
        <v>3.4871522000000001</v>
      </c>
      <c r="M6247" s="9">
        <v>0.99853130000000001</v>
      </c>
      <c r="N6247" s="48">
        <f t="shared" si="684"/>
        <v>3.9985312999999998</v>
      </c>
      <c r="O6247" s="26">
        <v>0.99002679999999998</v>
      </c>
      <c r="P6247" s="93">
        <f t="shared" si="685"/>
        <v>4.4900267999999999</v>
      </c>
    </row>
    <row r="6248" spans="1:16">
      <c r="A6248" s="10">
        <v>3410.9760000000001</v>
      </c>
      <c r="B6248" s="31">
        <v>0.99940660000000003</v>
      </c>
      <c r="C6248" s="9">
        <v>0.99421159999999997</v>
      </c>
      <c r="D6248" s="31">
        <f t="shared" si="679"/>
        <v>1.4942115999999999</v>
      </c>
      <c r="E6248" s="9">
        <v>0.96988030000000003</v>
      </c>
      <c r="F6248" s="31">
        <f t="shared" si="680"/>
        <v>1.9698803</v>
      </c>
      <c r="G6248" s="9">
        <v>0.99207730000000005</v>
      </c>
      <c r="H6248" s="32">
        <f t="shared" si="681"/>
        <v>2.4920773000000001</v>
      </c>
      <c r="I6248" s="9">
        <v>0.99324979999999996</v>
      </c>
      <c r="J6248" s="31">
        <f t="shared" si="682"/>
        <v>2.9932498000000001</v>
      </c>
      <c r="K6248" s="9">
        <v>0.98677839999999994</v>
      </c>
      <c r="L6248" s="48">
        <f t="shared" si="683"/>
        <v>3.4867783999999999</v>
      </c>
      <c r="M6248" s="9">
        <v>0.99863999999999997</v>
      </c>
      <c r="N6248" s="48">
        <f t="shared" si="684"/>
        <v>3.99864</v>
      </c>
      <c r="O6248" s="26">
        <v>0.98968639999999997</v>
      </c>
      <c r="P6248" s="93">
        <f t="shared" si="685"/>
        <v>4.4896864000000001</v>
      </c>
    </row>
    <row r="6249" spans="1:16">
      <c r="A6249" s="10">
        <v>3411.4580000000001</v>
      </c>
      <c r="B6249" s="31">
        <v>0.99946990000000002</v>
      </c>
      <c r="C6249" s="9">
        <v>0.99407820000000002</v>
      </c>
      <c r="D6249" s="31">
        <f t="shared" si="679"/>
        <v>1.4940782000000001</v>
      </c>
      <c r="E6249" s="9">
        <v>0.96916159999999996</v>
      </c>
      <c r="F6249" s="31">
        <f t="shared" si="680"/>
        <v>1.9691616000000001</v>
      </c>
      <c r="G6249" s="9">
        <v>0.99189039999999995</v>
      </c>
      <c r="H6249" s="32">
        <f t="shared" si="681"/>
        <v>2.4918903999999999</v>
      </c>
      <c r="I6249" s="9">
        <v>0.99286909999999995</v>
      </c>
      <c r="J6249" s="31">
        <f t="shared" si="682"/>
        <v>2.9928691000000001</v>
      </c>
      <c r="K6249" s="9">
        <v>0.98644299999999996</v>
      </c>
      <c r="L6249" s="48">
        <f t="shared" si="683"/>
        <v>3.486443</v>
      </c>
      <c r="M6249" s="9">
        <v>0.99870409999999998</v>
      </c>
      <c r="N6249" s="48">
        <f t="shared" si="684"/>
        <v>3.9987040999999999</v>
      </c>
      <c r="O6249" s="26">
        <v>0.98936409999999997</v>
      </c>
      <c r="P6249" s="93">
        <f t="shared" si="685"/>
        <v>4.4893640999999995</v>
      </c>
    </row>
    <row r="6250" spans="1:16">
      <c r="A6250" s="10">
        <v>3411.94</v>
      </c>
      <c r="B6250" s="31">
        <v>0.99949900000000003</v>
      </c>
      <c r="C6250" s="9">
        <v>0.99395160000000005</v>
      </c>
      <c r="D6250" s="31">
        <f t="shared" si="679"/>
        <v>1.4939515999999999</v>
      </c>
      <c r="E6250" s="9">
        <v>0.96852389999999999</v>
      </c>
      <c r="F6250" s="31">
        <f t="shared" si="680"/>
        <v>1.9685239000000001</v>
      </c>
      <c r="G6250" s="9">
        <v>0.99168020000000001</v>
      </c>
      <c r="H6250" s="32">
        <f t="shared" si="681"/>
        <v>2.4916802000000002</v>
      </c>
      <c r="I6250" s="9">
        <v>0.9925079</v>
      </c>
      <c r="J6250" s="31">
        <f t="shared" si="682"/>
        <v>2.9925079000000001</v>
      </c>
      <c r="K6250" s="9">
        <v>0.98612849999999996</v>
      </c>
      <c r="L6250" s="48">
        <f t="shared" si="683"/>
        <v>3.4861285</v>
      </c>
      <c r="M6250" s="9">
        <v>0.99870720000000002</v>
      </c>
      <c r="N6250" s="48">
        <f t="shared" si="684"/>
        <v>3.9987072000000001</v>
      </c>
      <c r="O6250" s="26">
        <v>0.98903870000000005</v>
      </c>
      <c r="P6250" s="93">
        <f t="shared" si="685"/>
        <v>4.4890387</v>
      </c>
    </row>
    <row r="6251" spans="1:16">
      <c r="A6251" s="10">
        <v>3412.422</v>
      </c>
      <c r="B6251" s="31">
        <v>0.99949509999999997</v>
      </c>
      <c r="C6251" s="9">
        <v>0.9938148</v>
      </c>
      <c r="D6251" s="31">
        <f t="shared" si="679"/>
        <v>1.4938148</v>
      </c>
      <c r="E6251" s="9">
        <v>0.96795100000000001</v>
      </c>
      <c r="F6251" s="31">
        <f t="shared" si="680"/>
        <v>1.967951</v>
      </c>
      <c r="G6251" s="9">
        <v>0.99143079999999995</v>
      </c>
      <c r="H6251" s="32">
        <f t="shared" si="681"/>
        <v>2.4914307999999998</v>
      </c>
      <c r="I6251" s="9">
        <v>0.99219329999999994</v>
      </c>
      <c r="J6251" s="31">
        <f t="shared" si="682"/>
        <v>2.9921932999999998</v>
      </c>
      <c r="K6251" s="9">
        <v>0.98580860000000003</v>
      </c>
      <c r="L6251" s="48">
        <f t="shared" si="683"/>
        <v>3.4858085999999999</v>
      </c>
      <c r="M6251" s="9">
        <v>0.99864569999999997</v>
      </c>
      <c r="N6251" s="48">
        <f t="shared" si="684"/>
        <v>3.9986457</v>
      </c>
      <c r="O6251" s="26">
        <v>0.98869589999999996</v>
      </c>
      <c r="P6251" s="93">
        <f t="shared" si="685"/>
        <v>4.4886958999999997</v>
      </c>
    </row>
    <row r="6252" spans="1:16">
      <c r="A6252" s="10">
        <v>3412.904</v>
      </c>
      <c r="B6252" s="31">
        <v>0.99947180000000002</v>
      </c>
      <c r="C6252" s="9">
        <v>0.99364540000000001</v>
      </c>
      <c r="D6252" s="31">
        <f t="shared" si="679"/>
        <v>1.4936454000000001</v>
      </c>
      <c r="E6252" s="9">
        <v>0.96741909999999998</v>
      </c>
      <c r="F6252" s="31">
        <f t="shared" si="680"/>
        <v>1.9674190999999999</v>
      </c>
      <c r="G6252" s="9">
        <v>0.99113419999999997</v>
      </c>
      <c r="H6252" s="32">
        <f t="shared" si="681"/>
        <v>2.4911341999999999</v>
      </c>
      <c r="I6252" s="9">
        <v>0.9919462</v>
      </c>
      <c r="J6252" s="31">
        <f t="shared" si="682"/>
        <v>2.9919462000000001</v>
      </c>
      <c r="K6252" s="9">
        <v>0.98545939999999999</v>
      </c>
      <c r="L6252" s="48">
        <f t="shared" si="683"/>
        <v>3.4854593999999999</v>
      </c>
      <c r="M6252" s="9">
        <v>0.9985347</v>
      </c>
      <c r="N6252" s="48">
        <f t="shared" si="684"/>
        <v>3.9985347</v>
      </c>
      <c r="O6252" s="26">
        <v>0.98833510000000002</v>
      </c>
      <c r="P6252" s="93">
        <f t="shared" si="685"/>
        <v>4.4883351000000005</v>
      </c>
    </row>
    <row r="6253" spans="1:16">
      <c r="A6253" s="10">
        <v>3413.386</v>
      </c>
      <c r="B6253" s="31">
        <v>0.99944569999999999</v>
      </c>
      <c r="C6253" s="9">
        <v>0.9934345</v>
      </c>
      <c r="D6253" s="31">
        <f t="shared" si="679"/>
        <v>1.4934345</v>
      </c>
      <c r="E6253" s="9">
        <v>0.96690679999999996</v>
      </c>
      <c r="F6253" s="31">
        <f t="shared" si="680"/>
        <v>1.9669067999999998</v>
      </c>
      <c r="G6253" s="9">
        <v>0.99079870000000003</v>
      </c>
      <c r="H6253" s="32">
        <f t="shared" si="681"/>
        <v>2.4907987</v>
      </c>
      <c r="I6253" s="9">
        <v>0.99178140000000004</v>
      </c>
      <c r="J6253" s="31">
        <f t="shared" si="682"/>
        <v>2.9917813999999998</v>
      </c>
      <c r="K6253" s="9">
        <v>0.98507319999999998</v>
      </c>
      <c r="L6253" s="48">
        <f t="shared" si="683"/>
        <v>3.4850732</v>
      </c>
      <c r="M6253" s="9">
        <v>0.9984056</v>
      </c>
      <c r="N6253" s="48">
        <f t="shared" si="684"/>
        <v>3.9984055999999999</v>
      </c>
      <c r="O6253" s="26">
        <v>0.98796640000000002</v>
      </c>
      <c r="P6253" s="93">
        <f t="shared" si="685"/>
        <v>4.4879664000000004</v>
      </c>
    </row>
    <row r="6254" spans="1:16">
      <c r="A6254" s="10">
        <v>3413.8679999999999</v>
      </c>
      <c r="B6254" s="31">
        <v>0.99943420000000005</v>
      </c>
      <c r="C6254" s="9">
        <v>0.99318079999999997</v>
      </c>
      <c r="D6254" s="31">
        <f t="shared" si="679"/>
        <v>1.4931808</v>
      </c>
      <c r="E6254" s="9">
        <v>0.96639870000000005</v>
      </c>
      <c r="F6254" s="31">
        <f t="shared" si="680"/>
        <v>1.9663987000000001</v>
      </c>
      <c r="G6254" s="9">
        <v>0.99044180000000004</v>
      </c>
      <c r="H6254" s="32">
        <f t="shared" si="681"/>
        <v>2.4904418000000001</v>
      </c>
      <c r="I6254" s="9">
        <v>0.9917011</v>
      </c>
      <c r="J6254" s="31">
        <f t="shared" si="682"/>
        <v>2.9917011000000002</v>
      </c>
      <c r="K6254" s="9">
        <v>0.98465879999999995</v>
      </c>
      <c r="L6254" s="48">
        <f t="shared" si="683"/>
        <v>3.4846588000000001</v>
      </c>
      <c r="M6254" s="9">
        <v>0.9982934</v>
      </c>
      <c r="N6254" s="48">
        <f t="shared" si="684"/>
        <v>3.9982934000000001</v>
      </c>
      <c r="O6254" s="26">
        <v>0.98760320000000001</v>
      </c>
      <c r="P6254" s="93">
        <f t="shared" si="685"/>
        <v>4.4876031999999997</v>
      </c>
    </row>
    <row r="6255" spans="1:16">
      <c r="A6255" s="10">
        <v>3414.3510000000001</v>
      </c>
      <c r="B6255" s="31">
        <v>0.99944189999999999</v>
      </c>
      <c r="C6255" s="9">
        <v>0.9928979</v>
      </c>
      <c r="D6255" s="31">
        <f t="shared" si="679"/>
        <v>1.4928979</v>
      </c>
      <c r="E6255" s="9">
        <v>0.96588030000000002</v>
      </c>
      <c r="F6255" s="31">
        <f t="shared" si="680"/>
        <v>1.9658803</v>
      </c>
      <c r="G6255" s="9">
        <v>0.99008370000000001</v>
      </c>
      <c r="H6255" s="32">
        <f t="shared" si="681"/>
        <v>2.4900837</v>
      </c>
      <c r="I6255" s="9">
        <v>0.99169200000000002</v>
      </c>
      <c r="J6255" s="31">
        <f t="shared" si="682"/>
        <v>2.991692</v>
      </c>
      <c r="K6255" s="9">
        <v>0.98423269999999996</v>
      </c>
      <c r="L6255" s="48">
        <f t="shared" si="683"/>
        <v>3.4842326999999997</v>
      </c>
      <c r="M6255" s="9">
        <v>0.99822630000000001</v>
      </c>
      <c r="N6255" s="48">
        <f t="shared" si="684"/>
        <v>3.9982262999999998</v>
      </c>
      <c r="O6255" s="26">
        <v>0.98725859999999999</v>
      </c>
      <c r="P6255" s="93">
        <f t="shared" si="685"/>
        <v>4.4872585999999997</v>
      </c>
    </row>
    <row r="6256" spans="1:16">
      <c r="A6256" s="10">
        <v>3414.8330000000001</v>
      </c>
      <c r="B6256" s="31">
        <v>0.99945519999999999</v>
      </c>
      <c r="C6256" s="9">
        <v>0.99260490000000001</v>
      </c>
      <c r="D6256" s="31">
        <f t="shared" si="679"/>
        <v>1.4926048999999999</v>
      </c>
      <c r="E6256" s="9">
        <v>0.9653351</v>
      </c>
      <c r="F6256" s="31">
        <f t="shared" si="680"/>
        <v>1.9653350999999999</v>
      </c>
      <c r="G6256" s="9">
        <v>0.98973319999999998</v>
      </c>
      <c r="H6256" s="32">
        <f t="shared" si="681"/>
        <v>2.4897331999999999</v>
      </c>
      <c r="I6256" s="9">
        <v>0.99172090000000002</v>
      </c>
      <c r="J6256" s="31">
        <f t="shared" si="682"/>
        <v>2.9917208999999998</v>
      </c>
      <c r="K6256" s="9">
        <v>0.98380959999999995</v>
      </c>
      <c r="L6256" s="48">
        <f t="shared" si="683"/>
        <v>3.4838095999999998</v>
      </c>
      <c r="M6256" s="9">
        <v>0.99821029999999999</v>
      </c>
      <c r="N6256" s="48">
        <f t="shared" si="684"/>
        <v>3.9982103000000002</v>
      </c>
      <c r="O6256" s="26">
        <v>0.98693109999999995</v>
      </c>
      <c r="P6256" s="93">
        <f t="shared" si="685"/>
        <v>4.4869310999999996</v>
      </c>
    </row>
    <row r="6257" spans="1:16">
      <c r="A6257" s="10">
        <v>3415.3150000000001</v>
      </c>
      <c r="B6257" s="31">
        <v>0.99944710000000003</v>
      </c>
      <c r="C6257" s="9">
        <v>0.99232030000000004</v>
      </c>
      <c r="D6257" s="31">
        <f t="shared" si="679"/>
        <v>1.4923203</v>
      </c>
      <c r="E6257" s="9">
        <v>0.9647483</v>
      </c>
      <c r="F6257" s="31">
        <f t="shared" si="680"/>
        <v>1.9647483000000001</v>
      </c>
      <c r="G6257" s="9">
        <v>0.9893864</v>
      </c>
      <c r="H6257" s="32">
        <f t="shared" si="681"/>
        <v>2.4893863999999999</v>
      </c>
      <c r="I6257" s="9">
        <v>0.99174340000000005</v>
      </c>
      <c r="J6257" s="31">
        <f t="shared" si="682"/>
        <v>2.9917433999999998</v>
      </c>
      <c r="K6257" s="9">
        <v>0.9833885</v>
      </c>
      <c r="L6257" s="48">
        <f t="shared" si="683"/>
        <v>3.4833885000000002</v>
      </c>
      <c r="M6257" s="9">
        <v>0.99822710000000003</v>
      </c>
      <c r="N6257" s="48">
        <f t="shared" si="684"/>
        <v>3.9982271000000003</v>
      </c>
      <c r="O6257" s="26">
        <v>0.98660959999999998</v>
      </c>
      <c r="P6257" s="93">
        <f t="shared" si="685"/>
        <v>4.4866095999999995</v>
      </c>
    </row>
    <row r="6258" spans="1:16">
      <c r="A6258" s="10">
        <v>3415.797</v>
      </c>
      <c r="B6258" s="31">
        <v>0.99938090000000002</v>
      </c>
      <c r="C6258" s="9">
        <v>0.99205560000000004</v>
      </c>
      <c r="D6258" s="31">
        <f t="shared" si="679"/>
        <v>1.4920556</v>
      </c>
      <c r="E6258" s="9">
        <v>0.96410379999999996</v>
      </c>
      <c r="F6258" s="31">
        <f t="shared" si="680"/>
        <v>1.9641038</v>
      </c>
      <c r="G6258" s="9">
        <v>0.98902369999999995</v>
      </c>
      <c r="H6258" s="32">
        <f t="shared" si="681"/>
        <v>2.4890236999999997</v>
      </c>
      <c r="I6258" s="9">
        <v>0.99170550000000002</v>
      </c>
      <c r="J6258" s="31">
        <f t="shared" si="682"/>
        <v>2.9917055000000001</v>
      </c>
      <c r="K6258" s="9">
        <v>0.98295569999999999</v>
      </c>
      <c r="L6258" s="48">
        <f t="shared" si="683"/>
        <v>3.4829556999999998</v>
      </c>
      <c r="M6258" s="9">
        <v>0.99823320000000004</v>
      </c>
      <c r="N6258" s="48">
        <f t="shared" si="684"/>
        <v>3.9982332</v>
      </c>
      <c r="O6258" s="26">
        <v>0.98627949999999998</v>
      </c>
      <c r="P6258" s="93">
        <f t="shared" si="685"/>
        <v>4.4862795000000002</v>
      </c>
    </row>
    <row r="6259" spans="1:16">
      <c r="A6259" s="10">
        <v>3416.279</v>
      </c>
      <c r="B6259" s="31">
        <v>0.99922960000000005</v>
      </c>
      <c r="C6259" s="9">
        <v>0.99181129999999995</v>
      </c>
      <c r="D6259" s="31">
        <f t="shared" si="679"/>
        <v>1.4918113</v>
      </c>
      <c r="E6259" s="9">
        <v>0.96339450000000004</v>
      </c>
      <c r="F6259" s="31">
        <f t="shared" si="680"/>
        <v>1.9633945000000002</v>
      </c>
      <c r="G6259" s="9">
        <v>0.98862300000000003</v>
      </c>
      <c r="H6259" s="32">
        <f t="shared" si="681"/>
        <v>2.488623</v>
      </c>
      <c r="I6259" s="9">
        <v>0.99155990000000005</v>
      </c>
      <c r="J6259" s="31">
        <f t="shared" si="682"/>
        <v>2.9915598999999999</v>
      </c>
      <c r="K6259" s="9">
        <v>0.98249019999999998</v>
      </c>
      <c r="L6259" s="48">
        <f t="shared" si="683"/>
        <v>3.4824902</v>
      </c>
      <c r="M6259" s="9">
        <v>0.99818119999999999</v>
      </c>
      <c r="N6259" s="48">
        <f t="shared" si="684"/>
        <v>3.9981811999999999</v>
      </c>
      <c r="O6259" s="26">
        <v>0.98592970000000002</v>
      </c>
      <c r="P6259" s="93">
        <f t="shared" si="685"/>
        <v>4.4859296999999998</v>
      </c>
    </row>
    <row r="6260" spans="1:16">
      <c r="A6260" s="10">
        <v>3416.761</v>
      </c>
      <c r="B6260" s="31">
        <v>0.99897840000000004</v>
      </c>
      <c r="C6260" s="9">
        <v>0.99157320000000004</v>
      </c>
      <c r="D6260" s="31">
        <f t="shared" si="679"/>
        <v>1.4915731999999999</v>
      </c>
      <c r="E6260" s="9">
        <v>0.96262130000000001</v>
      </c>
      <c r="F6260" s="31">
        <f t="shared" si="680"/>
        <v>1.9626212999999999</v>
      </c>
      <c r="G6260" s="9">
        <v>0.98816590000000004</v>
      </c>
      <c r="H6260" s="32">
        <f t="shared" si="681"/>
        <v>2.4881659000000003</v>
      </c>
      <c r="I6260" s="9">
        <v>0.99127299999999996</v>
      </c>
      <c r="J6260" s="31">
        <f t="shared" si="682"/>
        <v>2.9912730000000001</v>
      </c>
      <c r="K6260" s="9">
        <v>0.98197270000000003</v>
      </c>
      <c r="L6260" s="48">
        <f t="shared" si="683"/>
        <v>3.4819727</v>
      </c>
      <c r="M6260" s="9">
        <v>0.9980308</v>
      </c>
      <c r="N6260" s="48">
        <f t="shared" si="684"/>
        <v>3.9980308</v>
      </c>
      <c r="O6260" s="26">
        <v>0.98555669999999995</v>
      </c>
      <c r="P6260" s="93">
        <f t="shared" si="685"/>
        <v>4.4855567000000001</v>
      </c>
    </row>
    <row r="6261" spans="1:16">
      <c r="A6261" s="10">
        <v>3417.2429999999999</v>
      </c>
      <c r="B6261" s="31">
        <v>0.99863049999999998</v>
      </c>
      <c r="C6261" s="9">
        <v>0.9913149</v>
      </c>
      <c r="D6261" s="31">
        <f t="shared" si="679"/>
        <v>1.4913148999999999</v>
      </c>
      <c r="E6261" s="9">
        <v>0.96179009999999998</v>
      </c>
      <c r="F6261" s="31">
        <f t="shared" si="680"/>
        <v>1.9617901</v>
      </c>
      <c r="G6261" s="9">
        <v>0.98764739999999995</v>
      </c>
      <c r="H6261" s="32">
        <f t="shared" si="681"/>
        <v>2.4876474000000002</v>
      </c>
      <c r="I6261" s="9">
        <v>0.99083140000000003</v>
      </c>
      <c r="J6261" s="31">
        <f t="shared" si="682"/>
        <v>2.9908314000000003</v>
      </c>
      <c r="K6261" s="9">
        <v>0.98139359999999998</v>
      </c>
      <c r="L6261" s="48">
        <f t="shared" si="683"/>
        <v>3.4813936000000001</v>
      </c>
      <c r="M6261" s="9">
        <v>0.99776359999999997</v>
      </c>
      <c r="N6261" s="48">
        <f t="shared" si="684"/>
        <v>3.9977635999999999</v>
      </c>
      <c r="O6261" s="26">
        <v>0.98517030000000005</v>
      </c>
      <c r="P6261" s="93">
        <f t="shared" si="685"/>
        <v>4.4851703000000001</v>
      </c>
    </row>
    <row r="6262" spans="1:16">
      <c r="A6262" s="10">
        <v>3417.7249999999999</v>
      </c>
      <c r="B6262" s="31">
        <v>0.99819420000000003</v>
      </c>
      <c r="C6262" s="9">
        <v>0.9909964</v>
      </c>
      <c r="D6262" s="31">
        <f t="shared" si="679"/>
        <v>1.4909964</v>
      </c>
      <c r="E6262" s="9">
        <v>0.96090129999999996</v>
      </c>
      <c r="F6262" s="31">
        <f t="shared" si="680"/>
        <v>1.9609013</v>
      </c>
      <c r="G6262" s="9">
        <v>0.98707429999999996</v>
      </c>
      <c r="H6262" s="32">
        <f t="shared" si="681"/>
        <v>2.4870742999999997</v>
      </c>
      <c r="I6262" s="9">
        <v>0.99023969999999994</v>
      </c>
      <c r="J6262" s="31">
        <f t="shared" si="682"/>
        <v>2.9902397000000001</v>
      </c>
      <c r="K6262" s="9">
        <v>0.98075040000000002</v>
      </c>
      <c r="L6262" s="48">
        <f t="shared" si="683"/>
        <v>3.4807503999999998</v>
      </c>
      <c r="M6262" s="9">
        <v>0.99738190000000004</v>
      </c>
      <c r="N6262" s="48">
        <f t="shared" si="684"/>
        <v>3.9973819000000002</v>
      </c>
      <c r="O6262" s="26">
        <v>0.98477919999999997</v>
      </c>
      <c r="P6262" s="93">
        <f t="shared" si="685"/>
        <v>4.4847792000000002</v>
      </c>
    </row>
    <row r="6263" spans="1:16">
      <c r="A6263" s="10">
        <v>3418.2080000000001</v>
      </c>
      <c r="B6263" s="31">
        <v>0.9976836</v>
      </c>
      <c r="C6263" s="9">
        <v>0.99057589999999995</v>
      </c>
      <c r="D6263" s="31">
        <f t="shared" si="679"/>
        <v>1.4905759000000001</v>
      </c>
      <c r="E6263" s="9">
        <v>0.95995030000000003</v>
      </c>
      <c r="F6263" s="31">
        <f t="shared" si="680"/>
        <v>1.9599503</v>
      </c>
      <c r="G6263" s="9">
        <v>0.98646400000000001</v>
      </c>
      <c r="H6263" s="32">
        <f t="shared" si="681"/>
        <v>2.4864639999999998</v>
      </c>
      <c r="I6263" s="9">
        <v>0.98951920000000004</v>
      </c>
      <c r="J6263" s="31">
        <f t="shared" si="682"/>
        <v>2.9895192000000002</v>
      </c>
      <c r="K6263" s="9">
        <v>0.98004360000000001</v>
      </c>
      <c r="L6263" s="48">
        <f t="shared" si="683"/>
        <v>3.4800436000000001</v>
      </c>
      <c r="M6263" s="9">
        <v>0.99690959999999995</v>
      </c>
      <c r="N6263" s="48">
        <f t="shared" si="684"/>
        <v>3.9969096</v>
      </c>
      <c r="O6263" s="26">
        <v>0.98438539999999997</v>
      </c>
      <c r="P6263" s="93">
        <f t="shared" si="685"/>
        <v>4.4843853999999999</v>
      </c>
    </row>
    <row r="6264" spans="1:16">
      <c r="A6264" s="10">
        <v>3418.6889999999999</v>
      </c>
      <c r="B6264" s="31">
        <v>0.99711119999999998</v>
      </c>
      <c r="C6264" s="9">
        <v>0.9900177</v>
      </c>
      <c r="D6264" s="31">
        <f t="shared" si="679"/>
        <v>1.4900177000000001</v>
      </c>
      <c r="E6264" s="9">
        <v>0.95892180000000005</v>
      </c>
      <c r="F6264" s="31">
        <f t="shared" si="680"/>
        <v>1.9589218000000002</v>
      </c>
      <c r="G6264" s="9">
        <v>0.98583670000000001</v>
      </c>
      <c r="H6264" s="32">
        <f t="shared" si="681"/>
        <v>2.4858367000000001</v>
      </c>
      <c r="I6264" s="9">
        <v>0.98870519999999995</v>
      </c>
      <c r="J6264" s="31">
        <f t="shared" si="682"/>
        <v>2.9887052000000001</v>
      </c>
      <c r="K6264" s="9">
        <v>0.97927240000000004</v>
      </c>
      <c r="L6264" s="48">
        <f t="shared" si="683"/>
        <v>3.4792724000000002</v>
      </c>
      <c r="M6264" s="9">
        <v>0.99638190000000004</v>
      </c>
      <c r="N6264" s="48">
        <f t="shared" si="684"/>
        <v>3.9963819000000003</v>
      </c>
      <c r="O6264" s="26">
        <v>0.98398010000000002</v>
      </c>
      <c r="P6264" s="93">
        <f t="shared" si="685"/>
        <v>4.4839801000000001</v>
      </c>
    </row>
    <row r="6265" spans="1:16">
      <c r="A6265" s="10">
        <v>3419.172</v>
      </c>
      <c r="B6265" s="31">
        <v>0.99648740000000002</v>
      </c>
      <c r="C6265" s="9">
        <v>0.98931009999999997</v>
      </c>
      <c r="D6265" s="31">
        <f t="shared" si="679"/>
        <v>1.4893101</v>
      </c>
      <c r="E6265" s="9">
        <v>0.95780699999999996</v>
      </c>
      <c r="F6265" s="31">
        <f t="shared" si="680"/>
        <v>1.9578069999999999</v>
      </c>
      <c r="G6265" s="9">
        <v>0.98521040000000004</v>
      </c>
      <c r="H6265" s="32">
        <f t="shared" si="681"/>
        <v>2.4852104000000002</v>
      </c>
      <c r="I6265" s="9">
        <v>0.98784050000000001</v>
      </c>
      <c r="J6265" s="31">
        <f t="shared" si="682"/>
        <v>2.9878404999999999</v>
      </c>
      <c r="K6265" s="9">
        <v>0.97843380000000002</v>
      </c>
      <c r="L6265" s="48">
        <f t="shared" si="683"/>
        <v>3.4784337999999999</v>
      </c>
      <c r="M6265" s="9">
        <v>0.99583520000000003</v>
      </c>
      <c r="N6265" s="48">
        <f t="shared" si="684"/>
        <v>3.9958352000000001</v>
      </c>
      <c r="O6265" s="26">
        <v>0.98354620000000004</v>
      </c>
      <c r="P6265" s="93">
        <f t="shared" si="685"/>
        <v>4.4835462000000001</v>
      </c>
    </row>
    <row r="6266" spans="1:16">
      <c r="A6266" s="10">
        <v>3419.654</v>
      </c>
      <c r="B6266" s="31">
        <v>0.99583449999999996</v>
      </c>
      <c r="C6266" s="9">
        <v>0.98847580000000002</v>
      </c>
      <c r="D6266" s="31">
        <f t="shared" si="679"/>
        <v>1.4884758</v>
      </c>
      <c r="E6266" s="9">
        <v>0.95661280000000004</v>
      </c>
      <c r="F6266" s="31">
        <f t="shared" si="680"/>
        <v>1.9566128</v>
      </c>
      <c r="G6266" s="9">
        <v>0.98460170000000002</v>
      </c>
      <c r="H6266" s="32">
        <f t="shared" si="681"/>
        <v>2.4846016999999998</v>
      </c>
      <c r="I6266" s="9">
        <v>0.98697760000000001</v>
      </c>
      <c r="J6266" s="31">
        <f t="shared" si="682"/>
        <v>2.9869775999999999</v>
      </c>
      <c r="K6266" s="9">
        <v>0.97752919999999999</v>
      </c>
      <c r="L6266" s="48">
        <f t="shared" si="683"/>
        <v>3.4775292000000002</v>
      </c>
      <c r="M6266" s="9">
        <v>0.99530750000000001</v>
      </c>
      <c r="N6266" s="48">
        <f t="shared" si="684"/>
        <v>3.9953075</v>
      </c>
      <c r="O6266" s="26">
        <v>0.98306550000000004</v>
      </c>
      <c r="P6266" s="93">
        <f t="shared" si="685"/>
        <v>4.4830655000000004</v>
      </c>
    </row>
    <row r="6267" spans="1:16">
      <c r="A6267" s="10">
        <v>3420.136</v>
      </c>
      <c r="B6267" s="31">
        <v>0.99519219999999997</v>
      </c>
      <c r="C6267" s="9">
        <v>0.98757459999999997</v>
      </c>
      <c r="D6267" s="31">
        <f t="shared" si="679"/>
        <v>1.4875745999999999</v>
      </c>
      <c r="E6267" s="9">
        <v>0.95537910000000004</v>
      </c>
      <c r="F6267" s="31">
        <f t="shared" si="680"/>
        <v>1.9553791</v>
      </c>
      <c r="G6267" s="9">
        <v>0.98402610000000001</v>
      </c>
      <c r="H6267" s="32">
        <f t="shared" si="681"/>
        <v>2.4840260999999999</v>
      </c>
      <c r="I6267" s="9">
        <v>0.98617370000000004</v>
      </c>
      <c r="J6267" s="31">
        <f t="shared" si="682"/>
        <v>2.9861737000000002</v>
      </c>
      <c r="K6267" s="9">
        <v>0.97657470000000002</v>
      </c>
      <c r="L6267" s="48">
        <f t="shared" si="683"/>
        <v>3.4765747</v>
      </c>
      <c r="M6267" s="9">
        <v>0.99483220000000006</v>
      </c>
      <c r="N6267" s="48">
        <f t="shared" si="684"/>
        <v>3.9948322000000003</v>
      </c>
      <c r="O6267" s="26">
        <v>0.98252859999999997</v>
      </c>
      <c r="P6267" s="93">
        <f t="shared" si="685"/>
        <v>4.4825286000000002</v>
      </c>
    </row>
    <row r="6268" spans="1:16">
      <c r="A6268" s="10">
        <v>3420.6179999999999</v>
      </c>
      <c r="B6268" s="31">
        <v>0.9946178</v>
      </c>
      <c r="C6268" s="9">
        <v>0.9866954</v>
      </c>
      <c r="D6268" s="31">
        <f t="shared" si="679"/>
        <v>1.4866953999999999</v>
      </c>
      <c r="E6268" s="9">
        <v>0.95417419999999997</v>
      </c>
      <c r="F6268" s="31">
        <f t="shared" si="680"/>
        <v>1.9541742</v>
      </c>
      <c r="G6268" s="9">
        <v>0.98350420000000005</v>
      </c>
      <c r="H6268" s="32">
        <f t="shared" si="681"/>
        <v>2.4835042000000001</v>
      </c>
      <c r="I6268" s="9">
        <v>0.98548820000000004</v>
      </c>
      <c r="J6268" s="31">
        <f t="shared" si="682"/>
        <v>2.9854881999999998</v>
      </c>
      <c r="K6268" s="9">
        <v>0.97561120000000001</v>
      </c>
      <c r="L6268" s="48">
        <f t="shared" si="683"/>
        <v>3.4756111999999999</v>
      </c>
      <c r="M6268" s="9">
        <v>0.99444619999999995</v>
      </c>
      <c r="N6268" s="48">
        <f t="shared" si="684"/>
        <v>3.9944462000000001</v>
      </c>
      <c r="O6268" s="26">
        <v>0.98195049999999995</v>
      </c>
      <c r="P6268" s="93">
        <f t="shared" si="685"/>
        <v>4.4819504999999999</v>
      </c>
    </row>
    <row r="6269" spans="1:16">
      <c r="A6269" s="10">
        <v>3421.1</v>
      </c>
      <c r="B6269" s="31">
        <v>0.99416959999999999</v>
      </c>
      <c r="C6269" s="9">
        <v>0.98593229999999998</v>
      </c>
      <c r="D6269" s="31">
        <f t="shared" si="679"/>
        <v>1.4859323</v>
      </c>
      <c r="E6269" s="9">
        <v>0.95307940000000002</v>
      </c>
      <c r="F6269" s="31">
        <f t="shared" si="680"/>
        <v>1.9530794</v>
      </c>
      <c r="G6269" s="9">
        <v>0.98305240000000005</v>
      </c>
      <c r="H6269" s="32">
        <f t="shared" si="681"/>
        <v>2.4830524</v>
      </c>
      <c r="I6269" s="9">
        <v>0.98496139999999999</v>
      </c>
      <c r="J6269" s="31">
        <f t="shared" si="682"/>
        <v>2.9849614</v>
      </c>
      <c r="K6269" s="9">
        <v>0.97469309999999998</v>
      </c>
      <c r="L6269" s="48">
        <f t="shared" si="683"/>
        <v>3.4746931000000001</v>
      </c>
      <c r="M6269" s="9">
        <v>0.99417149999999999</v>
      </c>
      <c r="N6269" s="48">
        <f t="shared" si="684"/>
        <v>3.9941715000000002</v>
      </c>
      <c r="O6269" s="26">
        <v>0.98135539999999999</v>
      </c>
      <c r="P6269" s="93">
        <f t="shared" si="685"/>
        <v>4.4813554</v>
      </c>
    </row>
    <row r="6270" spans="1:16">
      <c r="A6270" s="10">
        <v>3421.5819999999999</v>
      </c>
      <c r="B6270" s="31">
        <v>0.99389170000000004</v>
      </c>
      <c r="C6270" s="9">
        <v>0.98535340000000005</v>
      </c>
      <c r="D6270" s="31">
        <f t="shared" si="679"/>
        <v>1.4853534000000002</v>
      </c>
      <c r="E6270" s="9">
        <v>0.95216299999999998</v>
      </c>
      <c r="F6270" s="31">
        <f t="shared" si="680"/>
        <v>1.9521630000000001</v>
      </c>
      <c r="G6270" s="9">
        <v>0.98268149999999999</v>
      </c>
      <c r="H6270" s="32">
        <f t="shared" si="681"/>
        <v>2.4826815</v>
      </c>
      <c r="I6270" s="9">
        <v>0.9846066</v>
      </c>
      <c r="J6270" s="31">
        <f t="shared" si="682"/>
        <v>2.9846066000000002</v>
      </c>
      <c r="K6270" s="9">
        <v>0.97387880000000004</v>
      </c>
      <c r="L6270" s="48">
        <f t="shared" si="683"/>
        <v>3.4738788</v>
      </c>
      <c r="M6270" s="9">
        <v>0.99401300000000004</v>
      </c>
      <c r="N6270" s="48">
        <f t="shared" si="684"/>
        <v>3.9940129999999998</v>
      </c>
      <c r="O6270" s="26">
        <v>0.98077760000000003</v>
      </c>
      <c r="P6270" s="93">
        <f t="shared" si="685"/>
        <v>4.4807775999999997</v>
      </c>
    </row>
    <row r="6271" spans="1:16">
      <c r="A6271" s="10">
        <v>3422.0639999999999</v>
      </c>
      <c r="B6271" s="31">
        <v>0.99379030000000002</v>
      </c>
      <c r="C6271" s="9">
        <v>0.98498149999999995</v>
      </c>
      <c r="D6271" s="31">
        <f t="shared" si="679"/>
        <v>1.4849815</v>
      </c>
      <c r="E6271" s="9">
        <v>0.95144960000000001</v>
      </c>
      <c r="F6271" s="31">
        <f t="shared" si="680"/>
        <v>1.9514496000000001</v>
      </c>
      <c r="G6271" s="9">
        <v>0.98238970000000003</v>
      </c>
      <c r="H6271" s="32">
        <f t="shared" si="681"/>
        <v>2.4823897000000001</v>
      </c>
      <c r="I6271" s="9">
        <v>0.98439900000000002</v>
      </c>
      <c r="J6271" s="31">
        <f t="shared" si="682"/>
        <v>2.9843989999999998</v>
      </c>
      <c r="K6271" s="9">
        <v>0.97320430000000002</v>
      </c>
      <c r="L6271" s="48">
        <f t="shared" si="683"/>
        <v>3.4732042999999999</v>
      </c>
      <c r="M6271" s="9">
        <v>0.99395230000000001</v>
      </c>
      <c r="N6271" s="48">
        <f t="shared" si="684"/>
        <v>3.9939523000000001</v>
      </c>
      <c r="O6271" s="26">
        <v>0.98024029999999995</v>
      </c>
      <c r="P6271" s="93">
        <f t="shared" si="685"/>
        <v>4.4802403000000002</v>
      </c>
    </row>
    <row r="6272" spans="1:16">
      <c r="A6272" s="10">
        <v>3422.5459999999998</v>
      </c>
      <c r="B6272" s="31">
        <v>0.99383129999999997</v>
      </c>
      <c r="C6272" s="9">
        <v>0.9847863</v>
      </c>
      <c r="D6272" s="31">
        <f t="shared" si="679"/>
        <v>1.4847863000000001</v>
      </c>
      <c r="E6272" s="9">
        <v>0.95091020000000004</v>
      </c>
      <c r="F6272" s="31">
        <f t="shared" si="680"/>
        <v>1.9509102</v>
      </c>
      <c r="G6272" s="9">
        <v>0.98215989999999997</v>
      </c>
      <c r="H6272" s="32">
        <f t="shared" si="681"/>
        <v>2.4821599000000001</v>
      </c>
      <c r="I6272" s="9">
        <v>0.98427920000000002</v>
      </c>
      <c r="J6272" s="31">
        <f t="shared" si="682"/>
        <v>2.9842792</v>
      </c>
      <c r="K6272" s="9">
        <v>0.9726726</v>
      </c>
      <c r="L6272" s="48">
        <f t="shared" si="683"/>
        <v>3.4726726000000001</v>
      </c>
      <c r="M6272" s="9">
        <v>0.99394539999999998</v>
      </c>
      <c r="N6272" s="48">
        <f t="shared" si="684"/>
        <v>3.9939453999999999</v>
      </c>
      <c r="O6272" s="26">
        <v>0.97974779999999995</v>
      </c>
      <c r="P6272" s="93">
        <f t="shared" si="685"/>
        <v>4.4797478000000002</v>
      </c>
    </row>
    <row r="6273" spans="1:16">
      <c r="A6273" s="10">
        <v>3423.029</v>
      </c>
      <c r="B6273" s="31">
        <v>0.99394020000000005</v>
      </c>
      <c r="C6273" s="9">
        <v>0.98469229999999996</v>
      </c>
      <c r="D6273" s="31">
        <f t="shared" si="679"/>
        <v>1.4846922999999999</v>
      </c>
      <c r="E6273" s="9">
        <v>0.95046750000000002</v>
      </c>
      <c r="F6273" s="31">
        <f t="shared" si="680"/>
        <v>1.9504675</v>
      </c>
      <c r="G6273" s="9">
        <v>0.98196159999999999</v>
      </c>
      <c r="H6273" s="32">
        <f t="shared" si="681"/>
        <v>2.4819616</v>
      </c>
      <c r="I6273" s="9">
        <v>0.98416579999999998</v>
      </c>
      <c r="J6273" s="31">
        <f t="shared" si="682"/>
        <v>2.9841658</v>
      </c>
      <c r="K6273" s="9">
        <v>0.9722459</v>
      </c>
      <c r="L6273" s="48">
        <f t="shared" si="683"/>
        <v>3.4722458999999999</v>
      </c>
      <c r="M6273" s="9">
        <v>0.99392930000000002</v>
      </c>
      <c r="N6273" s="48">
        <f t="shared" si="684"/>
        <v>3.9939293</v>
      </c>
      <c r="O6273" s="26">
        <v>0.97928550000000003</v>
      </c>
      <c r="P6273" s="93">
        <f t="shared" si="685"/>
        <v>4.4792854999999996</v>
      </c>
    </row>
    <row r="6274" spans="1:16">
      <c r="A6274" s="10">
        <v>3423.511</v>
      </c>
      <c r="B6274" s="31">
        <v>0.99403350000000001</v>
      </c>
      <c r="C6274" s="9">
        <v>0.9846106</v>
      </c>
      <c r="D6274" s="31">
        <f t="shared" si="679"/>
        <v>1.4846105999999999</v>
      </c>
      <c r="E6274" s="9">
        <v>0.95002379999999997</v>
      </c>
      <c r="F6274" s="31">
        <f t="shared" si="680"/>
        <v>1.9500237999999999</v>
      </c>
      <c r="G6274" s="9">
        <v>0.98175539999999994</v>
      </c>
      <c r="H6274" s="32">
        <f t="shared" si="681"/>
        <v>2.4817553999999999</v>
      </c>
      <c r="I6274" s="9">
        <v>0.98397800000000002</v>
      </c>
      <c r="J6274" s="31">
        <f t="shared" si="682"/>
        <v>2.983978</v>
      </c>
      <c r="K6274" s="9">
        <v>0.97186170000000005</v>
      </c>
      <c r="L6274" s="48">
        <f t="shared" si="683"/>
        <v>3.4718616999999998</v>
      </c>
      <c r="M6274" s="9">
        <v>0.99384570000000005</v>
      </c>
      <c r="N6274" s="48">
        <f t="shared" si="684"/>
        <v>3.9938457000000001</v>
      </c>
      <c r="O6274" s="26">
        <v>0.97882570000000002</v>
      </c>
      <c r="P6274" s="93">
        <f t="shared" si="685"/>
        <v>4.4788256999999998</v>
      </c>
    </row>
    <row r="6275" spans="1:16">
      <c r="A6275" s="10">
        <v>3423.9929999999999</v>
      </c>
      <c r="B6275" s="31">
        <v>0.99403059999999999</v>
      </c>
      <c r="C6275" s="9">
        <v>0.98445930000000004</v>
      </c>
      <c r="D6275" s="31">
        <f t="shared" ref="D6275:D6338" si="686">C6275+0.5</f>
        <v>1.4844593000000001</v>
      </c>
      <c r="E6275" s="9">
        <v>0.94948809999999995</v>
      </c>
      <c r="F6275" s="31">
        <f t="shared" ref="F6275:F6338" si="687">E6275+1</f>
        <v>1.9494880999999999</v>
      </c>
      <c r="G6275" s="9">
        <v>0.98150360000000003</v>
      </c>
      <c r="H6275" s="32">
        <f t="shared" ref="H6275:H6338" si="688">G6275+1.5</f>
        <v>2.4815035999999999</v>
      </c>
      <c r="I6275" s="9">
        <v>0.98366379999999998</v>
      </c>
      <c r="J6275" s="31">
        <f t="shared" ref="J6275:J6338" si="689">I6275+2</f>
        <v>2.9836638</v>
      </c>
      <c r="K6275" s="9">
        <v>0.97145539999999997</v>
      </c>
      <c r="L6275" s="48">
        <f t="shared" ref="L6275:L6338" si="690">K6275+2.5</f>
        <v>3.4714554</v>
      </c>
      <c r="M6275" s="9">
        <v>0.99365550000000002</v>
      </c>
      <c r="N6275" s="48">
        <f t="shared" ref="N6275:N6338" si="691">M6275+3</f>
        <v>3.9936555</v>
      </c>
      <c r="O6275" s="26">
        <v>0.97834030000000005</v>
      </c>
      <c r="P6275" s="93">
        <f t="shared" ref="P6275:P6338" si="692">O6275+3.5</f>
        <v>4.4783403000000002</v>
      </c>
    </row>
    <row r="6276" spans="1:16">
      <c r="A6276" s="10">
        <v>3424.4749999999999</v>
      </c>
      <c r="B6276" s="31">
        <v>0.99388969999999999</v>
      </c>
      <c r="C6276" s="9">
        <v>0.98419299999999998</v>
      </c>
      <c r="D6276" s="31">
        <f t="shared" si="686"/>
        <v>1.4841929999999999</v>
      </c>
      <c r="E6276" s="9">
        <v>0.94880659999999994</v>
      </c>
      <c r="F6276" s="31">
        <f t="shared" si="687"/>
        <v>1.9488065999999999</v>
      </c>
      <c r="G6276" s="9">
        <v>0.98117659999999995</v>
      </c>
      <c r="H6276" s="32">
        <f t="shared" si="688"/>
        <v>2.4811766</v>
      </c>
      <c r="I6276" s="9">
        <v>0.98320649999999998</v>
      </c>
      <c r="J6276" s="31">
        <f t="shared" si="689"/>
        <v>2.9832065000000001</v>
      </c>
      <c r="K6276" s="9">
        <v>0.97097860000000003</v>
      </c>
      <c r="L6276" s="48">
        <f t="shared" si="690"/>
        <v>3.4709786</v>
      </c>
      <c r="M6276" s="9">
        <v>0.99335050000000003</v>
      </c>
      <c r="N6276" s="48">
        <f t="shared" si="691"/>
        <v>3.9933505</v>
      </c>
      <c r="O6276" s="26">
        <v>0.97781479999999998</v>
      </c>
      <c r="P6276" s="93">
        <f t="shared" si="692"/>
        <v>4.4778148</v>
      </c>
    </row>
    <row r="6277" spans="1:16">
      <c r="A6277" s="10">
        <v>3424.9569999999999</v>
      </c>
      <c r="B6277" s="31">
        <v>0.99360809999999999</v>
      </c>
      <c r="C6277" s="9">
        <v>0.98380460000000003</v>
      </c>
      <c r="D6277" s="31">
        <f t="shared" si="686"/>
        <v>1.4838046</v>
      </c>
      <c r="E6277" s="9">
        <v>0.94797039999999999</v>
      </c>
      <c r="F6277" s="31">
        <f t="shared" si="687"/>
        <v>1.9479704</v>
      </c>
      <c r="G6277" s="9">
        <v>0.98075730000000005</v>
      </c>
      <c r="H6277" s="32">
        <f t="shared" si="688"/>
        <v>2.4807573000000001</v>
      </c>
      <c r="I6277" s="9">
        <v>0.98262939999999999</v>
      </c>
      <c r="J6277" s="31">
        <f t="shared" si="689"/>
        <v>2.9826294</v>
      </c>
      <c r="K6277" s="9">
        <v>0.97041999999999995</v>
      </c>
      <c r="L6277" s="48">
        <f t="shared" si="690"/>
        <v>3.4704199999999998</v>
      </c>
      <c r="M6277" s="9">
        <v>0.99295880000000003</v>
      </c>
      <c r="N6277" s="48">
        <f t="shared" si="691"/>
        <v>3.9929588000000003</v>
      </c>
      <c r="O6277" s="26">
        <v>0.97724920000000004</v>
      </c>
      <c r="P6277" s="93">
        <f t="shared" si="692"/>
        <v>4.4772492000000002</v>
      </c>
    </row>
    <row r="6278" spans="1:16">
      <c r="A6278" s="10">
        <v>3425.4389999999999</v>
      </c>
      <c r="B6278" s="31">
        <v>0.9932145</v>
      </c>
      <c r="C6278" s="9">
        <v>0.98332059999999999</v>
      </c>
      <c r="D6278" s="31">
        <f t="shared" si="686"/>
        <v>1.4833205999999999</v>
      </c>
      <c r="E6278" s="9">
        <v>0.94700569999999995</v>
      </c>
      <c r="F6278" s="31">
        <f t="shared" si="687"/>
        <v>1.9470057000000001</v>
      </c>
      <c r="G6278" s="9">
        <v>0.9802381</v>
      </c>
      <c r="H6278" s="32">
        <f t="shared" si="688"/>
        <v>2.4802381000000002</v>
      </c>
      <c r="I6278" s="9">
        <v>0.98198090000000005</v>
      </c>
      <c r="J6278" s="31">
        <f t="shared" si="689"/>
        <v>2.9819808999999999</v>
      </c>
      <c r="K6278" s="9">
        <v>0.96979459999999995</v>
      </c>
      <c r="L6278" s="48">
        <f t="shared" si="690"/>
        <v>3.4697946000000002</v>
      </c>
      <c r="M6278" s="9">
        <v>0.99253080000000005</v>
      </c>
      <c r="N6278" s="48">
        <f t="shared" si="691"/>
        <v>3.9925307999999999</v>
      </c>
      <c r="O6278" s="26">
        <v>0.9766553</v>
      </c>
      <c r="P6278" s="93">
        <f t="shared" si="692"/>
        <v>4.4766553</v>
      </c>
    </row>
    <row r="6279" spans="1:16">
      <c r="A6279" s="10">
        <v>3425.9209999999998</v>
      </c>
      <c r="B6279" s="31">
        <v>0.99275259999999999</v>
      </c>
      <c r="C6279" s="9">
        <v>0.98277769999999998</v>
      </c>
      <c r="D6279" s="31">
        <f t="shared" si="686"/>
        <v>1.4827777</v>
      </c>
      <c r="E6279" s="9">
        <v>0.94595399999999996</v>
      </c>
      <c r="F6279" s="31">
        <f t="shared" si="687"/>
        <v>1.945954</v>
      </c>
      <c r="G6279" s="9">
        <v>0.97961929999999997</v>
      </c>
      <c r="H6279" s="32">
        <f t="shared" si="688"/>
        <v>2.4796193</v>
      </c>
      <c r="I6279" s="9">
        <v>0.98130919999999999</v>
      </c>
      <c r="J6279" s="31">
        <f t="shared" si="689"/>
        <v>2.9813092000000001</v>
      </c>
      <c r="K6279" s="9">
        <v>0.96912849999999995</v>
      </c>
      <c r="L6279" s="48">
        <f t="shared" si="690"/>
        <v>3.4691285000000001</v>
      </c>
      <c r="M6279" s="9">
        <v>0.99211660000000002</v>
      </c>
      <c r="N6279" s="48">
        <f t="shared" si="691"/>
        <v>3.9921166000000001</v>
      </c>
      <c r="O6279" s="26">
        <v>0.97604760000000002</v>
      </c>
      <c r="P6279" s="93">
        <f t="shared" si="692"/>
        <v>4.4760476000000002</v>
      </c>
    </row>
    <row r="6280" spans="1:16">
      <c r="A6280" s="10">
        <v>3426.4029999999998</v>
      </c>
      <c r="B6280" s="31">
        <v>0.99225479999999999</v>
      </c>
      <c r="C6280" s="9">
        <v>0.98220810000000003</v>
      </c>
      <c r="D6280" s="31">
        <f t="shared" si="686"/>
        <v>1.4822081</v>
      </c>
      <c r="E6280" s="9">
        <v>0.94484559999999995</v>
      </c>
      <c r="F6280" s="31">
        <f t="shared" si="687"/>
        <v>1.9448455999999998</v>
      </c>
      <c r="G6280" s="9">
        <v>0.97890469999999996</v>
      </c>
      <c r="H6280" s="32">
        <f t="shared" si="688"/>
        <v>2.4789047000000002</v>
      </c>
      <c r="I6280" s="9">
        <v>0.98064200000000001</v>
      </c>
      <c r="J6280" s="31">
        <f t="shared" si="689"/>
        <v>2.980642</v>
      </c>
      <c r="K6280" s="9">
        <v>0.96844019999999997</v>
      </c>
      <c r="L6280" s="48">
        <f t="shared" si="690"/>
        <v>3.4684401999999999</v>
      </c>
      <c r="M6280" s="9">
        <v>0.99174399999999996</v>
      </c>
      <c r="N6280" s="48">
        <f t="shared" si="691"/>
        <v>3.9917439999999997</v>
      </c>
      <c r="O6280" s="26">
        <v>0.97543170000000001</v>
      </c>
      <c r="P6280" s="93">
        <f t="shared" si="692"/>
        <v>4.4754316999999997</v>
      </c>
    </row>
    <row r="6281" spans="1:16">
      <c r="A6281" s="10">
        <v>3426.8850000000002</v>
      </c>
      <c r="B6281" s="31">
        <v>0.99174090000000004</v>
      </c>
      <c r="C6281" s="9">
        <v>0.98162910000000003</v>
      </c>
      <c r="D6281" s="31">
        <f t="shared" si="686"/>
        <v>1.4816291000000001</v>
      </c>
      <c r="E6281" s="9">
        <v>0.94369650000000005</v>
      </c>
      <c r="F6281" s="31">
        <f t="shared" si="687"/>
        <v>1.9436965000000002</v>
      </c>
      <c r="G6281" s="9">
        <v>0.978105</v>
      </c>
      <c r="H6281" s="32">
        <f t="shared" si="688"/>
        <v>2.4781050000000002</v>
      </c>
      <c r="I6281" s="9">
        <v>0.97998200000000002</v>
      </c>
      <c r="J6281" s="31">
        <f t="shared" si="689"/>
        <v>2.9799820000000001</v>
      </c>
      <c r="K6281" s="9">
        <v>0.96772499999999995</v>
      </c>
      <c r="L6281" s="48">
        <f t="shared" si="690"/>
        <v>3.4677249999999997</v>
      </c>
      <c r="M6281" s="9">
        <v>0.99140910000000004</v>
      </c>
      <c r="N6281" s="48">
        <f t="shared" si="691"/>
        <v>3.9914091000000003</v>
      </c>
      <c r="O6281" s="26">
        <v>0.97479930000000004</v>
      </c>
      <c r="P6281" s="93">
        <f t="shared" si="692"/>
        <v>4.4747992999999999</v>
      </c>
    </row>
    <row r="6282" spans="1:16">
      <c r="A6282" s="10">
        <v>3427.3679999999999</v>
      </c>
      <c r="B6282" s="31">
        <v>0.99121029999999999</v>
      </c>
      <c r="C6282" s="9">
        <v>0.98104849999999999</v>
      </c>
      <c r="D6282" s="31">
        <f t="shared" si="686"/>
        <v>1.4810485</v>
      </c>
      <c r="E6282" s="9">
        <v>0.94250869999999998</v>
      </c>
      <c r="F6282" s="31">
        <f t="shared" si="687"/>
        <v>1.9425086999999999</v>
      </c>
      <c r="G6282" s="9">
        <v>0.97724089999999997</v>
      </c>
      <c r="H6282" s="32">
        <f t="shared" si="688"/>
        <v>2.4772409</v>
      </c>
      <c r="I6282" s="9">
        <v>0.97930720000000004</v>
      </c>
      <c r="J6282" s="31">
        <f t="shared" si="689"/>
        <v>2.9793072</v>
      </c>
      <c r="K6282" s="9">
        <v>0.96696320000000002</v>
      </c>
      <c r="L6282" s="48">
        <f t="shared" si="690"/>
        <v>3.4669631999999999</v>
      </c>
      <c r="M6282" s="9">
        <v>0.99108070000000004</v>
      </c>
      <c r="N6282" s="48">
        <f t="shared" si="691"/>
        <v>3.9910806999999999</v>
      </c>
      <c r="O6282" s="26">
        <v>0.97413740000000004</v>
      </c>
      <c r="P6282" s="93">
        <f t="shared" si="692"/>
        <v>4.4741374</v>
      </c>
    </row>
    <row r="6283" spans="1:16">
      <c r="A6283" s="10">
        <v>3427.85</v>
      </c>
      <c r="B6283" s="31">
        <v>0.99066069999999995</v>
      </c>
      <c r="C6283" s="9">
        <v>0.98047260000000003</v>
      </c>
      <c r="D6283" s="31">
        <f t="shared" si="686"/>
        <v>1.4804726000000001</v>
      </c>
      <c r="E6283" s="9">
        <v>0.94128730000000005</v>
      </c>
      <c r="F6283" s="31">
        <f t="shared" si="687"/>
        <v>1.9412872999999999</v>
      </c>
      <c r="G6283" s="9">
        <v>0.97634529999999997</v>
      </c>
      <c r="H6283" s="32">
        <f t="shared" si="688"/>
        <v>2.4763453000000002</v>
      </c>
      <c r="I6283" s="9">
        <v>0.97859459999999998</v>
      </c>
      <c r="J6283" s="31">
        <f t="shared" si="689"/>
        <v>2.9785946000000001</v>
      </c>
      <c r="K6283" s="9">
        <v>0.96613070000000001</v>
      </c>
      <c r="L6283" s="48">
        <f t="shared" si="690"/>
        <v>3.4661306999999999</v>
      </c>
      <c r="M6283" s="9">
        <v>0.99071679999999995</v>
      </c>
      <c r="N6283" s="48">
        <f t="shared" si="691"/>
        <v>3.9907168</v>
      </c>
      <c r="O6283" s="26">
        <v>0.97343500000000005</v>
      </c>
      <c r="P6283" s="93">
        <f t="shared" si="692"/>
        <v>4.4734350000000003</v>
      </c>
    </row>
    <row r="6284" spans="1:16">
      <c r="A6284" s="10">
        <v>3428.3319999999999</v>
      </c>
      <c r="B6284" s="31">
        <v>0.99009729999999996</v>
      </c>
      <c r="C6284" s="9">
        <v>0.97991569999999995</v>
      </c>
      <c r="D6284" s="31">
        <f t="shared" si="686"/>
        <v>1.4799156999999998</v>
      </c>
      <c r="E6284" s="9">
        <v>0.940052</v>
      </c>
      <c r="F6284" s="31">
        <f t="shared" si="687"/>
        <v>1.9400520000000001</v>
      </c>
      <c r="G6284" s="9">
        <v>0.97546370000000004</v>
      </c>
      <c r="H6284" s="32">
        <f t="shared" si="688"/>
        <v>2.4754637000000002</v>
      </c>
      <c r="I6284" s="9">
        <v>0.97783319999999996</v>
      </c>
      <c r="J6284" s="31">
        <f t="shared" si="689"/>
        <v>2.9778332000000001</v>
      </c>
      <c r="K6284" s="9">
        <v>0.96521999999999997</v>
      </c>
      <c r="L6284" s="48">
        <f t="shared" si="690"/>
        <v>3.46522</v>
      </c>
      <c r="M6284" s="9">
        <v>0.99028439999999995</v>
      </c>
      <c r="N6284" s="48">
        <f t="shared" si="691"/>
        <v>3.9902844000000002</v>
      </c>
      <c r="O6284" s="26">
        <v>0.97269249999999996</v>
      </c>
      <c r="P6284" s="93">
        <f t="shared" si="692"/>
        <v>4.4726925</v>
      </c>
    </row>
    <row r="6285" spans="1:16">
      <c r="A6285" s="10">
        <v>3428.8139999999999</v>
      </c>
      <c r="B6285" s="31">
        <v>0.98953679999999999</v>
      </c>
      <c r="C6285" s="9">
        <v>0.97939940000000003</v>
      </c>
      <c r="D6285" s="31">
        <f t="shared" si="686"/>
        <v>1.4793994000000001</v>
      </c>
      <c r="E6285" s="9">
        <v>0.93884100000000004</v>
      </c>
      <c r="F6285" s="31">
        <f t="shared" si="687"/>
        <v>1.938841</v>
      </c>
      <c r="G6285" s="9">
        <v>0.97464459999999997</v>
      </c>
      <c r="H6285" s="32">
        <f t="shared" si="688"/>
        <v>2.4746446</v>
      </c>
      <c r="I6285" s="9">
        <v>0.9770375</v>
      </c>
      <c r="J6285" s="31">
        <f t="shared" si="689"/>
        <v>2.9770374999999998</v>
      </c>
      <c r="K6285" s="9">
        <v>0.96425079999999996</v>
      </c>
      <c r="L6285" s="48">
        <f t="shared" si="690"/>
        <v>3.4642507999999999</v>
      </c>
      <c r="M6285" s="9">
        <v>0.98977539999999997</v>
      </c>
      <c r="N6285" s="48">
        <f t="shared" si="691"/>
        <v>3.9897754000000001</v>
      </c>
      <c r="O6285" s="26">
        <v>0.97192339999999999</v>
      </c>
      <c r="P6285" s="93">
        <f t="shared" si="692"/>
        <v>4.4719233999999997</v>
      </c>
    </row>
    <row r="6286" spans="1:16">
      <c r="A6286" s="10">
        <v>3429.2959999999998</v>
      </c>
      <c r="B6286" s="31">
        <v>0.98899910000000002</v>
      </c>
      <c r="C6286" s="9">
        <v>0.97893909999999995</v>
      </c>
      <c r="D6286" s="31">
        <f t="shared" si="686"/>
        <v>1.4789390999999998</v>
      </c>
      <c r="E6286" s="9">
        <v>0.93769530000000001</v>
      </c>
      <c r="F6286" s="31">
        <f t="shared" si="687"/>
        <v>1.9376953000000001</v>
      </c>
      <c r="G6286" s="9">
        <v>0.97392290000000004</v>
      </c>
      <c r="H6286" s="32">
        <f t="shared" si="688"/>
        <v>2.4739228999999998</v>
      </c>
      <c r="I6286" s="9">
        <v>0.97623959999999999</v>
      </c>
      <c r="J6286" s="31">
        <f t="shared" si="689"/>
        <v>2.9762396</v>
      </c>
      <c r="K6286" s="9">
        <v>0.96326480000000003</v>
      </c>
      <c r="L6286" s="48">
        <f t="shared" si="690"/>
        <v>3.4632648000000001</v>
      </c>
      <c r="M6286" s="9">
        <v>0.9892069</v>
      </c>
      <c r="N6286" s="48">
        <f t="shared" si="691"/>
        <v>3.9892069000000001</v>
      </c>
      <c r="O6286" s="26">
        <v>0.97114789999999995</v>
      </c>
      <c r="P6286" s="93">
        <f t="shared" si="692"/>
        <v>4.4711479000000001</v>
      </c>
    </row>
    <row r="6287" spans="1:16">
      <c r="A6287" s="10">
        <v>3429.7779999999998</v>
      </c>
      <c r="B6287" s="31">
        <v>0.98850179999999999</v>
      </c>
      <c r="C6287" s="9">
        <v>0.9785334</v>
      </c>
      <c r="D6287" s="31">
        <f t="shared" si="686"/>
        <v>1.4785333999999999</v>
      </c>
      <c r="E6287" s="9">
        <v>0.93664570000000003</v>
      </c>
      <c r="F6287" s="31">
        <f t="shared" si="687"/>
        <v>1.9366457000000001</v>
      </c>
      <c r="G6287" s="9">
        <v>0.9733115</v>
      </c>
      <c r="H6287" s="32">
        <f t="shared" si="688"/>
        <v>2.4733114999999999</v>
      </c>
      <c r="I6287" s="9">
        <v>0.97548009999999996</v>
      </c>
      <c r="J6287" s="31">
        <f t="shared" si="689"/>
        <v>2.9754801</v>
      </c>
      <c r="K6287" s="9">
        <v>0.96231469999999997</v>
      </c>
      <c r="L6287" s="48">
        <f t="shared" si="690"/>
        <v>3.4623146999999999</v>
      </c>
      <c r="M6287" s="9">
        <v>0.98861379999999999</v>
      </c>
      <c r="N6287" s="48">
        <f t="shared" si="691"/>
        <v>3.9886138</v>
      </c>
      <c r="O6287" s="26">
        <v>0.970383</v>
      </c>
      <c r="P6287" s="93">
        <f t="shared" si="692"/>
        <v>4.470383</v>
      </c>
    </row>
    <row r="6288" spans="1:16">
      <c r="A6288" s="10">
        <v>3430.26</v>
      </c>
      <c r="B6288" s="31">
        <v>0.98803790000000002</v>
      </c>
      <c r="C6288" s="9">
        <v>0.9781514</v>
      </c>
      <c r="D6288" s="31">
        <f t="shared" si="686"/>
        <v>1.4781514</v>
      </c>
      <c r="E6288" s="9">
        <v>0.93569170000000002</v>
      </c>
      <c r="F6288" s="31">
        <f t="shared" si="687"/>
        <v>1.9356917</v>
      </c>
      <c r="G6288" s="9">
        <v>0.97279079999999996</v>
      </c>
      <c r="H6288" s="32">
        <f t="shared" si="688"/>
        <v>2.4727907999999998</v>
      </c>
      <c r="I6288" s="9">
        <v>0.9747825</v>
      </c>
      <c r="J6288" s="31">
        <f t="shared" si="689"/>
        <v>2.9747824999999999</v>
      </c>
      <c r="K6288" s="9">
        <v>0.96143350000000005</v>
      </c>
      <c r="L6288" s="48">
        <f t="shared" si="690"/>
        <v>3.4614335000000001</v>
      </c>
      <c r="M6288" s="9">
        <v>0.98802719999999999</v>
      </c>
      <c r="N6288" s="48">
        <f t="shared" si="691"/>
        <v>3.9880271999999999</v>
      </c>
      <c r="O6288" s="26">
        <v>0.96962950000000003</v>
      </c>
      <c r="P6288" s="93">
        <f t="shared" si="692"/>
        <v>4.4696294999999999</v>
      </c>
    </row>
    <row r="6289" spans="1:16">
      <c r="A6289" s="10">
        <v>3430.7420000000002</v>
      </c>
      <c r="B6289" s="31">
        <v>0.98758069999999998</v>
      </c>
      <c r="C6289" s="9">
        <v>0.97773589999999999</v>
      </c>
      <c r="D6289" s="31">
        <f t="shared" si="686"/>
        <v>1.4777358999999999</v>
      </c>
      <c r="E6289" s="9">
        <v>0.93480079999999999</v>
      </c>
      <c r="F6289" s="31">
        <f t="shared" si="687"/>
        <v>1.9348008000000001</v>
      </c>
      <c r="G6289" s="9">
        <v>0.97231509999999999</v>
      </c>
      <c r="H6289" s="32">
        <f t="shared" si="688"/>
        <v>2.4723150999999999</v>
      </c>
      <c r="I6289" s="9">
        <v>0.97414339999999999</v>
      </c>
      <c r="J6289" s="31">
        <f t="shared" si="689"/>
        <v>2.9741434</v>
      </c>
      <c r="K6289" s="9">
        <v>0.96062530000000002</v>
      </c>
      <c r="L6289" s="48">
        <f t="shared" si="690"/>
        <v>3.4606253000000002</v>
      </c>
      <c r="M6289" s="9">
        <v>0.98746140000000004</v>
      </c>
      <c r="N6289" s="48">
        <f t="shared" si="691"/>
        <v>3.9874613999999999</v>
      </c>
      <c r="O6289" s="26">
        <v>0.96886939999999999</v>
      </c>
      <c r="P6289" s="93">
        <f t="shared" si="692"/>
        <v>4.4688694</v>
      </c>
    </row>
    <row r="6290" spans="1:16">
      <c r="A6290" s="10">
        <v>3431.2249999999999</v>
      </c>
      <c r="B6290" s="31">
        <v>0.98708530000000005</v>
      </c>
      <c r="C6290" s="9">
        <v>0.97721930000000001</v>
      </c>
      <c r="D6290" s="31">
        <f t="shared" si="686"/>
        <v>1.4772193</v>
      </c>
      <c r="E6290" s="9">
        <v>0.933917</v>
      </c>
      <c r="F6290" s="31">
        <f t="shared" si="687"/>
        <v>1.9339170000000001</v>
      </c>
      <c r="G6290" s="9">
        <v>0.97182519999999994</v>
      </c>
      <c r="H6290" s="32">
        <f t="shared" si="688"/>
        <v>2.4718252000000001</v>
      </c>
      <c r="I6290" s="9">
        <v>0.97353290000000003</v>
      </c>
      <c r="J6290" s="31">
        <f t="shared" si="689"/>
        <v>2.9735328999999999</v>
      </c>
      <c r="K6290" s="9">
        <v>0.95986110000000002</v>
      </c>
      <c r="L6290" s="48">
        <f t="shared" si="690"/>
        <v>3.4598610999999999</v>
      </c>
      <c r="M6290" s="9">
        <v>0.98691329999999999</v>
      </c>
      <c r="N6290" s="48">
        <f t="shared" si="691"/>
        <v>3.9869132999999999</v>
      </c>
      <c r="O6290" s="26">
        <v>0.96807310000000002</v>
      </c>
      <c r="P6290" s="93">
        <f t="shared" si="692"/>
        <v>4.4680730999999998</v>
      </c>
    </row>
    <row r="6291" spans="1:16">
      <c r="A6291" s="10">
        <v>3431.7069999999999</v>
      </c>
      <c r="B6291" s="31">
        <v>0.98652289999999998</v>
      </c>
      <c r="C6291" s="9">
        <v>0.97655400000000003</v>
      </c>
      <c r="D6291" s="31">
        <f t="shared" si="686"/>
        <v>1.4765540000000001</v>
      </c>
      <c r="E6291" s="9">
        <v>0.93299350000000003</v>
      </c>
      <c r="F6291" s="31">
        <f t="shared" si="687"/>
        <v>1.9329935</v>
      </c>
      <c r="G6291" s="9">
        <v>0.97127249999999998</v>
      </c>
      <c r="H6291" s="32">
        <f t="shared" si="688"/>
        <v>2.4712725</v>
      </c>
      <c r="I6291" s="9">
        <v>0.97290929999999998</v>
      </c>
      <c r="J6291" s="31">
        <f t="shared" si="689"/>
        <v>2.9729093</v>
      </c>
      <c r="K6291" s="9">
        <v>0.95910090000000003</v>
      </c>
      <c r="L6291" s="48">
        <f t="shared" si="690"/>
        <v>3.4591009000000001</v>
      </c>
      <c r="M6291" s="9">
        <v>0.98636699999999999</v>
      </c>
      <c r="N6291" s="48">
        <f t="shared" si="691"/>
        <v>3.986367</v>
      </c>
      <c r="O6291" s="26">
        <v>0.96721579999999996</v>
      </c>
      <c r="P6291" s="93">
        <f t="shared" si="692"/>
        <v>4.4672158</v>
      </c>
    </row>
    <row r="6292" spans="1:16">
      <c r="A6292" s="10">
        <v>3432.1889999999999</v>
      </c>
      <c r="B6292" s="31">
        <v>0.98588659999999995</v>
      </c>
      <c r="C6292" s="9">
        <v>0.97573240000000006</v>
      </c>
      <c r="D6292" s="31">
        <f t="shared" si="686"/>
        <v>1.4757324000000001</v>
      </c>
      <c r="E6292" s="9">
        <v>0.9320041</v>
      </c>
      <c r="F6292" s="31">
        <f t="shared" si="687"/>
        <v>1.9320040999999999</v>
      </c>
      <c r="G6292" s="9">
        <v>0.97063270000000001</v>
      </c>
      <c r="H6292" s="32">
        <f t="shared" si="688"/>
        <v>2.4706326999999999</v>
      </c>
      <c r="I6292" s="9">
        <v>0.97223300000000001</v>
      </c>
      <c r="J6292" s="31">
        <f t="shared" si="689"/>
        <v>2.9722330000000001</v>
      </c>
      <c r="K6292" s="9">
        <v>0.95831010000000005</v>
      </c>
      <c r="L6292" s="48">
        <f t="shared" si="690"/>
        <v>3.4583101000000003</v>
      </c>
      <c r="M6292" s="9">
        <v>0.98581070000000004</v>
      </c>
      <c r="N6292" s="48">
        <f t="shared" si="691"/>
        <v>3.9858107</v>
      </c>
      <c r="O6292" s="26">
        <v>0.96629489999999996</v>
      </c>
      <c r="P6292" s="93">
        <f t="shared" si="692"/>
        <v>4.4662949000000003</v>
      </c>
    </row>
    <row r="6293" spans="1:16">
      <c r="A6293" s="10">
        <v>3432.6709999999998</v>
      </c>
      <c r="B6293" s="31">
        <v>0.9852052</v>
      </c>
      <c r="C6293" s="9">
        <v>0.97479349999999998</v>
      </c>
      <c r="D6293" s="31">
        <f t="shared" si="686"/>
        <v>1.4747935000000001</v>
      </c>
      <c r="E6293" s="9">
        <v>0.93095950000000005</v>
      </c>
      <c r="F6293" s="31">
        <f t="shared" si="687"/>
        <v>1.9309595000000002</v>
      </c>
      <c r="G6293" s="9">
        <v>0.969912</v>
      </c>
      <c r="H6293" s="32">
        <f t="shared" si="688"/>
        <v>2.4699119999999999</v>
      </c>
      <c r="I6293" s="9">
        <v>0.97148730000000005</v>
      </c>
      <c r="J6293" s="31">
        <f t="shared" si="689"/>
        <v>2.9714873000000002</v>
      </c>
      <c r="K6293" s="9">
        <v>0.95747629999999995</v>
      </c>
      <c r="L6293" s="48">
        <f t="shared" si="690"/>
        <v>3.4574762999999997</v>
      </c>
      <c r="M6293" s="9">
        <v>0.98524449999999997</v>
      </c>
      <c r="N6293" s="48">
        <f t="shared" si="691"/>
        <v>3.9852444999999999</v>
      </c>
      <c r="O6293" s="26">
        <v>0.96533270000000004</v>
      </c>
      <c r="P6293" s="93">
        <f t="shared" si="692"/>
        <v>4.4653327000000003</v>
      </c>
    </row>
    <row r="6294" spans="1:16">
      <c r="A6294" s="10">
        <v>3433.1529999999998</v>
      </c>
      <c r="B6294" s="31">
        <v>0.9845334</v>
      </c>
      <c r="C6294" s="9">
        <v>0.97381010000000001</v>
      </c>
      <c r="D6294" s="31">
        <f t="shared" si="686"/>
        <v>1.4738101000000001</v>
      </c>
      <c r="E6294" s="9">
        <v>0.92989370000000005</v>
      </c>
      <c r="F6294" s="31">
        <f t="shared" si="687"/>
        <v>1.9298937</v>
      </c>
      <c r="G6294" s="9">
        <v>0.96913879999999997</v>
      </c>
      <c r="H6294" s="32">
        <f t="shared" si="688"/>
        <v>2.4691388000000001</v>
      </c>
      <c r="I6294" s="9">
        <v>0.97067970000000003</v>
      </c>
      <c r="J6294" s="31">
        <f t="shared" si="689"/>
        <v>2.9706796999999998</v>
      </c>
      <c r="K6294" s="9">
        <v>0.95661430000000003</v>
      </c>
      <c r="L6294" s="48">
        <f t="shared" si="690"/>
        <v>3.4566143</v>
      </c>
      <c r="M6294" s="9">
        <v>0.98468599999999995</v>
      </c>
      <c r="N6294" s="48">
        <f t="shared" si="691"/>
        <v>3.984686</v>
      </c>
      <c r="O6294" s="26">
        <v>0.9643756</v>
      </c>
      <c r="P6294" s="93">
        <f t="shared" si="692"/>
        <v>4.4643756000000003</v>
      </c>
    </row>
    <row r="6295" spans="1:16">
      <c r="A6295" s="10">
        <v>3433.6350000000002</v>
      </c>
      <c r="B6295" s="31">
        <v>0.98392999999999997</v>
      </c>
      <c r="C6295" s="9">
        <v>0.97286280000000003</v>
      </c>
      <c r="D6295" s="31">
        <f t="shared" si="686"/>
        <v>1.4728628000000001</v>
      </c>
      <c r="E6295" s="9">
        <v>0.92884770000000005</v>
      </c>
      <c r="F6295" s="31">
        <f t="shared" si="687"/>
        <v>1.9288476999999999</v>
      </c>
      <c r="G6295" s="9">
        <v>0.96835170000000004</v>
      </c>
      <c r="H6295" s="32">
        <f t="shared" si="688"/>
        <v>2.4683516999999999</v>
      </c>
      <c r="I6295" s="9">
        <v>0.96983980000000003</v>
      </c>
      <c r="J6295" s="31">
        <f t="shared" si="689"/>
        <v>2.9698397999999999</v>
      </c>
      <c r="K6295" s="9">
        <v>0.95575540000000003</v>
      </c>
      <c r="L6295" s="48">
        <f t="shared" si="690"/>
        <v>3.4557554000000001</v>
      </c>
      <c r="M6295" s="9">
        <v>0.98416530000000002</v>
      </c>
      <c r="N6295" s="48">
        <f t="shared" si="691"/>
        <v>3.9841652999999999</v>
      </c>
      <c r="O6295" s="26">
        <v>0.96347870000000002</v>
      </c>
      <c r="P6295" s="93">
        <f t="shared" si="692"/>
        <v>4.4634786999999996</v>
      </c>
    </row>
    <row r="6296" spans="1:16">
      <c r="A6296" s="10">
        <v>3434.1170000000002</v>
      </c>
      <c r="B6296" s="31">
        <v>0.98343709999999995</v>
      </c>
      <c r="C6296" s="9">
        <v>0.97201530000000003</v>
      </c>
      <c r="D6296" s="31">
        <f t="shared" si="686"/>
        <v>1.4720153</v>
      </c>
      <c r="E6296" s="9">
        <v>0.92784739999999999</v>
      </c>
      <c r="F6296" s="31">
        <f t="shared" si="687"/>
        <v>1.9278474000000001</v>
      </c>
      <c r="G6296" s="9">
        <v>0.96758279999999997</v>
      </c>
      <c r="H6296" s="32">
        <f t="shared" si="688"/>
        <v>2.4675827999999997</v>
      </c>
      <c r="I6296" s="9">
        <v>0.969001</v>
      </c>
      <c r="J6296" s="31">
        <f t="shared" si="689"/>
        <v>2.969001</v>
      </c>
      <c r="K6296" s="9">
        <v>0.95492460000000001</v>
      </c>
      <c r="L6296" s="48">
        <f t="shared" si="690"/>
        <v>3.4549246</v>
      </c>
      <c r="M6296" s="9">
        <v>0.98370809999999997</v>
      </c>
      <c r="N6296" s="48">
        <f t="shared" si="691"/>
        <v>3.9837080999999999</v>
      </c>
      <c r="O6296" s="26">
        <v>0.96268480000000001</v>
      </c>
      <c r="P6296" s="93">
        <f t="shared" si="692"/>
        <v>4.4626847999999999</v>
      </c>
    </row>
    <row r="6297" spans="1:16">
      <c r="A6297" s="10">
        <v>3434.5990000000002</v>
      </c>
      <c r="B6297" s="31">
        <v>0.98305450000000005</v>
      </c>
      <c r="C6297" s="9">
        <v>0.97128899999999996</v>
      </c>
      <c r="D6297" s="31">
        <f t="shared" si="686"/>
        <v>1.4712890000000001</v>
      </c>
      <c r="E6297" s="9">
        <v>0.9268885</v>
      </c>
      <c r="F6297" s="31">
        <f t="shared" si="687"/>
        <v>1.9268885</v>
      </c>
      <c r="G6297" s="9">
        <v>0.96684800000000004</v>
      </c>
      <c r="H6297" s="32">
        <f t="shared" si="688"/>
        <v>2.4668480000000002</v>
      </c>
      <c r="I6297" s="9">
        <v>0.96819069999999996</v>
      </c>
      <c r="J6297" s="31">
        <f t="shared" si="689"/>
        <v>2.9681907000000001</v>
      </c>
      <c r="K6297" s="9">
        <v>0.95412640000000004</v>
      </c>
      <c r="L6297" s="48">
        <f t="shared" si="690"/>
        <v>3.4541263999999998</v>
      </c>
      <c r="M6297" s="9">
        <v>0.98332600000000003</v>
      </c>
      <c r="N6297" s="48">
        <f t="shared" si="691"/>
        <v>3.9833259999999999</v>
      </c>
      <c r="O6297" s="26">
        <v>0.96200669999999999</v>
      </c>
      <c r="P6297" s="93">
        <f t="shared" si="692"/>
        <v>4.4620066999999999</v>
      </c>
    </row>
    <row r="6298" spans="1:16">
      <c r="A6298" s="10">
        <v>3435.0819999999999</v>
      </c>
      <c r="B6298" s="31">
        <v>0.98274519999999999</v>
      </c>
      <c r="C6298" s="9">
        <v>0.97066739999999996</v>
      </c>
      <c r="D6298" s="31">
        <f t="shared" si="686"/>
        <v>1.4706674</v>
      </c>
      <c r="E6298" s="9">
        <v>0.92594449999999995</v>
      </c>
      <c r="F6298" s="31">
        <f t="shared" si="687"/>
        <v>1.9259444999999999</v>
      </c>
      <c r="G6298" s="9">
        <v>0.96614920000000004</v>
      </c>
      <c r="H6298" s="32">
        <f t="shared" si="688"/>
        <v>2.4661492000000003</v>
      </c>
      <c r="I6298" s="9">
        <v>0.9674218</v>
      </c>
      <c r="J6298" s="31">
        <f t="shared" si="689"/>
        <v>2.9674217999999999</v>
      </c>
      <c r="K6298" s="9">
        <v>0.95334200000000002</v>
      </c>
      <c r="L6298" s="48">
        <f t="shared" si="690"/>
        <v>3.4533420000000001</v>
      </c>
      <c r="M6298" s="9">
        <v>0.98301190000000005</v>
      </c>
      <c r="N6298" s="48">
        <f t="shared" si="691"/>
        <v>3.9830119000000002</v>
      </c>
      <c r="O6298" s="26">
        <v>0.96142539999999999</v>
      </c>
      <c r="P6298" s="93">
        <f t="shared" si="692"/>
        <v>4.4614253999999995</v>
      </c>
    </row>
    <row r="6299" spans="1:16">
      <c r="A6299" s="10">
        <v>3435.5639999999999</v>
      </c>
      <c r="B6299" s="31">
        <v>0.98244640000000005</v>
      </c>
      <c r="C6299" s="9">
        <v>0.97011170000000002</v>
      </c>
      <c r="D6299" s="31">
        <f t="shared" si="686"/>
        <v>1.4701116999999999</v>
      </c>
      <c r="E6299" s="9">
        <v>0.92498219999999998</v>
      </c>
      <c r="F6299" s="31">
        <f t="shared" si="687"/>
        <v>1.9249822000000001</v>
      </c>
      <c r="G6299" s="9">
        <v>0.96548290000000003</v>
      </c>
      <c r="H6299" s="32">
        <f t="shared" si="688"/>
        <v>2.4654829</v>
      </c>
      <c r="I6299" s="9">
        <v>0.966696</v>
      </c>
      <c r="J6299" s="31">
        <f t="shared" si="689"/>
        <v>2.9666959999999998</v>
      </c>
      <c r="K6299" s="9">
        <v>0.95253949999999998</v>
      </c>
      <c r="L6299" s="48">
        <f t="shared" si="690"/>
        <v>3.4525394999999999</v>
      </c>
      <c r="M6299" s="9">
        <v>0.98274510000000004</v>
      </c>
      <c r="N6299" s="48">
        <f t="shared" si="691"/>
        <v>3.9827450999999998</v>
      </c>
      <c r="O6299" s="26">
        <v>0.96089559999999996</v>
      </c>
      <c r="P6299" s="93">
        <f t="shared" si="692"/>
        <v>4.4608955999999997</v>
      </c>
    </row>
    <row r="6300" spans="1:16">
      <c r="A6300" s="10">
        <v>3436.0459999999998</v>
      </c>
      <c r="B6300" s="31">
        <v>0.98209950000000001</v>
      </c>
      <c r="C6300" s="9">
        <v>0.96958619999999995</v>
      </c>
      <c r="D6300" s="31">
        <f t="shared" si="686"/>
        <v>1.4695862</v>
      </c>
      <c r="E6300" s="9">
        <v>0.92398259999999999</v>
      </c>
      <c r="F6300" s="31">
        <f t="shared" si="687"/>
        <v>1.9239826</v>
      </c>
      <c r="G6300" s="9">
        <v>0.96484800000000004</v>
      </c>
      <c r="H6300" s="32">
        <f t="shared" si="688"/>
        <v>2.4648479999999999</v>
      </c>
      <c r="I6300" s="9">
        <v>0.96601119999999996</v>
      </c>
      <c r="J6300" s="31">
        <f t="shared" si="689"/>
        <v>2.9660112000000001</v>
      </c>
      <c r="K6300" s="9">
        <v>0.9516983</v>
      </c>
      <c r="L6300" s="48">
        <f t="shared" si="690"/>
        <v>3.4516982999999999</v>
      </c>
      <c r="M6300" s="9">
        <v>0.98250199999999999</v>
      </c>
      <c r="N6300" s="48">
        <f t="shared" si="691"/>
        <v>3.9825020000000002</v>
      </c>
      <c r="O6300" s="26">
        <v>0.96036849999999996</v>
      </c>
      <c r="P6300" s="93">
        <f t="shared" si="692"/>
        <v>4.4603684999999995</v>
      </c>
    </row>
    <row r="6301" spans="1:16">
      <c r="A6301" s="10">
        <v>3436.5279999999998</v>
      </c>
      <c r="B6301" s="31">
        <v>0.98166260000000005</v>
      </c>
      <c r="C6301" s="9">
        <v>0.96907120000000002</v>
      </c>
      <c r="D6301" s="31">
        <f t="shared" si="686"/>
        <v>1.4690712000000001</v>
      </c>
      <c r="E6301" s="9">
        <v>0.92295099999999997</v>
      </c>
      <c r="F6301" s="31">
        <f t="shared" si="687"/>
        <v>1.9229509999999999</v>
      </c>
      <c r="G6301" s="9">
        <v>0.96425240000000001</v>
      </c>
      <c r="H6301" s="32">
        <f t="shared" si="688"/>
        <v>2.4642523999999999</v>
      </c>
      <c r="I6301" s="9">
        <v>0.96536869999999997</v>
      </c>
      <c r="J6301" s="31">
        <f t="shared" si="689"/>
        <v>2.9653687</v>
      </c>
      <c r="K6301" s="9">
        <v>0.95082049999999996</v>
      </c>
      <c r="L6301" s="48">
        <f t="shared" si="690"/>
        <v>3.4508204999999998</v>
      </c>
      <c r="M6301" s="9">
        <v>0.98226279999999999</v>
      </c>
      <c r="N6301" s="48">
        <f t="shared" si="691"/>
        <v>3.9822628</v>
      </c>
      <c r="O6301" s="26">
        <v>0.95980049999999995</v>
      </c>
      <c r="P6301" s="93">
        <f t="shared" si="692"/>
        <v>4.4598005000000001</v>
      </c>
    </row>
    <row r="6302" spans="1:16">
      <c r="A6302" s="10">
        <v>3437.01</v>
      </c>
      <c r="B6302" s="31">
        <v>0.98113209999999995</v>
      </c>
      <c r="C6302" s="9">
        <v>0.96857059999999995</v>
      </c>
      <c r="D6302" s="31">
        <f t="shared" si="686"/>
        <v>1.4685706000000001</v>
      </c>
      <c r="E6302" s="9">
        <v>0.9219117</v>
      </c>
      <c r="F6302" s="31">
        <f t="shared" si="687"/>
        <v>1.9219116999999999</v>
      </c>
      <c r="G6302" s="9">
        <v>0.96370670000000003</v>
      </c>
      <c r="H6302" s="32">
        <f t="shared" si="688"/>
        <v>2.4637066999999999</v>
      </c>
      <c r="I6302" s="9">
        <v>0.96477210000000002</v>
      </c>
      <c r="J6302" s="31">
        <f t="shared" si="689"/>
        <v>2.9647721000000002</v>
      </c>
      <c r="K6302" s="9">
        <v>0.94993899999999998</v>
      </c>
      <c r="L6302" s="48">
        <f t="shared" si="690"/>
        <v>3.4499390000000001</v>
      </c>
      <c r="M6302" s="9">
        <v>0.98201669999999996</v>
      </c>
      <c r="N6302" s="48">
        <f t="shared" si="691"/>
        <v>3.9820167</v>
      </c>
      <c r="O6302" s="26">
        <v>0.95917450000000004</v>
      </c>
      <c r="P6302" s="93">
        <f t="shared" si="692"/>
        <v>4.4591744999999996</v>
      </c>
    </row>
    <row r="6303" spans="1:16">
      <c r="A6303" s="10">
        <v>3437.4920000000002</v>
      </c>
      <c r="B6303" s="31">
        <v>0.98052919999999999</v>
      </c>
      <c r="C6303" s="9">
        <v>0.96809970000000001</v>
      </c>
      <c r="D6303" s="31">
        <f t="shared" si="686"/>
        <v>1.4680997</v>
      </c>
      <c r="E6303" s="9">
        <v>0.92089259999999995</v>
      </c>
      <c r="F6303" s="31">
        <f t="shared" si="687"/>
        <v>1.9208926</v>
      </c>
      <c r="G6303" s="9">
        <v>0.96321489999999998</v>
      </c>
      <c r="H6303" s="32">
        <f t="shared" si="688"/>
        <v>2.4632149000000001</v>
      </c>
      <c r="I6303" s="9">
        <v>0.96422540000000001</v>
      </c>
      <c r="J6303" s="31">
        <f t="shared" si="689"/>
        <v>2.9642254000000001</v>
      </c>
      <c r="K6303" s="9">
        <v>0.9490961</v>
      </c>
      <c r="L6303" s="48">
        <f t="shared" si="690"/>
        <v>3.4490961000000002</v>
      </c>
      <c r="M6303" s="9">
        <v>0.98175029999999996</v>
      </c>
      <c r="N6303" s="48">
        <f t="shared" si="691"/>
        <v>3.9817502999999999</v>
      </c>
      <c r="O6303" s="26">
        <v>0.95849329999999999</v>
      </c>
      <c r="P6303" s="93">
        <f t="shared" si="692"/>
        <v>4.4584932999999998</v>
      </c>
    </row>
    <row r="6304" spans="1:16">
      <c r="A6304" s="10">
        <v>3437.9740000000002</v>
      </c>
      <c r="B6304" s="31">
        <v>0.97988640000000005</v>
      </c>
      <c r="C6304" s="9">
        <v>0.96766640000000004</v>
      </c>
      <c r="D6304" s="31">
        <f t="shared" si="686"/>
        <v>1.4676664000000001</v>
      </c>
      <c r="E6304" s="9">
        <v>0.91990439999999996</v>
      </c>
      <c r="F6304" s="31">
        <f t="shared" si="687"/>
        <v>1.9199044000000001</v>
      </c>
      <c r="G6304" s="9">
        <v>0.9627618</v>
      </c>
      <c r="H6304" s="32">
        <f t="shared" si="688"/>
        <v>2.4627618</v>
      </c>
      <c r="I6304" s="9">
        <v>0.96372040000000003</v>
      </c>
      <c r="J6304" s="31">
        <f t="shared" si="689"/>
        <v>2.9637204000000001</v>
      </c>
      <c r="K6304" s="9">
        <v>0.94833120000000004</v>
      </c>
      <c r="L6304" s="48">
        <f t="shared" si="690"/>
        <v>3.4483312000000002</v>
      </c>
      <c r="M6304" s="9">
        <v>0.98144609999999999</v>
      </c>
      <c r="N6304" s="48">
        <f t="shared" si="691"/>
        <v>3.9814460999999999</v>
      </c>
      <c r="O6304" s="26">
        <v>0.95777480000000004</v>
      </c>
      <c r="P6304" s="93">
        <f t="shared" si="692"/>
        <v>4.4577748000000001</v>
      </c>
    </row>
    <row r="6305" spans="1:16">
      <c r="A6305" s="10">
        <v>3438.4560000000001</v>
      </c>
      <c r="B6305" s="31">
        <v>0.97923059999999995</v>
      </c>
      <c r="C6305" s="9">
        <v>0.96725700000000003</v>
      </c>
      <c r="D6305" s="31">
        <f t="shared" si="686"/>
        <v>1.467257</v>
      </c>
      <c r="E6305" s="9">
        <v>0.91892949999999995</v>
      </c>
      <c r="F6305" s="31">
        <f t="shared" si="687"/>
        <v>1.9189295</v>
      </c>
      <c r="G6305" s="9">
        <v>0.96231</v>
      </c>
      <c r="H6305" s="32">
        <f t="shared" si="688"/>
        <v>2.46231</v>
      </c>
      <c r="I6305" s="9">
        <v>0.96323190000000003</v>
      </c>
      <c r="J6305" s="31">
        <f t="shared" si="689"/>
        <v>2.9632319000000003</v>
      </c>
      <c r="K6305" s="9">
        <v>0.94765279999999996</v>
      </c>
      <c r="L6305" s="48">
        <f t="shared" si="690"/>
        <v>3.4476528000000002</v>
      </c>
      <c r="M6305" s="9">
        <v>0.98107100000000003</v>
      </c>
      <c r="N6305" s="48">
        <f t="shared" si="691"/>
        <v>3.981071</v>
      </c>
      <c r="O6305" s="26">
        <v>0.95703579999999999</v>
      </c>
      <c r="P6305" s="93">
        <f t="shared" si="692"/>
        <v>4.4570357999999999</v>
      </c>
    </row>
    <row r="6306" spans="1:16">
      <c r="A6306" s="10">
        <v>3438.9380000000001</v>
      </c>
      <c r="B6306" s="31">
        <v>0.97856589999999999</v>
      </c>
      <c r="C6306" s="9">
        <v>0.96683350000000001</v>
      </c>
      <c r="D6306" s="31">
        <f t="shared" si="686"/>
        <v>1.4668334999999999</v>
      </c>
      <c r="E6306" s="9">
        <v>0.91792830000000003</v>
      </c>
      <c r="F6306" s="31">
        <f t="shared" si="687"/>
        <v>1.9179283</v>
      </c>
      <c r="G6306" s="9">
        <v>0.96180960000000004</v>
      </c>
      <c r="H6306" s="32">
        <f t="shared" si="688"/>
        <v>2.4618096</v>
      </c>
      <c r="I6306" s="9">
        <v>0.96272239999999998</v>
      </c>
      <c r="J6306" s="31">
        <f t="shared" si="689"/>
        <v>2.9627224000000001</v>
      </c>
      <c r="K6306" s="9">
        <v>0.94703099999999996</v>
      </c>
      <c r="L6306" s="48">
        <f t="shared" si="690"/>
        <v>3.447031</v>
      </c>
      <c r="M6306" s="9">
        <v>0.98058489999999998</v>
      </c>
      <c r="N6306" s="48">
        <f t="shared" si="691"/>
        <v>3.9805849000000002</v>
      </c>
      <c r="O6306" s="26">
        <v>0.95628469999999999</v>
      </c>
      <c r="P6306" s="93">
        <f t="shared" si="692"/>
        <v>4.4562847000000003</v>
      </c>
    </row>
    <row r="6307" spans="1:16">
      <c r="A6307" s="10">
        <v>3439.4209999999998</v>
      </c>
      <c r="B6307" s="31">
        <v>0.97787880000000005</v>
      </c>
      <c r="C6307" s="9">
        <v>0.96634180000000003</v>
      </c>
      <c r="D6307" s="31">
        <f t="shared" si="686"/>
        <v>1.4663417999999999</v>
      </c>
      <c r="E6307" s="9">
        <v>0.91685399999999995</v>
      </c>
      <c r="F6307" s="31">
        <f t="shared" si="687"/>
        <v>1.9168539999999998</v>
      </c>
      <c r="G6307" s="9">
        <v>0.96120919999999999</v>
      </c>
      <c r="H6307" s="32">
        <f t="shared" si="688"/>
        <v>2.4612091999999999</v>
      </c>
      <c r="I6307" s="9">
        <v>0.962148</v>
      </c>
      <c r="J6307" s="31">
        <f t="shared" si="689"/>
        <v>2.962148</v>
      </c>
      <c r="K6307" s="9">
        <v>0.94640519999999995</v>
      </c>
      <c r="L6307" s="48">
        <f t="shared" si="690"/>
        <v>3.4464052000000001</v>
      </c>
      <c r="M6307" s="9">
        <v>0.97995100000000002</v>
      </c>
      <c r="N6307" s="48">
        <f t="shared" si="691"/>
        <v>3.9799509999999998</v>
      </c>
      <c r="O6307" s="26">
        <v>0.95551280000000005</v>
      </c>
      <c r="P6307" s="93">
        <f t="shared" si="692"/>
        <v>4.4555128000000002</v>
      </c>
    </row>
    <row r="6308" spans="1:16">
      <c r="A6308" s="10">
        <v>3439.9029999999998</v>
      </c>
      <c r="B6308" s="31">
        <v>0.9771455</v>
      </c>
      <c r="C6308" s="9">
        <v>0.96573949999999997</v>
      </c>
      <c r="D6308" s="31">
        <f t="shared" si="686"/>
        <v>1.4657395</v>
      </c>
      <c r="E6308" s="9">
        <v>0.91567620000000005</v>
      </c>
      <c r="F6308" s="31">
        <f t="shared" si="687"/>
        <v>1.9156762000000001</v>
      </c>
      <c r="G6308" s="9">
        <v>0.96047530000000003</v>
      </c>
      <c r="H6308" s="32">
        <f t="shared" si="688"/>
        <v>2.4604753000000001</v>
      </c>
      <c r="I6308" s="9">
        <v>0.96147780000000005</v>
      </c>
      <c r="J6308" s="31">
        <f t="shared" si="689"/>
        <v>2.9614777999999999</v>
      </c>
      <c r="K6308" s="9">
        <v>0.94570989999999999</v>
      </c>
      <c r="L6308" s="48">
        <f t="shared" si="690"/>
        <v>3.4457098999999998</v>
      </c>
      <c r="M6308" s="9">
        <v>0.97915560000000001</v>
      </c>
      <c r="N6308" s="48">
        <f t="shared" si="691"/>
        <v>3.9791555999999999</v>
      </c>
      <c r="O6308" s="26">
        <v>0.95470390000000005</v>
      </c>
      <c r="P6308" s="93">
        <f t="shared" si="692"/>
        <v>4.4547039000000002</v>
      </c>
    </row>
    <row r="6309" spans="1:16">
      <c r="A6309" s="10">
        <v>3440.3850000000002</v>
      </c>
      <c r="B6309" s="31">
        <v>0.97634710000000002</v>
      </c>
      <c r="C6309" s="9">
        <v>0.9650069</v>
      </c>
      <c r="D6309" s="31">
        <f t="shared" si="686"/>
        <v>1.4650069000000001</v>
      </c>
      <c r="E6309" s="9">
        <v>0.91439689999999996</v>
      </c>
      <c r="F6309" s="31">
        <f t="shared" si="687"/>
        <v>1.9143968999999998</v>
      </c>
      <c r="G6309" s="9">
        <v>0.95960780000000001</v>
      </c>
      <c r="H6309" s="32">
        <f t="shared" si="688"/>
        <v>2.4596078000000001</v>
      </c>
      <c r="I6309" s="9">
        <v>0.96070390000000006</v>
      </c>
      <c r="J6309" s="31">
        <f t="shared" si="689"/>
        <v>2.9607038999999999</v>
      </c>
      <c r="K6309" s="9">
        <v>0.94489730000000005</v>
      </c>
      <c r="L6309" s="48">
        <f t="shared" si="690"/>
        <v>3.4448973000000001</v>
      </c>
      <c r="M6309" s="9">
        <v>0.9782206</v>
      </c>
      <c r="N6309" s="48">
        <f t="shared" si="691"/>
        <v>3.9782206000000002</v>
      </c>
      <c r="O6309" s="26">
        <v>0.95384389999999997</v>
      </c>
      <c r="P6309" s="93">
        <f t="shared" si="692"/>
        <v>4.4538438999999999</v>
      </c>
    </row>
    <row r="6310" spans="1:16">
      <c r="A6310" s="10">
        <v>3440.8670000000002</v>
      </c>
      <c r="B6310" s="31">
        <v>0.97548579999999996</v>
      </c>
      <c r="C6310" s="9">
        <v>0.96416749999999996</v>
      </c>
      <c r="D6310" s="31">
        <f t="shared" si="686"/>
        <v>1.4641674999999998</v>
      </c>
      <c r="E6310" s="9">
        <v>0.91305270000000005</v>
      </c>
      <c r="F6310" s="31">
        <f t="shared" si="687"/>
        <v>1.9130527000000002</v>
      </c>
      <c r="G6310" s="9">
        <v>0.95864059999999995</v>
      </c>
      <c r="H6310" s="32">
        <f t="shared" si="688"/>
        <v>2.4586405999999998</v>
      </c>
      <c r="I6310" s="9">
        <v>0.95984670000000005</v>
      </c>
      <c r="J6310" s="31">
        <f t="shared" si="689"/>
        <v>2.9598466999999999</v>
      </c>
      <c r="K6310" s="9">
        <v>0.94395669999999998</v>
      </c>
      <c r="L6310" s="48">
        <f t="shared" si="690"/>
        <v>3.4439567000000002</v>
      </c>
      <c r="M6310" s="9">
        <v>0.97720770000000001</v>
      </c>
      <c r="N6310" s="48">
        <f t="shared" si="691"/>
        <v>3.9772077000000001</v>
      </c>
      <c r="O6310" s="26">
        <v>0.95292770000000004</v>
      </c>
      <c r="P6310" s="93">
        <f t="shared" si="692"/>
        <v>4.4529277</v>
      </c>
    </row>
    <row r="6311" spans="1:16">
      <c r="A6311" s="10">
        <v>3441.3490000000002</v>
      </c>
      <c r="B6311" s="31">
        <v>0.97458840000000002</v>
      </c>
      <c r="C6311" s="9">
        <v>0.96327390000000002</v>
      </c>
      <c r="D6311" s="31">
        <f t="shared" si="686"/>
        <v>1.4632738999999999</v>
      </c>
      <c r="E6311" s="9">
        <v>0.91169900000000004</v>
      </c>
      <c r="F6311" s="31">
        <f t="shared" si="687"/>
        <v>1.911699</v>
      </c>
      <c r="G6311" s="9">
        <v>0.95763120000000002</v>
      </c>
      <c r="H6311" s="32">
        <f t="shared" si="688"/>
        <v>2.4576311999999998</v>
      </c>
      <c r="I6311" s="9">
        <v>0.95894489999999999</v>
      </c>
      <c r="J6311" s="31">
        <f t="shared" si="689"/>
        <v>2.9589449000000001</v>
      </c>
      <c r="K6311" s="9">
        <v>0.94291519999999995</v>
      </c>
      <c r="L6311" s="48">
        <f t="shared" si="690"/>
        <v>3.4429151999999998</v>
      </c>
      <c r="M6311" s="9">
        <v>0.97620609999999997</v>
      </c>
      <c r="N6311" s="48">
        <f t="shared" si="691"/>
        <v>3.9762060999999997</v>
      </c>
      <c r="O6311" s="26">
        <v>0.95196749999999997</v>
      </c>
      <c r="P6311" s="93">
        <f t="shared" si="692"/>
        <v>4.4519675000000003</v>
      </c>
    </row>
    <row r="6312" spans="1:16">
      <c r="A6312" s="10">
        <v>3441.8310000000001</v>
      </c>
      <c r="B6312" s="31">
        <v>0.97370049999999997</v>
      </c>
      <c r="C6312" s="9">
        <v>0.96239439999999998</v>
      </c>
      <c r="D6312" s="31">
        <f t="shared" si="686"/>
        <v>1.4623944</v>
      </c>
      <c r="E6312" s="9">
        <v>0.91038819999999998</v>
      </c>
      <c r="F6312" s="31">
        <f t="shared" si="687"/>
        <v>1.9103881999999999</v>
      </c>
      <c r="G6312" s="9">
        <v>0.95664130000000003</v>
      </c>
      <c r="H6312" s="32">
        <f t="shared" si="688"/>
        <v>2.4566413000000002</v>
      </c>
      <c r="I6312" s="9">
        <v>0.95804040000000001</v>
      </c>
      <c r="J6312" s="31">
        <f t="shared" si="689"/>
        <v>2.9580403999999998</v>
      </c>
      <c r="K6312" s="9">
        <v>0.94182399999999999</v>
      </c>
      <c r="L6312" s="48">
        <f t="shared" si="690"/>
        <v>3.441824</v>
      </c>
      <c r="M6312" s="9">
        <v>0.97529790000000005</v>
      </c>
      <c r="N6312" s="48">
        <f t="shared" si="691"/>
        <v>3.9752979000000002</v>
      </c>
      <c r="O6312" s="26">
        <v>0.95098879999999997</v>
      </c>
      <c r="P6312" s="93">
        <f t="shared" si="692"/>
        <v>4.4509888000000002</v>
      </c>
    </row>
    <row r="6313" spans="1:16">
      <c r="A6313" s="10">
        <v>3442.3130000000001</v>
      </c>
      <c r="B6313" s="31">
        <v>0.97286680000000003</v>
      </c>
      <c r="C6313" s="9">
        <v>0.96157910000000002</v>
      </c>
      <c r="D6313" s="31">
        <f t="shared" si="686"/>
        <v>1.4615791</v>
      </c>
      <c r="E6313" s="9">
        <v>0.90915020000000002</v>
      </c>
      <c r="F6313" s="31">
        <f t="shared" si="687"/>
        <v>1.9091502</v>
      </c>
      <c r="G6313" s="9">
        <v>0.95571830000000002</v>
      </c>
      <c r="H6313" s="32">
        <f t="shared" si="688"/>
        <v>2.4557183</v>
      </c>
      <c r="I6313" s="9">
        <v>0.95715499999999998</v>
      </c>
      <c r="J6313" s="31">
        <f t="shared" si="689"/>
        <v>2.9571550000000002</v>
      </c>
      <c r="K6313" s="9">
        <v>0.94073340000000005</v>
      </c>
      <c r="L6313" s="48">
        <f t="shared" si="690"/>
        <v>3.4407334000000001</v>
      </c>
      <c r="M6313" s="9">
        <v>0.9745376</v>
      </c>
      <c r="N6313" s="48">
        <f t="shared" si="691"/>
        <v>3.9745376000000001</v>
      </c>
      <c r="O6313" s="26">
        <v>0.95001720000000001</v>
      </c>
      <c r="P6313" s="93">
        <f t="shared" si="692"/>
        <v>4.4500171999999996</v>
      </c>
    </row>
    <row r="6314" spans="1:16">
      <c r="A6314" s="10">
        <v>3442.7950000000001</v>
      </c>
      <c r="B6314" s="31">
        <v>0.97211930000000002</v>
      </c>
      <c r="C6314" s="9">
        <v>0.96084820000000004</v>
      </c>
      <c r="D6314" s="31">
        <f t="shared" si="686"/>
        <v>1.4608482</v>
      </c>
      <c r="E6314" s="9">
        <v>0.9079834</v>
      </c>
      <c r="F6314" s="31">
        <f t="shared" si="687"/>
        <v>1.9079834</v>
      </c>
      <c r="G6314" s="9">
        <v>0.95488150000000005</v>
      </c>
      <c r="H6314" s="32">
        <f t="shared" si="688"/>
        <v>2.4548814999999999</v>
      </c>
      <c r="I6314" s="9">
        <v>0.95628500000000005</v>
      </c>
      <c r="J6314" s="31">
        <f t="shared" si="689"/>
        <v>2.9562850000000003</v>
      </c>
      <c r="K6314" s="9">
        <v>0.93967480000000003</v>
      </c>
      <c r="L6314" s="48">
        <f t="shared" si="690"/>
        <v>3.4396748000000001</v>
      </c>
      <c r="M6314" s="9">
        <v>0.97392500000000004</v>
      </c>
      <c r="N6314" s="48">
        <f t="shared" si="691"/>
        <v>3.9739249999999999</v>
      </c>
      <c r="O6314" s="26">
        <v>0.94906800000000002</v>
      </c>
      <c r="P6314" s="93">
        <f t="shared" si="692"/>
        <v>4.4490680000000005</v>
      </c>
    </row>
    <row r="6315" spans="1:16">
      <c r="A6315" s="10">
        <v>3443.2779999999998</v>
      </c>
      <c r="B6315" s="31">
        <v>0.9714564</v>
      </c>
      <c r="C6315" s="9">
        <v>0.96017819999999998</v>
      </c>
      <c r="D6315" s="31">
        <f t="shared" si="686"/>
        <v>1.4601782000000001</v>
      </c>
      <c r="E6315" s="9">
        <v>0.90685950000000004</v>
      </c>
      <c r="F6315" s="31">
        <f t="shared" si="687"/>
        <v>1.9068594999999999</v>
      </c>
      <c r="G6315" s="9">
        <v>0.95411780000000002</v>
      </c>
      <c r="H6315" s="32">
        <f t="shared" si="688"/>
        <v>2.4541178000000001</v>
      </c>
      <c r="I6315" s="9">
        <v>0.95540119999999995</v>
      </c>
      <c r="J6315" s="31">
        <f t="shared" si="689"/>
        <v>2.9554011999999998</v>
      </c>
      <c r="K6315" s="9">
        <v>0.93864910000000001</v>
      </c>
      <c r="L6315" s="48">
        <f t="shared" si="690"/>
        <v>3.4386491000000001</v>
      </c>
      <c r="M6315" s="9">
        <v>0.9734064</v>
      </c>
      <c r="N6315" s="48">
        <f t="shared" si="691"/>
        <v>3.9734064</v>
      </c>
      <c r="O6315" s="26">
        <v>0.94813289999999995</v>
      </c>
      <c r="P6315" s="93">
        <f t="shared" si="692"/>
        <v>4.4481329000000001</v>
      </c>
    </row>
    <row r="6316" spans="1:16">
      <c r="A6316" s="10">
        <v>3443.76</v>
      </c>
      <c r="B6316" s="31">
        <v>0.97084539999999997</v>
      </c>
      <c r="C6316" s="9">
        <v>0.95951030000000004</v>
      </c>
      <c r="D6316" s="31">
        <f t="shared" si="686"/>
        <v>1.4595103</v>
      </c>
      <c r="E6316" s="9">
        <v>0.9057345</v>
      </c>
      <c r="F6316" s="31">
        <f t="shared" si="687"/>
        <v>1.9057344999999999</v>
      </c>
      <c r="G6316" s="9">
        <v>0.95338909999999999</v>
      </c>
      <c r="H6316" s="32">
        <f t="shared" si="688"/>
        <v>2.4533890999999999</v>
      </c>
      <c r="I6316" s="9">
        <v>0.95445539999999995</v>
      </c>
      <c r="J6316" s="31">
        <f t="shared" si="689"/>
        <v>2.9544554000000001</v>
      </c>
      <c r="K6316" s="9">
        <v>0.9376312</v>
      </c>
      <c r="L6316" s="48">
        <f t="shared" si="690"/>
        <v>3.4376312000000002</v>
      </c>
      <c r="M6316" s="9">
        <v>0.97288079999999999</v>
      </c>
      <c r="N6316" s="48">
        <f t="shared" si="691"/>
        <v>3.9728808</v>
      </c>
      <c r="O6316" s="26">
        <v>0.94718049999999998</v>
      </c>
      <c r="P6316" s="93">
        <f t="shared" si="692"/>
        <v>4.4471805</v>
      </c>
    </row>
    <row r="6317" spans="1:16">
      <c r="A6317" s="10">
        <v>3444.2420000000002</v>
      </c>
      <c r="B6317" s="31">
        <v>0.97022489999999995</v>
      </c>
      <c r="C6317" s="9">
        <v>0.95876709999999998</v>
      </c>
      <c r="D6317" s="31">
        <f t="shared" si="686"/>
        <v>1.4587671</v>
      </c>
      <c r="E6317" s="9">
        <v>0.90456930000000002</v>
      </c>
      <c r="F6317" s="31">
        <f t="shared" si="687"/>
        <v>1.9045692999999999</v>
      </c>
      <c r="G6317" s="9">
        <v>0.95264669999999996</v>
      </c>
      <c r="H6317" s="32">
        <f t="shared" si="688"/>
        <v>2.4526466999999998</v>
      </c>
      <c r="I6317" s="9">
        <v>0.95340670000000005</v>
      </c>
      <c r="J6317" s="31">
        <f t="shared" si="689"/>
        <v>2.9534066999999999</v>
      </c>
      <c r="K6317" s="9">
        <v>0.93658600000000003</v>
      </c>
      <c r="L6317" s="48">
        <f t="shared" si="690"/>
        <v>3.4365860000000001</v>
      </c>
      <c r="M6317" s="9">
        <v>0.97223970000000004</v>
      </c>
      <c r="N6317" s="48">
        <f t="shared" si="691"/>
        <v>3.9722397000000003</v>
      </c>
      <c r="O6317" s="26">
        <v>0.94616449999999996</v>
      </c>
      <c r="P6317" s="93">
        <f t="shared" si="692"/>
        <v>4.4461645000000001</v>
      </c>
    </row>
    <row r="6318" spans="1:16">
      <c r="A6318" s="10">
        <v>3444.7240000000002</v>
      </c>
      <c r="B6318" s="31">
        <v>0.96952450000000001</v>
      </c>
      <c r="C6318" s="9">
        <v>0.95787730000000004</v>
      </c>
      <c r="D6318" s="31">
        <f t="shared" si="686"/>
        <v>1.4578773</v>
      </c>
      <c r="E6318" s="9">
        <v>0.90333680000000005</v>
      </c>
      <c r="F6318" s="31">
        <f t="shared" si="687"/>
        <v>1.9033367999999999</v>
      </c>
      <c r="G6318" s="9">
        <v>0.95184619999999998</v>
      </c>
      <c r="H6318" s="32">
        <f t="shared" si="688"/>
        <v>2.4518461999999999</v>
      </c>
      <c r="I6318" s="9">
        <v>0.95223519999999995</v>
      </c>
      <c r="J6318" s="31">
        <f t="shared" si="689"/>
        <v>2.9522352000000001</v>
      </c>
      <c r="K6318" s="9">
        <v>0.93548370000000003</v>
      </c>
      <c r="L6318" s="48">
        <f t="shared" si="690"/>
        <v>3.4354836999999998</v>
      </c>
      <c r="M6318" s="9">
        <v>0.97139609999999998</v>
      </c>
      <c r="N6318" s="48">
        <f t="shared" si="691"/>
        <v>3.9713960999999998</v>
      </c>
      <c r="O6318" s="26">
        <v>0.94504120000000003</v>
      </c>
      <c r="P6318" s="93">
        <f t="shared" si="692"/>
        <v>4.4450412000000004</v>
      </c>
    </row>
    <row r="6319" spans="1:16">
      <c r="A6319" s="10">
        <v>3445.2060000000001</v>
      </c>
      <c r="B6319" s="31">
        <v>0.96869269999999996</v>
      </c>
      <c r="C6319" s="9">
        <v>0.95681139999999998</v>
      </c>
      <c r="D6319" s="31">
        <f t="shared" si="686"/>
        <v>1.4568113999999999</v>
      </c>
      <c r="E6319" s="9">
        <v>0.90203509999999998</v>
      </c>
      <c r="F6319" s="31">
        <f t="shared" si="687"/>
        <v>1.9020351</v>
      </c>
      <c r="G6319" s="9">
        <v>0.9509668</v>
      </c>
      <c r="H6319" s="32">
        <f t="shared" si="688"/>
        <v>2.4509667999999998</v>
      </c>
      <c r="I6319" s="9">
        <v>0.9509609</v>
      </c>
      <c r="J6319" s="31">
        <f t="shared" si="689"/>
        <v>2.9509609000000001</v>
      </c>
      <c r="K6319" s="9">
        <v>0.93432090000000001</v>
      </c>
      <c r="L6319" s="48">
        <f t="shared" si="690"/>
        <v>3.4343208999999999</v>
      </c>
      <c r="M6319" s="9">
        <v>0.9703195</v>
      </c>
      <c r="N6319" s="48">
        <f t="shared" si="691"/>
        <v>3.9703195</v>
      </c>
      <c r="O6319" s="26">
        <v>0.9437913</v>
      </c>
      <c r="P6319" s="93">
        <f t="shared" si="692"/>
        <v>4.4437913</v>
      </c>
    </row>
    <row r="6320" spans="1:16">
      <c r="A6320" s="10">
        <v>3445.6880000000001</v>
      </c>
      <c r="B6320" s="31">
        <v>0.96770820000000002</v>
      </c>
      <c r="C6320" s="9">
        <v>0.95557729999999996</v>
      </c>
      <c r="D6320" s="31">
        <f t="shared" si="686"/>
        <v>1.4555772999999999</v>
      </c>
      <c r="E6320" s="9">
        <v>0.90067509999999995</v>
      </c>
      <c r="F6320" s="31">
        <f t="shared" si="687"/>
        <v>1.9006751</v>
      </c>
      <c r="G6320" s="9">
        <v>0.95001029999999997</v>
      </c>
      <c r="H6320" s="32">
        <f t="shared" si="688"/>
        <v>2.4500102999999998</v>
      </c>
      <c r="I6320" s="9">
        <v>0.94962950000000002</v>
      </c>
      <c r="J6320" s="31">
        <f t="shared" si="689"/>
        <v>2.9496294999999999</v>
      </c>
      <c r="K6320" s="9">
        <v>0.93311679999999997</v>
      </c>
      <c r="L6320" s="48">
        <f t="shared" si="690"/>
        <v>3.4331168000000001</v>
      </c>
      <c r="M6320" s="9">
        <v>0.96904100000000004</v>
      </c>
      <c r="N6320" s="48">
        <f t="shared" si="691"/>
        <v>3.9690409999999998</v>
      </c>
      <c r="O6320" s="26">
        <v>0.94243060000000001</v>
      </c>
      <c r="P6320" s="93">
        <f t="shared" si="692"/>
        <v>4.4424305999999998</v>
      </c>
    </row>
    <row r="6321" spans="1:16">
      <c r="A6321" s="10">
        <v>3446.17</v>
      </c>
      <c r="B6321" s="31">
        <v>0.96660480000000004</v>
      </c>
      <c r="C6321" s="9">
        <v>0.95424160000000002</v>
      </c>
      <c r="D6321" s="31">
        <f t="shared" si="686"/>
        <v>1.4542416</v>
      </c>
      <c r="E6321" s="9">
        <v>0.89928569999999997</v>
      </c>
      <c r="F6321" s="31">
        <f t="shared" si="687"/>
        <v>1.8992857000000001</v>
      </c>
      <c r="G6321" s="9">
        <v>0.94901029999999997</v>
      </c>
      <c r="H6321" s="32">
        <f t="shared" si="688"/>
        <v>2.4490102999999999</v>
      </c>
      <c r="I6321" s="9">
        <v>0.94831120000000002</v>
      </c>
      <c r="J6321" s="31">
        <f t="shared" si="689"/>
        <v>2.9483112</v>
      </c>
      <c r="K6321" s="9">
        <v>0.9319153</v>
      </c>
      <c r="L6321" s="48">
        <f t="shared" si="690"/>
        <v>3.4319153</v>
      </c>
      <c r="M6321" s="9">
        <v>0.96765420000000002</v>
      </c>
      <c r="N6321" s="48">
        <f t="shared" si="691"/>
        <v>3.9676542000000001</v>
      </c>
      <c r="O6321" s="26">
        <v>0.9410191</v>
      </c>
      <c r="P6321" s="93">
        <f t="shared" si="692"/>
        <v>4.4410191000000001</v>
      </c>
    </row>
    <row r="6322" spans="1:16">
      <c r="A6322" s="10">
        <v>3446.652</v>
      </c>
      <c r="B6322" s="31">
        <v>0.9654623</v>
      </c>
      <c r="C6322" s="9">
        <v>0.95291269999999995</v>
      </c>
      <c r="D6322" s="31">
        <f t="shared" si="686"/>
        <v>1.4529126999999999</v>
      </c>
      <c r="E6322" s="9">
        <v>0.89790440000000005</v>
      </c>
      <c r="F6322" s="31">
        <f t="shared" si="687"/>
        <v>1.8979044</v>
      </c>
      <c r="G6322" s="9">
        <v>0.94801860000000004</v>
      </c>
      <c r="H6322" s="32">
        <f t="shared" si="688"/>
        <v>2.4480186000000002</v>
      </c>
      <c r="I6322" s="9">
        <v>0.94707969999999997</v>
      </c>
      <c r="J6322" s="31">
        <f t="shared" si="689"/>
        <v>2.9470796999999997</v>
      </c>
      <c r="K6322" s="9">
        <v>0.93077069999999995</v>
      </c>
      <c r="L6322" s="48">
        <f t="shared" si="690"/>
        <v>3.4307707000000001</v>
      </c>
      <c r="M6322" s="9">
        <v>0.96629730000000003</v>
      </c>
      <c r="N6322" s="48">
        <f t="shared" si="691"/>
        <v>3.9662972999999999</v>
      </c>
      <c r="O6322" s="26">
        <v>0.93964619999999999</v>
      </c>
      <c r="P6322" s="93">
        <f t="shared" si="692"/>
        <v>4.4396462000000003</v>
      </c>
    </row>
    <row r="6323" spans="1:16">
      <c r="A6323" s="10">
        <v>3447.1350000000002</v>
      </c>
      <c r="B6323" s="31">
        <v>0.96439589999999997</v>
      </c>
      <c r="C6323" s="9">
        <v>0.95172650000000003</v>
      </c>
      <c r="D6323" s="31">
        <f t="shared" si="686"/>
        <v>1.4517264999999999</v>
      </c>
      <c r="E6323" s="9">
        <v>0.89658110000000002</v>
      </c>
      <c r="F6323" s="31">
        <f t="shared" si="687"/>
        <v>1.8965811000000001</v>
      </c>
      <c r="G6323" s="9">
        <v>0.94710079999999996</v>
      </c>
      <c r="H6323" s="32">
        <f t="shared" si="688"/>
        <v>2.4471007999999999</v>
      </c>
      <c r="I6323" s="9">
        <v>0.94599979999999995</v>
      </c>
      <c r="J6323" s="31">
        <f t="shared" si="689"/>
        <v>2.9459998000000001</v>
      </c>
      <c r="K6323" s="9">
        <v>0.92973969999999995</v>
      </c>
      <c r="L6323" s="48">
        <f t="shared" si="690"/>
        <v>3.4297396999999998</v>
      </c>
      <c r="M6323" s="9">
        <v>0.9651149</v>
      </c>
      <c r="N6323" s="48">
        <f t="shared" si="691"/>
        <v>3.9651149000000001</v>
      </c>
      <c r="O6323" s="26">
        <v>0.93840959999999995</v>
      </c>
      <c r="P6323" s="93">
        <f t="shared" si="692"/>
        <v>4.4384096</v>
      </c>
    </row>
    <row r="6324" spans="1:16">
      <c r="A6324" s="10">
        <v>3447.616</v>
      </c>
      <c r="B6324" s="31">
        <v>0.96351279999999995</v>
      </c>
      <c r="C6324" s="9">
        <v>0.95079179999999996</v>
      </c>
      <c r="D6324" s="31">
        <f t="shared" si="686"/>
        <v>1.4507918</v>
      </c>
      <c r="E6324" s="9">
        <v>0.89535560000000003</v>
      </c>
      <c r="F6324" s="31">
        <f t="shared" si="687"/>
        <v>1.8953556</v>
      </c>
      <c r="G6324" s="9">
        <v>0.94630210000000003</v>
      </c>
      <c r="H6324" s="32">
        <f t="shared" si="688"/>
        <v>2.4463021</v>
      </c>
      <c r="I6324" s="9">
        <v>0.94509799999999999</v>
      </c>
      <c r="J6324" s="31">
        <f t="shared" si="689"/>
        <v>2.9450979999999998</v>
      </c>
      <c r="K6324" s="9">
        <v>0.92885139999999999</v>
      </c>
      <c r="L6324" s="48">
        <f t="shared" si="690"/>
        <v>3.4288514000000001</v>
      </c>
      <c r="M6324" s="9">
        <v>0.96421250000000003</v>
      </c>
      <c r="N6324" s="48">
        <f t="shared" si="691"/>
        <v>3.9642124999999999</v>
      </c>
      <c r="O6324" s="26">
        <v>0.93737440000000005</v>
      </c>
      <c r="P6324" s="93">
        <f t="shared" si="692"/>
        <v>4.4373744000000004</v>
      </c>
    </row>
    <row r="6325" spans="1:16">
      <c r="A6325" s="10">
        <v>3448.0990000000002</v>
      </c>
      <c r="B6325" s="31">
        <v>0.96286470000000002</v>
      </c>
      <c r="C6325" s="9">
        <v>0.95016250000000002</v>
      </c>
      <c r="D6325" s="31">
        <f t="shared" si="686"/>
        <v>1.4501625</v>
      </c>
      <c r="E6325" s="9">
        <v>0.89425060000000001</v>
      </c>
      <c r="F6325" s="31">
        <f t="shared" si="687"/>
        <v>1.8942505999999999</v>
      </c>
      <c r="G6325" s="9">
        <v>0.94563090000000005</v>
      </c>
      <c r="H6325" s="32">
        <f t="shared" si="688"/>
        <v>2.4456309000000003</v>
      </c>
      <c r="I6325" s="9">
        <v>0.9443511</v>
      </c>
      <c r="J6325" s="31">
        <f t="shared" si="689"/>
        <v>2.9443511</v>
      </c>
      <c r="K6325" s="9">
        <v>0.92809629999999999</v>
      </c>
      <c r="L6325" s="48">
        <f t="shared" si="690"/>
        <v>3.4280963</v>
      </c>
      <c r="M6325" s="9">
        <v>0.96361669999999999</v>
      </c>
      <c r="N6325" s="48">
        <f t="shared" si="691"/>
        <v>3.9636167000000002</v>
      </c>
      <c r="O6325" s="26">
        <v>0.93654780000000004</v>
      </c>
      <c r="P6325" s="93">
        <f t="shared" si="692"/>
        <v>4.4365477999999996</v>
      </c>
    </row>
    <row r="6326" spans="1:16">
      <c r="A6326" s="10">
        <v>3448.5810000000001</v>
      </c>
      <c r="B6326" s="31">
        <v>0.96244070000000004</v>
      </c>
      <c r="C6326" s="9">
        <v>0.94981859999999996</v>
      </c>
      <c r="D6326" s="31">
        <f t="shared" si="686"/>
        <v>1.4498186</v>
      </c>
      <c r="E6326" s="9">
        <v>0.89326369999999999</v>
      </c>
      <c r="F6326" s="31">
        <f t="shared" si="687"/>
        <v>1.8932636999999999</v>
      </c>
      <c r="G6326" s="9">
        <v>0.94505850000000002</v>
      </c>
      <c r="H6326" s="32">
        <f t="shared" si="688"/>
        <v>2.4450585</v>
      </c>
      <c r="I6326" s="9">
        <v>0.94370609999999999</v>
      </c>
      <c r="J6326" s="31">
        <f t="shared" si="689"/>
        <v>2.9437061</v>
      </c>
      <c r="K6326" s="9">
        <v>0.92743319999999996</v>
      </c>
      <c r="L6326" s="48">
        <f t="shared" si="690"/>
        <v>3.4274331999999998</v>
      </c>
      <c r="M6326" s="9">
        <v>0.96328190000000002</v>
      </c>
      <c r="N6326" s="48">
        <f t="shared" si="691"/>
        <v>3.9632819000000001</v>
      </c>
      <c r="O6326" s="26">
        <v>0.93587799999999999</v>
      </c>
      <c r="P6326" s="93">
        <f t="shared" si="692"/>
        <v>4.4358779999999998</v>
      </c>
    </row>
    <row r="6327" spans="1:16">
      <c r="A6327" s="10">
        <v>3449.0630000000001</v>
      </c>
      <c r="B6327" s="31">
        <v>0.96217090000000005</v>
      </c>
      <c r="C6327" s="9">
        <v>0.94967550000000001</v>
      </c>
      <c r="D6327" s="31">
        <f t="shared" si="686"/>
        <v>1.4496755000000001</v>
      </c>
      <c r="E6327" s="9">
        <v>0.89236420000000005</v>
      </c>
      <c r="F6327" s="31">
        <f t="shared" si="687"/>
        <v>1.8923642000000001</v>
      </c>
      <c r="G6327" s="9">
        <v>0.9445249</v>
      </c>
      <c r="H6327" s="32">
        <f t="shared" si="688"/>
        <v>2.4445249000000002</v>
      </c>
      <c r="I6327" s="9">
        <v>0.94309670000000001</v>
      </c>
      <c r="J6327" s="31">
        <f t="shared" si="689"/>
        <v>2.9430966999999999</v>
      </c>
      <c r="K6327" s="9">
        <v>0.92679940000000005</v>
      </c>
      <c r="L6327" s="48">
        <f t="shared" si="690"/>
        <v>3.4267994000000002</v>
      </c>
      <c r="M6327" s="9">
        <v>0.96310289999999998</v>
      </c>
      <c r="N6327" s="48">
        <f t="shared" si="691"/>
        <v>3.9631029</v>
      </c>
      <c r="O6327" s="26">
        <v>0.93527349999999998</v>
      </c>
      <c r="P6327" s="93">
        <f t="shared" si="692"/>
        <v>4.4352735000000001</v>
      </c>
    </row>
    <row r="6328" spans="1:16">
      <c r="A6328" s="10">
        <v>3449.5450000000001</v>
      </c>
      <c r="B6328" s="31">
        <v>0.96195580000000003</v>
      </c>
      <c r="C6328" s="9">
        <v>0.94961070000000003</v>
      </c>
      <c r="D6328" s="31">
        <f t="shared" si="686"/>
        <v>1.4496107</v>
      </c>
      <c r="E6328" s="9">
        <v>0.89150110000000005</v>
      </c>
      <c r="F6328" s="31">
        <f t="shared" si="687"/>
        <v>1.8915011000000002</v>
      </c>
      <c r="G6328" s="9">
        <v>0.94396279999999999</v>
      </c>
      <c r="H6328" s="32">
        <f t="shared" si="688"/>
        <v>2.4439628</v>
      </c>
      <c r="I6328" s="9">
        <v>0.94247380000000003</v>
      </c>
      <c r="J6328" s="31">
        <f t="shared" si="689"/>
        <v>2.9424738000000001</v>
      </c>
      <c r="K6328" s="9">
        <v>0.92613299999999998</v>
      </c>
      <c r="L6328" s="48">
        <f t="shared" si="690"/>
        <v>3.4261330000000001</v>
      </c>
      <c r="M6328" s="9">
        <v>0.96295560000000002</v>
      </c>
      <c r="N6328" s="48">
        <f t="shared" si="691"/>
        <v>3.9629555999999999</v>
      </c>
      <c r="O6328" s="26">
        <v>0.93463600000000002</v>
      </c>
      <c r="P6328" s="93">
        <f t="shared" si="692"/>
        <v>4.4346360000000002</v>
      </c>
    </row>
    <row r="6329" spans="1:16">
      <c r="A6329" s="10">
        <v>3450.027</v>
      </c>
      <c r="B6329" s="31">
        <v>0.96168509999999996</v>
      </c>
      <c r="C6329" s="9">
        <v>0.94948580000000005</v>
      </c>
      <c r="D6329" s="31">
        <f t="shared" si="686"/>
        <v>1.4494858000000002</v>
      </c>
      <c r="E6329" s="9">
        <v>0.89060839999999997</v>
      </c>
      <c r="F6329" s="31">
        <f t="shared" si="687"/>
        <v>1.8906084000000001</v>
      </c>
      <c r="G6329" s="9">
        <v>0.94330809999999998</v>
      </c>
      <c r="H6329" s="32">
        <f t="shared" si="688"/>
        <v>2.4433080999999999</v>
      </c>
      <c r="I6329" s="9">
        <v>0.94179950000000001</v>
      </c>
      <c r="J6329" s="31">
        <f t="shared" si="689"/>
        <v>2.9417995000000001</v>
      </c>
      <c r="K6329" s="9">
        <v>0.92537550000000002</v>
      </c>
      <c r="L6329" s="48">
        <f t="shared" si="690"/>
        <v>3.4253754999999999</v>
      </c>
      <c r="M6329" s="9">
        <v>0.96272429999999998</v>
      </c>
      <c r="N6329" s="48">
        <f t="shared" si="691"/>
        <v>3.9627243000000001</v>
      </c>
      <c r="O6329" s="26">
        <v>0.93389</v>
      </c>
      <c r="P6329" s="93">
        <f t="shared" si="692"/>
        <v>4.4338899999999999</v>
      </c>
    </row>
    <row r="6330" spans="1:16">
      <c r="A6330" s="10">
        <v>3450.509</v>
      </c>
      <c r="B6330" s="31">
        <v>0.961283</v>
      </c>
      <c r="C6330" s="9">
        <v>0.94919100000000001</v>
      </c>
      <c r="D6330" s="31">
        <f t="shared" si="686"/>
        <v>1.4491909999999999</v>
      </c>
      <c r="E6330" s="9">
        <v>0.8896288</v>
      </c>
      <c r="F6330" s="31">
        <f t="shared" si="687"/>
        <v>1.8896288000000001</v>
      </c>
      <c r="G6330" s="9">
        <v>0.94252800000000003</v>
      </c>
      <c r="H6330" s="32">
        <f t="shared" si="688"/>
        <v>2.4425280000000003</v>
      </c>
      <c r="I6330" s="9">
        <v>0.94106809999999996</v>
      </c>
      <c r="J6330" s="31">
        <f t="shared" si="689"/>
        <v>2.9410680999999999</v>
      </c>
      <c r="K6330" s="9">
        <v>0.92449800000000004</v>
      </c>
      <c r="L6330" s="48">
        <f t="shared" si="690"/>
        <v>3.4244979999999998</v>
      </c>
      <c r="M6330" s="9">
        <v>0.96233650000000004</v>
      </c>
      <c r="N6330" s="48">
        <f t="shared" si="691"/>
        <v>3.9623365000000002</v>
      </c>
      <c r="O6330" s="26">
        <v>0.93301109999999998</v>
      </c>
      <c r="P6330" s="93">
        <f t="shared" si="692"/>
        <v>4.4330110999999999</v>
      </c>
    </row>
    <row r="6331" spans="1:16">
      <c r="A6331" s="10">
        <v>3450.991</v>
      </c>
      <c r="B6331" s="31">
        <v>0.96071720000000005</v>
      </c>
      <c r="C6331" s="9">
        <v>0.94865949999999999</v>
      </c>
      <c r="D6331" s="31">
        <f t="shared" si="686"/>
        <v>1.4486595</v>
      </c>
      <c r="E6331" s="9">
        <v>0.88852469999999995</v>
      </c>
      <c r="F6331" s="31">
        <f t="shared" si="687"/>
        <v>1.8885247000000001</v>
      </c>
      <c r="G6331" s="9">
        <v>0.94162120000000005</v>
      </c>
      <c r="H6331" s="32">
        <f t="shared" si="688"/>
        <v>2.4416212000000002</v>
      </c>
      <c r="I6331" s="9">
        <v>0.94028860000000003</v>
      </c>
      <c r="J6331" s="31">
        <f t="shared" si="689"/>
        <v>2.9402886000000001</v>
      </c>
      <c r="K6331" s="9">
        <v>0.92349749999999997</v>
      </c>
      <c r="L6331" s="48">
        <f t="shared" si="690"/>
        <v>3.4234974999999999</v>
      </c>
      <c r="M6331" s="9">
        <v>0.96177330000000005</v>
      </c>
      <c r="N6331" s="48">
        <f t="shared" si="691"/>
        <v>3.9617732999999999</v>
      </c>
      <c r="O6331" s="26">
        <v>0.9320214</v>
      </c>
      <c r="P6331" s="93">
        <f t="shared" si="692"/>
        <v>4.4320214</v>
      </c>
    </row>
    <row r="6332" spans="1:16">
      <c r="A6332" s="10">
        <v>3451.473</v>
      </c>
      <c r="B6332" s="31">
        <v>0.96000629999999998</v>
      </c>
      <c r="C6332" s="9">
        <v>0.94788879999999998</v>
      </c>
      <c r="D6332" s="31">
        <f t="shared" si="686"/>
        <v>1.4478887999999999</v>
      </c>
      <c r="E6332" s="9">
        <v>0.88729259999999999</v>
      </c>
      <c r="F6332" s="31">
        <f t="shared" si="687"/>
        <v>1.8872925999999999</v>
      </c>
      <c r="G6332" s="9">
        <v>0.94061910000000004</v>
      </c>
      <c r="H6332" s="32">
        <f t="shared" si="688"/>
        <v>2.4406191000000002</v>
      </c>
      <c r="I6332" s="9">
        <v>0.93947570000000002</v>
      </c>
      <c r="J6332" s="31">
        <f t="shared" si="689"/>
        <v>2.9394757</v>
      </c>
      <c r="K6332" s="9">
        <v>0.92239729999999998</v>
      </c>
      <c r="L6332" s="48">
        <f t="shared" si="690"/>
        <v>3.4223973000000001</v>
      </c>
      <c r="M6332" s="9">
        <v>0.96106800000000003</v>
      </c>
      <c r="N6332" s="48">
        <f t="shared" si="691"/>
        <v>3.961068</v>
      </c>
      <c r="O6332" s="26">
        <v>0.93097629999999998</v>
      </c>
      <c r="P6332" s="93">
        <f t="shared" si="692"/>
        <v>4.4309763000000002</v>
      </c>
    </row>
    <row r="6333" spans="1:16">
      <c r="A6333" s="10">
        <v>3451.9560000000001</v>
      </c>
      <c r="B6333" s="31">
        <v>0.95920119999999998</v>
      </c>
      <c r="C6333" s="9">
        <v>0.94692189999999998</v>
      </c>
      <c r="D6333" s="31">
        <f t="shared" si="686"/>
        <v>1.4469219</v>
      </c>
      <c r="E6333" s="9">
        <v>0.88596359999999996</v>
      </c>
      <c r="F6333" s="31">
        <f t="shared" si="687"/>
        <v>1.8859636</v>
      </c>
      <c r="G6333" s="9">
        <v>0.93957429999999997</v>
      </c>
      <c r="H6333" s="32">
        <f t="shared" si="688"/>
        <v>2.4395742999999999</v>
      </c>
      <c r="I6333" s="9">
        <v>0.93864029999999998</v>
      </c>
      <c r="J6333" s="31">
        <f t="shared" si="689"/>
        <v>2.9386402999999999</v>
      </c>
      <c r="K6333" s="9">
        <v>0.92123980000000005</v>
      </c>
      <c r="L6333" s="48">
        <f t="shared" si="690"/>
        <v>3.4212397999999999</v>
      </c>
      <c r="M6333" s="9">
        <v>0.96028899999999995</v>
      </c>
      <c r="N6333" s="48">
        <f t="shared" si="691"/>
        <v>3.9602889999999999</v>
      </c>
      <c r="O6333" s="26">
        <v>0.92993870000000001</v>
      </c>
      <c r="P6333" s="93">
        <f t="shared" si="692"/>
        <v>4.4299387000000001</v>
      </c>
    </row>
    <row r="6334" spans="1:16">
      <c r="A6334" s="10">
        <v>3452.4380000000001</v>
      </c>
      <c r="B6334" s="31">
        <v>0.95835990000000004</v>
      </c>
      <c r="C6334" s="9">
        <v>0.94583689999999998</v>
      </c>
      <c r="D6334" s="31">
        <f t="shared" si="686"/>
        <v>1.4458369</v>
      </c>
      <c r="E6334" s="9">
        <v>0.88458809999999999</v>
      </c>
      <c r="F6334" s="31">
        <f t="shared" si="687"/>
        <v>1.8845881</v>
      </c>
      <c r="G6334" s="9">
        <v>0.93854110000000002</v>
      </c>
      <c r="H6334" s="32">
        <f t="shared" si="688"/>
        <v>2.4385411000000001</v>
      </c>
      <c r="I6334" s="9">
        <v>0.93778039999999996</v>
      </c>
      <c r="J6334" s="31">
        <f t="shared" si="689"/>
        <v>2.9377803999999998</v>
      </c>
      <c r="K6334" s="9">
        <v>0.92007170000000005</v>
      </c>
      <c r="L6334" s="48">
        <f t="shared" si="690"/>
        <v>3.4200717000000003</v>
      </c>
      <c r="M6334" s="9">
        <v>0.95951390000000003</v>
      </c>
      <c r="N6334" s="48">
        <f t="shared" si="691"/>
        <v>3.9595139000000001</v>
      </c>
      <c r="O6334" s="26">
        <v>0.92895209999999995</v>
      </c>
      <c r="P6334" s="93">
        <f t="shared" si="692"/>
        <v>4.4289521000000001</v>
      </c>
    </row>
    <row r="6335" spans="1:16">
      <c r="A6335" s="10">
        <v>3452.92</v>
      </c>
      <c r="B6335" s="31">
        <v>0.95752250000000005</v>
      </c>
      <c r="C6335" s="9">
        <v>0.94471130000000003</v>
      </c>
      <c r="D6335" s="31">
        <f t="shared" si="686"/>
        <v>1.4447113</v>
      </c>
      <c r="E6335" s="9">
        <v>0.88321530000000004</v>
      </c>
      <c r="F6335" s="31">
        <f t="shared" si="687"/>
        <v>1.8832153</v>
      </c>
      <c r="G6335" s="9">
        <v>0.9375578</v>
      </c>
      <c r="H6335" s="32">
        <f t="shared" si="688"/>
        <v>2.4375578</v>
      </c>
      <c r="I6335" s="9">
        <v>0.93688800000000005</v>
      </c>
      <c r="J6335" s="31">
        <f t="shared" si="689"/>
        <v>2.9368880000000002</v>
      </c>
      <c r="K6335" s="9">
        <v>0.91893040000000004</v>
      </c>
      <c r="L6335" s="48">
        <f t="shared" si="690"/>
        <v>3.4189303999999998</v>
      </c>
      <c r="M6335" s="9">
        <v>0.95879990000000004</v>
      </c>
      <c r="N6335" s="48">
        <f t="shared" si="691"/>
        <v>3.9587998999999998</v>
      </c>
      <c r="O6335" s="26">
        <v>0.92802410000000002</v>
      </c>
      <c r="P6335" s="93">
        <f t="shared" si="692"/>
        <v>4.4280241</v>
      </c>
    </row>
    <row r="6336" spans="1:16">
      <c r="A6336" s="10">
        <v>3453.402</v>
      </c>
      <c r="B6336" s="31">
        <v>0.95669400000000004</v>
      </c>
      <c r="C6336" s="9">
        <v>0.94360339999999998</v>
      </c>
      <c r="D6336" s="31">
        <f t="shared" si="686"/>
        <v>1.4436034</v>
      </c>
      <c r="E6336" s="9">
        <v>0.88187689999999996</v>
      </c>
      <c r="F6336" s="31">
        <f t="shared" si="687"/>
        <v>1.8818769</v>
      </c>
      <c r="G6336" s="9">
        <v>0.93663759999999996</v>
      </c>
      <c r="H6336" s="32">
        <f t="shared" si="688"/>
        <v>2.4366376000000001</v>
      </c>
      <c r="I6336" s="9">
        <v>0.93594330000000003</v>
      </c>
      <c r="J6336" s="31">
        <f t="shared" si="689"/>
        <v>2.9359432999999999</v>
      </c>
      <c r="K6336" s="9">
        <v>0.91783110000000001</v>
      </c>
      <c r="L6336" s="48">
        <f t="shared" si="690"/>
        <v>3.4178310999999999</v>
      </c>
      <c r="M6336" s="9">
        <v>0.95816520000000005</v>
      </c>
      <c r="N6336" s="48">
        <f t="shared" si="691"/>
        <v>3.9581651999999998</v>
      </c>
      <c r="O6336" s="26">
        <v>0.92712749999999999</v>
      </c>
      <c r="P6336" s="93">
        <f t="shared" si="692"/>
        <v>4.4271275000000001</v>
      </c>
    </row>
    <row r="6337" spans="1:16">
      <c r="A6337" s="10">
        <v>3453.884</v>
      </c>
      <c r="B6337" s="31">
        <v>0.955847</v>
      </c>
      <c r="C6337" s="9">
        <v>0.94253750000000003</v>
      </c>
      <c r="D6337" s="31">
        <f t="shared" si="686"/>
        <v>1.4425375</v>
      </c>
      <c r="E6337" s="9">
        <v>0.88057730000000001</v>
      </c>
      <c r="F6337" s="31">
        <f t="shared" si="687"/>
        <v>1.8805773000000001</v>
      </c>
      <c r="G6337" s="9">
        <v>0.93576979999999998</v>
      </c>
      <c r="H6337" s="32">
        <f t="shared" si="688"/>
        <v>2.4357698000000001</v>
      </c>
      <c r="I6337" s="9">
        <v>0.93493369999999998</v>
      </c>
      <c r="J6337" s="31">
        <f t="shared" si="689"/>
        <v>2.9349337000000002</v>
      </c>
      <c r="K6337" s="9">
        <v>0.91676570000000002</v>
      </c>
      <c r="L6337" s="48">
        <f t="shared" si="690"/>
        <v>3.4167657</v>
      </c>
      <c r="M6337" s="9">
        <v>0.95758379999999998</v>
      </c>
      <c r="N6337" s="48">
        <f t="shared" si="691"/>
        <v>3.9575838000000001</v>
      </c>
      <c r="O6337" s="26">
        <v>0.92621609999999999</v>
      </c>
      <c r="P6337" s="93">
        <f t="shared" si="692"/>
        <v>4.4262160999999995</v>
      </c>
    </row>
    <row r="6338" spans="1:16">
      <c r="A6338" s="10">
        <v>3454.366</v>
      </c>
      <c r="B6338" s="31">
        <v>0.95494199999999996</v>
      </c>
      <c r="C6338" s="9">
        <v>0.94151180000000001</v>
      </c>
      <c r="D6338" s="31">
        <f t="shared" si="686"/>
        <v>1.4415118</v>
      </c>
      <c r="E6338" s="9">
        <v>0.87929869999999999</v>
      </c>
      <c r="F6338" s="31">
        <f t="shared" si="687"/>
        <v>1.8792987000000001</v>
      </c>
      <c r="G6338" s="9">
        <v>0.93493300000000001</v>
      </c>
      <c r="H6338" s="32">
        <f t="shared" si="688"/>
        <v>2.434933</v>
      </c>
      <c r="I6338" s="9">
        <v>0.93385419999999997</v>
      </c>
      <c r="J6338" s="31">
        <f t="shared" si="689"/>
        <v>2.9338541999999999</v>
      </c>
      <c r="K6338" s="9">
        <v>0.91571689999999994</v>
      </c>
      <c r="L6338" s="48">
        <f t="shared" si="690"/>
        <v>3.4157169000000001</v>
      </c>
      <c r="M6338" s="9">
        <v>0.95700580000000002</v>
      </c>
      <c r="N6338" s="48">
        <f t="shared" si="691"/>
        <v>3.9570058000000001</v>
      </c>
      <c r="O6338" s="26">
        <v>0.9252515</v>
      </c>
      <c r="P6338" s="93">
        <f t="shared" si="692"/>
        <v>4.4252514999999999</v>
      </c>
    </row>
    <row r="6339" spans="1:16">
      <c r="A6339" s="10">
        <v>3454.848</v>
      </c>
      <c r="B6339" s="31">
        <v>0.95394990000000002</v>
      </c>
      <c r="C6339" s="9">
        <v>0.94050809999999996</v>
      </c>
      <c r="D6339" s="31">
        <f t="shared" ref="D6339:D6402" si="693">C6339+0.5</f>
        <v>1.4405081</v>
      </c>
      <c r="E6339" s="9">
        <v>0.87801510000000005</v>
      </c>
      <c r="F6339" s="31">
        <f t="shared" ref="F6339:F6402" si="694">E6339+1</f>
        <v>1.8780151</v>
      </c>
      <c r="G6339" s="9">
        <v>0.93410289999999996</v>
      </c>
      <c r="H6339" s="32">
        <f t="shared" ref="H6339:H6402" si="695">G6339+1.5</f>
        <v>2.4341029000000001</v>
      </c>
      <c r="I6339" s="9">
        <v>0.93271800000000005</v>
      </c>
      <c r="J6339" s="31">
        <f t="shared" ref="J6339:J6402" si="696">I6339+2</f>
        <v>2.9327179999999999</v>
      </c>
      <c r="K6339" s="9">
        <v>0.91466029999999998</v>
      </c>
      <c r="L6339" s="48">
        <f t="shared" ref="L6339:L6402" si="697">K6339+2.5</f>
        <v>3.4146603</v>
      </c>
      <c r="M6339" s="9">
        <v>0.95636889999999997</v>
      </c>
      <c r="N6339" s="48">
        <f t="shared" ref="N6339:N6402" si="698">M6339+3</f>
        <v>3.9563689000000002</v>
      </c>
      <c r="O6339" s="26">
        <v>0.92421660000000005</v>
      </c>
      <c r="P6339" s="93">
        <f t="shared" ref="P6339:P6402" si="699">O6339+3.5</f>
        <v>4.4242166000000003</v>
      </c>
    </row>
    <row r="6340" spans="1:16">
      <c r="A6340" s="10">
        <v>3455.33</v>
      </c>
      <c r="B6340" s="31">
        <v>0.95286539999999997</v>
      </c>
      <c r="C6340" s="9">
        <v>0.93950900000000004</v>
      </c>
      <c r="D6340" s="31">
        <f t="shared" si="693"/>
        <v>1.4395090000000001</v>
      </c>
      <c r="E6340" s="9">
        <v>0.87670760000000003</v>
      </c>
      <c r="F6340" s="31">
        <f t="shared" si="694"/>
        <v>1.8767076</v>
      </c>
      <c r="G6340" s="9">
        <v>0.93326770000000003</v>
      </c>
      <c r="H6340" s="32">
        <f t="shared" si="695"/>
        <v>2.4332677</v>
      </c>
      <c r="I6340" s="9">
        <v>0.93154879999999995</v>
      </c>
      <c r="J6340" s="31">
        <f t="shared" si="696"/>
        <v>2.9315487999999998</v>
      </c>
      <c r="K6340" s="9">
        <v>0.91358519999999999</v>
      </c>
      <c r="L6340" s="48">
        <f t="shared" si="697"/>
        <v>3.4135852</v>
      </c>
      <c r="M6340" s="9">
        <v>0.95562899999999995</v>
      </c>
      <c r="N6340" s="48">
        <f t="shared" si="698"/>
        <v>3.9556290000000001</v>
      </c>
      <c r="O6340" s="26">
        <v>0.92312240000000001</v>
      </c>
      <c r="P6340" s="93">
        <f t="shared" si="699"/>
        <v>4.4231224000000005</v>
      </c>
    </row>
    <row r="6341" spans="1:16">
      <c r="A6341" s="10">
        <v>3455.8130000000001</v>
      </c>
      <c r="B6341" s="31">
        <v>0.95171720000000004</v>
      </c>
      <c r="C6341" s="9">
        <v>0.93850670000000003</v>
      </c>
      <c r="D6341" s="31">
        <f t="shared" si="693"/>
        <v>1.4385067</v>
      </c>
      <c r="E6341" s="9">
        <v>0.87537489999999996</v>
      </c>
      <c r="F6341" s="31">
        <f t="shared" si="694"/>
        <v>1.8753749</v>
      </c>
      <c r="G6341" s="9">
        <v>0.93242599999999998</v>
      </c>
      <c r="H6341" s="32">
        <f t="shared" si="695"/>
        <v>2.432426</v>
      </c>
      <c r="I6341" s="9">
        <v>0.93037170000000002</v>
      </c>
      <c r="J6341" s="31">
        <f t="shared" si="696"/>
        <v>2.9303717000000002</v>
      </c>
      <c r="K6341" s="9">
        <v>0.91249599999999997</v>
      </c>
      <c r="L6341" s="48">
        <f t="shared" si="697"/>
        <v>3.412496</v>
      </c>
      <c r="M6341" s="9">
        <v>0.95477679999999998</v>
      </c>
      <c r="N6341" s="48">
        <f t="shared" si="698"/>
        <v>3.9547767999999999</v>
      </c>
      <c r="O6341" s="26">
        <v>0.92199240000000005</v>
      </c>
      <c r="P6341" s="93">
        <f t="shared" si="699"/>
        <v>4.4219923999999997</v>
      </c>
    </row>
    <row r="6342" spans="1:16">
      <c r="A6342" s="10">
        <v>3456.2950000000001</v>
      </c>
      <c r="B6342" s="31">
        <v>0.95055049999999996</v>
      </c>
      <c r="C6342" s="9">
        <v>0.93749740000000004</v>
      </c>
      <c r="D6342" s="31">
        <f t="shared" si="693"/>
        <v>1.4374974</v>
      </c>
      <c r="E6342" s="9">
        <v>0.87402740000000001</v>
      </c>
      <c r="F6342" s="31">
        <f t="shared" si="694"/>
        <v>1.8740274000000001</v>
      </c>
      <c r="G6342" s="9">
        <v>0.93158070000000004</v>
      </c>
      <c r="H6342" s="32">
        <f t="shared" si="695"/>
        <v>2.4315807</v>
      </c>
      <c r="I6342" s="9">
        <v>0.92920510000000001</v>
      </c>
      <c r="J6342" s="31">
        <f t="shared" si="696"/>
        <v>2.9292050999999999</v>
      </c>
      <c r="K6342" s="9">
        <v>0.9114061</v>
      </c>
      <c r="L6342" s="48">
        <f t="shared" si="697"/>
        <v>3.4114060999999998</v>
      </c>
      <c r="M6342" s="9">
        <v>0.9538314</v>
      </c>
      <c r="N6342" s="48">
        <f t="shared" si="698"/>
        <v>3.9538313999999999</v>
      </c>
      <c r="O6342" s="26">
        <v>0.92085300000000003</v>
      </c>
      <c r="P6342" s="93">
        <f t="shared" si="699"/>
        <v>4.4208530000000001</v>
      </c>
    </row>
    <row r="6343" spans="1:16">
      <c r="A6343" s="10">
        <v>3456.777</v>
      </c>
      <c r="B6343" s="31">
        <v>0.94940990000000003</v>
      </c>
      <c r="C6343" s="9">
        <v>0.93647769999999997</v>
      </c>
      <c r="D6343" s="31">
        <f t="shared" si="693"/>
        <v>1.4364777</v>
      </c>
      <c r="E6343" s="9">
        <v>0.87268129999999999</v>
      </c>
      <c r="F6343" s="31">
        <f t="shared" si="694"/>
        <v>1.8726813</v>
      </c>
      <c r="G6343" s="9">
        <v>0.93072929999999998</v>
      </c>
      <c r="H6343" s="32">
        <f t="shared" si="695"/>
        <v>2.4307292999999999</v>
      </c>
      <c r="I6343" s="9">
        <v>0.92804830000000005</v>
      </c>
      <c r="J6343" s="31">
        <f t="shared" si="696"/>
        <v>2.9280482999999999</v>
      </c>
      <c r="K6343" s="9">
        <v>0.91032639999999998</v>
      </c>
      <c r="L6343" s="48">
        <f t="shared" si="697"/>
        <v>3.4103263999999998</v>
      </c>
      <c r="M6343" s="9">
        <v>0.95283410000000002</v>
      </c>
      <c r="N6343" s="48">
        <f t="shared" si="698"/>
        <v>3.9528341</v>
      </c>
      <c r="O6343" s="26">
        <v>0.91970879999999999</v>
      </c>
      <c r="P6343" s="93">
        <f t="shared" si="699"/>
        <v>4.4197088000000004</v>
      </c>
    </row>
    <row r="6344" spans="1:16">
      <c r="A6344" s="10">
        <v>3457.259</v>
      </c>
      <c r="B6344" s="31">
        <v>0.94831969999999999</v>
      </c>
      <c r="C6344" s="9">
        <v>0.93544099999999997</v>
      </c>
      <c r="D6344" s="31">
        <f t="shared" si="693"/>
        <v>1.435441</v>
      </c>
      <c r="E6344" s="9">
        <v>0.87134389999999995</v>
      </c>
      <c r="F6344" s="31">
        <f t="shared" si="694"/>
        <v>1.8713438999999998</v>
      </c>
      <c r="G6344" s="9">
        <v>0.92986080000000004</v>
      </c>
      <c r="H6344" s="32">
        <f t="shared" si="695"/>
        <v>2.4298608000000002</v>
      </c>
      <c r="I6344" s="9">
        <v>0.92688590000000004</v>
      </c>
      <c r="J6344" s="31">
        <f t="shared" si="696"/>
        <v>2.9268859000000003</v>
      </c>
      <c r="K6344" s="9">
        <v>0.90925560000000005</v>
      </c>
      <c r="L6344" s="48">
        <f t="shared" si="697"/>
        <v>3.4092555999999998</v>
      </c>
      <c r="M6344" s="9">
        <v>0.95183030000000002</v>
      </c>
      <c r="N6344" s="48">
        <f t="shared" si="698"/>
        <v>3.9518303000000001</v>
      </c>
      <c r="O6344" s="26">
        <v>0.91854610000000003</v>
      </c>
      <c r="P6344" s="93">
        <f t="shared" si="699"/>
        <v>4.4185461000000004</v>
      </c>
    </row>
    <row r="6345" spans="1:16">
      <c r="A6345" s="10">
        <v>3457.741</v>
      </c>
      <c r="B6345" s="31">
        <v>0.94728049999999997</v>
      </c>
      <c r="C6345" s="9">
        <v>0.93437029999999999</v>
      </c>
      <c r="D6345" s="31">
        <f t="shared" si="693"/>
        <v>1.4343702999999999</v>
      </c>
      <c r="E6345" s="9">
        <v>0.87001410000000001</v>
      </c>
      <c r="F6345" s="31">
        <f t="shared" si="694"/>
        <v>1.8700141000000001</v>
      </c>
      <c r="G6345" s="9">
        <v>0.92895700000000003</v>
      </c>
      <c r="H6345" s="32">
        <f t="shared" si="695"/>
        <v>2.428957</v>
      </c>
      <c r="I6345" s="9">
        <v>0.92569230000000002</v>
      </c>
      <c r="J6345" s="31">
        <f t="shared" si="696"/>
        <v>2.9256923000000001</v>
      </c>
      <c r="K6345" s="9">
        <v>0.90817619999999999</v>
      </c>
      <c r="L6345" s="48">
        <f t="shared" si="697"/>
        <v>3.4081761999999998</v>
      </c>
      <c r="M6345" s="9">
        <v>0.9508529</v>
      </c>
      <c r="N6345" s="48">
        <f t="shared" si="698"/>
        <v>3.9508529000000001</v>
      </c>
      <c r="O6345" s="26">
        <v>0.91733869999999995</v>
      </c>
      <c r="P6345" s="93">
        <f t="shared" si="699"/>
        <v>4.4173387000000002</v>
      </c>
    </row>
    <row r="6346" spans="1:16">
      <c r="A6346" s="10">
        <v>3458.223</v>
      </c>
      <c r="B6346" s="31">
        <v>0.94627119999999998</v>
      </c>
      <c r="C6346" s="9">
        <v>0.9332532</v>
      </c>
      <c r="D6346" s="31">
        <f t="shared" si="693"/>
        <v>1.4332532</v>
      </c>
      <c r="E6346" s="9">
        <v>0.86868109999999998</v>
      </c>
      <c r="F6346" s="31">
        <f t="shared" si="694"/>
        <v>1.8686810999999999</v>
      </c>
      <c r="G6346" s="9">
        <v>0.92799849999999995</v>
      </c>
      <c r="H6346" s="32">
        <f t="shared" si="695"/>
        <v>2.4279985000000002</v>
      </c>
      <c r="I6346" s="9">
        <v>0.92444649999999995</v>
      </c>
      <c r="J6346" s="31">
        <f t="shared" si="696"/>
        <v>2.9244465000000002</v>
      </c>
      <c r="K6346" s="9">
        <v>0.90705780000000003</v>
      </c>
      <c r="L6346" s="48">
        <f t="shared" si="697"/>
        <v>3.4070578</v>
      </c>
      <c r="M6346" s="9">
        <v>0.94991400000000004</v>
      </c>
      <c r="N6346" s="48">
        <f t="shared" si="698"/>
        <v>3.9499140000000001</v>
      </c>
      <c r="O6346" s="26">
        <v>0.91606560000000004</v>
      </c>
      <c r="P6346" s="93">
        <f t="shared" si="699"/>
        <v>4.4160655999999996</v>
      </c>
    </row>
    <row r="6347" spans="1:16">
      <c r="A6347" s="10">
        <v>3458.7049999999999</v>
      </c>
      <c r="B6347" s="31">
        <v>0.9452644</v>
      </c>
      <c r="C6347" s="9">
        <v>0.93208469999999999</v>
      </c>
      <c r="D6347" s="31">
        <f t="shared" si="693"/>
        <v>1.4320846999999999</v>
      </c>
      <c r="E6347" s="9">
        <v>0.86733539999999998</v>
      </c>
      <c r="F6347" s="31">
        <f t="shared" si="694"/>
        <v>1.8673354</v>
      </c>
      <c r="G6347" s="9">
        <v>0.92697830000000003</v>
      </c>
      <c r="H6347" s="32">
        <f t="shared" si="695"/>
        <v>2.4269783</v>
      </c>
      <c r="I6347" s="9">
        <v>0.92313869999999998</v>
      </c>
      <c r="J6347" s="31">
        <f t="shared" si="696"/>
        <v>2.9231387</v>
      </c>
      <c r="K6347" s="9">
        <v>0.90587010000000001</v>
      </c>
      <c r="L6347" s="48">
        <f t="shared" si="697"/>
        <v>3.4058701</v>
      </c>
      <c r="M6347" s="9">
        <v>0.94900549999999995</v>
      </c>
      <c r="N6347" s="48">
        <f t="shared" si="698"/>
        <v>3.9490055000000002</v>
      </c>
      <c r="O6347" s="26">
        <v>0.9147265</v>
      </c>
      <c r="P6347" s="93">
        <f t="shared" si="699"/>
        <v>4.4147265000000004</v>
      </c>
    </row>
    <row r="6348" spans="1:16">
      <c r="A6348" s="10">
        <v>3459.1869999999999</v>
      </c>
      <c r="B6348" s="31">
        <v>0.94423610000000002</v>
      </c>
      <c r="C6348" s="9">
        <v>0.93087730000000002</v>
      </c>
      <c r="D6348" s="31">
        <f t="shared" si="693"/>
        <v>1.4308773000000001</v>
      </c>
      <c r="E6348" s="9">
        <v>0.86597559999999996</v>
      </c>
      <c r="F6348" s="31">
        <f t="shared" si="694"/>
        <v>1.8659756000000001</v>
      </c>
      <c r="G6348" s="9">
        <v>0.92590530000000004</v>
      </c>
      <c r="H6348" s="32">
        <f t="shared" si="695"/>
        <v>2.4259053000000002</v>
      </c>
      <c r="I6348" s="9">
        <v>0.92177949999999997</v>
      </c>
      <c r="J6348" s="31">
        <f t="shared" si="696"/>
        <v>2.9217795</v>
      </c>
      <c r="K6348" s="9">
        <v>0.90459769999999995</v>
      </c>
      <c r="L6348" s="48">
        <f t="shared" si="697"/>
        <v>3.4045977000000001</v>
      </c>
      <c r="M6348" s="9">
        <v>0.94810220000000001</v>
      </c>
      <c r="N6348" s="48">
        <f t="shared" si="698"/>
        <v>3.9481022000000001</v>
      </c>
      <c r="O6348" s="26">
        <v>0.91334839999999995</v>
      </c>
      <c r="P6348" s="93">
        <f t="shared" si="699"/>
        <v>4.4133484000000003</v>
      </c>
    </row>
    <row r="6349" spans="1:16">
      <c r="A6349" s="10">
        <v>3459.6689999999999</v>
      </c>
      <c r="B6349" s="31">
        <v>0.94317969999999995</v>
      </c>
      <c r="C6349" s="9">
        <v>0.92965940000000002</v>
      </c>
      <c r="D6349" s="31">
        <f t="shared" si="693"/>
        <v>1.4296594</v>
      </c>
      <c r="E6349" s="9">
        <v>0.86461120000000002</v>
      </c>
      <c r="F6349" s="31">
        <f t="shared" si="694"/>
        <v>1.8646112000000001</v>
      </c>
      <c r="G6349" s="9">
        <v>0.92480359999999995</v>
      </c>
      <c r="H6349" s="32">
        <f t="shared" si="695"/>
        <v>2.4248035999999997</v>
      </c>
      <c r="I6349" s="9">
        <v>0.92039179999999998</v>
      </c>
      <c r="J6349" s="31">
        <f t="shared" si="696"/>
        <v>2.9203918</v>
      </c>
      <c r="K6349" s="9">
        <v>0.90324769999999999</v>
      </c>
      <c r="L6349" s="48">
        <f t="shared" si="697"/>
        <v>3.4032477000000001</v>
      </c>
      <c r="M6349" s="9">
        <v>0.94717720000000005</v>
      </c>
      <c r="N6349" s="48">
        <f t="shared" si="698"/>
        <v>3.9471772000000001</v>
      </c>
      <c r="O6349" s="26">
        <v>0.91197159999999999</v>
      </c>
      <c r="P6349" s="93">
        <f t="shared" si="699"/>
        <v>4.4119716000000002</v>
      </c>
    </row>
    <row r="6350" spans="1:16">
      <c r="A6350" s="10">
        <v>3460.152</v>
      </c>
      <c r="B6350" s="31">
        <v>0.94210000000000005</v>
      </c>
      <c r="C6350" s="9">
        <v>0.92846390000000001</v>
      </c>
      <c r="D6350" s="31">
        <f t="shared" si="693"/>
        <v>1.4284639000000001</v>
      </c>
      <c r="E6350" s="9">
        <v>0.86325300000000005</v>
      </c>
      <c r="F6350" s="31">
        <f t="shared" si="694"/>
        <v>1.863253</v>
      </c>
      <c r="G6350" s="9">
        <v>0.92370030000000003</v>
      </c>
      <c r="H6350" s="32">
        <f t="shared" si="695"/>
        <v>2.4237003000000001</v>
      </c>
      <c r="I6350" s="9">
        <v>0.91900669999999995</v>
      </c>
      <c r="J6350" s="31">
        <f t="shared" si="696"/>
        <v>2.9190066999999997</v>
      </c>
      <c r="K6350" s="9">
        <v>0.90185170000000003</v>
      </c>
      <c r="L6350" s="48">
        <f t="shared" si="697"/>
        <v>3.4018516999999999</v>
      </c>
      <c r="M6350" s="9">
        <v>0.94620800000000005</v>
      </c>
      <c r="N6350" s="48">
        <f t="shared" si="698"/>
        <v>3.9462079999999999</v>
      </c>
      <c r="O6350" s="26">
        <v>0.91063640000000001</v>
      </c>
      <c r="P6350" s="93">
        <f t="shared" si="699"/>
        <v>4.4106363999999996</v>
      </c>
    </row>
    <row r="6351" spans="1:16">
      <c r="A6351" s="10">
        <v>3460.634</v>
      </c>
      <c r="B6351" s="31">
        <v>0.94100989999999995</v>
      </c>
      <c r="C6351" s="9">
        <v>0.92732289999999995</v>
      </c>
      <c r="D6351" s="31">
        <f t="shared" si="693"/>
        <v>1.4273229000000001</v>
      </c>
      <c r="E6351" s="9">
        <v>0.8619076</v>
      </c>
      <c r="F6351" s="31">
        <f t="shared" si="694"/>
        <v>1.8619075999999999</v>
      </c>
      <c r="G6351" s="9">
        <v>0.92261990000000005</v>
      </c>
      <c r="H6351" s="32">
        <f t="shared" si="695"/>
        <v>2.4226198999999999</v>
      </c>
      <c r="I6351" s="9">
        <v>0.91765580000000002</v>
      </c>
      <c r="J6351" s="31">
        <f t="shared" si="696"/>
        <v>2.9176557999999999</v>
      </c>
      <c r="K6351" s="9">
        <v>0.90045699999999995</v>
      </c>
      <c r="L6351" s="48">
        <f t="shared" si="697"/>
        <v>3.4004569999999998</v>
      </c>
      <c r="M6351" s="9">
        <v>0.94518769999999996</v>
      </c>
      <c r="N6351" s="48">
        <f t="shared" si="698"/>
        <v>3.9451877</v>
      </c>
      <c r="O6351" s="26">
        <v>0.90936329999999999</v>
      </c>
      <c r="P6351" s="93">
        <f t="shared" si="699"/>
        <v>4.4093632999999999</v>
      </c>
    </row>
    <row r="6352" spans="1:16">
      <c r="A6352" s="10">
        <v>3461.116</v>
      </c>
      <c r="B6352" s="31">
        <v>0.93991979999999997</v>
      </c>
      <c r="C6352" s="9">
        <v>0.92625020000000002</v>
      </c>
      <c r="D6352" s="31">
        <f t="shared" si="693"/>
        <v>1.4262502000000001</v>
      </c>
      <c r="E6352" s="9">
        <v>0.86056509999999997</v>
      </c>
      <c r="F6352" s="31">
        <f t="shared" si="694"/>
        <v>1.8605651000000001</v>
      </c>
      <c r="G6352" s="9">
        <v>0.92157160000000005</v>
      </c>
      <c r="H6352" s="32">
        <f t="shared" si="695"/>
        <v>2.4215716</v>
      </c>
      <c r="I6352" s="9">
        <v>0.91636260000000003</v>
      </c>
      <c r="J6352" s="31">
        <f t="shared" si="696"/>
        <v>2.9163626000000002</v>
      </c>
      <c r="K6352" s="9">
        <v>0.89911039999999998</v>
      </c>
      <c r="L6352" s="48">
        <f t="shared" si="697"/>
        <v>3.3991104000000001</v>
      </c>
      <c r="M6352" s="9">
        <v>0.94412490000000004</v>
      </c>
      <c r="N6352" s="48">
        <f t="shared" si="698"/>
        <v>3.9441249000000003</v>
      </c>
      <c r="O6352" s="26">
        <v>0.90814799999999996</v>
      </c>
      <c r="P6352" s="93">
        <f t="shared" si="699"/>
        <v>4.4081479999999997</v>
      </c>
    </row>
    <row r="6353" spans="1:16">
      <c r="A6353" s="10">
        <v>3461.598</v>
      </c>
      <c r="B6353" s="31">
        <v>0.93883629999999996</v>
      </c>
      <c r="C6353" s="9">
        <v>0.92524269999999997</v>
      </c>
      <c r="D6353" s="31">
        <f t="shared" si="693"/>
        <v>1.4252427000000001</v>
      </c>
      <c r="E6353" s="9">
        <v>0.85920169999999996</v>
      </c>
      <c r="F6353" s="31">
        <f t="shared" si="694"/>
        <v>1.8592016999999998</v>
      </c>
      <c r="G6353" s="9">
        <v>0.92054749999999996</v>
      </c>
      <c r="H6353" s="32">
        <f t="shared" si="695"/>
        <v>2.4205475000000001</v>
      </c>
      <c r="I6353" s="9">
        <v>0.91513860000000002</v>
      </c>
      <c r="J6353" s="31">
        <f t="shared" si="696"/>
        <v>2.9151386000000001</v>
      </c>
      <c r="K6353" s="9">
        <v>0.8978448</v>
      </c>
      <c r="L6353" s="48">
        <f t="shared" si="697"/>
        <v>3.3978448000000001</v>
      </c>
      <c r="M6353" s="9">
        <v>0.94304140000000003</v>
      </c>
      <c r="N6353" s="48">
        <f t="shared" si="698"/>
        <v>3.9430414000000003</v>
      </c>
      <c r="O6353" s="26">
        <v>0.90696220000000005</v>
      </c>
      <c r="P6353" s="93">
        <f t="shared" si="699"/>
        <v>4.4069621999999997</v>
      </c>
    </row>
    <row r="6354" spans="1:16">
      <c r="A6354" s="10">
        <v>3462.08</v>
      </c>
      <c r="B6354" s="31">
        <v>0.93775710000000001</v>
      </c>
      <c r="C6354" s="9">
        <v>0.9242823</v>
      </c>
      <c r="D6354" s="31">
        <f t="shared" si="693"/>
        <v>1.4242823</v>
      </c>
      <c r="E6354" s="9">
        <v>0.85778670000000001</v>
      </c>
      <c r="F6354" s="31">
        <f t="shared" si="694"/>
        <v>1.8577867000000001</v>
      </c>
      <c r="G6354" s="9">
        <v>0.9195295</v>
      </c>
      <c r="H6354" s="32">
        <f t="shared" si="695"/>
        <v>2.4195294999999999</v>
      </c>
      <c r="I6354" s="9">
        <v>0.91398520000000005</v>
      </c>
      <c r="J6354" s="31">
        <f t="shared" si="696"/>
        <v>2.9139851999999999</v>
      </c>
      <c r="K6354" s="9">
        <v>0.89666990000000002</v>
      </c>
      <c r="L6354" s="48">
        <f t="shared" si="697"/>
        <v>3.3966699</v>
      </c>
      <c r="M6354" s="9">
        <v>0.94196650000000004</v>
      </c>
      <c r="N6354" s="48">
        <f t="shared" si="698"/>
        <v>3.9419664999999999</v>
      </c>
      <c r="O6354" s="26">
        <v>0.90576650000000003</v>
      </c>
      <c r="P6354" s="93">
        <f t="shared" si="699"/>
        <v>4.4057665000000004</v>
      </c>
    </row>
    <row r="6355" spans="1:16">
      <c r="A6355" s="10">
        <v>3462.5619999999999</v>
      </c>
      <c r="B6355" s="31">
        <v>0.93668030000000002</v>
      </c>
      <c r="C6355" s="9">
        <v>0.92334720000000003</v>
      </c>
      <c r="D6355" s="31">
        <f t="shared" si="693"/>
        <v>1.4233472</v>
      </c>
      <c r="E6355" s="9">
        <v>0.85630189999999995</v>
      </c>
      <c r="F6355" s="31">
        <f t="shared" si="694"/>
        <v>1.8563019000000001</v>
      </c>
      <c r="G6355" s="9">
        <v>0.91850030000000005</v>
      </c>
      <c r="H6355" s="32">
        <f t="shared" si="695"/>
        <v>2.4185002999999998</v>
      </c>
      <c r="I6355" s="9">
        <v>0.91290009999999999</v>
      </c>
      <c r="J6355" s="31">
        <f t="shared" si="696"/>
        <v>2.9129000999999999</v>
      </c>
      <c r="K6355" s="9">
        <v>0.89557229999999999</v>
      </c>
      <c r="L6355" s="48">
        <f t="shared" si="697"/>
        <v>3.3955723</v>
      </c>
      <c r="M6355" s="9">
        <v>0.94092889999999996</v>
      </c>
      <c r="N6355" s="48">
        <f t="shared" si="698"/>
        <v>3.9409288999999998</v>
      </c>
      <c r="O6355" s="26">
        <v>0.904532</v>
      </c>
      <c r="P6355" s="93">
        <f t="shared" si="699"/>
        <v>4.4045319999999997</v>
      </c>
    </row>
    <row r="6356" spans="1:16">
      <c r="A6356" s="10">
        <v>3463.0439999999999</v>
      </c>
      <c r="B6356" s="31">
        <v>0.93559539999999997</v>
      </c>
      <c r="C6356" s="9">
        <v>0.92241799999999996</v>
      </c>
      <c r="D6356" s="31">
        <f t="shared" si="693"/>
        <v>1.422418</v>
      </c>
      <c r="E6356" s="9">
        <v>0.85474589999999995</v>
      </c>
      <c r="F6356" s="31">
        <f t="shared" si="694"/>
        <v>1.8547458999999999</v>
      </c>
      <c r="G6356" s="9">
        <v>0.91744550000000002</v>
      </c>
      <c r="H6356" s="32">
        <f t="shared" si="695"/>
        <v>2.4174454999999999</v>
      </c>
      <c r="I6356" s="9">
        <v>0.91186710000000004</v>
      </c>
      <c r="J6356" s="31">
        <f t="shared" si="696"/>
        <v>2.9118671000000003</v>
      </c>
      <c r="K6356" s="9">
        <v>0.89451700000000001</v>
      </c>
      <c r="L6356" s="48">
        <f t="shared" si="697"/>
        <v>3.394517</v>
      </c>
      <c r="M6356" s="9">
        <v>0.93994759999999999</v>
      </c>
      <c r="N6356" s="48">
        <f t="shared" si="698"/>
        <v>3.9399476</v>
      </c>
      <c r="O6356" s="26">
        <v>0.90324230000000005</v>
      </c>
      <c r="P6356" s="93">
        <f t="shared" si="699"/>
        <v>4.4032423000000005</v>
      </c>
    </row>
    <row r="6357" spans="1:16">
      <c r="A6357" s="10">
        <v>3463.5259999999998</v>
      </c>
      <c r="B6357" s="31">
        <v>0.93448569999999997</v>
      </c>
      <c r="C6357" s="9">
        <v>0.92147699999999999</v>
      </c>
      <c r="D6357" s="31">
        <f t="shared" si="693"/>
        <v>1.4214769999999999</v>
      </c>
      <c r="E6357" s="9">
        <v>0.85313819999999996</v>
      </c>
      <c r="F6357" s="31">
        <f t="shared" si="694"/>
        <v>1.8531382000000001</v>
      </c>
      <c r="G6357" s="9">
        <v>0.91635809999999995</v>
      </c>
      <c r="H6357" s="32">
        <f t="shared" si="695"/>
        <v>2.4163581000000001</v>
      </c>
      <c r="I6357" s="9">
        <v>0.91085899999999997</v>
      </c>
      <c r="J6357" s="31">
        <f t="shared" si="696"/>
        <v>2.9108589999999999</v>
      </c>
      <c r="K6357" s="9">
        <v>0.89345540000000001</v>
      </c>
      <c r="L6357" s="48">
        <f t="shared" si="697"/>
        <v>3.3934554000000001</v>
      </c>
      <c r="M6357" s="9">
        <v>0.93901780000000001</v>
      </c>
      <c r="N6357" s="48">
        <f t="shared" si="698"/>
        <v>3.9390178000000002</v>
      </c>
      <c r="O6357" s="26">
        <v>0.90189459999999999</v>
      </c>
      <c r="P6357" s="93">
        <f t="shared" si="699"/>
        <v>4.4018946000000003</v>
      </c>
    </row>
    <row r="6358" spans="1:16">
      <c r="A6358" s="10">
        <v>3464.009</v>
      </c>
      <c r="B6358" s="31">
        <v>0.93333370000000004</v>
      </c>
      <c r="C6358" s="9">
        <v>0.92050980000000004</v>
      </c>
      <c r="D6358" s="31">
        <f t="shared" si="693"/>
        <v>1.4205098</v>
      </c>
      <c r="E6358" s="9">
        <v>0.85150950000000003</v>
      </c>
      <c r="F6358" s="31">
        <f t="shared" si="694"/>
        <v>1.8515095000000001</v>
      </c>
      <c r="G6358" s="9">
        <v>0.9152363</v>
      </c>
      <c r="H6358" s="32">
        <f t="shared" si="695"/>
        <v>2.4152363000000001</v>
      </c>
      <c r="I6358" s="9">
        <v>0.90984080000000001</v>
      </c>
      <c r="J6358" s="31">
        <f t="shared" si="696"/>
        <v>2.9098408</v>
      </c>
      <c r="K6358" s="9">
        <v>0.89234230000000003</v>
      </c>
      <c r="L6358" s="48">
        <f t="shared" si="697"/>
        <v>3.3923423000000001</v>
      </c>
      <c r="M6358" s="9">
        <v>0.93811670000000003</v>
      </c>
      <c r="N6358" s="48">
        <f t="shared" si="698"/>
        <v>3.9381167000000001</v>
      </c>
      <c r="O6358" s="26">
        <v>0.90049380000000001</v>
      </c>
      <c r="P6358" s="93">
        <f t="shared" si="699"/>
        <v>4.4004937999999996</v>
      </c>
    </row>
    <row r="6359" spans="1:16">
      <c r="A6359" s="10">
        <v>3464.491</v>
      </c>
      <c r="B6359" s="31">
        <v>0.93211750000000004</v>
      </c>
      <c r="C6359" s="9">
        <v>0.9195065</v>
      </c>
      <c r="D6359" s="31">
        <f t="shared" si="693"/>
        <v>1.4195065</v>
      </c>
      <c r="E6359" s="9">
        <v>0.84989219999999999</v>
      </c>
      <c r="F6359" s="31">
        <f t="shared" si="694"/>
        <v>1.8498922</v>
      </c>
      <c r="G6359" s="9">
        <v>0.91408429999999996</v>
      </c>
      <c r="H6359" s="32">
        <f t="shared" si="695"/>
        <v>2.4140842999999998</v>
      </c>
      <c r="I6359" s="9">
        <v>0.90877479999999999</v>
      </c>
      <c r="J6359" s="31">
        <f t="shared" si="696"/>
        <v>2.9087747999999998</v>
      </c>
      <c r="K6359" s="9">
        <v>0.89114190000000004</v>
      </c>
      <c r="L6359" s="48">
        <f t="shared" si="697"/>
        <v>3.3911419</v>
      </c>
      <c r="M6359" s="9">
        <v>0.93720859999999995</v>
      </c>
      <c r="N6359" s="48">
        <f t="shared" si="698"/>
        <v>3.9372085999999999</v>
      </c>
      <c r="O6359" s="26">
        <v>0.89904110000000004</v>
      </c>
      <c r="P6359" s="93">
        <f t="shared" si="699"/>
        <v>4.3990410999999998</v>
      </c>
    </row>
    <row r="6360" spans="1:16">
      <c r="A6360" s="10">
        <v>3464.973</v>
      </c>
      <c r="B6360" s="31">
        <v>0.93082750000000003</v>
      </c>
      <c r="C6360" s="9">
        <v>0.91845880000000002</v>
      </c>
      <c r="D6360" s="31">
        <f t="shared" si="693"/>
        <v>1.4184588</v>
      </c>
      <c r="E6360" s="9">
        <v>0.84830570000000005</v>
      </c>
      <c r="F6360" s="31">
        <f t="shared" si="694"/>
        <v>1.8483057000000001</v>
      </c>
      <c r="G6360" s="9">
        <v>0.91290830000000001</v>
      </c>
      <c r="H6360" s="32">
        <f t="shared" si="695"/>
        <v>2.4129082999999998</v>
      </c>
      <c r="I6360" s="9">
        <v>0.90763450000000001</v>
      </c>
      <c r="J6360" s="31">
        <f t="shared" si="696"/>
        <v>2.9076344999999999</v>
      </c>
      <c r="K6360" s="9">
        <v>0.88984300000000005</v>
      </c>
      <c r="L6360" s="48">
        <f t="shared" si="697"/>
        <v>3.3898429999999999</v>
      </c>
      <c r="M6360" s="9">
        <v>0.93625499999999995</v>
      </c>
      <c r="N6360" s="48">
        <f t="shared" si="698"/>
        <v>3.9362550000000001</v>
      </c>
      <c r="O6360" s="26">
        <v>0.89753810000000001</v>
      </c>
      <c r="P6360" s="93">
        <f t="shared" si="699"/>
        <v>4.3975381000000002</v>
      </c>
    </row>
    <row r="6361" spans="1:16">
      <c r="A6361" s="10">
        <v>3465.4549999999999</v>
      </c>
      <c r="B6361" s="31">
        <v>0.92946649999999997</v>
      </c>
      <c r="C6361" s="9">
        <v>0.91736269999999998</v>
      </c>
      <c r="D6361" s="31">
        <f t="shared" si="693"/>
        <v>1.4173627</v>
      </c>
      <c r="E6361" s="9">
        <v>0.84675250000000002</v>
      </c>
      <c r="F6361" s="31">
        <f t="shared" si="694"/>
        <v>1.8467525</v>
      </c>
      <c r="G6361" s="9">
        <v>0.91171590000000002</v>
      </c>
      <c r="H6361" s="32">
        <f t="shared" si="695"/>
        <v>2.4117158999999999</v>
      </c>
      <c r="I6361" s="9">
        <v>0.90640940000000003</v>
      </c>
      <c r="J6361" s="31">
        <f t="shared" si="696"/>
        <v>2.9064094000000003</v>
      </c>
      <c r="K6361" s="9">
        <v>0.88845169999999996</v>
      </c>
      <c r="L6361" s="48">
        <f t="shared" si="697"/>
        <v>3.3884517000000001</v>
      </c>
      <c r="M6361" s="9">
        <v>0.93522819999999995</v>
      </c>
      <c r="N6361" s="48">
        <f t="shared" si="698"/>
        <v>3.9352282000000001</v>
      </c>
      <c r="O6361" s="26">
        <v>0.8959859</v>
      </c>
      <c r="P6361" s="93">
        <f t="shared" si="699"/>
        <v>4.3959859000000003</v>
      </c>
    </row>
    <row r="6362" spans="1:16">
      <c r="A6362" s="10">
        <v>3465.9369999999999</v>
      </c>
      <c r="B6362" s="31">
        <v>0.92806809999999995</v>
      </c>
      <c r="C6362" s="9">
        <v>0.91622689999999996</v>
      </c>
      <c r="D6362" s="31">
        <f t="shared" si="693"/>
        <v>1.4162268999999998</v>
      </c>
      <c r="E6362" s="9">
        <v>0.8452269</v>
      </c>
      <c r="F6362" s="31">
        <f t="shared" si="694"/>
        <v>1.8452269000000001</v>
      </c>
      <c r="G6362" s="9">
        <v>0.910524</v>
      </c>
      <c r="H6362" s="32">
        <f t="shared" si="695"/>
        <v>2.4105240000000001</v>
      </c>
      <c r="I6362" s="9">
        <v>0.90511810000000004</v>
      </c>
      <c r="J6362" s="31">
        <f t="shared" si="696"/>
        <v>2.9051181000000001</v>
      </c>
      <c r="K6362" s="9">
        <v>0.88700460000000003</v>
      </c>
      <c r="L6362" s="48">
        <f t="shared" si="697"/>
        <v>3.3870046</v>
      </c>
      <c r="M6362" s="9">
        <v>0.93412390000000001</v>
      </c>
      <c r="N6362" s="48">
        <f t="shared" si="698"/>
        <v>3.9341238999999999</v>
      </c>
      <c r="O6362" s="26">
        <v>0.89439869999999999</v>
      </c>
      <c r="P6362" s="93">
        <f t="shared" si="699"/>
        <v>4.3943987</v>
      </c>
    </row>
    <row r="6363" spans="1:16">
      <c r="A6363" s="10">
        <v>3466.4189999999999</v>
      </c>
      <c r="B6363" s="31">
        <v>0.92669190000000001</v>
      </c>
      <c r="C6363" s="9">
        <v>0.91507839999999996</v>
      </c>
      <c r="D6363" s="31">
        <f t="shared" si="693"/>
        <v>1.4150784000000001</v>
      </c>
      <c r="E6363" s="9">
        <v>0.84372590000000003</v>
      </c>
      <c r="F6363" s="31">
        <f t="shared" si="694"/>
        <v>1.8437258999999999</v>
      </c>
      <c r="G6363" s="9">
        <v>0.90935900000000003</v>
      </c>
      <c r="H6363" s="32">
        <f t="shared" si="695"/>
        <v>2.4093590000000003</v>
      </c>
      <c r="I6363" s="9">
        <v>0.90380850000000001</v>
      </c>
      <c r="J6363" s="31">
        <f t="shared" si="696"/>
        <v>2.9038085000000002</v>
      </c>
      <c r="K6363" s="9">
        <v>0.88555439999999996</v>
      </c>
      <c r="L6363" s="48">
        <f t="shared" si="697"/>
        <v>3.3855544000000002</v>
      </c>
      <c r="M6363" s="9">
        <v>0.93296239999999997</v>
      </c>
      <c r="N6363" s="48">
        <f t="shared" si="698"/>
        <v>3.9329624000000001</v>
      </c>
      <c r="O6363" s="26">
        <v>0.89281319999999997</v>
      </c>
      <c r="P6363" s="93">
        <f t="shared" si="699"/>
        <v>4.3928132</v>
      </c>
    </row>
    <row r="6364" spans="1:16">
      <c r="A6364" s="10">
        <v>3466.9009999999998</v>
      </c>
      <c r="B6364" s="31">
        <v>0.92541720000000005</v>
      </c>
      <c r="C6364" s="9">
        <v>0.91396040000000001</v>
      </c>
      <c r="D6364" s="31">
        <f t="shared" si="693"/>
        <v>1.4139604000000001</v>
      </c>
      <c r="E6364" s="9">
        <v>0.84226120000000004</v>
      </c>
      <c r="F6364" s="31">
        <f t="shared" si="694"/>
        <v>1.8422612</v>
      </c>
      <c r="G6364" s="9">
        <v>0.90825549999999999</v>
      </c>
      <c r="H6364" s="32">
        <f t="shared" si="695"/>
        <v>2.4082555000000001</v>
      </c>
      <c r="I6364" s="9">
        <v>0.90254279999999998</v>
      </c>
      <c r="J6364" s="31">
        <f t="shared" si="696"/>
        <v>2.9025428</v>
      </c>
      <c r="K6364" s="9">
        <v>0.88416039999999996</v>
      </c>
      <c r="L6364" s="48">
        <f t="shared" si="697"/>
        <v>3.3841603999999998</v>
      </c>
      <c r="M6364" s="9">
        <v>0.93178780000000005</v>
      </c>
      <c r="N6364" s="48">
        <f t="shared" si="698"/>
        <v>3.9317877999999999</v>
      </c>
      <c r="O6364" s="26">
        <v>0.89128390000000002</v>
      </c>
      <c r="P6364" s="93">
        <f t="shared" si="699"/>
        <v>4.3912839000000004</v>
      </c>
    </row>
    <row r="6365" spans="1:16">
      <c r="A6365" s="10">
        <v>3467.3829999999998</v>
      </c>
      <c r="B6365" s="31">
        <v>0.92431609999999997</v>
      </c>
      <c r="C6365" s="9">
        <v>0.91291520000000004</v>
      </c>
      <c r="D6365" s="31">
        <f t="shared" si="693"/>
        <v>1.4129152</v>
      </c>
      <c r="E6365" s="9">
        <v>0.8408544</v>
      </c>
      <c r="F6365" s="31">
        <f t="shared" si="694"/>
        <v>1.8408544</v>
      </c>
      <c r="G6365" s="9">
        <v>0.90724269999999996</v>
      </c>
      <c r="H6365" s="32">
        <f t="shared" si="695"/>
        <v>2.4072426999999998</v>
      </c>
      <c r="I6365" s="9">
        <v>0.90137319999999999</v>
      </c>
      <c r="J6365" s="31">
        <f t="shared" si="696"/>
        <v>2.9013732000000001</v>
      </c>
      <c r="K6365" s="9">
        <v>0.88287360000000004</v>
      </c>
      <c r="L6365" s="48">
        <f t="shared" si="697"/>
        <v>3.3828735999999999</v>
      </c>
      <c r="M6365" s="9">
        <v>0.93064880000000005</v>
      </c>
      <c r="N6365" s="48">
        <f t="shared" si="698"/>
        <v>3.9306488000000002</v>
      </c>
      <c r="O6365" s="26">
        <v>0.88986969999999999</v>
      </c>
      <c r="P6365" s="93">
        <f t="shared" si="699"/>
        <v>4.3898697000000002</v>
      </c>
    </row>
    <row r="6366" spans="1:16">
      <c r="A6366" s="10">
        <v>3467.8649999999998</v>
      </c>
      <c r="B6366" s="31">
        <v>0.92342959999999996</v>
      </c>
      <c r="C6366" s="9">
        <v>0.91197539999999999</v>
      </c>
      <c r="D6366" s="31">
        <f t="shared" si="693"/>
        <v>1.4119754</v>
      </c>
      <c r="E6366" s="9">
        <v>0.83953089999999997</v>
      </c>
      <c r="F6366" s="31">
        <f t="shared" si="694"/>
        <v>1.8395309</v>
      </c>
      <c r="G6366" s="9">
        <v>0.90633710000000001</v>
      </c>
      <c r="H6366" s="32">
        <f t="shared" si="695"/>
        <v>2.4063371</v>
      </c>
      <c r="I6366" s="9">
        <v>0.9003253</v>
      </c>
      <c r="J6366" s="31">
        <f t="shared" si="696"/>
        <v>2.9003253</v>
      </c>
      <c r="K6366" s="9">
        <v>0.88172090000000003</v>
      </c>
      <c r="L6366" s="48">
        <f t="shared" si="697"/>
        <v>3.3817208999999999</v>
      </c>
      <c r="M6366" s="9">
        <v>0.92958649999999998</v>
      </c>
      <c r="N6366" s="48">
        <f t="shared" si="698"/>
        <v>3.9295865000000001</v>
      </c>
      <c r="O6366" s="26">
        <v>0.88861420000000002</v>
      </c>
      <c r="P6366" s="93">
        <f t="shared" si="699"/>
        <v>4.3886142000000001</v>
      </c>
    </row>
    <row r="6367" spans="1:16">
      <c r="A6367" s="10">
        <v>3468.348</v>
      </c>
      <c r="B6367" s="31">
        <v>0.92275010000000002</v>
      </c>
      <c r="C6367" s="9">
        <v>0.91114280000000003</v>
      </c>
      <c r="D6367" s="31">
        <f t="shared" si="693"/>
        <v>1.4111427999999999</v>
      </c>
      <c r="E6367" s="9">
        <v>0.83830340000000003</v>
      </c>
      <c r="F6367" s="31">
        <f t="shared" si="694"/>
        <v>1.8383034</v>
      </c>
      <c r="G6367" s="9">
        <v>0.90552949999999999</v>
      </c>
      <c r="H6367" s="32">
        <f t="shared" si="695"/>
        <v>2.4055295000000001</v>
      </c>
      <c r="I6367" s="9">
        <v>0.89938359999999995</v>
      </c>
      <c r="J6367" s="31">
        <f t="shared" si="696"/>
        <v>2.8993836000000002</v>
      </c>
      <c r="K6367" s="9">
        <v>0.8806986</v>
      </c>
      <c r="L6367" s="48">
        <f t="shared" si="697"/>
        <v>3.3806986000000001</v>
      </c>
      <c r="M6367" s="9">
        <v>0.92861939999999998</v>
      </c>
      <c r="N6367" s="48">
        <f t="shared" si="698"/>
        <v>3.9286194000000001</v>
      </c>
      <c r="O6367" s="26">
        <v>0.88752589999999998</v>
      </c>
      <c r="P6367" s="93">
        <f t="shared" si="699"/>
        <v>4.3875259</v>
      </c>
    </row>
    <row r="6368" spans="1:16">
      <c r="A6368" s="10">
        <v>3468.83</v>
      </c>
      <c r="B6368" s="31">
        <v>0.92222389999999999</v>
      </c>
      <c r="C6368" s="9">
        <v>0.91039119999999996</v>
      </c>
      <c r="D6368" s="31">
        <f t="shared" si="693"/>
        <v>1.4103911999999998</v>
      </c>
      <c r="E6368" s="9">
        <v>0.83716140000000006</v>
      </c>
      <c r="F6368" s="31">
        <f t="shared" si="694"/>
        <v>1.8371614000000001</v>
      </c>
      <c r="G6368" s="9">
        <v>0.90478930000000002</v>
      </c>
      <c r="H6368" s="32">
        <f t="shared" si="695"/>
        <v>2.4047893</v>
      </c>
      <c r="I6368" s="9">
        <v>0.89849900000000005</v>
      </c>
      <c r="J6368" s="31">
        <f t="shared" si="696"/>
        <v>2.8984990000000002</v>
      </c>
      <c r="K6368" s="9">
        <v>0.87977740000000004</v>
      </c>
      <c r="L6368" s="48">
        <f t="shared" si="697"/>
        <v>3.3797774</v>
      </c>
      <c r="M6368" s="9">
        <v>0.92774820000000002</v>
      </c>
      <c r="N6368" s="48">
        <f t="shared" si="698"/>
        <v>3.9277481999999999</v>
      </c>
      <c r="O6368" s="26">
        <v>0.88657629999999998</v>
      </c>
      <c r="P6368" s="93">
        <f t="shared" si="699"/>
        <v>4.3865762999999998</v>
      </c>
    </row>
    <row r="6369" spans="1:16">
      <c r="A6369" s="10">
        <v>3469.3119999999999</v>
      </c>
      <c r="B6369" s="31">
        <v>0.92176469999999999</v>
      </c>
      <c r="C6369" s="9">
        <v>0.90967209999999998</v>
      </c>
      <c r="D6369" s="31">
        <f t="shared" si="693"/>
        <v>1.4096720999999999</v>
      </c>
      <c r="E6369" s="9">
        <v>0.83606999999999998</v>
      </c>
      <c r="F6369" s="31">
        <f t="shared" si="694"/>
        <v>1.8360699999999999</v>
      </c>
      <c r="G6369" s="9">
        <v>0.90407190000000004</v>
      </c>
      <c r="H6369" s="32">
        <f t="shared" si="695"/>
        <v>2.4040718999999999</v>
      </c>
      <c r="I6369" s="9">
        <v>0.89760499999999999</v>
      </c>
      <c r="J6369" s="31">
        <f t="shared" si="696"/>
        <v>2.897605</v>
      </c>
      <c r="K6369" s="9">
        <v>0.8789093</v>
      </c>
      <c r="L6369" s="48">
        <f t="shared" si="697"/>
        <v>3.3789093000000001</v>
      </c>
      <c r="M6369" s="9">
        <v>0.92695930000000004</v>
      </c>
      <c r="N6369" s="48">
        <f t="shared" si="698"/>
        <v>3.9269593</v>
      </c>
      <c r="O6369" s="26">
        <v>0.88570450000000001</v>
      </c>
      <c r="P6369" s="93">
        <f t="shared" si="699"/>
        <v>4.3857045000000001</v>
      </c>
    </row>
    <row r="6370" spans="1:16">
      <c r="A6370" s="10">
        <v>3469.7939999999999</v>
      </c>
      <c r="B6370" s="31">
        <v>0.92128410000000005</v>
      </c>
      <c r="C6370" s="9">
        <v>0.90893389999999996</v>
      </c>
      <c r="D6370" s="31">
        <f t="shared" si="693"/>
        <v>1.4089339000000001</v>
      </c>
      <c r="E6370" s="9">
        <v>0.83498209999999995</v>
      </c>
      <c r="F6370" s="31">
        <f t="shared" si="694"/>
        <v>1.8349820999999999</v>
      </c>
      <c r="G6370" s="9">
        <v>0.90333459999999999</v>
      </c>
      <c r="H6370" s="32">
        <f t="shared" si="695"/>
        <v>2.4033346</v>
      </c>
      <c r="I6370" s="9">
        <v>0.89664679999999997</v>
      </c>
      <c r="J6370" s="31">
        <f t="shared" si="696"/>
        <v>2.8966468000000001</v>
      </c>
      <c r="K6370" s="9">
        <v>0.87804800000000005</v>
      </c>
      <c r="L6370" s="48">
        <f t="shared" si="697"/>
        <v>3.3780480000000002</v>
      </c>
      <c r="M6370" s="9">
        <v>0.92623359999999999</v>
      </c>
      <c r="N6370" s="48">
        <f t="shared" si="698"/>
        <v>3.9262335999999998</v>
      </c>
      <c r="O6370" s="26">
        <v>0.88484379999999996</v>
      </c>
      <c r="P6370" s="93">
        <f t="shared" si="699"/>
        <v>4.3848437999999996</v>
      </c>
    </row>
    <row r="6371" spans="1:16">
      <c r="A6371" s="10">
        <v>3470.2759999999998</v>
      </c>
      <c r="B6371" s="31">
        <v>0.92071210000000003</v>
      </c>
      <c r="C6371" s="9">
        <v>0.90813940000000004</v>
      </c>
      <c r="D6371" s="31">
        <f t="shared" si="693"/>
        <v>1.4081394</v>
      </c>
      <c r="E6371" s="9">
        <v>0.83385310000000001</v>
      </c>
      <c r="F6371" s="31">
        <f t="shared" si="694"/>
        <v>1.8338531</v>
      </c>
      <c r="G6371" s="9">
        <v>0.90255079999999999</v>
      </c>
      <c r="H6371" s="32">
        <f t="shared" si="695"/>
        <v>2.4025508000000002</v>
      </c>
      <c r="I6371" s="9">
        <v>0.89559699999999998</v>
      </c>
      <c r="J6371" s="31">
        <f t="shared" si="696"/>
        <v>2.895597</v>
      </c>
      <c r="K6371" s="9">
        <v>0.87715849999999995</v>
      </c>
      <c r="L6371" s="48">
        <f t="shared" si="697"/>
        <v>3.3771585000000002</v>
      </c>
      <c r="M6371" s="9">
        <v>0.92555639999999995</v>
      </c>
      <c r="N6371" s="48">
        <f t="shared" si="698"/>
        <v>3.9255564000000001</v>
      </c>
      <c r="O6371" s="26">
        <v>0.88393580000000005</v>
      </c>
      <c r="P6371" s="93">
        <f t="shared" si="699"/>
        <v>4.3839357999999997</v>
      </c>
    </row>
    <row r="6372" spans="1:16">
      <c r="A6372" s="10">
        <v>3470.7579999999998</v>
      </c>
      <c r="B6372" s="31">
        <v>0.92001639999999996</v>
      </c>
      <c r="C6372" s="9">
        <v>0.9072751</v>
      </c>
      <c r="D6372" s="31">
        <f t="shared" si="693"/>
        <v>1.4072751000000001</v>
      </c>
      <c r="E6372" s="9">
        <v>0.83265690000000003</v>
      </c>
      <c r="F6372" s="31">
        <f t="shared" si="694"/>
        <v>1.8326568999999999</v>
      </c>
      <c r="G6372" s="9">
        <v>0.90171400000000002</v>
      </c>
      <c r="H6372" s="32">
        <f t="shared" si="695"/>
        <v>2.4017140000000001</v>
      </c>
      <c r="I6372" s="9">
        <v>0.89446460000000005</v>
      </c>
      <c r="J6372" s="31">
        <f t="shared" si="696"/>
        <v>2.8944646000000001</v>
      </c>
      <c r="K6372" s="9">
        <v>0.87622149999999999</v>
      </c>
      <c r="L6372" s="48">
        <f t="shared" si="697"/>
        <v>3.3762214999999998</v>
      </c>
      <c r="M6372" s="9">
        <v>0.92491650000000003</v>
      </c>
      <c r="N6372" s="48">
        <f t="shared" si="698"/>
        <v>3.9249165000000001</v>
      </c>
      <c r="O6372" s="26">
        <v>0.88295000000000001</v>
      </c>
      <c r="P6372" s="93">
        <f t="shared" si="699"/>
        <v>4.3829500000000001</v>
      </c>
    </row>
    <row r="6373" spans="1:16">
      <c r="A6373" s="10">
        <v>3471.24</v>
      </c>
      <c r="B6373" s="31">
        <v>0.9191975</v>
      </c>
      <c r="C6373" s="9">
        <v>0.9063485</v>
      </c>
      <c r="D6373" s="31">
        <f t="shared" si="693"/>
        <v>1.4063485</v>
      </c>
      <c r="E6373" s="9">
        <v>0.83139419999999997</v>
      </c>
      <c r="F6373" s="31">
        <f t="shared" si="694"/>
        <v>1.8313942000000001</v>
      </c>
      <c r="G6373" s="9">
        <v>0.90083829999999998</v>
      </c>
      <c r="H6373" s="32">
        <f t="shared" si="695"/>
        <v>2.4008383000000002</v>
      </c>
      <c r="I6373" s="9">
        <v>0.89328450000000004</v>
      </c>
      <c r="J6373" s="31">
        <f t="shared" si="696"/>
        <v>2.8932845</v>
      </c>
      <c r="K6373" s="9">
        <v>0.87523209999999996</v>
      </c>
      <c r="L6373" s="48">
        <f t="shared" si="697"/>
        <v>3.3752320999999998</v>
      </c>
      <c r="M6373" s="9">
        <v>0.92429779999999995</v>
      </c>
      <c r="N6373" s="48">
        <f t="shared" si="698"/>
        <v>3.9242977999999997</v>
      </c>
      <c r="O6373" s="26">
        <v>0.88188330000000004</v>
      </c>
      <c r="P6373" s="93">
        <f t="shared" si="699"/>
        <v>4.3818833000000001</v>
      </c>
    </row>
    <row r="6374" spans="1:16">
      <c r="A6374" s="10">
        <v>3471.7220000000002</v>
      </c>
      <c r="B6374" s="31">
        <v>0.91827060000000005</v>
      </c>
      <c r="C6374" s="9">
        <v>0.90537699999999999</v>
      </c>
      <c r="D6374" s="31">
        <f t="shared" si="693"/>
        <v>1.4053770000000001</v>
      </c>
      <c r="E6374" s="9">
        <v>0.83008249999999995</v>
      </c>
      <c r="F6374" s="31">
        <f t="shared" si="694"/>
        <v>1.8300825000000001</v>
      </c>
      <c r="G6374" s="9">
        <v>0.8999412</v>
      </c>
      <c r="H6374" s="32">
        <f t="shared" si="695"/>
        <v>2.3999411999999998</v>
      </c>
      <c r="I6374" s="9">
        <v>0.89209620000000001</v>
      </c>
      <c r="J6374" s="31">
        <f t="shared" si="696"/>
        <v>2.8920962000000001</v>
      </c>
      <c r="K6374" s="9">
        <v>0.8741873</v>
      </c>
      <c r="L6374" s="48">
        <f t="shared" si="697"/>
        <v>3.3741873</v>
      </c>
      <c r="M6374" s="9">
        <v>0.92367140000000003</v>
      </c>
      <c r="N6374" s="48">
        <f t="shared" si="698"/>
        <v>3.9236713999999999</v>
      </c>
      <c r="O6374" s="26">
        <v>0.88074929999999996</v>
      </c>
      <c r="P6374" s="93">
        <f t="shared" si="699"/>
        <v>4.3807492999999997</v>
      </c>
    </row>
    <row r="6375" spans="1:16">
      <c r="A6375" s="10">
        <v>3472.2049999999999</v>
      </c>
      <c r="B6375" s="31">
        <v>0.91724850000000002</v>
      </c>
      <c r="C6375" s="9">
        <v>0.90436819999999996</v>
      </c>
      <c r="D6375" s="31">
        <f t="shared" si="693"/>
        <v>1.4043682</v>
      </c>
      <c r="E6375" s="9">
        <v>0.82874389999999998</v>
      </c>
      <c r="F6375" s="31">
        <f t="shared" si="694"/>
        <v>1.8287439000000001</v>
      </c>
      <c r="G6375" s="9">
        <v>0.89903290000000002</v>
      </c>
      <c r="H6375" s="32">
        <f t="shared" si="695"/>
        <v>2.3990328999999999</v>
      </c>
      <c r="I6375" s="9">
        <v>0.89092320000000003</v>
      </c>
      <c r="J6375" s="31">
        <f t="shared" si="696"/>
        <v>2.8909232</v>
      </c>
      <c r="K6375" s="9">
        <v>0.87307860000000004</v>
      </c>
      <c r="L6375" s="48">
        <f t="shared" si="697"/>
        <v>3.3730785999999999</v>
      </c>
      <c r="M6375" s="9">
        <v>0.92298849999999999</v>
      </c>
      <c r="N6375" s="48">
        <f t="shared" si="698"/>
        <v>3.9229884999999998</v>
      </c>
      <c r="O6375" s="26">
        <v>0.87956389999999995</v>
      </c>
      <c r="P6375" s="93">
        <f t="shared" si="699"/>
        <v>4.3795639</v>
      </c>
    </row>
    <row r="6376" spans="1:16">
      <c r="A6376" s="10">
        <v>3472.6869999999999</v>
      </c>
      <c r="B6376" s="31">
        <v>0.91613449999999996</v>
      </c>
      <c r="C6376" s="9">
        <v>0.90331830000000002</v>
      </c>
      <c r="D6376" s="31">
        <f t="shared" si="693"/>
        <v>1.4033183</v>
      </c>
      <c r="E6376" s="9">
        <v>0.82738979999999995</v>
      </c>
      <c r="F6376" s="31">
        <f t="shared" si="694"/>
        <v>1.8273898</v>
      </c>
      <c r="G6376" s="9">
        <v>0.89811019999999997</v>
      </c>
      <c r="H6376" s="32">
        <f t="shared" si="695"/>
        <v>2.3981102000000001</v>
      </c>
      <c r="I6376" s="9">
        <v>0.88976299999999997</v>
      </c>
      <c r="J6376" s="31">
        <f t="shared" si="696"/>
        <v>2.8897629999999999</v>
      </c>
      <c r="K6376" s="9">
        <v>0.87188960000000004</v>
      </c>
      <c r="L6376" s="48">
        <f t="shared" si="697"/>
        <v>3.3718896000000003</v>
      </c>
      <c r="M6376" s="9">
        <v>0.92219569999999995</v>
      </c>
      <c r="N6376" s="48">
        <f t="shared" si="698"/>
        <v>3.9221957000000001</v>
      </c>
      <c r="O6376" s="26">
        <v>0.87833799999999995</v>
      </c>
      <c r="P6376" s="93">
        <f t="shared" si="699"/>
        <v>4.3783380000000003</v>
      </c>
    </row>
    <row r="6377" spans="1:16">
      <c r="A6377" s="10">
        <v>3473.1689999999999</v>
      </c>
      <c r="B6377" s="31">
        <v>0.91492399999999996</v>
      </c>
      <c r="C6377" s="9">
        <v>0.90221390000000001</v>
      </c>
      <c r="D6377" s="31">
        <f t="shared" si="693"/>
        <v>1.4022139</v>
      </c>
      <c r="E6377" s="9">
        <v>0.8260189</v>
      </c>
      <c r="F6377" s="31">
        <f t="shared" si="694"/>
        <v>1.8260189</v>
      </c>
      <c r="G6377" s="9">
        <v>0.89715860000000003</v>
      </c>
      <c r="H6377" s="32">
        <f t="shared" si="695"/>
        <v>2.3971586</v>
      </c>
      <c r="I6377" s="9">
        <v>0.88859639999999995</v>
      </c>
      <c r="J6377" s="31">
        <f t="shared" si="696"/>
        <v>2.8885964</v>
      </c>
      <c r="K6377" s="9">
        <v>0.87060919999999997</v>
      </c>
      <c r="L6377" s="48">
        <f t="shared" si="697"/>
        <v>3.3706092000000001</v>
      </c>
      <c r="M6377" s="9">
        <v>0.92124379999999995</v>
      </c>
      <c r="N6377" s="48">
        <f t="shared" si="698"/>
        <v>3.9212438000000001</v>
      </c>
      <c r="O6377" s="26">
        <v>0.87707360000000001</v>
      </c>
      <c r="P6377" s="93">
        <f t="shared" si="699"/>
        <v>4.3770736000000001</v>
      </c>
    </row>
    <row r="6378" spans="1:16">
      <c r="A6378" s="10">
        <v>3473.6509999999998</v>
      </c>
      <c r="B6378" s="31">
        <v>0.91362169999999998</v>
      </c>
      <c r="C6378" s="9">
        <v>0.90104799999999996</v>
      </c>
      <c r="D6378" s="31">
        <f t="shared" si="693"/>
        <v>1.4010479999999998</v>
      </c>
      <c r="E6378" s="9">
        <v>0.82461870000000004</v>
      </c>
      <c r="F6378" s="31">
        <f t="shared" si="694"/>
        <v>1.8246187</v>
      </c>
      <c r="G6378" s="9">
        <v>0.8961635</v>
      </c>
      <c r="H6378" s="32">
        <f t="shared" si="695"/>
        <v>2.3961635000000001</v>
      </c>
      <c r="I6378" s="9">
        <v>0.88740129999999995</v>
      </c>
      <c r="J6378" s="31">
        <f t="shared" si="696"/>
        <v>2.8874013000000001</v>
      </c>
      <c r="K6378" s="9">
        <v>0.86923899999999998</v>
      </c>
      <c r="L6378" s="48">
        <f t="shared" si="697"/>
        <v>3.3692389999999999</v>
      </c>
      <c r="M6378" s="9">
        <v>0.92011790000000004</v>
      </c>
      <c r="N6378" s="48">
        <f t="shared" si="698"/>
        <v>3.9201179000000002</v>
      </c>
      <c r="O6378" s="26">
        <v>0.8757741</v>
      </c>
      <c r="P6378" s="93">
        <f t="shared" si="699"/>
        <v>4.3757741000000001</v>
      </c>
    </row>
    <row r="6379" spans="1:16">
      <c r="A6379" s="10">
        <v>3474.1329999999998</v>
      </c>
      <c r="B6379" s="31">
        <v>0.9122574</v>
      </c>
      <c r="C6379" s="9">
        <v>0.89983340000000001</v>
      </c>
      <c r="D6379" s="31">
        <f t="shared" si="693"/>
        <v>1.3998333999999999</v>
      </c>
      <c r="E6379" s="9">
        <v>0.82318290000000005</v>
      </c>
      <c r="F6379" s="31">
        <f t="shared" si="694"/>
        <v>1.8231828999999999</v>
      </c>
      <c r="G6379" s="9">
        <v>0.89512029999999998</v>
      </c>
      <c r="H6379" s="32">
        <f t="shared" si="695"/>
        <v>2.3951202999999999</v>
      </c>
      <c r="I6379" s="9">
        <v>0.88617159999999995</v>
      </c>
      <c r="J6379" s="31">
        <f t="shared" si="696"/>
        <v>2.8861715999999999</v>
      </c>
      <c r="K6379" s="9">
        <v>0.86780630000000003</v>
      </c>
      <c r="L6379" s="48">
        <f t="shared" si="697"/>
        <v>3.3678062999999998</v>
      </c>
      <c r="M6379" s="9">
        <v>0.91884580000000005</v>
      </c>
      <c r="N6379" s="48">
        <f t="shared" si="698"/>
        <v>3.9188458000000002</v>
      </c>
      <c r="O6379" s="26">
        <v>0.87445070000000003</v>
      </c>
      <c r="P6379" s="93">
        <f t="shared" si="699"/>
        <v>4.3744506999999997</v>
      </c>
    </row>
    <row r="6380" spans="1:16">
      <c r="A6380" s="10">
        <v>3474.6149999999998</v>
      </c>
      <c r="B6380" s="31">
        <v>0.91088559999999996</v>
      </c>
      <c r="C6380" s="9">
        <v>0.89860609999999996</v>
      </c>
      <c r="D6380" s="31">
        <f t="shared" si="693"/>
        <v>1.3986060999999999</v>
      </c>
      <c r="E6380" s="9">
        <v>0.82171479999999997</v>
      </c>
      <c r="F6380" s="31">
        <f t="shared" si="694"/>
        <v>1.8217148000000001</v>
      </c>
      <c r="G6380" s="9">
        <v>0.89403869999999996</v>
      </c>
      <c r="H6380" s="32">
        <f t="shared" si="695"/>
        <v>2.3940386999999999</v>
      </c>
      <c r="I6380" s="9">
        <v>0.88492059999999995</v>
      </c>
      <c r="J6380" s="31">
        <f t="shared" si="696"/>
        <v>2.8849206000000001</v>
      </c>
      <c r="K6380" s="9">
        <v>0.86636060000000004</v>
      </c>
      <c r="L6380" s="48">
        <f t="shared" si="697"/>
        <v>3.3663606000000001</v>
      </c>
      <c r="M6380" s="9">
        <v>0.91749369999999997</v>
      </c>
      <c r="N6380" s="48">
        <f t="shared" si="698"/>
        <v>3.9174937000000001</v>
      </c>
      <c r="O6380" s="26">
        <v>0.87312140000000005</v>
      </c>
      <c r="P6380" s="93">
        <f t="shared" si="699"/>
        <v>4.3731214000000005</v>
      </c>
    </row>
    <row r="6381" spans="1:16">
      <c r="A6381" s="10">
        <v>3475.0970000000002</v>
      </c>
      <c r="B6381" s="31">
        <v>0.90957560000000004</v>
      </c>
      <c r="C6381" s="9">
        <v>0.89741859999999996</v>
      </c>
      <c r="D6381" s="31">
        <f t="shared" si="693"/>
        <v>1.3974186</v>
      </c>
      <c r="E6381" s="9">
        <v>0.82023460000000004</v>
      </c>
      <c r="F6381" s="31">
        <f t="shared" si="694"/>
        <v>1.8202346</v>
      </c>
      <c r="G6381" s="9">
        <v>0.89293849999999997</v>
      </c>
      <c r="H6381" s="32">
        <f t="shared" si="695"/>
        <v>2.3929385000000001</v>
      </c>
      <c r="I6381" s="9">
        <v>0.88367890000000004</v>
      </c>
      <c r="J6381" s="31">
        <f t="shared" si="696"/>
        <v>2.8836789</v>
      </c>
      <c r="K6381" s="9">
        <v>0.86496019999999996</v>
      </c>
      <c r="L6381" s="48">
        <f t="shared" si="697"/>
        <v>3.3649602000000001</v>
      </c>
      <c r="M6381" s="9">
        <v>0.91615100000000005</v>
      </c>
      <c r="N6381" s="48">
        <f t="shared" si="698"/>
        <v>3.9161510000000002</v>
      </c>
      <c r="O6381" s="26">
        <v>0.87180709999999995</v>
      </c>
      <c r="P6381" s="93">
        <f t="shared" si="699"/>
        <v>4.3718070999999998</v>
      </c>
    </row>
    <row r="6382" spans="1:16">
      <c r="A6382" s="10">
        <v>3475.5790000000002</v>
      </c>
      <c r="B6382" s="31">
        <v>0.90838600000000003</v>
      </c>
      <c r="C6382" s="9">
        <v>0.8963141</v>
      </c>
      <c r="D6382" s="31">
        <f t="shared" si="693"/>
        <v>1.3963141000000001</v>
      </c>
      <c r="E6382" s="9">
        <v>0.81876800000000005</v>
      </c>
      <c r="F6382" s="31">
        <f t="shared" si="694"/>
        <v>1.8187679999999999</v>
      </c>
      <c r="G6382" s="9">
        <v>0.89183679999999999</v>
      </c>
      <c r="H6382" s="32">
        <f t="shared" si="695"/>
        <v>2.3918368000000001</v>
      </c>
      <c r="I6382" s="9">
        <v>0.88247589999999998</v>
      </c>
      <c r="J6382" s="31">
        <f t="shared" si="696"/>
        <v>2.8824759000000002</v>
      </c>
      <c r="K6382" s="9">
        <v>0.86364920000000001</v>
      </c>
      <c r="L6382" s="48">
        <f t="shared" si="697"/>
        <v>3.3636492000000002</v>
      </c>
      <c r="M6382" s="9">
        <v>0.91489370000000003</v>
      </c>
      <c r="N6382" s="48">
        <f t="shared" si="698"/>
        <v>3.9148936999999999</v>
      </c>
      <c r="O6382" s="26">
        <v>0.87051630000000002</v>
      </c>
      <c r="P6382" s="93">
        <f t="shared" si="699"/>
        <v>4.3705163000000002</v>
      </c>
    </row>
    <row r="6383" spans="1:16">
      <c r="A6383" s="10">
        <v>3476.0619999999999</v>
      </c>
      <c r="B6383" s="31">
        <v>0.90733299999999995</v>
      </c>
      <c r="C6383" s="9">
        <v>0.89530279999999995</v>
      </c>
      <c r="D6383" s="31">
        <f t="shared" si="693"/>
        <v>1.3953028000000001</v>
      </c>
      <c r="E6383" s="9">
        <v>0.81733270000000002</v>
      </c>
      <c r="F6383" s="31">
        <f t="shared" si="694"/>
        <v>1.8173327000000001</v>
      </c>
      <c r="G6383" s="9">
        <v>0.89073749999999996</v>
      </c>
      <c r="H6383" s="32">
        <f t="shared" si="695"/>
        <v>2.3907375000000002</v>
      </c>
      <c r="I6383" s="9">
        <v>0.88131720000000002</v>
      </c>
      <c r="J6383" s="31">
        <f t="shared" si="696"/>
        <v>2.8813171999999998</v>
      </c>
      <c r="K6383" s="9">
        <v>0.86243360000000002</v>
      </c>
      <c r="L6383" s="48">
        <f t="shared" si="697"/>
        <v>3.3624336000000001</v>
      </c>
      <c r="M6383" s="9">
        <v>0.91376299999999999</v>
      </c>
      <c r="N6383" s="48">
        <f t="shared" si="698"/>
        <v>3.9137629999999999</v>
      </c>
      <c r="O6383" s="26">
        <v>0.86923220000000001</v>
      </c>
      <c r="P6383" s="93">
        <f t="shared" si="699"/>
        <v>4.3692321999999999</v>
      </c>
    </row>
    <row r="6384" spans="1:16">
      <c r="A6384" s="10">
        <v>3476.5430000000001</v>
      </c>
      <c r="B6384" s="31">
        <v>0.90638799999999997</v>
      </c>
      <c r="C6384" s="9">
        <v>0.89435589999999998</v>
      </c>
      <c r="D6384" s="31">
        <f t="shared" si="693"/>
        <v>1.3943558999999999</v>
      </c>
      <c r="E6384" s="9">
        <v>0.8159267</v>
      </c>
      <c r="F6384" s="31">
        <f t="shared" si="694"/>
        <v>1.8159266999999999</v>
      </c>
      <c r="G6384" s="9">
        <v>0.88962699999999995</v>
      </c>
      <c r="H6384" s="32">
        <f t="shared" si="695"/>
        <v>2.3896269999999999</v>
      </c>
      <c r="I6384" s="9">
        <v>0.88017690000000004</v>
      </c>
      <c r="J6384" s="31">
        <f t="shared" si="696"/>
        <v>2.8801768999999999</v>
      </c>
      <c r="K6384" s="9">
        <v>0.86127989999999999</v>
      </c>
      <c r="L6384" s="48">
        <f t="shared" si="697"/>
        <v>3.3612799</v>
      </c>
      <c r="M6384" s="9">
        <v>0.91274739999999999</v>
      </c>
      <c r="N6384" s="48">
        <f t="shared" si="698"/>
        <v>3.9127473999999998</v>
      </c>
      <c r="O6384" s="26">
        <v>0.86791790000000002</v>
      </c>
      <c r="P6384" s="93">
        <f t="shared" si="699"/>
        <v>4.3679179000000001</v>
      </c>
    </row>
    <row r="6385" spans="1:16">
      <c r="A6385" s="10">
        <v>3477.0259999999998</v>
      </c>
      <c r="B6385" s="31">
        <v>0.90547630000000001</v>
      </c>
      <c r="C6385" s="9">
        <v>0.89340850000000005</v>
      </c>
      <c r="D6385" s="31">
        <f t="shared" si="693"/>
        <v>1.3934085</v>
      </c>
      <c r="E6385" s="9">
        <v>0.81452760000000002</v>
      </c>
      <c r="F6385" s="31">
        <f t="shared" si="694"/>
        <v>1.8145275999999999</v>
      </c>
      <c r="G6385" s="9">
        <v>0.88848320000000003</v>
      </c>
      <c r="H6385" s="32">
        <f t="shared" si="695"/>
        <v>2.3884832</v>
      </c>
      <c r="I6385" s="9">
        <v>0.87900540000000005</v>
      </c>
      <c r="J6385" s="31">
        <f t="shared" si="696"/>
        <v>2.8790054</v>
      </c>
      <c r="K6385" s="9">
        <v>0.86012010000000005</v>
      </c>
      <c r="L6385" s="48">
        <f t="shared" si="697"/>
        <v>3.3601201000000001</v>
      </c>
      <c r="M6385" s="9">
        <v>0.91179469999999996</v>
      </c>
      <c r="N6385" s="48">
        <f t="shared" si="698"/>
        <v>3.9117946999999997</v>
      </c>
      <c r="O6385" s="26">
        <v>0.86652689999999999</v>
      </c>
      <c r="P6385" s="93">
        <f t="shared" si="699"/>
        <v>4.3665269000000002</v>
      </c>
    </row>
    <row r="6386" spans="1:16">
      <c r="A6386" s="10">
        <v>3477.5079999999998</v>
      </c>
      <c r="B6386" s="31">
        <v>0.90451079999999995</v>
      </c>
      <c r="C6386" s="9">
        <v>0.89238830000000002</v>
      </c>
      <c r="D6386" s="31">
        <f t="shared" si="693"/>
        <v>1.3923882999999999</v>
      </c>
      <c r="E6386" s="9">
        <v>0.81310329999999997</v>
      </c>
      <c r="F6386" s="31">
        <f t="shared" si="694"/>
        <v>1.8131032999999999</v>
      </c>
      <c r="G6386" s="9">
        <v>0.88728830000000003</v>
      </c>
      <c r="H6386" s="32">
        <f t="shared" si="695"/>
        <v>2.3872882999999998</v>
      </c>
      <c r="I6386" s="9">
        <v>0.87774799999999997</v>
      </c>
      <c r="J6386" s="31">
        <f t="shared" si="696"/>
        <v>2.877748</v>
      </c>
      <c r="K6386" s="9">
        <v>0.85887630000000004</v>
      </c>
      <c r="L6386" s="48">
        <f t="shared" si="697"/>
        <v>3.3588762999999999</v>
      </c>
      <c r="M6386" s="9">
        <v>0.91083080000000005</v>
      </c>
      <c r="N6386" s="48">
        <f t="shared" si="698"/>
        <v>3.9108308000000003</v>
      </c>
      <c r="O6386" s="26">
        <v>0.86502429999999997</v>
      </c>
      <c r="P6386" s="93">
        <f t="shared" si="699"/>
        <v>4.3650243</v>
      </c>
    </row>
    <row r="6387" spans="1:16">
      <c r="A6387" s="10">
        <v>3477.99</v>
      </c>
      <c r="B6387" s="31">
        <v>0.90341729999999998</v>
      </c>
      <c r="C6387" s="9">
        <v>0.89123730000000001</v>
      </c>
      <c r="D6387" s="31">
        <f t="shared" si="693"/>
        <v>1.3912373</v>
      </c>
      <c r="E6387" s="9">
        <v>0.81162670000000003</v>
      </c>
      <c r="F6387" s="31">
        <f t="shared" si="694"/>
        <v>1.8116267000000001</v>
      </c>
      <c r="G6387" s="9">
        <v>0.88603779999999999</v>
      </c>
      <c r="H6387" s="32">
        <f t="shared" si="695"/>
        <v>2.3860378</v>
      </c>
      <c r="I6387" s="9">
        <v>0.87636440000000004</v>
      </c>
      <c r="J6387" s="31">
        <f t="shared" si="696"/>
        <v>2.8763643999999999</v>
      </c>
      <c r="K6387" s="9">
        <v>0.85749109999999995</v>
      </c>
      <c r="L6387" s="48">
        <f t="shared" si="697"/>
        <v>3.3574910999999998</v>
      </c>
      <c r="M6387" s="9">
        <v>0.9097923</v>
      </c>
      <c r="N6387" s="48">
        <f t="shared" si="698"/>
        <v>3.9097922999999999</v>
      </c>
      <c r="O6387" s="26">
        <v>0.86340490000000003</v>
      </c>
      <c r="P6387" s="93">
        <f t="shared" si="699"/>
        <v>4.3634048999999999</v>
      </c>
    </row>
    <row r="6388" spans="1:16">
      <c r="A6388" s="10">
        <v>3478.4720000000002</v>
      </c>
      <c r="B6388" s="31">
        <v>0.90216209999999997</v>
      </c>
      <c r="C6388" s="9">
        <v>0.88993880000000003</v>
      </c>
      <c r="D6388" s="31">
        <f t="shared" si="693"/>
        <v>1.3899387999999999</v>
      </c>
      <c r="E6388" s="9">
        <v>0.81008990000000003</v>
      </c>
      <c r="F6388" s="31">
        <f t="shared" si="694"/>
        <v>1.8100898999999999</v>
      </c>
      <c r="G6388" s="9">
        <v>0.88475329999999996</v>
      </c>
      <c r="H6388" s="32">
        <f t="shared" si="695"/>
        <v>2.3847532999999999</v>
      </c>
      <c r="I6388" s="9">
        <v>0.87484790000000001</v>
      </c>
      <c r="J6388" s="31">
        <f t="shared" si="696"/>
        <v>2.8748478999999998</v>
      </c>
      <c r="K6388" s="9">
        <v>0.85594380000000003</v>
      </c>
      <c r="L6388" s="48">
        <f t="shared" si="697"/>
        <v>3.3559437999999999</v>
      </c>
      <c r="M6388" s="9">
        <v>0.9086398</v>
      </c>
      <c r="N6388" s="48">
        <f t="shared" si="698"/>
        <v>3.9086398</v>
      </c>
      <c r="O6388" s="26">
        <v>0.86170179999999996</v>
      </c>
      <c r="P6388" s="93">
        <f t="shared" si="699"/>
        <v>4.3617017999999996</v>
      </c>
    </row>
    <row r="6389" spans="1:16">
      <c r="A6389" s="10">
        <v>3478.9540000000002</v>
      </c>
      <c r="B6389" s="31">
        <v>0.90075740000000004</v>
      </c>
      <c r="C6389" s="9">
        <v>0.88852180000000003</v>
      </c>
      <c r="D6389" s="31">
        <f t="shared" si="693"/>
        <v>1.3885217999999999</v>
      </c>
      <c r="E6389" s="9">
        <v>0.80850849999999996</v>
      </c>
      <c r="F6389" s="31">
        <f t="shared" si="694"/>
        <v>1.8085084999999999</v>
      </c>
      <c r="G6389" s="9">
        <v>0.88346709999999995</v>
      </c>
      <c r="H6389" s="32">
        <f t="shared" si="695"/>
        <v>2.3834670999999998</v>
      </c>
      <c r="I6389" s="9">
        <v>0.87322849999999996</v>
      </c>
      <c r="J6389" s="31">
        <f t="shared" si="696"/>
        <v>2.8732284999999997</v>
      </c>
      <c r="K6389" s="9">
        <v>0.85425810000000002</v>
      </c>
      <c r="L6389" s="48">
        <f t="shared" si="697"/>
        <v>3.3542581</v>
      </c>
      <c r="M6389" s="9">
        <v>0.90737129999999999</v>
      </c>
      <c r="N6389" s="48">
        <f t="shared" si="698"/>
        <v>3.9073712999999999</v>
      </c>
      <c r="O6389" s="26">
        <v>0.85997639999999997</v>
      </c>
      <c r="P6389" s="93">
        <f t="shared" si="699"/>
        <v>4.3599763999999999</v>
      </c>
    </row>
    <row r="6390" spans="1:16">
      <c r="A6390" s="10">
        <v>3479.4360000000001</v>
      </c>
      <c r="B6390" s="31">
        <v>0.89924179999999998</v>
      </c>
      <c r="C6390" s="9">
        <v>0.88703489999999996</v>
      </c>
      <c r="D6390" s="31">
        <f t="shared" si="693"/>
        <v>1.3870349</v>
      </c>
      <c r="E6390" s="9">
        <v>0.80690640000000002</v>
      </c>
      <c r="F6390" s="31">
        <f t="shared" si="694"/>
        <v>1.8069063999999999</v>
      </c>
      <c r="G6390" s="9">
        <v>0.88220829999999995</v>
      </c>
      <c r="H6390" s="32">
        <f t="shared" si="695"/>
        <v>2.3822082999999998</v>
      </c>
      <c r="I6390" s="9">
        <v>0.87155090000000002</v>
      </c>
      <c r="J6390" s="31">
        <f t="shared" si="696"/>
        <v>2.8715508999999999</v>
      </c>
      <c r="K6390" s="9">
        <v>0.85248270000000004</v>
      </c>
      <c r="L6390" s="48">
        <f t="shared" si="697"/>
        <v>3.3524826999999999</v>
      </c>
      <c r="M6390" s="9">
        <v>0.90600530000000001</v>
      </c>
      <c r="N6390" s="48">
        <f t="shared" si="698"/>
        <v>3.9060052999999999</v>
      </c>
      <c r="O6390" s="26">
        <v>0.85828780000000005</v>
      </c>
      <c r="P6390" s="93">
        <f t="shared" si="699"/>
        <v>4.3582878000000003</v>
      </c>
    </row>
    <row r="6391" spans="1:16">
      <c r="A6391" s="10">
        <v>3479.9180000000001</v>
      </c>
      <c r="B6391" s="31">
        <v>0.89767589999999997</v>
      </c>
      <c r="C6391" s="9">
        <v>0.8855421</v>
      </c>
      <c r="D6391" s="31">
        <f t="shared" si="693"/>
        <v>1.3855420999999999</v>
      </c>
      <c r="E6391" s="9">
        <v>0.80531189999999997</v>
      </c>
      <c r="F6391" s="31">
        <f t="shared" si="694"/>
        <v>1.8053119</v>
      </c>
      <c r="G6391" s="9">
        <v>0.88098989999999999</v>
      </c>
      <c r="H6391" s="32">
        <f t="shared" si="695"/>
        <v>2.3809898999999999</v>
      </c>
      <c r="I6391" s="9">
        <v>0.86987110000000001</v>
      </c>
      <c r="J6391" s="31">
        <f t="shared" si="696"/>
        <v>2.8698711000000001</v>
      </c>
      <c r="K6391" s="9">
        <v>0.85068029999999994</v>
      </c>
      <c r="L6391" s="48">
        <f t="shared" si="697"/>
        <v>3.3506803000000001</v>
      </c>
      <c r="M6391" s="9">
        <v>0.90457509999999997</v>
      </c>
      <c r="N6391" s="48">
        <f t="shared" si="698"/>
        <v>3.9045750999999997</v>
      </c>
      <c r="O6391" s="26">
        <v>0.85668409999999995</v>
      </c>
      <c r="P6391" s="93">
        <f t="shared" si="699"/>
        <v>4.3566840999999998</v>
      </c>
    </row>
    <row r="6392" spans="1:16">
      <c r="A6392" s="10">
        <v>3480.4</v>
      </c>
      <c r="B6392" s="31">
        <v>0.89611079999999999</v>
      </c>
      <c r="C6392" s="9">
        <v>0.88409249999999995</v>
      </c>
      <c r="D6392" s="31">
        <f t="shared" si="693"/>
        <v>1.3840924999999999</v>
      </c>
      <c r="E6392" s="9">
        <v>0.80373749999999999</v>
      </c>
      <c r="F6392" s="31">
        <f t="shared" si="694"/>
        <v>1.8037375</v>
      </c>
      <c r="G6392" s="9">
        <v>0.87980360000000002</v>
      </c>
      <c r="H6392" s="32">
        <f t="shared" si="695"/>
        <v>2.3798035999999998</v>
      </c>
      <c r="I6392" s="9">
        <v>0.86823289999999997</v>
      </c>
      <c r="J6392" s="31">
        <f t="shared" si="696"/>
        <v>2.8682328999999998</v>
      </c>
      <c r="K6392" s="9">
        <v>0.84890690000000002</v>
      </c>
      <c r="L6392" s="48">
        <f t="shared" si="697"/>
        <v>3.3489069000000002</v>
      </c>
      <c r="M6392" s="9">
        <v>0.90311719999999995</v>
      </c>
      <c r="N6392" s="48">
        <f t="shared" si="698"/>
        <v>3.9031172000000001</v>
      </c>
      <c r="O6392" s="26">
        <v>0.85517719999999997</v>
      </c>
      <c r="P6392" s="93">
        <f t="shared" si="699"/>
        <v>4.3551772</v>
      </c>
    </row>
    <row r="6393" spans="1:16">
      <c r="A6393" s="10">
        <v>3480.8829999999998</v>
      </c>
      <c r="B6393" s="31">
        <v>0.89458910000000003</v>
      </c>
      <c r="C6393" s="9">
        <v>0.8827178</v>
      </c>
      <c r="D6393" s="31">
        <f t="shared" si="693"/>
        <v>1.3827178</v>
      </c>
      <c r="E6393" s="9">
        <v>0.80218199999999995</v>
      </c>
      <c r="F6393" s="31">
        <f t="shared" si="694"/>
        <v>1.802182</v>
      </c>
      <c r="G6393" s="9">
        <v>0.87862910000000005</v>
      </c>
      <c r="H6393" s="32">
        <f t="shared" si="695"/>
        <v>2.3786290999999999</v>
      </c>
      <c r="I6393" s="9">
        <v>0.86666790000000005</v>
      </c>
      <c r="J6393" s="31">
        <f t="shared" si="696"/>
        <v>2.8666678999999999</v>
      </c>
      <c r="K6393" s="9">
        <v>0.84720240000000002</v>
      </c>
      <c r="L6393" s="48">
        <f t="shared" si="697"/>
        <v>3.3472024</v>
      </c>
      <c r="M6393" s="9">
        <v>0.90166930000000001</v>
      </c>
      <c r="N6393" s="48">
        <f t="shared" si="698"/>
        <v>3.9016693</v>
      </c>
      <c r="O6393" s="26">
        <v>0.85375480000000004</v>
      </c>
      <c r="P6393" s="93">
        <f t="shared" si="699"/>
        <v>4.3537547999999999</v>
      </c>
    </row>
    <row r="6394" spans="1:16">
      <c r="A6394" s="10">
        <v>3481.3649999999998</v>
      </c>
      <c r="B6394" s="31">
        <v>0.89314539999999998</v>
      </c>
      <c r="C6394" s="9">
        <v>0.88143210000000005</v>
      </c>
      <c r="D6394" s="31">
        <f t="shared" si="693"/>
        <v>1.3814321000000001</v>
      </c>
      <c r="E6394" s="9">
        <v>0.80063680000000004</v>
      </c>
      <c r="F6394" s="31">
        <f t="shared" si="694"/>
        <v>1.8006367999999999</v>
      </c>
      <c r="G6394" s="9">
        <v>0.87744580000000005</v>
      </c>
      <c r="H6394" s="32">
        <f t="shared" si="695"/>
        <v>2.3774458000000003</v>
      </c>
      <c r="I6394" s="9">
        <v>0.86519380000000001</v>
      </c>
      <c r="J6394" s="31">
        <f t="shared" si="696"/>
        <v>2.8651938000000001</v>
      </c>
      <c r="K6394" s="9">
        <v>0.84559359999999995</v>
      </c>
      <c r="L6394" s="48">
        <f t="shared" si="697"/>
        <v>3.3455935999999999</v>
      </c>
      <c r="M6394" s="9">
        <v>0.90027429999999997</v>
      </c>
      <c r="N6394" s="48">
        <f t="shared" si="698"/>
        <v>3.9002743</v>
      </c>
      <c r="O6394" s="26">
        <v>0.85238849999999999</v>
      </c>
      <c r="P6394" s="93">
        <f t="shared" si="699"/>
        <v>4.3523885</v>
      </c>
    </row>
    <row r="6395" spans="1:16">
      <c r="A6395" s="10">
        <v>3481.8470000000002</v>
      </c>
      <c r="B6395" s="31">
        <v>0.89180870000000001</v>
      </c>
      <c r="C6395" s="9">
        <v>0.88024029999999998</v>
      </c>
      <c r="D6395" s="31">
        <f t="shared" si="693"/>
        <v>1.3802403000000001</v>
      </c>
      <c r="E6395" s="9">
        <v>0.79910000000000003</v>
      </c>
      <c r="F6395" s="31">
        <f t="shared" si="694"/>
        <v>1.7991000000000001</v>
      </c>
      <c r="G6395" s="9">
        <v>0.87625120000000001</v>
      </c>
      <c r="H6395" s="32">
        <f t="shared" si="695"/>
        <v>2.3762512</v>
      </c>
      <c r="I6395" s="9">
        <v>0.8638226</v>
      </c>
      <c r="J6395" s="31">
        <f t="shared" si="696"/>
        <v>2.8638225999999998</v>
      </c>
      <c r="K6395" s="9">
        <v>0.8440995</v>
      </c>
      <c r="L6395" s="48">
        <f t="shared" si="697"/>
        <v>3.3440995</v>
      </c>
      <c r="M6395" s="9">
        <v>0.89897669999999996</v>
      </c>
      <c r="N6395" s="48">
        <f t="shared" si="698"/>
        <v>3.8989767</v>
      </c>
      <c r="O6395" s="26">
        <v>0.85105450000000005</v>
      </c>
      <c r="P6395" s="93">
        <f t="shared" si="699"/>
        <v>4.3510545</v>
      </c>
    </row>
    <row r="6396" spans="1:16">
      <c r="A6396" s="10">
        <v>3482.3290000000002</v>
      </c>
      <c r="B6396" s="31">
        <v>0.89061729999999995</v>
      </c>
      <c r="C6396" s="9">
        <v>0.87915750000000004</v>
      </c>
      <c r="D6396" s="31">
        <f t="shared" si="693"/>
        <v>1.3791575</v>
      </c>
      <c r="E6396" s="9">
        <v>0.79759170000000001</v>
      </c>
      <c r="F6396" s="31">
        <f t="shared" si="694"/>
        <v>1.7975916999999999</v>
      </c>
      <c r="G6396" s="9">
        <v>0.87507029999999997</v>
      </c>
      <c r="H6396" s="32">
        <f t="shared" si="695"/>
        <v>2.3750703</v>
      </c>
      <c r="I6396" s="9">
        <v>0.86256860000000002</v>
      </c>
      <c r="J6396" s="31">
        <f t="shared" si="696"/>
        <v>2.8625685999999999</v>
      </c>
      <c r="K6396" s="9">
        <v>0.84274039999999995</v>
      </c>
      <c r="L6396" s="48">
        <f t="shared" si="697"/>
        <v>3.3427403999999998</v>
      </c>
      <c r="M6396" s="9">
        <v>0.89782819999999997</v>
      </c>
      <c r="N6396" s="48">
        <f t="shared" si="698"/>
        <v>3.8978282000000002</v>
      </c>
      <c r="O6396" s="26">
        <v>0.8497519</v>
      </c>
      <c r="P6396" s="93">
        <f t="shared" si="699"/>
        <v>4.3497519000000002</v>
      </c>
    </row>
    <row r="6397" spans="1:16">
      <c r="A6397" s="10">
        <v>3482.8110000000001</v>
      </c>
      <c r="B6397" s="31">
        <v>0.88958709999999996</v>
      </c>
      <c r="C6397" s="9">
        <v>0.87818470000000004</v>
      </c>
      <c r="D6397" s="31">
        <f t="shared" si="693"/>
        <v>1.3781847</v>
      </c>
      <c r="E6397" s="9">
        <v>0.79614339999999995</v>
      </c>
      <c r="F6397" s="31">
        <f t="shared" si="694"/>
        <v>1.7961434000000001</v>
      </c>
      <c r="G6397" s="9">
        <v>0.87393779999999999</v>
      </c>
      <c r="H6397" s="32">
        <f t="shared" si="695"/>
        <v>2.3739378000000002</v>
      </c>
      <c r="I6397" s="9">
        <v>0.86142790000000002</v>
      </c>
      <c r="J6397" s="31">
        <f t="shared" si="696"/>
        <v>2.8614278999999998</v>
      </c>
      <c r="K6397" s="9">
        <v>0.8415222</v>
      </c>
      <c r="L6397" s="48">
        <f t="shared" si="697"/>
        <v>3.3415222</v>
      </c>
      <c r="M6397" s="9">
        <v>0.89685459999999995</v>
      </c>
      <c r="N6397" s="48">
        <f t="shared" si="698"/>
        <v>3.8968546000000002</v>
      </c>
      <c r="O6397" s="26">
        <v>0.84848789999999996</v>
      </c>
      <c r="P6397" s="93">
        <f t="shared" si="699"/>
        <v>4.3484879000000003</v>
      </c>
    </row>
    <row r="6398" spans="1:16">
      <c r="A6398" s="10">
        <v>3483.2930000000001</v>
      </c>
      <c r="B6398" s="31">
        <v>0.88871679999999997</v>
      </c>
      <c r="C6398" s="9">
        <v>0.87731060000000005</v>
      </c>
      <c r="D6398" s="31">
        <f t="shared" si="693"/>
        <v>1.3773105999999999</v>
      </c>
      <c r="E6398" s="9">
        <v>0.7947921</v>
      </c>
      <c r="F6398" s="31">
        <f t="shared" si="694"/>
        <v>1.7947921</v>
      </c>
      <c r="G6398" s="9">
        <v>0.87288370000000004</v>
      </c>
      <c r="H6398" s="32">
        <f t="shared" si="695"/>
        <v>2.3728837</v>
      </c>
      <c r="I6398" s="9">
        <v>0.8603807</v>
      </c>
      <c r="J6398" s="31">
        <f t="shared" si="696"/>
        <v>2.8603806999999999</v>
      </c>
      <c r="K6398" s="9">
        <v>0.84043659999999998</v>
      </c>
      <c r="L6398" s="48">
        <f t="shared" si="697"/>
        <v>3.3404365999999999</v>
      </c>
      <c r="M6398" s="9">
        <v>0.89604660000000003</v>
      </c>
      <c r="N6398" s="48">
        <f t="shared" si="698"/>
        <v>3.8960466</v>
      </c>
      <c r="O6398" s="26">
        <v>0.84727180000000002</v>
      </c>
      <c r="P6398" s="93">
        <f t="shared" si="699"/>
        <v>4.3472717999999997</v>
      </c>
    </row>
    <row r="6399" spans="1:16">
      <c r="A6399" s="10">
        <v>3483.7750000000001</v>
      </c>
      <c r="B6399" s="31">
        <v>0.88796830000000004</v>
      </c>
      <c r="C6399" s="9">
        <v>0.87649999999999995</v>
      </c>
      <c r="D6399" s="31">
        <f t="shared" si="693"/>
        <v>1.3765000000000001</v>
      </c>
      <c r="E6399" s="9">
        <v>0.79355589999999998</v>
      </c>
      <c r="F6399" s="31">
        <f t="shared" si="694"/>
        <v>1.7935558999999999</v>
      </c>
      <c r="G6399" s="9">
        <v>0.87190959999999995</v>
      </c>
      <c r="H6399" s="32">
        <f t="shared" si="695"/>
        <v>2.3719096</v>
      </c>
      <c r="I6399" s="9">
        <v>0.85938239999999999</v>
      </c>
      <c r="J6399" s="31">
        <f t="shared" si="696"/>
        <v>2.8593823999999999</v>
      </c>
      <c r="K6399" s="9">
        <v>0.83944790000000002</v>
      </c>
      <c r="L6399" s="48">
        <f t="shared" si="697"/>
        <v>3.3394479000000001</v>
      </c>
      <c r="M6399" s="9">
        <v>0.89535430000000005</v>
      </c>
      <c r="N6399" s="48">
        <f t="shared" si="698"/>
        <v>3.8953543000000002</v>
      </c>
      <c r="O6399" s="26">
        <v>0.84609619999999996</v>
      </c>
      <c r="P6399" s="93">
        <f t="shared" si="699"/>
        <v>4.3460961999999999</v>
      </c>
    </row>
    <row r="6400" spans="1:16">
      <c r="A6400" s="10">
        <v>3484.2570000000001</v>
      </c>
      <c r="B6400" s="31">
        <v>0.88727310000000004</v>
      </c>
      <c r="C6400" s="9">
        <v>0.87569280000000005</v>
      </c>
      <c r="D6400" s="31">
        <f t="shared" si="693"/>
        <v>1.3756927999999999</v>
      </c>
      <c r="E6400" s="9">
        <v>0.79242349999999995</v>
      </c>
      <c r="F6400" s="31">
        <f t="shared" si="694"/>
        <v>1.7924234999999999</v>
      </c>
      <c r="G6400" s="9">
        <v>0.87098989999999998</v>
      </c>
      <c r="H6400" s="32">
        <f t="shared" si="695"/>
        <v>2.3709899000000001</v>
      </c>
      <c r="I6400" s="9">
        <v>0.8583731</v>
      </c>
      <c r="J6400" s="31">
        <f t="shared" si="696"/>
        <v>2.8583731000000001</v>
      </c>
      <c r="K6400" s="9">
        <v>0.83849790000000002</v>
      </c>
      <c r="L6400" s="48">
        <f t="shared" si="697"/>
        <v>3.3384979000000001</v>
      </c>
      <c r="M6400" s="9">
        <v>0.89469100000000001</v>
      </c>
      <c r="N6400" s="48">
        <f t="shared" si="698"/>
        <v>3.8946909999999999</v>
      </c>
      <c r="O6400" s="26">
        <v>0.84493510000000005</v>
      </c>
      <c r="P6400" s="93">
        <f t="shared" si="699"/>
        <v>4.3449350999999998</v>
      </c>
    </row>
    <row r="6401" spans="1:16">
      <c r="A6401" s="10">
        <v>3484.74</v>
      </c>
      <c r="B6401" s="31">
        <v>0.88654889999999997</v>
      </c>
      <c r="C6401" s="9">
        <v>0.87481710000000001</v>
      </c>
      <c r="D6401" s="31">
        <f t="shared" si="693"/>
        <v>1.3748171</v>
      </c>
      <c r="E6401" s="9">
        <v>0.79134669999999996</v>
      </c>
      <c r="F6401" s="31">
        <f t="shared" si="694"/>
        <v>1.7913467000000001</v>
      </c>
      <c r="G6401" s="9">
        <v>0.87007029999999996</v>
      </c>
      <c r="H6401" s="32">
        <f t="shared" si="695"/>
        <v>2.3700703000000001</v>
      </c>
      <c r="I6401" s="9">
        <v>0.85728760000000004</v>
      </c>
      <c r="J6401" s="31">
        <f t="shared" si="696"/>
        <v>2.8572876000000003</v>
      </c>
      <c r="K6401" s="9">
        <v>0.83751249999999999</v>
      </c>
      <c r="L6401" s="48">
        <f t="shared" si="697"/>
        <v>3.3375124999999999</v>
      </c>
      <c r="M6401" s="9">
        <v>0.89396229999999999</v>
      </c>
      <c r="N6401" s="48">
        <f t="shared" si="698"/>
        <v>3.8939623000000001</v>
      </c>
      <c r="O6401" s="26">
        <v>0.84374380000000004</v>
      </c>
      <c r="P6401" s="93">
        <f t="shared" si="699"/>
        <v>4.3437438000000004</v>
      </c>
    </row>
    <row r="6402" spans="1:16">
      <c r="A6402" s="10">
        <v>3485.2220000000002</v>
      </c>
      <c r="B6402" s="31">
        <v>0.8857138</v>
      </c>
      <c r="C6402" s="9">
        <v>0.87380400000000003</v>
      </c>
      <c r="D6402" s="31">
        <f t="shared" si="693"/>
        <v>1.373804</v>
      </c>
      <c r="E6402" s="9">
        <v>0.79025350000000005</v>
      </c>
      <c r="F6402" s="31">
        <f t="shared" si="694"/>
        <v>1.7902534999999999</v>
      </c>
      <c r="G6402" s="9">
        <v>0.86908799999999997</v>
      </c>
      <c r="H6402" s="32">
        <f t="shared" si="695"/>
        <v>2.3690880000000001</v>
      </c>
      <c r="I6402" s="9">
        <v>0.85606879999999996</v>
      </c>
      <c r="J6402" s="31">
        <f t="shared" si="696"/>
        <v>2.8560688000000001</v>
      </c>
      <c r="K6402" s="9">
        <v>0.83641989999999999</v>
      </c>
      <c r="L6402" s="48">
        <f t="shared" si="697"/>
        <v>3.3364199000000001</v>
      </c>
      <c r="M6402" s="9">
        <v>0.8930863</v>
      </c>
      <c r="N6402" s="48">
        <f t="shared" si="698"/>
        <v>3.8930863000000002</v>
      </c>
      <c r="O6402" s="26">
        <v>0.84247229999999995</v>
      </c>
      <c r="P6402" s="93">
        <f t="shared" si="699"/>
        <v>4.3424722999999998</v>
      </c>
    </row>
    <row r="6403" spans="1:16">
      <c r="A6403" s="10">
        <v>3485.7040000000002</v>
      </c>
      <c r="B6403" s="31">
        <v>0.88472450000000002</v>
      </c>
      <c r="C6403" s="9">
        <v>0.87262209999999996</v>
      </c>
      <c r="D6403" s="31">
        <f t="shared" ref="D6403:D6466" si="700">C6403+0.5</f>
        <v>1.3726221000000001</v>
      </c>
      <c r="E6403" s="9">
        <v>0.78907070000000001</v>
      </c>
      <c r="F6403" s="31">
        <f t="shared" ref="F6403:F6466" si="701">E6403+1</f>
        <v>1.7890706999999999</v>
      </c>
      <c r="G6403" s="9">
        <v>0.86800339999999998</v>
      </c>
      <c r="H6403" s="32">
        <f t="shared" ref="H6403:H6466" si="702">G6403+1.5</f>
        <v>2.3680034000000001</v>
      </c>
      <c r="I6403" s="9">
        <v>0.85469879999999998</v>
      </c>
      <c r="J6403" s="31">
        <f t="shared" ref="J6403:J6466" si="703">I6403+2</f>
        <v>2.8546988</v>
      </c>
      <c r="K6403" s="9">
        <v>0.83517450000000004</v>
      </c>
      <c r="L6403" s="48">
        <f t="shared" ref="L6403:L6466" si="704">K6403+2.5</f>
        <v>3.3351744999999999</v>
      </c>
      <c r="M6403" s="9">
        <v>0.89203739999999998</v>
      </c>
      <c r="N6403" s="48">
        <f t="shared" ref="N6403:N6466" si="705">M6403+3</f>
        <v>3.8920374</v>
      </c>
      <c r="O6403" s="26">
        <v>0.84109540000000005</v>
      </c>
      <c r="P6403" s="93">
        <f t="shared" ref="P6403:P6466" si="706">O6403+3.5</f>
        <v>4.3410954000000004</v>
      </c>
    </row>
    <row r="6404" spans="1:16">
      <c r="A6404" s="10">
        <v>3486.1860000000001</v>
      </c>
      <c r="B6404" s="31">
        <v>0.88359200000000004</v>
      </c>
      <c r="C6404" s="9">
        <v>0.87128810000000001</v>
      </c>
      <c r="D6404" s="31">
        <f t="shared" si="700"/>
        <v>1.3712881000000001</v>
      </c>
      <c r="E6404" s="9">
        <v>0.78775240000000002</v>
      </c>
      <c r="F6404" s="31">
        <f t="shared" si="701"/>
        <v>1.7877524</v>
      </c>
      <c r="G6404" s="9">
        <v>0.8668167</v>
      </c>
      <c r="H6404" s="32">
        <f t="shared" si="702"/>
        <v>2.3668167000000002</v>
      </c>
      <c r="I6404" s="9">
        <v>0.85320249999999997</v>
      </c>
      <c r="J6404" s="31">
        <f t="shared" si="703"/>
        <v>2.8532025000000001</v>
      </c>
      <c r="K6404" s="9">
        <v>0.83377610000000002</v>
      </c>
      <c r="L6404" s="48">
        <f t="shared" si="704"/>
        <v>3.3337761000000001</v>
      </c>
      <c r="M6404" s="9">
        <v>0.89084509999999995</v>
      </c>
      <c r="N6404" s="48">
        <f t="shared" si="705"/>
        <v>3.8908450999999999</v>
      </c>
      <c r="O6404" s="26">
        <v>0.83961870000000005</v>
      </c>
      <c r="P6404" s="93">
        <f t="shared" si="706"/>
        <v>4.3396186999999999</v>
      </c>
    </row>
    <row r="6405" spans="1:16">
      <c r="A6405" s="10">
        <v>3486.6680000000001</v>
      </c>
      <c r="B6405" s="31">
        <v>0.88237049999999995</v>
      </c>
      <c r="C6405" s="9">
        <v>0.86986680000000005</v>
      </c>
      <c r="D6405" s="31">
        <f t="shared" si="700"/>
        <v>1.3698668000000001</v>
      </c>
      <c r="E6405" s="9">
        <v>0.78629459999999995</v>
      </c>
      <c r="F6405" s="31">
        <f t="shared" si="701"/>
        <v>1.7862946</v>
      </c>
      <c r="G6405" s="9">
        <v>0.8655697</v>
      </c>
      <c r="H6405" s="32">
        <f t="shared" si="702"/>
        <v>2.3655697</v>
      </c>
      <c r="I6405" s="9">
        <v>0.85164399999999996</v>
      </c>
      <c r="J6405" s="31">
        <f t="shared" si="703"/>
        <v>2.8516439999999998</v>
      </c>
      <c r="K6405" s="9">
        <v>0.83226509999999998</v>
      </c>
      <c r="L6405" s="48">
        <f t="shared" si="704"/>
        <v>3.3322650999999999</v>
      </c>
      <c r="M6405" s="9">
        <v>0.88959299999999997</v>
      </c>
      <c r="N6405" s="48">
        <f t="shared" si="705"/>
        <v>3.8895930000000001</v>
      </c>
      <c r="O6405" s="26">
        <v>0.83808470000000002</v>
      </c>
      <c r="P6405" s="93">
        <f t="shared" si="706"/>
        <v>4.3380846999999996</v>
      </c>
    </row>
    <row r="6406" spans="1:16">
      <c r="A6406" s="10">
        <v>3487.15</v>
      </c>
      <c r="B6406" s="31">
        <v>0.88114619999999999</v>
      </c>
      <c r="C6406" s="9">
        <v>0.86845229999999995</v>
      </c>
      <c r="D6406" s="31">
        <f t="shared" si="700"/>
        <v>1.3684523</v>
      </c>
      <c r="E6406" s="9">
        <v>0.78473470000000001</v>
      </c>
      <c r="F6406" s="31">
        <f t="shared" si="701"/>
        <v>1.7847347</v>
      </c>
      <c r="G6406" s="9">
        <v>0.86433459999999995</v>
      </c>
      <c r="H6406" s="32">
        <f t="shared" si="702"/>
        <v>2.3643345999999998</v>
      </c>
      <c r="I6406" s="9">
        <v>0.85010680000000005</v>
      </c>
      <c r="J6406" s="31">
        <f t="shared" si="703"/>
        <v>2.8501067999999998</v>
      </c>
      <c r="K6406" s="9">
        <v>0.83071209999999995</v>
      </c>
      <c r="L6406" s="48">
        <f t="shared" si="704"/>
        <v>3.3307121</v>
      </c>
      <c r="M6406" s="9">
        <v>0.88838459999999997</v>
      </c>
      <c r="N6406" s="48">
        <f t="shared" si="705"/>
        <v>3.8883846000000002</v>
      </c>
      <c r="O6406" s="26">
        <v>0.83655849999999998</v>
      </c>
      <c r="P6406" s="93">
        <f t="shared" si="706"/>
        <v>4.3365584999999998</v>
      </c>
    </row>
    <row r="6407" spans="1:16">
      <c r="A6407" s="10">
        <v>3487.6320000000001</v>
      </c>
      <c r="B6407" s="31">
        <v>0.87999660000000002</v>
      </c>
      <c r="C6407" s="9">
        <v>0.86713359999999995</v>
      </c>
      <c r="D6407" s="31">
        <f t="shared" si="700"/>
        <v>1.3671335999999998</v>
      </c>
      <c r="E6407" s="9">
        <v>0.78313549999999998</v>
      </c>
      <c r="F6407" s="31">
        <f t="shared" si="701"/>
        <v>1.7831355</v>
      </c>
      <c r="G6407" s="9">
        <v>0.86318640000000002</v>
      </c>
      <c r="H6407" s="32">
        <f t="shared" si="702"/>
        <v>2.3631864</v>
      </c>
      <c r="I6407" s="9">
        <v>0.8486707</v>
      </c>
      <c r="J6407" s="31">
        <f t="shared" si="703"/>
        <v>2.8486707</v>
      </c>
      <c r="K6407" s="9">
        <v>0.82919410000000005</v>
      </c>
      <c r="L6407" s="48">
        <f t="shared" si="704"/>
        <v>3.3291941</v>
      </c>
      <c r="M6407" s="9">
        <v>0.88730030000000004</v>
      </c>
      <c r="N6407" s="48">
        <f t="shared" si="705"/>
        <v>3.8873003000000002</v>
      </c>
      <c r="O6407" s="26">
        <v>0.83510139999999999</v>
      </c>
      <c r="P6407" s="93">
        <f t="shared" si="706"/>
        <v>4.3351014000000001</v>
      </c>
    </row>
    <row r="6408" spans="1:16">
      <c r="A6408" s="10">
        <v>3488.114</v>
      </c>
      <c r="B6408" s="31">
        <v>0.8789631</v>
      </c>
      <c r="C6408" s="9">
        <v>0.86596390000000001</v>
      </c>
      <c r="D6408" s="31">
        <f t="shared" si="700"/>
        <v>1.3659639000000001</v>
      </c>
      <c r="E6408" s="9">
        <v>0.78155759999999996</v>
      </c>
      <c r="F6408" s="31">
        <f t="shared" si="701"/>
        <v>1.7815576</v>
      </c>
      <c r="G6408" s="9">
        <v>0.86217169999999999</v>
      </c>
      <c r="H6408" s="32">
        <f t="shared" si="702"/>
        <v>2.3621717000000002</v>
      </c>
      <c r="I6408" s="9">
        <v>0.84738579999999997</v>
      </c>
      <c r="J6408" s="31">
        <f t="shared" si="703"/>
        <v>2.8473858000000001</v>
      </c>
      <c r="K6408" s="9">
        <v>0.82776519999999998</v>
      </c>
      <c r="L6408" s="48">
        <f t="shared" si="704"/>
        <v>3.3277652</v>
      </c>
      <c r="M6408" s="9">
        <v>0.88637480000000002</v>
      </c>
      <c r="N6408" s="48">
        <f t="shared" si="705"/>
        <v>3.8863748</v>
      </c>
      <c r="O6408" s="26">
        <v>0.83375250000000001</v>
      </c>
      <c r="P6408" s="93">
        <f t="shared" si="706"/>
        <v>4.3337525000000001</v>
      </c>
    </row>
    <row r="6409" spans="1:16">
      <c r="A6409" s="10">
        <v>3488.596</v>
      </c>
      <c r="B6409" s="31">
        <v>0.87802990000000003</v>
      </c>
      <c r="C6409" s="9">
        <v>0.86494070000000001</v>
      </c>
      <c r="D6409" s="31">
        <f t="shared" si="700"/>
        <v>1.3649407</v>
      </c>
      <c r="E6409" s="9">
        <v>0.78003979999999995</v>
      </c>
      <c r="F6409" s="31">
        <f t="shared" si="701"/>
        <v>1.7800397999999999</v>
      </c>
      <c r="G6409" s="9">
        <v>0.86129719999999999</v>
      </c>
      <c r="H6409" s="32">
        <f t="shared" si="702"/>
        <v>2.3612972000000001</v>
      </c>
      <c r="I6409" s="9">
        <v>0.84625939999999999</v>
      </c>
      <c r="J6409" s="31">
        <f t="shared" si="703"/>
        <v>2.8462594000000001</v>
      </c>
      <c r="K6409" s="9">
        <v>0.82644240000000002</v>
      </c>
      <c r="L6409" s="48">
        <f t="shared" si="704"/>
        <v>3.3264423999999999</v>
      </c>
      <c r="M6409" s="9">
        <v>0.88557370000000002</v>
      </c>
      <c r="N6409" s="48">
        <f t="shared" si="705"/>
        <v>3.8855737000000001</v>
      </c>
      <c r="O6409" s="26">
        <v>0.83251520000000001</v>
      </c>
      <c r="P6409" s="93">
        <f t="shared" si="706"/>
        <v>4.3325151999999996</v>
      </c>
    </row>
    <row r="6410" spans="1:16">
      <c r="A6410" s="10">
        <v>3489.0790000000002</v>
      </c>
      <c r="B6410" s="31">
        <v>0.87714340000000002</v>
      </c>
      <c r="C6410" s="9">
        <v>0.86401620000000001</v>
      </c>
      <c r="D6410" s="31">
        <f t="shared" si="700"/>
        <v>1.3640162</v>
      </c>
      <c r="E6410" s="9">
        <v>0.7785917</v>
      </c>
      <c r="F6410" s="31">
        <f t="shared" si="701"/>
        <v>1.7785917</v>
      </c>
      <c r="G6410" s="9">
        <v>0.8605313</v>
      </c>
      <c r="H6410" s="32">
        <f t="shared" si="702"/>
        <v>2.3605312999999999</v>
      </c>
      <c r="I6410" s="9">
        <v>0.84526520000000005</v>
      </c>
      <c r="J6410" s="31">
        <f t="shared" si="703"/>
        <v>2.8452652</v>
      </c>
      <c r="K6410" s="9">
        <v>0.82521040000000001</v>
      </c>
      <c r="L6410" s="48">
        <f t="shared" si="704"/>
        <v>3.3252104</v>
      </c>
      <c r="M6410" s="9">
        <v>0.88482769999999999</v>
      </c>
      <c r="N6410" s="48">
        <f t="shared" si="705"/>
        <v>3.8848276999999998</v>
      </c>
      <c r="O6410" s="26">
        <v>0.83136080000000001</v>
      </c>
      <c r="P6410" s="93">
        <f t="shared" si="706"/>
        <v>4.3313607999999997</v>
      </c>
    </row>
    <row r="6411" spans="1:16">
      <c r="A6411" s="10">
        <v>3489.5610000000001</v>
      </c>
      <c r="B6411" s="31">
        <v>0.87623549999999994</v>
      </c>
      <c r="C6411" s="9">
        <v>0.86312390000000005</v>
      </c>
      <c r="D6411" s="31">
        <f t="shared" si="700"/>
        <v>1.3631239000000002</v>
      </c>
      <c r="E6411" s="9">
        <v>0.77719609999999995</v>
      </c>
      <c r="F6411" s="31">
        <f t="shared" si="701"/>
        <v>1.7771960999999998</v>
      </c>
      <c r="G6411" s="9">
        <v>0.85982000000000003</v>
      </c>
      <c r="H6411" s="32">
        <f t="shared" si="702"/>
        <v>2.35982</v>
      </c>
      <c r="I6411" s="9">
        <v>0.84435649999999995</v>
      </c>
      <c r="J6411" s="31">
        <f t="shared" si="703"/>
        <v>2.8443565</v>
      </c>
      <c r="K6411" s="9">
        <v>0.82403349999999997</v>
      </c>
      <c r="L6411" s="48">
        <f t="shared" si="704"/>
        <v>3.3240335000000001</v>
      </c>
      <c r="M6411" s="9">
        <v>0.88405520000000004</v>
      </c>
      <c r="N6411" s="48">
        <f t="shared" si="705"/>
        <v>3.8840552000000002</v>
      </c>
      <c r="O6411" s="26">
        <v>0.83024960000000003</v>
      </c>
      <c r="P6411" s="93">
        <f t="shared" si="706"/>
        <v>4.3302496000000001</v>
      </c>
    </row>
    <row r="6412" spans="1:16">
      <c r="A6412" s="10">
        <v>3490.0430000000001</v>
      </c>
      <c r="B6412" s="31">
        <v>0.87524820000000003</v>
      </c>
      <c r="C6412" s="9">
        <v>0.86219979999999996</v>
      </c>
      <c r="D6412" s="31">
        <f t="shared" si="700"/>
        <v>1.3621998</v>
      </c>
      <c r="E6412" s="9">
        <v>0.77582739999999994</v>
      </c>
      <c r="F6412" s="31">
        <f t="shared" si="701"/>
        <v>1.7758273999999998</v>
      </c>
      <c r="G6412" s="9">
        <v>0.85910989999999998</v>
      </c>
      <c r="H6412" s="32">
        <f t="shared" si="702"/>
        <v>2.3591099</v>
      </c>
      <c r="I6412" s="9">
        <v>0.84348319999999999</v>
      </c>
      <c r="J6412" s="31">
        <f t="shared" si="703"/>
        <v>2.8434832000000001</v>
      </c>
      <c r="K6412" s="9">
        <v>0.82287200000000005</v>
      </c>
      <c r="L6412" s="48">
        <f t="shared" si="704"/>
        <v>3.3228720000000003</v>
      </c>
      <c r="M6412" s="9">
        <v>0.88320129999999997</v>
      </c>
      <c r="N6412" s="48">
        <f t="shared" si="705"/>
        <v>3.8832013000000001</v>
      </c>
      <c r="O6412" s="26">
        <v>0.82914080000000001</v>
      </c>
      <c r="P6412" s="93">
        <f t="shared" si="706"/>
        <v>4.3291408000000002</v>
      </c>
    </row>
    <row r="6413" spans="1:16">
      <c r="A6413" s="10">
        <v>3490.5250000000001</v>
      </c>
      <c r="B6413" s="31">
        <v>0.87416179999999999</v>
      </c>
      <c r="C6413" s="9">
        <v>0.86120629999999998</v>
      </c>
      <c r="D6413" s="31">
        <f t="shared" si="700"/>
        <v>1.3612063000000001</v>
      </c>
      <c r="E6413" s="9">
        <v>0.77446320000000002</v>
      </c>
      <c r="F6413" s="31">
        <f t="shared" si="701"/>
        <v>1.7744632</v>
      </c>
      <c r="G6413" s="9">
        <v>0.85836140000000005</v>
      </c>
      <c r="H6413" s="32">
        <f t="shared" si="702"/>
        <v>2.3583614000000002</v>
      </c>
      <c r="I6413" s="9">
        <v>0.84259779999999995</v>
      </c>
      <c r="J6413" s="31">
        <f t="shared" si="703"/>
        <v>2.8425978000000001</v>
      </c>
      <c r="K6413" s="9">
        <v>0.82169619999999999</v>
      </c>
      <c r="L6413" s="48">
        <f t="shared" si="704"/>
        <v>3.3216961999999999</v>
      </c>
      <c r="M6413" s="9">
        <v>0.88224899999999995</v>
      </c>
      <c r="N6413" s="48">
        <f t="shared" si="705"/>
        <v>3.8822489999999998</v>
      </c>
      <c r="O6413" s="26">
        <v>0.82800569999999996</v>
      </c>
      <c r="P6413" s="93">
        <f t="shared" si="706"/>
        <v>4.3280057000000003</v>
      </c>
    </row>
    <row r="6414" spans="1:16">
      <c r="A6414" s="10">
        <v>3491.0070000000001</v>
      </c>
      <c r="B6414" s="31">
        <v>0.87298849999999995</v>
      </c>
      <c r="C6414" s="9">
        <v>0.86013280000000003</v>
      </c>
      <c r="D6414" s="31">
        <f t="shared" si="700"/>
        <v>1.3601328000000001</v>
      </c>
      <c r="E6414" s="9">
        <v>0.77309110000000003</v>
      </c>
      <c r="F6414" s="31">
        <f t="shared" si="701"/>
        <v>1.7730911</v>
      </c>
      <c r="G6414" s="9">
        <v>0.85755570000000003</v>
      </c>
      <c r="H6414" s="32">
        <f t="shared" si="702"/>
        <v>2.3575556999999998</v>
      </c>
      <c r="I6414" s="9">
        <v>0.84166030000000003</v>
      </c>
      <c r="J6414" s="31">
        <f t="shared" si="703"/>
        <v>2.8416603</v>
      </c>
      <c r="K6414" s="9">
        <v>0.82048759999999998</v>
      </c>
      <c r="L6414" s="48">
        <f t="shared" si="704"/>
        <v>3.3204875999999999</v>
      </c>
      <c r="M6414" s="9">
        <v>0.88121870000000002</v>
      </c>
      <c r="N6414" s="48">
        <f t="shared" si="705"/>
        <v>3.8812186999999998</v>
      </c>
      <c r="O6414" s="26">
        <v>0.82682699999999998</v>
      </c>
      <c r="P6414" s="93">
        <f t="shared" si="706"/>
        <v>4.3268269999999998</v>
      </c>
    </row>
    <row r="6415" spans="1:16">
      <c r="A6415" s="10">
        <v>3491.489</v>
      </c>
      <c r="B6415" s="31">
        <v>0.87176410000000004</v>
      </c>
      <c r="C6415" s="9">
        <v>0.85898799999999997</v>
      </c>
      <c r="D6415" s="31">
        <f t="shared" si="700"/>
        <v>1.3589880000000001</v>
      </c>
      <c r="E6415" s="9">
        <v>0.77170760000000005</v>
      </c>
      <c r="F6415" s="31">
        <f t="shared" si="701"/>
        <v>1.7717076</v>
      </c>
      <c r="G6415" s="9">
        <v>0.85668449999999996</v>
      </c>
      <c r="H6415" s="32">
        <f t="shared" si="702"/>
        <v>2.3566845000000001</v>
      </c>
      <c r="I6415" s="9">
        <v>0.8406304</v>
      </c>
      <c r="J6415" s="31">
        <f t="shared" si="703"/>
        <v>2.8406304000000002</v>
      </c>
      <c r="K6415" s="9">
        <v>0.81923679999999999</v>
      </c>
      <c r="L6415" s="48">
        <f t="shared" si="704"/>
        <v>3.3192368000000001</v>
      </c>
      <c r="M6415" s="9">
        <v>0.88014689999999995</v>
      </c>
      <c r="N6415" s="48">
        <f t="shared" si="705"/>
        <v>3.8801468999999997</v>
      </c>
      <c r="O6415" s="26">
        <v>0.8255924</v>
      </c>
      <c r="P6415" s="93">
        <f t="shared" si="706"/>
        <v>4.3255923999999997</v>
      </c>
    </row>
    <row r="6416" spans="1:16">
      <c r="A6416" s="10">
        <v>3491.971</v>
      </c>
      <c r="B6416" s="31">
        <v>0.87052359999999995</v>
      </c>
      <c r="C6416" s="9">
        <v>0.85778019999999999</v>
      </c>
      <c r="D6416" s="31">
        <f t="shared" si="700"/>
        <v>1.3577802000000001</v>
      </c>
      <c r="E6416" s="9">
        <v>0.77030810000000005</v>
      </c>
      <c r="F6416" s="31">
        <f t="shared" si="701"/>
        <v>1.7703081000000001</v>
      </c>
      <c r="G6416" s="9">
        <v>0.85574269999999997</v>
      </c>
      <c r="H6416" s="32">
        <f t="shared" si="702"/>
        <v>2.3557427</v>
      </c>
      <c r="I6416" s="9">
        <v>0.83946679999999996</v>
      </c>
      <c r="J6416" s="31">
        <f t="shared" si="703"/>
        <v>2.8394667999999998</v>
      </c>
      <c r="K6416" s="9">
        <v>0.81793020000000005</v>
      </c>
      <c r="L6416" s="48">
        <f t="shared" si="704"/>
        <v>3.3179302000000002</v>
      </c>
      <c r="M6416" s="9">
        <v>0.8790521</v>
      </c>
      <c r="N6416" s="48">
        <f t="shared" si="705"/>
        <v>3.8790521</v>
      </c>
      <c r="O6416" s="26">
        <v>0.82428710000000005</v>
      </c>
      <c r="P6416" s="93">
        <f t="shared" si="706"/>
        <v>4.3242871000000003</v>
      </c>
    </row>
    <row r="6417" spans="1:16">
      <c r="A6417" s="10">
        <v>3492.453</v>
      </c>
      <c r="B6417" s="31">
        <v>0.86928499999999997</v>
      </c>
      <c r="C6417" s="9">
        <v>0.85651100000000002</v>
      </c>
      <c r="D6417" s="31">
        <f t="shared" si="700"/>
        <v>1.356511</v>
      </c>
      <c r="E6417" s="9">
        <v>0.76888199999999995</v>
      </c>
      <c r="F6417" s="31">
        <f t="shared" si="701"/>
        <v>1.7688820000000001</v>
      </c>
      <c r="G6417" s="9">
        <v>0.85471710000000001</v>
      </c>
      <c r="H6417" s="32">
        <f t="shared" si="702"/>
        <v>2.3547171000000002</v>
      </c>
      <c r="I6417" s="9">
        <v>0.83813689999999996</v>
      </c>
      <c r="J6417" s="31">
        <f t="shared" si="703"/>
        <v>2.8381368999999999</v>
      </c>
      <c r="K6417" s="9">
        <v>0.81655529999999998</v>
      </c>
      <c r="L6417" s="48">
        <f t="shared" si="704"/>
        <v>3.3165553000000001</v>
      </c>
      <c r="M6417" s="9">
        <v>0.87793209999999999</v>
      </c>
      <c r="N6417" s="48">
        <f t="shared" si="705"/>
        <v>3.8779320999999998</v>
      </c>
      <c r="O6417" s="26">
        <v>0.82289179999999995</v>
      </c>
      <c r="P6417" s="93">
        <f t="shared" si="706"/>
        <v>4.3228917999999998</v>
      </c>
    </row>
    <row r="6418" spans="1:16">
      <c r="A6418" s="10">
        <v>3492.9360000000001</v>
      </c>
      <c r="B6418" s="31">
        <v>0.86805109999999996</v>
      </c>
      <c r="C6418" s="9">
        <v>0.85517909999999997</v>
      </c>
      <c r="D6418" s="31">
        <f t="shared" si="700"/>
        <v>1.3551791</v>
      </c>
      <c r="E6418" s="9">
        <v>0.76741269999999995</v>
      </c>
      <c r="F6418" s="31">
        <f t="shared" si="701"/>
        <v>1.7674126999999999</v>
      </c>
      <c r="G6418" s="9">
        <v>0.85359289999999999</v>
      </c>
      <c r="H6418" s="32">
        <f t="shared" si="702"/>
        <v>2.3535928999999998</v>
      </c>
      <c r="I6418" s="9">
        <v>0.83662970000000003</v>
      </c>
      <c r="J6418" s="31">
        <f t="shared" si="703"/>
        <v>2.8366297</v>
      </c>
      <c r="K6418" s="9">
        <v>0.81510450000000001</v>
      </c>
      <c r="L6418" s="48">
        <f t="shared" si="704"/>
        <v>3.3151044999999999</v>
      </c>
      <c r="M6418" s="9">
        <v>0.87676109999999996</v>
      </c>
      <c r="N6418" s="48">
        <f t="shared" si="705"/>
        <v>3.8767611</v>
      </c>
      <c r="O6418" s="26">
        <v>0.82139189999999995</v>
      </c>
      <c r="P6418" s="93">
        <f t="shared" si="706"/>
        <v>4.3213919000000001</v>
      </c>
    </row>
    <row r="6419" spans="1:16">
      <c r="A6419" s="10">
        <v>3493.4180000000001</v>
      </c>
      <c r="B6419" s="31">
        <v>0.86681160000000002</v>
      </c>
      <c r="C6419" s="9">
        <v>0.8537846</v>
      </c>
      <c r="D6419" s="31">
        <f t="shared" si="700"/>
        <v>1.3537846</v>
      </c>
      <c r="E6419" s="9">
        <v>0.76588369999999995</v>
      </c>
      <c r="F6419" s="31">
        <f t="shared" si="701"/>
        <v>1.7658836999999998</v>
      </c>
      <c r="G6419" s="9">
        <v>0.85236199999999995</v>
      </c>
      <c r="H6419" s="32">
        <f t="shared" si="702"/>
        <v>2.3523619999999998</v>
      </c>
      <c r="I6419" s="9">
        <v>0.83496760000000003</v>
      </c>
      <c r="J6419" s="31">
        <f t="shared" si="703"/>
        <v>2.8349676000000001</v>
      </c>
      <c r="K6419" s="9">
        <v>0.81357869999999999</v>
      </c>
      <c r="L6419" s="48">
        <f t="shared" si="704"/>
        <v>3.3135786999999999</v>
      </c>
      <c r="M6419" s="9">
        <v>0.87551199999999996</v>
      </c>
      <c r="N6419" s="48">
        <f t="shared" si="705"/>
        <v>3.8755120000000001</v>
      </c>
      <c r="O6419" s="26">
        <v>0.81978390000000001</v>
      </c>
      <c r="P6419" s="93">
        <f t="shared" si="706"/>
        <v>4.3197839</v>
      </c>
    </row>
    <row r="6420" spans="1:16">
      <c r="A6420" s="10">
        <v>3493.9</v>
      </c>
      <c r="B6420" s="31">
        <v>0.86555729999999997</v>
      </c>
      <c r="C6420" s="9">
        <v>0.85234589999999999</v>
      </c>
      <c r="D6420" s="31">
        <f t="shared" si="700"/>
        <v>1.3523459</v>
      </c>
      <c r="E6420" s="9">
        <v>0.76428850000000004</v>
      </c>
      <c r="F6420" s="31">
        <f t="shared" si="701"/>
        <v>1.7642885000000001</v>
      </c>
      <c r="G6420" s="9">
        <v>0.85103200000000001</v>
      </c>
      <c r="H6420" s="32">
        <f t="shared" si="702"/>
        <v>2.351032</v>
      </c>
      <c r="I6420" s="9">
        <v>0.83321109999999998</v>
      </c>
      <c r="J6420" s="31">
        <f t="shared" si="703"/>
        <v>2.8332110999999998</v>
      </c>
      <c r="K6420" s="9">
        <v>0.81200059999999996</v>
      </c>
      <c r="L6420" s="48">
        <f t="shared" si="704"/>
        <v>3.3120006000000002</v>
      </c>
      <c r="M6420" s="9">
        <v>0.87417590000000001</v>
      </c>
      <c r="N6420" s="48">
        <f t="shared" si="705"/>
        <v>3.8741759</v>
      </c>
      <c r="O6420" s="26">
        <v>0.81808360000000002</v>
      </c>
      <c r="P6420" s="93">
        <f t="shared" si="706"/>
        <v>4.3180835999999996</v>
      </c>
    </row>
    <row r="6421" spans="1:16">
      <c r="A6421" s="10">
        <v>3494.3820000000001</v>
      </c>
      <c r="B6421" s="31">
        <v>0.86428579999999999</v>
      </c>
      <c r="C6421" s="9">
        <v>0.85090259999999995</v>
      </c>
      <c r="D6421" s="31">
        <f t="shared" si="700"/>
        <v>1.3509026</v>
      </c>
      <c r="E6421" s="9">
        <v>0.76263559999999997</v>
      </c>
      <c r="F6421" s="31">
        <f t="shared" si="701"/>
        <v>1.7626355999999999</v>
      </c>
      <c r="G6421" s="9">
        <v>0.84963610000000001</v>
      </c>
      <c r="H6421" s="32">
        <f t="shared" si="702"/>
        <v>2.3496361000000001</v>
      </c>
      <c r="I6421" s="9">
        <v>0.83145020000000003</v>
      </c>
      <c r="J6421" s="31">
        <f t="shared" si="703"/>
        <v>2.8314501999999999</v>
      </c>
      <c r="K6421" s="9">
        <v>0.81041030000000003</v>
      </c>
      <c r="L6421" s="48">
        <f t="shared" si="704"/>
        <v>3.3104103</v>
      </c>
      <c r="M6421" s="9">
        <v>0.87278</v>
      </c>
      <c r="N6421" s="48">
        <f t="shared" si="705"/>
        <v>3.8727800000000001</v>
      </c>
      <c r="O6421" s="26">
        <v>0.81632510000000003</v>
      </c>
      <c r="P6421" s="93">
        <f t="shared" si="706"/>
        <v>4.3163251000000002</v>
      </c>
    </row>
    <row r="6422" spans="1:16">
      <c r="A6422" s="10">
        <v>3494.864</v>
      </c>
      <c r="B6422" s="31">
        <v>0.86300770000000004</v>
      </c>
      <c r="C6422" s="9">
        <v>0.8495026</v>
      </c>
      <c r="D6422" s="31">
        <f t="shared" si="700"/>
        <v>1.3495026000000001</v>
      </c>
      <c r="E6422" s="9">
        <v>0.76095029999999997</v>
      </c>
      <c r="F6422" s="31">
        <f t="shared" si="701"/>
        <v>1.7609503</v>
      </c>
      <c r="G6422" s="9">
        <v>0.84822319999999995</v>
      </c>
      <c r="H6422" s="32">
        <f t="shared" si="702"/>
        <v>2.3482232000000001</v>
      </c>
      <c r="I6422" s="9">
        <v>0.82977409999999996</v>
      </c>
      <c r="J6422" s="31">
        <f t="shared" si="703"/>
        <v>2.8297740999999998</v>
      </c>
      <c r="K6422" s="9">
        <v>0.80885499999999999</v>
      </c>
      <c r="L6422" s="48">
        <f t="shared" si="704"/>
        <v>3.3088549999999999</v>
      </c>
      <c r="M6422" s="9">
        <v>0.87137929999999997</v>
      </c>
      <c r="N6422" s="48">
        <f t="shared" si="705"/>
        <v>3.8713793000000001</v>
      </c>
      <c r="O6422" s="26">
        <v>0.81454970000000004</v>
      </c>
      <c r="P6422" s="93">
        <f t="shared" si="706"/>
        <v>4.3145496999999997</v>
      </c>
    </row>
    <row r="6423" spans="1:16">
      <c r="A6423" s="10">
        <v>3495.346</v>
      </c>
      <c r="B6423" s="31">
        <v>0.86173869999999997</v>
      </c>
      <c r="C6423" s="9">
        <v>0.84819230000000001</v>
      </c>
      <c r="D6423" s="31">
        <f t="shared" si="700"/>
        <v>1.3481923</v>
      </c>
      <c r="E6423" s="9">
        <v>0.75926669999999996</v>
      </c>
      <c r="F6423" s="31">
        <f t="shared" si="701"/>
        <v>1.7592667</v>
      </c>
      <c r="G6423" s="9">
        <v>0.84685319999999997</v>
      </c>
      <c r="H6423" s="32">
        <f t="shared" si="702"/>
        <v>2.3468532</v>
      </c>
      <c r="I6423" s="9">
        <v>0.82824779999999998</v>
      </c>
      <c r="J6423" s="31">
        <f t="shared" si="703"/>
        <v>2.8282477999999998</v>
      </c>
      <c r="K6423" s="9">
        <v>0.80737760000000003</v>
      </c>
      <c r="L6423" s="48">
        <f t="shared" si="704"/>
        <v>3.3073776000000001</v>
      </c>
      <c r="M6423" s="9">
        <v>0.87004360000000003</v>
      </c>
      <c r="N6423" s="48">
        <f t="shared" si="705"/>
        <v>3.8700435999999998</v>
      </c>
      <c r="O6423" s="26">
        <v>0.81279670000000004</v>
      </c>
      <c r="P6423" s="93">
        <f t="shared" si="706"/>
        <v>4.3127966999999998</v>
      </c>
    </row>
    <row r="6424" spans="1:16">
      <c r="A6424" s="10">
        <v>3495.828</v>
      </c>
      <c r="B6424" s="31">
        <v>0.86049339999999996</v>
      </c>
      <c r="C6424" s="9">
        <v>0.84699380000000002</v>
      </c>
      <c r="D6424" s="31">
        <f t="shared" si="700"/>
        <v>1.3469937999999999</v>
      </c>
      <c r="E6424" s="9">
        <v>0.75761789999999996</v>
      </c>
      <c r="F6424" s="31">
        <f t="shared" si="701"/>
        <v>1.7576179000000001</v>
      </c>
      <c r="G6424" s="9">
        <v>0.84557979999999999</v>
      </c>
      <c r="H6424" s="32">
        <f t="shared" si="702"/>
        <v>2.3455797999999999</v>
      </c>
      <c r="I6424" s="9">
        <v>0.82688980000000001</v>
      </c>
      <c r="J6424" s="31">
        <f t="shared" si="703"/>
        <v>2.8268898</v>
      </c>
      <c r="K6424" s="9">
        <v>0.80599980000000004</v>
      </c>
      <c r="L6424" s="48">
        <f t="shared" si="704"/>
        <v>3.3059997999999999</v>
      </c>
      <c r="M6424" s="9">
        <v>0.868834</v>
      </c>
      <c r="N6424" s="48">
        <f t="shared" si="705"/>
        <v>3.8688340000000001</v>
      </c>
      <c r="O6424" s="26">
        <v>0.81109279999999995</v>
      </c>
      <c r="P6424" s="93">
        <f t="shared" si="706"/>
        <v>4.3110927999999999</v>
      </c>
    </row>
    <row r="6425" spans="1:16">
      <c r="A6425" s="10">
        <v>3496.31</v>
      </c>
      <c r="B6425" s="31">
        <v>0.85928519999999997</v>
      </c>
      <c r="C6425" s="9">
        <v>0.84590750000000003</v>
      </c>
      <c r="D6425" s="31">
        <f t="shared" si="700"/>
        <v>1.3459075</v>
      </c>
      <c r="E6425" s="9">
        <v>0.75602979999999997</v>
      </c>
      <c r="F6425" s="31">
        <f t="shared" si="701"/>
        <v>1.7560297999999999</v>
      </c>
      <c r="G6425" s="9">
        <v>0.84443820000000003</v>
      </c>
      <c r="H6425" s="32">
        <f t="shared" si="702"/>
        <v>2.3444381999999999</v>
      </c>
      <c r="I6425" s="9">
        <v>0.82567440000000003</v>
      </c>
      <c r="J6425" s="31">
        <f t="shared" si="703"/>
        <v>2.8256744</v>
      </c>
      <c r="K6425" s="9">
        <v>0.80472639999999995</v>
      </c>
      <c r="L6425" s="48">
        <f t="shared" si="704"/>
        <v>3.3047263999999998</v>
      </c>
      <c r="M6425" s="9">
        <v>0.8677821</v>
      </c>
      <c r="N6425" s="48">
        <f t="shared" si="705"/>
        <v>3.8677820999999999</v>
      </c>
      <c r="O6425" s="26">
        <v>0.80945069999999997</v>
      </c>
      <c r="P6425" s="93">
        <f t="shared" si="706"/>
        <v>4.3094507000000002</v>
      </c>
    </row>
    <row r="6426" spans="1:16">
      <c r="A6426" s="10">
        <v>3496.7919999999999</v>
      </c>
      <c r="B6426" s="31">
        <v>0.85811470000000001</v>
      </c>
      <c r="C6426" s="9">
        <v>0.84489789999999998</v>
      </c>
      <c r="D6426" s="31">
        <f t="shared" si="700"/>
        <v>1.3448978999999999</v>
      </c>
      <c r="E6426" s="9">
        <v>0.75451449999999998</v>
      </c>
      <c r="F6426" s="31">
        <f t="shared" si="701"/>
        <v>1.7545145</v>
      </c>
      <c r="G6426" s="9">
        <v>0.84343820000000003</v>
      </c>
      <c r="H6426" s="32">
        <f t="shared" si="702"/>
        <v>2.3434382</v>
      </c>
      <c r="I6426" s="9">
        <v>0.82453290000000001</v>
      </c>
      <c r="J6426" s="31">
        <f t="shared" si="703"/>
        <v>2.8245328999999999</v>
      </c>
      <c r="K6426" s="9">
        <v>0.80353300000000005</v>
      </c>
      <c r="L6426" s="48">
        <f t="shared" si="704"/>
        <v>3.3035329999999998</v>
      </c>
      <c r="M6426" s="9">
        <v>0.86688259999999995</v>
      </c>
      <c r="N6426" s="48">
        <f t="shared" si="705"/>
        <v>3.8668825999999998</v>
      </c>
      <c r="O6426" s="26">
        <v>0.80786939999999996</v>
      </c>
      <c r="P6426" s="93">
        <f t="shared" si="706"/>
        <v>4.3078693999999995</v>
      </c>
    </row>
    <row r="6427" spans="1:16">
      <c r="A6427" s="10">
        <v>3497.2750000000001</v>
      </c>
      <c r="B6427" s="31">
        <v>0.85697749999999995</v>
      </c>
      <c r="C6427" s="9">
        <v>0.84391919999999998</v>
      </c>
      <c r="D6427" s="31">
        <f t="shared" si="700"/>
        <v>1.3439192</v>
      </c>
      <c r="E6427" s="9">
        <v>0.75307179999999996</v>
      </c>
      <c r="F6427" s="31">
        <f t="shared" si="701"/>
        <v>1.7530717999999998</v>
      </c>
      <c r="G6427" s="9">
        <v>0.84255899999999995</v>
      </c>
      <c r="H6427" s="32">
        <f t="shared" si="702"/>
        <v>2.3425590000000001</v>
      </c>
      <c r="I6427" s="9">
        <v>0.82338920000000004</v>
      </c>
      <c r="J6427" s="31">
        <f t="shared" si="703"/>
        <v>2.8233892000000003</v>
      </c>
      <c r="K6427" s="9">
        <v>0.80238299999999996</v>
      </c>
      <c r="L6427" s="48">
        <f t="shared" si="704"/>
        <v>3.3023829999999998</v>
      </c>
      <c r="M6427" s="9">
        <v>0.8660989</v>
      </c>
      <c r="N6427" s="48">
        <f t="shared" si="705"/>
        <v>3.8660988999999999</v>
      </c>
      <c r="O6427" s="26">
        <v>0.80634360000000005</v>
      </c>
      <c r="P6427" s="93">
        <f t="shared" si="706"/>
        <v>4.3063435999999999</v>
      </c>
    </row>
    <row r="6428" spans="1:16">
      <c r="A6428" s="10">
        <v>3497.7570000000001</v>
      </c>
      <c r="B6428" s="31">
        <v>0.85586589999999996</v>
      </c>
      <c r="C6428" s="9">
        <v>0.84292690000000003</v>
      </c>
      <c r="D6428" s="31">
        <f t="shared" si="700"/>
        <v>1.3429269000000001</v>
      </c>
      <c r="E6428" s="9">
        <v>0.75169699999999995</v>
      </c>
      <c r="F6428" s="31">
        <f t="shared" si="701"/>
        <v>1.7516970000000001</v>
      </c>
      <c r="G6428" s="9">
        <v>0.84176340000000005</v>
      </c>
      <c r="H6428" s="32">
        <f t="shared" si="702"/>
        <v>2.3417634000000001</v>
      </c>
      <c r="I6428" s="9">
        <v>0.82218469999999999</v>
      </c>
      <c r="J6428" s="31">
        <f t="shared" si="703"/>
        <v>2.8221847000000002</v>
      </c>
      <c r="K6428" s="9">
        <v>0.80123560000000005</v>
      </c>
      <c r="L6428" s="48">
        <f t="shared" si="704"/>
        <v>3.3012356</v>
      </c>
      <c r="M6428" s="9">
        <v>0.86537969999999997</v>
      </c>
      <c r="N6428" s="48">
        <f t="shared" si="705"/>
        <v>3.8653797000000001</v>
      </c>
      <c r="O6428" s="26">
        <v>0.80486729999999995</v>
      </c>
      <c r="P6428" s="93">
        <f t="shared" si="706"/>
        <v>4.3048672999999997</v>
      </c>
    </row>
    <row r="6429" spans="1:16">
      <c r="A6429" s="10">
        <v>3498.239</v>
      </c>
      <c r="B6429" s="31">
        <v>0.85476200000000002</v>
      </c>
      <c r="C6429" s="9">
        <v>0.84188260000000004</v>
      </c>
      <c r="D6429" s="31">
        <f t="shared" si="700"/>
        <v>1.3418825999999999</v>
      </c>
      <c r="E6429" s="9">
        <v>0.75037410000000004</v>
      </c>
      <c r="F6429" s="31">
        <f t="shared" si="701"/>
        <v>1.7503741000000002</v>
      </c>
      <c r="G6429" s="9">
        <v>0.84099210000000002</v>
      </c>
      <c r="H6429" s="32">
        <f t="shared" si="702"/>
        <v>2.3409921000000002</v>
      </c>
      <c r="I6429" s="9">
        <v>0.82088570000000005</v>
      </c>
      <c r="J6429" s="31">
        <f t="shared" si="703"/>
        <v>2.8208856999999998</v>
      </c>
      <c r="K6429" s="9">
        <v>0.80004189999999997</v>
      </c>
      <c r="L6429" s="48">
        <f t="shared" si="704"/>
        <v>3.3000419000000001</v>
      </c>
      <c r="M6429" s="9">
        <v>0.86466399999999999</v>
      </c>
      <c r="N6429" s="48">
        <f t="shared" si="705"/>
        <v>3.8646639999999999</v>
      </c>
      <c r="O6429" s="26">
        <v>0.80342800000000003</v>
      </c>
      <c r="P6429" s="93">
        <f t="shared" si="706"/>
        <v>4.3034280000000003</v>
      </c>
    </row>
    <row r="6430" spans="1:16">
      <c r="A6430" s="10">
        <v>3498.721</v>
      </c>
      <c r="B6430" s="31">
        <v>0.85363279999999997</v>
      </c>
      <c r="C6430" s="9">
        <v>0.84075860000000002</v>
      </c>
      <c r="D6430" s="31">
        <f t="shared" si="700"/>
        <v>1.3407586</v>
      </c>
      <c r="E6430" s="9">
        <v>0.74908439999999998</v>
      </c>
      <c r="F6430" s="31">
        <f t="shared" si="701"/>
        <v>1.7490844000000001</v>
      </c>
      <c r="G6430" s="9">
        <v>0.84017600000000003</v>
      </c>
      <c r="H6430" s="32">
        <f t="shared" si="702"/>
        <v>2.340176</v>
      </c>
      <c r="I6430" s="9">
        <v>0.81948779999999999</v>
      </c>
      <c r="J6430" s="31">
        <f t="shared" si="703"/>
        <v>2.8194878000000001</v>
      </c>
      <c r="K6430" s="9">
        <v>0.79875240000000003</v>
      </c>
      <c r="L6430" s="48">
        <f t="shared" si="704"/>
        <v>3.2987524000000001</v>
      </c>
      <c r="M6430" s="9">
        <v>0.86389360000000004</v>
      </c>
      <c r="N6430" s="48">
        <f t="shared" si="705"/>
        <v>3.8638935999999999</v>
      </c>
      <c r="O6430" s="26">
        <v>0.80200629999999995</v>
      </c>
      <c r="P6430" s="93">
        <f t="shared" si="706"/>
        <v>4.3020063000000004</v>
      </c>
    </row>
    <row r="6431" spans="1:16">
      <c r="A6431" s="10">
        <v>3499.203</v>
      </c>
      <c r="B6431" s="31">
        <v>0.85242459999999998</v>
      </c>
      <c r="C6431" s="9">
        <v>0.83952709999999997</v>
      </c>
      <c r="D6431" s="31">
        <f t="shared" si="700"/>
        <v>1.3395271</v>
      </c>
      <c r="E6431" s="9">
        <v>0.74779479999999998</v>
      </c>
      <c r="F6431" s="31">
        <f t="shared" si="701"/>
        <v>1.7477947999999999</v>
      </c>
      <c r="G6431" s="9">
        <v>0.83924390000000004</v>
      </c>
      <c r="H6431" s="32">
        <f t="shared" si="702"/>
        <v>2.3392439</v>
      </c>
      <c r="I6431" s="9">
        <v>0.81799259999999996</v>
      </c>
      <c r="J6431" s="31">
        <f t="shared" si="703"/>
        <v>2.8179926000000002</v>
      </c>
      <c r="K6431" s="9">
        <v>0.79731200000000002</v>
      </c>
      <c r="L6431" s="48">
        <f t="shared" si="704"/>
        <v>3.2973119999999998</v>
      </c>
      <c r="M6431" s="9">
        <v>0.86300589999999999</v>
      </c>
      <c r="N6431" s="48">
        <f t="shared" si="705"/>
        <v>3.8630059000000001</v>
      </c>
      <c r="O6431" s="26">
        <v>0.80056349999999998</v>
      </c>
      <c r="P6431" s="93">
        <f t="shared" si="706"/>
        <v>4.3005635</v>
      </c>
    </row>
    <row r="6432" spans="1:16">
      <c r="A6432" s="10">
        <v>3499.6849999999999</v>
      </c>
      <c r="B6432" s="31">
        <v>0.8510761</v>
      </c>
      <c r="C6432" s="9">
        <v>0.8381613</v>
      </c>
      <c r="D6432" s="31">
        <f t="shared" si="700"/>
        <v>1.3381612999999999</v>
      </c>
      <c r="E6432" s="9">
        <v>0.74646599999999996</v>
      </c>
      <c r="F6432" s="31">
        <f t="shared" si="701"/>
        <v>1.7464659999999999</v>
      </c>
      <c r="G6432" s="9">
        <v>0.83813029999999999</v>
      </c>
      <c r="H6432" s="32">
        <f t="shared" si="702"/>
        <v>2.3381303</v>
      </c>
      <c r="I6432" s="9">
        <v>0.81640630000000003</v>
      </c>
      <c r="J6432" s="31">
        <f t="shared" si="703"/>
        <v>2.8164063000000001</v>
      </c>
      <c r="K6432" s="9">
        <v>0.79567129999999997</v>
      </c>
      <c r="L6432" s="48">
        <f t="shared" si="704"/>
        <v>3.2956713</v>
      </c>
      <c r="M6432" s="9">
        <v>0.86194440000000005</v>
      </c>
      <c r="N6432" s="48">
        <f t="shared" si="705"/>
        <v>3.8619444000000001</v>
      </c>
      <c r="O6432" s="26">
        <v>0.79905060000000006</v>
      </c>
      <c r="P6432" s="93">
        <f t="shared" si="706"/>
        <v>4.2990506000000002</v>
      </c>
    </row>
    <row r="6433" spans="1:16">
      <c r="A6433" s="10">
        <v>3500.1669999999999</v>
      </c>
      <c r="B6433" s="31">
        <v>0.849522</v>
      </c>
      <c r="C6433" s="9">
        <v>0.83663169999999998</v>
      </c>
      <c r="D6433" s="31">
        <f t="shared" si="700"/>
        <v>1.3366316999999999</v>
      </c>
      <c r="E6433" s="9">
        <v>0.74505310000000002</v>
      </c>
      <c r="F6433" s="31">
        <f t="shared" si="701"/>
        <v>1.7450531</v>
      </c>
      <c r="G6433" s="9">
        <v>0.83679289999999995</v>
      </c>
      <c r="H6433" s="32">
        <f t="shared" si="702"/>
        <v>2.3367928999999998</v>
      </c>
      <c r="I6433" s="9">
        <v>0.8147219</v>
      </c>
      <c r="J6433" s="31">
        <f t="shared" si="703"/>
        <v>2.8147218999999999</v>
      </c>
      <c r="K6433" s="9">
        <v>0.79379449999999996</v>
      </c>
      <c r="L6433" s="48">
        <f t="shared" si="704"/>
        <v>3.2937944999999997</v>
      </c>
      <c r="M6433" s="9">
        <v>0.86065510000000001</v>
      </c>
      <c r="N6433" s="48">
        <f t="shared" si="705"/>
        <v>3.8606550999999998</v>
      </c>
      <c r="O6433" s="26">
        <v>0.79742179999999996</v>
      </c>
      <c r="P6433" s="93">
        <f t="shared" si="706"/>
        <v>4.2974218000000004</v>
      </c>
    </row>
    <row r="6434" spans="1:16">
      <c r="A6434" s="10">
        <v>3500.6489999999999</v>
      </c>
      <c r="B6434" s="31">
        <v>0.84772049999999999</v>
      </c>
      <c r="C6434" s="9">
        <v>0.83491859999999996</v>
      </c>
      <c r="D6434" s="31">
        <f t="shared" si="700"/>
        <v>1.3349186</v>
      </c>
      <c r="E6434" s="9">
        <v>0.74351880000000004</v>
      </c>
      <c r="F6434" s="31">
        <f t="shared" si="701"/>
        <v>1.7435187999999999</v>
      </c>
      <c r="G6434" s="9">
        <v>0.83522200000000002</v>
      </c>
      <c r="H6434" s="32">
        <f t="shared" si="702"/>
        <v>2.3352219999999999</v>
      </c>
      <c r="I6434" s="9">
        <v>0.81292830000000005</v>
      </c>
      <c r="J6434" s="31">
        <f t="shared" si="703"/>
        <v>2.8129283000000003</v>
      </c>
      <c r="K6434" s="9">
        <v>0.7916782</v>
      </c>
      <c r="L6434" s="48">
        <f t="shared" si="704"/>
        <v>3.2916781999999998</v>
      </c>
      <c r="M6434" s="9">
        <v>0.85909840000000004</v>
      </c>
      <c r="N6434" s="48">
        <f t="shared" si="705"/>
        <v>3.8590984000000002</v>
      </c>
      <c r="O6434" s="26">
        <v>0.79564760000000001</v>
      </c>
      <c r="P6434" s="93">
        <f t="shared" si="706"/>
        <v>4.2956475999999997</v>
      </c>
    </row>
    <row r="6435" spans="1:16">
      <c r="A6435" s="10">
        <v>3501.1320000000001</v>
      </c>
      <c r="B6435" s="31">
        <v>0.84568540000000003</v>
      </c>
      <c r="C6435" s="9">
        <v>0.83303830000000001</v>
      </c>
      <c r="D6435" s="31">
        <f t="shared" si="700"/>
        <v>1.3330383000000001</v>
      </c>
      <c r="E6435" s="9">
        <v>0.74185179999999995</v>
      </c>
      <c r="F6435" s="31">
        <f t="shared" si="701"/>
        <v>1.7418518000000001</v>
      </c>
      <c r="G6435" s="9">
        <v>0.83346189999999998</v>
      </c>
      <c r="H6435" s="32">
        <f t="shared" si="702"/>
        <v>2.3334619000000001</v>
      </c>
      <c r="I6435" s="9">
        <v>0.81103029999999998</v>
      </c>
      <c r="J6435" s="31">
        <f t="shared" si="703"/>
        <v>2.8110303000000001</v>
      </c>
      <c r="K6435" s="9">
        <v>0.78937449999999998</v>
      </c>
      <c r="L6435" s="48">
        <f t="shared" si="704"/>
        <v>3.2893745000000001</v>
      </c>
      <c r="M6435" s="9">
        <v>0.85728490000000002</v>
      </c>
      <c r="N6435" s="48">
        <f t="shared" si="705"/>
        <v>3.8572848999999998</v>
      </c>
      <c r="O6435" s="26">
        <v>0.79374210000000001</v>
      </c>
      <c r="P6435" s="93">
        <f t="shared" si="706"/>
        <v>4.2937421000000002</v>
      </c>
    </row>
    <row r="6436" spans="1:16">
      <c r="A6436" s="10">
        <v>3501.614</v>
      </c>
      <c r="B6436" s="31">
        <v>0.84349359999999995</v>
      </c>
      <c r="C6436" s="9">
        <v>0.83105589999999996</v>
      </c>
      <c r="D6436" s="31">
        <f t="shared" si="700"/>
        <v>1.3310559</v>
      </c>
      <c r="E6436" s="9">
        <v>0.74007889999999998</v>
      </c>
      <c r="F6436" s="31">
        <f t="shared" si="701"/>
        <v>1.7400788999999999</v>
      </c>
      <c r="G6436" s="9">
        <v>0.83160469999999997</v>
      </c>
      <c r="H6436" s="32">
        <f t="shared" si="702"/>
        <v>2.3316046999999998</v>
      </c>
      <c r="I6436" s="9">
        <v>0.80907189999999995</v>
      </c>
      <c r="J6436" s="31">
        <f t="shared" si="703"/>
        <v>2.8090719000000002</v>
      </c>
      <c r="K6436" s="9">
        <v>0.78698840000000003</v>
      </c>
      <c r="L6436" s="48">
        <f t="shared" si="704"/>
        <v>3.2869884000000003</v>
      </c>
      <c r="M6436" s="9">
        <v>0.85527940000000002</v>
      </c>
      <c r="N6436" s="48">
        <f t="shared" si="705"/>
        <v>3.8552794000000001</v>
      </c>
      <c r="O6436" s="26">
        <v>0.79176970000000002</v>
      </c>
      <c r="P6436" s="93">
        <f t="shared" si="706"/>
        <v>4.2917696999999997</v>
      </c>
    </row>
    <row r="6437" spans="1:16">
      <c r="A6437" s="10">
        <v>3502.096</v>
      </c>
      <c r="B6437" s="31">
        <v>0.84128809999999998</v>
      </c>
      <c r="C6437" s="9">
        <v>0.82908789999999999</v>
      </c>
      <c r="D6437" s="31">
        <f t="shared" si="700"/>
        <v>1.3290879</v>
      </c>
      <c r="E6437" s="9">
        <v>0.73826480000000005</v>
      </c>
      <c r="F6437" s="31">
        <f t="shared" si="701"/>
        <v>1.7382648000000001</v>
      </c>
      <c r="G6437" s="9">
        <v>0.82977769999999995</v>
      </c>
      <c r="H6437" s="32">
        <f t="shared" si="702"/>
        <v>2.3297777000000002</v>
      </c>
      <c r="I6437" s="9">
        <v>0.80713900000000005</v>
      </c>
      <c r="J6437" s="31">
        <f t="shared" si="703"/>
        <v>2.8071390000000003</v>
      </c>
      <c r="K6437" s="9">
        <v>0.78466610000000003</v>
      </c>
      <c r="L6437" s="48">
        <f t="shared" si="704"/>
        <v>3.2846660999999999</v>
      </c>
      <c r="M6437" s="9">
        <v>0.85321020000000003</v>
      </c>
      <c r="N6437" s="48">
        <f t="shared" si="705"/>
        <v>3.8532101999999999</v>
      </c>
      <c r="O6437" s="26">
        <v>0.7898347</v>
      </c>
      <c r="P6437" s="93">
        <f t="shared" si="706"/>
        <v>4.2898347000000001</v>
      </c>
    </row>
    <row r="6438" spans="1:16">
      <c r="A6438" s="10">
        <v>3502.578</v>
      </c>
      <c r="B6438" s="31">
        <v>0.83924580000000004</v>
      </c>
      <c r="C6438" s="9">
        <v>0.8272813</v>
      </c>
      <c r="D6438" s="31">
        <f t="shared" si="700"/>
        <v>1.3272813000000001</v>
      </c>
      <c r="E6438" s="9">
        <v>0.73650090000000001</v>
      </c>
      <c r="F6438" s="31">
        <f t="shared" si="701"/>
        <v>1.7365009</v>
      </c>
      <c r="G6438" s="9">
        <v>0.82811659999999998</v>
      </c>
      <c r="H6438" s="32">
        <f t="shared" si="702"/>
        <v>2.3281166</v>
      </c>
      <c r="I6438" s="9">
        <v>0.80534919999999999</v>
      </c>
      <c r="J6438" s="31">
        <f t="shared" si="703"/>
        <v>2.8053492000000002</v>
      </c>
      <c r="K6438" s="9">
        <v>0.78256239999999999</v>
      </c>
      <c r="L6438" s="48">
        <f t="shared" si="704"/>
        <v>3.2825623999999998</v>
      </c>
      <c r="M6438" s="9">
        <v>0.85124239999999995</v>
      </c>
      <c r="N6438" s="48">
        <f t="shared" si="705"/>
        <v>3.8512423999999998</v>
      </c>
      <c r="O6438" s="26">
        <v>0.78805270000000005</v>
      </c>
      <c r="P6438" s="93">
        <f t="shared" si="706"/>
        <v>4.2880526999999997</v>
      </c>
    </row>
    <row r="6439" spans="1:16">
      <c r="A6439" s="10">
        <v>3503.06</v>
      </c>
      <c r="B6439" s="31">
        <v>0.83753710000000003</v>
      </c>
      <c r="C6439" s="9">
        <v>0.82577789999999995</v>
      </c>
      <c r="D6439" s="31">
        <f t="shared" si="700"/>
        <v>1.3257778999999998</v>
      </c>
      <c r="E6439" s="9">
        <v>0.73487780000000003</v>
      </c>
      <c r="F6439" s="31">
        <f t="shared" si="701"/>
        <v>1.7348778</v>
      </c>
      <c r="G6439" s="9">
        <v>0.82672959999999995</v>
      </c>
      <c r="H6439" s="32">
        <f t="shared" si="702"/>
        <v>2.3267296000000002</v>
      </c>
      <c r="I6439" s="9">
        <v>0.80382209999999998</v>
      </c>
      <c r="J6439" s="31">
        <f t="shared" si="703"/>
        <v>2.8038221000000001</v>
      </c>
      <c r="K6439" s="9">
        <v>0.78079799999999999</v>
      </c>
      <c r="L6439" s="48">
        <f t="shared" si="704"/>
        <v>3.2807979999999999</v>
      </c>
      <c r="M6439" s="9">
        <v>0.84954269999999998</v>
      </c>
      <c r="N6439" s="48">
        <f t="shared" si="705"/>
        <v>3.8495426999999998</v>
      </c>
      <c r="O6439" s="26">
        <v>0.7865202</v>
      </c>
      <c r="P6439" s="93">
        <f t="shared" si="706"/>
        <v>4.2865202</v>
      </c>
    </row>
    <row r="6440" spans="1:16">
      <c r="A6440" s="10">
        <v>3503.5419999999999</v>
      </c>
      <c r="B6440" s="31">
        <v>0.83627799999999997</v>
      </c>
      <c r="C6440" s="9">
        <v>0.82467219999999997</v>
      </c>
      <c r="D6440" s="31">
        <f t="shared" si="700"/>
        <v>1.3246722</v>
      </c>
      <c r="E6440" s="9">
        <v>0.73346259999999996</v>
      </c>
      <c r="F6440" s="31">
        <f t="shared" si="701"/>
        <v>1.7334626</v>
      </c>
      <c r="G6440" s="9">
        <v>0.82567020000000002</v>
      </c>
      <c r="H6440" s="32">
        <f t="shared" si="702"/>
        <v>2.3256702000000002</v>
      </c>
      <c r="I6440" s="9">
        <v>0.80264469999999999</v>
      </c>
      <c r="J6440" s="31">
        <f t="shared" si="703"/>
        <v>2.8026447000000001</v>
      </c>
      <c r="K6440" s="9">
        <v>0.77943019999999996</v>
      </c>
      <c r="L6440" s="48">
        <f t="shared" si="704"/>
        <v>3.2794302000000002</v>
      </c>
      <c r="M6440" s="9">
        <v>0.84823130000000002</v>
      </c>
      <c r="N6440" s="48">
        <f t="shared" si="705"/>
        <v>3.8482313000000001</v>
      </c>
      <c r="O6440" s="26">
        <v>0.78527970000000002</v>
      </c>
      <c r="P6440" s="93">
        <f t="shared" si="706"/>
        <v>4.2852797000000002</v>
      </c>
    </row>
    <row r="6441" spans="1:16">
      <c r="A6441" s="10">
        <v>3504.0239999999999</v>
      </c>
      <c r="B6441" s="31">
        <v>0.83548619999999996</v>
      </c>
      <c r="C6441" s="9">
        <v>0.8239687</v>
      </c>
      <c r="D6441" s="31">
        <f t="shared" si="700"/>
        <v>1.3239687</v>
      </c>
      <c r="E6441" s="9">
        <v>0.73226820000000004</v>
      </c>
      <c r="F6441" s="31">
        <f t="shared" si="701"/>
        <v>1.7322682</v>
      </c>
      <c r="G6441" s="9">
        <v>0.82491380000000003</v>
      </c>
      <c r="H6441" s="32">
        <f t="shared" si="702"/>
        <v>2.3249138</v>
      </c>
      <c r="I6441" s="9">
        <v>0.80182799999999999</v>
      </c>
      <c r="J6441" s="31">
        <f t="shared" si="703"/>
        <v>2.801828</v>
      </c>
      <c r="K6441" s="9">
        <v>0.77842440000000002</v>
      </c>
      <c r="L6441" s="48">
        <f t="shared" si="704"/>
        <v>3.2784244</v>
      </c>
      <c r="M6441" s="9">
        <v>0.84733409999999998</v>
      </c>
      <c r="N6441" s="48">
        <f t="shared" si="705"/>
        <v>3.8473340999999999</v>
      </c>
      <c r="O6441" s="26">
        <v>0.7843038</v>
      </c>
      <c r="P6441" s="93">
        <f t="shared" si="706"/>
        <v>4.2843038</v>
      </c>
    </row>
    <row r="6442" spans="1:16">
      <c r="A6442" s="10">
        <v>3504.5059999999999</v>
      </c>
      <c r="B6442" s="31">
        <v>0.83509270000000002</v>
      </c>
      <c r="C6442" s="9">
        <v>0.82359389999999999</v>
      </c>
      <c r="D6442" s="31">
        <f t="shared" si="700"/>
        <v>1.3235939000000001</v>
      </c>
      <c r="E6442" s="9">
        <v>0.73125960000000001</v>
      </c>
      <c r="F6442" s="31">
        <f t="shared" si="701"/>
        <v>1.7312596</v>
      </c>
      <c r="G6442" s="9">
        <v>0.82438210000000001</v>
      </c>
      <c r="H6442" s="32">
        <f t="shared" si="702"/>
        <v>2.3243821000000002</v>
      </c>
      <c r="I6442" s="9">
        <v>0.80131319999999995</v>
      </c>
      <c r="J6442" s="31">
        <f t="shared" si="703"/>
        <v>2.8013132000000001</v>
      </c>
      <c r="K6442" s="9">
        <v>0.77768400000000004</v>
      </c>
      <c r="L6442" s="48">
        <f t="shared" si="704"/>
        <v>3.2776839999999998</v>
      </c>
      <c r="M6442" s="9">
        <v>0.84679340000000003</v>
      </c>
      <c r="N6442" s="48">
        <f t="shared" si="705"/>
        <v>3.8467934000000001</v>
      </c>
      <c r="O6442" s="26">
        <v>0.78351530000000003</v>
      </c>
      <c r="P6442" s="93">
        <f t="shared" si="706"/>
        <v>4.2835153000000004</v>
      </c>
    </row>
    <row r="6443" spans="1:16">
      <c r="A6443" s="10">
        <v>3504.989</v>
      </c>
      <c r="B6443" s="31">
        <v>0.83495189999999997</v>
      </c>
      <c r="C6443" s="9">
        <v>0.82340800000000003</v>
      </c>
      <c r="D6443" s="31">
        <f t="shared" si="700"/>
        <v>1.3234080000000001</v>
      </c>
      <c r="E6443" s="9">
        <v>0.73035989999999995</v>
      </c>
      <c r="F6443" s="31">
        <f t="shared" si="701"/>
        <v>1.7303598999999998</v>
      </c>
      <c r="G6443" s="9">
        <v>0.82395949999999996</v>
      </c>
      <c r="H6443" s="32">
        <f t="shared" si="702"/>
        <v>2.3239595</v>
      </c>
      <c r="I6443" s="9">
        <v>0.80097870000000004</v>
      </c>
      <c r="J6443" s="31">
        <f t="shared" si="703"/>
        <v>2.8009786999999999</v>
      </c>
      <c r="K6443" s="9">
        <v>0.77707170000000003</v>
      </c>
      <c r="L6443" s="48">
        <f t="shared" si="704"/>
        <v>3.2770717</v>
      </c>
      <c r="M6443" s="9">
        <v>0.84647749999999999</v>
      </c>
      <c r="N6443" s="48">
        <f t="shared" si="705"/>
        <v>3.8464774999999998</v>
      </c>
      <c r="O6443" s="26">
        <v>0.78280269999999996</v>
      </c>
      <c r="P6443" s="93">
        <f t="shared" si="706"/>
        <v>4.2828026999999995</v>
      </c>
    </row>
    <row r="6444" spans="1:16">
      <c r="A6444" s="10">
        <v>3505.47</v>
      </c>
      <c r="B6444" s="31">
        <v>0.83488090000000004</v>
      </c>
      <c r="C6444" s="9">
        <v>0.8232467</v>
      </c>
      <c r="D6444" s="31">
        <f t="shared" si="700"/>
        <v>1.3232466999999999</v>
      </c>
      <c r="E6444" s="9">
        <v>0.72947309999999999</v>
      </c>
      <c r="F6444" s="31">
        <f t="shared" si="701"/>
        <v>1.7294730999999999</v>
      </c>
      <c r="G6444" s="9">
        <v>0.82352919999999996</v>
      </c>
      <c r="H6444" s="32">
        <f t="shared" si="702"/>
        <v>2.3235291999999999</v>
      </c>
      <c r="I6444" s="9">
        <v>0.8006742</v>
      </c>
      <c r="J6444" s="31">
        <f t="shared" si="703"/>
        <v>2.8006742</v>
      </c>
      <c r="K6444" s="9">
        <v>0.77645299999999995</v>
      </c>
      <c r="L6444" s="48">
        <f t="shared" si="704"/>
        <v>3.2764530000000001</v>
      </c>
      <c r="M6444" s="9">
        <v>0.84622750000000002</v>
      </c>
      <c r="N6444" s="48">
        <f t="shared" si="705"/>
        <v>3.8462274999999999</v>
      </c>
      <c r="O6444" s="26">
        <v>0.78205979999999997</v>
      </c>
      <c r="P6444" s="93">
        <f t="shared" si="706"/>
        <v>4.2820597999999999</v>
      </c>
    </row>
    <row r="6445" spans="1:16">
      <c r="A6445" s="10">
        <v>3505.953</v>
      </c>
      <c r="B6445" s="31">
        <v>0.83469970000000004</v>
      </c>
      <c r="C6445" s="9">
        <v>0.82295739999999995</v>
      </c>
      <c r="D6445" s="31">
        <f t="shared" si="700"/>
        <v>1.3229574</v>
      </c>
      <c r="E6445" s="9">
        <v>0.72850700000000002</v>
      </c>
      <c r="F6445" s="31">
        <f t="shared" si="701"/>
        <v>1.728507</v>
      </c>
      <c r="G6445" s="9">
        <v>0.82299699999999998</v>
      </c>
      <c r="H6445" s="32">
        <f t="shared" si="702"/>
        <v>2.322997</v>
      </c>
      <c r="I6445" s="9">
        <v>0.80025259999999998</v>
      </c>
      <c r="J6445" s="31">
        <f t="shared" si="703"/>
        <v>2.8002525999999999</v>
      </c>
      <c r="K6445" s="9">
        <v>0.77572140000000001</v>
      </c>
      <c r="L6445" s="48">
        <f t="shared" si="704"/>
        <v>3.2757214000000001</v>
      </c>
      <c r="M6445" s="9">
        <v>0.84589139999999996</v>
      </c>
      <c r="N6445" s="48">
        <f t="shared" si="705"/>
        <v>3.8458914000000002</v>
      </c>
      <c r="O6445" s="26">
        <v>0.78120109999999998</v>
      </c>
      <c r="P6445" s="93">
        <f t="shared" si="706"/>
        <v>4.2812010999999996</v>
      </c>
    </row>
    <row r="6446" spans="1:16">
      <c r="A6446" s="10">
        <v>3506.4349999999999</v>
      </c>
      <c r="B6446" s="31">
        <v>0.8342619</v>
      </c>
      <c r="C6446" s="9">
        <v>0.82242720000000002</v>
      </c>
      <c r="D6446" s="31">
        <f t="shared" si="700"/>
        <v>1.3224271999999999</v>
      </c>
      <c r="E6446" s="9">
        <v>0.72739010000000004</v>
      </c>
      <c r="F6446" s="31">
        <f t="shared" si="701"/>
        <v>1.7273901</v>
      </c>
      <c r="G6446" s="9">
        <v>0.82230449999999999</v>
      </c>
      <c r="H6446" s="32">
        <f t="shared" si="702"/>
        <v>2.3223045</v>
      </c>
      <c r="I6446" s="9">
        <v>0.79959809999999998</v>
      </c>
      <c r="J6446" s="31">
        <f t="shared" si="703"/>
        <v>2.7995980999999999</v>
      </c>
      <c r="K6446" s="9">
        <v>0.77480930000000003</v>
      </c>
      <c r="L6446" s="48">
        <f t="shared" si="704"/>
        <v>3.2748093000000003</v>
      </c>
      <c r="M6446" s="9">
        <v>0.84535760000000004</v>
      </c>
      <c r="N6446" s="48">
        <f t="shared" si="705"/>
        <v>3.8453575999999998</v>
      </c>
      <c r="O6446" s="26">
        <v>0.78017239999999999</v>
      </c>
      <c r="P6446" s="93">
        <f t="shared" si="706"/>
        <v>4.2801723999999997</v>
      </c>
    </row>
    <row r="6447" spans="1:16">
      <c r="A6447" s="10">
        <v>3506.9169999999999</v>
      </c>
      <c r="B6447" s="31">
        <v>0.83347110000000002</v>
      </c>
      <c r="C6447" s="9">
        <v>0.82159499999999996</v>
      </c>
      <c r="D6447" s="31">
        <f t="shared" si="700"/>
        <v>1.3215949999999999</v>
      </c>
      <c r="E6447" s="9">
        <v>0.72607889999999997</v>
      </c>
      <c r="F6447" s="31">
        <f t="shared" si="701"/>
        <v>1.7260789000000001</v>
      </c>
      <c r="G6447" s="9">
        <v>0.82142910000000002</v>
      </c>
      <c r="H6447" s="32">
        <f t="shared" si="702"/>
        <v>2.3214291</v>
      </c>
      <c r="I6447" s="9">
        <v>0.79864139999999995</v>
      </c>
      <c r="J6447" s="31">
        <f t="shared" si="703"/>
        <v>2.7986414000000002</v>
      </c>
      <c r="K6447" s="9">
        <v>0.77368680000000001</v>
      </c>
      <c r="L6447" s="48">
        <f t="shared" si="704"/>
        <v>3.2736868000000001</v>
      </c>
      <c r="M6447" s="9">
        <v>0.84456909999999996</v>
      </c>
      <c r="N6447" s="48">
        <f t="shared" si="705"/>
        <v>3.8445691000000002</v>
      </c>
      <c r="O6447" s="26">
        <v>0.77894969999999997</v>
      </c>
      <c r="P6447" s="93">
        <f t="shared" si="706"/>
        <v>4.2789497000000001</v>
      </c>
    </row>
    <row r="6448" spans="1:16">
      <c r="A6448" s="10">
        <v>3507.3989999999999</v>
      </c>
      <c r="B6448" s="31">
        <v>0.83227189999999995</v>
      </c>
      <c r="C6448" s="9">
        <v>0.82043299999999997</v>
      </c>
      <c r="D6448" s="31">
        <f t="shared" si="700"/>
        <v>1.320433</v>
      </c>
      <c r="E6448" s="9">
        <v>0.72455210000000003</v>
      </c>
      <c r="F6448" s="31">
        <f t="shared" si="701"/>
        <v>1.7245520999999999</v>
      </c>
      <c r="G6448" s="9">
        <v>0.82036419999999999</v>
      </c>
      <c r="H6448" s="32">
        <f t="shared" si="702"/>
        <v>2.3203642000000002</v>
      </c>
      <c r="I6448" s="9">
        <v>0.79734680000000002</v>
      </c>
      <c r="J6448" s="31">
        <f t="shared" si="703"/>
        <v>2.7973468000000001</v>
      </c>
      <c r="K6448" s="9">
        <v>0.77233510000000005</v>
      </c>
      <c r="L6448" s="48">
        <f t="shared" si="704"/>
        <v>3.2723351000000003</v>
      </c>
      <c r="M6448" s="9">
        <v>0.84349719999999995</v>
      </c>
      <c r="N6448" s="48">
        <f t="shared" si="705"/>
        <v>3.8434971999999998</v>
      </c>
      <c r="O6448" s="26">
        <v>0.77751979999999998</v>
      </c>
      <c r="P6448" s="93">
        <f t="shared" si="706"/>
        <v>4.2775198000000003</v>
      </c>
    </row>
    <row r="6449" spans="1:16">
      <c r="A6449" s="10">
        <v>3507.8809999999999</v>
      </c>
      <c r="B6449" s="31">
        <v>0.83068310000000001</v>
      </c>
      <c r="C6449" s="9">
        <v>0.81896639999999998</v>
      </c>
      <c r="D6449" s="31">
        <f t="shared" si="700"/>
        <v>1.3189663999999999</v>
      </c>
      <c r="E6449" s="9">
        <v>0.72282299999999999</v>
      </c>
      <c r="F6449" s="31">
        <f t="shared" si="701"/>
        <v>1.722823</v>
      </c>
      <c r="G6449" s="9">
        <v>0.81912910000000005</v>
      </c>
      <c r="H6449" s="32">
        <f t="shared" si="702"/>
        <v>2.3191291000000001</v>
      </c>
      <c r="I6449" s="9">
        <v>0.79573340000000004</v>
      </c>
      <c r="J6449" s="31">
        <f t="shared" si="703"/>
        <v>2.7957334</v>
      </c>
      <c r="K6449" s="9">
        <v>0.77075859999999996</v>
      </c>
      <c r="L6449" s="48">
        <f t="shared" si="704"/>
        <v>3.2707585999999997</v>
      </c>
      <c r="M6449" s="9">
        <v>0.84216369999999996</v>
      </c>
      <c r="N6449" s="48">
        <f t="shared" si="705"/>
        <v>3.8421637</v>
      </c>
      <c r="O6449" s="26">
        <v>0.77589050000000004</v>
      </c>
      <c r="P6449" s="93">
        <f t="shared" si="706"/>
        <v>4.2758905</v>
      </c>
    </row>
    <row r="6450" spans="1:16">
      <c r="A6450" s="10">
        <v>3508.3629999999998</v>
      </c>
      <c r="B6450" s="31">
        <v>0.82879550000000002</v>
      </c>
      <c r="C6450" s="9">
        <v>0.81726810000000005</v>
      </c>
      <c r="D6450" s="31">
        <f t="shared" si="700"/>
        <v>1.3172681000000002</v>
      </c>
      <c r="E6450" s="9">
        <v>0.72094049999999998</v>
      </c>
      <c r="F6450" s="31">
        <f t="shared" si="701"/>
        <v>1.7209405</v>
      </c>
      <c r="G6450" s="9">
        <v>0.81776979999999999</v>
      </c>
      <c r="H6450" s="32">
        <f t="shared" si="702"/>
        <v>2.3177697999999998</v>
      </c>
      <c r="I6450" s="9">
        <v>0.79386619999999997</v>
      </c>
      <c r="J6450" s="31">
        <f t="shared" si="703"/>
        <v>2.7938662000000001</v>
      </c>
      <c r="K6450" s="9">
        <v>0.76898789999999995</v>
      </c>
      <c r="L6450" s="48">
        <f t="shared" si="704"/>
        <v>3.2689878999999999</v>
      </c>
      <c r="M6450" s="9">
        <v>0.84062610000000004</v>
      </c>
      <c r="N6450" s="48">
        <f t="shared" si="705"/>
        <v>3.8406261000000002</v>
      </c>
      <c r="O6450" s="26">
        <v>0.77409510000000004</v>
      </c>
      <c r="P6450" s="93">
        <f t="shared" si="706"/>
        <v>4.2740951000000003</v>
      </c>
    </row>
    <row r="6451" spans="1:16">
      <c r="A6451" s="10">
        <v>3508.8449999999998</v>
      </c>
      <c r="B6451" s="31">
        <v>0.82677029999999996</v>
      </c>
      <c r="C6451" s="9">
        <v>0.81546149999999995</v>
      </c>
      <c r="D6451" s="31">
        <f t="shared" si="700"/>
        <v>1.3154615000000001</v>
      </c>
      <c r="E6451" s="9">
        <v>0.71898859999999998</v>
      </c>
      <c r="F6451" s="31">
        <f t="shared" si="701"/>
        <v>1.7189885999999999</v>
      </c>
      <c r="G6451" s="9">
        <v>0.81636209999999998</v>
      </c>
      <c r="H6451" s="32">
        <f t="shared" si="702"/>
        <v>2.3163621000000001</v>
      </c>
      <c r="I6451" s="9">
        <v>0.79186460000000003</v>
      </c>
      <c r="J6451" s="31">
        <f t="shared" si="703"/>
        <v>2.7918646000000003</v>
      </c>
      <c r="K6451" s="9">
        <v>0.76709490000000002</v>
      </c>
      <c r="L6451" s="48">
        <f t="shared" si="704"/>
        <v>3.2670949</v>
      </c>
      <c r="M6451" s="9">
        <v>0.83899020000000002</v>
      </c>
      <c r="N6451" s="48">
        <f t="shared" si="705"/>
        <v>3.8389902</v>
      </c>
      <c r="O6451" s="26">
        <v>0.77220540000000004</v>
      </c>
      <c r="P6451" s="93">
        <f t="shared" si="706"/>
        <v>4.2722053999999998</v>
      </c>
    </row>
    <row r="6452" spans="1:16">
      <c r="A6452" s="10">
        <v>3509.3270000000002</v>
      </c>
      <c r="B6452" s="31">
        <v>0.82480699999999996</v>
      </c>
      <c r="C6452" s="9">
        <v>0.81368879999999999</v>
      </c>
      <c r="D6452" s="31">
        <f t="shared" si="700"/>
        <v>1.3136888</v>
      </c>
      <c r="E6452" s="9">
        <v>0.71707089999999996</v>
      </c>
      <c r="F6452" s="31">
        <f t="shared" si="701"/>
        <v>1.7170709</v>
      </c>
      <c r="G6452" s="9">
        <v>0.81499880000000002</v>
      </c>
      <c r="H6452" s="32">
        <f t="shared" si="702"/>
        <v>2.3149988000000001</v>
      </c>
      <c r="I6452" s="9">
        <v>0.78986820000000002</v>
      </c>
      <c r="J6452" s="31">
        <f t="shared" si="703"/>
        <v>2.7898681999999999</v>
      </c>
      <c r="K6452" s="9">
        <v>0.76517650000000004</v>
      </c>
      <c r="L6452" s="48">
        <f t="shared" si="704"/>
        <v>3.2651764999999999</v>
      </c>
      <c r="M6452" s="9">
        <v>0.83737499999999998</v>
      </c>
      <c r="N6452" s="48">
        <f t="shared" si="705"/>
        <v>3.8373749999999998</v>
      </c>
      <c r="O6452" s="26">
        <v>0.77031119999999997</v>
      </c>
      <c r="P6452" s="93">
        <f t="shared" si="706"/>
        <v>4.2703112000000001</v>
      </c>
    </row>
    <row r="6453" spans="1:16">
      <c r="A6453" s="10">
        <v>3509.81</v>
      </c>
      <c r="B6453" s="31">
        <v>0.82308590000000004</v>
      </c>
      <c r="C6453" s="9">
        <v>0.81207689999999999</v>
      </c>
      <c r="D6453" s="31">
        <f t="shared" si="700"/>
        <v>1.3120769000000001</v>
      </c>
      <c r="E6453" s="9">
        <v>0.71528429999999998</v>
      </c>
      <c r="F6453" s="31">
        <f t="shared" si="701"/>
        <v>1.7152843</v>
      </c>
      <c r="G6453" s="9">
        <v>0.81376219999999999</v>
      </c>
      <c r="H6453" s="32">
        <f t="shared" si="702"/>
        <v>2.3137622000000002</v>
      </c>
      <c r="I6453" s="9">
        <v>0.78800479999999995</v>
      </c>
      <c r="J6453" s="31">
        <f t="shared" si="703"/>
        <v>2.7880047999999999</v>
      </c>
      <c r="K6453" s="9">
        <v>0.76333859999999998</v>
      </c>
      <c r="L6453" s="48">
        <f t="shared" si="704"/>
        <v>3.2633386</v>
      </c>
      <c r="M6453" s="9">
        <v>0.83588980000000002</v>
      </c>
      <c r="N6453" s="48">
        <f t="shared" si="705"/>
        <v>3.8358897999999999</v>
      </c>
      <c r="O6453" s="26">
        <v>0.76850280000000004</v>
      </c>
      <c r="P6453" s="93">
        <f t="shared" si="706"/>
        <v>4.2685028000000003</v>
      </c>
    </row>
    <row r="6454" spans="1:16">
      <c r="A6454" s="10">
        <v>3510.2919999999999</v>
      </c>
      <c r="B6454" s="31">
        <v>0.8217255</v>
      </c>
      <c r="C6454" s="9">
        <v>0.81070819999999999</v>
      </c>
      <c r="D6454" s="31">
        <f t="shared" si="700"/>
        <v>1.3107082000000001</v>
      </c>
      <c r="E6454" s="9">
        <v>0.71369669999999996</v>
      </c>
      <c r="F6454" s="31">
        <f t="shared" si="701"/>
        <v>1.7136966999999999</v>
      </c>
      <c r="G6454" s="9">
        <v>0.8127086</v>
      </c>
      <c r="H6454" s="32">
        <f t="shared" si="702"/>
        <v>2.3127086000000001</v>
      </c>
      <c r="I6454" s="9">
        <v>0.78636589999999995</v>
      </c>
      <c r="J6454" s="31">
        <f t="shared" si="703"/>
        <v>2.7863658999999998</v>
      </c>
      <c r="K6454" s="9">
        <v>0.76166630000000002</v>
      </c>
      <c r="L6454" s="48">
        <f t="shared" si="704"/>
        <v>3.2616662999999999</v>
      </c>
      <c r="M6454" s="9">
        <v>0.83460920000000005</v>
      </c>
      <c r="N6454" s="48">
        <f t="shared" si="705"/>
        <v>3.8346092000000001</v>
      </c>
      <c r="O6454" s="26">
        <v>0.76684730000000001</v>
      </c>
      <c r="P6454" s="93">
        <f t="shared" si="706"/>
        <v>4.2668473000000002</v>
      </c>
    </row>
    <row r="6455" spans="1:16">
      <c r="A6455" s="10">
        <v>3510.7739999999999</v>
      </c>
      <c r="B6455" s="31">
        <v>0.82073910000000005</v>
      </c>
      <c r="C6455" s="9">
        <v>0.80958719999999995</v>
      </c>
      <c r="D6455" s="31">
        <f t="shared" si="700"/>
        <v>1.3095872</v>
      </c>
      <c r="E6455" s="9">
        <v>0.71232119999999999</v>
      </c>
      <c r="F6455" s="31">
        <f t="shared" si="701"/>
        <v>1.7123211999999999</v>
      </c>
      <c r="G6455" s="9">
        <v>0.8118377</v>
      </c>
      <c r="H6455" s="32">
        <f t="shared" si="702"/>
        <v>2.3118376999999999</v>
      </c>
      <c r="I6455" s="9">
        <v>0.78497819999999996</v>
      </c>
      <c r="J6455" s="31">
        <f t="shared" si="703"/>
        <v>2.7849781999999998</v>
      </c>
      <c r="K6455" s="9">
        <v>0.76019840000000005</v>
      </c>
      <c r="L6455" s="48">
        <f t="shared" si="704"/>
        <v>3.2601984000000002</v>
      </c>
      <c r="M6455" s="9">
        <v>0.83354470000000003</v>
      </c>
      <c r="N6455" s="48">
        <f t="shared" si="705"/>
        <v>3.8335447</v>
      </c>
      <c r="O6455" s="26">
        <v>0.76536000000000004</v>
      </c>
      <c r="P6455" s="93">
        <f t="shared" si="706"/>
        <v>4.2653600000000003</v>
      </c>
    </row>
    <row r="6456" spans="1:16">
      <c r="A6456" s="10">
        <v>3511.2559999999999</v>
      </c>
      <c r="B6456" s="31">
        <v>0.8200501</v>
      </c>
      <c r="C6456" s="9">
        <v>0.80865419999999999</v>
      </c>
      <c r="D6456" s="31">
        <f t="shared" si="700"/>
        <v>1.3086541999999999</v>
      </c>
      <c r="E6456" s="9">
        <v>0.71112350000000002</v>
      </c>
      <c r="F6456" s="31">
        <f t="shared" si="701"/>
        <v>1.7111235</v>
      </c>
      <c r="G6456" s="9">
        <v>0.81110170000000004</v>
      </c>
      <c r="H6456" s="32">
        <f t="shared" si="702"/>
        <v>2.3111017</v>
      </c>
      <c r="I6456" s="9">
        <v>0.78381270000000003</v>
      </c>
      <c r="J6456" s="31">
        <f t="shared" si="703"/>
        <v>2.7838126999999999</v>
      </c>
      <c r="K6456" s="9">
        <v>0.75891929999999996</v>
      </c>
      <c r="L6456" s="48">
        <f t="shared" si="704"/>
        <v>3.2589193000000001</v>
      </c>
      <c r="M6456" s="9">
        <v>0.83265690000000003</v>
      </c>
      <c r="N6456" s="48">
        <f t="shared" si="705"/>
        <v>3.8326568999999999</v>
      </c>
      <c r="O6456" s="26">
        <v>0.76400710000000005</v>
      </c>
      <c r="P6456" s="93">
        <f t="shared" si="706"/>
        <v>4.2640070999999997</v>
      </c>
    </row>
    <row r="6457" spans="1:16">
      <c r="A6457" s="10">
        <v>3511.7379999999998</v>
      </c>
      <c r="B6457" s="31">
        <v>0.81952800000000003</v>
      </c>
      <c r="C6457" s="9">
        <v>0.80780810000000003</v>
      </c>
      <c r="D6457" s="31">
        <f t="shared" si="700"/>
        <v>1.3078080999999999</v>
      </c>
      <c r="E6457" s="9">
        <v>0.71003510000000003</v>
      </c>
      <c r="F6457" s="31">
        <f t="shared" si="701"/>
        <v>1.7100351</v>
      </c>
      <c r="G6457" s="9">
        <v>0.81041960000000002</v>
      </c>
      <c r="H6457" s="32">
        <f t="shared" si="702"/>
        <v>2.3104195999999999</v>
      </c>
      <c r="I6457" s="9">
        <v>0.78280079999999996</v>
      </c>
      <c r="J6457" s="31">
        <f t="shared" si="703"/>
        <v>2.7828008</v>
      </c>
      <c r="K6457" s="9">
        <v>0.75777300000000003</v>
      </c>
      <c r="L6457" s="48">
        <f t="shared" si="704"/>
        <v>3.2577730000000003</v>
      </c>
      <c r="M6457" s="9">
        <v>0.8318719</v>
      </c>
      <c r="N6457" s="48">
        <f t="shared" si="705"/>
        <v>3.8318718999999999</v>
      </c>
      <c r="O6457" s="26">
        <v>0.76272180000000001</v>
      </c>
      <c r="P6457" s="93">
        <f t="shared" si="706"/>
        <v>4.2627217999999996</v>
      </c>
    </row>
    <row r="6458" spans="1:16">
      <c r="A6458" s="10">
        <v>3512.22</v>
      </c>
      <c r="B6458" s="31">
        <v>0.81903649999999995</v>
      </c>
      <c r="C6458" s="9">
        <v>0.80695430000000001</v>
      </c>
      <c r="D6458" s="31">
        <f t="shared" si="700"/>
        <v>1.3069543000000001</v>
      </c>
      <c r="E6458" s="9">
        <v>0.70898150000000004</v>
      </c>
      <c r="F6458" s="31">
        <f t="shared" si="701"/>
        <v>1.7089815000000002</v>
      </c>
      <c r="G6458" s="9">
        <v>0.80970589999999998</v>
      </c>
      <c r="H6458" s="32">
        <f t="shared" si="702"/>
        <v>2.3097059</v>
      </c>
      <c r="I6458" s="9">
        <v>0.78186770000000005</v>
      </c>
      <c r="J6458" s="31">
        <f t="shared" si="703"/>
        <v>2.7818677000000003</v>
      </c>
      <c r="K6458" s="9">
        <v>0.75669350000000002</v>
      </c>
      <c r="L6458" s="48">
        <f t="shared" si="704"/>
        <v>3.2566934999999999</v>
      </c>
      <c r="M6458" s="9">
        <v>0.83112019999999998</v>
      </c>
      <c r="N6458" s="48">
        <f t="shared" si="705"/>
        <v>3.8311202</v>
      </c>
      <c r="O6458" s="26">
        <v>0.76143660000000002</v>
      </c>
      <c r="P6458" s="93">
        <f t="shared" si="706"/>
        <v>4.2614365999999997</v>
      </c>
    </row>
    <row r="6459" spans="1:16">
      <c r="A6459" s="10">
        <v>3512.7020000000002</v>
      </c>
      <c r="B6459" s="31">
        <v>0.81847789999999998</v>
      </c>
      <c r="C6459" s="9">
        <v>0.80603069999999999</v>
      </c>
      <c r="D6459" s="31">
        <f t="shared" si="700"/>
        <v>1.3060307</v>
      </c>
      <c r="E6459" s="9">
        <v>0.70790580000000003</v>
      </c>
      <c r="F6459" s="31">
        <f t="shared" si="701"/>
        <v>1.7079058</v>
      </c>
      <c r="G6459" s="9">
        <v>0.80890039999999996</v>
      </c>
      <c r="H6459" s="32">
        <f t="shared" si="702"/>
        <v>2.3089003999999997</v>
      </c>
      <c r="I6459" s="9">
        <v>0.78095349999999997</v>
      </c>
      <c r="J6459" s="31">
        <f t="shared" si="703"/>
        <v>2.7809534999999999</v>
      </c>
      <c r="K6459" s="9">
        <v>0.75562549999999995</v>
      </c>
      <c r="L6459" s="48">
        <f t="shared" si="704"/>
        <v>3.2556254999999998</v>
      </c>
      <c r="M6459" s="9">
        <v>0.83035340000000002</v>
      </c>
      <c r="N6459" s="48">
        <f t="shared" si="705"/>
        <v>3.8303533999999999</v>
      </c>
      <c r="O6459" s="26">
        <v>0.76010849999999996</v>
      </c>
      <c r="P6459" s="93">
        <f t="shared" si="706"/>
        <v>4.2601085000000003</v>
      </c>
    </row>
    <row r="6460" spans="1:16">
      <c r="A6460" s="10">
        <v>3513.1840000000002</v>
      </c>
      <c r="B6460" s="31">
        <v>0.81781409999999999</v>
      </c>
      <c r="C6460" s="9">
        <v>0.80502439999999997</v>
      </c>
      <c r="D6460" s="31">
        <f t="shared" si="700"/>
        <v>1.3050244</v>
      </c>
      <c r="E6460" s="9">
        <v>0.70678439999999998</v>
      </c>
      <c r="F6460" s="31">
        <f t="shared" si="701"/>
        <v>1.7067844000000001</v>
      </c>
      <c r="G6460" s="9">
        <v>0.80797929999999996</v>
      </c>
      <c r="H6460" s="32">
        <f t="shared" si="702"/>
        <v>2.3079793</v>
      </c>
      <c r="I6460" s="9">
        <v>0.78002199999999999</v>
      </c>
      <c r="J6460" s="31">
        <f t="shared" si="703"/>
        <v>2.7800219999999998</v>
      </c>
      <c r="K6460" s="9">
        <v>0.75454370000000004</v>
      </c>
      <c r="L6460" s="48">
        <f t="shared" si="704"/>
        <v>3.2545437000000002</v>
      </c>
      <c r="M6460" s="9">
        <v>0.82955840000000003</v>
      </c>
      <c r="N6460" s="48">
        <f t="shared" si="705"/>
        <v>3.8295583999999998</v>
      </c>
      <c r="O6460" s="26">
        <v>0.75873599999999997</v>
      </c>
      <c r="P6460" s="93">
        <f t="shared" si="706"/>
        <v>4.2587359999999999</v>
      </c>
    </row>
    <row r="6461" spans="1:16">
      <c r="A6461" s="10">
        <v>3513.6669999999999</v>
      </c>
      <c r="B6461" s="31">
        <v>0.81706179999999995</v>
      </c>
      <c r="C6461" s="9">
        <v>0.80397249999999998</v>
      </c>
      <c r="D6461" s="31">
        <f t="shared" si="700"/>
        <v>1.3039725</v>
      </c>
      <c r="E6461" s="9">
        <v>0.70562389999999997</v>
      </c>
      <c r="F6461" s="31">
        <f t="shared" si="701"/>
        <v>1.7056239</v>
      </c>
      <c r="G6461" s="9">
        <v>0.80695890000000003</v>
      </c>
      <c r="H6461" s="32">
        <f t="shared" si="702"/>
        <v>2.3069589000000001</v>
      </c>
      <c r="I6461" s="9">
        <v>0.77905959999999996</v>
      </c>
      <c r="J6461" s="31">
        <f t="shared" si="703"/>
        <v>2.7790596000000001</v>
      </c>
      <c r="K6461" s="9">
        <v>0.75345589999999996</v>
      </c>
      <c r="L6461" s="48">
        <f t="shared" si="704"/>
        <v>3.2534559000000001</v>
      </c>
      <c r="M6461" s="9">
        <v>0.8287542</v>
      </c>
      <c r="N6461" s="48">
        <f t="shared" si="705"/>
        <v>3.8287542000000001</v>
      </c>
      <c r="O6461" s="26">
        <v>0.75735280000000005</v>
      </c>
      <c r="P6461" s="93">
        <f t="shared" si="706"/>
        <v>4.2573527999999996</v>
      </c>
    </row>
    <row r="6462" spans="1:16">
      <c r="A6462" s="10">
        <v>3514.1489999999999</v>
      </c>
      <c r="B6462" s="31">
        <v>0.81626379999999998</v>
      </c>
      <c r="C6462" s="9">
        <v>0.802929</v>
      </c>
      <c r="D6462" s="31">
        <f t="shared" si="700"/>
        <v>1.302929</v>
      </c>
      <c r="E6462" s="9">
        <v>0.70444859999999998</v>
      </c>
      <c r="F6462" s="31">
        <f t="shared" si="701"/>
        <v>1.7044486000000001</v>
      </c>
      <c r="G6462" s="9">
        <v>0.80588099999999996</v>
      </c>
      <c r="H6462" s="32">
        <f t="shared" si="702"/>
        <v>2.3058809999999998</v>
      </c>
      <c r="I6462" s="9">
        <v>0.77806350000000002</v>
      </c>
      <c r="J6462" s="31">
        <f t="shared" si="703"/>
        <v>2.7780635</v>
      </c>
      <c r="K6462" s="9">
        <v>0.75238079999999996</v>
      </c>
      <c r="L6462" s="48">
        <f t="shared" si="704"/>
        <v>3.2523808000000001</v>
      </c>
      <c r="M6462" s="9">
        <v>0.82796840000000005</v>
      </c>
      <c r="N6462" s="48">
        <f t="shared" si="705"/>
        <v>3.8279684</v>
      </c>
      <c r="O6462" s="26">
        <v>0.7560074</v>
      </c>
      <c r="P6462" s="93">
        <f t="shared" si="706"/>
        <v>4.2560073999999997</v>
      </c>
    </row>
    <row r="6463" spans="1:16">
      <c r="A6463" s="10">
        <v>3514.6309999999999</v>
      </c>
      <c r="B6463" s="31">
        <v>0.81544970000000006</v>
      </c>
      <c r="C6463" s="9">
        <v>0.80193510000000001</v>
      </c>
      <c r="D6463" s="31">
        <f t="shared" si="700"/>
        <v>1.3019351000000001</v>
      </c>
      <c r="E6463" s="9">
        <v>0.70327399999999995</v>
      </c>
      <c r="F6463" s="31">
        <f t="shared" si="701"/>
        <v>1.703274</v>
      </c>
      <c r="G6463" s="9">
        <v>0.80478260000000001</v>
      </c>
      <c r="H6463" s="32">
        <f t="shared" si="702"/>
        <v>2.3047826000000002</v>
      </c>
      <c r="I6463" s="9">
        <v>0.77702349999999998</v>
      </c>
      <c r="J6463" s="31">
        <f t="shared" si="703"/>
        <v>2.7770234999999999</v>
      </c>
      <c r="K6463" s="9">
        <v>0.75132620000000006</v>
      </c>
      <c r="L6463" s="48">
        <f t="shared" si="704"/>
        <v>3.2513262000000003</v>
      </c>
      <c r="M6463" s="9">
        <v>0.82721230000000001</v>
      </c>
      <c r="N6463" s="48">
        <f t="shared" si="705"/>
        <v>3.8272123000000002</v>
      </c>
      <c r="O6463" s="26">
        <v>0.75473230000000002</v>
      </c>
      <c r="P6463" s="93">
        <f t="shared" si="706"/>
        <v>4.2547322999999997</v>
      </c>
    </row>
    <row r="6464" spans="1:16">
      <c r="A6464" s="10">
        <v>3515.1129999999998</v>
      </c>
      <c r="B6464" s="31">
        <v>0.81461600000000001</v>
      </c>
      <c r="C6464" s="9">
        <v>0.80099450000000005</v>
      </c>
      <c r="D6464" s="31">
        <f t="shared" si="700"/>
        <v>1.3009945000000001</v>
      </c>
      <c r="E6464" s="9">
        <v>0.70209650000000001</v>
      </c>
      <c r="F6464" s="31">
        <f t="shared" si="701"/>
        <v>1.7020965000000001</v>
      </c>
      <c r="G6464" s="9">
        <v>0.80368419999999996</v>
      </c>
      <c r="H6464" s="32">
        <f t="shared" si="702"/>
        <v>2.3036842000000002</v>
      </c>
      <c r="I6464" s="9">
        <v>0.77591659999999996</v>
      </c>
      <c r="J6464" s="31">
        <f t="shared" si="703"/>
        <v>2.7759166</v>
      </c>
      <c r="K6464" s="9">
        <v>0.75027060000000001</v>
      </c>
      <c r="L6464" s="48">
        <f t="shared" si="704"/>
        <v>3.2502705999999999</v>
      </c>
      <c r="M6464" s="9">
        <v>0.82646370000000002</v>
      </c>
      <c r="N6464" s="48">
        <f t="shared" si="705"/>
        <v>3.8264637000000001</v>
      </c>
      <c r="O6464" s="26">
        <v>0.75352330000000001</v>
      </c>
      <c r="P6464" s="93">
        <f t="shared" si="706"/>
        <v>4.2535233000000003</v>
      </c>
    </row>
    <row r="6465" spans="1:16">
      <c r="A6465" s="10">
        <v>3515.5949999999998</v>
      </c>
      <c r="B6465" s="31">
        <v>0.81371709999999997</v>
      </c>
      <c r="C6465" s="9">
        <v>0.80006739999999998</v>
      </c>
      <c r="D6465" s="31">
        <f t="shared" si="700"/>
        <v>1.3000674000000001</v>
      </c>
      <c r="E6465" s="9">
        <v>0.7008856</v>
      </c>
      <c r="F6465" s="31">
        <f t="shared" si="701"/>
        <v>1.7008855999999999</v>
      </c>
      <c r="G6465" s="9">
        <v>0.80257769999999995</v>
      </c>
      <c r="H6465" s="32">
        <f t="shared" si="702"/>
        <v>2.3025777000000001</v>
      </c>
      <c r="I6465" s="9">
        <v>0.7747117</v>
      </c>
      <c r="J6465" s="31">
        <f t="shared" si="703"/>
        <v>2.7747117000000001</v>
      </c>
      <c r="K6465" s="9">
        <v>0.74916090000000002</v>
      </c>
      <c r="L6465" s="48">
        <f t="shared" si="704"/>
        <v>3.2491609000000001</v>
      </c>
      <c r="M6465" s="9">
        <v>0.82566519999999999</v>
      </c>
      <c r="N6465" s="48">
        <f t="shared" si="705"/>
        <v>3.8256652</v>
      </c>
      <c r="O6465" s="26">
        <v>0.75233510000000003</v>
      </c>
      <c r="P6465" s="93">
        <f t="shared" si="706"/>
        <v>4.2523350999999998</v>
      </c>
    </row>
    <row r="6466" spans="1:16">
      <c r="A6466" s="10">
        <v>3516.0770000000002</v>
      </c>
      <c r="B6466" s="31">
        <v>0.81268929999999995</v>
      </c>
      <c r="C6466" s="9">
        <v>0.79909339999999995</v>
      </c>
      <c r="D6466" s="31">
        <f t="shared" si="700"/>
        <v>1.2990933999999998</v>
      </c>
      <c r="E6466" s="9">
        <v>0.69960109999999998</v>
      </c>
      <c r="F6466" s="31">
        <f t="shared" si="701"/>
        <v>1.6996011</v>
      </c>
      <c r="G6466" s="9">
        <v>0.80143730000000002</v>
      </c>
      <c r="H6466" s="32">
        <f t="shared" si="702"/>
        <v>2.3014372999999999</v>
      </c>
      <c r="I6466" s="9">
        <v>0.77338450000000003</v>
      </c>
      <c r="J6466" s="31">
        <f t="shared" si="703"/>
        <v>2.7733845000000001</v>
      </c>
      <c r="K6466" s="9">
        <v>0.74793290000000001</v>
      </c>
      <c r="L6466" s="48">
        <f t="shared" si="704"/>
        <v>3.2479328999999999</v>
      </c>
      <c r="M6466" s="9">
        <v>0.82474800000000004</v>
      </c>
      <c r="N6466" s="48">
        <f t="shared" si="705"/>
        <v>3.824748</v>
      </c>
      <c r="O6466" s="26">
        <v>0.75110290000000002</v>
      </c>
      <c r="P6466" s="93">
        <f t="shared" si="706"/>
        <v>4.2511029000000002</v>
      </c>
    </row>
    <row r="6467" spans="1:16">
      <c r="A6467" s="10">
        <v>3516.5590000000002</v>
      </c>
      <c r="B6467" s="31">
        <v>0.81148209999999998</v>
      </c>
      <c r="C6467" s="9">
        <v>0.79801429999999995</v>
      </c>
      <c r="D6467" s="31">
        <f t="shared" ref="D6467:D6530" si="707">C6467+0.5</f>
        <v>1.2980143</v>
      </c>
      <c r="E6467" s="9">
        <v>0.69820850000000001</v>
      </c>
      <c r="F6467" s="31">
        <f t="shared" ref="F6467:F6530" si="708">E6467+1</f>
        <v>1.6982085</v>
      </c>
      <c r="G6467" s="9">
        <v>0.80023869999999997</v>
      </c>
      <c r="H6467" s="32">
        <f t="shared" ref="H6467:H6530" si="709">G6467+1.5</f>
        <v>2.3002387</v>
      </c>
      <c r="I6467" s="9">
        <v>0.77193619999999996</v>
      </c>
      <c r="J6467" s="31">
        <f t="shared" ref="J6467:J6530" si="710">I6467+2</f>
        <v>2.7719361999999999</v>
      </c>
      <c r="K6467" s="9">
        <v>0.74653349999999996</v>
      </c>
      <c r="L6467" s="48">
        <f t="shared" ref="L6467:L6530" si="711">K6467+2.5</f>
        <v>3.2465335</v>
      </c>
      <c r="M6467" s="9">
        <v>0.82365920000000004</v>
      </c>
      <c r="N6467" s="48">
        <f t="shared" ref="N6467:N6530" si="712">M6467+3</f>
        <v>3.8236591999999998</v>
      </c>
      <c r="O6467" s="26">
        <v>0.74976540000000003</v>
      </c>
      <c r="P6467" s="93">
        <f t="shared" ref="P6467:P6530" si="713">O6467+3.5</f>
        <v>4.2497654000000002</v>
      </c>
    </row>
    <row r="6468" spans="1:16">
      <c r="A6468" s="10">
        <v>3517.0410000000002</v>
      </c>
      <c r="B6468" s="31">
        <v>0.81009359999999997</v>
      </c>
      <c r="C6468" s="9">
        <v>0.79681159999999995</v>
      </c>
      <c r="D6468" s="31">
        <f t="shared" si="707"/>
        <v>1.2968115999999998</v>
      </c>
      <c r="E6468" s="9">
        <v>0.69670469999999995</v>
      </c>
      <c r="F6468" s="31">
        <f t="shared" si="708"/>
        <v>1.6967047</v>
      </c>
      <c r="G6468" s="9">
        <v>0.79897839999999998</v>
      </c>
      <c r="H6468" s="32">
        <f t="shared" si="709"/>
        <v>2.2989784000000002</v>
      </c>
      <c r="I6468" s="9">
        <v>0.77040019999999998</v>
      </c>
      <c r="J6468" s="31">
        <f t="shared" si="710"/>
        <v>2.7704002000000001</v>
      </c>
      <c r="K6468" s="9">
        <v>0.74495330000000004</v>
      </c>
      <c r="L6468" s="48">
        <f t="shared" si="711"/>
        <v>3.2449533000000002</v>
      </c>
      <c r="M6468" s="9">
        <v>0.82239070000000003</v>
      </c>
      <c r="N6468" s="48">
        <f t="shared" si="712"/>
        <v>3.8223907000000001</v>
      </c>
      <c r="O6468" s="26">
        <v>0.74829579999999996</v>
      </c>
      <c r="P6468" s="93">
        <f t="shared" si="713"/>
        <v>4.2482958000000002</v>
      </c>
    </row>
    <row r="6469" spans="1:16">
      <c r="A6469" s="10">
        <v>3517.5230000000001</v>
      </c>
      <c r="B6469" s="31">
        <v>0.80857140000000005</v>
      </c>
      <c r="C6469" s="9">
        <v>0.79551110000000003</v>
      </c>
      <c r="D6469" s="31">
        <f t="shared" si="707"/>
        <v>1.2955111000000001</v>
      </c>
      <c r="E6469" s="9">
        <v>0.69511840000000003</v>
      </c>
      <c r="F6469" s="31">
        <f t="shared" si="708"/>
        <v>1.6951184000000001</v>
      </c>
      <c r="G6469" s="9">
        <v>0.79768090000000003</v>
      </c>
      <c r="H6469" s="32">
        <f t="shared" si="709"/>
        <v>2.2976809</v>
      </c>
      <c r="I6469" s="9">
        <v>0.76883489999999999</v>
      </c>
      <c r="J6469" s="31">
        <f t="shared" si="710"/>
        <v>2.7688348999999999</v>
      </c>
      <c r="K6469" s="9">
        <v>0.74322960000000005</v>
      </c>
      <c r="L6469" s="48">
        <f t="shared" si="711"/>
        <v>3.2432296000000003</v>
      </c>
      <c r="M6469" s="9">
        <v>0.82099040000000001</v>
      </c>
      <c r="N6469" s="48">
        <f t="shared" si="712"/>
        <v>3.8209903999999999</v>
      </c>
      <c r="O6469" s="26">
        <v>0.74671299999999996</v>
      </c>
      <c r="P6469" s="93">
        <f t="shared" si="713"/>
        <v>4.2467129999999997</v>
      </c>
    </row>
    <row r="6470" spans="1:16">
      <c r="A6470" s="10">
        <v>3518.0059999999999</v>
      </c>
      <c r="B6470" s="31">
        <v>0.80699829999999995</v>
      </c>
      <c r="C6470" s="9">
        <v>0.79416600000000004</v>
      </c>
      <c r="D6470" s="31">
        <f t="shared" si="707"/>
        <v>1.2941660000000001</v>
      </c>
      <c r="E6470" s="9">
        <v>0.69350299999999998</v>
      </c>
      <c r="F6470" s="31">
        <f t="shared" si="708"/>
        <v>1.693503</v>
      </c>
      <c r="G6470" s="9">
        <v>0.79638609999999999</v>
      </c>
      <c r="H6470" s="32">
        <f t="shared" si="709"/>
        <v>2.2963860999999999</v>
      </c>
      <c r="I6470" s="9">
        <v>0.76729769999999997</v>
      </c>
      <c r="J6470" s="31">
        <f t="shared" si="710"/>
        <v>2.7672976999999999</v>
      </c>
      <c r="K6470" s="9">
        <v>0.74143530000000002</v>
      </c>
      <c r="L6470" s="48">
        <f t="shared" si="711"/>
        <v>3.2414353</v>
      </c>
      <c r="M6470" s="9">
        <v>0.8195365</v>
      </c>
      <c r="N6470" s="48">
        <f t="shared" si="712"/>
        <v>3.8195364999999999</v>
      </c>
      <c r="O6470" s="26">
        <v>0.74506879999999998</v>
      </c>
      <c r="P6470" s="93">
        <f t="shared" si="713"/>
        <v>4.2450688000000003</v>
      </c>
    </row>
    <row r="6471" spans="1:16">
      <c r="A6471" s="10">
        <v>3518.4879999999998</v>
      </c>
      <c r="B6471" s="31">
        <v>0.80545509999999998</v>
      </c>
      <c r="C6471" s="9">
        <v>0.79283079999999995</v>
      </c>
      <c r="D6471" s="31">
        <f t="shared" si="707"/>
        <v>1.2928307999999999</v>
      </c>
      <c r="E6471" s="9">
        <v>0.69191000000000003</v>
      </c>
      <c r="F6471" s="31">
        <f t="shared" si="708"/>
        <v>1.69191</v>
      </c>
      <c r="G6471" s="9">
        <v>0.79513339999999999</v>
      </c>
      <c r="H6471" s="32">
        <f t="shared" si="709"/>
        <v>2.2951334000000001</v>
      </c>
      <c r="I6471" s="9">
        <v>0.7658199</v>
      </c>
      <c r="J6471" s="31">
        <f t="shared" si="710"/>
        <v>2.7658198999999999</v>
      </c>
      <c r="K6471" s="9">
        <v>0.73964549999999996</v>
      </c>
      <c r="L6471" s="48">
        <f t="shared" si="711"/>
        <v>3.2396455</v>
      </c>
      <c r="M6471" s="9">
        <v>0.81810769999999999</v>
      </c>
      <c r="N6471" s="48">
        <f t="shared" si="712"/>
        <v>3.8181077000000001</v>
      </c>
      <c r="O6471" s="26">
        <v>0.74342200000000003</v>
      </c>
      <c r="P6471" s="93">
        <f t="shared" si="713"/>
        <v>4.2434219999999998</v>
      </c>
    </row>
    <row r="6472" spans="1:16">
      <c r="A6472" s="10">
        <v>3518.97</v>
      </c>
      <c r="B6472" s="31">
        <v>0.80398429999999999</v>
      </c>
      <c r="C6472" s="9">
        <v>0.79152</v>
      </c>
      <c r="D6472" s="31">
        <f t="shared" si="707"/>
        <v>1.29152</v>
      </c>
      <c r="E6472" s="9">
        <v>0.69036799999999998</v>
      </c>
      <c r="F6472" s="31">
        <f t="shared" si="708"/>
        <v>1.6903679999999999</v>
      </c>
      <c r="G6472" s="9">
        <v>0.79393449999999999</v>
      </c>
      <c r="H6472" s="32">
        <f t="shared" si="709"/>
        <v>2.2939344999999998</v>
      </c>
      <c r="I6472" s="9">
        <v>0.7643856</v>
      </c>
      <c r="J6472" s="31">
        <f t="shared" si="710"/>
        <v>2.7643855999999998</v>
      </c>
      <c r="K6472" s="9">
        <v>0.73790840000000002</v>
      </c>
      <c r="L6472" s="48">
        <f t="shared" si="711"/>
        <v>3.2379084000000002</v>
      </c>
      <c r="M6472" s="9">
        <v>0.81674080000000004</v>
      </c>
      <c r="N6472" s="48">
        <f t="shared" si="712"/>
        <v>3.8167407999999998</v>
      </c>
      <c r="O6472" s="26">
        <v>0.74181039999999998</v>
      </c>
      <c r="P6472" s="93">
        <f t="shared" si="713"/>
        <v>4.2418104000000003</v>
      </c>
    </row>
    <row r="6473" spans="1:16">
      <c r="A6473" s="10">
        <v>3519.4520000000002</v>
      </c>
      <c r="B6473" s="31">
        <v>0.80256780000000005</v>
      </c>
      <c r="C6473" s="9">
        <v>0.79020080000000004</v>
      </c>
      <c r="D6473" s="31">
        <f t="shared" si="707"/>
        <v>1.2902008</v>
      </c>
      <c r="E6473" s="9">
        <v>0.68886789999999998</v>
      </c>
      <c r="F6473" s="31">
        <f t="shared" si="708"/>
        <v>1.6888679</v>
      </c>
      <c r="G6473" s="9">
        <v>0.79276670000000005</v>
      </c>
      <c r="H6473" s="32">
        <f t="shared" si="709"/>
        <v>2.2927667</v>
      </c>
      <c r="I6473" s="9">
        <v>0.76293290000000002</v>
      </c>
      <c r="J6473" s="31">
        <f t="shared" si="710"/>
        <v>2.7629329</v>
      </c>
      <c r="K6473" s="9">
        <v>0.73622529999999997</v>
      </c>
      <c r="L6473" s="48">
        <f t="shared" si="711"/>
        <v>3.2362253000000001</v>
      </c>
      <c r="M6473" s="9">
        <v>0.81541240000000004</v>
      </c>
      <c r="N6473" s="48">
        <f t="shared" si="712"/>
        <v>3.8154124</v>
      </c>
      <c r="O6473" s="26">
        <v>0.74023349999999999</v>
      </c>
      <c r="P6473" s="93">
        <f t="shared" si="713"/>
        <v>4.2402335000000004</v>
      </c>
    </row>
    <row r="6474" spans="1:16">
      <c r="A6474" s="10">
        <v>3519.9340000000002</v>
      </c>
      <c r="B6474" s="31">
        <v>0.80113789999999996</v>
      </c>
      <c r="C6474" s="9">
        <v>0.7887961</v>
      </c>
      <c r="D6474" s="31">
        <f t="shared" si="707"/>
        <v>1.2887960999999999</v>
      </c>
      <c r="E6474" s="9">
        <v>0.68736900000000001</v>
      </c>
      <c r="F6474" s="31">
        <f t="shared" si="708"/>
        <v>1.6873689999999999</v>
      </c>
      <c r="G6474" s="9">
        <v>0.79157860000000002</v>
      </c>
      <c r="H6474" s="32">
        <f t="shared" si="709"/>
        <v>2.2915786000000002</v>
      </c>
      <c r="I6474" s="9">
        <v>0.76137440000000001</v>
      </c>
      <c r="J6474" s="31">
        <f t="shared" si="710"/>
        <v>2.7613744000000002</v>
      </c>
      <c r="K6474" s="9">
        <v>0.73455409999999999</v>
      </c>
      <c r="L6474" s="48">
        <f t="shared" si="711"/>
        <v>3.2345541</v>
      </c>
      <c r="M6474" s="9">
        <v>0.81404240000000005</v>
      </c>
      <c r="N6474" s="48">
        <f t="shared" si="712"/>
        <v>3.8140423999999999</v>
      </c>
      <c r="O6474" s="26">
        <v>0.73865230000000004</v>
      </c>
      <c r="P6474" s="93">
        <f t="shared" si="713"/>
        <v>4.2386523</v>
      </c>
    </row>
    <row r="6475" spans="1:16">
      <c r="A6475" s="10">
        <v>3520.4160000000002</v>
      </c>
      <c r="B6475" s="31">
        <v>0.79960189999999998</v>
      </c>
      <c r="C6475" s="9">
        <v>0.78722159999999997</v>
      </c>
      <c r="D6475" s="31">
        <f t="shared" si="707"/>
        <v>1.2872216000000001</v>
      </c>
      <c r="E6475" s="9">
        <v>0.68581530000000002</v>
      </c>
      <c r="F6475" s="31">
        <f t="shared" si="708"/>
        <v>1.6858153</v>
      </c>
      <c r="G6475" s="9">
        <v>0.79030880000000003</v>
      </c>
      <c r="H6475" s="32">
        <f t="shared" si="709"/>
        <v>2.2903088</v>
      </c>
      <c r="I6475" s="9">
        <v>0.75963519999999995</v>
      </c>
      <c r="J6475" s="31">
        <f t="shared" si="710"/>
        <v>2.7596352</v>
      </c>
      <c r="K6475" s="9">
        <v>0.73283399999999999</v>
      </c>
      <c r="L6475" s="48">
        <f t="shared" si="711"/>
        <v>3.232834</v>
      </c>
      <c r="M6475" s="9">
        <v>0.81253050000000004</v>
      </c>
      <c r="N6475" s="48">
        <f t="shared" si="712"/>
        <v>3.8125305000000003</v>
      </c>
      <c r="O6475" s="26">
        <v>0.73701130000000004</v>
      </c>
      <c r="P6475" s="93">
        <f t="shared" si="713"/>
        <v>4.2370112999999998</v>
      </c>
    </row>
    <row r="6476" spans="1:16">
      <c r="A6476" s="10">
        <v>3520.8980000000001</v>
      </c>
      <c r="B6476" s="31">
        <v>0.79788939999999997</v>
      </c>
      <c r="C6476" s="9">
        <v>0.78542670000000003</v>
      </c>
      <c r="D6476" s="31">
        <f t="shared" si="707"/>
        <v>1.2854266999999999</v>
      </c>
      <c r="E6476" s="9">
        <v>0.68416659999999996</v>
      </c>
      <c r="F6476" s="31">
        <f t="shared" si="708"/>
        <v>1.6841666</v>
      </c>
      <c r="G6476" s="9">
        <v>0.78892019999999996</v>
      </c>
      <c r="H6476" s="32">
        <f t="shared" si="709"/>
        <v>2.2889201999999997</v>
      </c>
      <c r="I6476" s="9">
        <v>0.75768690000000005</v>
      </c>
      <c r="J6476" s="31">
        <f t="shared" si="710"/>
        <v>2.7576868999999999</v>
      </c>
      <c r="K6476" s="9">
        <v>0.73101689999999997</v>
      </c>
      <c r="L6476" s="48">
        <f t="shared" si="711"/>
        <v>3.2310169000000002</v>
      </c>
      <c r="M6476" s="9">
        <v>0.8108031</v>
      </c>
      <c r="N6476" s="48">
        <f t="shared" si="712"/>
        <v>3.8108031000000002</v>
      </c>
      <c r="O6476" s="26">
        <v>0.73526780000000003</v>
      </c>
      <c r="P6476" s="93">
        <f t="shared" si="713"/>
        <v>4.2352677999999999</v>
      </c>
    </row>
    <row r="6477" spans="1:16">
      <c r="A6477" s="10">
        <v>3521.38</v>
      </c>
      <c r="B6477" s="31">
        <v>0.79597410000000002</v>
      </c>
      <c r="C6477" s="9">
        <v>0.78341640000000001</v>
      </c>
      <c r="D6477" s="31">
        <f t="shared" si="707"/>
        <v>1.2834164000000001</v>
      </c>
      <c r="E6477" s="9">
        <v>0.68241059999999998</v>
      </c>
      <c r="F6477" s="31">
        <f t="shared" si="708"/>
        <v>1.6824105999999999</v>
      </c>
      <c r="G6477" s="9">
        <v>0.78741019999999995</v>
      </c>
      <c r="H6477" s="32">
        <f t="shared" si="709"/>
        <v>2.2874102000000001</v>
      </c>
      <c r="I6477" s="9">
        <v>0.75555649999999996</v>
      </c>
      <c r="J6477" s="31">
        <f t="shared" si="710"/>
        <v>2.7555565</v>
      </c>
      <c r="K6477" s="9">
        <v>0.7290896</v>
      </c>
      <c r="L6477" s="48">
        <f t="shared" si="711"/>
        <v>3.2290896</v>
      </c>
      <c r="M6477" s="9">
        <v>0.80884400000000001</v>
      </c>
      <c r="N6477" s="48">
        <f t="shared" si="712"/>
        <v>3.8088440000000001</v>
      </c>
      <c r="O6477" s="26">
        <v>0.73340830000000001</v>
      </c>
      <c r="P6477" s="93">
        <f t="shared" si="713"/>
        <v>4.2334082999999998</v>
      </c>
    </row>
    <row r="6478" spans="1:16">
      <c r="A6478" s="10">
        <v>3521.8629999999998</v>
      </c>
      <c r="B6478" s="31">
        <v>0.79390079999999996</v>
      </c>
      <c r="C6478" s="9">
        <v>0.78126969999999996</v>
      </c>
      <c r="D6478" s="31">
        <f t="shared" si="707"/>
        <v>1.2812697</v>
      </c>
      <c r="E6478" s="9">
        <v>0.68057659999999998</v>
      </c>
      <c r="F6478" s="31">
        <f t="shared" si="708"/>
        <v>1.6805766</v>
      </c>
      <c r="G6478" s="9">
        <v>0.78582700000000005</v>
      </c>
      <c r="H6478" s="32">
        <f t="shared" si="709"/>
        <v>2.2858270000000003</v>
      </c>
      <c r="I6478" s="9">
        <v>0.7533337</v>
      </c>
      <c r="J6478" s="31">
        <f t="shared" si="710"/>
        <v>2.7533336999999998</v>
      </c>
      <c r="K6478" s="9">
        <v>0.72708589999999995</v>
      </c>
      <c r="L6478" s="48">
        <f t="shared" si="711"/>
        <v>3.2270859000000001</v>
      </c>
      <c r="M6478" s="9">
        <v>0.80672279999999996</v>
      </c>
      <c r="N6478" s="48">
        <f t="shared" si="712"/>
        <v>3.8067228000000002</v>
      </c>
      <c r="O6478" s="26">
        <v>0.73146339999999999</v>
      </c>
      <c r="P6478" s="93">
        <f t="shared" si="713"/>
        <v>4.2314634</v>
      </c>
    </row>
    <row r="6479" spans="1:16">
      <c r="A6479" s="10">
        <v>3522.3449999999998</v>
      </c>
      <c r="B6479" s="31">
        <v>0.79177390000000003</v>
      </c>
      <c r="C6479" s="9">
        <v>0.77911580000000002</v>
      </c>
      <c r="D6479" s="31">
        <f t="shared" si="707"/>
        <v>1.2791158</v>
      </c>
      <c r="E6479" s="9">
        <v>0.67872600000000005</v>
      </c>
      <c r="F6479" s="31">
        <f t="shared" si="708"/>
        <v>1.6787260000000002</v>
      </c>
      <c r="G6479" s="9">
        <v>0.78425520000000004</v>
      </c>
      <c r="H6479" s="32">
        <f t="shared" si="709"/>
        <v>2.2842552</v>
      </c>
      <c r="I6479" s="9">
        <v>0.75114210000000003</v>
      </c>
      <c r="J6479" s="31">
        <f t="shared" si="710"/>
        <v>2.7511421</v>
      </c>
      <c r="K6479" s="9">
        <v>0.7250759</v>
      </c>
      <c r="L6479" s="48">
        <f t="shared" si="711"/>
        <v>3.2250759000000002</v>
      </c>
      <c r="M6479" s="9">
        <v>0.8045774</v>
      </c>
      <c r="N6479" s="48">
        <f t="shared" si="712"/>
        <v>3.8045773999999999</v>
      </c>
      <c r="O6479" s="26">
        <v>0.7294986</v>
      </c>
      <c r="P6479" s="93">
        <f t="shared" si="713"/>
        <v>4.2294986000000003</v>
      </c>
    </row>
    <row r="6480" spans="1:16">
      <c r="A6480" s="10">
        <v>3522.8270000000002</v>
      </c>
      <c r="B6480" s="31">
        <v>0.78972969999999998</v>
      </c>
      <c r="C6480" s="9">
        <v>0.77709830000000002</v>
      </c>
      <c r="D6480" s="31">
        <f t="shared" si="707"/>
        <v>1.2770983</v>
      </c>
      <c r="E6480" s="9">
        <v>0.67693060000000005</v>
      </c>
      <c r="F6480" s="31">
        <f t="shared" si="708"/>
        <v>1.6769305999999999</v>
      </c>
      <c r="G6480" s="9">
        <v>0.78278930000000002</v>
      </c>
      <c r="H6480" s="32">
        <f t="shared" si="709"/>
        <v>2.2827893000000001</v>
      </c>
      <c r="I6480" s="9">
        <v>0.7491063</v>
      </c>
      <c r="J6480" s="31">
        <f t="shared" si="710"/>
        <v>2.7491063000000002</v>
      </c>
      <c r="K6480" s="9">
        <v>0.72314319999999999</v>
      </c>
      <c r="L6480" s="48">
        <f t="shared" si="711"/>
        <v>3.2231432</v>
      </c>
      <c r="M6480" s="9">
        <v>0.8025774</v>
      </c>
      <c r="N6480" s="48">
        <f t="shared" si="712"/>
        <v>3.8025774000000001</v>
      </c>
      <c r="O6480" s="26">
        <v>0.7275935</v>
      </c>
      <c r="P6480" s="93">
        <f t="shared" si="713"/>
        <v>4.2275935000000002</v>
      </c>
    </row>
    <row r="6481" spans="1:16">
      <c r="A6481" s="10">
        <v>3523.3090000000002</v>
      </c>
      <c r="B6481" s="31">
        <v>0.7878925</v>
      </c>
      <c r="C6481" s="9">
        <v>0.77532420000000002</v>
      </c>
      <c r="D6481" s="31">
        <f t="shared" si="707"/>
        <v>1.2753242</v>
      </c>
      <c r="E6481" s="9">
        <v>0.67524810000000002</v>
      </c>
      <c r="F6481" s="31">
        <f t="shared" si="708"/>
        <v>1.6752481000000001</v>
      </c>
      <c r="G6481" s="9">
        <v>0.78150090000000005</v>
      </c>
      <c r="H6481" s="32">
        <f t="shared" si="709"/>
        <v>2.2815009000000002</v>
      </c>
      <c r="I6481" s="9">
        <v>0.74730929999999995</v>
      </c>
      <c r="J6481" s="31">
        <f t="shared" si="710"/>
        <v>2.7473093</v>
      </c>
      <c r="K6481" s="9">
        <v>0.7213503</v>
      </c>
      <c r="L6481" s="48">
        <f t="shared" si="711"/>
        <v>3.2213503000000001</v>
      </c>
      <c r="M6481" s="9">
        <v>0.80086270000000004</v>
      </c>
      <c r="N6481" s="48">
        <f t="shared" si="712"/>
        <v>3.8008627000000001</v>
      </c>
      <c r="O6481" s="26">
        <v>0.72581569999999995</v>
      </c>
      <c r="P6481" s="93">
        <f t="shared" si="713"/>
        <v>4.2258157000000001</v>
      </c>
    </row>
    <row r="6482" spans="1:16">
      <c r="A6482" s="10">
        <v>3523.7910000000002</v>
      </c>
      <c r="B6482" s="31">
        <v>0.78633030000000004</v>
      </c>
      <c r="C6482" s="9">
        <v>0.77382300000000004</v>
      </c>
      <c r="D6482" s="31">
        <f t="shared" si="707"/>
        <v>1.2738230000000001</v>
      </c>
      <c r="E6482" s="9">
        <v>0.67369939999999995</v>
      </c>
      <c r="F6482" s="31">
        <f t="shared" si="708"/>
        <v>1.6736993999999998</v>
      </c>
      <c r="G6482" s="9">
        <v>0.78040529999999997</v>
      </c>
      <c r="H6482" s="32">
        <f t="shared" si="709"/>
        <v>2.2804053</v>
      </c>
      <c r="I6482" s="9">
        <v>0.74576620000000005</v>
      </c>
      <c r="J6482" s="31">
        <f t="shared" si="710"/>
        <v>2.7457662000000003</v>
      </c>
      <c r="K6482" s="9">
        <v>0.71971200000000002</v>
      </c>
      <c r="L6482" s="48">
        <f t="shared" si="711"/>
        <v>3.2197119999999999</v>
      </c>
      <c r="M6482" s="9">
        <v>0.79949190000000003</v>
      </c>
      <c r="N6482" s="48">
        <f t="shared" si="712"/>
        <v>3.7994919</v>
      </c>
      <c r="O6482" s="26">
        <v>0.72419120000000003</v>
      </c>
      <c r="P6482" s="93">
        <f t="shared" si="713"/>
        <v>4.2241911999999999</v>
      </c>
    </row>
    <row r="6483" spans="1:16">
      <c r="A6483" s="10">
        <v>3524.2730000000001</v>
      </c>
      <c r="B6483" s="31">
        <v>0.78504220000000002</v>
      </c>
      <c r="C6483" s="9">
        <v>0.77255030000000002</v>
      </c>
      <c r="D6483" s="31">
        <f t="shared" si="707"/>
        <v>1.2725503</v>
      </c>
      <c r="E6483" s="9">
        <v>0.67226850000000005</v>
      </c>
      <c r="F6483" s="31">
        <f t="shared" si="708"/>
        <v>1.6722684999999999</v>
      </c>
      <c r="G6483" s="9">
        <v>0.7794662</v>
      </c>
      <c r="H6483" s="32">
        <f t="shared" si="709"/>
        <v>2.2794661999999999</v>
      </c>
      <c r="I6483" s="9">
        <v>0.74442949999999997</v>
      </c>
      <c r="J6483" s="31">
        <f t="shared" si="710"/>
        <v>2.7444294999999999</v>
      </c>
      <c r="K6483" s="9">
        <v>0.71819730000000004</v>
      </c>
      <c r="L6483" s="48">
        <f t="shared" si="711"/>
        <v>3.2181972999999999</v>
      </c>
      <c r="M6483" s="9">
        <v>0.79843039999999998</v>
      </c>
      <c r="N6483" s="48">
        <f t="shared" si="712"/>
        <v>3.7984304</v>
      </c>
      <c r="O6483" s="26">
        <v>0.72270630000000002</v>
      </c>
      <c r="P6483" s="93">
        <f t="shared" si="713"/>
        <v>4.2227063000000005</v>
      </c>
    </row>
    <row r="6484" spans="1:16">
      <c r="A6484" s="10">
        <v>3524.7550000000001</v>
      </c>
      <c r="B6484" s="31">
        <v>0.78394920000000001</v>
      </c>
      <c r="C6484" s="9">
        <v>0.77139340000000001</v>
      </c>
      <c r="D6484" s="31">
        <f t="shared" si="707"/>
        <v>1.2713934</v>
      </c>
      <c r="E6484" s="9">
        <v>0.67090519999999998</v>
      </c>
      <c r="F6484" s="31">
        <f t="shared" si="708"/>
        <v>1.6709052</v>
      </c>
      <c r="G6484" s="9">
        <v>0.77859350000000005</v>
      </c>
      <c r="H6484" s="32">
        <f t="shared" si="709"/>
        <v>2.2785934999999999</v>
      </c>
      <c r="I6484" s="9">
        <v>0.74320050000000004</v>
      </c>
      <c r="J6484" s="31">
        <f t="shared" si="710"/>
        <v>2.7432004999999999</v>
      </c>
      <c r="K6484" s="9">
        <v>0.71673410000000004</v>
      </c>
      <c r="L6484" s="48">
        <f t="shared" si="711"/>
        <v>3.2167341</v>
      </c>
      <c r="M6484" s="9">
        <v>0.79755259999999994</v>
      </c>
      <c r="N6484" s="48">
        <f t="shared" si="712"/>
        <v>3.7975525999999999</v>
      </c>
      <c r="O6484" s="26">
        <v>0.72130780000000005</v>
      </c>
      <c r="P6484" s="93">
        <f t="shared" si="713"/>
        <v>4.2213077999999999</v>
      </c>
    </row>
    <row r="6485" spans="1:16">
      <c r="A6485" s="10">
        <v>3525.2370000000001</v>
      </c>
      <c r="B6485" s="31">
        <v>0.78294039999999998</v>
      </c>
      <c r="C6485" s="9">
        <v>0.77022789999999997</v>
      </c>
      <c r="D6485" s="31">
        <f t="shared" si="707"/>
        <v>1.2702279000000001</v>
      </c>
      <c r="E6485" s="9">
        <v>0.66955229999999999</v>
      </c>
      <c r="F6485" s="31">
        <f t="shared" si="708"/>
        <v>1.6695522999999999</v>
      </c>
      <c r="G6485" s="9">
        <v>0.77768610000000005</v>
      </c>
      <c r="H6485" s="32">
        <f t="shared" si="709"/>
        <v>2.2776860999999999</v>
      </c>
      <c r="I6485" s="9">
        <v>0.74197279999999999</v>
      </c>
      <c r="J6485" s="31">
        <f t="shared" si="710"/>
        <v>2.7419728000000001</v>
      </c>
      <c r="K6485" s="9">
        <v>0.71524589999999999</v>
      </c>
      <c r="L6485" s="48">
        <f t="shared" si="711"/>
        <v>3.2152459000000002</v>
      </c>
      <c r="M6485" s="9">
        <v>0.79670050000000003</v>
      </c>
      <c r="N6485" s="48">
        <f t="shared" si="712"/>
        <v>3.7967005</v>
      </c>
      <c r="O6485" s="26">
        <v>0.71992860000000003</v>
      </c>
      <c r="P6485" s="93">
        <f t="shared" si="713"/>
        <v>4.2199286000000003</v>
      </c>
    </row>
    <row r="6486" spans="1:16">
      <c r="A6486" s="10">
        <v>3525.7190000000001</v>
      </c>
      <c r="B6486" s="31">
        <v>0.78189359999999997</v>
      </c>
      <c r="C6486" s="9">
        <v>0.76895400000000003</v>
      </c>
      <c r="D6486" s="31">
        <f t="shared" si="707"/>
        <v>1.2689539999999999</v>
      </c>
      <c r="E6486" s="9">
        <v>0.66815979999999997</v>
      </c>
      <c r="F6486" s="31">
        <f t="shared" si="708"/>
        <v>1.6681598</v>
      </c>
      <c r="G6486" s="9">
        <v>0.77666170000000001</v>
      </c>
      <c r="H6486" s="32">
        <f t="shared" si="709"/>
        <v>2.2766617</v>
      </c>
      <c r="I6486" s="9">
        <v>0.7406549</v>
      </c>
      <c r="J6486" s="31">
        <f t="shared" si="710"/>
        <v>2.7406549</v>
      </c>
      <c r="K6486" s="9">
        <v>0.71367179999999997</v>
      </c>
      <c r="L6486" s="48">
        <f t="shared" si="711"/>
        <v>3.2136718000000002</v>
      </c>
      <c r="M6486" s="9">
        <v>0.79572779999999999</v>
      </c>
      <c r="N6486" s="48">
        <f t="shared" si="712"/>
        <v>3.7957277999999999</v>
      </c>
      <c r="O6486" s="26">
        <v>0.71850380000000003</v>
      </c>
      <c r="P6486" s="93">
        <f t="shared" si="713"/>
        <v>4.2185037999999997</v>
      </c>
    </row>
    <row r="6487" spans="1:16">
      <c r="A6487" s="10">
        <v>3526.2020000000002</v>
      </c>
      <c r="B6487" s="31">
        <v>0.78073389999999998</v>
      </c>
      <c r="C6487" s="9">
        <v>0.76753700000000002</v>
      </c>
      <c r="D6487" s="31">
        <f t="shared" si="707"/>
        <v>1.2675369999999999</v>
      </c>
      <c r="E6487" s="9">
        <v>0.66670819999999997</v>
      </c>
      <c r="F6487" s="31">
        <f t="shared" si="708"/>
        <v>1.6667082</v>
      </c>
      <c r="G6487" s="9">
        <v>0.77548839999999997</v>
      </c>
      <c r="H6487" s="32">
        <f t="shared" si="709"/>
        <v>2.2754884</v>
      </c>
      <c r="I6487" s="9">
        <v>0.73921159999999997</v>
      </c>
      <c r="J6487" s="31">
        <f t="shared" si="710"/>
        <v>2.7392116</v>
      </c>
      <c r="K6487" s="9">
        <v>0.71199820000000003</v>
      </c>
      <c r="L6487" s="48">
        <f t="shared" si="711"/>
        <v>3.2119982</v>
      </c>
      <c r="M6487" s="9">
        <v>0.79456150000000003</v>
      </c>
      <c r="N6487" s="48">
        <f t="shared" si="712"/>
        <v>3.7945614999999999</v>
      </c>
      <c r="O6487" s="26">
        <v>0.71699919999999995</v>
      </c>
      <c r="P6487" s="93">
        <f t="shared" si="713"/>
        <v>4.2169992000000001</v>
      </c>
    </row>
    <row r="6488" spans="1:16">
      <c r="A6488" s="10">
        <v>3526.6840000000002</v>
      </c>
      <c r="B6488" s="31">
        <v>0.7794392</v>
      </c>
      <c r="C6488" s="9">
        <v>0.76600650000000003</v>
      </c>
      <c r="D6488" s="31">
        <f t="shared" si="707"/>
        <v>1.2660065</v>
      </c>
      <c r="E6488" s="9">
        <v>0.66520539999999995</v>
      </c>
      <c r="F6488" s="31">
        <f t="shared" si="708"/>
        <v>1.6652054000000001</v>
      </c>
      <c r="G6488" s="9">
        <v>0.77419300000000002</v>
      </c>
      <c r="H6488" s="32">
        <f t="shared" si="709"/>
        <v>2.2741929999999999</v>
      </c>
      <c r="I6488" s="9">
        <v>0.7376549</v>
      </c>
      <c r="J6488" s="31">
        <f t="shared" si="710"/>
        <v>2.7376548999999999</v>
      </c>
      <c r="K6488" s="9">
        <v>0.71025369999999999</v>
      </c>
      <c r="L6488" s="48">
        <f t="shared" si="711"/>
        <v>3.2102537</v>
      </c>
      <c r="M6488" s="9">
        <v>0.79320679999999999</v>
      </c>
      <c r="N6488" s="48">
        <f t="shared" si="712"/>
        <v>3.7932068000000001</v>
      </c>
      <c r="O6488" s="26">
        <v>0.71541330000000003</v>
      </c>
      <c r="P6488" s="93">
        <f t="shared" si="713"/>
        <v>4.2154132999999998</v>
      </c>
    </row>
    <row r="6489" spans="1:16">
      <c r="A6489" s="10">
        <v>3527.1660000000002</v>
      </c>
      <c r="B6489" s="31">
        <v>0.77804640000000003</v>
      </c>
      <c r="C6489" s="9">
        <v>0.7644417</v>
      </c>
      <c r="D6489" s="31">
        <f t="shared" si="707"/>
        <v>1.2644416999999999</v>
      </c>
      <c r="E6489" s="9">
        <v>0.6636822</v>
      </c>
      <c r="F6489" s="31">
        <f t="shared" si="708"/>
        <v>1.6636822</v>
      </c>
      <c r="G6489" s="9">
        <v>0.77284900000000001</v>
      </c>
      <c r="H6489" s="32">
        <f t="shared" si="709"/>
        <v>2.2728489999999999</v>
      </c>
      <c r="I6489" s="9">
        <v>0.73604259999999999</v>
      </c>
      <c r="J6489" s="31">
        <f t="shared" si="710"/>
        <v>2.7360426000000002</v>
      </c>
      <c r="K6489" s="9">
        <v>0.70850239999999998</v>
      </c>
      <c r="L6489" s="48">
        <f t="shared" si="711"/>
        <v>3.2085024</v>
      </c>
      <c r="M6489" s="9">
        <v>0.79173979999999999</v>
      </c>
      <c r="N6489" s="48">
        <f t="shared" si="712"/>
        <v>3.7917398000000002</v>
      </c>
      <c r="O6489" s="26">
        <v>0.71377579999999996</v>
      </c>
      <c r="P6489" s="93">
        <f t="shared" si="713"/>
        <v>4.2137757999999996</v>
      </c>
    </row>
    <row r="6490" spans="1:16">
      <c r="A6490" s="10">
        <v>3527.6480000000001</v>
      </c>
      <c r="B6490" s="31">
        <v>0.77664270000000002</v>
      </c>
      <c r="C6490" s="9">
        <v>0.76294510000000004</v>
      </c>
      <c r="D6490" s="31">
        <f t="shared" si="707"/>
        <v>1.2629451</v>
      </c>
      <c r="E6490" s="9">
        <v>0.66218399999999999</v>
      </c>
      <c r="F6490" s="31">
        <f t="shared" si="708"/>
        <v>1.6621839999999999</v>
      </c>
      <c r="G6490" s="9">
        <v>0.77155629999999997</v>
      </c>
      <c r="H6490" s="32">
        <f t="shared" si="709"/>
        <v>2.2715562999999999</v>
      </c>
      <c r="I6490" s="9">
        <v>0.73445400000000005</v>
      </c>
      <c r="J6490" s="31">
        <f t="shared" si="710"/>
        <v>2.7344539999999999</v>
      </c>
      <c r="K6490" s="9">
        <v>0.70682540000000005</v>
      </c>
      <c r="L6490" s="48">
        <f t="shared" si="711"/>
        <v>3.2068254</v>
      </c>
      <c r="M6490" s="9">
        <v>0.79028189999999998</v>
      </c>
      <c r="N6490" s="48">
        <f t="shared" si="712"/>
        <v>3.7902819000000001</v>
      </c>
      <c r="O6490" s="26">
        <v>0.71214160000000004</v>
      </c>
      <c r="P6490" s="93">
        <f t="shared" si="713"/>
        <v>4.2121415999999998</v>
      </c>
    </row>
    <row r="6491" spans="1:16">
      <c r="A6491" s="10">
        <v>3528.13</v>
      </c>
      <c r="B6491" s="31">
        <v>0.77532460000000003</v>
      </c>
      <c r="C6491" s="9">
        <v>0.76160510000000003</v>
      </c>
      <c r="D6491" s="31">
        <f t="shared" si="707"/>
        <v>1.2616051000000001</v>
      </c>
      <c r="E6491" s="9">
        <v>0.66075240000000002</v>
      </c>
      <c r="F6491" s="31">
        <f t="shared" si="708"/>
        <v>1.6607524</v>
      </c>
      <c r="G6491" s="9">
        <v>0.77040770000000003</v>
      </c>
      <c r="H6491" s="32">
        <f t="shared" si="709"/>
        <v>2.2704076999999998</v>
      </c>
      <c r="I6491" s="9">
        <v>0.73297319999999999</v>
      </c>
      <c r="J6491" s="31">
        <f t="shared" si="710"/>
        <v>2.7329732</v>
      </c>
      <c r="K6491" s="9">
        <v>0.70529560000000002</v>
      </c>
      <c r="L6491" s="48">
        <f t="shared" si="711"/>
        <v>3.2052955999999999</v>
      </c>
      <c r="M6491" s="9">
        <v>0.78895349999999997</v>
      </c>
      <c r="N6491" s="48">
        <f t="shared" si="712"/>
        <v>3.7889534999999999</v>
      </c>
      <c r="O6491" s="26">
        <v>0.71057490000000001</v>
      </c>
      <c r="P6491" s="93">
        <f t="shared" si="713"/>
        <v>4.2105749000000001</v>
      </c>
    </row>
    <row r="6492" spans="1:16">
      <c r="A6492" s="10">
        <v>3528.6120000000001</v>
      </c>
      <c r="B6492" s="31">
        <v>0.77418120000000001</v>
      </c>
      <c r="C6492" s="9">
        <v>0.76047949999999997</v>
      </c>
      <c r="D6492" s="31">
        <f t="shared" si="707"/>
        <v>1.2604795</v>
      </c>
      <c r="E6492" s="9">
        <v>0.65941919999999998</v>
      </c>
      <c r="F6492" s="31">
        <f t="shared" si="708"/>
        <v>1.6594191999999999</v>
      </c>
      <c r="G6492" s="9">
        <v>0.76946250000000005</v>
      </c>
      <c r="H6492" s="32">
        <f t="shared" si="709"/>
        <v>2.2694624999999999</v>
      </c>
      <c r="I6492" s="9">
        <v>0.73166690000000001</v>
      </c>
      <c r="J6492" s="31">
        <f t="shared" si="710"/>
        <v>2.7316669</v>
      </c>
      <c r="K6492" s="9">
        <v>0.70396139999999996</v>
      </c>
      <c r="L6492" s="48">
        <f t="shared" si="711"/>
        <v>3.2039613999999998</v>
      </c>
      <c r="M6492" s="9">
        <v>0.78784270000000001</v>
      </c>
      <c r="N6492" s="48">
        <f t="shared" si="712"/>
        <v>3.7878427000000001</v>
      </c>
      <c r="O6492" s="26">
        <v>0.70913040000000005</v>
      </c>
      <c r="P6492" s="93">
        <f t="shared" si="713"/>
        <v>4.2091304000000003</v>
      </c>
    </row>
    <row r="6493" spans="1:16">
      <c r="A6493" s="10">
        <v>3529.0940000000001</v>
      </c>
      <c r="B6493" s="31">
        <v>0.77324570000000004</v>
      </c>
      <c r="C6493" s="9">
        <v>0.7595655</v>
      </c>
      <c r="D6493" s="31">
        <f t="shared" si="707"/>
        <v>1.2595654999999999</v>
      </c>
      <c r="E6493" s="9">
        <v>0.65819039999999995</v>
      </c>
      <c r="F6493" s="31">
        <f t="shared" si="708"/>
        <v>1.6581904000000001</v>
      </c>
      <c r="G6493" s="9">
        <v>0.76872110000000005</v>
      </c>
      <c r="H6493" s="32">
        <f t="shared" si="709"/>
        <v>2.2687211</v>
      </c>
      <c r="I6493" s="9">
        <v>0.73056299999999996</v>
      </c>
      <c r="J6493" s="31">
        <f t="shared" si="710"/>
        <v>2.7305630000000001</v>
      </c>
      <c r="K6493" s="9">
        <v>0.70281950000000004</v>
      </c>
      <c r="L6493" s="48">
        <f t="shared" si="711"/>
        <v>3.2028194999999999</v>
      </c>
      <c r="M6493" s="9">
        <v>0.78697189999999995</v>
      </c>
      <c r="N6493" s="48">
        <f t="shared" si="712"/>
        <v>3.7869719000000002</v>
      </c>
      <c r="O6493" s="26">
        <v>0.70783839999999998</v>
      </c>
      <c r="P6493" s="93">
        <f t="shared" si="713"/>
        <v>4.2078384</v>
      </c>
    </row>
    <row r="6494" spans="1:16">
      <c r="A6494" s="10">
        <v>3529.576</v>
      </c>
      <c r="B6494" s="31">
        <v>0.77250240000000003</v>
      </c>
      <c r="C6494" s="9">
        <v>0.75882360000000004</v>
      </c>
      <c r="D6494" s="31">
        <f t="shared" si="707"/>
        <v>1.2588235999999999</v>
      </c>
      <c r="E6494" s="9">
        <v>0.65705250000000004</v>
      </c>
      <c r="F6494" s="31">
        <f t="shared" si="708"/>
        <v>1.6570525</v>
      </c>
      <c r="G6494" s="9">
        <v>0.76813399999999998</v>
      </c>
      <c r="H6494" s="32">
        <f t="shared" si="709"/>
        <v>2.2681339999999999</v>
      </c>
      <c r="I6494" s="9">
        <v>0.72965329999999995</v>
      </c>
      <c r="J6494" s="31">
        <f t="shared" si="710"/>
        <v>2.7296532999999998</v>
      </c>
      <c r="K6494" s="9">
        <v>0.70182840000000002</v>
      </c>
      <c r="L6494" s="48">
        <f t="shared" si="711"/>
        <v>3.2018284000000001</v>
      </c>
      <c r="M6494" s="9">
        <v>0.78631470000000003</v>
      </c>
      <c r="N6494" s="48">
        <f t="shared" si="712"/>
        <v>3.7863147000000001</v>
      </c>
      <c r="O6494" s="26">
        <v>0.70669590000000004</v>
      </c>
      <c r="P6494" s="93">
        <f t="shared" si="713"/>
        <v>4.2066958999999997</v>
      </c>
    </row>
    <row r="6495" spans="1:16">
      <c r="A6495" s="10">
        <v>3530.0590000000002</v>
      </c>
      <c r="B6495" s="31">
        <v>0.77189580000000002</v>
      </c>
      <c r="C6495" s="9">
        <v>0.75819130000000001</v>
      </c>
      <c r="D6495" s="31">
        <f t="shared" si="707"/>
        <v>1.2581913</v>
      </c>
      <c r="E6495" s="9">
        <v>0.65597640000000002</v>
      </c>
      <c r="F6495" s="31">
        <f t="shared" si="708"/>
        <v>1.6559764000000001</v>
      </c>
      <c r="G6495" s="9">
        <v>0.76762370000000002</v>
      </c>
      <c r="H6495" s="32">
        <f t="shared" si="709"/>
        <v>2.2676237000000001</v>
      </c>
      <c r="I6495" s="9">
        <v>0.72890200000000005</v>
      </c>
      <c r="J6495" s="31">
        <f t="shared" si="710"/>
        <v>2.7289020000000002</v>
      </c>
      <c r="K6495" s="9">
        <v>0.70091970000000003</v>
      </c>
      <c r="L6495" s="48">
        <f t="shared" si="711"/>
        <v>3.2009197</v>
      </c>
      <c r="M6495" s="9">
        <v>0.7858077</v>
      </c>
      <c r="N6495" s="48">
        <f t="shared" si="712"/>
        <v>3.7858076999999999</v>
      </c>
      <c r="O6495" s="26">
        <v>0.70566960000000001</v>
      </c>
      <c r="P6495" s="93">
        <f t="shared" si="713"/>
        <v>4.2056696000000002</v>
      </c>
    </row>
    <row r="6496" spans="1:16">
      <c r="A6496" s="10">
        <v>3530.5410000000002</v>
      </c>
      <c r="B6496" s="31">
        <v>0.77135659999999995</v>
      </c>
      <c r="C6496" s="9">
        <v>0.75760559999999999</v>
      </c>
      <c r="D6496" s="31">
        <f t="shared" si="707"/>
        <v>1.2576056</v>
      </c>
      <c r="E6496" s="9">
        <v>0.65492980000000001</v>
      </c>
      <c r="F6496" s="31">
        <f t="shared" si="708"/>
        <v>1.6549298000000001</v>
      </c>
      <c r="G6496" s="9">
        <v>0.76710780000000001</v>
      </c>
      <c r="H6496" s="32">
        <f t="shared" si="709"/>
        <v>2.2671077999999998</v>
      </c>
      <c r="I6496" s="9">
        <v>0.72825839999999997</v>
      </c>
      <c r="J6496" s="31">
        <f t="shared" si="710"/>
        <v>2.7282584000000001</v>
      </c>
      <c r="K6496" s="9">
        <v>0.70001899999999995</v>
      </c>
      <c r="L6496" s="48">
        <f t="shared" si="711"/>
        <v>3.2000190000000002</v>
      </c>
      <c r="M6496" s="9">
        <v>0.78538410000000003</v>
      </c>
      <c r="N6496" s="48">
        <f t="shared" si="712"/>
        <v>3.7853840999999999</v>
      </c>
      <c r="O6496" s="26">
        <v>0.7047078</v>
      </c>
      <c r="P6496" s="93">
        <f t="shared" si="713"/>
        <v>4.2047077999999996</v>
      </c>
    </row>
    <row r="6497" spans="1:16">
      <c r="A6497" s="10">
        <v>3531.0230000000001</v>
      </c>
      <c r="B6497" s="31">
        <v>0.77082030000000001</v>
      </c>
      <c r="C6497" s="9">
        <v>0.75701649999999998</v>
      </c>
      <c r="D6497" s="31">
        <f t="shared" si="707"/>
        <v>1.2570165</v>
      </c>
      <c r="E6497" s="9">
        <v>0.65387859999999998</v>
      </c>
      <c r="F6497" s="31">
        <f t="shared" si="708"/>
        <v>1.6538786000000001</v>
      </c>
      <c r="G6497" s="9">
        <v>0.76652379999999998</v>
      </c>
      <c r="H6497" s="32">
        <f t="shared" si="709"/>
        <v>2.2665237999999999</v>
      </c>
      <c r="I6497" s="9">
        <v>0.72766220000000004</v>
      </c>
      <c r="J6497" s="31">
        <f t="shared" si="710"/>
        <v>2.7276622000000001</v>
      </c>
      <c r="K6497" s="9">
        <v>0.69906590000000002</v>
      </c>
      <c r="L6497" s="48">
        <f t="shared" si="711"/>
        <v>3.1990658999999999</v>
      </c>
      <c r="M6497" s="9">
        <v>0.78497850000000002</v>
      </c>
      <c r="N6497" s="48">
        <f t="shared" si="712"/>
        <v>3.7849785000000002</v>
      </c>
      <c r="O6497" s="26">
        <v>0.70374680000000001</v>
      </c>
      <c r="P6497" s="93">
        <f t="shared" si="713"/>
        <v>4.2037468000000002</v>
      </c>
    </row>
    <row r="6498" spans="1:16">
      <c r="A6498" s="10">
        <v>3531.5050000000001</v>
      </c>
      <c r="B6498" s="31">
        <v>0.77024269999999995</v>
      </c>
      <c r="C6498" s="9">
        <v>0.75638470000000002</v>
      </c>
      <c r="D6498" s="31">
        <f t="shared" si="707"/>
        <v>1.2563846999999999</v>
      </c>
      <c r="E6498" s="9">
        <v>0.65279699999999996</v>
      </c>
      <c r="F6498" s="31">
        <f t="shared" si="708"/>
        <v>1.6527970000000001</v>
      </c>
      <c r="G6498" s="9">
        <v>0.76583979999999996</v>
      </c>
      <c r="H6498" s="32">
        <f t="shared" si="709"/>
        <v>2.2658398000000002</v>
      </c>
      <c r="I6498" s="9">
        <v>0.72704869999999999</v>
      </c>
      <c r="J6498" s="31">
        <f t="shared" si="710"/>
        <v>2.7270487000000001</v>
      </c>
      <c r="K6498" s="9">
        <v>0.69802509999999995</v>
      </c>
      <c r="L6498" s="48">
        <f t="shared" si="711"/>
        <v>3.1980250999999997</v>
      </c>
      <c r="M6498" s="9">
        <v>0.78454009999999996</v>
      </c>
      <c r="N6498" s="48">
        <f t="shared" si="712"/>
        <v>3.7845401000000001</v>
      </c>
      <c r="O6498" s="26">
        <v>0.7027253</v>
      </c>
      <c r="P6498" s="93">
        <f t="shared" si="713"/>
        <v>4.2027253</v>
      </c>
    </row>
    <row r="6499" spans="1:16">
      <c r="A6499" s="10">
        <v>3531.9870000000001</v>
      </c>
      <c r="B6499" s="31">
        <v>0.76959460000000002</v>
      </c>
      <c r="C6499" s="9">
        <v>0.75567700000000004</v>
      </c>
      <c r="D6499" s="31">
        <f t="shared" si="707"/>
        <v>1.2556769999999999</v>
      </c>
      <c r="E6499" s="9">
        <v>0.65166369999999996</v>
      </c>
      <c r="F6499" s="31">
        <f t="shared" si="708"/>
        <v>1.6516636999999998</v>
      </c>
      <c r="G6499" s="9">
        <v>0.7650496</v>
      </c>
      <c r="H6499" s="32">
        <f t="shared" si="709"/>
        <v>2.2650496000000002</v>
      </c>
      <c r="I6499" s="9">
        <v>0.72635110000000003</v>
      </c>
      <c r="J6499" s="31">
        <f t="shared" si="710"/>
        <v>2.7263511</v>
      </c>
      <c r="K6499" s="9">
        <v>0.69688819999999996</v>
      </c>
      <c r="L6499" s="48">
        <f t="shared" si="711"/>
        <v>3.1968882000000001</v>
      </c>
      <c r="M6499" s="9">
        <v>0.78402150000000004</v>
      </c>
      <c r="N6499" s="48">
        <f t="shared" si="712"/>
        <v>3.7840215000000001</v>
      </c>
      <c r="O6499" s="26">
        <v>0.70159249999999995</v>
      </c>
      <c r="P6499" s="93">
        <f t="shared" si="713"/>
        <v>4.2015925000000003</v>
      </c>
    </row>
    <row r="6500" spans="1:16">
      <c r="A6500" s="10">
        <v>3532.4690000000001</v>
      </c>
      <c r="B6500" s="31">
        <v>0.76885800000000004</v>
      </c>
      <c r="C6500" s="9">
        <v>0.7548648</v>
      </c>
      <c r="D6500" s="31">
        <f t="shared" si="707"/>
        <v>1.2548648</v>
      </c>
      <c r="E6500" s="9">
        <v>0.65046309999999996</v>
      </c>
      <c r="F6500" s="31">
        <f t="shared" si="708"/>
        <v>1.6504631000000001</v>
      </c>
      <c r="G6500" s="9">
        <v>0.76416390000000001</v>
      </c>
      <c r="H6500" s="32">
        <f t="shared" si="709"/>
        <v>2.2641638999999998</v>
      </c>
      <c r="I6500" s="9">
        <v>0.72550590000000004</v>
      </c>
      <c r="J6500" s="31">
        <f t="shared" si="710"/>
        <v>2.7255058999999999</v>
      </c>
      <c r="K6500" s="9">
        <v>0.69566419999999995</v>
      </c>
      <c r="L6500" s="48">
        <f t="shared" si="711"/>
        <v>3.1956642</v>
      </c>
      <c r="M6500" s="9">
        <v>0.78337849999999998</v>
      </c>
      <c r="N6500" s="48">
        <f t="shared" si="712"/>
        <v>3.7833785</v>
      </c>
      <c r="O6500" s="26">
        <v>0.70031589999999999</v>
      </c>
      <c r="P6500" s="93">
        <f t="shared" si="713"/>
        <v>4.2003158999999997</v>
      </c>
    </row>
    <row r="6501" spans="1:16">
      <c r="A6501" s="10">
        <v>3532.951</v>
      </c>
      <c r="B6501" s="31">
        <v>0.768011</v>
      </c>
      <c r="C6501" s="9">
        <v>0.75391439999999998</v>
      </c>
      <c r="D6501" s="31">
        <f t="shared" si="707"/>
        <v>1.2539144</v>
      </c>
      <c r="E6501" s="9">
        <v>0.64918469999999995</v>
      </c>
      <c r="F6501" s="31">
        <f t="shared" si="708"/>
        <v>1.6491846999999999</v>
      </c>
      <c r="G6501" s="9">
        <v>0.76318819999999998</v>
      </c>
      <c r="H6501" s="32">
        <f t="shared" si="709"/>
        <v>2.2631882000000001</v>
      </c>
      <c r="I6501" s="9">
        <v>0.72445800000000005</v>
      </c>
      <c r="J6501" s="31">
        <f t="shared" si="710"/>
        <v>2.7244580000000003</v>
      </c>
      <c r="K6501" s="9">
        <v>0.69436810000000004</v>
      </c>
      <c r="L6501" s="48">
        <f t="shared" si="711"/>
        <v>3.1943681000000002</v>
      </c>
      <c r="M6501" s="9">
        <v>0.78256579999999998</v>
      </c>
      <c r="N6501" s="48">
        <f t="shared" si="712"/>
        <v>3.7825658</v>
      </c>
      <c r="O6501" s="26">
        <v>0.69888090000000003</v>
      </c>
      <c r="P6501" s="93">
        <f t="shared" si="713"/>
        <v>4.1988808999999998</v>
      </c>
    </row>
    <row r="6502" spans="1:16">
      <c r="A6502" s="10">
        <v>3533.433</v>
      </c>
      <c r="B6502" s="31">
        <v>0.76702550000000003</v>
      </c>
      <c r="C6502" s="9">
        <v>0.75280020000000003</v>
      </c>
      <c r="D6502" s="31">
        <f t="shared" si="707"/>
        <v>1.2528002</v>
      </c>
      <c r="E6502" s="9">
        <v>0.64782200000000001</v>
      </c>
      <c r="F6502" s="31">
        <f t="shared" si="708"/>
        <v>1.6478220000000001</v>
      </c>
      <c r="G6502" s="9">
        <v>0.76212120000000005</v>
      </c>
      <c r="H6502" s="32">
        <f t="shared" si="709"/>
        <v>2.2621212000000002</v>
      </c>
      <c r="I6502" s="9">
        <v>0.72317050000000005</v>
      </c>
      <c r="J6502" s="31">
        <f t="shared" si="710"/>
        <v>2.7231705000000002</v>
      </c>
      <c r="K6502" s="9">
        <v>0.69300700000000004</v>
      </c>
      <c r="L6502" s="48">
        <f t="shared" si="711"/>
        <v>3.1930070000000002</v>
      </c>
      <c r="M6502" s="9">
        <v>0.78154409999999996</v>
      </c>
      <c r="N6502" s="48">
        <f t="shared" si="712"/>
        <v>3.7815441000000001</v>
      </c>
      <c r="O6502" s="26">
        <v>0.69729490000000005</v>
      </c>
      <c r="P6502" s="93">
        <f t="shared" si="713"/>
        <v>4.1972949000000002</v>
      </c>
    </row>
    <row r="6503" spans="1:16">
      <c r="A6503" s="10">
        <v>3533.9160000000002</v>
      </c>
      <c r="B6503" s="31">
        <v>0.76586209999999999</v>
      </c>
      <c r="C6503" s="9">
        <v>0.75149670000000002</v>
      </c>
      <c r="D6503" s="31">
        <f t="shared" si="707"/>
        <v>1.2514967000000001</v>
      </c>
      <c r="E6503" s="9">
        <v>0.64636729999999998</v>
      </c>
      <c r="F6503" s="31">
        <f t="shared" si="708"/>
        <v>1.6463673000000001</v>
      </c>
      <c r="G6503" s="9">
        <v>0.76094220000000001</v>
      </c>
      <c r="H6503" s="32">
        <f t="shared" si="709"/>
        <v>2.2609422000000001</v>
      </c>
      <c r="I6503" s="9">
        <v>0.72162649999999995</v>
      </c>
      <c r="J6503" s="31">
        <f t="shared" si="710"/>
        <v>2.7216265000000002</v>
      </c>
      <c r="K6503" s="9">
        <v>0.69156320000000004</v>
      </c>
      <c r="L6503" s="48">
        <f t="shared" si="711"/>
        <v>3.1915632</v>
      </c>
      <c r="M6503" s="9">
        <v>0.78028430000000004</v>
      </c>
      <c r="N6503" s="48">
        <f t="shared" si="712"/>
        <v>3.7802842999999999</v>
      </c>
      <c r="O6503" s="26">
        <v>0.69557329999999995</v>
      </c>
      <c r="P6503" s="93">
        <f t="shared" si="713"/>
        <v>4.1955732999999995</v>
      </c>
    </row>
    <row r="6504" spans="1:16">
      <c r="A6504" s="10">
        <v>3534.3969999999999</v>
      </c>
      <c r="B6504" s="31">
        <v>0.76449080000000003</v>
      </c>
      <c r="C6504" s="9">
        <v>0.75000509999999998</v>
      </c>
      <c r="D6504" s="31">
        <f t="shared" si="707"/>
        <v>1.2500051000000001</v>
      </c>
      <c r="E6504" s="9">
        <v>0.64482130000000004</v>
      </c>
      <c r="F6504" s="31">
        <f t="shared" si="708"/>
        <v>1.6448213</v>
      </c>
      <c r="G6504" s="9">
        <v>0.75962730000000001</v>
      </c>
      <c r="H6504" s="32">
        <f t="shared" si="709"/>
        <v>2.2596273</v>
      </c>
      <c r="I6504" s="9">
        <v>0.71984459999999995</v>
      </c>
      <c r="J6504" s="31">
        <f t="shared" si="710"/>
        <v>2.7198446000000001</v>
      </c>
      <c r="K6504" s="9">
        <v>0.69000890000000004</v>
      </c>
      <c r="L6504" s="48">
        <f t="shared" si="711"/>
        <v>3.1900089</v>
      </c>
      <c r="M6504" s="9">
        <v>0.77878740000000002</v>
      </c>
      <c r="N6504" s="48">
        <f t="shared" si="712"/>
        <v>3.7787874000000001</v>
      </c>
      <c r="O6504" s="26">
        <v>0.69374570000000002</v>
      </c>
      <c r="P6504" s="93">
        <f t="shared" si="713"/>
        <v>4.1937457</v>
      </c>
    </row>
    <row r="6505" spans="1:16">
      <c r="A6505" s="10">
        <v>3534.88</v>
      </c>
      <c r="B6505" s="31">
        <v>0.76292570000000004</v>
      </c>
      <c r="C6505" s="9">
        <v>0.74836320000000001</v>
      </c>
      <c r="D6505" s="31">
        <f t="shared" si="707"/>
        <v>1.2483632</v>
      </c>
      <c r="E6505" s="9">
        <v>0.64320060000000001</v>
      </c>
      <c r="F6505" s="31">
        <f t="shared" si="708"/>
        <v>1.6432006000000001</v>
      </c>
      <c r="G6505" s="9">
        <v>0.75817480000000004</v>
      </c>
      <c r="H6505" s="32">
        <f t="shared" si="709"/>
        <v>2.2581747999999999</v>
      </c>
      <c r="I6505" s="9">
        <v>0.71789179999999997</v>
      </c>
      <c r="J6505" s="31">
        <f t="shared" si="710"/>
        <v>2.7178917999999999</v>
      </c>
      <c r="K6505" s="9">
        <v>0.68832119999999997</v>
      </c>
      <c r="L6505" s="48">
        <f t="shared" si="711"/>
        <v>3.1883211999999999</v>
      </c>
      <c r="M6505" s="9">
        <v>0.77710250000000003</v>
      </c>
      <c r="N6505" s="48">
        <f t="shared" si="712"/>
        <v>3.7771024999999998</v>
      </c>
      <c r="O6505" s="26">
        <v>0.69185940000000001</v>
      </c>
      <c r="P6505" s="93">
        <f t="shared" si="713"/>
        <v>4.1918594000000002</v>
      </c>
    </row>
    <row r="6506" spans="1:16">
      <c r="A6506" s="10">
        <v>3535.3620000000001</v>
      </c>
      <c r="B6506" s="31">
        <v>0.76123510000000005</v>
      </c>
      <c r="C6506" s="9">
        <v>0.74665440000000005</v>
      </c>
      <c r="D6506" s="31">
        <f t="shared" si="707"/>
        <v>1.2466544000000002</v>
      </c>
      <c r="E6506" s="9">
        <v>0.64154270000000002</v>
      </c>
      <c r="F6506" s="31">
        <f t="shared" si="708"/>
        <v>1.6415427</v>
      </c>
      <c r="G6506" s="9">
        <v>0.75661840000000002</v>
      </c>
      <c r="H6506" s="32">
        <f t="shared" si="709"/>
        <v>2.2566183999999998</v>
      </c>
      <c r="I6506" s="9">
        <v>0.71587959999999995</v>
      </c>
      <c r="J6506" s="31">
        <f t="shared" si="710"/>
        <v>2.7158796000000001</v>
      </c>
      <c r="K6506" s="9">
        <v>0.68650670000000003</v>
      </c>
      <c r="L6506" s="48">
        <f t="shared" si="711"/>
        <v>3.1865066999999998</v>
      </c>
      <c r="M6506" s="9">
        <v>0.77532749999999995</v>
      </c>
      <c r="N6506" s="48">
        <f t="shared" si="712"/>
        <v>3.7753274999999999</v>
      </c>
      <c r="O6506" s="26">
        <v>0.68997869999999994</v>
      </c>
      <c r="P6506" s="93">
        <f t="shared" si="713"/>
        <v>4.1899787000000002</v>
      </c>
    </row>
    <row r="6507" spans="1:16">
      <c r="A6507" s="10">
        <v>3535.8440000000001</v>
      </c>
      <c r="B6507" s="31">
        <v>0.75955019999999995</v>
      </c>
      <c r="C6507" s="9">
        <v>0.74499139999999997</v>
      </c>
      <c r="D6507" s="31">
        <f t="shared" si="707"/>
        <v>1.2449914</v>
      </c>
      <c r="E6507" s="9">
        <v>0.63990440000000004</v>
      </c>
      <c r="F6507" s="31">
        <f t="shared" si="708"/>
        <v>1.6399044</v>
      </c>
      <c r="G6507" s="9">
        <v>0.75503410000000004</v>
      </c>
      <c r="H6507" s="32">
        <f t="shared" si="709"/>
        <v>2.2550341</v>
      </c>
      <c r="I6507" s="9">
        <v>0.71395120000000001</v>
      </c>
      <c r="J6507" s="31">
        <f t="shared" si="710"/>
        <v>2.7139511999999999</v>
      </c>
      <c r="K6507" s="9">
        <v>0.68461300000000003</v>
      </c>
      <c r="L6507" s="48">
        <f t="shared" si="711"/>
        <v>3.1846130000000001</v>
      </c>
      <c r="M6507" s="9">
        <v>0.77359840000000002</v>
      </c>
      <c r="N6507" s="48">
        <f t="shared" si="712"/>
        <v>3.7735984</v>
      </c>
      <c r="O6507" s="26">
        <v>0.68818170000000001</v>
      </c>
      <c r="P6507" s="93">
        <f t="shared" si="713"/>
        <v>4.1881817000000003</v>
      </c>
    </row>
    <row r="6508" spans="1:16">
      <c r="A6508" s="10">
        <v>3536.326</v>
      </c>
      <c r="B6508" s="31">
        <v>0.75801510000000005</v>
      </c>
      <c r="C6508" s="9">
        <v>0.74348239999999999</v>
      </c>
      <c r="D6508" s="31">
        <f t="shared" si="707"/>
        <v>1.2434824</v>
      </c>
      <c r="E6508" s="9">
        <v>0.63834579999999996</v>
      </c>
      <c r="F6508" s="31">
        <f t="shared" si="708"/>
        <v>1.6383458</v>
      </c>
      <c r="G6508" s="9">
        <v>0.7535134</v>
      </c>
      <c r="H6508" s="32">
        <f t="shared" si="709"/>
        <v>2.2535134000000001</v>
      </c>
      <c r="I6508" s="9">
        <v>0.71223570000000003</v>
      </c>
      <c r="J6508" s="31">
        <f t="shared" si="710"/>
        <v>2.7122356999999999</v>
      </c>
      <c r="K6508" s="9">
        <v>0.68271729999999997</v>
      </c>
      <c r="L6508" s="48">
        <f t="shared" si="711"/>
        <v>3.1827173000000002</v>
      </c>
      <c r="M6508" s="9">
        <v>0.77204479999999998</v>
      </c>
      <c r="N6508" s="48">
        <f t="shared" si="712"/>
        <v>3.7720447999999998</v>
      </c>
      <c r="O6508" s="26">
        <v>0.68653600000000004</v>
      </c>
      <c r="P6508" s="93">
        <f t="shared" si="713"/>
        <v>4.1865360000000003</v>
      </c>
    </row>
    <row r="6509" spans="1:16">
      <c r="A6509" s="10">
        <v>3536.808</v>
      </c>
      <c r="B6509" s="31">
        <v>0.75675029999999999</v>
      </c>
      <c r="C6509" s="9">
        <v>0.74220560000000002</v>
      </c>
      <c r="D6509" s="31">
        <f t="shared" si="707"/>
        <v>1.2422056000000001</v>
      </c>
      <c r="E6509" s="9">
        <v>0.63691410000000004</v>
      </c>
      <c r="F6509" s="31">
        <f t="shared" si="708"/>
        <v>1.6369141</v>
      </c>
      <c r="G6509" s="9">
        <v>0.75214040000000004</v>
      </c>
      <c r="H6509" s="32">
        <f t="shared" si="709"/>
        <v>2.2521404</v>
      </c>
      <c r="I6509" s="9">
        <v>0.71082279999999998</v>
      </c>
      <c r="J6509" s="31">
        <f t="shared" si="710"/>
        <v>2.7108227999999999</v>
      </c>
      <c r="K6509" s="9">
        <v>0.68090620000000002</v>
      </c>
      <c r="L6509" s="48">
        <f t="shared" si="711"/>
        <v>3.1809061999999999</v>
      </c>
      <c r="M6509" s="9">
        <v>0.77076149999999999</v>
      </c>
      <c r="N6509" s="48">
        <f t="shared" si="712"/>
        <v>3.7707614999999999</v>
      </c>
      <c r="O6509" s="26">
        <v>0.68508639999999998</v>
      </c>
      <c r="P6509" s="93">
        <f t="shared" si="713"/>
        <v>4.1850864000000003</v>
      </c>
    </row>
    <row r="6510" spans="1:16">
      <c r="A6510" s="10">
        <v>3537.29</v>
      </c>
      <c r="B6510" s="31">
        <v>0.75578959999999995</v>
      </c>
      <c r="C6510" s="9">
        <v>0.74116249999999995</v>
      </c>
      <c r="D6510" s="31">
        <f t="shared" si="707"/>
        <v>1.2411624999999999</v>
      </c>
      <c r="E6510" s="9">
        <v>0.63561979999999996</v>
      </c>
      <c r="F6510" s="31">
        <f t="shared" si="708"/>
        <v>1.6356198</v>
      </c>
      <c r="G6510" s="9">
        <v>0.75094939999999999</v>
      </c>
      <c r="H6510" s="32">
        <f t="shared" si="709"/>
        <v>2.2509494000000001</v>
      </c>
      <c r="I6510" s="9">
        <v>0.70971600000000001</v>
      </c>
      <c r="J6510" s="31">
        <f t="shared" si="710"/>
        <v>2.7097160000000002</v>
      </c>
      <c r="K6510" s="9">
        <v>0.67923929999999999</v>
      </c>
      <c r="L6510" s="48">
        <f t="shared" si="711"/>
        <v>3.1792392999999999</v>
      </c>
      <c r="M6510" s="9">
        <v>0.76976420000000001</v>
      </c>
      <c r="N6510" s="48">
        <f t="shared" si="712"/>
        <v>3.7697642</v>
      </c>
      <c r="O6510" s="26">
        <v>0.6838263</v>
      </c>
      <c r="P6510" s="93">
        <f t="shared" si="713"/>
        <v>4.1838262999999998</v>
      </c>
    </row>
    <row r="6511" spans="1:16">
      <c r="A6511" s="10">
        <v>3537.7719999999999</v>
      </c>
      <c r="B6511" s="31">
        <v>0.75507060000000004</v>
      </c>
      <c r="C6511" s="9">
        <v>0.74028749999999999</v>
      </c>
      <c r="D6511" s="31">
        <f t="shared" si="707"/>
        <v>1.2402875</v>
      </c>
      <c r="E6511" s="9">
        <v>0.634432</v>
      </c>
      <c r="F6511" s="31">
        <f t="shared" si="708"/>
        <v>1.6344319999999999</v>
      </c>
      <c r="G6511" s="9">
        <v>0.74991660000000004</v>
      </c>
      <c r="H6511" s="32">
        <f t="shared" si="709"/>
        <v>2.2499166000000002</v>
      </c>
      <c r="I6511" s="9">
        <v>0.70883810000000003</v>
      </c>
      <c r="J6511" s="31">
        <f t="shared" si="710"/>
        <v>2.7088380999999999</v>
      </c>
      <c r="K6511" s="9">
        <v>0.67772969999999999</v>
      </c>
      <c r="L6511" s="48">
        <f t="shared" si="711"/>
        <v>3.1777297</v>
      </c>
      <c r="M6511" s="9">
        <v>0.76898909999999998</v>
      </c>
      <c r="N6511" s="48">
        <f t="shared" si="712"/>
        <v>3.7689890999999998</v>
      </c>
      <c r="O6511" s="26">
        <v>0.68270299999999995</v>
      </c>
      <c r="P6511" s="93">
        <f t="shared" si="713"/>
        <v>4.1827030000000001</v>
      </c>
    </row>
    <row r="6512" spans="1:16">
      <c r="A6512" s="10">
        <v>3538.2539999999999</v>
      </c>
      <c r="B6512" s="31">
        <v>0.75445680000000004</v>
      </c>
      <c r="C6512" s="9">
        <v>0.73946849999999997</v>
      </c>
      <c r="D6512" s="31">
        <f t="shared" si="707"/>
        <v>1.2394685000000001</v>
      </c>
      <c r="E6512" s="9">
        <v>0.63329089999999999</v>
      </c>
      <c r="F6512" s="31">
        <f t="shared" si="708"/>
        <v>1.6332909</v>
      </c>
      <c r="G6512" s="9">
        <v>0.74896810000000003</v>
      </c>
      <c r="H6512" s="32">
        <f t="shared" si="709"/>
        <v>2.2489680999999999</v>
      </c>
      <c r="I6512" s="9">
        <v>0.70805709999999999</v>
      </c>
      <c r="J6512" s="31">
        <f t="shared" si="710"/>
        <v>2.7080571</v>
      </c>
      <c r="K6512" s="9">
        <v>0.67634099999999997</v>
      </c>
      <c r="L6512" s="48">
        <f t="shared" si="711"/>
        <v>3.1763409999999999</v>
      </c>
      <c r="M6512" s="9">
        <v>0.76832149999999999</v>
      </c>
      <c r="N6512" s="48">
        <f t="shared" si="712"/>
        <v>3.7683214999999999</v>
      </c>
      <c r="O6512" s="26">
        <v>0.68163070000000003</v>
      </c>
      <c r="P6512" s="93">
        <f t="shared" si="713"/>
        <v>4.1816307000000004</v>
      </c>
    </row>
    <row r="6513" spans="1:16">
      <c r="A6513" s="10">
        <v>3538.7370000000001</v>
      </c>
      <c r="B6513" s="31">
        <v>0.75378679999999998</v>
      </c>
      <c r="C6513" s="9">
        <v>0.73858979999999996</v>
      </c>
      <c r="D6513" s="31">
        <f t="shared" si="707"/>
        <v>1.2385898</v>
      </c>
      <c r="E6513" s="9">
        <v>0.63212840000000003</v>
      </c>
      <c r="F6513" s="31">
        <f t="shared" si="708"/>
        <v>1.6321284</v>
      </c>
      <c r="G6513" s="9">
        <v>0.74801030000000002</v>
      </c>
      <c r="H6513" s="32">
        <f t="shared" si="709"/>
        <v>2.2480102999999998</v>
      </c>
      <c r="I6513" s="9">
        <v>0.70723000000000003</v>
      </c>
      <c r="J6513" s="31">
        <f t="shared" si="710"/>
        <v>2.70723</v>
      </c>
      <c r="K6513" s="9">
        <v>0.67500879999999996</v>
      </c>
      <c r="L6513" s="48">
        <f t="shared" si="711"/>
        <v>3.1750088000000001</v>
      </c>
      <c r="M6513" s="9">
        <v>0.76763170000000003</v>
      </c>
      <c r="N6513" s="48">
        <f t="shared" si="712"/>
        <v>3.7676316999999999</v>
      </c>
      <c r="O6513" s="26">
        <v>0.68051919999999999</v>
      </c>
      <c r="P6513" s="93">
        <f t="shared" si="713"/>
        <v>4.1805192</v>
      </c>
    </row>
    <row r="6514" spans="1:16">
      <c r="A6514" s="10">
        <v>3539.2190000000001</v>
      </c>
      <c r="B6514" s="31">
        <v>0.75292269999999994</v>
      </c>
      <c r="C6514" s="9">
        <v>0.73756279999999996</v>
      </c>
      <c r="D6514" s="31">
        <f t="shared" si="707"/>
        <v>1.2375628000000001</v>
      </c>
      <c r="E6514" s="9">
        <v>0.63089010000000001</v>
      </c>
      <c r="F6514" s="31">
        <f t="shared" si="708"/>
        <v>1.6308901</v>
      </c>
      <c r="G6514" s="9">
        <v>0.7469635</v>
      </c>
      <c r="H6514" s="32">
        <f t="shared" si="709"/>
        <v>2.2469635000000001</v>
      </c>
      <c r="I6514" s="9">
        <v>0.70623910000000001</v>
      </c>
      <c r="J6514" s="31">
        <f t="shared" si="710"/>
        <v>2.7062390999999999</v>
      </c>
      <c r="K6514" s="9">
        <v>0.67366219999999999</v>
      </c>
      <c r="L6514" s="48">
        <f t="shared" si="711"/>
        <v>3.1736621999999999</v>
      </c>
      <c r="M6514" s="9">
        <v>0.76681200000000005</v>
      </c>
      <c r="N6514" s="48">
        <f t="shared" si="712"/>
        <v>3.7668119999999998</v>
      </c>
      <c r="O6514" s="26">
        <v>0.67929949999999995</v>
      </c>
      <c r="P6514" s="93">
        <f t="shared" si="713"/>
        <v>4.1792994999999999</v>
      </c>
    </row>
    <row r="6515" spans="1:16">
      <c r="A6515" s="10">
        <v>3539.701</v>
      </c>
      <c r="B6515" s="31">
        <v>0.75179640000000003</v>
      </c>
      <c r="C6515" s="9">
        <v>0.7363499</v>
      </c>
      <c r="D6515" s="31">
        <f t="shared" si="707"/>
        <v>1.2363499</v>
      </c>
      <c r="E6515" s="9">
        <v>0.62954949999999998</v>
      </c>
      <c r="F6515" s="31">
        <f t="shared" si="708"/>
        <v>1.6295495</v>
      </c>
      <c r="G6515" s="9">
        <v>0.74578509999999998</v>
      </c>
      <c r="H6515" s="32">
        <f t="shared" si="709"/>
        <v>2.2457851</v>
      </c>
      <c r="I6515" s="9">
        <v>0.70502109999999996</v>
      </c>
      <c r="J6515" s="31">
        <f t="shared" si="710"/>
        <v>2.7050210999999997</v>
      </c>
      <c r="K6515" s="9">
        <v>0.67225040000000003</v>
      </c>
      <c r="L6515" s="48">
        <f t="shared" si="711"/>
        <v>3.1722504000000002</v>
      </c>
      <c r="M6515" s="9">
        <v>0.76579819999999998</v>
      </c>
      <c r="N6515" s="48">
        <f t="shared" si="712"/>
        <v>3.7657981999999999</v>
      </c>
      <c r="O6515" s="26">
        <v>0.67793490000000001</v>
      </c>
      <c r="P6515" s="93">
        <f t="shared" si="713"/>
        <v>4.1779349000000003</v>
      </c>
    </row>
    <row r="6516" spans="1:16">
      <c r="A6516" s="10">
        <v>3540.183</v>
      </c>
      <c r="B6516" s="31">
        <v>0.75040980000000002</v>
      </c>
      <c r="C6516" s="9">
        <v>0.73496170000000005</v>
      </c>
      <c r="D6516" s="31">
        <f t="shared" si="707"/>
        <v>1.2349616999999999</v>
      </c>
      <c r="E6516" s="9">
        <v>0.62811300000000003</v>
      </c>
      <c r="F6516" s="31">
        <f t="shared" si="708"/>
        <v>1.6281129999999999</v>
      </c>
      <c r="G6516" s="9">
        <v>0.7444769</v>
      </c>
      <c r="H6516" s="32">
        <f t="shared" si="709"/>
        <v>2.2444769</v>
      </c>
      <c r="I6516" s="9">
        <v>0.70356799999999997</v>
      </c>
      <c r="J6516" s="31">
        <f t="shared" si="710"/>
        <v>2.7035679999999997</v>
      </c>
      <c r="K6516" s="9">
        <v>0.67074679999999998</v>
      </c>
      <c r="L6516" s="48">
        <f t="shared" si="711"/>
        <v>3.1707467999999999</v>
      </c>
      <c r="M6516" s="9">
        <v>0.76457350000000002</v>
      </c>
      <c r="N6516" s="48">
        <f t="shared" si="712"/>
        <v>3.7645735</v>
      </c>
      <c r="O6516" s="26">
        <v>0.67642679999999999</v>
      </c>
      <c r="P6516" s="93">
        <f t="shared" si="713"/>
        <v>4.1764267999999998</v>
      </c>
    </row>
    <row r="6517" spans="1:16">
      <c r="A6517" s="10">
        <v>3540.665</v>
      </c>
      <c r="B6517" s="31">
        <v>0.74881759999999997</v>
      </c>
      <c r="C6517" s="9">
        <v>0.73343879999999995</v>
      </c>
      <c r="D6517" s="31">
        <f t="shared" si="707"/>
        <v>1.2334388000000001</v>
      </c>
      <c r="E6517" s="9">
        <v>0.62660819999999995</v>
      </c>
      <c r="F6517" s="31">
        <f t="shared" si="708"/>
        <v>1.6266081999999999</v>
      </c>
      <c r="G6517" s="9">
        <v>0.74307639999999997</v>
      </c>
      <c r="H6517" s="32">
        <f t="shared" si="709"/>
        <v>2.2430764000000001</v>
      </c>
      <c r="I6517" s="9">
        <v>0.7019126</v>
      </c>
      <c r="J6517" s="31">
        <f t="shared" si="710"/>
        <v>2.7019126</v>
      </c>
      <c r="K6517" s="9">
        <v>0.66915119999999995</v>
      </c>
      <c r="L6517" s="48">
        <f t="shared" si="711"/>
        <v>3.1691511999999999</v>
      </c>
      <c r="M6517" s="9">
        <v>0.76315239999999995</v>
      </c>
      <c r="N6517" s="48">
        <f t="shared" si="712"/>
        <v>3.7631524000000001</v>
      </c>
      <c r="O6517" s="26">
        <v>0.67479800000000001</v>
      </c>
      <c r="P6517" s="93">
        <f t="shared" si="713"/>
        <v>4.174798</v>
      </c>
    </row>
    <row r="6518" spans="1:16">
      <c r="A6518" s="10">
        <v>3541.1469999999999</v>
      </c>
      <c r="B6518" s="31">
        <v>0.74708410000000003</v>
      </c>
      <c r="C6518" s="9">
        <v>0.73181969999999996</v>
      </c>
      <c r="D6518" s="31">
        <f t="shared" si="707"/>
        <v>1.2318197</v>
      </c>
      <c r="E6518" s="9">
        <v>0.62506459999999997</v>
      </c>
      <c r="F6518" s="31">
        <f t="shared" si="708"/>
        <v>1.6250646</v>
      </c>
      <c r="G6518" s="9">
        <v>0.74162209999999995</v>
      </c>
      <c r="H6518" s="32">
        <f t="shared" si="709"/>
        <v>2.2416220999999998</v>
      </c>
      <c r="I6518" s="9">
        <v>0.7000923</v>
      </c>
      <c r="J6518" s="31">
        <f t="shared" si="710"/>
        <v>2.7000923000000001</v>
      </c>
      <c r="K6518" s="9">
        <v>0.66746780000000006</v>
      </c>
      <c r="L6518" s="48">
        <f t="shared" si="711"/>
        <v>3.1674677999999998</v>
      </c>
      <c r="M6518" s="9">
        <v>0.76156060000000003</v>
      </c>
      <c r="N6518" s="48">
        <f t="shared" si="712"/>
        <v>3.7615606000000001</v>
      </c>
      <c r="O6518" s="26">
        <v>0.6730701</v>
      </c>
      <c r="P6518" s="93">
        <f t="shared" si="713"/>
        <v>4.1730701000000003</v>
      </c>
    </row>
    <row r="6519" spans="1:16">
      <c r="A6519" s="10">
        <v>3541.6289999999999</v>
      </c>
      <c r="B6519" s="31">
        <v>0.745255</v>
      </c>
      <c r="C6519" s="9">
        <v>0.73012500000000002</v>
      </c>
      <c r="D6519" s="31">
        <f t="shared" si="707"/>
        <v>1.2301250000000001</v>
      </c>
      <c r="E6519" s="9">
        <v>0.62349929999999998</v>
      </c>
      <c r="F6519" s="31">
        <f t="shared" si="708"/>
        <v>1.6234993</v>
      </c>
      <c r="G6519" s="9">
        <v>0.74014409999999997</v>
      </c>
      <c r="H6519" s="32">
        <f t="shared" si="709"/>
        <v>2.2401441000000002</v>
      </c>
      <c r="I6519" s="9">
        <v>0.69813650000000005</v>
      </c>
      <c r="J6519" s="31">
        <f t="shared" si="710"/>
        <v>2.6981364999999999</v>
      </c>
      <c r="K6519" s="9">
        <v>0.66569040000000002</v>
      </c>
      <c r="L6519" s="48">
        <f t="shared" si="711"/>
        <v>3.1656903999999999</v>
      </c>
      <c r="M6519" s="9">
        <v>0.75981770000000004</v>
      </c>
      <c r="N6519" s="48">
        <f t="shared" si="712"/>
        <v>3.7598177000000002</v>
      </c>
      <c r="O6519" s="26">
        <v>0.67125029999999997</v>
      </c>
      <c r="P6519" s="93">
        <f t="shared" si="713"/>
        <v>4.1712502999999996</v>
      </c>
    </row>
    <row r="6520" spans="1:16">
      <c r="A6520" s="10">
        <v>3542.1109999999999</v>
      </c>
      <c r="B6520" s="31">
        <v>0.74333450000000001</v>
      </c>
      <c r="C6520" s="9">
        <v>0.72834370000000004</v>
      </c>
      <c r="D6520" s="31">
        <f t="shared" si="707"/>
        <v>1.2283436999999999</v>
      </c>
      <c r="E6520" s="9">
        <v>0.62190730000000005</v>
      </c>
      <c r="F6520" s="31">
        <f t="shared" si="708"/>
        <v>1.6219073000000002</v>
      </c>
      <c r="G6520" s="9">
        <v>0.73864129999999995</v>
      </c>
      <c r="H6520" s="32">
        <f t="shared" si="709"/>
        <v>2.2386412999999998</v>
      </c>
      <c r="I6520" s="9">
        <v>0.69604999999999995</v>
      </c>
      <c r="J6520" s="31">
        <f t="shared" si="710"/>
        <v>2.6960500000000001</v>
      </c>
      <c r="K6520" s="9">
        <v>0.66379659999999996</v>
      </c>
      <c r="L6520" s="48">
        <f t="shared" si="711"/>
        <v>3.1637966</v>
      </c>
      <c r="M6520" s="9">
        <v>0.75792959999999998</v>
      </c>
      <c r="N6520" s="48">
        <f t="shared" si="712"/>
        <v>3.7579295999999998</v>
      </c>
      <c r="O6520" s="26">
        <v>0.6693287</v>
      </c>
      <c r="P6520" s="93">
        <f t="shared" si="713"/>
        <v>4.1693287000000003</v>
      </c>
    </row>
    <row r="6521" spans="1:16">
      <c r="A6521" s="10">
        <v>3542.5940000000001</v>
      </c>
      <c r="B6521" s="31">
        <v>0.74128700000000003</v>
      </c>
      <c r="C6521" s="9">
        <v>0.72644180000000003</v>
      </c>
      <c r="D6521" s="31">
        <f t="shared" si="707"/>
        <v>1.2264417999999999</v>
      </c>
      <c r="E6521" s="9">
        <v>0.62026150000000002</v>
      </c>
      <c r="F6521" s="31">
        <f t="shared" si="708"/>
        <v>1.6202615</v>
      </c>
      <c r="G6521" s="9">
        <v>0.73708620000000002</v>
      </c>
      <c r="H6521" s="32">
        <f t="shared" si="709"/>
        <v>2.2370862000000002</v>
      </c>
      <c r="I6521" s="9">
        <v>0.69381859999999995</v>
      </c>
      <c r="J6521" s="31">
        <f t="shared" si="710"/>
        <v>2.6938186000000002</v>
      </c>
      <c r="K6521" s="9">
        <v>0.66174889999999997</v>
      </c>
      <c r="L6521" s="48">
        <f t="shared" si="711"/>
        <v>3.1617489000000001</v>
      </c>
      <c r="M6521" s="9">
        <v>0.7558899</v>
      </c>
      <c r="N6521" s="48">
        <f t="shared" si="712"/>
        <v>3.7558899000000001</v>
      </c>
      <c r="O6521" s="26">
        <v>0.66728129999999997</v>
      </c>
      <c r="P6521" s="93">
        <f t="shared" si="713"/>
        <v>4.1672813</v>
      </c>
    </row>
    <row r="6522" spans="1:16">
      <c r="A6522" s="10">
        <v>3543.076</v>
      </c>
      <c r="B6522" s="31">
        <v>0.73908629999999997</v>
      </c>
      <c r="C6522" s="9">
        <v>0.72439629999999999</v>
      </c>
      <c r="D6522" s="31">
        <f t="shared" si="707"/>
        <v>1.2243963</v>
      </c>
      <c r="E6522" s="9">
        <v>0.61853930000000001</v>
      </c>
      <c r="F6522" s="31">
        <f t="shared" si="708"/>
        <v>1.6185393000000001</v>
      </c>
      <c r="G6522" s="9">
        <v>0.73545559999999999</v>
      </c>
      <c r="H6522" s="32">
        <f t="shared" si="709"/>
        <v>2.2354555999999999</v>
      </c>
      <c r="I6522" s="9">
        <v>0.69144119999999998</v>
      </c>
      <c r="J6522" s="31">
        <f t="shared" si="710"/>
        <v>2.6914411999999999</v>
      </c>
      <c r="K6522" s="9">
        <v>0.65952690000000003</v>
      </c>
      <c r="L6522" s="48">
        <f t="shared" si="711"/>
        <v>3.1595268999999999</v>
      </c>
      <c r="M6522" s="9">
        <v>0.75371189999999999</v>
      </c>
      <c r="N6522" s="48">
        <f t="shared" si="712"/>
        <v>3.7537118999999999</v>
      </c>
      <c r="O6522" s="26">
        <v>0.66509989999999997</v>
      </c>
      <c r="P6522" s="93">
        <f t="shared" si="713"/>
        <v>4.1650998999999995</v>
      </c>
    </row>
    <row r="6523" spans="1:16">
      <c r="A6523" s="10">
        <v>3543.558</v>
      </c>
      <c r="B6523" s="31">
        <v>0.73673840000000002</v>
      </c>
      <c r="C6523" s="9">
        <v>0.72221489999999999</v>
      </c>
      <c r="D6523" s="31">
        <f t="shared" si="707"/>
        <v>1.2222149</v>
      </c>
      <c r="E6523" s="9">
        <v>0.61673290000000003</v>
      </c>
      <c r="F6523" s="31">
        <f t="shared" si="708"/>
        <v>1.6167329000000001</v>
      </c>
      <c r="G6523" s="9">
        <v>0.7337418</v>
      </c>
      <c r="H6523" s="32">
        <f t="shared" si="709"/>
        <v>2.2337417999999998</v>
      </c>
      <c r="I6523" s="9">
        <v>0.68894880000000003</v>
      </c>
      <c r="J6523" s="31">
        <f t="shared" si="710"/>
        <v>2.6889487999999999</v>
      </c>
      <c r="K6523" s="9">
        <v>0.65714510000000004</v>
      </c>
      <c r="L6523" s="48">
        <f t="shared" si="711"/>
        <v>3.1571451000000001</v>
      </c>
      <c r="M6523" s="9">
        <v>0.7514383</v>
      </c>
      <c r="N6523" s="48">
        <f t="shared" si="712"/>
        <v>3.7514383000000002</v>
      </c>
      <c r="O6523" s="26">
        <v>0.66280559999999999</v>
      </c>
      <c r="P6523" s="93">
        <f t="shared" si="713"/>
        <v>4.1628056000000004</v>
      </c>
    </row>
    <row r="6524" spans="1:16">
      <c r="A6524" s="10">
        <v>3544.04</v>
      </c>
      <c r="B6524" s="31">
        <v>0.73430169999999995</v>
      </c>
      <c r="C6524" s="9">
        <v>0.71994659999999999</v>
      </c>
      <c r="D6524" s="31">
        <f t="shared" si="707"/>
        <v>1.2199466000000001</v>
      </c>
      <c r="E6524" s="9">
        <v>0.61486450000000004</v>
      </c>
      <c r="F6524" s="31">
        <f t="shared" si="708"/>
        <v>1.6148644999999999</v>
      </c>
      <c r="G6524" s="9">
        <v>0.73197500000000004</v>
      </c>
      <c r="H6524" s="32">
        <f t="shared" si="709"/>
        <v>2.2319750000000003</v>
      </c>
      <c r="I6524" s="9">
        <v>0.68641560000000001</v>
      </c>
      <c r="J6524" s="31">
        <f t="shared" si="710"/>
        <v>2.6864156000000001</v>
      </c>
      <c r="K6524" s="9">
        <v>0.654667</v>
      </c>
      <c r="L6524" s="48">
        <f t="shared" si="711"/>
        <v>3.1546669999999999</v>
      </c>
      <c r="M6524" s="9">
        <v>0.74914380000000003</v>
      </c>
      <c r="N6524" s="48">
        <f t="shared" si="712"/>
        <v>3.7491438000000001</v>
      </c>
      <c r="O6524" s="26">
        <v>0.66045920000000002</v>
      </c>
      <c r="P6524" s="93">
        <f t="shared" si="713"/>
        <v>4.1604592</v>
      </c>
    </row>
    <row r="6525" spans="1:16">
      <c r="A6525" s="10">
        <v>3544.5219999999999</v>
      </c>
      <c r="B6525" s="31">
        <v>0.73188540000000002</v>
      </c>
      <c r="C6525" s="9">
        <v>0.71768339999999997</v>
      </c>
      <c r="D6525" s="31">
        <f t="shared" si="707"/>
        <v>1.2176833999999999</v>
      </c>
      <c r="E6525" s="9">
        <v>0.61298529999999996</v>
      </c>
      <c r="F6525" s="31">
        <f t="shared" si="708"/>
        <v>1.6129853000000001</v>
      </c>
      <c r="G6525" s="9">
        <v>0.73021780000000003</v>
      </c>
      <c r="H6525" s="32">
        <f t="shared" si="709"/>
        <v>2.2302178000000001</v>
      </c>
      <c r="I6525" s="9">
        <v>0.68394980000000005</v>
      </c>
      <c r="J6525" s="31">
        <f t="shared" si="710"/>
        <v>2.6839498000000002</v>
      </c>
      <c r="K6525" s="9">
        <v>0.65219959999999999</v>
      </c>
      <c r="L6525" s="48">
        <f t="shared" si="711"/>
        <v>3.1521995999999999</v>
      </c>
      <c r="M6525" s="9">
        <v>0.74693549999999997</v>
      </c>
      <c r="N6525" s="48">
        <f t="shared" si="712"/>
        <v>3.7469355000000002</v>
      </c>
      <c r="O6525" s="26">
        <v>0.65815040000000002</v>
      </c>
      <c r="P6525" s="93">
        <f t="shared" si="713"/>
        <v>4.1581504000000002</v>
      </c>
    </row>
    <row r="6526" spans="1:16">
      <c r="A6526" s="10">
        <v>3545.0039999999999</v>
      </c>
      <c r="B6526" s="31">
        <v>0.72961940000000003</v>
      </c>
      <c r="C6526" s="9">
        <v>0.71553299999999997</v>
      </c>
      <c r="D6526" s="31">
        <f t="shared" si="707"/>
        <v>1.215533</v>
      </c>
      <c r="E6526" s="9">
        <v>0.61116210000000004</v>
      </c>
      <c r="F6526" s="31">
        <f t="shared" si="708"/>
        <v>1.6111621</v>
      </c>
      <c r="G6526" s="9">
        <v>0.72854810000000003</v>
      </c>
      <c r="H6526" s="32">
        <f t="shared" si="709"/>
        <v>2.2285481000000003</v>
      </c>
      <c r="I6526" s="9">
        <v>0.68167040000000001</v>
      </c>
      <c r="J6526" s="31">
        <f t="shared" si="710"/>
        <v>2.6816703999999998</v>
      </c>
      <c r="K6526" s="9">
        <v>0.64986630000000001</v>
      </c>
      <c r="L6526" s="48">
        <f t="shared" si="711"/>
        <v>3.1498663000000002</v>
      </c>
      <c r="M6526" s="9">
        <v>0.74492179999999997</v>
      </c>
      <c r="N6526" s="48">
        <f t="shared" si="712"/>
        <v>3.7449218000000002</v>
      </c>
      <c r="O6526" s="26">
        <v>0.65597519999999998</v>
      </c>
      <c r="P6526" s="93">
        <f t="shared" si="713"/>
        <v>4.1559752000000003</v>
      </c>
    </row>
    <row r="6527" spans="1:16">
      <c r="A6527" s="10">
        <v>3545.4859999999999</v>
      </c>
      <c r="B6527" s="31">
        <v>0.7276186</v>
      </c>
      <c r="C6527" s="9">
        <v>0.71360270000000003</v>
      </c>
      <c r="D6527" s="31">
        <f t="shared" si="707"/>
        <v>1.2136027</v>
      </c>
      <c r="E6527" s="9">
        <v>0.60945740000000004</v>
      </c>
      <c r="F6527" s="31">
        <f t="shared" si="708"/>
        <v>1.6094574000000001</v>
      </c>
      <c r="G6527" s="9">
        <v>0.72704049999999998</v>
      </c>
      <c r="H6527" s="32">
        <f t="shared" si="709"/>
        <v>2.2270405000000002</v>
      </c>
      <c r="I6527" s="9">
        <v>0.67968110000000004</v>
      </c>
      <c r="J6527" s="31">
        <f t="shared" si="710"/>
        <v>2.6796810999999998</v>
      </c>
      <c r="K6527" s="9">
        <v>0.64777660000000004</v>
      </c>
      <c r="L6527" s="48">
        <f t="shared" si="711"/>
        <v>3.1477766000000003</v>
      </c>
      <c r="M6527" s="9">
        <v>0.74319829999999998</v>
      </c>
      <c r="N6527" s="48">
        <f t="shared" si="712"/>
        <v>3.7431983</v>
      </c>
      <c r="O6527" s="26">
        <v>0.6540127</v>
      </c>
      <c r="P6527" s="93">
        <f t="shared" si="713"/>
        <v>4.1540127</v>
      </c>
    </row>
    <row r="6528" spans="1:16">
      <c r="A6528" s="10">
        <v>3545.9679999999998</v>
      </c>
      <c r="B6528" s="31">
        <v>0.72595929999999997</v>
      </c>
      <c r="C6528" s="9">
        <v>0.71197299999999997</v>
      </c>
      <c r="D6528" s="31">
        <f t="shared" si="707"/>
        <v>1.211973</v>
      </c>
      <c r="E6528" s="9">
        <v>0.60791649999999997</v>
      </c>
      <c r="F6528" s="31">
        <f t="shared" si="708"/>
        <v>1.6079165</v>
      </c>
      <c r="G6528" s="9">
        <v>0.72574510000000003</v>
      </c>
      <c r="H6528" s="32">
        <f t="shared" si="709"/>
        <v>2.2257451000000001</v>
      </c>
      <c r="I6528" s="9">
        <v>0.67804629999999999</v>
      </c>
      <c r="J6528" s="31">
        <f t="shared" si="710"/>
        <v>2.6780463000000001</v>
      </c>
      <c r="K6528" s="9">
        <v>0.64599910000000005</v>
      </c>
      <c r="L6528" s="48">
        <f t="shared" si="711"/>
        <v>3.1459991</v>
      </c>
      <c r="M6528" s="9">
        <v>0.74182669999999995</v>
      </c>
      <c r="N6528" s="48">
        <f t="shared" si="712"/>
        <v>3.7418266999999998</v>
      </c>
      <c r="O6528" s="26">
        <v>0.65230730000000003</v>
      </c>
      <c r="P6528" s="93">
        <f t="shared" si="713"/>
        <v>4.1523073000000004</v>
      </c>
    </row>
    <row r="6529" spans="1:16">
      <c r="A6529" s="10">
        <v>3546.45</v>
      </c>
      <c r="B6529" s="31">
        <v>0.72467360000000003</v>
      </c>
      <c r="C6529" s="9">
        <v>0.71069450000000001</v>
      </c>
      <c r="D6529" s="31">
        <f t="shared" si="707"/>
        <v>1.2106945</v>
      </c>
      <c r="E6529" s="9">
        <v>0.60655990000000004</v>
      </c>
      <c r="F6529" s="31">
        <f t="shared" si="708"/>
        <v>1.6065599000000002</v>
      </c>
      <c r="G6529" s="9">
        <v>0.72468509999999997</v>
      </c>
      <c r="H6529" s="32">
        <f t="shared" si="709"/>
        <v>2.2246850999999999</v>
      </c>
      <c r="I6529" s="9">
        <v>0.67678740000000004</v>
      </c>
      <c r="J6529" s="31">
        <f t="shared" si="710"/>
        <v>2.6767874000000003</v>
      </c>
      <c r="K6529" s="9">
        <v>0.64455370000000001</v>
      </c>
      <c r="L6529" s="48">
        <f t="shared" si="711"/>
        <v>3.1445536999999999</v>
      </c>
      <c r="M6529" s="9">
        <v>0.74083149999999998</v>
      </c>
      <c r="N6529" s="48">
        <f t="shared" si="712"/>
        <v>3.7408315000000001</v>
      </c>
      <c r="O6529" s="26">
        <v>0.650864</v>
      </c>
      <c r="P6529" s="93">
        <f t="shared" si="713"/>
        <v>4.1508640000000003</v>
      </c>
    </row>
    <row r="6530" spans="1:16">
      <c r="A6530" s="10">
        <v>3546.933</v>
      </c>
      <c r="B6530" s="31">
        <v>0.72375670000000003</v>
      </c>
      <c r="C6530" s="9">
        <v>0.70978399999999997</v>
      </c>
      <c r="D6530" s="31">
        <f t="shared" si="707"/>
        <v>1.209784</v>
      </c>
      <c r="E6530" s="9">
        <v>0.60538460000000005</v>
      </c>
      <c r="F6530" s="31">
        <f t="shared" si="708"/>
        <v>1.6053846000000001</v>
      </c>
      <c r="G6530" s="9">
        <v>0.72385809999999995</v>
      </c>
      <c r="H6530" s="32">
        <f t="shared" si="709"/>
        <v>2.2238581000000002</v>
      </c>
      <c r="I6530" s="9">
        <v>0.67588780000000004</v>
      </c>
      <c r="J6530" s="31">
        <f t="shared" si="710"/>
        <v>2.6758877999999999</v>
      </c>
      <c r="K6530" s="9">
        <v>0.64341409999999999</v>
      </c>
      <c r="L6530" s="48">
        <f t="shared" si="711"/>
        <v>3.1434141000000002</v>
      </c>
      <c r="M6530" s="9">
        <v>0.74020589999999997</v>
      </c>
      <c r="N6530" s="48">
        <f t="shared" si="712"/>
        <v>3.7402058999999999</v>
      </c>
      <c r="O6530" s="26">
        <v>0.64965859999999997</v>
      </c>
      <c r="P6530" s="93">
        <f t="shared" si="713"/>
        <v>4.1496586000000004</v>
      </c>
    </row>
    <row r="6531" spans="1:16">
      <c r="A6531" s="10">
        <v>3547.415</v>
      </c>
      <c r="B6531" s="31">
        <v>0.72314279999999997</v>
      </c>
      <c r="C6531" s="9">
        <v>0.70919489999999996</v>
      </c>
      <c r="D6531" s="31">
        <f t="shared" ref="D6531:D6594" si="714">C6531+0.5</f>
        <v>1.2091949</v>
      </c>
      <c r="E6531" s="9">
        <v>0.60435280000000002</v>
      </c>
      <c r="F6531" s="31">
        <f t="shared" ref="F6531:F6594" si="715">E6531+1</f>
        <v>1.6043528</v>
      </c>
      <c r="G6531" s="9">
        <v>0.72322379999999997</v>
      </c>
      <c r="H6531" s="32">
        <f t="shared" ref="H6531:H6594" si="716">G6531+1.5</f>
        <v>2.2232238</v>
      </c>
      <c r="I6531" s="9">
        <v>0.67527349999999997</v>
      </c>
      <c r="J6531" s="31">
        <f t="shared" ref="J6531:J6594" si="717">I6531+2</f>
        <v>2.6752734999999999</v>
      </c>
      <c r="K6531" s="9">
        <v>0.64250269999999998</v>
      </c>
      <c r="L6531" s="48">
        <f t="shared" ref="L6531:L6594" si="718">K6531+2.5</f>
        <v>3.1425027000000001</v>
      </c>
      <c r="M6531" s="9">
        <v>0.73988010000000004</v>
      </c>
      <c r="N6531" s="48">
        <f t="shared" ref="N6531:N6594" si="719">M6531+3</f>
        <v>3.7398801000000002</v>
      </c>
      <c r="O6531" s="26">
        <v>0.64862799999999998</v>
      </c>
      <c r="P6531" s="93">
        <f t="shared" ref="P6531:P6594" si="720">O6531+3.5</f>
        <v>4.1486280000000004</v>
      </c>
    </row>
    <row r="6532" spans="1:16">
      <c r="A6532" s="10">
        <v>3547.8969999999999</v>
      </c>
      <c r="B6532" s="31">
        <v>0.72275069999999997</v>
      </c>
      <c r="C6532" s="9">
        <v>0.70884720000000001</v>
      </c>
      <c r="D6532" s="31">
        <f t="shared" si="714"/>
        <v>1.2088472000000001</v>
      </c>
      <c r="E6532" s="9">
        <v>0.60341750000000005</v>
      </c>
      <c r="F6532" s="31">
        <f t="shared" si="715"/>
        <v>1.6034174999999999</v>
      </c>
      <c r="G6532" s="9">
        <v>0.72272959999999997</v>
      </c>
      <c r="H6532" s="32">
        <f t="shared" si="716"/>
        <v>2.2227296000000001</v>
      </c>
      <c r="I6532" s="9">
        <v>0.67484809999999995</v>
      </c>
      <c r="J6532" s="31">
        <f t="shared" si="717"/>
        <v>2.6748481000000002</v>
      </c>
      <c r="K6532" s="9">
        <v>0.64172830000000003</v>
      </c>
      <c r="L6532" s="48">
        <f t="shared" si="718"/>
        <v>3.1417283</v>
      </c>
      <c r="M6532" s="9">
        <v>0.73975440000000003</v>
      </c>
      <c r="N6532" s="48">
        <f t="shared" si="719"/>
        <v>3.7397543999999998</v>
      </c>
      <c r="O6532" s="26">
        <v>0.64770000000000005</v>
      </c>
      <c r="P6532" s="93">
        <f t="shared" si="720"/>
        <v>4.1477000000000004</v>
      </c>
    </row>
    <row r="6533" spans="1:16">
      <c r="A6533" s="10">
        <v>3548.3789999999999</v>
      </c>
      <c r="B6533" s="31">
        <v>0.72247479999999997</v>
      </c>
      <c r="C6533" s="9">
        <v>0.70861890000000005</v>
      </c>
      <c r="D6533" s="31">
        <f t="shared" si="714"/>
        <v>1.2086189000000001</v>
      </c>
      <c r="E6533" s="9">
        <v>0.60251889999999997</v>
      </c>
      <c r="F6533" s="31">
        <f t="shared" si="715"/>
        <v>1.6025189</v>
      </c>
      <c r="G6533" s="9">
        <v>0.72230939999999999</v>
      </c>
      <c r="H6533" s="32">
        <f t="shared" si="716"/>
        <v>2.2223093999999999</v>
      </c>
      <c r="I6533" s="9">
        <v>0.67449139999999996</v>
      </c>
      <c r="J6533" s="31">
        <f t="shared" si="717"/>
        <v>2.6744914</v>
      </c>
      <c r="K6533" s="9">
        <v>0.64098999999999995</v>
      </c>
      <c r="L6533" s="48">
        <f t="shared" si="718"/>
        <v>3.1409899999999999</v>
      </c>
      <c r="M6533" s="9">
        <v>0.73969470000000004</v>
      </c>
      <c r="N6533" s="48">
        <f t="shared" si="719"/>
        <v>3.7396947000000003</v>
      </c>
      <c r="O6533" s="26">
        <v>0.64679279999999995</v>
      </c>
      <c r="P6533" s="93">
        <f t="shared" si="720"/>
        <v>4.1467928000000001</v>
      </c>
    </row>
    <row r="6534" spans="1:16">
      <c r="A6534" s="10">
        <v>3548.8609999999999</v>
      </c>
      <c r="B6534" s="31">
        <v>0.72221109999999999</v>
      </c>
      <c r="C6534" s="9">
        <v>0.70837550000000005</v>
      </c>
      <c r="D6534" s="31">
        <f t="shared" si="714"/>
        <v>1.2083755</v>
      </c>
      <c r="E6534" s="9">
        <v>0.60160239999999998</v>
      </c>
      <c r="F6534" s="31">
        <f t="shared" si="715"/>
        <v>1.6016024</v>
      </c>
      <c r="G6534" s="9">
        <v>0.72189800000000004</v>
      </c>
      <c r="H6534" s="32">
        <f t="shared" si="716"/>
        <v>2.2218979999999999</v>
      </c>
      <c r="I6534" s="9">
        <v>0.67408820000000003</v>
      </c>
      <c r="J6534" s="31">
        <f t="shared" si="717"/>
        <v>2.6740881999999999</v>
      </c>
      <c r="K6534" s="9">
        <v>0.64020129999999997</v>
      </c>
      <c r="L6534" s="48">
        <f t="shared" si="718"/>
        <v>3.1402013000000002</v>
      </c>
      <c r="M6534" s="9">
        <v>0.73956379999999999</v>
      </c>
      <c r="N6534" s="48">
        <f t="shared" si="719"/>
        <v>3.7395638</v>
      </c>
      <c r="O6534" s="26">
        <v>0.64583690000000005</v>
      </c>
      <c r="P6534" s="93">
        <f t="shared" si="720"/>
        <v>4.1458368999999999</v>
      </c>
    </row>
    <row r="6535" spans="1:16">
      <c r="A6535" s="10">
        <v>3549.3429999999998</v>
      </c>
      <c r="B6535" s="31">
        <v>0.72183660000000005</v>
      </c>
      <c r="C6535" s="9">
        <v>0.70796250000000005</v>
      </c>
      <c r="D6535" s="31">
        <f t="shared" si="714"/>
        <v>1.2079625000000001</v>
      </c>
      <c r="E6535" s="9">
        <v>0.60061059999999999</v>
      </c>
      <c r="F6535" s="31">
        <f t="shared" si="715"/>
        <v>1.6006106</v>
      </c>
      <c r="G6535" s="9">
        <v>0.72141900000000003</v>
      </c>
      <c r="H6535" s="32">
        <f t="shared" si="716"/>
        <v>2.221419</v>
      </c>
      <c r="I6535" s="9">
        <v>0.67351479999999997</v>
      </c>
      <c r="J6535" s="31">
        <f t="shared" si="717"/>
        <v>2.6735148</v>
      </c>
      <c r="K6535" s="9">
        <v>0.63927840000000002</v>
      </c>
      <c r="L6535" s="48">
        <f t="shared" si="718"/>
        <v>3.1392784000000002</v>
      </c>
      <c r="M6535" s="9">
        <v>0.73921289999999995</v>
      </c>
      <c r="N6535" s="48">
        <f t="shared" si="719"/>
        <v>3.7392129000000001</v>
      </c>
      <c r="O6535" s="26">
        <v>0.64476160000000005</v>
      </c>
      <c r="P6535" s="93">
        <f t="shared" si="720"/>
        <v>4.1447615999999998</v>
      </c>
    </row>
    <row r="6536" spans="1:16">
      <c r="A6536" s="10">
        <v>3549.8249999999998</v>
      </c>
      <c r="B6536" s="31">
        <v>0.72123280000000001</v>
      </c>
      <c r="C6536" s="9">
        <v>0.70724469999999995</v>
      </c>
      <c r="D6536" s="31">
        <f t="shared" si="714"/>
        <v>1.2072446999999999</v>
      </c>
      <c r="E6536" s="9">
        <v>0.59949160000000001</v>
      </c>
      <c r="F6536" s="31">
        <f t="shared" si="715"/>
        <v>1.5994915999999999</v>
      </c>
      <c r="G6536" s="9">
        <v>0.72079660000000001</v>
      </c>
      <c r="H6536" s="32">
        <f t="shared" si="716"/>
        <v>2.2207965999999999</v>
      </c>
      <c r="I6536" s="9">
        <v>0.67266250000000005</v>
      </c>
      <c r="J6536" s="31">
        <f t="shared" si="717"/>
        <v>2.6726624999999999</v>
      </c>
      <c r="K6536" s="9">
        <v>0.63814660000000001</v>
      </c>
      <c r="L6536" s="48">
        <f t="shared" si="718"/>
        <v>3.1381465999999998</v>
      </c>
      <c r="M6536" s="9">
        <v>0.73851789999999995</v>
      </c>
      <c r="N6536" s="48">
        <f t="shared" si="719"/>
        <v>3.7385178999999997</v>
      </c>
      <c r="O6536" s="26">
        <v>0.64351239999999998</v>
      </c>
      <c r="P6536" s="93">
        <f t="shared" si="720"/>
        <v>4.1435123999999997</v>
      </c>
    </row>
    <row r="6537" spans="1:16">
      <c r="A6537" s="10">
        <v>3550.3069999999998</v>
      </c>
      <c r="B6537" s="31">
        <v>0.72030590000000005</v>
      </c>
      <c r="C6537" s="9">
        <v>0.70613049999999999</v>
      </c>
      <c r="D6537" s="31">
        <f t="shared" si="714"/>
        <v>1.2061305</v>
      </c>
      <c r="E6537" s="9">
        <v>0.59821179999999996</v>
      </c>
      <c r="F6537" s="31">
        <f t="shared" si="715"/>
        <v>1.5982118000000001</v>
      </c>
      <c r="G6537" s="9">
        <v>0.7199702</v>
      </c>
      <c r="H6537" s="32">
        <f t="shared" si="716"/>
        <v>2.2199702000000001</v>
      </c>
      <c r="I6537" s="9">
        <v>0.67146220000000001</v>
      </c>
      <c r="J6537" s="31">
        <f t="shared" si="717"/>
        <v>2.6714622000000001</v>
      </c>
      <c r="K6537" s="9">
        <v>0.63675660000000001</v>
      </c>
      <c r="L6537" s="48">
        <f t="shared" si="718"/>
        <v>3.1367566</v>
      </c>
      <c r="M6537" s="9">
        <v>0.73740320000000004</v>
      </c>
      <c r="N6537" s="48">
        <f t="shared" si="719"/>
        <v>3.7374032000000001</v>
      </c>
      <c r="O6537" s="26">
        <v>0.64205900000000005</v>
      </c>
      <c r="P6537" s="93">
        <f t="shared" si="720"/>
        <v>4.1420589999999997</v>
      </c>
    </row>
    <row r="6538" spans="1:16">
      <c r="A6538" s="10">
        <v>3550.79</v>
      </c>
      <c r="B6538" s="31">
        <v>0.71900299999999995</v>
      </c>
      <c r="C6538" s="9">
        <v>0.70458889999999996</v>
      </c>
      <c r="D6538" s="31">
        <f t="shared" si="714"/>
        <v>1.2045889000000001</v>
      </c>
      <c r="E6538" s="9">
        <v>0.5967576</v>
      </c>
      <c r="F6538" s="31">
        <f t="shared" si="715"/>
        <v>1.5967576000000001</v>
      </c>
      <c r="G6538" s="9">
        <v>0.71890010000000004</v>
      </c>
      <c r="H6538" s="32">
        <f t="shared" si="716"/>
        <v>2.2189000999999999</v>
      </c>
      <c r="I6538" s="9">
        <v>0.66989569999999998</v>
      </c>
      <c r="J6538" s="31">
        <f t="shared" si="717"/>
        <v>2.6698957000000001</v>
      </c>
      <c r="K6538" s="9">
        <v>0.63508799999999999</v>
      </c>
      <c r="L6538" s="48">
        <f t="shared" si="718"/>
        <v>3.1350880000000001</v>
      </c>
      <c r="M6538" s="9">
        <v>0.73585179999999994</v>
      </c>
      <c r="N6538" s="48">
        <f t="shared" si="719"/>
        <v>3.7358517999999998</v>
      </c>
      <c r="O6538" s="26">
        <v>0.64040180000000002</v>
      </c>
      <c r="P6538" s="93">
        <f t="shared" si="720"/>
        <v>4.1404018000000002</v>
      </c>
    </row>
    <row r="6539" spans="1:16">
      <c r="A6539" s="10">
        <v>3551.2719999999999</v>
      </c>
      <c r="B6539" s="31">
        <v>0.71736900000000003</v>
      </c>
      <c r="C6539" s="9">
        <v>0.70270569999999999</v>
      </c>
      <c r="D6539" s="31">
        <f t="shared" si="714"/>
        <v>1.2027057000000001</v>
      </c>
      <c r="E6539" s="9">
        <v>0.59516469999999999</v>
      </c>
      <c r="F6539" s="31">
        <f t="shared" si="715"/>
        <v>1.5951647</v>
      </c>
      <c r="G6539" s="9">
        <v>0.71761149999999996</v>
      </c>
      <c r="H6539" s="32">
        <f t="shared" si="716"/>
        <v>2.2176114999999998</v>
      </c>
      <c r="I6539" s="9">
        <v>0.66803820000000003</v>
      </c>
      <c r="J6539" s="31">
        <f t="shared" si="717"/>
        <v>2.6680381999999998</v>
      </c>
      <c r="K6539" s="9">
        <v>0.6331869</v>
      </c>
      <c r="L6539" s="48">
        <f t="shared" si="718"/>
        <v>3.1331869000000001</v>
      </c>
      <c r="M6539" s="9">
        <v>0.73395719999999998</v>
      </c>
      <c r="N6539" s="48">
        <f t="shared" si="719"/>
        <v>3.7339571999999999</v>
      </c>
      <c r="O6539" s="26">
        <v>0.63860050000000002</v>
      </c>
      <c r="P6539" s="93">
        <f t="shared" si="720"/>
        <v>4.1386004999999999</v>
      </c>
    </row>
    <row r="6540" spans="1:16">
      <c r="A6540" s="10">
        <v>3551.7539999999999</v>
      </c>
      <c r="B6540" s="31">
        <v>0.71555420000000003</v>
      </c>
      <c r="C6540" s="9">
        <v>0.70066859999999997</v>
      </c>
      <c r="D6540" s="31">
        <f t="shared" si="714"/>
        <v>1.2006686</v>
      </c>
      <c r="E6540" s="9">
        <v>0.59351640000000006</v>
      </c>
      <c r="F6540" s="31">
        <f t="shared" si="715"/>
        <v>1.5935163999999999</v>
      </c>
      <c r="G6540" s="9">
        <v>0.71619370000000004</v>
      </c>
      <c r="H6540" s="32">
        <f t="shared" si="716"/>
        <v>2.2161936999999998</v>
      </c>
      <c r="I6540" s="9">
        <v>0.66605060000000005</v>
      </c>
      <c r="J6540" s="31">
        <f t="shared" si="717"/>
        <v>2.6660506000000002</v>
      </c>
      <c r="K6540" s="9">
        <v>0.63117179999999995</v>
      </c>
      <c r="L6540" s="48">
        <f t="shared" si="718"/>
        <v>3.1311717999999997</v>
      </c>
      <c r="M6540" s="9">
        <v>0.73191569999999995</v>
      </c>
      <c r="N6540" s="48">
        <f t="shared" si="719"/>
        <v>3.7319157000000001</v>
      </c>
      <c r="O6540" s="26">
        <v>0.63676339999999998</v>
      </c>
      <c r="P6540" s="93">
        <f t="shared" si="720"/>
        <v>4.1367633999999995</v>
      </c>
    </row>
    <row r="6541" spans="1:16">
      <c r="A6541" s="10">
        <v>3552.2359999999999</v>
      </c>
      <c r="B6541" s="31">
        <v>0.7137926</v>
      </c>
      <c r="C6541" s="9">
        <v>0.6987392</v>
      </c>
      <c r="D6541" s="31">
        <f t="shared" si="714"/>
        <v>1.1987391999999999</v>
      </c>
      <c r="E6541" s="9">
        <v>0.59193490000000004</v>
      </c>
      <c r="F6541" s="31">
        <f t="shared" si="715"/>
        <v>1.5919349</v>
      </c>
      <c r="G6541" s="9">
        <v>0.71479479999999995</v>
      </c>
      <c r="H6541" s="32">
        <f t="shared" si="716"/>
        <v>2.2147948</v>
      </c>
      <c r="I6541" s="9">
        <v>0.6641608</v>
      </c>
      <c r="J6541" s="31">
        <f t="shared" si="717"/>
        <v>2.6641607999999999</v>
      </c>
      <c r="K6541" s="9">
        <v>0.62921919999999998</v>
      </c>
      <c r="L6541" s="48">
        <f t="shared" si="718"/>
        <v>3.1292192000000001</v>
      </c>
      <c r="M6541" s="9">
        <v>0.72999250000000004</v>
      </c>
      <c r="N6541" s="48">
        <f t="shared" si="719"/>
        <v>3.7299924999999998</v>
      </c>
      <c r="O6541" s="26">
        <v>0.63503399999999999</v>
      </c>
      <c r="P6541" s="93">
        <f t="shared" si="720"/>
        <v>4.1350340000000001</v>
      </c>
    </row>
    <row r="6542" spans="1:16">
      <c r="A6542" s="10">
        <v>3552.7179999999998</v>
      </c>
      <c r="B6542" s="31">
        <v>0.71228610000000003</v>
      </c>
      <c r="C6542" s="9">
        <v>0.69713709999999995</v>
      </c>
      <c r="D6542" s="31">
        <f t="shared" si="714"/>
        <v>1.1971371</v>
      </c>
      <c r="E6542" s="9">
        <v>0.5905222</v>
      </c>
      <c r="F6542" s="31">
        <f t="shared" si="715"/>
        <v>1.5905222000000001</v>
      </c>
      <c r="G6542" s="9">
        <v>0.71354969999999995</v>
      </c>
      <c r="H6542" s="32">
        <f t="shared" si="716"/>
        <v>2.2135496999999997</v>
      </c>
      <c r="I6542" s="9">
        <v>0.66255790000000003</v>
      </c>
      <c r="J6542" s="31">
        <f t="shared" si="717"/>
        <v>2.6625578999999999</v>
      </c>
      <c r="K6542" s="9">
        <v>0.62748340000000002</v>
      </c>
      <c r="L6542" s="48">
        <f t="shared" si="718"/>
        <v>3.1274834</v>
      </c>
      <c r="M6542" s="9">
        <v>0.72841109999999998</v>
      </c>
      <c r="N6542" s="48">
        <f t="shared" si="719"/>
        <v>3.7284110999999998</v>
      </c>
      <c r="O6542" s="26">
        <v>0.63352070000000005</v>
      </c>
      <c r="P6542" s="93">
        <f t="shared" si="720"/>
        <v>4.1335207</v>
      </c>
    </row>
    <row r="6543" spans="1:16">
      <c r="A6543" s="10">
        <v>3553.2</v>
      </c>
      <c r="B6543" s="31">
        <v>0.71113599999999999</v>
      </c>
      <c r="C6543" s="9">
        <v>0.69597039999999999</v>
      </c>
      <c r="D6543" s="31">
        <f t="shared" si="714"/>
        <v>1.1959704</v>
      </c>
      <c r="E6543" s="9">
        <v>0.58932549999999995</v>
      </c>
      <c r="F6543" s="31">
        <f t="shared" si="715"/>
        <v>1.5893254999999999</v>
      </c>
      <c r="G6543" s="9">
        <v>0.71253599999999995</v>
      </c>
      <c r="H6543" s="32">
        <f t="shared" si="716"/>
        <v>2.2125360000000001</v>
      </c>
      <c r="I6543" s="9">
        <v>0.66133310000000001</v>
      </c>
      <c r="J6543" s="31">
        <f t="shared" si="717"/>
        <v>2.6613331000000002</v>
      </c>
      <c r="K6543" s="9">
        <v>0.62604369999999998</v>
      </c>
      <c r="L6543" s="48">
        <f t="shared" si="718"/>
        <v>3.1260436999999999</v>
      </c>
      <c r="M6543" s="9">
        <v>0.72728170000000003</v>
      </c>
      <c r="N6543" s="48">
        <f t="shared" si="719"/>
        <v>3.7272816999999998</v>
      </c>
      <c r="O6543" s="26">
        <v>0.63225390000000004</v>
      </c>
      <c r="P6543" s="93">
        <f t="shared" si="720"/>
        <v>4.1322539000000003</v>
      </c>
    </row>
    <row r="6544" spans="1:16">
      <c r="A6544" s="10">
        <v>3553.6819999999998</v>
      </c>
      <c r="B6544" s="31">
        <v>0.71031900000000003</v>
      </c>
      <c r="C6544" s="9">
        <v>0.69520850000000001</v>
      </c>
      <c r="D6544" s="31">
        <f t="shared" si="714"/>
        <v>1.1952085000000001</v>
      </c>
      <c r="E6544" s="9">
        <v>0.58832600000000002</v>
      </c>
      <c r="F6544" s="31">
        <f t="shared" si="715"/>
        <v>1.5883259999999999</v>
      </c>
      <c r="G6544" s="9">
        <v>0.71175580000000005</v>
      </c>
      <c r="H6544" s="32">
        <f t="shared" si="716"/>
        <v>2.2117558000000002</v>
      </c>
      <c r="I6544" s="9">
        <v>0.66045790000000004</v>
      </c>
      <c r="J6544" s="31">
        <f t="shared" si="717"/>
        <v>2.6604578999999999</v>
      </c>
      <c r="K6544" s="9">
        <v>0.62488529999999998</v>
      </c>
      <c r="L6544" s="48">
        <f t="shared" si="718"/>
        <v>3.1248852999999999</v>
      </c>
      <c r="M6544" s="9">
        <v>0.72657510000000003</v>
      </c>
      <c r="N6544" s="48">
        <f t="shared" si="719"/>
        <v>3.7265750999999998</v>
      </c>
      <c r="O6544" s="26">
        <v>0.63118799999999997</v>
      </c>
      <c r="P6544" s="93">
        <f t="shared" si="720"/>
        <v>4.1311879999999999</v>
      </c>
    </row>
    <row r="6545" spans="1:16">
      <c r="A6545" s="10">
        <v>3554.1640000000002</v>
      </c>
      <c r="B6545" s="31">
        <v>0.70970710000000004</v>
      </c>
      <c r="C6545" s="9">
        <v>0.69470880000000002</v>
      </c>
      <c r="D6545" s="31">
        <f t="shared" si="714"/>
        <v>1.1947087999999999</v>
      </c>
      <c r="E6545" s="9">
        <v>0.58744589999999997</v>
      </c>
      <c r="F6545" s="31">
        <f t="shared" si="715"/>
        <v>1.5874459000000001</v>
      </c>
      <c r="G6545" s="9">
        <v>0.71114129999999998</v>
      </c>
      <c r="H6545" s="32">
        <f t="shared" si="716"/>
        <v>2.2111413</v>
      </c>
      <c r="I6545" s="9">
        <v>0.65980680000000003</v>
      </c>
      <c r="J6545" s="31">
        <f t="shared" si="717"/>
        <v>2.6598068000000001</v>
      </c>
      <c r="K6545" s="9">
        <v>0.62391010000000002</v>
      </c>
      <c r="L6545" s="48">
        <f t="shared" si="718"/>
        <v>3.1239100999999998</v>
      </c>
      <c r="M6545" s="9">
        <v>0.72614529999999999</v>
      </c>
      <c r="N6545" s="48">
        <f t="shared" si="719"/>
        <v>3.7261452999999998</v>
      </c>
      <c r="O6545" s="26">
        <v>0.63021240000000001</v>
      </c>
      <c r="P6545" s="93">
        <f t="shared" si="720"/>
        <v>4.1302123999999996</v>
      </c>
    </row>
    <row r="6546" spans="1:16">
      <c r="A6546" s="10">
        <v>3554.6460000000002</v>
      </c>
      <c r="B6546" s="31">
        <v>0.70913990000000005</v>
      </c>
      <c r="C6546" s="9">
        <v>0.69428400000000001</v>
      </c>
      <c r="D6546" s="31">
        <f t="shared" si="714"/>
        <v>1.1942840000000001</v>
      </c>
      <c r="E6546" s="9">
        <v>0.58658699999999997</v>
      </c>
      <c r="F6546" s="31">
        <f t="shared" si="715"/>
        <v>1.586587</v>
      </c>
      <c r="G6546" s="9">
        <v>0.71059660000000002</v>
      </c>
      <c r="H6546" s="32">
        <f t="shared" si="716"/>
        <v>2.2105966000000001</v>
      </c>
      <c r="I6546" s="9">
        <v>0.65922150000000002</v>
      </c>
      <c r="J6546" s="31">
        <f t="shared" si="717"/>
        <v>2.6592215000000001</v>
      </c>
      <c r="K6546" s="9">
        <v>0.62298419999999999</v>
      </c>
      <c r="L6546" s="48">
        <f t="shared" si="718"/>
        <v>3.1229841999999999</v>
      </c>
      <c r="M6546" s="9">
        <v>0.72580339999999999</v>
      </c>
      <c r="N6546" s="48">
        <f t="shared" si="719"/>
        <v>3.7258034000000002</v>
      </c>
      <c r="O6546" s="26">
        <v>0.62920980000000004</v>
      </c>
      <c r="P6546" s="93">
        <f t="shared" si="720"/>
        <v>4.1292097999999999</v>
      </c>
    </row>
    <row r="6547" spans="1:16">
      <c r="A6547" s="10">
        <v>3555.1289999999999</v>
      </c>
      <c r="B6547" s="31">
        <v>0.70848560000000005</v>
      </c>
      <c r="C6547" s="9">
        <v>0.69377239999999996</v>
      </c>
      <c r="D6547" s="31">
        <f t="shared" si="714"/>
        <v>1.1937723999999998</v>
      </c>
      <c r="E6547" s="9">
        <v>0.58566229999999997</v>
      </c>
      <c r="F6547" s="31">
        <f t="shared" si="715"/>
        <v>1.5856623000000001</v>
      </c>
      <c r="G6547" s="9">
        <v>0.71002860000000001</v>
      </c>
      <c r="H6547" s="32">
        <f t="shared" si="716"/>
        <v>2.2100286000000002</v>
      </c>
      <c r="I6547" s="9">
        <v>0.65856029999999999</v>
      </c>
      <c r="J6547" s="31">
        <f t="shared" si="717"/>
        <v>2.6585603</v>
      </c>
      <c r="K6547" s="9">
        <v>0.62198739999999997</v>
      </c>
      <c r="L6547" s="48">
        <f t="shared" si="718"/>
        <v>3.1219874000000001</v>
      </c>
      <c r="M6547" s="9">
        <v>0.72537620000000003</v>
      </c>
      <c r="N6547" s="48">
        <f t="shared" si="719"/>
        <v>3.7253761999999999</v>
      </c>
      <c r="O6547" s="26">
        <v>0.6280888</v>
      </c>
      <c r="P6547" s="93">
        <f t="shared" si="720"/>
        <v>4.1280888000000004</v>
      </c>
    </row>
    <row r="6548" spans="1:16">
      <c r="A6548" s="10">
        <v>3555.6109999999999</v>
      </c>
      <c r="B6548" s="31">
        <v>0.70768279999999995</v>
      </c>
      <c r="C6548" s="9">
        <v>0.69307750000000001</v>
      </c>
      <c r="D6548" s="31">
        <f t="shared" si="714"/>
        <v>1.1930775</v>
      </c>
      <c r="E6548" s="9">
        <v>0.58462139999999996</v>
      </c>
      <c r="F6548" s="31">
        <f t="shared" si="715"/>
        <v>1.5846214000000001</v>
      </c>
      <c r="G6548" s="9">
        <v>0.70938000000000001</v>
      </c>
      <c r="H6548" s="32">
        <f t="shared" si="716"/>
        <v>2.2093799999999999</v>
      </c>
      <c r="I6548" s="9">
        <v>0.65774779999999999</v>
      </c>
      <c r="J6548" s="31">
        <f t="shared" si="717"/>
        <v>2.6577478000000001</v>
      </c>
      <c r="K6548" s="9">
        <v>0.62084879999999998</v>
      </c>
      <c r="L6548" s="48">
        <f t="shared" si="718"/>
        <v>3.1208488000000001</v>
      </c>
      <c r="M6548" s="9">
        <v>0.72476149999999995</v>
      </c>
      <c r="N6548" s="48">
        <f t="shared" si="719"/>
        <v>3.7247615000000001</v>
      </c>
      <c r="O6548" s="26">
        <v>0.62681450000000005</v>
      </c>
      <c r="P6548" s="93">
        <f t="shared" si="720"/>
        <v>4.1268145000000001</v>
      </c>
    </row>
    <row r="6549" spans="1:16">
      <c r="A6549" s="10">
        <v>3556.0929999999998</v>
      </c>
      <c r="B6549" s="31">
        <v>0.70674119999999996</v>
      </c>
      <c r="C6549" s="9">
        <v>0.69217839999999997</v>
      </c>
      <c r="D6549" s="31">
        <f t="shared" si="714"/>
        <v>1.1921784</v>
      </c>
      <c r="E6549" s="9">
        <v>0.58345380000000002</v>
      </c>
      <c r="F6549" s="31">
        <f t="shared" si="715"/>
        <v>1.5834538</v>
      </c>
      <c r="G6549" s="9">
        <v>0.70862610000000004</v>
      </c>
      <c r="H6549" s="32">
        <f t="shared" si="716"/>
        <v>2.2086261</v>
      </c>
      <c r="I6549" s="9">
        <v>0.65676900000000005</v>
      </c>
      <c r="J6549" s="31">
        <f t="shared" si="717"/>
        <v>2.6567690000000002</v>
      </c>
      <c r="K6549" s="9">
        <v>0.6195486</v>
      </c>
      <c r="L6549" s="48">
        <f t="shared" si="718"/>
        <v>3.1195485999999999</v>
      </c>
      <c r="M6549" s="9">
        <v>0.72393010000000002</v>
      </c>
      <c r="N6549" s="48">
        <f t="shared" si="719"/>
        <v>3.7239301</v>
      </c>
      <c r="O6549" s="26">
        <v>0.62539880000000003</v>
      </c>
      <c r="P6549" s="93">
        <f t="shared" si="720"/>
        <v>4.1253988000000001</v>
      </c>
    </row>
    <row r="6550" spans="1:16">
      <c r="A6550" s="10">
        <v>3556.5749999999998</v>
      </c>
      <c r="B6550" s="31">
        <v>0.70569340000000003</v>
      </c>
      <c r="C6550" s="9">
        <v>0.69109640000000006</v>
      </c>
      <c r="D6550" s="31">
        <f t="shared" si="714"/>
        <v>1.1910964000000002</v>
      </c>
      <c r="E6550" s="9">
        <v>0.58217450000000004</v>
      </c>
      <c r="F6550" s="31">
        <f t="shared" si="715"/>
        <v>1.5821745</v>
      </c>
      <c r="G6550" s="9">
        <v>0.7077637</v>
      </c>
      <c r="H6550" s="32">
        <f t="shared" si="716"/>
        <v>2.2077637000000001</v>
      </c>
      <c r="I6550" s="9">
        <v>0.65564549999999999</v>
      </c>
      <c r="J6550" s="31">
        <f t="shared" si="717"/>
        <v>2.6556454999999999</v>
      </c>
      <c r="K6550" s="9">
        <v>0.61810240000000005</v>
      </c>
      <c r="L6550" s="48">
        <f t="shared" si="718"/>
        <v>3.1181024000000002</v>
      </c>
      <c r="M6550" s="9">
        <v>0.72290589999999999</v>
      </c>
      <c r="N6550" s="48">
        <f t="shared" si="719"/>
        <v>3.7229058999999998</v>
      </c>
      <c r="O6550" s="26">
        <v>0.62387409999999999</v>
      </c>
      <c r="P6550" s="93">
        <f t="shared" si="720"/>
        <v>4.1238741000000001</v>
      </c>
    </row>
    <row r="6551" spans="1:16">
      <c r="A6551" s="10">
        <v>3557.0569999999998</v>
      </c>
      <c r="B6551" s="31">
        <v>0.7045766</v>
      </c>
      <c r="C6551" s="9">
        <v>0.68987200000000004</v>
      </c>
      <c r="D6551" s="31">
        <f t="shared" si="714"/>
        <v>1.189872</v>
      </c>
      <c r="E6551" s="9">
        <v>0.58081130000000003</v>
      </c>
      <c r="F6551" s="31">
        <f t="shared" si="715"/>
        <v>1.5808113000000001</v>
      </c>
      <c r="G6551" s="9">
        <v>0.7067987</v>
      </c>
      <c r="H6551" s="32">
        <f t="shared" si="716"/>
        <v>2.2067987000000002</v>
      </c>
      <c r="I6551" s="9">
        <v>0.65441020000000005</v>
      </c>
      <c r="J6551" s="31">
        <f t="shared" si="717"/>
        <v>2.6544102000000001</v>
      </c>
      <c r="K6551" s="9">
        <v>0.61653769999999997</v>
      </c>
      <c r="L6551" s="48">
        <f t="shared" si="718"/>
        <v>3.1165376999999999</v>
      </c>
      <c r="M6551" s="9">
        <v>0.72173659999999995</v>
      </c>
      <c r="N6551" s="48">
        <f t="shared" si="719"/>
        <v>3.7217365999999998</v>
      </c>
      <c r="O6551" s="26">
        <v>0.62226970000000004</v>
      </c>
      <c r="P6551" s="93">
        <f t="shared" si="720"/>
        <v>4.1222697000000004</v>
      </c>
    </row>
    <row r="6552" spans="1:16">
      <c r="A6552" s="10">
        <v>3557.5390000000002</v>
      </c>
      <c r="B6552" s="31">
        <v>0.70338750000000005</v>
      </c>
      <c r="C6552" s="9">
        <v>0.68852190000000002</v>
      </c>
      <c r="D6552" s="31">
        <f t="shared" si="714"/>
        <v>1.1885219</v>
      </c>
      <c r="E6552" s="9">
        <v>0.57938559999999995</v>
      </c>
      <c r="F6552" s="31">
        <f t="shared" si="715"/>
        <v>1.5793855999999999</v>
      </c>
      <c r="G6552" s="9">
        <v>0.70572659999999998</v>
      </c>
      <c r="H6552" s="32">
        <f t="shared" si="716"/>
        <v>2.2057266000000002</v>
      </c>
      <c r="I6552" s="9">
        <v>0.65307400000000004</v>
      </c>
      <c r="J6552" s="31">
        <f t="shared" si="717"/>
        <v>2.6530740000000002</v>
      </c>
      <c r="K6552" s="9">
        <v>0.61486540000000001</v>
      </c>
      <c r="L6552" s="48">
        <f t="shared" si="718"/>
        <v>3.1148654000000002</v>
      </c>
      <c r="M6552" s="9">
        <v>0.72045720000000002</v>
      </c>
      <c r="N6552" s="48">
        <f t="shared" si="719"/>
        <v>3.7204572000000002</v>
      </c>
      <c r="O6552" s="26">
        <v>0.62059019999999998</v>
      </c>
      <c r="P6552" s="93">
        <f t="shared" si="720"/>
        <v>4.1205901999999996</v>
      </c>
    </row>
    <row r="6553" spans="1:16">
      <c r="A6553" s="10">
        <v>3558.0210000000002</v>
      </c>
      <c r="B6553" s="31">
        <v>0.70208409999999999</v>
      </c>
      <c r="C6553" s="9">
        <v>0.68703289999999995</v>
      </c>
      <c r="D6553" s="31">
        <f t="shared" si="714"/>
        <v>1.1870328999999999</v>
      </c>
      <c r="E6553" s="9">
        <v>0.5779029</v>
      </c>
      <c r="F6553" s="31">
        <f t="shared" si="715"/>
        <v>1.5779029</v>
      </c>
      <c r="G6553" s="9">
        <v>0.70453259999999995</v>
      </c>
      <c r="H6553" s="32">
        <f t="shared" si="716"/>
        <v>2.2045325999999998</v>
      </c>
      <c r="I6553" s="9">
        <v>0.65162010000000004</v>
      </c>
      <c r="J6553" s="31">
        <f t="shared" si="717"/>
        <v>2.6516201000000001</v>
      </c>
      <c r="K6553" s="9">
        <v>0.61307449999999997</v>
      </c>
      <c r="L6553" s="48">
        <f t="shared" si="718"/>
        <v>3.1130744999999997</v>
      </c>
      <c r="M6553" s="9">
        <v>0.71907469999999996</v>
      </c>
      <c r="N6553" s="48">
        <f t="shared" si="719"/>
        <v>3.7190747000000002</v>
      </c>
      <c r="O6553" s="26">
        <v>0.61881439999999999</v>
      </c>
      <c r="P6553" s="93">
        <f t="shared" si="720"/>
        <v>4.1188143999999998</v>
      </c>
    </row>
    <row r="6554" spans="1:16">
      <c r="A6554" s="10">
        <v>3558.5030000000002</v>
      </c>
      <c r="B6554" s="31">
        <v>0.70060860000000003</v>
      </c>
      <c r="C6554" s="9">
        <v>0.68537579999999998</v>
      </c>
      <c r="D6554" s="31">
        <f t="shared" si="714"/>
        <v>1.1853758000000001</v>
      </c>
      <c r="E6554" s="9">
        <v>0.57636310000000002</v>
      </c>
      <c r="F6554" s="31">
        <f t="shared" si="715"/>
        <v>1.5763631</v>
      </c>
      <c r="G6554" s="9">
        <v>0.70320190000000005</v>
      </c>
      <c r="H6554" s="32">
        <f t="shared" si="716"/>
        <v>2.2032018999999998</v>
      </c>
      <c r="I6554" s="9">
        <v>0.6500184</v>
      </c>
      <c r="J6554" s="31">
        <f t="shared" si="717"/>
        <v>2.6500184</v>
      </c>
      <c r="K6554" s="9">
        <v>0.61114619999999997</v>
      </c>
      <c r="L6554" s="48">
        <f t="shared" si="718"/>
        <v>3.1111461999999999</v>
      </c>
      <c r="M6554" s="9">
        <v>0.71757870000000001</v>
      </c>
      <c r="N6554" s="48">
        <f t="shared" si="719"/>
        <v>3.7175786999999998</v>
      </c>
      <c r="O6554" s="26">
        <v>0.61691560000000001</v>
      </c>
      <c r="P6554" s="93">
        <f t="shared" si="720"/>
        <v>4.1169156000000005</v>
      </c>
    </row>
    <row r="6555" spans="1:16">
      <c r="A6555" s="10">
        <v>3558.9859999999999</v>
      </c>
      <c r="B6555" s="31">
        <v>0.69892840000000001</v>
      </c>
      <c r="C6555" s="9">
        <v>0.6835331</v>
      </c>
      <c r="D6555" s="31">
        <f t="shared" si="714"/>
        <v>1.1835331</v>
      </c>
      <c r="E6555" s="9">
        <v>0.57476879999999997</v>
      </c>
      <c r="F6555" s="31">
        <f t="shared" si="715"/>
        <v>1.5747688</v>
      </c>
      <c r="G6555" s="9">
        <v>0.70174029999999998</v>
      </c>
      <c r="H6555" s="32">
        <f t="shared" si="716"/>
        <v>2.2017403</v>
      </c>
      <c r="I6555" s="9">
        <v>0.64825370000000004</v>
      </c>
      <c r="J6555" s="31">
        <f t="shared" si="717"/>
        <v>2.6482537000000002</v>
      </c>
      <c r="K6555" s="9">
        <v>0.60907900000000004</v>
      </c>
      <c r="L6555" s="48">
        <f t="shared" si="718"/>
        <v>3.1090789999999999</v>
      </c>
      <c r="M6555" s="9">
        <v>0.71596439999999995</v>
      </c>
      <c r="N6555" s="48">
        <f t="shared" si="719"/>
        <v>3.7159643999999998</v>
      </c>
      <c r="O6555" s="26">
        <v>0.61488589999999999</v>
      </c>
      <c r="P6555" s="93">
        <f t="shared" si="720"/>
        <v>4.1148859</v>
      </c>
    </row>
    <row r="6556" spans="1:16">
      <c r="A6556" s="10">
        <v>3559.4679999999998</v>
      </c>
      <c r="B6556" s="31">
        <v>0.6970693</v>
      </c>
      <c r="C6556" s="9">
        <v>0.68153090000000005</v>
      </c>
      <c r="D6556" s="31">
        <f t="shared" si="714"/>
        <v>1.1815309000000001</v>
      </c>
      <c r="E6556" s="9">
        <v>0.57313840000000005</v>
      </c>
      <c r="F6556" s="31">
        <f t="shared" si="715"/>
        <v>1.5731383999999999</v>
      </c>
      <c r="G6556" s="9">
        <v>0.70018089999999999</v>
      </c>
      <c r="H6556" s="32">
        <f t="shared" si="716"/>
        <v>2.2001808999999999</v>
      </c>
      <c r="I6556" s="9">
        <v>0.64635200000000004</v>
      </c>
      <c r="J6556" s="31">
        <f t="shared" si="717"/>
        <v>2.6463520000000003</v>
      </c>
      <c r="K6556" s="9">
        <v>0.6069097</v>
      </c>
      <c r="L6556" s="48">
        <f t="shared" si="718"/>
        <v>3.1069097000000001</v>
      </c>
      <c r="M6556" s="9">
        <v>0.71425570000000005</v>
      </c>
      <c r="N6556" s="48">
        <f t="shared" si="719"/>
        <v>3.7142556999999998</v>
      </c>
      <c r="O6556" s="26">
        <v>0.61275400000000002</v>
      </c>
      <c r="P6556" s="93">
        <f t="shared" si="720"/>
        <v>4.1127539999999998</v>
      </c>
    </row>
    <row r="6557" spans="1:16">
      <c r="A6557" s="10">
        <v>3559.95</v>
      </c>
      <c r="B6557" s="31">
        <v>0.69510450000000001</v>
      </c>
      <c r="C6557" s="9">
        <v>0.67942990000000003</v>
      </c>
      <c r="D6557" s="31">
        <f t="shared" si="714"/>
        <v>1.1794299000000001</v>
      </c>
      <c r="E6557" s="9">
        <v>0.57150069999999997</v>
      </c>
      <c r="F6557" s="31">
        <f t="shared" si="715"/>
        <v>1.5715007000000001</v>
      </c>
      <c r="G6557" s="9">
        <v>0.69857979999999997</v>
      </c>
      <c r="H6557" s="32">
        <f t="shared" si="716"/>
        <v>2.1985798000000001</v>
      </c>
      <c r="I6557" s="9">
        <v>0.64437029999999995</v>
      </c>
      <c r="J6557" s="31">
        <f t="shared" si="717"/>
        <v>2.6443702999999998</v>
      </c>
      <c r="K6557" s="9">
        <v>0.60470939999999995</v>
      </c>
      <c r="L6557" s="48">
        <f t="shared" si="718"/>
        <v>3.1047094</v>
      </c>
      <c r="M6557" s="9">
        <v>0.7125032</v>
      </c>
      <c r="N6557" s="48">
        <f t="shared" si="719"/>
        <v>3.7125032</v>
      </c>
      <c r="O6557" s="26">
        <v>0.61058000000000001</v>
      </c>
      <c r="P6557" s="93">
        <f t="shared" si="720"/>
        <v>4.1105799999999997</v>
      </c>
    </row>
    <row r="6558" spans="1:16">
      <c r="A6558" s="10">
        <v>3560.4319999999998</v>
      </c>
      <c r="B6558" s="31">
        <v>0.69313840000000004</v>
      </c>
      <c r="C6558" s="9">
        <v>0.67732170000000003</v>
      </c>
      <c r="D6558" s="31">
        <f t="shared" si="714"/>
        <v>1.1773217</v>
      </c>
      <c r="E6558" s="9">
        <v>0.5698896</v>
      </c>
      <c r="F6558" s="31">
        <f t="shared" si="715"/>
        <v>1.5698896</v>
      </c>
      <c r="G6558" s="9">
        <v>0.69700150000000005</v>
      </c>
      <c r="H6558" s="32">
        <f t="shared" si="716"/>
        <v>2.1970014999999998</v>
      </c>
      <c r="I6558" s="9">
        <v>0.64238779999999995</v>
      </c>
      <c r="J6558" s="31">
        <f t="shared" si="717"/>
        <v>2.6423877999999998</v>
      </c>
      <c r="K6558" s="9">
        <v>0.60256940000000003</v>
      </c>
      <c r="L6558" s="48">
        <f t="shared" si="718"/>
        <v>3.1025694000000001</v>
      </c>
      <c r="M6558" s="9">
        <v>0.71077840000000003</v>
      </c>
      <c r="N6558" s="48">
        <f t="shared" si="719"/>
        <v>3.7107784000000001</v>
      </c>
      <c r="O6558" s="26">
        <v>0.60843990000000003</v>
      </c>
      <c r="P6558" s="93">
        <f t="shared" si="720"/>
        <v>4.1084399000000005</v>
      </c>
    </row>
    <row r="6559" spans="1:16">
      <c r="A6559" s="10">
        <v>3560.9140000000002</v>
      </c>
      <c r="B6559" s="31">
        <v>0.69126310000000002</v>
      </c>
      <c r="C6559" s="9">
        <v>0.67529189999999994</v>
      </c>
      <c r="D6559" s="31">
        <f t="shared" si="714"/>
        <v>1.1752918999999999</v>
      </c>
      <c r="E6559" s="9">
        <v>0.56833180000000005</v>
      </c>
      <c r="F6559" s="31">
        <f t="shared" si="715"/>
        <v>1.5683318000000002</v>
      </c>
      <c r="G6559" s="9">
        <v>0.69549360000000005</v>
      </c>
      <c r="H6559" s="32">
        <f t="shared" si="716"/>
        <v>2.1954935999999998</v>
      </c>
      <c r="I6559" s="9">
        <v>0.64047220000000005</v>
      </c>
      <c r="J6559" s="31">
        <f t="shared" si="717"/>
        <v>2.6404722</v>
      </c>
      <c r="K6559" s="9">
        <v>0.60056569999999998</v>
      </c>
      <c r="L6559" s="48">
        <f t="shared" si="718"/>
        <v>3.1005656999999998</v>
      </c>
      <c r="M6559" s="9">
        <v>0.70914600000000005</v>
      </c>
      <c r="N6559" s="48">
        <f t="shared" si="719"/>
        <v>3.7091460000000001</v>
      </c>
      <c r="O6559" s="26">
        <v>0.60639169999999998</v>
      </c>
      <c r="P6559" s="93">
        <f t="shared" si="720"/>
        <v>4.1063916999999996</v>
      </c>
    </row>
    <row r="6560" spans="1:16">
      <c r="A6560" s="10">
        <v>3561.3960000000002</v>
      </c>
      <c r="B6560" s="31">
        <v>0.68951439999999997</v>
      </c>
      <c r="C6560" s="9">
        <v>0.67339249999999995</v>
      </c>
      <c r="D6560" s="31">
        <f t="shared" si="714"/>
        <v>1.1733924999999998</v>
      </c>
      <c r="E6560" s="9">
        <v>0.5668299</v>
      </c>
      <c r="F6560" s="31">
        <f t="shared" si="715"/>
        <v>1.5668299000000001</v>
      </c>
      <c r="G6560" s="9">
        <v>0.69407030000000003</v>
      </c>
      <c r="H6560" s="32">
        <f t="shared" si="716"/>
        <v>2.1940702999999999</v>
      </c>
      <c r="I6560" s="9">
        <v>0.63865000000000005</v>
      </c>
      <c r="J6560" s="31">
        <f t="shared" si="717"/>
        <v>2.6386500000000002</v>
      </c>
      <c r="K6560" s="9">
        <v>0.59873080000000001</v>
      </c>
      <c r="L6560" s="48">
        <f t="shared" si="718"/>
        <v>3.0987308000000002</v>
      </c>
      <c r="M6560" s="9">
        <v>0.70763129999999996</v>
      </c>
      <c r="N6560" s="48">
        <f t="shared" si="719"/>
        <v>3.7076313000000001</v>
      </c>
      <c r="O6560" s="26">
        <v>0.6044583</v>
      </c>
      <c r="P6560" s="93">
        <f t="shared" si="720"/>
        <v>4.1044583000000001</v>
      </c>
    </row>
    <row r="6561" spans="1:16">
      <c r="A6561" s="10">
        <v>3561.8780000000002</v>
      </c>
      <c r="B6561" s="31">
        <v>0.68786749999999997</v>
      </c>
      <c r="C6561" s="9">
        <v>0.67163039999999996</v>
      </c>
      <c r="D6561" s="31">
        <f t="shared" si="714"/>
        <v>1.1716304</v>
      </c>
      <c r="E6561" s="9">
        <v>0.56536699999999995</v>
      </c>
      <c r="F6561" s="31">
        <f t="shared" si="715"/>
        <v>1.565367</v>
      </c>
      <c r="G6561" s="9">
        <v>0.69271110000000002</v>
      </c>
      <c r="H6561" s="32">
        <f t="shared" si="716"/>
        <v>2.1927110999999999</v>
      </c>
      <c r="I6561" s="9">
        <v>0.6368992</v>
      </c>
      <c r="J6561" s="31">
        <f t="shared" si="717"/>
        <v>2.6368992000000002</v>
      </c>
      <c r="K6561" s="9">
        <v>0.59704040000000003</v>
      </c>
      <c r="L6561" s="48">
        <f t="shared" si="718"/>
        <v>3.0970404</v>
      </c>
      <c r="M6561" s="9">
        <v>0.70621719999999999</v>
      </c>
      <c r="N6561" s="48">
        <f t="shared" si="719"/>
        <v>3.7062172000000002</v>
      </c>
      <c r="O6561" s="26">
        <v>0.60261880000000001</v>
      </c>
      <c r="P6561" s="93">
        <f t="shared" si="720"/>
        <v>4.1026188000000001</v>
      </c>
    </row>
    <row r="6562" spans="1:16">
      <c r="A6562" s="10">
        <v>3562.36</v>
      </c>
      <c r="B6562" s="31">
        <v>0.68625159999999996</v>
      </c>
      <c r="C6562" s="9">
        <v>0.66997189999999995</v>
      </c>
      <c r="D6562" s="31">
        <f t="shared" si="714"/>
        <v>1.1699719</v>
      </c>
      <c r="E6562" s="9">
        <v>0.56391219999999997</v>
      </c>
      <c r="F6562" s="31">
        <f t="shared" si="715"/>
        <v>1.5639121999999999</v>
      </c>
      <c r="G6562" s="9">
        <v>0.69137420000000005</v>
      </c>
      <c r="H6562" s="32">
        <f t="shared" si="716"/>
        <v>2.1913742000000003</v>
      </c>
      <c r="I6562" s="9">
        <v>0.63516340000000004</v>
      </c>
      <c r="J6562" s="31">
        <f t="shared" si="717"/>
        <v>2.6351634000000002</v>
      </c>
      <c r="K6562" s="9">
        <v>0.59542689999999998</v>
      </c>
      <c r="L6562" s="48">
        <f t="shared" si="718"/>
        <v>3.0954269000000001</v>
      </c>
      <c r="M6562" s="9">
        <v>0.70484860000000005</v>
      </c>
      <c r="N6562" s="48">
        <f t="shared" si="719"/>
        <v>3.7048486</v>
      </c>
      <c r="O6562" s="26">
        <v>0.60082139999999995</v>
      </c>
      <c r="P6562" s="93">
        <f t="shared" si="720"/>
        <v>4.1008214000000001</v>
      </c>
    </row>
    <row r="6563" spans="1:16">
      <c r="A6563" s="10">
        <v>3562.8429999999998</v>
      </c>
      <c r="B6563" s="31">
        <v>0.68457900000000005</v>
      </c>
      <c r="C6563" s="9">
        <v>0.66836139999999999</v>
      </c>
      <c r="D6563" s="31">
        <f t="shared" si="714"/>
        <v>1.1683614</v>
      </c>
      <c r="E6563" s="9">
        <v>0.56243100000000001</v>
      </c>
      <c r="F6563" s="31">
        <f t="shared" si="715"/>
        <v>1.5624310000000001</v>
      </c>
      <c r="G6563" s="9">
        <v>0.69001190000000001</v>
      </c>
      <c r="H6563" s="32">
        <f t="shared" si="716"/>
        <v>2.1900119</v>
      </c>
      <c r="I6563" s="9">
        <v>0.63337049999999995</v>
      </c>
      <c r="J6563" s="31">
        <f t="shared" si="717"/>
        <v>2.6333704999999998</v>
      </c>
      <c r="K6563" s="9">
        <v>0.59379669999999996</v>
      </c>
      <c r="L6563" s="48">
        <f t="shared" si="718"/>
        <v>3.0937967</v>
      </c>
      <c r="M6563" s="9">
        <v>0.70344269999999998</v>
      </c>
      <c r="N6563" s="48">
        <f t="shared" si="719"/>
        <v>3.7034427000000001</v>
      </c>
      <c r="O6563" s="26">
        <v>0.5990067</v>
      </c>
      <c r="P6563" s="93">
        <f t="shared" si="720"/>
        <v>4.0990067000000003</v>
      </c>
    </row>
    <row r="6564" spans="1:16">
      <c r="A6564" s="10">
        <v>3563.3240000000001</v>
      </c>
      <c r="B6564" s="31">
        <v>0.68276269999999994</v>
      </c>
      <c r="C6564" s="9">
        <v>0.66672670000000001</v>
      </c>
      <c r="D6564" s="31">
        <f t="shared" si="714"/>
        <v>1.1667266999999999</v>
      </c>
      <c r="E6564" s="9">
        <v>0.56088979999999999</v>
      </c>
      <c r="F6564" s="31">
        <f t="shared" si="715"/>
        <v>1.5608898</v>
      </c>
      <c r="G6564" s="9">
        <v>0.68858039999999998</v>
      </c>
      <c r="H6564" s="32">
        <f t="shared" si="716"/>
        <v>2.1885804000000002</v>
      </c>
      <c r="I6564" s="9">
        <v>0.63145229999999997</v>
      </c>
      <c r="J6564" s="31">
        <f t="shared" si="717"/>
        <v>2.6314522999999999</v>
      </c>
      <c r="K6564" s="9">
        <v>0.59205509999999995</v>
      </c>
      <c r="L6564" s="48">
        <f t="shared" si="718"/>
        <v>3.0920551000000001</v>
      </c>
      <c r="M6564" s="9">
        <v>0.70191340000000002</v>
      </c>
      <c r="N6564" s="48">
        <f t="shared" si="719"/>
        <v>3.7019134</v>
      </c>
      <c r="O6564" s="26">
        <v>0.59711999999999998</v>
      </c>
      <c r="P6564" s="93">
        <f t="shared" si="720"/>
        <v>4.0971200000000003</v>
      </c>
    </row>
    <row r="6565" spans="1:16">
      <c r="A6565" s="10">
        <v>3563.8069999999998</v>
      </c>
      <c r="B6565" s="31">
        <v>0.68072759999999999</v>
      </c>
      <c r="C6565" s="9">
        <v>0.66497980000000001</v>
      </c>
      <c r="D6565" s="31">
        <f t="shared" si="714"/>
        <v>1.1649798</v>
      </c>
      <c r="E6565" s="9">
        <v>0.55925270000000005</v>
      </c>
      <c r="F6565" s="31">
        <f t="shared" si="715"/>
        <v>1.5592527</v>
      </c>
      <c r="G6565" s="9">
        <v>0.68704080000000001</v>
      </c>
      <c r="H6565" s="32">
        <f t="shared" si="716"/>
        <v>2.1870408000000001</v>
      </c>
      <c r="I6565" s="9">
        <v>0.62934780000000001</v>
      </c>
      <c r="J6565" s="31">
        <f t="shared" si="717"/>
        <v>2.6293478000000001</v>
      </c>
      <c r="K6565" s="9">
        <v>0.5901151</v>
      </c>
      <c r="L6565" s="48">
        <f t="shared" si="718"/>
        <v>3.0901151000000002</v>
      </c>
      <c r="M6565" s="9">
        <v>0.70016560000000005</v>
      </c>
      <c r="N6565" s="48">
        <f t="shared" si="719"/>
        <v>3.7001656000000001</v>
      </c>
      <c r="O6565" s="26">
        <v>0.59511119999999995</v>
      </c>
      <c r="P6565" s="93">
        <f t="shared" si="720"/>
        <v>4.0951111999999998</v>
      </c>
    </row>
    <row r="6566" spans="1:16">
      <c r="A6566" s="10">
        <v>3564.2890000000002</v>
      </c>
      <c r="B6566" s="31">
        <v>0.67842020000000003</v>
      </c>
      <c r="C6566" s="9">
        <v>0.6630317</v>
      </c>
      <c r="D6566" s="31">
        <f t="shared" si="714"/>
        <v>1.1630316999999999</v>
      </c>
      <c r="E6566" s="9">
        <v>0.55748719999999996</v>
      </c>
      <c r="F6566" s="31">
        <f t="shared" si="715"/>
        <v>1.5574872</v>
      </c>
      <c r="G6566" s="9">
        <v>0.68535970000000002</v>
      </c>
      <c r="H6566" s="32">
        <f t="shared" si="716"/>
        <v>2.1853597000000002</v>
      </c>
      <c r="I6566" s="9">
        <v>0.62701799999999996</v>
      </c>
      <c r="J6566" s="31">
        <f t="shared" si="717"/>
        <v>2.6270180000000001</v>
      </c>
      <c r="K6566" s="9">
        <v>0.58791179999999998</v>
      </c>
      <c r="L6566" s="48">
        <f t="shared" si="718"/>
        <v>3.0879118000000001</v>
      </c>
      <c r="M6566" s="9">
        <v>0.69812549999999995</v>
      </c>
      <c r="N6566" s="48">
        <f t="shared" si="719"/>
        <v>3.6981254999999997</v>
      </c>
      <c r="O6566" s="26">
        <v>0.59294349999999996</v>
      </c>
      <c r="P6566" s="93">
        <f t="shared" si="720"/>
        <v>4.0929434999999996</v>
      </c>
    </row>
    <row r="6567" spans="1:16">
      <c r="A6567" s="10">
        <v>3564.7710000000002</v>
      </c>
      <c r="B6567" s="31">
        <v>0.67574509999999999</v>
      </c>
      <c r="C6567" s="9">
        <v>0.66075159999999999</v>
      </c>
      <c r="D6567" s="31">
        <f t="shared" si="714"/>
        <v>1.1607516</v>
      </c>
      <c r="E6567" s="9">
        <v>0.55553370000000002</v>
      </c>
      <c r="F6567" s="31">
        <f t="shared" si="715"/>
        <v>1.5555337</v>
      </c>
      <c r="G6567" s="9">
        <v>0.68347349999999996</v>
      </c>
      <c r="H6567" s="32">
        <f t="shared" si="716"/>
        <v>2.1834734999999998</v>
      </c>
      <c r="I6567" s="9">
        <v>0.62440030000000002</v>
      </c>
      <c r="J6567" s="31">
        <f t="shared" si="717"/>
        <v>2.6244003</v>
      </c>
      <c r="K6567" s="9">
        <v>0.58537039999999996</v>
      </c>
      <c r="L6567" s="48">
        <f t="shared" si="718"/>
        <v>3.0853704</v>
      </c>
      <c r="M6567" s="9">
        <v>0.6956871</v>
      </c>
      <c r="N6567" s="48">
        <f t="shared" si="719"/>
        <v>3.6956870999999998</v>
      </c>
      <c r="O6567" s="26">
        <v>0.59055930000000001</v>
      </c>
      <c r="P6567" s="93">
        <f t="shared" si="720"/>
        <v>4.0905592999999998</v>
      </c>
    </row>
    <row r="6568" spans="1:16">
      <c r="A6568" s="10">
        <v>3565.2530000000002</v>
      </c>
      <c r="B6568" s="31">
        <v>0.67263740000000005</v>
      </c>
      <c r="C6568" s="9">
        <v>0.6580357</v>
      </c>
      <c r="D6568" s="31">
        <f t="shared" si="714"/>
        <v>1.1580357000000001</v>
      </c>
      <c r="E6568" s="9">
        <v>0.55334870000000003</v>
      </c>
      <c r="F6568" s="31">
        <f t="shared" si="715"/>
        <v>1.5533486999999999</v>
      </c>
      <c r="G6568" s="9">
        <v>0.68133250000000001</v>
      </c>
      <c r="H6568" s="32">
        <f t="shared" si="716"/>
        <v>2.1813324999999999</v>
      </c>
      <c r="I6568" s="9">
        <v>0.62146599999999996</v>
      </c>
      <c r="J6568" s="31">
        <f t="shared" si="717"/>
        <v>2.6214659999999999</v>
      </c>
      <c r="K6568" s="9">
        <v>0.58245000000000002</v>
      </c>
      <c r="L6568" s="48">
        <f t="shared" si="718"/>
        <v>3.0824500000000001</v>
      </c>
      <c r="M6568" s="9">
        <v>0.69279650000000004</v>
      </c>
      <c r="N6568" s="48">
        <f t="shared" si="719"/>
        <v>3.6927965</v>
      </c>
      <c r="O6568" s="26">
        <v>0.58791760000000004</v>
      </c>
      <c r="P6568" s="93">
        <f t="shared" si="720"/>
        <v>4.0879175999999999</v>
      </c>
    </row>
    <row r="6569" spans="1:16">
      <c r="A6569" s="10">
        <v>3565.7350000000001</v>
      </c>
      <c r="B6569" s="31">
        <v>0.66914240000000003</v>
      </c>
      <c r="C6569" s="9">
        <v>0.65488919999999995</v>
      </c>
      <c r="D6569" s="31">
        <f t="shared" si="714"/>
        <v>1.1548891999999999</v>
      </c>
      <c r="E6569" s="9">
        <v>0.55094960000000004</v>
      </c>
      <c r="F6569" s="31">
        <f t="shared" si="715"/>
        <v>1.5509496</v>
      </c>
      <c r="G6569" s="9">
        <v>0.67895099999999997</v>
      </c>
      <c r="H6569" s="32">
        <f t="shared" si="716"/>
        <v>2.1789510000000001</v>
      </c>
      <c r="I6569" s="9">
        <v>0.61827299999999996</v>
      </c>
      <c r="J6569" s="31">
        <f t="shared" si="717"/>
        <v>2.6182729999999999</v>
      </c>
      <c r="K6569" s="9">
        <v>0.57919589999999999</v>
      </c>
      <c r="L6569" s="48">
        <f t="shared" si="718"/>
        <v>3.0791959000000002</v>
      </c>
      <c r="M6569" s="9">
        <v>0.68951680000000004</v>
      </c>
      <c r="N6569" s="48">
        <f t="shared" si="719"/>
        <v>3.6895167999999998</v>
      </c>
      <c r="O6569" s="26">
        <v>0.58503579999999999</v>
      </c>
      <c r="P6569" s="93">
        <f t="shared" si="720"/>
        <v>4.0850358</v>
      </c>
    </row>
    <row r="6570" spans="1:16">
      <c r="A6570" s="10">
        <v>3566.2170000000001</v>
      </c>
      <c r="B6570" s="31">
        <v>0.66551079999999996</v>
      </c>
      <c r="C6570" s="9">
        <v>0.65152699999999997</v>
      </c>
      <c r="D6570" s="31">
        <f t="shared" si="714"/>
        <v>1.151527</v>
      </c>
      <c r="E6570" s="9">
        <v>0.54846379999999995</v>
      </c>
      <c r="F6570" s="31">
        <f t="shared" si="715"/>
        <v>1.5484637999999999</v>
      </c>
      <c r="G6570" s="9">
        <v>0.67647449999999998</v>
      </c>
      <c r="H6570" s="32">
        <f t="shared" si="716"/>
        <v>2.1764744999999999</v>
      </c>
      <c r="I6570" s="9">
        <v>0.61505290000000001</v>
      </c>
      <c r="J6570" s="31">
        <f t="shared" si="717"/>
        <v>2.6150529000000002</v>
      </c>
      <c r="K6570" s="9">
        <v>0.57580659999999995</v>
      </c>
      <c r="L6570" s="48">
        <f t="shared" si="718"/>
        <v>3.0758065999999999</v>
      </c>
      <c r="M6570" s="9">
        <v>0.68611889999999998</v>
      </c>
      <c r="N6570" s="48">
        <f t="shared" si="719"/>
        <v>3.6861188999999999</v>
      </c>
      <c r="O6570" s="26">
        <v>0.58206279999999999</v>
      </c>
      <c r="P6570" s="93">
        <f t="shared" si="720"/>
        <v>4.0820628000000001</v>
      </c>
    </row>
    <row r="6571" spans="1:16">
      <c r="A6571" s="10">
        <v>3566.6990000000001</v>
      </c>
      <c r="B6571" s="31">
        <v>0.66222939999999997</v>
      </c>
      <c r="C6571" s="9">
        <v>0.64839270000000004</v>
      </c>
      <c r="D6571" s="31">
        <f t="shared" si="714"/>
        <v>1.1483927</v>
      </c>
      <c r="E6571" s="9">
        <v>0.54614689999999999</v>
      </c>
      <c r="F6571" s="31">
        <f t="shared" si="715"/>
        <v>1.5461469000000001</v>
      </c>
      <c r="G6571" s="9">
        <v>0.67419370000000001</v>
      </c>
      <c r="H6571" s="32">
        <f t="shared" si="716"/>
        <v>2.1741937</v>
      </c>
      <c r="I6571" s="9">
        <v>0.61220470000000005</v>
      </c>
      <c r="J6571" s="31">
        <f t="shared" si="717"/>
        <v>2.6122046999999999</v>
      </c>
      <c r="K6571" s="9">
        <v>0.57264320000000002</v>
      </c>
      <c r="L6571" s="48">
        <f t="shared" si="718"/>
        <v>3.0726431999999999</v>
      </c>
      <c r="M6571" s="9">
        <v>0.683087</v>
      </c>
      <c r="N6571" s="48">
        <f t="shared" si="719"/>
        <v>3.683087</v>
      </c>
      <c r="O6571" s="26">
        <v>0.57928000000000002</v>
      </c>
      <c r="P6571" s="93">
        <f t="shared" si="720"/>
        <v>4.0792799999999998</v>
      </c>
    </row>
    <row r="6572" spans="1:16">
      <c r="A6572" s="10">
        <v>3567.181</v>
      </c>
      <c r="B6572" s="31">
        <v>0.65985020000000005</v>
      </c>
      <c r="C6572" s="9">
        <v>0.64600250000000004</v>
      </c>
      <c r="D6572" s="31">
        <f t="shared" si="714"/>
        <v>1.1460025</v>
      </c>
      <c r="E6572" s="9">
        <v>0.54428989999999999</v>
      </c>
      <c r="F6572" s="31">
        <f t="shared" si="715"/>
        <v>1.5442898999999999</v>
      </c>
      <c r="G6572" s="9">
        <v>0.67244579999999998</v>
      </c>
      <c r="H6572" s="32">
        <f t="shared" si="716"/>
        <v>2.1724458000000002</v>
      </c>
      <c r="I6572" s="9">
        <v>0.61015269999999999</v>
      </c>
      <c r="J6572" s="31">
        <f t="shared" si="717"/>
        <v>2.6101527</v>
      </c>
      <c r="K6572" s="9">
        <v>0.57010989999999995</v>
      </c>
      <c r="L6572" s="48">
        <f t="shared" si="718"/>
        <v>3.0701098999999998</v>
      </c>
      <c r="M6572" s="9">
        <v>0.68094410000000005</v>
      </c>
      <c r="N6572" s="48">
        <f t="shared" si="719"/>
        <v>3.6809441000000001</v>
      </c>
      <c r="O6572" s="26">
        <v>0.57701329999999995</v>
      </c>
      <c r="P6572" s="93">
        <f t="shared" si="720"/>
        <v>4.0770133</v>
      </c>
    </row>
    <row r="6573" spans="1:16">
      <c r="A6573" s="10">
        <v>3567.6640000000002</v>
      </c>
      <c r="B6573" s="31">
        <v>0.65878769999999998</v>
      </c>
      <c r="C6573" s="9">
        <v>0.64475610000000005</v>
      </c>
      <c r="D6573" s="31">
        <f t="shared" si="714"/>
        <v>1.1447560999999999</v>
      </c>
      <c r="E6573" s="9">
        <v>0.54311209999999999</v>
      </c>
      <c r="F6573" s="31">
        <f t="shared" si="715"/>
        <v>1.5431121000000001</v>
      </c>
      <c r="G6573" s="9">
        <v>0.67148300000000005</v>
      </c>
      <c r="H6573" s="32">
        <f t="shared" si="716"/>
        <v>2.1714830000000003</v>
      </c>
      <c r="I6573" s="9">
        <v>0.6091896</v>
      </c>
      <c r="J6573" s="31">
        <f t="shared" si="717"/>
        <v>2.6091896000000001</v>
      </c>
      <c r="K6573" s="9">
        <v>0.56851019999999997</v>
      </c>
      <c r="L6573" s="48">
        <f t="shared" si="718"/>
        <v>3.0685102</v>
      </c>
      <c r="M6573" s="9">
        <v>0.68005729999999998</v>
      </c>
      <c r="N6573" s="48">
        <f t="shared" si="719"/>
        <v>3.6800573000000001</v>
      </c>
      <c r="O6573" s="26">
        <v>0.57550829999999997</v>
      </c>
      <c r="P6573" s="93">
        <f t="shared" si="720"/>
        <v>4.0755083000000001</v>
      </c>
    </row>
    <row r="6574" spans="1:16">
      <c r="A6574" s="10">
        <v>3568.1460000000002</v>
      </c>
      <c r="B6574" s="31">
        <v>0.65901849999999995</v>
      </c>
      <c r="C6574" s="9">
        <v>0.64466299999999999</v>
      </c>
      <c r="D6574" s="31">
        <f t="shared" si="714"/>
        <v>1.144663</v>
      </c>
      <c r="E6574" s="9">
        <v>0.54260419999999998</v>
      </c>
      <c r="F6574" s="31">
        <f t="shared" si="715"/>
        <v>1.5426042</v>
      </c>
      <c r="G6574" s="9">
        <v>0.67129300000000003</v>
      </c>
      <c r="H6574" s="32">
        <f t="shared" si="716"/>
        <v>2.1712929999999999</v>
      </c>
      <c r="I6574" s="9">
        <v>0.6092438</v>
      </c>
      <c r="J6574" s="31">
        <f t="shared" si="717"/>
        <v>2.6092437999999998</v>
      </c>
      <c r="K6574" s="9">
        <v>0.5678455</v>
      </c>
      <c r="L6574" s="48">
        <f t="shared" si="718"/>
        <v>3.0678454999999998</v>
      </c>
      <c r="M6574" s="9">
        <v>0.68035800000000002</v>
      </c>
      <c r="N6574" s="48">
        <f t="shared" si="719"/>
        <v>3.680358</v>
      </c>
      <c r="O6574" s="26">
        <v>0.57476499999999997</v>
      </c>
      <c r="P6574" s="93">
        <f t="shared" si="720"/>
        <v>4.0747650000000002</v>
      </c>
    </row>
    <row r="6575" spans="1:16">
      <c r="A6575" s="10">
        <v>3568.6280000000002</v>
      </c>
      <c r="B6575" s="31">
        <v>0.66014620000000002</v>
      </c>
      <c r="C6575" s="9">
        <v>0.64539899999999994</v>
      </c>
      <c r="D6575" s="31">
        <f t="shared" si="714"/>
        <v>1.1453989999999998</v>
      </c>
      <c r="E6575" s="9">
        <v>0.54255810000000004</v>
      </c>
      <c r="F6575" s="31">
        <f t="shared" si="715"/>
        <v>1.5425580999999999</v>
      </c>
      <c r="G6575" s="9">
        <v>0.67163399999999995</v>
      </c>
      <c r="H6575" s="32">
        <f t="shared" si="716"/>
        <v>2.1716340000000001</v>
      </c>
      <c r="I6575" s="9">
        <v>0.60995449999999996</v>
      </c>
      <c r="J6575" s="31">
        <f t="shared" si="717"/>
        <v>2.6099544999999997</v>
      </c>
      <c r="K6575" s="9">
        <v>0.56785319999999995</v>
      </c>
      <c r="L6575" s="48">
        <f t="shared" si="718"/>
        <v>3.0678532000000001</v>
      </c>
      <c r="M6575" s="9">
        <v>0.6814268</v>
      </c>
      <c r="N6575" s="48">
        <f t="shared" si="719"/>
        <v>3.6814268000000001</v>
      </c>
      <c r="O6575" s="26">
        <v>0.57457360000000002</v>
      </c>
      <c r="P6575" s="93">
        <f t="shared" si="720"/>
        <v>4.0745735999999999</v>
      </c>
    </row>
    <row r="6576" spans="1:16">
      <c r="A6576" s="10">
        <v>3569.11</v>
      </c>
      <c r="B6576" s="31">
        <v>0.66163510000000003</v>
      </c>
      <c r="C6576" s="9">
        <v>0.64649889999999999</v>
      </c>
      <c r="D6576" s="31">
        <f t="shared" si="714"/>
        <v>1.1464989000000001</v>
      </c>
      <c r="E6576" s="9">
        <v>0.54268539999999998</v>
      </c>
      <c r="F6576" s="31">
        <f t="shared" si="715"/>
        <v>1.5426853999999999</v>
      </c>
      <c r="G6576" s="9">
        <v>0.67217939999999998</v>
      </c>
      <c r="H6576" s="32">
        <f t="shared" si="716"/>
        <v>2.1721794000000001</v>
      </c>
      <c r="I6576" s="9">
        <v>0.6108616</v>
      </c>
      <c r="J6576" s="31">
        <f t="shared" si="717"/>
        <v>2.6108615999999998</v>
      </c>
      <c r="K6576" s="9">
        <v>0.56816339999999999</v>
      </c>
      <c r="L6576" s="48">
        <f t="shared" si="718"/>
        <v>3.0681634</v>
      </c>
      <c r="M6576" s="9">
        <v>0.68272659999999996</v>
      </c>
      <c r="N6576" s="48">
        <f t="shared" si="719"/>
        <v>3.6827266000000001</v>
      </c>
      <c r="O6576" s="26">
        <v>0.57462579999999996</v>
      </c>
      <c r="P6576" s="93">
        <f t="shared" si="720"/>
        <v>4.0746257999999997</v>
      </c>
    </row>
    <row r="6577" spans="1:16">
      <c r="A6577" s="10">
        <v>3569.5920000000001</v>
      </c>
      <c r="B6577" s="31">
        <v>0.66301829999999995</v>
      </c>
      <c r="C6577" s="9">
        <v>0.64755289999999999</v>
      </c>
      <c r="D6577" s="31">
        <f t="shared" si="714"/>
        <v>1.1475529</v>
      </c>
      <c r="E6577" s="9">
        <v>0.54272549999999997</v>
      </c>
      <c r="F6577" s="31">
        <f t="shared" si="715"/>
        <v>1.5427255</v>
      </c>
      <c r="G6577" s="9">
        <v>0.67264769999999996</v>
      </c>
      <c r="H6577" s="32">
        <f t="shared" si="716"/>
        <v>2.1726476999999997</v>
      </c>
      <c r="I6577" s="9">
        <v>0.61158889999999999</v>
      </c>
      <c r="J6577" s="31">
        <f t="shared" si="717"/>
        <v>2.6115889000000001</v>
      </c>
      <c r="K6577" s="9">
        <v>0.56844680000000003</v>
      </c>
      <c r="L6577" s="48">
        <f t="shared" si="718"/>
        <v>3.0684468000000003</v>
      </c>
      <c r="M6577" s="9">
        <v>0.68381009999999998</v>
      </c>
      <c r="N6577" s="48">
        <f t="shared" si="719"/>
        <v>3.6838101000000001</v>
      </c>
      <c r="O6577" s="26">
        <v>0.57465299999999997</v>
      </c>
      <c r="P6577" s="93">
        <f t="shared" si="720"/>
        <v>4.0746529999999996</v>
      </c>
    </row>
    <row r="6578" spans="1:16">
      <c r="A6578" s="10">
        <v>3570.0740000000001</v>
      </c>
      <c r="B6578" s="31">
        <v>0.66402799999999995</v>
      </c>
      <c r="C6578" s="9">
        <v>0.64831609999999995</v>
      </c>
      <c r="D6578" s="31">
        <f t="shared" si="714"/>
        <v>1.1483161</v>
      </c>
      <c r="E6578" s="9">
        <v>0.54252299999999998</v>
      </c>
      <c r="F6578" s="31">
        <f t="shared" si="715"/>
        <v>1.5425230000000001</v>
      </c>
      <c r="G6578" s="9">
        <v>0.67288190000000003</v>
      </c>
      <c r="H6578" s="32">
        <f t="shared" si="716"/>
        <v>2.1728819000000001</v>
      </c>
      <c r="I6578" s="9">
        <v>0.61193770000000003</v>
      </c>
      <c r="J6578" s="31">
        <f t="shared" si="717"/>
        <v>2.6119376999999999</v>
      </c>
      <c r="K6578" s="9">
        <v>0.56850250000000002</v>
      </c>
      <c r="L6578" s="48">
        <f t="shared" si="718"/>
        <v>3.0685025000000001</v>
      </c>
      <c r="M6578" s="9">
        <v>0.68444740000000004</v>
      </c>
      <c r="N6578" s="48">
        <f t="shared" si="719"/>
        <v>3.6844473999999998</v>
      </c>
      <c r="O6578" s="26">
        <v>0.57449380000000005</v>
      </c>
      <c r="P6578" s="93">
        <f t="shared" si="720"/>
        <v>4.0744937999999999</v>
      </c>
    </row>
    <row r="6579" spans="1:16">
      <c r="A6579" s="10">
        <v>3570.556</v>
      </c>
      <c r="B6579" s="31">
        <v>0.66455249999999999</v>
      </c>
      <c r="C6579" s="9">
        <v>0.64867560000000002</v>
      </c>
      <c r="D6579" s="31">
        <f t="shared" si="714"/>
        <v>1.1486756</v>
      </c>
      <c r="E6579" s="9">
        <v>0.54201529999999998</v>
      </c>
      <c r="F6579" s="31">
        <f t="shared" si="715"/>
        <v>1.5420153000000001</v>
      </c>
      <c r="G6579" s="9">
        <v>0.67282589999999998</v>
      </c>
      <c r="H6579" s="32">
        <f t="shared" si="716"/>
        <v>2.1728258999999999</v>
      </c>
      <c r="I6579" s="9">
        <v>0.61183710000000002</v>
      </c>
      <c r="J6579" s="31">
        <f t="shared" si="717"/>
        <v>2.6118370999999998</v>
      </c>
      <c r="K6579" s="9">
        <v>0.56823699999999999</v>
      </c>
      <c r="L6579" s="48">
        <f t="shared" si="718"/>
        <v>3.0682369999999999</v>
      </c>
      <c r="M6579" s="9">
        <v>0.68457219999999996</v>
      </c>
      <c r="N6579" s="48">
        <f t="shared" si="719"/>
        <v>3.6845721999999999</v>
      </c>
      <c r="O6579" s="26">
        <v>0.57407330000000001</v>
      </c>
      <c r="P6579" s="93">
        <f t="shared" si="720"/>
        <v>4.0740733000000002</v>
      </c>
    </row>
    <row r="6580" spans="1:16">
      <c r="A6580" s="10">
        <v>3571.038</v>
      </c>
      <c r="B6580" s="31">
        <v>0.66463289999999997</v>
      </c>
      <c r="C6580" s="9">
        <v>0.64864929999999998</v>
      </c>
      <c r="D6580" s="31">
        <f t="shared" si="714"/>
        <v>1.1486493</v>
      </c>
      <c r="E6580" s="9">
        <v>0.54122999999999999</v>
      </c>
      <c r="F6580" s="31">
        <f t="shared" si="715"/>
        <v>1.5412300000000001</v>
      </c>
      <c r="G6580" s="9">
        <v>0.67251740000000004</v>
      </c>
      <c r="H6580" s="32">
        <f t="shared" si="716"/>
        <v>2.1725174000000003</v>
      </c>
      <c r="I6580" s="9">
        <v>0.61134710000000003</v>
      </c>
      <c r="J6580" s="31">
        <f t="shared" si="717"/>
        <v>2.6113471000000001</v>
      </c>
      <c r="K6580" s="9">
        <v>0.56766300000000003</v>
      </c>
      <c r="L6580" s="48">
        <f t="shared" si="718"/>
        <v>3.067663</v>
      </c>
      <c r="M6580" s="9">
        <v>0.68427669999999996</v>
      </c>
      <c r="N6580" s="48">
        <f t="shared" si="719"/>
        <v>3.6842766999999998</v>
      </c>
      <c r="O6580" s="26">
        <v>0.57340389999999997</v>
      </c>
      <c r="P6580" s="93">
        <f t="shared" si="720"/>
        <v>4.0734038999999997</v>
      </c>
    </row>
    <row r="6581" spans="1:16">
      <c r="A6581" s="10">
        <v>3571.5210000000002</v>
      </c>
      <c r="B6581" s="31">
        <v>0.6643578</v>
      </c>
      <c r="C6581" s="9">
        <v>0.64829579999999998</v>
      </c>
      <c r="D6581" s="31">
        <f t="shared" si="714"/>
        <v>1.1482958000000001</v>
      </c>
      <c r="E6581" s="9">
        <v>0.54023330000000003</v>
      </c>
      <c r="F6581" s="31">
        <f t="shared" si="715"/>
        <v>1.5402333000000001</v>
      </c>
      <c r="G6581" s="9">
        <v>0.67202320000000004</v>
      </c>
      <c r="H6581" s="32">
        <f t="shared" si="716"/>
        <v>2.1720231999999999</v>
      </c>
      <c r="I6581" s="9">
        <v>0.61055979999999999</v>
      </c>
      <c r="J6581" s="31">
        <f t="shared" si="717"/>
        <v>2.6105597999999999</v>
      </c>
      <c r="K6581" s="9">
        <v>0.56682849999999996</v>
      </c>
      <c r="L6581" s="48">
        <f t="shared" si="718"/>
        <v>3.0668284999999997</v>
      </c>
      <c r="M6581" s="9">
        <v>0.68368790000000002</v>
      </c>
      <c r="N6581" s="48">
        <f t="shared" si="719"/>
        <v>3.6836878999999998</v>
      </c>
      <c r="O6581" s="26">
        <v>0.57252499999999995</v>
      </c>
      <c r="P6581" s="93">
        <f t="shared" si="720"/>
        <v>4.0725249999999997</v>
      </c>
    </row>
    <row r="6582" spans="1:16">
      <c r="A6582" s="10">
        <v>3572.0030000000002</v>
      </c>
      <c r="B6582" s="31">
        <v>0.66380490000000003</v>
      </c>
      <c r="C6582" s="9">
        <v>0.64767110000000006</v>
      </c>
      <c r="D6582" s="31">
        <f t="shared" si="714"/>
        <v>1.1476711000000002</v>
      </c>
      <c r="E6582" s="9">
        <v>0.53908840000000002</v>
      </c>
      <c r="F6582" s="31">
        <f t="shared" si="715"/>
        <v>1.5390884</v>
      </c>
      <c r="G6582" s="9">
        <v>0.67139769999999999</v>
      </c>
      <c r="H6582" s="32">
        <f t="shared" si="716"/>
        <v>2.1713977</v>
      </c>
      <c r="I6582" s="9">
        <v>0.60955689999999996</v>
      </c>
      <c r="J6582" s="31">
        <f t="shared" si="717"/>
        <v>2.6095568999999998</v>
      </c>
      <c r="K6582" s="9">
        <v>0.56577739999999999</v>
      </c>
      <c r="L6582" s="48">
        <f t="shared" si="718"/>
        <v>3.0657774</v>
      </c>
      <c r="M6582" s="9">
        <v>0.68291199999999996</v>
      </c>
      <c r="N6582" s="48">
        <f t="shared" si="719"/>
        <v>3.682912</v>
      </c>
      <c r="O6582" s="26">
        <v>0.57146850000000005</v>
      </c>
      <c r="P6582" s="93">
        <f t="shared" si="720"/>
        <v>4.0714684999999999</v>
      </c>
    </row>
    <row r="6583" spans="1:16">
      <c r="A6583" s="10">
        <v>3572.4850000000001</v>
      </c>
      <c r="B6583" s="31">
        <v>0.66303350000000005</v>
      </c>
      <c r="C6583" s="9">
        <v>0.64682240000000002</v>
      </c>
      <c r="D6583" s="31">
        <f t="shared" si="714"/>
        <v>1.1468224</v>
      </c>
      <c r="E6583" s="9">
        <v>0.53785179999999999</v>
      </c>
      <c r="F6583" s="31">
        <f t="shared" si="715"/>
        <v>1.5378517999999999</v>
      </c>
      <c r="G6583" s="9">
        <v>0.67067880000000002</v>
      </c>
      <c r="H6583" s="32">
        <f t="shared" si="716"/>
        <v>2.1706788000000001</v>
      </c>
      <c r="I6583" s="9">
        <v>0.60840720000000004</v>
      </c>
      <c r="J6583" s="31">
        <f t="shared" si="717"/>
        <v>2.6084072000000003</v>
      </c>
      <c r="K6583" s="9">
        <v>0.56454059999999995</v>
      </c>
      <c r="L6583" s="48">
        <f t="shared" si="718"/>
        <v>3.0645405999999999</v>
      </c>
      <c r="M6583" s="9">
        <v>0.68202419999999997</v>
      </c>
      <c r="N6583" s="48">
        <f t="shared" si="719"/>
        <v>3.6820241999999999</v>
      </c>
      <c r="O6583" s="26">
        <v>0.57025199999999998</v>
      </c>
      <c r="P6583" s="93">
        <f t="shared" si="720"/>
        <v>4.070252</v>
      </c>
    </row>
    <row r="6584" spans="1:16">
      <c r="A6584" s="10">
        <v>3572.9670000000001</v>
      </c>
      <c r="B6584" s="31">
        <v>0.66207280000000002</v>
      </c>
      <c r="C6584" s="9">
        <v>0.64577720000000005</v>
      </c>
      <c r="D6584" s="31">
        <f t="shared" si="714"/>
        <v>1.1457771999999999</v>
      </c>
      <c r="E6584" s="9">
        <v>0.53655399999999998</v>
      </c>
      <c r="F6584" s="31">
        <f t="shared" si="715"/>
        <v>1.536554</v>
      </c>
      <c r="G6584" s="9">
        <v>0.6698752</v>
      </c>
      <c r="H6584" s="32">
        <f t="shared" si="716"/>
        <v>2.1698751999999999</v>
      </c>
      <c r="I6584" s="9">
        <v>0.60714710000000005</v>
      </c>
      <c r="J6584" s="31">
        <f t="shared" si="717"/>
        <v>2.6071471000000002</v>
      </c>
      <c r="K6584" s="9">
        <v>0.56312439999999997</v>
      </c>
      <c r="L6584" s="48">
        <f t="shared" si="718"/>
        <v>3.0631244</v>
      </c>
      <c r="M6584" s="9">
        <v>0.68105079999999996</v>
      </c>
      <c r="N6584" s="48">
        <f t="shared" si="719"/>
        <v>3.6810508</v>
      </c>
      <c r="O6584" s="26">
        <v>0.56887480000000001</v>
      </c>
      <c r="P6584" s="93">
        <f t="shared" si="720"/>
        <v>4.0688747999999997</v>
      </c>
    </row>
    <row r="6585" spans="1:16">
      <c r="A6585" s="10">
        <v>3573.4490000000001</v>
      </c>
      <c r="B6585" s="31">
        <v>0.66093749999999996</v>
      </c>
      <c r="C6585" s="9">
        <v>0.64455879999999999</v>
      </c>
      <c r="D6585" s="31">
        <f t="shared" si="714"/>
        <v>1.1445588</v>
      </c>
      <c r="E6585" s="9">
        <v>0.5352095</v>
      </c>
      <c r="F6585" s="31">
        <f t="shared" si="715"/>
        <v>1.5352095000000001</v>
      </c>
      <c r="G6585" s="9">
        <v>0.66898210000000002</v>
      </c>
      <c r="H6585" s="32">
        <f t="shared" si="716"/>
        <v>2.1689821</v>
      </c>
      <c r="I6585" s="9">
        <v>0.60580250000000002</v>
      </c>
      <c r="J6585" s="31">
        <f t="shared" si="717"/>
        <v>2.6058025000000002</v>
      </c>
      <c r="K6585" s="9">
        <v>0.56152809999999997</v>
      </c>
      <c r="L6585" s="48">
        <f t="shared" si="718"/>
        <v>3.0615280999999999</v>
      </c>
      <c r="M6585" s="9">
        <v>0.6799906</v>
      </c>
      <c r="N6585" s="48">
        <f t="shared" si="719"/>
        <v>3.6799906</v>
      </c>
      <c r="O6585" s="26">
        <v>0.56733319999999998</v>
      </c>
      <c r="P6585" s="93">
        <f t="shared" si="720"/>
        <v>4.0673332000000002</v>
      </c>
    </row>
    <row r="6586" spans="1:16">
      <c r="A6586" s="10">
        <v>3573.931</v>
      </c>
      <c r="B6586" s="31">
        <v>0.65964129999999999</v>
      </c>
      <c r="C6586" s="9">
        <v>0.64319130000000002</v>
      </c>
      <c r="D6586" s="31">
        <f t="shared" si="714"/>
        <v>1.1431913</v>
      </c>
      <c r="E6586" s="9">
        <v>0.53382430000000003</v>
      </c>
      <c r="F6586" s="31">
        <f t="shared" si="715"/>
        <v>1.5338243</v>
      </c>
      <c r="G6586" s="9">
        <v>0.66799269999999999</v>
      </c>
      <c r="H6586" s="32">
        <f t="shared" si="716"/>
        <v>2.1679927000000001</v>
      </c>
      <c r="I6586" s="9">
        <v>0.6043885</v>
      </c>
      <c r="J6586" s="31">
        <f t="shared" si="717"/>
        <v>2.6043884999999998</v>
      </c>
      <c r="K6586" s="9">
        <v>0.55975299999999995</v>
      </c>
      <c r="L6586" s="48">
        <f t="shared" si="718"/>
        <v>3.0597529999999997</v>
      </c>
      <c r="M6586" s="9">
        <v>0.67883119999999997</v>
      </c>
      <c r="N6586" s="48">
        <f t="shared" si="719"/>
        <v>3.6788311999999999</v>
      </c>
      <c r="O6586" s="26">
        <v>0.56563010000000002</v>
      </c>
      <c r="P6586" s="93">
        <f t="shared" si="720"/>
        <v>4.0656300999999999</v>
      </c>
    </row>
    <row r="6587" spans="1:16">
      <c r="A6587" s="10">
        <v>3574.413</v>
      </c>
      <c r="B6587" s="31">
        <v>0.65822809999999998</v>
      </c>
      <c r="C6587" s="9">
        <v>0.6417252</v>
      </c>
      <c r="D6587" s="31">
        <f t="shared" si="714"/>
        <v>1.1417252</v>
      </c>
      <c r="E6587" s="9">
        <v>0.53241459999999996</v>
      </c>
      <c r="F6587" s="31">
        <f t="shared" si="715"/>
        <v>1.5324146000000001</v>
      </c>
      <c r="G6587" s="9">
        <v>0.66692019999999996</v>
      </c>
      <c r="H6587" s="32">
        <f t="shared" si="716"/>
        <v>2.1669201999999999</v>
      </c>
      <c r="I6587" s="9">
        <v>0.60293589999999997</v>
      </c>
      <c r="J6587" s="31">
        <f t="shared" si="717"/>
        <v>2.6029358999999999</v>
      </c>
      <c r="K6587" s="9">
        <v>0.55783070000000001</v>
      </c>
      <c r="L6587" s="48">
        <f t="shared" si="718"/>
        <v>3.0578307000000002</v>
      </c>
      <c r="M6587" s="9">
        <v>0.67757959999999995</v>
      </c>
      <c r="N6587" s="48">
        <f t="shared" si="719"/>
        <v>3.6775796000000001</v>
      </c>
      <c r="O6587" s="26">
        <v>0.56379539999999995</v>
      </c>
      <c r="P6587" s="93">
        <f t="shared" si="720"/>
        <v>4.0637954000000001</v>
      </c>
    </row>
    <row r="6588" spans="1:16">
      <c r="A6588" s="10">
        <v>3574.895</v>
      </c>
      <c r="B6588" s="31">
        <v>0.65677439999999998</v>
      </c>
      <c r="C6588" s="9">
        <v>0.64023319999999995</v>
      </c>
      <c r="D6588" s="31">
        <f t="shared" si="714"/>
        <v>1.1402331999999999</v>
      </c>
      <c r="E6588" s="9">
        <v>0.53101149999999997</v>
      </c>
      <c r="F6588" s="31">
        <f t="shared" si="715"/>
        <v>1.5310115</v>
      </c>
      <c r="G6588" s="9">
        <v>0.66580329999999999</v>
      </c>
      <c r="H6588" s="32">
        <f t="shared" si="716"/>
        <v>2.1658032999999999</v>
      </c>
      <c r="I6588" s="9">
        <v>0.60148880000000005</v>
      </c>
      <c r="J6588" s="31">
        <f t="shared" si="717"/>
        <v>2.6014888000000003</v>
      </c>
      <c r="K6588" s="9">
        <v>0.55582969999999998</v>
      </c>
      <c r="L6588" s="48">
        <f t="shared" si="718"/>
        <v>3.0558296999999999</v>
      </c>
      <c r="M6588" s="9">
        <v>0.67627550000000003</v>
      </c>
      <c r="N6588" s="48">
        <f t="shared" si="719"/>
        <v>3.6762755</v>
      </c>
      <c r="O6588" s="26">
        <v>0.56188910000000003</v>
      </c>
      <c r="P6588" s="93">
        <f t="shared" si="720"/>
        <v>4.0618891000000001</v>
      </c>
    </row>
    <row r="6589" spans="1:16">
      <c r="A6589" s="10">
        <v>3575.377</v>
      </c>
      <c r="B6589" s="31">
        <v>0.65536450000000002</v>
      </c>
      <c r="C6589" s="9">
        <v>0.63878699999999999</v>
      </c>
      <c r="D6589" s="31">
        <f t="shared" si="714"/>
        <v>1.138787</v>
      </c>
      <c r="E6589" s="9">
        <v>0.52964960000000005</v>
      </c>
      <c r="F6589" s="31">
        <f t="shared" si="715"/>
        <v>1.5296495999999999</v>
      </c>
      <c r="G6589" s="9">
        <v>0.6646919</v>
      </c>
      <c r="H6589" s="32">
        <f t="shared" si="716"/>
        <v>2.1646919000000002</v>
      </c>
      <c r="I6589" s="9">
        <v>0.60008720000000004</v>
      </c>
      <c r="J6589" s="31">
        <f t="shared" si="717"/>
        <v>2.6000871999999999</v>
      </c>
      <c r="K6589" s="9">
        <v>0.55383579999999999</v>
      </c>
      <c r="L6589" s="48">
        <f t="shared" si="718"/>
        <v>3.0538357999999999</v>
      </c>
      <c r="M6589" s="9">
        <v>0.67496880000000004</v>
      </c>
      <c r="N6589" s="48">
        <f t="shared" si="719"/>
        <v>3.6749688000000003</v>
      </c>
      <c r="O6589" s="26">
        <v>0.55998239999999999</v>
      </c>
      <c r="P6589" s="93">
        <f t="shared" si="720"/>
        <v>4.0599824</v>
      </c>
    </row>
    <row r="6590" spans="1:16">
      <c r="A6590" s="10">
        <v>3575.86</v>
      </c>
      <c r="B6590" s="31">
        <v>0.65406019999999998</v>
      </c>
      <c r="C6590" s="9">
        <v>0.6374398</v>
      </c>
      <c r="D6590" s="31">
        <f t="shared" si="714"/>
        <v>1.1374398000000001</v>
      </c>
      <c r="E6590" s="9">
        <v>0.52835430000000005</v>
      </c>
      <c r="F6590" s="31">
        <f t="shared" si="715"/>
        <v>1.5283543000000002</v>
      </c>
      <c r="G6590" s="9">
        <v>0.66362580000000004</v>
      </c>
      <c r="H6590" s="32">
        <f t="shared" si="716"/>
        <v>2.1636258000000002</v>
      </c>
      <c r="I6590" s="9">
        <v>0.59875120000000004</v>
      </c>
      <c r="J6590" s="31">
        <f t="shared" si="717"/>
        <v>2.5987512000000001</v>
      </c>
      <c r="K6590" s="9">
        <v>0.55192830000000004</v>
      </c>
      <c r="L6590" s="48">
        <f t="shared" si="718"/>
        <v>3.0519283000000001</v>
      </c>
      <c r="M6590" s="9">
        <v>0.67370410000000003</v>
      </c>
      <c r="N6590" s="48">
        <f t="shared" si="719"/>
        <v>3.6737041000000001</v>
      </c>
      <c r="O6590" s="26">
        <v>0.5581351</v>
      </c>
      <c r="P6590" s="93">
        <f t="shared" si="720"/>
        <v>4.0581351000000003</v>
      </c>
    </row>
    <row r="6591" spans="1:16">
      <c r="A6591" s="10">
        <v>3576.3420000000001</v>
      </c>
      <c r="B6591" s="31">
        <v>0.65287539999999999</v>
      </c>
      <c r="C6591" s="9">
        <v>0.63619979999999998</v>
      </c>
      <c r="D6591" s="31">
        <f t="shared" si="714"/>
        <v>1.1361998</v>
      </c>
      <c r="E6591" s="9">
        <v>0.52712729999999997</v>
      </c>
      <c r="F6591" s="31">
        <f t="shared" si="715"/>
        <v>1.5271273000000001</v>
      </c>
      <c r="G6591" s="9">
        <v>0.66261910000000002</v>
      </c>
      <c r="H6591" s="32">
        <f t="shared" si="716"/>
        <v>2.1626191000000001</v>
      </c>
      <c r="I6591" s="9">
        <v>0.59746940000000004</v>
      </c>
      <c r="J6591" s="31">
        <f t="shared" si="717"/>
        <v>2.5974694</v>
      </c>
      <c r="K6591" s="9">
        <v>0.55014850000000004</v>
      </c>
      <c r="L6591" s="48">
        <f t="shared" si="718"/>
        <v>3.0501485000000002</v>
      </c>
      <c r="M6591" s="9">
        <v>0.67249930000000002</v>
      </c>
      <c r="N6591" s="48">
        <f t="shared" si="719"/>
        <v>3.6724993000000001</v>
      </c>
      <c r="O6591" s="26">
        <v>0.55637429999999999</v>
      </c>
      <c r="P6591" s="93">
        <f t="shared" si="720"/>
        <v>4.0563742999999999</v>
      </c>
    </row>
    <row r="6592" spans="1:16">
      <c r="A6592" s="10">
        <v>3576.8240000000001</v>
      </c>
      <c r="B6592" s="31">
        <v>0.65177050000000003</v>
      </c>
      <c r="C6592" s="9">
        <v>0.63503690000000002</v>
      </c>
      <c r="D6592" s="31">
        <f t="shared" si="714"/>
        <v>1.1350369</v>
      </c>
      <c r="E6592" s="9">
        <v>0.5259431</v>
      </c>
      <c r="F6592" s="31">
        <f t="shared" si="715"/>
        <v>1.5259431000000001</v>
      </c>
      <c r="G6592" s="9">
        <v>0.66165229999999997</v>
      </c>
      <c r="H6592" s="32">
        <f t="shared" si="716"/>
        <v>2.1616523000000001</v>
      </c>
      <c r="I6592" s="9">
        <v>0.59619920000000004</v>
      </c>
      <c r="J6592" s="31">
        <f t="shared" si="717"/>
        <v>2.5961992</v>
      </c>
      <c r="K6592" s="9">
        <v>0.54848929999999996</v>
      </c>
      <c r="L6592" s="48">
        <f t="shared" si="718"/>
        <v>3.0484893</v>
      </c>
      <c r="M6592" s="9">
        <v>0.67133520000000002</v>
      </c>
      <c r="N6592" s="48">
        <f t="shared" si="719"/>
        <v>3.6713352000000001</v>
      </c>
      <c r="O6592" s="26">
        <v>0.55468890000000004</v>
      </c>
      <c r="P6592" s="93">
        <f t="shared" si="720"/>
        <v>4.0546889000000004</v>
      </c>
    </row>
    <row r="6593" spans="1:16">
      <c r="A6593" s="10">
        <v>3577.306</v>
      </c>
      <c r="B6593" s="31">
        <v>0.65066840000000004</v>
      </c>
      <c r="C6593" s="9">
        <v>0.63389309999999999</v>
      </c>
      <c r="D6593" s="31">
        <f t="shared" si="714"/>
        <v>1.1338930999999999</v>
      </c>
      <c r="E6593" s="9">
        <v>0.52476009999999995</v>
      </c>
      <c r="F6593" s="31">
        <f t="shared" si="715"/>
        <v>1.5247601</v>
      </c>
      <c r="G6593" s="9">
        <v>0.66068179999999999</v>
      </c>
      <c r="H6593" s="32">
        <f t="shared" si="716"/>
        <v>2.1606817999999999</v>
      </c>
      <c r="I6593" s="9">
        <v>0.59488770000000002</v>
      </c>
      <c r="J6593" s="31">
        <f t="shared" si="717"/>
        <v>2.5948877000000001</v>
      </c>
      <c r="K6593" s="9">
        <v>0.54690070000000002</v>
      </c>
      <c r="L6593" s="48">
        <f t="shared" si="718"/>
        <v>3.0469007000000001</v>
      </c>
      <c r="M6593" s="9">
        <v>0.67017230000000005</v>
      </c>
      <c r="N6593" s="48">
        <f t="shared" si="719"/>
        <v>3.6701722999999999</v>
      </c>
      <c r="O6593" s="26">
        <v>0.55304039999999999</v>
      </c>
      <c r="P6593" s="93">
        <f t="shared" si="720"/>
        <v>4.0530404000000004</v>
      </c>
    </row>
    <row r="6594" spans="1:16">
      <c r="A6594" s="10">
        <v>3577.788</v>
      </c>
      <c r="B6594" s="31">
        <v>0.64949219999999996</v>
      </c>
      <c r="C6594" s="9">
        <v>0.63272119999999998</v>
      </c>
      <c r="D6594" s="31">
        <f t="shared" si="714"/>
        <v>1.1327212</v>
      </c>
      <c r="E6594" s="9">
        <v>0.5235398</v>
      </c>
      <c r="F6594" s="31">
        <f t="shared" si="715"/>
        <v>1.5235398</v>
      </c>
      <c r="G6594" s="9">
        <v>0.65966630000000004</v>
      </c>
      <c r="H6594" s="32">
        <f t="shared" si="716"/>
        <v>2.1596663</v>
      </c>
      <c r="I6594" s="9">
        <v>0.59350069999999999</v>
      </c>
      <c r="J6594" s="31">
        <f t="shared" si="717"/>
        <v>2.5935006999999999</v>
      </c>
      <c r="K6594" s="9">
        <v>0.54531719999999995</v>
      </c>
      <c r="L6594" s="48">
        <f t="shared" si="718"/>
        <v>3.0453171999999999</v>
      </c>
      <c r="M6594" s="9">
        <v>0.66897180000000001</v>
      </c>
      <c r="N6594" s="48">
        <f t="shared" si="719"/>
        <v>3.6689718</v>
      </c>
      <c r="O6594" s="26">
        <v>0.55138489999999996</v>
      </c>
      <c r="P6594" s="93">
        <f t="shared" si="720"/>
        <v>4.0513849000000004</v>
      </c>
    </row>
    <row r="6595" spans="1:16">
      <c r="A6595" s="10">
        <v>3578.27</v>
      </c>
      <c r="B6595" s="31">
        <v>0.64820219999999995</v>
      </c>
      <c r="C6595" s="9">
        <v>0.63150539999999999</v>
      </c>
      <c r="D6595" s="31">
        <f t="shared" ref="D6595:D6658" si="721">C6595+0.5</f>
        <v>1.1315054</v>
      </c>
      <c r="E6595" s="9">
        <v>0.52226850000000002</v>
      </c>
      <c r="F6595" s="31">
        <f t="shared" ref="F6595:F6658" si="722">E6595+1</f>
        <v>1.5222685</v>
      </c>
      <c r="G6595" s="9">
        <v>0.65858439999999996</v>
      </c>
      <c r="H6595" s="32">
        <f t="shared" ref="H6595:H6658" si="723">G6595+1.5</f>
        <v>2.1585844000000001</v>
      </c>
      <c r="I6595" s="9">
        <v>0.59204349999999994</v>
      </c>
      <c r="J6595" s="31">
        <f t="shared" ref="J6595:J6658" si="724">I6595+2</f>
        <v>2.5920434999999999</v>
      </c>
      <c r="K6595" s="9">
        <v>0.54368629999999996</v>
      </c>
      <c r="L6595" s="48">
        <f t="shared" ref="L6595:L6658" si="725">K6595+2.5</f>
        <v>3.0436863000000001</v>
      </c>
      <c r="M6595" s="9">
        <v>0.6677206</v>
      </c>
      <c r="N6595" s="48">
        <f t="shared" ref="N6595:N6658" si="726">M6595+3</f>
        <v>3.6677206</v>
      </c>
      <c r="O6595" s="26">
        <v>0.54969630000000003</v>
      </c>
      <c r="P6595" s="93">
        <f t="shared" ref="P6595:P6658" si="727">O6595+3.5</f>
        <v>4.0496962999999999</v>
      </c>
    </row>
    <row r="6596" spans="1:16">
      <c r="A6596" s="10">
        <v>3578.752</v>
      </c>
      <c r="B6596" s="31">
        <v>0.64681509999999998</v>
      </c>
      <c r="C6596" s="9">
        <v>0.63026749999999998</v>
      </c>
      <c r="D6596" s="31">
        <f t="shared" si="721"/>
        <v>1.1302675</v>
      </c>
      <c r="E6596" s="9">
        <v>0.52096120000000001</v>
      </c>
      <c r="F6596" s="31">
        <f t="shared" si="722"/>
        <v>1.5209611999999999</v>
      </c>
      <c r="G6596" s="9">
        <v>0.65745070000000005</v>
      </c>
      <c r="H6596" s="32">
        <f t="shared" si="723"/>
        <v>2.1574507000000001</v>
      </c>
      <c r="I6596" s="9">
        <v>0.59056160000000002</v>
      </c>
      <c r="J6596" s="31">
        <f t="shared" si="724"/>
        <v>2.5905616</v>
      </c>
      <c r="K6596" s="9">
        <v>0.54199180000000002</v>
      </c>
      <c r="L6596" s="48">
        <f t="shared" si="725"/>
        <v>3.0419917999999999</v>
      </c>
      <c r="M6596" s="9">
        <v>0.66643819999999998</v>
      </c>
      <c r="N6596" s="48">
        <f t="shared" si="726"/>
        <v>3.6664382</v>
      </c>
      <c r="O6596" s="26">
        <v>0.54798309999999995</v>
      </c>
      <c r="P6596" s="93">
        <f t="shared" si="727"/>
        <v>4.0479830999999997</v>
      </c>
    </row>
    <row r="6597" spans="1:16">
      <c r="A6597" s="10">
        <v>3579.2339999999999</v>
      </c>
      <c r="B6597" s="31">
        <v>0.64538850000000003</v>
      </c>
      <c r="C6597" s="9">
        <v>0.62905339999999998</v>
      </c>
      <c r="D6597" s="31">
        <f t="shared" si="721"/>
        <v>1.1290534000000001</v>
      </c>
      <c r="E6597" s="9">
        <v>0.51965519999999998</v>
      </c>
      <c r="F6597" s="31">
        <f t="shared" si="722"/>
        <v>1.5196551999999999</v>
      </c>
      <c r="G6597" s="9">
        <v>0.65630060000000001</v>
      </c>
      <c r="H6597" s="32">
        <f t="shared" si="723"/>
        <v>2.1563005999999998</v>
      </c>
      <c r="I6597" s="9">
        <v>0.58912010000000004</v>
      </c>
      <c r="J6597" s="31">
        <f t="shared" si="724"/>
        <v>2.5891201000000001</v>
      </c>
      <c r="K6597" s="9">
        <v>0.54025330000000005</v>
      </c>
      <c r="L6597" s="48">
        <f t="shared" si="725"/>
        <v>3.0402532999999998</v>
      </c>
      <c r="M6597" s="9">
        <v>0.66516489999999995</v>
      </c>
      <c r="N6597" s="48">
        <f t="shared" si="726"/>
        <v>3.6651648999999997</v>
      </c>
      <c r="O6597" s="26">
        <v>0.5462709</v>
      </c>
      <c r="P6597" s="93">
        <f t="shared" si="727"/>
        <v>4.0462708999999997</v>
      </c>
    </row>
    <row r="6598" spans="1:16">
      <c r="A6598" s="10">
        <v>3579.7170000000001</v>
      </c>
      <c r="B6598" s="31">
        <v>0.64398909999999998</v>
      </c>
      <c r="C6598" s="9">
        <v>0.62789550000000005</v>
      </c>
      <c r="D6598" s="31">
        <f t="shared" si="721"/>
        <v>1.1278955000000002</v>
      </c>
      <c r="E6598" s="9">
        <v>0.51838390000000001</v>
      </c>
      <c r="F6598" s="31">
        <f t="shared" si="722"/>
        <v>1.5183838999999999</v>
      </c>
      <c r="G6598" s="9">
        <v>0.65517000000000003</v>
      </c>
      <c r="H6598" s="32">
        <f t="shared" si="723"/>
        <v>2.15517</v>
      </c>
      <c r="I6598" s="9">
        <v>0.5877696</v>
      </c>
      <c r="J6598" s="31">
        <f t="shared" si="724"/>
        <v>2.5877696000000001</v>
      </c>
      <c r="K6598" s="9">
        <v>0.53850640000000005</v>
      </c>
      <c r="L6598" s="48">
        <f t="shared" si="725"/>
        <v>3.0385064000000002</v>
      </c>
      <c r="M6598" s="9">
        <v>0.66393489999999999</v>
      </c>
      <c r="N6598" s="48">
        <f t="shared" si="726"/>
        <v>3.6639349000000001</v>
      </c>
      <c r="O6598" s="26">
        <v>0.54458949999999995</v>
      </c>
      <c r="P6598" s="93">
        <f t="shared" si="727"/>
        <v>4.0445894999999998</v>
      </c>
    </row>
    <row r="6599" spans="1:16">
      <c r="A6599" s="10">
        <v>3580.1990000000001</v>
      </c>
      <c r="B6599" s="31">
        <v>0.64265530000000004</v>
      </c>
      <c r="C6599" s="9">
        <v>0.62679229999999997</v>
      </c>
      <c r="D6599" s="31">
        <f t="shared" si="721"/>
        <v>1.1267923</v>
      </c>
      <c r="E6599" s="9">
        <v>0.51716169999999995</v>
      </c>
      <c r="F6599" s="31">
        <f t="shared" si="722"/>
        <v>1.5171616999999999</v>
      </c>
      <c r="G6599" s="9">
        <v>0.65407309999999996</v>
      </c>
      <c r="H6599" s="32">
        <f t="shared" si="723"/>
        <v>2.1540730999999997</v>
      </c>
      <c r="I6599" s="9">
        <v>0.58651739999999997</v>
      </c>
      <c r="J6599" s="31">
        <f t="shared" si="724"/>
        <v>2.5865174</v>
      </c>
      <c r="K6599" s="9">
        <v>0.536775</v>
      </c>
      <c r="L6599" s="48">
        <f t="shared" si="725"/>
        <v>3.036775</v>
      </c>
      <c r="M6599" s="9">
        <v>0.66275470000000003</v>
      </c>
      <c r="N6599" s="48">
        <f t="shared" si="726"/>
        <v>3.6627546999999998</v>
      </c>
      <c r="O6599" s="26">
        <v>0.54294690000000001</v>
      </c>
      <c r="P6599" s="93">
        <f t="shared" si="727"/>
        <v>4.0429469000000005</v>
      </c>
    </row>
    <row r="6600" spans="1:16">
      <c r="A6600" s="10">
        <v>3580.681</v>
      </c>
      <c r="B6600" s="31">
        <v>0.64138249999999997</v>
      </c>
      <c r="C6600" s="9">
        <v>0.62569710000000001</v>
      </c>
      <c r="D6600" s="31">
        <f t="shared" si="721"/>
        <v>1.1256971</v>
      </c>
      <c r="E6600" s="9">
        <v>0.51597040000000005</v>
      </c>
      <c r="F6600" s="31">
        <f t="shared" si="722"/>
        <v>1.5159704000000001</v>
      </c>
      <c r="G6600" s="9">
        <v>0.65299090000000004</v>
      </c>
      <c r="H6600" s="32">
        <f t="shared" si="723"/>
        <v>2.1529908999999998</v>
      </c>
      <c r="I6600" s="9">
        <v>0.58532039999999996</v>
      </c>
      <c r="J6600" s="31">
        <f t="shared" si="724"/>
        <v>2.5853204000000001</v>
      </c>
      <c r="K6600" s="9">
        <v>0.53506109999999996</v>
      </c>
      <c r="L6600" s="48">
        <f t="shared" si="725"/>
        <v>3.0350611000000001</v>
      </c>
      <c r="M6600" s="9">
        <v>0.6615953</v>
      </c>
      <c r="N6600" s="48">
        <f t="shared" si="726"/>
        <v>3.6615953000000001</v>
      </c>
      <c r="O6600" s="26">
        <v>0.54132519999999995</v>
      </c>
      <c r="P6600" s="93">
        <f t="shared" si="727"/>
        <v>4.0413252000000002</v>
      </c>
    </row>
    <row r="6601" spans="1:16">
      <c r="A6601" s="10">
        <v>3581.163</v>
      </c>
      <c r="B6601" s="31">
        <v>0.6401249</v>
      </c>
      <c r="C6601" s="9">
        <v>0.6245406</v>
      </c>
      <c r="D6601" s="31">
        <f t="shared" si="721"/>
        <v>1.1245406</v>
      </c>
      <c r="E6601" s="9">
        <v>0.51476750000000004</v>
      </c>
      <c r="F6601" s="31">
        <f t="shared" si="722"/>
        <v>1.5147675</v>
      </c>
      <c r="G6601" s="9">
        <v>0.65188100000000004</v>
      </c>
      <c r="H6601" s="32">
        <f t="shared" si="723"/>
        <v>2.1518809999999999</v>
      </c>
      <c r="I6601" s="9">
        <v>0.58410499999999999</v>
      </c>
      <c r="J6601" s="31">
        <f t="shared" si="724"/>
        <v>2.5841050000000001</v>
      </c>
      <c r="K6601" s="9">
        <v>0.53334079999999995</v>
      </c>
      <c r="L6601" s="48">
        <f t="shared" si="725"/>
        <v>3.0333407999999999</v>
      </c>
      <c r="M6601" s="9">
        <v>0.66040869999999996</v>
      </c>
      <c r="N6601" s="48">
        <f t="shared" si="726"/>
        <v>3.6604087000000001</v>
      </c>
      <c r="O6601" s="26">
        <v>0.53968070000000001</v>
      </c>
      <c r="P6601" s="93">
        <f t="shared" si="727"/>
        <v>4.0396806999999999</v>
      </c>
    </row>
    <row r="6602" spans="1:16">
      <c r="A6602" s="10">
        <v>3581.645</v>
      </c>
      <c r="B6602" s="31">
        <v>0.63884390000000002</v>
      </c>
      <c r="C6602" s="9">
        <v>0.62327639999999995</v>
      </c>
      <c r="D6602" s="31">
        <f t="shared" si="721"/>
        <v>1.1232764</v>
      </c>
      <c r="E6602" s="9">
        <v>0.51351740000000001</v>
      </c>
      <c r="F6602" s="31">
        <f t="shared" si="722"/>
        <v>1.5135174</v>
      </c>
      <c r="G6602" s="9">
        <v>0.65071109999999999</v>
      </c>
      <c r="H6602" s="32">
        <f t="shared" si="723"/>
        <v>2.1507111000000001</v>
      </c>
      <c r="I6602" s="9">
        <v>0.58281079999999996</v>
      </c>
      <c r="J6602" s="31">
        <f t="shared" si="724"/>
        <v>2.5828107999999999</v>
      </c>
      <c r="K6602" s="9">
        <v>0.53159619999999996</v>
      </c>
      <c r="L6602" s="48">
        <f t="shared" si="725"/>
        <v>3.0315962000000001</v>
      </c>
      <c r="M6602" s="9">
        <v>0.65916909999999995</v>
      </c>
      <c r="N6602" s="48">
        <f t="shared" si="726"/>
        <v>3.6591690999999997</v>
      </c>
      <c r="O6602" s="26">
        <v>0.53798000000000001</v>
      </c>
      <c r="P6602" s="93">
        <f t="shared" si="727"/>
        <v>4.0379800000000001</v>
      </c>
    </row>
    <row r="6603" spans="1:16">
      <c r="A6603" s="10">
        <v>3582.127</v>
      </c>
      <c r="B6603" s="31">
        <v>0.63752679999999995</v>
      </c>
      <c r="C6603" s="9">
        <v>0.62190219999999996</v>
      </c>
      <c r="D6603" s="31">
        <f t="shared" si="721"/>
        <v>1.1219022000000001</v>
      </c>
      <c r="E6603" s="9">
        <v>0.51220719999999997</v>
      </c>
      <c r="F6603" s="31">
        <f t="shared" si="722"/>
        <v>1.5122072</v>
      </c>
      <c r="G6603" s="9">
        <v>0.64947500000000002</v>
      </c>
      <c r="H6603" s="32">
        <f t="shared" si="723"/>
        <v>2.1494749999999998</v>
      </c>
      <c r="I6603" s="9">
        <v>0.58141960000000004</v>
      </c>
      <c r="J6603" s="31">
        <f t="shared" si="724"/>
        <v>2.5814196000000003</v>
      </c>
      <c r="K6603" s="9">
        <v>0.52983020000000003</v>
      </c>
      <c r="L6603" s="48">
        <f t="shared" si="725"/>
        <v>3.0298302000000001</v>
      </c>
      <c r="M6603" s="9">
        <v>0.65788460000000004</v>
      </c>
      <c r="N6603" s="48">
        <f t="shared" si="726"/>
        <v>3.6578846</v>
      </c>
      <c r="O6603" s="26">
        <v>0.53620769999999995</v>
      </c>
      <c r="P6603" s="93">
        <f t="shared" si="727"/>
        <v>4.0362077000000003</v>
      </c>
    </row>
    <row r="6604" spans="1:16">
      <c r="A6604" s="10">
        <v>3582.6089999999999</v>
      </c>
      <c r="B6604" s="31">
        <v>0.63620679999999996</v>
      </c>
      <c r="C6604" s="9">
        <v>0.62047799999999997</v>
      </c>
      <c r="D6604" s="31">
        <f t="shared" si="721"/>
        <v>1.1204779999999999</v>
      </c>
      <c r="E6604" s="9">
        <v>0.51085899999999995</v>
      </c>
      <c r="F6604" s="31">
        <f t="shared" si="722"/>
        <v>1.510859</v>
      </c>
      <c r="G6604" s="9">
        <v>0.64821289999999998</v>
      </c>
      <c r="H6604" s="32">
        <f t="shared" si="723"/>
        <v>2.1482128999999999</v>
      </c>
      <c r="I6604" s="9">
        <v>0.57997259999999995</v>
      </c>
      <c r="J6604" s="31">
        <f t="shared" si="724"/>
        <v>2.5799726000000001</v>
      </c>
      <c r="K6604" s="9">
        <v>0.52808330000000003</v>
      </c>
      <c r="L6604" s="48">
        <f t="shared" si="725"/>
        <v>3.0280833</v>
      </c>
      <c r="M6604" s="9">
        <v>0.65661080000000005</v>
      </c>
      <c r="N6604" s="48">
        <f t="shared" si="726"/>
        <v>3.6566108000000002</v>
      </c>
      <c r="O6604" s="26">
        <v>0.53438470000000005</v>
      </c>
      <c r="P6604" s="93">
        <f t="shared" si="727"/>
        <v>4.0343847000000004</v>
      </c>
    </row>
    <row r="6605" spans="1:16">
      <c r="A6605" s="10">
        <v>3583.0909999999999</v>
      </c>
      <c r="B6605" s="31">
        <v>0.6349477</v>
      </c>
      <c r="C6605" s="9">
        <v>0.61909190000000003</v>
      </c>
      <c r="D6605" s="31">
        <f t="shared" si="721"/>
        <v>1.1190918999999999</v>
      </c>
      <c r="E6605" s="9">
        <v>0.50952109999999995</v>
      </c>
      <c r="F6605" s="31">
        <f t="shared" si="722"/>
        <v>1.5095210999999999</v>
      </c>
      <c r="G6605" s="9">
        <v>0.64699030000000002</v>
      </c>
      <c r="H6605" s="32">
        <f t="shared" si="723"/>
        <v>2.1469903000000001</v>
      </c>
      <c r="I6605" s="9">
        <v>0.57854249999999996</v>
      </c>
      <c r="J6605" s="31">
        <f t="shared" si="724"/>
        <v>2.5785425000000002</v>
      </c>
      <c r="K6605" s="9">
        <v>0.52641910000000003</v>
      </c>
      <c r="L6605" s="48">
        <f t="shared" si="725"/>
        <v>3.0264191</v>
      </c>
      <c r="M6605" s="9">
        <v>0.65541850000000001</v>
      </c>
      <c r="N6605" s="48">
        <f t="shared" si="726"/>
        <v>3.6554185000000001</v>
      </c>
      <c r="O6605" s="26">
        <v>0.53254919999999994</v>
      </c>
      <c r="P6605" s="93">
        <f t="shared" si="727"/>
        <v>4.0325492000000001</v>
      </c>
    </row>
    <row r="6606" spans="1:16">
      <c r="A6606" s="10">
        <v>3583.5729999999999</v>
      </c>
      <c r="B6606" s="31">
        <v>0.63380619999999999</v>
      </c>
      <c r="C6606" s="9">
        <v>0.61782429999999999</v>
      </c>
      <c r="D6606" s="31">
        <f t="shared" si="721"/>
        <v>1.1178243000000001</v>
      </c>
      <c r="E6606" s="9">
        <v>0.50824219999999998</v>
      </c>
      <c r="F6606" s="31">
        <f t="shared" si="722"/>
        <v>1.5082422</v>
      </c>
      <c r="G6606" s="9">
        <v>0.64587969999999995</v>
      </c>
      <c r="H6606" s="32">
        <f t="shared" si="723"/>
        <v>2.1458797000000001</v>
      </c>
      <c r="I6606" s="9">
        <v>0.57720539999999998</v>
      </c>
      <c r="J6606" s="31">
        <f t="shared" si="724"/>
        <v>2.5772054</v>
      </c>
      <c r="K6606" s="9">
        <v>0.52489810000000003</v>
      </c>
      <c r="L6606" s="48">
        <f t="shared" si="725"/>
        <v>3.0248981000000001</v>
      </c>
      <c r="M6606" s="9">
        <v>0.65436099999999997</v>
      </c>
      <c r="N6606" s="48">
        <f t="shared" si="726"/>
        <v>3.6543609999999997</v>
      </c>
      <c r="O6606" s="26">
        <v>0.5307404</v>
      </c>
      <c r="P6606" s="93">
        <f t="shared" si="727"/>
        <v>4.0307404</v>
      </c>
    </row>
    <row r="6607" spans="1:16">
      <c r="A6607" s="10">
        <v>3584.056</v>
      </c>
      <c r="B6607" s="31">
        <v>0.63278880000000004</v>
      </c>
      <c r="C6607" s="9">
        <v>0.61669609999999997</v>
      </c>
      <c r="D6607" s="31">
        <f t="shared" si="721"/>
        <v>1.1166961</v>
      </c>
      <c r="E6607" s="9">
        <v>0.50704439999999995</v>
      </c>
      <c r="F6607" s="31">
        <f t="shared" si="722"/>
        <v>1.5070443999999998</v>
      </c>
      <c r="G6607" s="9">
        <v>0.64491810000000005</v>
      </c>
      <c r="H6607" s="32">
        <f t="shared" si="723"/>
        <v>2.1449180999999999</v>
      </c>
      <c r="I6607" s="9">
        <v>0.57599</v>
      </c>
      <c r="J6607" s="31">
        <f t="shared" si="724"/>
        <v>2.57599</v>
      </c>
      <c r="K6607" s="9">
        <v>0.52353760000000005</v>
      </c>
      <c r="L6607" s="48">
        <f t="shared" si="725"/>
        <v>3.0235376</v>
      </c>
      <c r="M6607" s="9">
        <v>0.65343119999999999</v>
      </c>
      <c r="N6607" s="48">
        <f t="shared" si="726"/>
        <v>3.6534312</v>
      </c>
      <c r="O6607" s="26">
        <v>0.52896500000000002</v>
      </c>
      <c r="P6607" s="93">
        <f t="shared" si="727"/>
        <v>4.0289650000000004</v>
      </c>
    </row>
    <row r="6608" spans="1:16">
      <c r="A6608" s="10">
        <v>3584.538</v>
      </c>
      <c r="B6608" s="31">
        <v>0.63177150000000004</v>
      </c>
      <c r="C6608" s="9">
        <v>0.61559640000000004</v>
      </c>
      <c r="D6608" s="31">
        <f t="shared" si="721"/>
        <v>1.1155964</v>
      </c>
      <c r="E6608" s="9">
        <v>0.50587249999999995</v>
      </c>
      <c r="F6608" s="31">
        <f t="shared" si="722"/>
        <v>1.5058724999999999</v>
      </c>
      <c r="G6608" s="9">
        <v>0.6440496</v>
      </c>
      <c r="H6608" s="32">
        <f t="shared" si="723"/>
        <v>2.1440495999999998</v>
      </c>
      <c r="I6608" s="9">
        <v>0.5748103</v>
      </c>
      <c r="J6608" s="31">
        <f t="shared" si="724"/>
        <v>2.5748103000000002</v>
      </c>
      <c r="K6608" s="9">
        <v>0.5222502</v>
      </c>
      <c r="L6608" s="48">
        <f t="shared" si="725"/>
        <v>3.0222502000000002</v>
      </c>
      <c r="M6608" s="9">
        <v>0.65249109999999999</v>
      </c>
      <c r="N6608" s="48">
        <f t="shared" si="726"/>
        <v>3.6524910999999998</v>
      </c>
      <c r="O6608" s="26">
        <v>0.5271593</v>
      </c>
      <c r="P6608" s="93">
        <f t="shared" si="727"/>
        <v>4.0271593000000001</v>
      </c>
    </row>
    <row r="6609" spans="1:16">
      <c r="A6609" s="10">
        <v>3585.02</v>
      </c>
      <c r="B6609" s="31">
        <v>0.63056520000000005</v>
      </c>
      <c r="C6609" s="9">
        <v>0.6143419</v>
      </c>
      <c r="D6609" s="31">
        <f t="shared" si="721"/>
        <v>1.1143418999999999</v>
      </c>
      <c r="E6609" s="9">
        <v>0.50462879999999999</v>
      </c>
      <c r="F6609" s="31">
        <f t="shared" si="722"/>
        <v>1.5046287999999999</v>
      </c>
      <c r="G6609" s="9">
        <v>0.64316229999999996</v>
      </c>
      <c r="H6609" s="32">
        <f t="shared" si="723"/>
        <v>2.1431623000000002</v>
      </c>
      <c r="I6609" s="9">
        <v>0.57351759999999996</v>
      </c>
      <c r="J6609" s="31">
        <f t="shared" si="724"/>
        <v>2.5735175999999997</v>
      </c>
      <c r="K6609" s="9">
        <v>0.52088199999999996</v>
      </c>
      <c r="L6609" s="48">
        <f t="shared" si="725"/>
        <v>3.0208819999999998</v>
      </c>
      <c r="M6609" s="9">
        <v>0.65134389999999998</v>
      </c>
      <c r="N6609" s="48">
        <f t="shared" si="726"/>
        <v>3.6513439000000001</v>
      </c>
      <c r="O6609" s="26">
        <v>0.52522190000000002</v>
      </c>
      <c r="P6609" s="93">
        <f t="shared" si="727"/>
        <v>4.0252219</v>
      </c>
    </row>
    <row r="6610" spans="1:16">
      <c r="A6610" s="10">
        <v>3585.502</v>
      </c>
      <c r="B6610" s="31">
        <v>0.62894510000000003</v>
      </c>
      <c r="C6610" s="9">
        <v>0.61271659999999994</v>
      </c>
      <c r="D6610" s="31">
        <f t="shared" si="721"/>
        <v>1.1127165999999999</v>
      </c>
      <c r="E6610" s="9">
        <v>0.50318799999999997</v>
      </c>
      <c r="F6610" s="31">
        <f t="shared" si="722"/>
        <v>1.503188</v>
      </c>
      <c r="G6610" s="9">
        <v>0.64210330000000004</v>
      </c>
      <c r="H6610" s="32">
        <f t="shared" si="723"/>
        <v>2.1421033</v>
      </c>
      <c r="I6610" s="9">
        <v>0.57192900000000002</v>
      </c>
      <c r="J6610" s="31">
        <f t="shared" si="724"/>
        <v>2.5719289999999999</v>
      </c>
      <c r="K6610" s="9">
        <v>0.51923560000000002</v>
      </c>
      <c r="L6610" s="48">
        <f t="shared" si="725"/>
        <v>3.0192356</v>
      </c>
      <c r="M6610" s="9">
        <v>0.6497638</v>
      </c>
      <c r="N6610" s="48">
        <f t="shared" si="726"/>
        <v>3.6497638000000001</v>
      </c>
      <c r="O6610" s="26">
        <v>0.52303659999999996</v>
      </c>
      <c r="P6610" s="93">
        <f t="shared" si="727"/>
        <v>4.0230366000000002</v>
      </c>
    </row>
    <row r="6611" spans="1:16">
      <c r="A6611" s="10">
        <v>3585.9839999999999</v>
      </c>
      <c r="B6611" s="31">
        <v>0.62675760000000003</v>
      </c>
      <c r="C6611" s="9">
        <v>0.61057790000000001</v>
      </c>
      <c r="D6611" s="31">
        <f t="shared" si="721"/>
        <v>1.1105779</v>
      </c>
      <c r="E6611" s="9">
        <v>0.5014594</v>
      </c>
      <c r="F6611" s="31">
        <f t="shared" si="722"/>
        <v>1.5014593999999999</v>
      </c>
      <c r="G6611" s="9">
        <v>0.6407543</v>
      </c>
      <c r="H6611" s="32">
        <f t="shared" si="723"/>
        <v>2.1407543000000002</v>
      </c>
      <c r="I6611" s="9">
        <v>0.56993260000000001</v>
      </c>
      <c r="J6611" s="31">
        <f t="shared" si="724"/>
        <v>2.5699326</v>
      </c>
      <c r="K6611" s="9">
        <v>0.51715840000000002</v>
      </c>
      <c r="L6611" s="48">
        <f t="shared" si="725"/>
        <v>3.0171584</v>
      </c>
      <c r="M6611" s="9">
        <v>0.64761230000000003</v>
      </c>
      <c r="N6611" s="48">
        <f t="shared" si="726"/>
        <v>3.6476123</v>
      </c>
      <c r="O6611" s="26">
        <v>0.52054699999999998</v>
      </c>
      <c r="P6611" s="93">
        <f t="shared" si="727"/>
        <v>4.0205469999999996</v>
      </c>
    </row>
    <row r="6612" spans="1:16">
      <c r="A6612" s="10">
        <v>3586.4659999999999</v>
      </c>
      <c r="B6612" s="31">
        <v>0.62410529999999997</v>
      </c>
      <c r="C6612" s="9">
        <v>0.60801660000000002</v>
      </c>
      <c r="D6612" s="31">
        <f t="shared" si="721"/>
        <v>1.1080166</v>
      </c>
      <c r="E6612" s="9">
        <v>0.4994827</v>
      </c>
      <c r="F6612" s="31">
        <f t="shared" si="722"/>
        <v>1.4994826999999999</v>
      </c>
      <c r="G6612" s="9">
        <v>0.63914219999999999</v>
      </c>
      <c r="H6612" s="32">
        <f t="shared" si="723"/>
        <v>2.1391422000000002</v>
      </c>
      <c r="I6612" s="9">
        <v>0.56761629999999996</v>
      </c>
      <c r="J6612" s="31">
        <f t="shared" si="724"/>
        <v>2.5676163000000001</v>
      </c>
      <c r="K6612" s="9">
        <v>0.51467280000000004</v>
      </c>
      <c r="L6612" s="48">
        <f t="shared" si="725"/>
        <v>3.0146728</v>
      </c>
      <c r="M6612" s="9">
        <v>0.64499680000000004</v>
      </c>
      <c r="N6612" s="48">
        <f t="shared" si="726"/>
        <v>3.6449967999999999</v>
      </c>
      <c r="O6612" s="26">
        <v>0.51783780000000001</v>
      </c>
      <c r="P6612" s="93">
        <f t="shared" si="727"/>
        <v>4.0178377999999997</v>
      </c>
    </row>
    <row r="6613" spans="1:16">
      <c r="A6613" s="10">
        <v>3586.9479999999999</v>
      </c>
      <c r="B6613" s="31">
        <v>0.62138490000000002</v>
      </c>
      <c r="C6613" s="9">
        <v>0.60540190000000005</v>
      </c>
      <c r="D6613" s="31">
        <f t="shared" si="721"/>
        <v>1.1054018999999999</v>
      </c>
      <c r="E6613" s="9">
        <v>0.49745299999999998</v>
      </c>
      <c r="F6613" s="31">
        <f t="shared" si="722"/>
        <v>1.4974529999999999</v>
      </c>
      <c r="G6613" s="9">
        <v>0.63748199999999999</v>
      </c>
      <c r="H6613" s="32">
        <f t="shared" si="723"/>
        <v>2.1374819999999999</v>
      </c>
      <c r="I6613" s="9">
        <v>0.56531100000000001</v>
      </c>
      <c r="J6613" s="31">
        <f t="shared" si="724"/>
        <v>2.5653109999999999</v>
      </c>
      <c r="K6613" s="9">
        <v>0.51202490000000001</v>
      </c>
      <c r="L6613" s="48">
        <f t="shared" si="725"/>
        <v>3.0120249000000001</v>
      </c>
      <c r="M6613" s="9">
        <v>0.64231280000000002</v>
      </c>
      <c r="N6613" s="48">
        <f t="shared" si="726"/>
        <v>3.6423128</v>
      </c>
      <c r="O6613" s="26">
        <v>0.51516189999999995</v>
      </c>
      <c r="P6613" s="93">
        <f t="shared" si="727"/>
        <v>4.0151618999999998</v>
      </c>
    </row>
    <row r="6614" spans="1:16">
      <c r="A6614" s="10">
        <v>3587.43</v>
      </c>
      <c r="B6614" s="31">
        <v>0.61923320000000004</v>
      </c>
      <c r="C6614" s="9">
        <v>0.60331409999999996</v>
      </c>
      <c r="D6614" s="31">
        <f t="shared" si="721"/>
        <v>1.1033141</v>
      </c>
      <c r="E6614" s="9">
        <v>0.4956913</v>
      </c>
      <c r="F6614" s="31">
        <f t="shared" si="722"/>
        <v>1.4956913000000001</v>
      </c>
      <c r="G6614" s="9">
        <v>0.63614099999999996</v>
      </c>
      <c r="H6614" s="32">
        <f t="shared" si="723"/>
        <v>2.1361409999999998</v>
      </c>
      <c r="I6614" s="9">
        <v>0.56353240000000004</v>
      </c>
      <c r="J6614" s="31">
        <f t="shared" si="724"/>
        <v>2.5635324000000002</v>
      </c>
      <c r="K6614" s="9">
        <v>0.50964989999999999</v>
      </c>
      <c r="L6614" s="48">
        <f t="shared" si="725"/>
        <v>3.0096498999999999</v>
      </c>
      <c r="M6614" s="9">
        <v>0.64017299999999999</v>
      </c>
      <c r="N6614" s="48">
        <f t="shared" si="726"/>
        <v>3.6401729999999999</v>
      </c>
      <c r="O6614" s="26">
        <v>0.51289359999999995</v>
      </c>
      <c r="P6614" s="93">
        <f t="shared" si="727"/>
        <v>4.0128935999999999</v>
      </c>
    </row>
    <row r="6615" spans="1:16">
      <c r="A6615" s="10">
        <v>3587.913</v>
      </c>
      <c r="B6615" s="31">
        <v>0.61814349999999996</v>
      </c>
      <c r="C6615" s="9">
        <v>0.60219900000000004</v>
      </c>
      <c r="D6615" s="31">
        <f t="shared" si="721"/>
        <v>1.1021990000000002</v>
      </c>
      <c r="E6615" s="9">
        <v>0.4944556</v>
      </c>
      <c r="F6615" s="31">
        <f t="shared" si="722"/>
        <v>1.4944556</v>
      </c>
      <c r="G6615" s="9">
        <v>0.63541110000000001</v>
      </c>
      <c r="H6615" s="32">
        <f t="shared" si="723"/>
        <v>2.1354110999999998</v>
      </c>
      <c r="I6615" s="9">
        <v>0.56266050000000001</v>
      </c>
      <c r="J6615" s="31">
        <f t="shared" si="724"/>
        <v>2.5626604999999998</v>
      </c>
      <c r="K6615" s="9">
        <v>0.50791819999999999</v>
      </c>
      <c r="L6615" s="48">
        <f t="shared" si="725"/>
        <v>3.0079181999999998</v>
      </c>
      <c r="M6615" s="9">
        <v>0.63904700000000003</v>
      </c>
      <c r="N6615" s="48">
        <f t="shared" si="726"/>
        <v>3.6390470000000001</v>
      </c>
      <c r="O6615" s="26">
        <v>0.51130529999999996</v>
      </c>
      <c r="P6615" s="93">
        <f t="shared" si="727"/>
        <v>4.0113053000000001</v>
      </c>
    </row>
    <row r="6616" spans="1:16">
      <c r="A6616" s="10">
        <v>3588.395</v>
      </c>
      <c r="B6616" s="31">
        <v>0.61823680000000003</v>
      </c>
      <c r="C6616" s="9">
        <v>0.602163</v>
      </c>
      <c r="D6616" s="31">
        <f t="shared" si="721"/>
        <v>1.102163</v>
      </c>
      <c r="E6616" s="9">
        <v>0.4938206</v>
      </c>
      <c r="F6616" s="31">
        <f t="shared" si="722"/>
        <v>1.4938206000000001</v>
      </c>
      <c r="G6616" s="9">
        <v>0.63536570000000003</v>
      </c>
      <c r="H6616" s="32">
        <f t="shared" si="723"/>
        <v>2.1353656999999999</v>
      </c>
      <c r="I6616" s="9">
        <v>0.56276340000000002</v>
      </c>
      <c r="J6616" s="31">
        <f t="shared" si="724"/>
        <v>2.5627634000000001</v>
      </c>
      <c r="K6616" s="9">
        <v>0.50696470000000005</v>
      </c>
      <c r="L6616" s="48">
        <f t="shared" si="725"/>
        <v>3.0069647000000002</v>
      </c>
      <c r="M6616" s="9">
        <v>0.63904399999999995</v>
      </c>
      <c r="N6616" s="48">
        <f t="shared" si="726"/>
        <v>3.6390440000000002</v>
      </c>
      <c r="O6616" s="26">
        <v>0.51044679999999998</v>
      </c>
      <c r="P6616" s="93">
        <f t="shared" si="727"/>
        <v>4.0104468000000004</v>
      </c>
    </row>
    <row r="6617" spans="1:16">
      <c r="A6617" s="10">
        <v>3588.877</v>
      </c>
      <c r="B6617" s="31">
        <v>0.61921749999999998</v>
      </c>
      <c r="C6617" s="9">
        <v>0.60292489999999999</v>
      </c>
      <c r="D6617" s="31">
        <f t="shared" si="721"/>
        <v>1.1029249000000001</v>
      </c>
      <c r="E6617" s="9">
        <v>0.4936509</v>
      </c>
      <c r="F6617" s="31">
        <f t="shared" si="722"/>
        <v>1.4936509</v>
      </c>
      <c r="G6617" s="9">
        <v>0.63582890000000003</v>
      </c>
      <c r="H6617" s="32">
        <f t="shared" si="723"/>
        <v>2.1358288999999999</v>
      </c>
      <c r="I6617" s="9">
        <v>0.56356170000000005</v>
      </c>
      <c r="J6617" s="31">
        <f t="shared" si="724"/>
        <v>2.5635617000000002</v>
      </c>
      <c r="K6617" s="9">
        <v>0.50663910000000001</v>
      </c>
      <c r="L6617" s="48">
        <f t="shared" si="725"/>
        <v>3.0066391000000001</v>
      </c>
      <c r="M6617" s="9">
        <v>0.63986799999999999</v>
      </c>
      <c r="N6617" s="48">
        <f t="shared" si="726"/>
        <v>3.6398679999999999</v>
      </c>
      <c r="O6617" s="26">
        <v>0.51011669999999998</v>
      </c>
      <c r="P6617" s="93">
        <f t="shared" si="727"/>
        <v>4.0101167000000002</v>
      </c>
    </row>
    <row r="6618" spans="1:16">
      <c r="A6618" s="10">
        <v>3589.3589999999999</v>
      </c>
      <c r="B6618" s="31">
        <v>0.62049940000000003</v>
      </c>
      <c r="C6618" s="9">
        <v>0.6039485</v>
      </c>
      <c r="D6618" s="31">
        <f t="shared" si="721"/>
        <v>1.1039485</v>
      </c>
      <c r="E6618" s="9">
        <v>0.49366169999999998</v>
      </c>
      <c r="F6618" s="31">
        <f t="shared" si="722"/>
        <v>1.4936617000000001</v>
      </c>
      <c r="G6618" s="9">
        <v>0.63644889999999998</v>
      </c>
      <c r="H6618" s="32">
        <f t="shared" si="723"/>
        <v>2.1364489</v>
      </c>
      <c r="I6618" s="9">
        <v>0.56455960000000005</v>
      </c>
      <c r="J6618" s="31">
        <f t="shared" si="724"/>
        <v>2.5645595999999999</v>
      </c>
      <c r="K6618" s="9">
        <v>0.50658599999999998</v>
      </c>
      <c r="L6618" s="48">
        <f t="shared" si="725"/>
        <v>3.006586</v>
      </c>
      <c r="M6618" s="9">
        <v>0.64095199999999997</v>
      </c>
      <c r="N6618" s="48">
        <f t="shared" si="726"/>
        <v>3.640952</v>
      </c>
      <c r="O6618" s="26">
        <v>0.50995749999999995</v>
      </c>
      <c r="P6618" s="93">
        <f t="shared" si="727"/>
        <v>4.0099574999999996</v>
      </c>
    </row>
    <row r="6619" spans="1:16">
      <c r="A6619" s="10">
        <v>3589.8409999999999</v>
      </c>
      <c r="B6619" s="31">
        <v>0.62155720000000003</v>
      </c>
      <c r="C6619" s="9">
        <v>0.60476160000000001</v>
      </c>
      <c r="D6619" s="31">
        <f t="shared" si="721"/>
        <v>1.1047616</v>
      </c>
      <c r="E6619" s="9">
        <v>0.49359570000000003</v>
      </c>
      <c r="F6619" s="31">
        <f t="shared" si="722"/>
        <v>1.4935957</v>
      </c>
      <c r="G6619" s="9">
        <v>0.63690990000000003</v>
      </c>
      <c r="H6619" s="32">
        <f t="shared" si="723"/>
        <v>2.1369099</v>
      </c>
      <c r="I6619" s="9">
        <v>0.5653241</v>
      </c>
      <c r="J6619" s="31">
        <f t="shared" si="724"/>
        <v>2.5653240999999998</v>
      </c>
      <c r="K6619" s="9">
        <v>0.50646539999999995</v>
      </c>
      <c r="L6619" s="48">
        <f t="shared" si="725"/>
        <v>3.0064653999999997</v>
      </c>
      <c r="M6619" s="9">
        <v>0.64179640000000004</v>
      </c>
      <c r="N6619" s="48">
        <f t="shared" si="726"/>
        <v>3.6417964</v>
      </c>
      <c r="O6619" s="26">
        <v>0.50964900000000002</v>
      </c>
      <c r="P6619" s="93">
        <f t="shared" si="727"/>
        <v>4.0096489999999996</v>
      </c>
    </row>
    <row r="6620" spans="1:16">
      <c r="A6620" s="10">
        <v>3590.3229999999999</v>
      </c>
      <c r="B6620" s="31">
        <v>0.62208200000000002</v>
      </c>
      <c r="C6620" s="9">
        <v>0.60508850000000003</v>
      </c>
      <c r="D6620" s="31">
        <f t="shared" si="721"/>
        <v>1.1050884999999999</v>
      </c>
      <c r="E6620" s="9">
        <v>0.49330059999999998</v>
      </c>
      <c r="F6620" s="31">
        <f t="shared" si="722"/>
        <v>1.4933006</v>
      </c>
      <c r="G6620" s="9">
        <v>0.63702440000000005</v>
      </c>
      <c r="H6620" s="32">
        <f t="shared" si="723"/>
        <v>2.1370244</v>
      </c>
      <c r="I6620" s="9">
        <v>0.56560679999999997</v>
      </c>
      <c r="J6620" s="31">
        <f t="shared" si="724"/>
        <v>2.5656067999999999</v>
      </c>
      <c r="K6620" s="9">
        <v>0.50605940000000005</v>
      </c>
      <c r="L6620" s="48">
        <f t="shared" si="725"/>
        <v>3.0060593999999998</v>
      </c>
      <c r="M6620" s="9">
        <v>0.6421152</v>
      </c>
      <c r="N6620" s="48">
        <f t="shared" si="726"/>
        <v>3.6421152000000001</v>
      </c>
      <c r="O6620" s="26">
        <v>0.5089996</v>
      </c>
      <c r="P6620" s="93">
        <f t="shared" si="727"/>
        <v>4.0089996000000001</v>
      </c>
    </row>
    <row r="6621" spans="1:16">
      <c r="A6621" s="10">
        <v>3590.8049999999998</v>
      </c>
      <c r="B6621" s="31">
        <v>0.62203399999999998</v>
      </c>
      <c r="C6621" s="9">
        <v>0.6049137</v>
      </c>
      <c r="D6621" s="31">
        <f t="shared" si="721"/>
        <v>1.1049137</v>
      </c>
      <c r="E6621" s="9">
        <v>0.49275960000000002</v>
      </c>
      <c r="F6621" s="31">
        <f t="shared" si="722"/>
        <v>1.4927596000000001</v>
      </c>
      <c r="G6621" s="9">
        <v>0.63676829999999995</v>
      </c>
      <c r="H6621" s="32">
        <f t="shared" si="723"/>
        <v>2.1367683</v>
      </c>
      <c r="I6621" s="9">
        <v>0.56539620000000002</v>
      </c>
      <c r="J6621" s="31">
        <f t="shared" si="724"/>
        <v>2.5653961999999999</v>
      </c>
      <c r="K6621" s="9">
        <v>0.50532140000000003</v>
      </c>
      <c r="L6621" s="48">
        <f t="shared" si="725"/>
        <v>3.0053214000000001</v>
      </c>
      <c r="M6621" s="9">
        <v>0.6418952</v>
      </c>
      <c r="N6621" s="48">
        <f t="shared" si="726"/>
        <v>3.6418952</v>
      </c>
      <c r="O6621" s="26">
        <v>0.50798710000000002</v>
      </c>
      <c r="P6621" s="93">
        <f t="shared" si="727"/>
        <v>4.0079871000000002</v>
      </c>
    </row>
    <row r="6622" spans="1:16">
      <c r="A6622" s="10">
        <v>3591.2869999999998</v>
      </c>
      <c r="B6622" s="31">
        <v>0.62148340000000002</v>
      </c>
      <c r="C6622" s="9">
        <v>0.60432540000000001</v>
      </c>
      <c r="D6622" s="31">
        <f t="shared" si="721"/>
        <v>1.1043254</v>
      </c>
      <c r="E6622" s="9">
        <v>0.49201220000000001</v>
      </c>
      <c r="F6622" s="31">
        <f t="shared" si="722"/>
        <v>1.4920122</v>
      </c>
      <c r="G6622" s="9">
        <v>0.63618699999999995</v>
      </c>
      <c r="H6622" s="32">
        <f t="shared" si="723"/>
        <v>2.1361870000000001</v>
      </c>
      <c r="I6622" s="9">
        <v>0.56477290000000002</v>
      </c>
      <c r="J6622" s="31">
        <f t="shared" si="724"/>
        <v>2.5647728999999999</v>
      </c>
      <c r="K6622" s="9">
        <v>0.50427390000000005</v>
      </c>
      <c r="L6622" s="48">
        <f t="shared" si="725"/>
        <v>3.0042739000000003</v>
      </c>
      <c r="M6622" s="9">
        <v>0.64123540000000001</v>
      </c>
      <c r="N6622" s="48">
        <f t="shared" si="726"/>
        <v>3.6412354000000002</v>
      </c>
      <c r="O6622" s="26">
        <v>0.50665830000000001</v>
      </c>
      <c r="P6622" s="93">
        <f t="shared" si="727"/>
        <v>4.0066582999999998</v>
      </c>
    </row>
    <row r="6623" spans="1:16">
      <c r="A6623" s="10">
        <v>3591.77</v>
      </c>
      <c r="B6623" s="31">
        <v>0.62051270000000003</v>
      </c>
      <c r="C6623" s="9">
        <v>0.60342249999999997</v>
      </c>
      <c r="D6623" s="31">
        <f t="shared" si="721"/>
        <v>1.1034225</v>
      </c>
      <c r="E6623" s="9">
        <v>0.49110130000000002</v>
      </c>
      <c r="F6623" s="31">
        <f t="shared" si="722"/>
        <v>1.4911013</v>
      </c>
      <c r="G6623" s="9">
        <v>0.63533649999999997</v>
      </c>
      <c r="H6623" s="32">
        <f t="shared" si="723"/>
        <v>2.1353365000000002</v>
      </c>
      <c r="I6623" s="9">
        <v>0.5638282</v>
      </c>
      <c r="J6623" s="31">
        <f t="shared" si="724"/>
        <v>2.5638282000000001</v>
      </c>
      <c r="K6623" s="9">
        <v>0.50295040000000002</v>
      </c>
      <c r="L6623" s="48">
        <f t="shared" si="725"/>
        <v>3.0029504</v>
      </c>
      <c r="M6623" s="9">
        <v>0.64024360000000002</v>
      </c>
      <c r="N6623" s="48">
        <f t="shared" si="726"/>
        <v>3.6402435999999998</v>
      </c>
      <c r="O6623" s="26">
        <v>0.50507469999999999</v>
      </c>
      <c r="P6623" s="93">
        <f t="shared" si="727"/>
        <v>4.0050746999999998</v>
      </c>
    </row>
    <row r="6624" spans="1:16">
      <c r="A6624" s="10">
        <v>3592.2510000000002</v>
      </c>
      <c r="B6624" s="31">
        <v>0.6191932</v>
      </c>
      <c r="C6624" s="9">
        <v>0.60228459999999995</v>
      </c>
      <c r="D6624" s="31">
        <f t="shared" si="721"/>
        <v>1.1022845999999999</v>
      </c>
      <c r="E6624" s="9">
        <v>0.49005670000000001</v>
      </c>
      <c r="F6624" s="31">
        <f t="shared" si="722"/>
        <v>1.4900567</v>
      </c>
      <c r="G6624" s="9">
        <v>0.63427009999999995</v>
      </c>
      <c r="H6624" s="32">
        <f t="shared" si="723"/>
        <v>2.1342701000000002</v>
      </c>
      <c r="I6624" s="9">
        <v>0.56263419999999997</v>
      </c>
      <c r="J6624" s="31">
        <f t="shared" si="724"/>
        <v>2.5626341999999998</v>
      </c>
      <c r="K6624" s="9">
        <v>0.5013803</v>
      </c>
      <c r="L6624" s="48">
        <f t="shared" si="725"/>
        <v>3.0013803000000001</v>
      </c>
      <c r="M6624" s="9">
        <v>0.63900239999999997</v>
      </c>
      <c r="N6624" s="48">
        <f t="shared" si="726"/>
        <v>3.6390023999999999</v>
      </c>
      <c r="O6624" s="26">
        <v>0.50328899999999999</v>
      </c>
      <c r="P6624" s="93">
        <f t="shared" si="727"/>
        <v>4.0032889999999997</v>
      </c>
    </row>
    <row r="6625" spans="1:16">
      <c r="A6625" s="10">
        <v>3592.7339999999999</v>
      </c>
      <c r="B6625" s="31">
        <v>0.61753400000000003</v>
      </c>
      <c r="C6625" s="9">
        <v>0.60091879999999998</v>
      </c>
      <c r="D6625" s="31">
        <f t="shared" si="721"/>
        <v>1.1009188000000001</v>
      </c>
      <c r="E6625" s="9">
        <v>0.48886679999999999</v>
      </c>
      <c r="F6625" s="31">
        <f t="shared" si="722"/>
        <v>1.4888668</v>
      </c>
      <c r="G6625" s="9">
        <v>0.63300310000000004</v>
      </c>
      <c r="H6625" s="32">
        <f t="shared" si="723"/>
        <v>2.1330030999999998</v>
      </c>
      <c r="I6625" s="9">
        <v>0.56120680000000001</v>
      </c>
      <c r="J6625" s="31">
        <f t="shared" si="724"/>
        <v>2.5612067999999999</v>
      </c>
      <c r="K6625" s="9">
        <v>0.49955620000000001</v>
      </c>
      <c r="L6625" s="48">
        <f t="shared" si="725"/>
        <v>2.9995561999999998</v>
      </c>
      <c r="M6625" s="9">
        <v>0.63751550000000001</v>
      </c>
      <c r="N6625" s="48">
        <f t="shared" si="726"/>
        <v>3.6375155000000001</v>
      </c>
      <c r="O6625" s="26">
        <v>0.50132699999999997</v>
      </c>
      <c r="P6625" s="93">
        <f t="shared" si="727"/>
        <v>4.0013269999999999</v>
      </c>
    </row>
    <row r="6626" spans="1:16">
      <c r="A6626" s="10">
        <v>3593.2159999999999</v>
      </c>
      <c r="B6626" s="31">
        <v>0.6155697</v>
      </c>
      <c r="C6626" s="9">
        <v>0.59933199999999998</v>
      </c>
      <c r="D6626" s="31">
        <f t="shared" si="721"/>
        <v>1.099332</v>
      </c>
      <c r="E6626" s="9">
        <v>0.48752020000000001</v>
      </c>
      <c r="F6626" s="31">
        <f t="shared" si="722"/>
        <v>1.4875202000000001</v>
      </c>
      <c r="G6626" s="9">
        <v>0.63156190000000001</v>
      </c>
      <c r="H6626" s="32">
        <f t="shared" si="723"/>
        <v>2.1315618999999999</v>
      </c>
      <c r="I6626" s="9">
        <v>0.55956260000000002</v>
      </c>
      <c r="J6626" s="31">
        <f t="shared" si="724"/>
        <v>2.5595626</v>
      </c>
      <c r="K6626" s="9">
        <v>0.49748769999999998</v>
      </c>
      <c r="L6626" s="48">
        <f t="shared" si="725"/>
        <v>2.9974876999999998</v>
      </c>
      <c r="M6626" s="9">
        <v>0.63577939999999999</v>
      </c>
      <c r="N6626" s="48">
        <f t="shared" si="726"/>
        <v>3.6357794000000001</v>
      </c>
      <c r="O6626" s="26">
        <v>0.49923079999999997</v>
      </c>
      <c r="P6626" s="93">
        <f t="shared" si="727"/>
        <v>3.9992307999999999</v>
      </c>
    </row>
    <row r="6627" spans="1:16">
      <c r="A6627" s="10">
        <v>3593.6979999999999</v>
      </c>
      <c r="B6627" s="31">
        <v>0.61339129999999997</v>
      </c>
      <c r="C6627" s="9">
        <v>0.59755800000000003</v>
      </c>
      <c r="D6627" s="31">
        <f t="shared" si="721"/>
        <v>1.097558</v>
      </c>
      <c r="E6627" s="9">
        <v>0.48602770000000001</v>
      </c>
      <c r="F6627" s="31">
        <f t="shared" si="722"/>
        <v>1.4860277</v>
      </c>
      <c r="G6627" s="9">
        <v>0.63000149999999999</v>
      </c>
      <c r="H6627" s="32">
        <f t="shared" si="723"/>
        <v>2.1300015000000001</v>
      </c>
      <c r="I6627" s="9">
        <v>0.55774299999999999</v>
      </c>
      <c r="J6627" s="31">
        <f t="shared" si="724"/>
        <v>2.5577429999999999</v>
      </c>
      <c r="K6627" s="9">
        <v>0.49522359999999999</v>
      </c>
      <c r="L6627" s="48">
        <f t="shared" si="725"/>
        <v>2.9952236000000001</v>
      </c>
      <c r="M6627" s="9">
        <v>0.63382680000000002</v>
      </c>
      <c r="N6627" s="48">
        <f t="shared" si="726"/>
        <v>3.6338268</v>
      </c>
      <c r="O6627" s="26">
        <v>0.49706939999999999</v>
      </c>
      <c r="P6627" s="93">
        <f t="shared" si="727"/>
        <v>3.9970694</v>
      </c>
    </row>
    <row r="6628" spans="1:16">
      <c r="A6628" s="10">
        <v>3594.18</v>
      </c>
      <c r="B6628" s="31">
        <v>0.61118340000000004</v>
      </c>
      <c r="C6628" s="9">
        <v>0.59571529999999995</v>
      </c>
      <c r="D6628" s="31">
        <f t="shared" si="721"/>
        <v>1.0957152999999999</v>
      </c>
      <c r="E6628" s="9">
        <v>0.48445080000000001</v>
      </c>
      <c r="F6628" s="31">
        <f t="shared" si="722"/>
        <v>1.4844508000000001</v>
      </c>
      <c r="G6628" s="9">
        <v>0.62842819999999999</v>
      </c>
      <c r="H6628" s="32">
        <f t="shared" si="723"/>
        <v>2.1284282000000001</v>
      </c>
      <c r="I6628" s="9">
        <v>0.55586420000000003</v>
      </c>
      <c r="J6628" s="31">
        <f t="shared" si="724"/>
        <v>2.5558642000000003</v>
      </c>
      <c r="K6628" s="9">
        <v>0.49288490000000001</v>
      </c>
      <c r="L6628" s="48">
        <f t="shared" si="725"/>
        <v>2.9928849</v>
      </c>
      <c r="M6628" s="9">
        <v>0.63178060000000003</v>
      </c>
      <c r="N6628" s="48">
        <f t="shared" si="726"/>
        <v>3.6317805999999999</v>
      </c>
      <c r="O6628" s="26">
        <v>0.4949635</v>
      </c>
      <c r="P6628" s="93">
        <f t="shared" si="727"/>
        <v>3.9949634999999999</v>
      </c>
    </row>
    <row r="6629" spans="1:16">
      <c r="A6629" s="10">
        <v>3594.6619999999998</v>
      </c>
      <c r="B6629" s="31">
        <v>0.60916110000000001</v>
      </c>
      <c r="C6629" s="9">
        <v>0.5939506</v>
      </c>
      <c r="D6629" s="31">
        <f t="shared" si="721"/>
        <v>1.0939505999999999</v>
      </c>
      <c r="E6629" s="9">
        <v>0.48287590000000002</v>
      </c>
      <c r="F6629" s="31">
        <f t="shared" si="722"/>
        <v>1.4828759</v>
      </c>
      <c r="G6629" s="9">
        <v>0.62695800000000002</v>
      </c>
      <c r="H6629" s="32">
        <f t="shared" si="723"/>
        <v>2.1269580000000001</v>
      </c>
      <c r="I6629" s="9">
        <v>0.5540619</v>
      </c>
      <c r="J6629" s="31">
        <f t="shared" si="724"/>
        <v>2.5540618999999998</v>
      </c>
      <c r="K6629" s="9">
        <v>0.49061909999999997</v>
      </c>
      <c r="L6629" s="48">
        <f t="shared" si="725"/>
        <v>2.9906191</v>
      </c>
      <c r="M6629" s="9">
        <v>0.62980800000000003</v>
      </c>
      <c r="N6629" s="48">
        <f t="shared" si="726"/>
        <v>3.6298080000000001</v>
      </c>
      <c r="O6629" s="26">
        <v>0.49303399999999997</v>
      </c>
      <c r="P6629" s="93">
        <f t="shared" si="727"/>
        <v>3.9930339999999998</v>
      </c>
    </row>
    <row r="6630" spans="1:16">
      <c r="A6630" s="10">
        <v>3595.1439999999998</v>
      </c>
      <c r="B6630" s="31">
        <v>0.60748190000000002</v>
      </c>
      <c r="C6630" s="9">
        <v>0.59238539999999995</v>
      </c>
      <c r="D6630" s="31">
        <f t="shared" si="721"/>
        <v>1.0923854</v>
      </c>
      <c r="E6630" s="9">
        <v>0.48138130000000001</v>
      </c>
      <c r="F6630" s="31">
        <f t="shared" si="722"/>
        <v>1.4813813</v>
      </c>
      <c r="G6630" s="9">
        <v>0.62567660000000003</v>
      </c>
      <c r="H6630" s="32">
        <f t="shared" si="723"/>
        <v>2.1256766000000002</v>
      </c>
      <c r="I6630" s="9">
        <v>0.55244260000000001</v>
      </c>
      <c r="J6630" s="31">
        <f t="shared" si="724"/>
        <v>2.5524426</v>
      </c>
      <c r="K6630" s="9">
        <v>0.48855500000000002</v>
      </c>
      <c r="L6630" s="48">
        <f t="shared" si="725"/>
        <v>2.9885549999999999</v>
      </c>
      <c r="M6630" s="9">
        <v>0.6280559</v>
      </c>
      <c r="N6630" s="48">
        <f t="shared" si="726"/>
        <v>3.6280559000000001</v>
      </c>
      <c r="O6630" s="26">
        <v>0.49135060000000003</v>
      </c>
      <c r="P6630" s="93">
        <f t="shared" si="727"/>
        <v>3.9913506000000001</v>
      </c>
    </row>
    <row r="6631" spans="1:16">
      <c r="A6631" s="10">
        <v>3595.6260000000002</v>
      </c>
      <c r="B6631" s="31">
        <v>0.60621800000000003</v>
      </c>
      <c r="C6631" s="9">
        <v>0.59108859999999996</v>
      </c>
      <c r="D6631" s="31">
        <f t="shared" si="721"/>
        <v>1.0910886</v>
      </c>
      <c r="E6631" s="9">
        <v>0.4800199</v>
      </c>
      <c r="F6631" s="31">
        <f t="shared" si="722"/>
        <v>1.4800199000000001</v>
      </c>
      <c r="G6631" s="9">
        <v>0.62462030000000002</v>
      </c>
      <c r="H6631" s="32">
        <f t="shared" si="723"/>
        <v>2.1246203000000001</v>
      </c>
      <c r="I6631" s="9">
        <v>0.55105930000000003</v>
      </c>
      <c r="J6631" s="31">
        <f t="shared" si="724"/>
        <v>2.5510592999999999</v>
      </c>
      <c r="K6631" s="9">
        <v>0.48676979999999997</v>
      </c>
      <c r="L6631" s="48">
        <f t="shared" si="725"/>
        <v>2.9867697999999998</v>
      </c>
      <c r="M6631" s="9">
        <v>0.62662669999999998</v>
      </c>
      <c r="N6631" s="48">
        <f t="shared" si="726"/>
        <v>3.6266267000000001</v>
      </c>
      <c r="O6631" s="26">
        <v>0.48991669999999998</v>
      </c>
      <c r="P6631" s="93">
        <f t="shared" si="727"/>
        <v>3.9899167000000002</v>
      </c>
    </row>
    <row r="6632" spans="1:16">
      <c r="A6632" s="10">
        <v>3596.1080000000002</v>
      </c>
      <c r="B6632" s="31">
        <v>0.60531009999999996</v>
      </c>
      <c r="C6632" s="9">
        <v>0.5900358</v>
      </c>
      <c r="D6632" s="31">
        <f t="shared" si="721"/>
        <v>1.0900357999999999</v>
      </c>
      <c r="E6632" s="9">
        <v>0.47879139999999998</v>
      </c>
      <c r="F6632" s="31">
        <f t="shared" si="722"/>
        <v>1.4787914</v>
      </c>
      <c r="G6632" s="9">
        <v>0.62375769999999997</v>
      </c>
      <c r="H6632" s="32">
        <f t="shared" si="723"/>
        <v>2.1237577000000001</v>
      </c>
      <c r="I6632" s="9">
        <v>0.54988190000000003</v>
      </c>
      <c r="J6632" s="31">
        <f t="shared" si="724"/>
        <v>2.5498818999999999</v>
      </c>
      <c r="K6632" s="9">
        <v>0.48525980000000002</v>
      </c>
      <c r="L6632" s="48">
        <f t="shared" si="725"/>
        <v>2.9852598000000001</v>
      </c>
      <c r="M6632" s="9">
        <v>0.62552099999999999</v>
      </c>
      <c r="N6632" s="48">
        <f t="shared" si="726"/>
        <v>3.625521</v>
      </c>
      <c r="O6632" s="26">
        <v>0.48865229999999998</v>
      </c>
      <c r="P6632" s="93">
        <f t="shared" si="727"/>
        <v>3.9886523</v>
      </c>
    </row>
    <row r="6633" spans="1:16">
      <c r="A6633" s="10">
        <v>3596.5909999999999</v>
      </c>
      <c r="B6633" s="31">
        <v>0.60460970000000003</v>
      </c>
      <c r="C6633" s="9">
        <v>0.58913800000000005</v>
      </c>
      <c r="D6633" s="31">
        <f t="shared" si="721"/>
        <v>1.0891380000000002</v>
      </c>
      <c r="E6633" s="9">
        <v>0.47765609999999997</v>
      </c>
      <c r="F6633" s="31">
        <f t="shared" si="722"/>
        <v>1.4776560999999999</v>
      </c>
      <c r="G6633" s="9">
        <v>0.62301249999999997</v>
      </c>
      <c r="H6633" s="32">
        <f t="shared" si="723"/>
        <v>2.1230124999999997</v>
      </c>
      <c r="I6633" s="9">
        <v>0.54882160000000002</v>
      </c>
      <c r="J6633" s="31">
        <f t="shared" si="724"/>
        <v>2.5488216000000001</v>
      </c>
      <c r="K6633" s="9">
        <v>0.48395319999999997</v>
      </c>
      <c r="L6633" s="48">
        <f t="shared" si="725"/>
        <v>2.9839532000000002</v>
      </c>
      <c r="M6633" s="9">
        <v>0.62465720000000002</v>
      </c>
      <c r="N6633" s="48">
        <f t="shared" si="726"/>
        <v>3.6246572000000001</v>
      </c>
      <c r="O6633" s="26">
        <v>0.48743189999999997</v>
      </c>
      <c r="P6633" s="93">
        <f t="shared" si="727"/>
        <v>3.9874318999999998</v>
      </c>
    </row>
    <row r="6634" spans="1:16">
      <c r="A6634" s="10">
        <v>3597.0729999999999</v>
      </c>
      <c r="B6634" s="31">
        <v>0.60394020000000004</v>
      </c>
      <c r="C6634" s="9">
        <v>0.58827660000000004</v>
      </c>
      <c r="D6634" s="31">
        <f t="shared" si="721"/>
        <v>1.0882765999999999</v>
      </c>
      <c r="E6634" s="9">
        <v>0.47655399999999998</v>
      </c>
      <c r="F6634" s="31">
        <f t="shared" si="722"/>
        <v>1.4765539999999999</v>
      </c>
      <c r="G6634" s="9">
        <v>0.62229970000000001</v>
      </c>
      <c r="H6634" s="32">
        <f t="shared" si="723"/>
        <v>2.1222997000000001</v>
      </c>
      <c r="I6634" s="9">
        <v>0.54776610000000003</v>
      </c>
      <c r="J6634" s="31">
        <f t="shared" si="724"/>
        <v>2.5477661</v>
      </c>
      <c r="K6634" s="9">
        <v>0.48274299999999998</v>
      </c>
      <c r="L6634" s="48">
        <f t="shared" si="725"/>
        <v>2.9827430000000001</v>
      </c>
      <c r="M6634" s="9">
        <v>0.62390849999999998</v>
      </c>
      <c r="N6634" s="48">
        <f t="shared" si="726"/>
        <v>3.6239084999999998</v>
      </c>
      <c r="O6634" s="26">
        <v>0.48613129999999999</v>
      </c>
      <c r="P6634" s="93">
        <f t="shared" si="727"/>
        <v>3.9861312999999998</v>
      </c>
    </row>
    <row r="6635" spans="1:16">
      <c r="A6635" s="10">
        <v>3597.5549999999998</v>
      </c>
      <c r="B6635" s="31">
        <v>0.60316270000000005</v>
      </c>
      <c r="C6635" s="9">
        <v>0.58735329999999997</v>
      </c>
      <c r="D6635" s="31">
        <f t="shared" si="721"/>
        <v>1.0873533</v>
      </c>
      <c r="E6635" s="9">
        <v>0.47543619999999998</v>
      </c>
      <c r="F6635" s="31">
        <f t="shared" si="722"/>
        <v>1.4754361999999999</v>
      </c>
      <c r="G6635" s="9">
        <v>0.62155729999999998</v>
      </c>
      <c r="H6635" s="32">
        <f t="shared" si="723"/>
        <v>2.1215573000000001</v>
      </c>
      <c r="I6635" s="9">
        <v>0.54662770000000005</v>
      </c>
      <c r="J6635" s="31">
        <f t="shared" si="724"/>
        <v>2.5466277000000002</v>
      </c>
      <c r="K6635" s="9">
        <v>0.48152709999999999</v>
      </c>
      <c r="L6635" s="48">
        <f t="shared" si="725"/>
        <v>2.9815271000000001</v>
      </c>
      <c r="M6635" s="9">
        <v>0.62315240000000005</v>
      </c>
      <c r="N6635" s="48">
        <f t="shared" si="726"/>
        <v>3.6231523999999999</v>
      </c>
      <c r="O6635" s="26">
        <v>0.48467700000000002</v>
      </c>
      <c r="P6635" s="93">
        <f t="shared" si="727"/>
        <v>3.984677</v>
      </c>
    </row>
    <row r="6636" spans="1:16">
      <c r="A6636" s="10">
        <v>3598.0369999999998</v>
      </c>
      <c r="B6636" s="31">
        <v>0.60222050000000005</v>
      </c>
      <c r="C6636" s="9">
        <v>0.58632090000000003</v>
      </c>
      <c r="D6636" s="31">
        <f t="shared" si="721"/>
        <v>1.0863209</v>
      </c>
      <c r="E6636" s="9">
        <v>0.4742828</v>
      </c>
      <c r="F6636" s="31">
        <f t="shared" si="722"/>
        <v>1.4742828000000001</v>
      </c>
      <c r="G6636" s="9">
        <v>0.62076500000000001</v>
      </c>
      <c r="H6636" s="32">
        <f t="shared" si="723"/>
        <v>2.120765</v>
      </c>
      <c r="I6636" s="9">
        <v>0.54537279999999999</v>
      </c>
      <c r="J6636" s="31">
        <f t="shared" si="724"/>
        <v>2.5453728</v>
      </c>
      <c r="K6636" s="9">
        <v>0.48023559999999998</v>
      </c>
      <c r="L6636" s="48">
        <f t="shared" si="725"/>
        <v>2.9802355999999999</v>
      </c>
      <c r="M6636" s="9">
        <v>0.62231239999999999</v>
      </c>
      <c r="N6636" s="48">
        <f t="shared" si="726"/>
        <v>3.6223124000000002</v>
      </c>
      <c r="O6636" s="26">
        <v>0.48306199999999999</v>
      </c>
      <c r="P6636" s="93">
        <f t="shared" si="727"/>
        <v>3.9830619999999999</v>
      </c>
    </row>
    <row r="6637" spans="1:16">
      <c r="A6637" s="10">
        <v>3598.5189999999998</v>
      </c>
      <c r="B6637" s="31">
        <v>0.60111040000000004</v>
      </c>
      <c r="C6637" s="9">
        <v>0.58516049999999997</v>
      </c>
      <c r="D6637" s="31">
        <f t="shared" si="721"/>
        <v>1.0851605</v>
      </c>
      <c r="E6637" s="9">
        <v>0.4730934</v>
      </c>
      <c r="F6637" s="31">
        <f t="shared" si="722"/>
        <v>1.4730934</v>
      </c>
      <c r="G6637" s="9">
        <v>0.61992210000000003</v>
      </c>
      <c r="H6637" s="32">
        <f t="shared" si="723"/>
        <v>2.1199221000000001</v>
      </c>
      <c r="I6637" s="9">
        <v>0.54399489999999995</v>
      </c>
      <c r="J6637" s="31">
        <f t="shared" si="724"/>
        <v>2.5439948999999999</v>
      </c>
      <c r="K6637" s="9">
        <v>0.47882780000000003</v>
      </c>
      <c r="L6637" s="48">
        <f t="shared" si="725"/>
        <v>2.9788277999999999</v>
      </c>
      <c r="M6637" s="9">
        <v>0.62134710000000004</v>
      </c>
      <c r="N6637" s="48">
        <f t="shared" si="726"/>
        <v>3.6213470999999999</v>
      </c>
      <c r="O6637" s="26">
        <v>0.48132469999999999</v>
      </c>
      <c r="P6637" s="93">
        <f t="shared" si="727"/>
        <v>3.9813247</v>
      </c>
    </row>
    <row r="6638" spans="1:16">
      <c r="A6638" s="10">
        <v>3599.0010000000002</v>
      </c>
      <c r="B6638" s="31">
        <v>0.59989130000000002</v>
      </c>
      <c r="C6638" s="9">
        <v>0.58389849999999999</v>
      </c>
      <c r="D6638" s="31">
        <f t="shared" si="721"/>
        <v>1.0838985000000001</v>
      </c>
      <c r="E6638" s="9">
        <v>0.47189389999999998</v>
      </c>
      <c r="F6638" s="31">
        <f t="shared" si="722"/>
        <v>1.4718939</v>
      </c>
      <c r="G6638" s="9">
        <v>0.61905060000000001</v>
      </c>
      <c r="H6638" s="32">
        <f t="shared" si="723"/>
        <v>2.1190506</v>
      </c>
      <c r="I6638" s="9">
        <v>0.54253280000000004</v>
      </c>
      <c r="J6638" s="31">
        <f t="shared" si="724"/>
        <v>2.5425328</v>
      </c>
      <c r="K6638" s="9">
        <v>0.47730539999999999</v>
      </c>
      <c r="L6638" s="48">
        <f t="shared" si="725"/>
        <v>2.9773054000000001</v>
      </c>
      <c r="M6638" s="9">
        <v>0.62027480000000002</v>
      </c>
      <c r="N6638" s="48">
        <f t="shared" si="726"/>
        <v>3.6202747999999998</v>
      </c>
      <c r="O6638" s="26">
        <v>0.47953829999999997</v>
      </c>
      <c r="P6638" s="93">
        <f t="shared" si="727"/>
        <v>3.9795382999999998</v>
      </c>
    </row>
    <row r="6639" spans="1:16">
      <c r="A6639" s="10">
        <v>3599.4830000000002</v>
      </c>
      <c r="B6639" s="31">
        <v>0.59862800000000005</v>
      </c>
      <c r="C6639" s="9">
        <v>0.58256699999999995</v>
      </c>
      <c r="D6639" s="31">
        <f t="shared" si="721"/>
        <v>1.0825670000000001</v>
      </c>
      <c r="E6639" s="9">
        <v>0.47071289999999999</v>
      </c>
      <c r="F6639" s="31">
        <f t="shared" si="722"/>
        <v>1.4707129000000001</v>
      </c>
      <c r="G6639" s="9">
        <v>0.61816389999999999</v>
      </c>
      <c r="H6639" s="32">
        <f t="shared" si="723"/>
        <v>2.1181638999999999</v>
      </c>
      <c r="I6639" s="9">
        <v>0.54102649999999997</v>
      </c>
      <c r="J6639" s="31">
        <f t="shared" si="724"/>
        <v>2.5410265000000001</v>
      </c>
      <c r="K6639" s="9">
        <v>0.47568690000000002</v>
      </c>
      <c r="L6639" s="48">
        <f t="shared" si="725"/>
        <v>2.9756868999999999</v>
      </c>
      <c r="M6639" s="9">
        <v>0.61913580000000001</v>
      </c>
      <c r="N6639" s="48">
        <f t="shared" si="726"/>
        <v>3.6191358</v>
      </c>
      <c r="O6639" s="26">
        <v>0.47776289999999999</v>
      </c>
      <c r="P6639" s="93">
        <f t="shared" si="727"/>
        <v>3.9777629000000001</v>
      </c>
    </row>
    <row r="6640" spans="1:16">
      <c r="A6640" s="10">
        <v>3599.9650000000001</v>
      </c>
      <c r="B6640" s="31">
        <v>0.59737130000000005</v>
      </c>
      <c r="C6640" s="9">
        <v>0.58120210000000005</v>
      </c>
      <c r="D6640" s="31">
        <f t="shared" si="721"/>
        <v>1.0812021000000001</v>
      </c>
      <c r="E6640" s="9">
        <v>0.46957120000000002</v>
      </c>
      <c r="F6640" s="31">
        <f t="shared" si="722"/>
        <v>1.4695712000000001</v>
      </c>
      <c r="G6640" s="9">
        <v>0.61726340000000002</v>
      </c>
      <c r="H6640" s="32">
        <f t="shared" si="723"/>
        <v>2.1172634000000001</v>
      </c>
      <c r="I6640" s="9">
        <v>0.53951780000000005</v>
      </c>
      <c r="J6640" s="31">
        <f t="shared" si="724"/>
        <v>2.5395178</v>
      </c>
      <c r="K6640" s="9">
        <v>0.47400490000000001</v>
      </c>
      <c r="L6640" s="48">
        <f t="shared" si="725"/>
        <v>2.9740049000000002</v>
      </c>
      <c r="M6640" s="9">
        <v>0.61798509999999995</v>
      </c>
      <c r="N6640" s="48">
        <f t="shared" si="726"/>
        <v>3.6179850999999998</v>
      </c>
      <c r="O6640" s="26">
        <v>0.4760354</v>
      </c>
      <c r="P6640" s="93">
        <f t="shared" si="727"/>
        <v>3.9760353999999998</v>
      </c>
    </row>
    <row r="6641" spans="1:16">
      <c r="A6641" s="10">
        <v>3600.4479999999999</v>
      </c>
      <c r="B6641" s="31">
        <v>0.59614880000000003</v>
      </c>
      <c r="C6641" s="9">
        <v>0.57983669999999998</v>
      </c>
      <c r="D6641" s="31">
        <f t="shared" si="721"/>
        <v>1.0798367</v>
      </c>
      <c r="E6641" s="9">
        <v>0.4684796</v>
      </c>
      <c r="F6641" s="31">
        <f t="shared" si="722"/>
        <v>1.4684796</v>
      </c>
      <c r="G6641" s="9">
        <v>0.61633959999999999</v>
      </c>
      <c r="H6641" s="32">
        <f t="shared" si="723"/>
        <v>2.1163395999999999</v>
      </c>
      <c r="I6641" s="9">
        <v>0.53803920000000005</v>
      </c>
      <c r="J6641" s="31">
        <f t="shared" si="724"/>
        <v>2.5380392000000001</v>
      </c>
      <c r="K6641" s="9">
        <v>0.47229769999999999</v>
      </c>
      <c r="L6641" s="48">
        <f t="shared" si="725"/>
        <v>2.9722976999999999</v>
      </c>
      <c r="M6641" s="9">
        <v>0.61687950000000003</v>
      </c>
      <c r="N6641" s="48">
        <f t="shared" si="726"/>
        <v>3.6168795</v>
      </c>
      <c r="O6641" s="26">
        <v>0.47436539999999999</v>
      </c>
      <c r="P6641" s="93">
        <f t="shared" si="727"/>
        <v>3.9743653999999999</v>
      </c>
    </row>
    <row r="6642" spans="1:16">
      <c r="A6642" s="10">
        <v>3600.93</v>
      </c>
      <c r="B6642" s="31">
        <v>0.59496970000000005</v>
      </c>
      <c r="C6642" s="9">
        <v>0.57850690000000005</v>
      </c>
      <c r="D6642" s="31">
        <f t="shared" si="721"/>
        <v>1.0785069</v>
      </c>
      <c r="E6642" s="9">
        <v>0.4674391</v>
      </c>
      <c r="F6642" s="31">
        <f t="shared" si="722"/>
        <v>1.4674391</v>
      </c>
      <c r="G6642" s="9">
        <v>0.61538519999999997</v>
      </c>
      <c r="H6642" s="32">
        <f t="shared" si="723"/>
        <v>2.1153852</v>
      </c>
      <c r="I6642" s="9">
        <v>0.53661769999999998</v>
      </c>
      <c r="J6642" s="31">
        <f t="shared" si="724"/>
        <v>2.5366176999999999</v>
      </c>
      <c r="K6642" s="9">
        <v>0.47060960000000002</v>
      </c>
      <c r="L6642" s="48">
        <f t="shared" si="725"/>
        <v>2.9706096</v>
      </c>
      <c r="M6642" s="9">
        <v>0.61586739999999995</v>
      </c>
      <c r="N6642" s="48">
        <f t="shared" si="726"/>
        <v>3.6158674</v>
      </c>
      <c r="O6642" s="26">
        <v>0.47274949999999999</v>
      </c>
      <c r="P6642" s="93">
        <f t="shared" si="727"/>
        <v>3.9727494999999999</v>
      </c>
    </row>
    <row r="6643" spans="1:16">
      <c r="A6643" s="10">
        <v>3601.4119999999998</v>
      </c>
      <c r="B6643" s="31">
        <v>0.59385719999999997</v>
      </c>
      <c r="C6643" s="9">
        <v>0.57726650000000002</v>
      </c>
      <c r="D6643" s="31">
        <f t="shared" si="721"/>
        <v>1.0772664999999999</v>
      </c>
      <c r="E6643" s="9">
        <v>0.46645560000000003</v>
      </c>
      <c r="F6643" s="31">
        <f t="shared" si="722"/>
        <v>1.4664556</v>
      </c>
      <c r="G6643" s="9">
        <v>0.6144172</v>
      </c>
      <c r="H6643" s="32">
        <f t="shared" si="723"/>
        <v>2.1144172000000001</v>
      </c>
      <c r="I6643" s="9">
        <v>0.53529450000000001</v>
      </c>
      <c r="J6643" s="31">
        <f t="shared" si="724"/>
        <v>2.5352945</v>
      </c>
      <c r="K6643" s="9">
        <v>0.46899750000000001</v>
      </c>
      <c r="L6643" s="48">
        <f t="shared" si="725"/>
        <v>2.9689975</v>
      </c>
      <c r="M6643" s="9">
        <v>0.61500869999999996</v>
      </c>
      <c r="N6643" s="48">
        <f t="shared" si="726"/>
        <v>3.6150086999999997</v>
      </c>
      <c r="O6643" s="26">
        <v>0.47119539999999999</v>
      </c>
      <c r="P6643" s="93">
        <f t="shared" si="727"/>
        <v>3.9711954</v>
      </c>
    </row>
    <row r="6644" spans="1:16">
      <c r="A6644" s="10">
        <v>3601.8939999999998</v>
      </c>
      <c r="B6644" s="31">
        <v>0.59279749999999998</v>
      </c>
      <c r="C6644" s="9">
        <v>0.57613619999999999</v>
      </c>
      <c r="D6644" s="31">
        <f t="shared" si="721"/>
        <v>1.0761362000000001</v>
      </c>
      <c r="E6644" s="9">
        <v>0.46551530000000002</v>
      </c>
      <c r="F6644" s="31">
        <f t="shared" si="722"/>
        <v>1.4655153000000001</v>
      </c>
      <c r="G6644" s="9">
        <v>0.61344639999999995</v>
      </c>
      <c r="H6644" s="32">
        <f t="shared" si="723"/>
        <v>2.1134463999999999</v>
      </c>
      <c r="I6644" s="9">
        <v>0.53407760000000004</v>
      </c>
      <c r="J6644" s="31">
        <f t="shared" si="724"/>
        <v>2.5340775999999998</v>
      </c>
      <c r="K6644" s="9">
        <v>0.46749059999999998</v>
      </c>
      <c r="L6644" s="48">
        <f t="shared" si="725"/>
        <v>2.9674906000000001</v>
      </c>
      <c r="M6644" s="9">
        <v>0.61431380000000002</v>
      </c>
      <c r="N6644" s="48">
        <f t="shared" si="726"/>
        <v>3.6143138000000001</v>
      </c>
      <c r="O6644" s="26">
        <v>0.46970299999999998</v>
      </c>
      <c r="P6644" s="93">
        <f t="shared" si="727"/>
        <v>3.969703</v>
      </c>
    </row>
    <row r="6645" spans="1:16">
      <c r="A6645" s="10">
        <v>3602.3760000000002</v>
      </c>
      <c r="B6645" s="31">
        <v>0.59177259999999998</v>
      </c>
      <c r="C6645" s="9">
        <v>0.57511429999999997</v>
      </c>
      <c r="D6645" s="31">
        <f t="shared" si="721"/>
        <v>1.0751143000000001</v>
      </c>
      <c r="E6645" s="9">
        <v>0.46460069999999998</v>
      </c>
      <c r="F6645" s="31">
        <f t="shared" si="722"/>
        <v>1.4646007000000001</v>
      </c>
      <c r="G6645" s="9">
        <v>0.61248639999999999</v>
      </c>
      <c r="H6645" s="32">
        <f t="shared" si="723"/>
        <v>2.1124863999999999</v>
      </c>
      <c r="I6645" s="9">
        <v>0.53295610000000004</v>
      </c>
      <c r="J6645" s="31">
        <f t="shared" si="724"/>
        <v>2.5329560999999998</v>
      </c>
      <c r="K6645" s="9">
        <v>0.4660996</v>
      </c>
      <c r="L6645" s="48">
        <f t="shared" si="725"/>
        <v>2.9660996000000002</v>
      </c>
      <c r="M6645" s="9">
        <v>0.61376920000000001</v>
      </c>
      <c r="N6645" s="48">
        <f t="shared" si="726"/>
        <v>3.6137692000000001</v>
      </c>
      <c r="O6645" s="26">
        <v>0.46827350000000001</v>
      </c>
      <c r="P6645" s="93">
        <f t="shared" si="727"/>
        <v>3.9682735</v>
      </c>
    </row>
    <row r="6646" spans="1:16">
      <c r="A6646" s="10">
        <v>3602.8580000000002</v>
      </c>
      <c r="B6646" s="31">
        <v>0.59073529999999996</v>
      </c>
      <c r="C6646" s="9">
        <v>0.57415260000000001</v>
      </c>
      <c r="D6646" s="31">
        <f t="shared" si="721"/>
        <v>1.0741526000000001</v>
      </c>
      <c r="E6646" s="9">
        <v>0.46368110000000001</v>
      </c>
      <c r="F6646" s="31">
        <f t="shared" si="722"/>
        <v>1.4636811000000001</v>
      </c>
      <c r="G6646" s="9">
        <v>0.61153449999999998</v>
      </c>
      <c r="H6646" s="32">
        <f t="shared" si="723"/>
        <v>2.1115344999999999</v>
      </c>
      <c r="I6646" s="9">
        <v>0.53187410000000002</v>
      </c>
      <c r="J6646" s="31">
        <f t="shared" si="724"/>
        <v>2.5318741</v>
      </c>
      <c r="K6646" s="9">
        <v>0.4647946</v>
      </c>
      <c r="L6646" s="48">
        <f t="shared" si="725"/>
        <v>2.9647945999999998</v>
      </c>
      <c r="M6646" s="9">
        <v>0.61331389999999997</v>
      </c>
      <c r="N6646" s="48">
        <f t="shared" si="726"/>
        <v>3.6133139000000001</v>
      </c>
      <c r="O6646" s="26">
        <v>0.46688489999999999</v>
      </c>
      <c r="P6646" s="93">
        <f t="shared" si="727"/>
        <v>3.9668849000000002</v>
      </c>
    </row>
    <row r="6647" spans="1:16">
      <c r="A6647" s="10">
        <v>3603.34</v>
      </c>
      <c r="B6647" s="31">
        <v>0.58961039999999998</v>
      </c>
      <c r="C6647" s="9">
        <v>0.57315439999999995</v>
      </c>
      <c r="D6647" s="31">
        <f t="shared" si="721"/>
        <v>1.0731544</v>
      </c>
      <c r="E6647" s="9">
        <v>0.4627097</v>
      </c>
      <c r="F6647" s="31">
        <f t="shared" si="722"/>
        <v>1.4627097</v>
      </c>
      <c r="G6647" s="9">
        <v>0.61056100000000002</v>
      </c>
      <c r="H6647" s="32">
        <f t="shared" si="723"/>
        <v>2.1105610000000001</v>
      </c>
      <c r="I6647" s="9">
        <v>0.53073709999999996</v>
      </c>
      <c r="J6647" s="31">
        <f t="shared" si="724"/>
        <v>2.5307371000000001</v>
      </c>
      <c r="K6647" s="9">
        <v>0.4635088</v>
      </c>
      <c r="L6647" s="48">
        <f t="shared" si="725"/>
        <v>2.9635088000000001</v>
      </c>
      <c r="M6647" s="9">
        <v>0.61284510000000003</v>
      </c>
      <c r="N6647" s="48">
        <f t="shared" si="726"/>
        <v>3.6128450999999999</v>
      </c>
      <c r="O6647" s="26">
        <v>0.46548869999999998</v>
      </c>
      <c r="P6647" s="93">
        <f t="shared" si="727"/>
        <v>3.9654886999999999</v>
      </c>
    </row>
    <row r="6648" spans="1:16">
      <c r="A6648" s="10">
        <v>3603.8220000000001</v>
      </c>
      <c r="B6648" s="31">
        <v>0.58828610000000003</v>
      </c>
      <c r="C6648" s="9">
        <v>0.57197869999999995</v>
      </c>
      <c r="D6648" s="31">
        <f t="shared" si="721"/>
        <v>1.0719786999999998</v>
      </c>
      <c r="E6648" s="9">
        <v>0.46162059999999999</v>
      </c>
      <c r="F6648" s="31">
        <f t="shared" si="722"/>
        <v>1.4616206</v>
      </c>
      <c r="G6648" s="9">
        <v>0.60950029999999999</v>
      </c>
      <c r="H6648" s="32">
        <f t="shared" si="723"/>
        <v>2.1095003000000001</v>
      </c>
      <c r="I6648" s="9">
        <v>0.52940759999999998</v>
      </c>
      <c r="J6648" s="31">
        <f t="shared" si="724"/>
        <v>2.5294075999999999</v>
      </c>
      <c r="K6648" s="9">
        <v>0.4621363</v>
      </c>
      <c r="L6648" s="48">
        <f t="shared" si="725"/>
        <v>2.9621363000000001</v>
      </c>
      <c r="M6648" s="9">
        <v>0.61221250000000005</v>
      </c>
      <c r="N6648" s="48">
        <f t="shared" si="726"/>
        <v>3.6122125</v>
      </c>
      <c r="O6648" s="26">
        <v>0.4639952</v>
      </c>
      <c r="P6648" s="93">
        <f t="shared" si="727"/>
        <v>3.9639951999999998</v>
      </c>
    </row>
    <row r="6649" spans="1:16">
      <c r="A6649" s="10">
        <v>3604.3040000000001</v>
      </c>
      <c r="B6649" s="31">
        <v>0.58662309999999995</v>
      </c>
      <c r="C6649" s="9">
        <v>0.5704669</v>
      </c>
      <c r="D6649" s="31">
        <f t="shared" si="721"/>
        <v>1.0704669</v>
      </c>
      <c r="E6649" s="9">
        <v>0.46033950000000001</v>
      </c>
      <c r="F6649" s="31">
        <f t="shared" si="722"/>
        <v>1.4603394999999999</v>
      </c>
      <c r="G6649" s="9">
        <v>0.60826429999999998</v>
      </c>
      <c r="H6649" s="32">
        <f t="shared" si="723"/>
        <v>2.1082643000000001</v>
      </c>
      <c r="I6649" s="9">
        <v>0.5277326</v>
      </c>
      <c r="J6649" s="31">
        <f t="shared" si="724"/>
        <v>2.5277326000000002</v>
      </c>
      <c r="K6649" s="9">
        <v>0.46054970000000001</v>
      </c>
      <c r="L6649" s="48">
        <f t="shared" si="725"/>
        <v>2.9605497000000001</v>
      </c>
      <c r="M6649" s="9">
        <v>0.61124250000000002</v>
      </c>
      <c r="N6649" s="48">
        <f t="shared" si="726"/>
        <v>3.6112424999999999</v>
      </c>
      <c r="O6649" s="26">
        <v>0.46229290000000001</v>
      </c>
      <c r="P6649" s="93">
        <f t="shared" si="727"/>
        <v>3.9622929</v>
      </c>
    </row>
    <row r="6650" spans="1:16">
      <c r="A6650" s="10">
        <v>3604.7869999999998</v>
      </c>
      <c r="B6650" s="31">
        <v>0.58452610000000005</v>
      </c>
      <c r="C6650" s="9">
        <v>0.56851119999999999</v>
      </c>
      <c r="D6650" s="31">
        <f t="shared" si="721"/>
        <v>1.0685112000000001</v>
      </c>
      <c r="E6650" s="9">
        <v>0.45881070000000002</v>
      </c>
      <c r="F6650" s="31">
        <f t="shared" si="722"/>
        <v>1.4588106999999999</v>
      </c>
      <c r="G6650" s="9">
        <v>0.60678390000000004</v>
      </c>
      <c r="H6650" s="32">
        <f t="shared" si="723"/>
        <v>2.1067838999999999</v>
      </c>
      <c r="I6650" s="9">
        <v>0.52560629999999997</v>
      </c>
      <c r="J6650" s="31">
        <f t="shared" si="724"/>
        <v>2.5256062999999997</v>
      </c>
      <c r="K6650" s="9">
        <v>0.45865840000000002</v>
      </c>
      <c r="L6650" s="48">
        <f t="shared" si="725"/>
        <v>2.9586584</v>
      </c>
      <c r="M6650" s="9">
        <v>0.60980239999999997</v>
      </c>
      <c r="N6650" s="48">
        <f t="shared" si="726"/>
        <v>3.6098024</v>
      </c>
      <c r="O6650" s="26">
        <v>0.46029540000000002</v>
      </c>
      <c r="P6650" s="93">
        <f t="shared" si="727"/>
        <v>3.9602954000000001</v>
      </c>
    </row>
    <row r="6651" spans="1:16">
      <c r="A6651" s="10">
        <v>3605.2689999999998</v>
      </c>
      <c r="B6651" s="31">
        <v>0.58196510000000001</v>
      </c>
      <c r="C6651" s="9">
        <v>0.5660866</v>
      </c>
      <c r="D6651" s="31">
        <f t="shared" si="721"/>
        <v>1.0660866</v>
      </c>
      <c r="E6651" s="9">
        <v>0.45701570000000002</v>
      </c>
      <c r="F6651" s="31">
        <f t="shared" si="722"/>
        <v>1.4570156999999999</v>
      </c>
      <c r="G6651" s="9">
        <v>0.60503200000000001</v>
      </c>
      <c r="H6651" s="32">
        <f t="shared" si="723"/>
        <v>2.105032</v>
      </c>
      <c r="I6651" s="9">
        <v>0.52300139999999995</v>
      </c>
      <c r="J6651" s="31">
        <f t="shared" si="724"/>
        <v>2.5230014000000001</v>
      </c>
      <c r="K6651" s="9">
        <v>0.45642690000000002</v>
      </c>
      <c r="L6651" s="48">
        <f t="shared" si="725"/>
        <v>2.9564268999999999</v>
      </c>
      <c r="M6651" s="9">
        <v>0.6078346</v>
      </c>
      <c r="N6651" s="48">
        <f t="shared" si="726"/>
        <v>3.6078345999999999</v>
      </c>
      <c r="O6651" s="26">
        <v>0.45797090000000001</v>
      </c>
      <c r="P6651" s="93">
        <f t="shared" si="727"/>
        <v>3.9579708999999998</v>
      </c>
    </row>
    <row r="6652" spans="1:16">
      <c r="A6652" s="10">
        <v>3605.7510000000002</v>
      </c>
      <c r="B6652" s="31">
        <v>0.57899590000000001</v>
      </c>
      <c r="C6652" s="9">
        <v>0.56326790000000004</v>
      </c>
      <c r="D6652" s="31">
        <f t="shared" si="721"/>
        <v>1.0632679</v>
      </c>
      <c r="E6652" s="9">
        <v>0.45498080000000002</v>
      </c>
      <c r="F6652" s="31">
        <f t="shared" si="722"/>
        <v>1.4549808</v>
      </c>
      <c r="G6652" s="9">
        <v>0.60304080000000004</v>
      </c>
      <c r="H6652" s="32">
        <f t="shared" si="723"/>
        <v>2.1030408</v>
      </c>
      <c r="I6652" s="9">
        <v>0.51998750000000005</v>
      </c>
      <c r="J6652" s="31">
        <f t="shared" si="724"/>
        <v>2.5199875</v>
      </c>
      <c r="K6652" s="9">
        <v>0.45389659999999998</v>
      </c>
      <c r="L6652" s="48">
        <f t="shared" si="725"/>
        <v>2.9538966000000002</v>
      </c>
      <c r="M6652" s="9">
        <v>0.6053828</v>
      </c>
      <c r="N6652" s="48">
        <f t="shared" si="726"/>
        <v>3.6053828000000001</v>
      </c>
      <c r="O6652" s="26">
        <v>0.45536260000000001</v>
      </c>
      <c r="P6652" s="93">
        <f t="shared" si="727"/>
        <v>3.9553626</v>
      </c>
    </row>
    <row r="6653" spans="1:16">
      <c r="A6653" s="10">
        <v>3606.2330000000002</v>
      </c>
      <c r="B6653" s="31">
        <v>0.5757911</v>
      </c>
      <c r="C6653" s="9">
        <v>0.5602454</v>
      </c>
      <c r="D6653" s="31">
        <f t="shared" si="721"/>
        <v>1.0602453999999999</v>
      </c>
      <c r="E6653" s="9">
        <v>0.45279580000000003</v>
      </c>
      <c r="F6653" s="31">
        <f t="shared" si="722"/>
        <v>1.4527958000000001</v>
      </c>
      <c r="G6653" s="9">
        <v>0.60091910000000004</v>
      </c>
      <c r="H6653" s="32">
        <f t="shared" si="723"/>
        <v>2.1009191</v>
      </c>
      <c r="I6653" s="9">
        <v>0.51674679999999995</v>
      </c>
      <c r="J6653" s="31">
        <f t="shared" si="724"/>
        <v>2.5167468</v>
      </c>
      <c r="K6653" s="9">
        <v>0.4512024</v>
      </c>
      <c r="L6653" s="48">
        <f t="shared" si="725"/>
        <v>2.9512024000000001</v>
      </c>
      <c r="M6653" s="9">
        <v>0.60262780000000005</v>
      </c>
      <c r="N6653" s="48">
        <f t="shared" si="726"/>
        <v>3.6026278</v>
      </c>
      <c r="O6653" s="26">
        <v>0.45259949999999999</v>
      </c>
      <c r="P6653" s="93">
        <f t="shared" si="727"/>
        <v>3.9525994999999998</v>
      </c>
    </row>
    <row r="6654" spans="1:16">
      <c r="A6654" s="10">
        <v>3606.7150000000001</v>
      </c>
      <c r="B6654" s="31">
        <v>0.57255210000000001</v>
      </c>
      <c r="C6654" s="9">
        <v>0.55723520000000004</v>
      </c>
      <c r="D6654" s="31">
        <f t="shared" si="721"/>
        <v>1.0572352</v>
      </c>
      <c r="E6654" s="9">
        <v>0.45056800000000002</v>
      </c>
      <c r="F6654" s="31">
        <f t="shared" si="722"/>
        <v>1.4505680000000001</v>
      </c>
      <c r="G6654" s="9">
        <v>0.59880029999999995</v>
      </c>
      <c r="H6654" s="32">
        <f t="shared" si="723"/>
        <v>2.0988002999999997</v>
      </c>
      <c r="I6654" s="9">
        <v>0.51349409999999995</v>
      </c>
      <c r="J6654" s="31">
        <f t="shared" si="724"/>
        <v>2.5134941</v>
      </c>
      <c r="K6654" s="9">
        <v>0.44850909999999999</v>
      </c>
      <c r="L6654" s="48">
        <f t="shared" si="725"/>
        <v>2.9485090999999999</v>
      </c>
      <c r="M6654" s="9">
        <v>0.59980040000000001</v>
      </c>
      <c r="N6654" s="48">
        <f t="shared" si="726"/>
        <v>3.5998003999999999</v>
      </c>
      <c r="O6654" s="26">
        <v>0.4498375</v>
      </c>
      <c r="P6654" s="93">
        <f t="shared" si="727"/>
        <v>3.9498375000000001</v>
      </c>
    </row>
    <row r="6655" spans="1:16">
      <c r="A6655" s="10">
        <v>3607.1970000000001</v>
      </c>
      <c r="B6655" s="31">
        <v>0.56949099999999997</v>
      </c>
      <c r="C6655" s="9">
        <v>0.55444729999999998</v>
      </c>
      <c r="D6655" s="31">
        <f t="shared" si="721"/>
        <v>1.0544473000000001</v>
      </c>
      <c r="E6655" s="9">
        <v>0.44841540000000002</v>
      </c>
      <c r="F6655" s="31">
        <f t="shared" si="722"/>
        <v>1.4484154</v>
      </c>
      <c r="G6655" s="9">
        <v>0.59682349999999995</v>
      </c>
      <c r="H6655" s="32">
        <f t="shared" si="723"/>
        <v>2.0968235000000002</v>
      </c>
      <c r="I6655" s="9">
        <v>0.5104476</v>
      </c>
      <c r="J6655" s="31">
        <f t="shared" si="724"/>
        <v>2.5104476</v>
      </c>
      <c r="K6655" s="9">
        <v>0.44598759999999998</v>
      </c>
      <c r="L6655" s="48">
        <f t="shared" si="725"/>
        <v>2.9459876</v>
      </c>
      <c r="M6655" s="9">
        <v>0.59715980000000002</v>
      </c>
      <c r="N6655" s="48">
        <f t="shared" si="726"/>
        <v>3.5971598</v>
      </c>
      <c r="O6655" s="26">
        <v>0.44723560000000001</v>
      </c>
      <c r="P6655" s="93">
        <f t="shared" si="727"/>
        <v>3.9472356</v>
      </c>
    </row>
    <row r="6656" spans="1:16">
      <c r="A6656" s="10">
        <v>3607.6790000000001</v>
      </c>
      <c r="B6656" s="31">
        <v>0.56678110000000004</v>
      </c>
      <c r="C6656" s="9">
        <v>0.55203000000000002</v>
      </c>
      <c r="D6656" s="31">
        <f t="shared" si="721"/>
        <v>1.05203</v>
      </c>
      <c r="E6656" s="9">
        <v>0.44644089999999997</v>
      </c>
      <c r="F6656" s="31">
        <f t="shared" si="722"/>
        <v>1.4464409</v>
      </c>
      <c r="G6656" s="9">
        <v>0.59510209999999997</v>
      </c>
      <c r="H6656" s="32">
        <f t="shared" si="723"/>
        <v>2.0951021000000001</v>
      </c>
      <c r="I6656" s="9">
        <v>0.50776600000000005</v>
      </c>
      <c r="J6656" s="31">
        <f t="shared" si="724"/>
        <v>2.5077660000000002</v>
      </c>
      <c r="K6656" s="9">
        <v>0.44377430000000001</v>
      </c>
      <c r="L6656" s="48">
        <f t="shared" si="725"/>
        <v>2.9437742999999998</v>
      </c>
      <c r="M6656" s="9">
        <v>0.59493119999999999</v>
      </c>
      <c r="N6656" s="48">
        <f t="shared" si="726"/>
        <v>3.5949312</v>
      </c>
      <c r="O6656" s="26">
        <v>0.44491029999999998</v>
      </c>
      <c r="P6656" s="93">
        <f t="shared" si="727"/>
        <v>3.9449103000000001</v>
      </c>
    </row>
    <row r="6657" spans="1:16">
      <c r="A6657" s="10">
        <v>3608.1610000000001</v>
      </c>
      <c r="B6657" s="31">
        <v>0.56453799999999998</v>
      </c>
      <c r="C6657" s="9">
        <v>0.55005349999999997</v>
      </c>
      <c r="D6657" s="31">
        <f t="shared" si="721"/>
        <v>1.0500535</v>
      </c>
      <c r="E6657" s="9">
        <v>0.444718</v>
      </c>
      <c r="F6657" s="31">
        <f t="shared" si="722"/>
        <v>1.4447179999999999</v>
      </c>
      <c r="G6657" s="9">
        <v>0.59370129999999999</v>
      </c>
      <c r="H6657" s="32">
        <f t="shared" si="723"/>
        <v>2.0937013000000002</v>
      </c>
      <c r="I6657" s="9">
        <v>0.50553119999999996</v>
      </c>
      <c r="J6657" s="31">
        <f t="shared" si="724"/>
        <v>2.5055312000000001</v>
      </c>
      <c r="K6657" s="9">
        <v>0.4419457</v>
      </c>
      <c r="L6657" s="48">
        <f t="shared" si="725"/>
        <v>2.9419456999999998</v>
      </c>
      <c r="M6657" s="9">
        <v>0.59325530000000004</v>
      </c>
      <c r="N6657" s="48">
        <f t="shared" si="726"/>
        <v>3.5932553</v>
      </c>
      <c r="O6657" s="26">
        <v>0.4429246</v>
      </c>
      <c r="P6657" s="93">
        <f t="shared" si="727"/>
        <v>3.9429246</v>
      </c>
    </row>
    <row r="6658" spans="1:16">
      <c r="A6658" s="10">
        <v>3608.6439999999998</v>
      </c>
      <c r="B6658" s="31">
        <v>0.56273689999999998</v>
      </c>
      <c r="C6658" s="9">
        <v>0.5484464</v>
      </c>
      <c r="D6658" s="31">
        <f t="shared" si="721"/>
        <v>1.0484464</v>
      </c>
      <c r="E6658" s="9">
        <v>0.44324920000000001</v>
      </c>
      <c r="F6658" s="31">
        <f t="shared" si="722"/>
        <v>1.4432491999999999</v>
      </c>
      <c r="G6658" s="9">
        <v>0.59259530000000005</v>
      </c>
      <c r="H6658" s="32">
        <f t="shared" si="723"/>
        <v>2.0925953000000002</v>
      </c>
      <c r="I6658" s="9">
        <v>0.50368089999999999</v>
      </c>
      <c r="J6658" s="31">
        <f t="shared" si="724"/>
        <v>2.5036809</v>
      </c>
      <c r="K6658" s="9">
        <v>0.44046570000000002</v>
      </c>
      <c r="L6658" s="48">
        <f t="shared" si="725"/>
        <v>2.9404656999999998</v>
      </c>
      <c r="M6658" s="9">
        <v>0.59210470000000004</v>
      </c>
      <c r="N6658" s="48">
        <f t="shared" si="726"/>
        <v>3.5921047000000002</v>
      </c>
      <c r="O6658" s="26">
        <v>0.44124350000000001</v>
      </c>
      <c r="P6658" s="93">
        <f t="shared" si="727"/>
        <v>3.9412435000000001</v>
      </c>
    </row>
    <row r="6659" spans="1:16">
      <c r="A6659" s="10">
        <v>3609.1260000000002</v>
      </c>
      <c r="B6659" s="31">
        <v>0.56115530000000002</v>
      </c>
      <c r="C6659" s="9">
        <v>0.54696449999999996</v>
      </c>
      <c r="D6659" s="31">
        <f t="shared" ref="D6659:D6722" si="728">C6659+0.5</f>
        <v>1.0469645000000001</v>
      </c>
      <c r="E6659" s="9">
        <v>0.4419341</v>
      </c>
      <c r="F6659" s="31">
        <f t="shared" ref="F6659:F6722" si="729">E6659+1</f>
        <v>1.4419341000000001</v>
      </c>
      <c r="G6659" s="9">
        <v>0.59162729999999997</v>
      </c>
      <c r="H6659" s="32">
        <f t="shared" ref="H6659:H6722" si="730">G6659+1.5</f>
        <v>2.0916272999999999</v>
      </c>
      <c r="I6659" s="9">
        <v>0.50198039999999999</v>
      </c>
      <c r="J6659" s="31">
        <f t="shared" ref="J6659:J6722" si="731">I6659+2</f>
        <v>2.5019803999999999</v>
      </c>
      <c r="K6659" s="9">
        <v>0.4391449</v>
      </c>
      <c r="L6659" s="48">
        <f t="shared" ref="L6659:L6722" si="732">K6659+2.5</f>
        <v>2.9391449000000001</v>
      </c>
      <c r="M6659" s="9">
        <v>0.59122039999999998</v>
      </c>
      <c r="N6659" s="48">
        <f t="shared" ref="N6659:N6722" si="733">M6659+3</f>
        <v>3.5912204000000001</v>
      </c>
      <c r="O6659" s="26">
        <v>0.43971490000000002</v>
      </c>
      <c r="P6659" s="93">
        <f t="shared" ref="P6659:P6722" si="734">O6659+3.5</f>
        <v>3.9397149000000002</v>
      </c>
    </row>
    <row r="6660" spans="1:16">
      <c r="A6660" s="10">
        <v>3609.6080000000002</v>
      </c>
      <c r="B6660" s="31">
        <v>0.55950889999999998</v>
      </c>
      <c r="C6660" s="9">
        <v>0.54532809999999998</v>
      </c>
      <c r="D6660" s="31">
        <f t="shared" si="728"/>
        <v>1.0453280999999999</v>
      </c>
      <c r="E6660" s="9">
        <v>0.44063469999999999</v>
      </c>
      <c r="F6660" s="31">
        <f t="shared" si="729"/>
        <v>1.4406346999999999</v>
      </c>
      <c r="G6660" s="9">
        <v>0.59060389999999996</v>
      </c>
      <c r="H6660" s="32">
        <f t="shared" si="730"/>
        <v>2.0906039000000001</v>
      </c>
      <c r="I6660" s="9">
        <v>0.50014959999999997</v>
      </c>
      <c r="J6660" s="31">
        <f t="shared" si="731"/>
        <v>2.5001495999999999</v>
      </c>
      <c r="K6660" s="9">
        <v>0.43774750000000001</v>
      </c>
      <c r="L6660" s="48">
        <f t="shared" si="732"/>
        <v>2.9377475</v>
      </c>
      <c r="M6660" s="9">
        <v>0.59025249999999996</v>
      </c>
      <c r="N6660" s="48">
        <f t="shared" si="733"/>
        <v>3.5902525000000001</v>
      </c>
      <c r="O6660" s="26">
        <v>0.43814389999999998</v>
      </c>
      <c r="P6660" s="93">
        <f t="shared" si="734"/>
        <v>3.9381439</v>
      </c>
    </row>
    <row r="6661" spans="1:16">
      <c r="A6661" s="10">
        <v>3610.09</v>
      </c>
      <c r="B6661" s="31">
        <v>0.5575061</v>
      </c>
      <c r="C6661" s="9">
        <v>0.54328140000000003</v>
      </c>
      <c r="D6661" s="31">
        <f t="shared" si="728"/>
        <v>1.0432814000000001</v>
      </c>
      <c r="E6661" s="9">
        <v>0.43919940000000002</v>
      </c>
      <c r="F6661" s="31">
        <f t="shared" si="729"/>
        <v>1.4391994000000001</v>
      </c>
      <c r="G6661" s="9">
        <v>0.58932799999999996</v>
      </c>
      <c r="H6661" s="32">
        <f t="shared" si="730"/>
        <v>2.0893280000000001</v>
      </c>
      <c r="I6661" s="9">
        <v>0.49793019999999999</v>
      </c>
      <c r="J6661" s="31">
        <f t="shared" si="731"/>
        <v>2.4979301999999999</v>
      </c>
      <c r="K6661" s="9">
        <v>0.43603389999999997</v>
      </c>
      <c r="L6661" s="48">
        <f t="shared" si="732"/>
        <v>2.9360339</v>
      </c>
      <c r="M6661" s="9">
        <v>0.58883890000000005</v>
      </c>
      <c r="N6661" s="48">
        <f t="shared" si="733"/>
        <v>3.5888388999999998</v>
      </c>
      <c r="O6661" s="26">
        <v>0.43633909999999998</v>
      </c>
      <c r="P6661" s="93">
        <f t="shared" si="734"/>
        <v>3.9363391000000001</v>
      </c>
    </row>
    <row r="6662" spans="1:16">
      <c r="A6662" s="10">
        <v>3610.5720000000001</v>
      </c>
      <c r="B6662" s="31">
        <v>0.55499600000000004</v>
      </c>
      <c r="C6662" s="9">
        <v>0.54072089999999995</v>
      </c>
      <c r="D6662" s="31">
        <f t="shared" si="728"/>
        <v>1.0407208999999999</v>
      </c>
      <c r="E6662" s="9">
        <v>0.43753720000000001</v>
      </c>
      <c r="F6662" s="31">
        <f t="shared" si="729"/>
        <v>1.4375372</v>
      </c>
      <c r="G6662" s="9">
        <v>0.58769490000000002</v>
      </c>
      <c r="H6662" s="32">
        <f t="shared" si="730"/>
        <v>2.0876948999999998</v>
      </c>
      <c r="I6662" s="9">
        <v>0.49520769999999997</v>
      </c>
      <c r="J6662" s="31">
        <f t="shared" si="731"/>
        <v>2.4952076999999999</v>
      </c>
      <c r="K6662" s="9">
        <v>0.43386999999999998</v>
      </c>
      <c r="L6662" s="48">
        <f t="shared" si="732"/>
        <v>2.9338699999999998</v>
      </c>
      <c r="M6662" s="9">
        <v>0.58676790000000001</v>
      </c>
      <c r="N6662" s="48">
        <f t="shared" si="733"/>
        <v>3.5867678999999999</v>
      </c>
      <c r="O6662" s="26">
        <v>0.43419540000000001</v>
      </c>
      <c r="P6662" s="93">
        <f t="shared" si="734"/>
        <v>3.9341954000000001</v>
      </c>
    </row>
    <row r="6663" spans="1:16">
      <c r="A6663" s="10">
        <v>3611.0540000000001</v>
      </c>
      <c r="B6663" s="31">
        <v>0.55192450000000004</v>
      </c>
      <c r="C6663" s="9">
        <v>0.53764380000000001</v>
      </c>
      <c r="D6663" s="31">
        <f t="shared" si="728"/>
        <v>1.0376438000000001</v>
      </c>
      <c r="E6663" s="9">
        <v>0.43560290000000002</v>
      </c>
      <c r="F6663" s="31">
        <f t="shared" si="729"/>
        <v>1.4356029000000001</v>
      </c>
      <c r="G6663" s="9">
        <v>0.58566660000000004</v>
      </c>
      <c r="H6663" s="32">
        <f t="shared" si="730"/>
        <v>2.0856666000000001</v>
      </c>
      <c r="I6663" s="9">
        <v>0.49196630000000002</v>
      </c>
      <c r="J6663" s="31">
        <f t="shared" si="731"/>
        <v>2.4919663000000001</v>
      </c>
      <c r="K6663" s="9">
        <v>0.43120160000000002</v>
      </c>
      <c r="L6663" s="48">
        <f t="shared" si="732"/>
        <v>2.9312016000000001</v>
      </c>
      <c r="M6663" s="9">
        <v>0.58396519999999996</v>
      </c>
      <c r="N6663" s="48">
        <f t="shared" si="733"/>
        <v>3.5839651999999997</v>
      </c>
      <c r="O6663" s="26">
        <v>0.43166850000000001</v>
      </c>
      <c r="P6663" s="93">
        <f t="shared" si="734"/>
        <v>3.9316684999999998</v>
      </c>
    </row>
    <row r="6664" spans="1:16">
      <c r="A6664" s="10">
        <v>3611.5360000000001</v>
      </c>
      <c r="B6664" s="31">
        <v>0.54838140000000002</v>
      </c>
      <c r="C6664" s="9">
        <v>0.53417159999999997</v>
      </c>
      <c r="D6664" s="31">
        <f t="shared" si="728"/>
        <v>1.0341716000000001</v>
      </c>
      <c r="E6664" s="9">
        <v>0.43341629999999998</v>
      </c>
      <c r="F6664" s="31">
        <f t="shared" si="729"/>
        <v>1.4334163</v>
      </c>
      <c r="G6664" s="9">
        <v>0.58329359999999997</v>
      </c>
      <c r="H6664" s="32">
        <f t="shared" si="730"/>
        <v>2.0832936000000002</v>
      </c>
      <c r="I6664" s="9">
        <v>0.4883209</v>
      </c>
      <c r="J6664" s="31">
        <f t="shared" si="731"/>
        <v>2.4883209000000002</v>
      </c>
      <c r="K6664" s="9">
        <v>0.42808590000000002</v>
      </c>
      <c r="L6664" s="48">
        <f t="shared" si="732"/>
        <v>2.9280859000000001</v>
      </c>
      <c r="M6664" s="9">
        <v>0.58052570000000003</v>
      </c>
      <c r="N6664" s="48">
        <f t="shared" si="733"/>
        <v>3.5805256999999999</v>
      </c>
      <c r="O6664" s="26">
        <v>0.42880000000000001</v>
      </c>
      <c r="P6664" s="93">
        <f t="shared" si="734"/>
        <v>3.9287999999999998</v>
      </c>
    </row>
    <row r="6665" spans="1:16">
      <c r="A6665" s="10">
        <v>3612.018</v>
      </c>
      <c r="B6665" s="31">
        <v>0.54453949999999995</v>
      </c>
      <c r="C6665" s="9">
        <v>0.53049009999999996</v>
      </c>
      <c r="D6665" s="31">
        <f t="shared" si="728"/>
        <v>1.0304901</v>
      </c>
      <c r="E6665" s="9">
        <v>0.4310445</v>
      </c>
      <c r="F6665" s="31">
        <f t="shared" si="729"/>
        <v>1.4310445000000001</v>
      </c>
      <c r="G6665" s="9">
        <v>0.58068549999999997</v>
      </c>
      <c r="H6665" s="32">
        <f t="shared" si="730"/>
        <v>2.0806855</v>
      </c>
      <c r="I6665" s="9">
        <v>0.48446329999999999</v>
      </c>
      <c r="J6665" s="31">
        <f t="shared" si="731"/>
        <v>2.4844632999999998</v>
      </c>
      <c r="K6665" s="9">
        <v>0.42464829999999998</v>
      </c>
      <c r="L6665" s="48">
        <f t="shared" si="732"/>
        <v>2.9246482999999999</v>
      </c>
      <c r="M6665" s="9">
        <v>0.57666110000000004</v>
      </c>
      <c r="N6665" s="48">
        <f t="shared" si="733"/>
        <v>3.5766610999999999</v>
      </c>
      <c r="O6665" s="26">
        <v>0.42568660000000003</v>
      </c>
      <c r="P6665" s="93">
        <f t="shared" si="734"/>
        <v>3.9256866000000001</v>
      </c>
    </row>
    <row r="6666" spans="1:16">
      <c r="A6666" s="10">
        <v>3612.5</v>
      </c>
      <c r="B6666" s="31">
        <v>0.54066519999999996</v>
      </c>
      <c r="C6666" s="9">
        <v>0.52685139999999997</v>
      </c>
      <c r="D6666" s="31">
        <f t="shared" si="728"/>
        <v>1.0268514</v>
      </c>
      <c r="E6666" s="9">
        <v>0.4286066</v>
      </c>
      <c r="F6666" s="31">
        <f t="shared" si="729"/>
        <v>1.4286065999999999</v>
      </c>
      <c r="G6666" s="9">
        <v>0.57801159999999996</v>
      </c>
      <c r="H6666" s="32">
        <f t="shared" si="730"/>
        <v>2.0780116</v>
      </c>
      <c r="I6666" s="9">
        <v>0.48066579999999998</v>
      </c>
      <c r="J6666" s="31">
        <f t="shared" si="731"/>
        <v>2.4806658000000001</v>
      </c>
      <c r="K6666" s="9">
        <v>0.42109170000000001</v>
      </c>
      <c r="L6666" s="48">
        <f t="shared" si="732"/>
        <v>2.9210916999999998</v>
      </c>
      <c r="M6666" s="9">
        <v>0.57267999999999997</v>
      </c>
      <c r="N6666" s="48">
        <f t="shared" si="733"/>
        <v>3.5726800000000001</v>
      </c>
      <c r="O6666" s="26">
        <v>0.42248999999999998</v>
      </c>
      <c r="P6666" s="93">
        <f t="shared" si="734"/>
        <v>3.9224899999999998</v>
      </c>
    </row>
    <row r="6667" spans="1:16">
      <c r="A6667" s="10">
        <v>3612.9830000000002</v>
      </c>
      <c r="B6667" s="31">
        <v>0.53712689999999996</v>
      </c>
      <c r="C6667" s="9">
        <v>0.52358329999999997</v>
      </c>
      <c r="D6667" s="31">
        <f t="shared" si="728"/>
        <v>1.0235832999999999</v>
      </c>
      <c r="E6667" s="9">
        <v>0.42628359999999998</v>
      </c>
      <c r="F6667" s="31">
        <f t="shared" si="729"/>
        <v>1.4262836000000001</v>
      </c>
      <c r="G6667" s="9">
        <v>0.57551070000000004</v>
      </c>
      <c r="H6667" s="32">
        <f t="shared" si="730"/>
        <v>2.0755107000000002</v>
      </c>
      <c r="I6667" s="9">
        <v>0.47727350000000002</v>
      </c>
      <c r="J6667" s="31">
        <f t="shared" si="731"/>
        <v>2.4772734999999999</v>
      </c>
      <c r="K6667" s="9">
        <v>0.4176957</v>
      </c>
      <c r="L6667" s="48">
        <f t="shared" si="732"/>
        <v>2.9176956999999999</v>
      </c>
      <c r="M6667" s="9">
        <v>0.56898870000000001</v>
      </c>
      <c r="N6667" s="48">
        <f t="shared" si="733"/>
        <v>3.5689887000000002</v>
      </c>
      <c r="O6667" s="26">
        <v>0.41943360000000002</v>
      </c>
      <c r="P6667" s="93">
        <f t="shared" si="734"/>
        <v>3.9194336000000001</v>
      </c>
    </row>
    <row r="6668" spans="1:16">
      <c r="A6668" s="10">
        <v>3613.4650000000001</v>
      </c>
      <c r="B6668" s="31">
        <v>0.5342962</v>
      </c>
      <c r="C6668" s="9">
        <v>0.52100290000000005</v>
      </c>
      <c r="D6668" s="31">
        <f t="shared" si="728"/>
        <v>1.0210029</v>
      </c>
      <c r="E6668" s="9">
        <v>0.42426900000000001</v>
      </c>
      <c r="F6668" s="31">
        <f t="shared" si="729"/>
        <v>1.424269</v>
      </c>
      <c r="G6668" s="9">
        <v>0.57342939999999998</v>
      </c>
      <c r="H6668" s="32">
        <f t="shared" si="730"/>
        <v>2.0734294000000002</v>
      </c>
      <c r="I6668" s="9">
        <v>0.47462339999999997</v>
      </c>
      <c r="J6668" s="31">
        <f t="shared" si="731"/>
        <v>2.4746234</v>
      </c>
      <c r="K6668" s="9">
        <v>0.41475040000000002</v>
      </c>
      <c r="L6668" s="48">
        <f t="shared" si="732"/>
        <v>2.9147504</v>
      </c>
      <c r="M6668" s="9">
        <v>0.56598110000000001</v>
      </c>
      <c r="N6668" s="48">
        <f t="shared" si="733"/>
        <v>3.5659811000000001</v>
      </c>
      <c r="O6668" s="26">
        <v>0.4167534</v>
      </c>
      <c r="P6668" s="93">
        <f t="shared" si="734"/>
        <v>3.9167534000000002</v>
      </c>
    </row>
    <row r="6669" spans="1:16">
      <c r="A6669" s="10">
        <v>3613.9470000000001</v>
      </c>
      <c r="B6669" s="31">
        <v>0.5324641</v>
      </c>
      <c r="C6669" s="9">
        <v>0.51935430000000005</v>
      </c>
      <c r="D6669" s="31">
        <f t="shared" si="728"/>
        <v>1.0193543</v>
      </c>
      <c r="E6669" s="9">
        <v>0.4227281</v>
      </c>
      <c r="F6669" s="31">
        <f t="shared" si="729"/>
        <v>1.4227281000000001</v>
      </c>
      <c r="G6669" s="9">
        <v>0.5719632</v>
      </c>
      <c r="H6669" s="32">
        <f t="shared" si="730"/>
        <v>2.0719631999999999</v>
      </c>
      <c r="I6669" s="9">
        <v>0.47296460000000001</v>
      </c>
      <c r="J6669" s="31">
        <f t="shared" si="731"/>
        <v>2.4729646000000001</v>
      </c>
      <c r="K6669" s="9">
        <v>0.41248659999999998</v>
      </c>
      <c r="L6669" s="48">
        <f t="shared" si="732"/>
        <v>2.9124865999999998</v>
      </c>
      <c r="M6669" s="9">
        <v>0.56395010000000001</v>
      </c>
      <c r="N6669" s="48">
        <f t="shared" si="733"/>
        <v>3.5639501</v>
      </c>
      <c r="O6669" s="26">
        <v>0.41463410000000001</v>
      </c>
      <c r="P6669" s="93">
        <f t="shared" si="734"/>
        <v>3.9146340999999998</v>
      </c>
    </row>
    <row r="6670" spans="1:16">
      <c r="A6670" s="10">
        <v>3614.4290000000001</v>
      </c>
      <c r="B6670" s="31">
        <v>0.53165430000000002</v>
      </c>
      <c r="C6670" s="9">
        <v>0.51864529999999998</v>
      </c>
      <c r="D6670" s="31">
        <f t="shared" si="728"/>
        <v>1.0186453</v>
      </c>
      <c r="E6670" s="9">
        <v>0.42169719999999999</v>
      </c>
      <c r="F6670" s="31">
        <f t="shared" si="729"/>
        <v>1.4216972000000001</v>
      </c>
      <c r="G6670" s="9">
        <v>0.57114500000000001</v>
      </c>
      <c r="H6670" s="32">
        <f t="shared" si="730"/>
        <v>2.071145</v>
      </c>
      <c r="I6670" s="9">
        <v>0.47231319999999999</v>
      </c>
      <c r="J6670" s="31">
        <f t="shared" si="731"/>
        <v>2.4723131999999999</v>
      </c>
      <c r="K6670" s="9">
        <v>0.41095320000000002</v>
      </c>
      <c r="L6670" s="48">
        <f t="shared" si="732"/>
        <v>2.9109531999999998</v>
      </c>
      <c r="M6670" s="9">
        <v>0.56292679999999995</v>
      </c>
      <c r="N6670" s="48">
        <f t="shared" si="733"/>
        <v>3.5629268000000001</v>
      </c>
      <c r="O6670" s="26">
        <v>0.4131087</v>
      </c>
      <c r="P6670" s="93">
        <f t="shared" si="734"/>
        <v>3.9131087</v>
      </c>
    </row>
    <row r="6671" spans="1:16">
      <c r="A6671" s="10">
        <v>3614.9110000000001</v>
      </c>
      <c r="B6671" s="31">
        <v>0.53170419999999996</v>
      </c>
      <c r="C6671" s="9">
        <v>0.51872410000000002</v>
      </c>
      <c r="D6671" s="31">
        <f t="shared" si="728"/>
        <v>1.0187241</v>
      </c>
      <c r="E6671" s="9">
        <v>0.4211202</v>
      </c>
      <c r="F6671" s="31">
        <f t="shared" si="729"/>
        <v>1.4211202000000001</v>
      </c>
      <c r="G6671" s="9">
        <v>0.57088649999999996</v>
      </c>
      <c r="H6671" s="32">
        <f t="shared" si="730"/>
        <v>2.0708864999999999</v>
      </c>
      <c r="I6671" s="9">
        <v>0.47251710000000002</v>
      </c>
      <c r="J6671" s="31">
        <f t="shared" si="731"/>
        <v>2.4725171000000001</v>
      </c>
      <c r="K6671" s="9">
        <v>0.41005960000000002</v>
      </c>
      <c r="L6671" s="48">
        <f t="shared" si="732"/>
        <v>2.9100595999999999</v>
      </c>
      <c r="M6671" s="9">
        <v>0.56275819999999999</v>
      </c>
      <c r="N6671" s="48">
        <f t="shared" si="733"/>
        <v>3.5627582000000002</v>
      </c>
      <c r="O6671" s="26">
        <v>0.4120934</v>
      </c>
      <c r="P6671" s="93">
        <f t="shared" si="734"/>
        <v>3.9120933999999998</v>
      </c>
    </row>
    <row r="6672" spans="1:16">
      <c r="A6672" s="10">
        <v>3615.393</v>
      </c>
      <c r="B6672" s="31">
        <v>0.53231899999999999</v>
      </c>
      <c r="C6672" s="9">
        <v>0.51931450000000001</v>
      </c>
      <c r="D6672" s="31">
        <f t="shared" si="728"/>
        <v>1.0193145000000001</v>
      </c>
      <c r="E6672" s="9">
        <v>0.4208636</v>
      </c>
      <c r="F6672" s="31">
        <f t="shared" si="729"/>
        <v>1.4208636000000001</v>
      </c>
      <c r="G6672" s="9">
        <v>0.57100640000000003</v>
      </c>
      <c r="H6672" s="32">
        <f t="shared" si="730"/>
        <v>2.0710063999999999</v>
      </c>
      <c r="I6672" s="9">
        <v>0.47328870000000001</v>
      </c>
      <c r="J6672" s="31">
        <f t="shared" si="731"/>
        <v>2.4732886999999999</v>
      </c>
      <c r="K6672" s="9">
        <v>0.40960760000000002</v>
      </c>
      <c r="L6672" s="48">
        <f t="shared" si="732"/>
        <v>2.9096076000000002</v>
      </c>
      <c r="M6672" s="9">
        <v>0.56316109999999997</v>
      </c>
      <c r="N6672" s="48">
        <f t="shared" si="733"/>
        <v>3.5631610999999999</v>
      </c>
      <c r="O6672" s="26">
        <v>0.41140320000000002</v>
      </c>
      <c r="P6672" s="93">
        <f t="shared" si="734"/>
        <v>3.9114032000000001</v>
      </c>
    </row>
    <row r="6673" spans="1:16">
      <c r="A6673" s="10">
        <v>3615.875</v>
      </c>
      <c r="B6673" s="31">
        <v>0.5332112</v>
      </c>
      <c r="C6673" s="9">
        <v>0.52015009999999995</v>
      </c>
      <c r="D6673" s="31">
        <f t="shared" si="728"/>
        <v>1.0201500999999999</v>
      </c>
      <c r="E6673" s="9">
        <v>0.42078900000000002</v>
      </c>
      <c r="F6673" s="31">
        <f t="shared" si="729"/>
        <v>1.4207890000000001</v>
      </c>
      <c r="G6673" s="9">
        <v>0.57132280000000002</v>
      </c>
      <c r="H6673" s="32">
        <f t="shared" si="730"/>
        <v>2.0713227999999999</v>
      </c>
      <c r="I6673" s="9">
        <v>0.47433730000000002</v>
      </c>
      <c r="J6673" s="31">
        <f t="shared" si="731"/>
        <v>2.4743373000000002</v>
      </c>
      <c r="K6673" s="9">
        <v>0.40939009999999998</v>
      </c>
      <c r="L6673" s="48">
        <f t="shared" si="732"/>
        <v>2.9093901</v>
      </c>
      <c r="M6673" s="9">
        <v>0.56385830000000003</v>
      </c>
      <c r="N6673" s="48">
        <f t="shared" si="733"/>
        <v>3.5638583000000001</v>
      </c>
      <c r="O6673" s="26">
        <v>0.41085100000000002</v>
      </c>
      <c r="P6673" s="93">
        <f t="shared" si="734"/>
        <v>3.9108510000000001</v>
      </c>
    </row>
    <row r="6674" spans="1:16">
      <c r="A6674" s="10">
        <v>3616.357</v>
      </c>
      <c r="B6674" s="31">
        <v>0.53410060000000004</v>
      </c>
      <c r="C6674" s="9">
        <v>0.52096149999999997</v>
      </c>
      <c r="D6674" s="31">
        <f t="shared" si="728"/>
        <v>1.0209614999999999</v>
      </c>
      <c r="E6674" s="9">
        <v>0.42074929999999999</v>
      </c>
      <c r="F6674" s="31">
        <f t="shared" si="729"/>
        <v>1.4207493</v>
      </c>
      <c r="G6674" s="9">
        <v>0.57165200000000005</v>
      </c>
      <c r="H6674" s="32">
        <f t="shared" si="730"/>
        <v>2.0716520000000003</v>
      </c>
      <c r="I6674" s="9">
        <v>0.47537020000000002</v>
      </c>
      <c r="J6674" s="31">
        <f t="shared" si="731"/>
        <v>2.4753702</v>
      </c>
      <c r="K6674" s="9">
        <v>0.4091938</v>
      </c>
      <c r="L6674" s="48">
        <f t="shared" si="732"/>
        <v>2.9091938000000002</v>
      </c>
      <c r="M6674" s="9">
        <v>0.56457310000000005</v>
      </c>
      <c r="N6674" s="48">
        <f t="shared" si="733"/>
        <v>3.5645731</v>
      </c>
      <c r="O6674" s="26">
        <v>0.41024959999999999</v>
      </c>
      <c r="P6674" s="93">
        <f t="shared" si="734"/>
        <v>3.9102496000000002</v>
      </c>
    </row>
    <row r="6675" spans="1:16">
      <c r="A6675" s="10">
        <v>3616.84</v>
      </c>
      <c r="B6675" s="31">
        <v>0.53470010000000001</v>
      </c>
      <c r="C6675" s="9">
        <v>0.52147560000000004</v>
      </c>
      <c r="D6675" s="31">
        <f t="shared" si="728"/>
        <v>1.0214756</v>
      </c>
      <c r="E6675" s="9">
        <v>0.4205874</v>
      </c>
      <c r="F6675" s="31">
        <f t="shared" si="729"/>
        <v>1.4205874000000001</v>
      </c>
      <c r="G6675" s="9">
        <v>0.57180640000000005</v>
      </c>
      <c r="H6675" s="32">
        <f t="shared" si="730"/>
        <v>2.0718063999999998</v>
      </c>
      <c r="I6675" s="9">
        <v>0.47610390000000002</v>
      </c>
      <c r="J6675" s="31">
        <f t="shared" si="731"/>
        <v>2.4761039</v>
      </c>
      <c r="K6675" s="9">
        <v>0.40879959999999999</v>
      </c>
      <c r="L6675" s="48">
        <f t="shared" si="732"/>
        <v>2.9087996</v>
      </c>
      <c r="M6675" s="9">
        <v>0.56501330000000005</v>
      </c>
      <c r="N6675" s="48">
        <f t="shared" si="733"/>
        <v>3.5650132999999999</v>
      </c>
      <c r="O6675" s="26">
        <v>0.40941949999999999</v>
      </c>
      <c r="P6675" s="93">
        <f t="shared" si="734"/>
        <v>3.9094194999999998</v>
      </c>
    </row>
    <row r="6676" spans="1:16">
      <c r="A6676" s="10">
        <v>3617.3220000000001</v>
      </c>
      <c r="B6676" s="31">
        <v>0.53486239999999996</v>
      </c>
      <c r="C6676" s="9">
        <v>0.5215417</v>
      </c>
      <c r="D6676" s="31">
        <f t="shared" si="728"/>
        <v>1.0215417</v>
      </c>
      <c r="E6676" s="9">
        <v>0.42021269999999999</v>
      </c>
      <c r="F6676" s="31">
        <f t="shared" si="729"/>
        <v>1.4202127</v>
      </c>
      <c r="G6676" s="9">
        <v>0.57168609999999997</v>
      </c>
      <c r="H6676" s="32">
        <f t="shared" si="730"/>
        <v>2.0716861</v>
      </c>
      <c r="I6676" s="9">
        <v>0.47638029999999998</v>
      </c>
      <c r="J6676" s="31">
        <f t="shared" si="731"/>
        <v>2.4763802999999998</v>
      </c>
      <c r="K6676" s="9">
        <v>0.40807979999999999</v>
      </c>
      <c r="L6676" s="48">
        <f t="shared" si="732"/>
        <v>2.9080797999999999</v>
      </c>
      <c r="M6676" s="9">
        <v>0.56500850000000002</v>
      </c>
      <c r="N6676" s="48">
        <f t="shared" si="733"/>
        <v>3.5650085000000002</v>
      </c>
      <c r="O6676" s="26">
        <v>0.40826950000000001</v>
      </c>
      <c r="P6676" s="93">
        <f t="shared" si="734"/>
        <v>3.9082694999999998</v>
      </c>
    </row>
    <row r="6677" spans="1:16">
      <c r="A6677" s="10">
        <v>3617.8040000000001</v>
      </c>
      <c r="B6677" s="31">
        <v>0.53458170000000005</v>
      </c>
      <c r="C6677" s="9">
        <v>0.52114740000000004</v>
      </c>
      <c r="D6677" s="31">
        <f t="shared" si="728"/>
        <v>1.0211474</v>
      </c>
      <c r="E6677" s="9">
        <v>0.41960779999999998</v>
      </c>
      <c r="F6677" s="31">
        <f t="shared" si="729"/>
        <v>1.4196078000000001</v>
      </c>
      <c r="G6677" s="9">
        <v>0.57128540000000005</v>
      </c>
      <c r="H6677" s="32">
        <f t="shared" si="730"/>
        <v>2.0712853999999998</v>
      </c>
      <c r="I6677" s="9">
        <v>0.4761899</v>
      </c>
      <c r="J6677" s="31">
        <f t="shared" si="731"/>
        <v>2.4761899000000001</v>
      </c>
      <c r="K6677" s="9">
        <v>0.40701680000000001</v>
      </c>
      <c r="L6677" s="48">
        <f t="shared" si="732"/>
        <v>2.9070168000000001</v>
      </c>
      <c r="M6677" s="9">
        <v>0.56452630000000004</v>
      </c>
      <c r="N6677" s="48">
        <f t="shared" si="733"/>
        <v>3.5645262999999998</v>
      </c>
      <c r="O6677" s="26">
        <v>0.40680929999999998</v>
      </c>
      <c r="P6677" s="93">
        <f t="shared" si="734"/>
        <v>3.9068092999999999</v>
      </c>
    </row>
    <row r="6678" spans="1:16">
      <c r="A6678" s="10">
        <v>3618.2860000000001</v>
      </c>
      <c r="B6678" s="31">
        <v>0.53407530000000003</v>
      </c>
      <c r="C6678" s="9">
        <v>0.52049429999999997</v>
      </c>
      <c r="D6678" s="31">
        <f t="shared" si="728"/>
        <v>1.0204943</v>
      </c>
      <c r="E6678" s="9">
        <v>0.41887160000000001</v>
      </c>
      <c r="F6678" s="31">
        <f t="shared" si="729"/>
        <v>1.4188716000000001</v>
      </c>
      <c r="G6678" s="9">
        <v>0.57074210000000003</v>
      </c>
      <c r="H6678" s="32">
        <f t="shared" si="730"/>
        <v>2.0707420999999999</v>
      </c>
      <c r="I6678" s="9">
        <v>0.47574349999999999</v>
      </c>
      <c r="J6678" s="31">
        <f t="shared" si="731"/>
        <v>2.4757435000000001</v>
      </c>
      <c r="K6678" s="9">
        <v>0.40575820000000001</v>
      </c>
      <c r="L6678" s="48">
        <f t="shared" si="732"/>
        <v>2.9057582000000002</v>
      </c>
      <c r="M6678" s="9">
        <v>0.56375470000000005</v>
      </c>
      <c r="N6678" s="48">
        <f t="shared" si="733"/>
        <v>3.5637547000000001</v>
      </c>
      <c r="O6678" s="26">
        <v>0.40519230000000001</v>
      </c>
      <c r="P6678" s="93">
        <f t="shared" si="734"/>
        <v>3.9051922999999999</v>
      </c>
    </row>
    <row r="6679" spans="1:16">
      <c r="A6679" s="10">
        <v>3618.768</v>
      </c>
      <c r="B6679" s="31">
        <v>0.53370280000000003</v>
      </c>
      <c r="C6679" s="9">
        <v>0.51991580000000004</v>
      </c>
      <c r="D6679" s="31">
        <f t="shared" si="728"/>
        <v>1.0199158000000002</v>
      </c>
      <c r="E6679" s="9">
        <v>0.4181803</v>
      </c>
      <c r="F6679" s="31">
        <f t="shared" si="729"/>
        <v>1.4181802999999999</v>
      </c>
      <c r="G6679" s="9">
        <v>0.57028230000000002</v>
      </c>
      <c r="H6679" s="32">
        <f t="shared" si="730"/>
        <v>2.0702823000000001</v>
      </c>
      <c r="I6679" s="9">
        <v>0.47537550000000001</v>
      </c>
      <c r="J6679" s="31">
        <f t="shared" si="731"/>
        <v>2.4753755000000002</v>
      </c>
      <c r="K6679" s="9">
        <v>0.4045531</v>
      </c>
      <c r="L6679" s="48">
        <f t="shared" si="732"/>
        <v>2.9045531000000002</v>
      </c>
      <c r="M6679" s="9">
        <v>0.56303420000000004</v>
      </c>
      <c r="N6679" s="48">
        <f t="shared" si="733"/>
        <v>3.5630342000000002</v>
      </c>
      <c r="O6679" s="26">
        <v>0.40364559999999999</v>
      </c>
      <c r="P6679" s="93">
        <f t="shared" si="734"/>
        <v>3.9036455999999999</v>
      </c>
    </row>
    <row r="6680" spans="1:16">
      <c r="A6680" s="10">
        <v>3619.25</v>
      </c>
      <c r="B6680" s="31">
        <v>0.53384129999999996</v>
      </c>
      <c r="C6680" s="9">
        <v>0.51977059999999997</v>
      </c>
      <c r="D6680" s="31">
        <f t="shared" si="728"/>
        <v>1.0197706</v>
      </c>
      <c r="E6680" s="9">
        <v>0.41772340000000002</v>
      </c>
      <c r="F6680" s="31">
        <f t="shared" si="729"/>
        <v>1.4177234000000001</v>
      </c>
      <c r="G6680" s="9">
        <v>0.57014469999999995</v>
      </c>
      <c r="H6680" s="32">
        <f t="shared" si="730"/>
        <v>2.0701447000000002</v>
      </c>
      <c r="I6680" s="9">
        <v>0.47543780000000002</v>
      </c>
      <c r="J6680" s="31">
        <f t="shared" si="731"/>
        <v>2.4754377999999999</v>
      </c>
      <c r="K6680" s="9">
        <v>0.40367389999999997</v>
      </c>
      <c r="L6680" s="48">
        <f t="shared" si="732"/>
        <v>2.9036738999999998</v>
      </c>
      <c r="M6680" s="9">
        <v>0.56274040000000003</v>
      </c>
      <c r="N6680" s="48">
        <f t="shared" si="733"/>
        <v>3.5627404</v>
      </c>
      <c r="O6680" s="26">
        <v>0.40240629999999999</v>
      </c>
      <c r="P6680" s="93">
        <f t="shared" si="734"/>
        <v>3.9024063</v>
      </c>
    </row>
    <row r="6681" spans="1:16">
      <c r="A6681" s="10">
        <v>3619.732</v>
      </c>
      <c r="B6681" s="31">
        <v>0.53471199999999997</v>
      </c>
      <c r="C6681" s="9">
        <v>0.52026989999999995</v>
      </c>
      <c r="D6681" s="31">
        <f t="shared" si="728"/>
        <v>1.0202699</v>
      </c>
      <c r="E6681" s="9">
        <v>0.41761690000000001</v>
      </c>
      <c r="F6681" s="31">
        <f t="shared" si="729"/>
        <v>1.4176169000000001</v>
      </c>
      <c r="G6681" s="9">
        <v>0.57046560000000002</v>
      </c>
      <c r="H6681" s="32">
        <f t="shared" si="730"/>
        <v>2.0704655999999999</v>
      </c>
      <c r="I6681" s="9">
        <v>0.47613250000000001</v>
      </c>
      <c r="J6681" s="31">
        <f t="shared" si="731"/>
        <v>2.4761324999999998</v>
      </c>
      <c r="K6681" s="9">
        <v>0.40328209999999998</v>
      </c>
      <c r="L6681" s="48">
        <f t="shared" si="732"/>
        <v>2.9032821000000002</v>
      </c>
      <c r="M6681" s="9">
        <v>0.56310780000000005</v>
      </c>
      <c r="N6681" s="48">
        <f t="shared" si="733"/>
        <v>3.5631078</v>
      </c>
      <c r="O6681" s="26">
        <v>0.40160770000000001</v>
      </c>
      <c r="P6681" s="93">
        <f t="shared" si="734"/>
        <v>3.9016077</v>
      </c>
    </row>
    <row r="6682" spans="1:16">
      <c r="A6682" s="10">
        <v>3620.2139999999999</v>
      </c>
      <c r="B6682" s="31">
        <v>0.53617809999999999</v>
      </c>
      <c r="C6682" s="9">
        <v>0.52130829999999995</v>
      </c>
      <c r="D6682" s="31">
        <f t="shared" si="728"/>
        <v>1.0213082999999998</v>
      </c>
      <c r="E6682" s="9">
        <v>0.41779889999999997</v>
      </c>
      <c r="F6682" s="31">
        <f t="shared" si="729"/>
        <v>1.4177989</v>
      </c>
      <c r="G6682" s="9">
        <v>0.57115959999999999</v>
      </c>
      <c r="H6682" s="32">
        <f t="shared" si="730"/>
        <v>2.0711596000000001</v>
      </c>
      <c r="I6682" s="9">
        <v>0.47735159999999999</v>
      </c>
      <c r="J6682" s="31">
        <f t="shared" si="731"/>
        <v>2.4773516</v>
      </c>
      <c r="K6682" s="9">
        <v>0.40329419999999999</v>
      </c>
      <c r="L6682" s="48">
        <f t="shared" si="732"/>
        <v>2.9032941999999999</v>
      </c>
      <c r="M6682" s="9">
        <v>0.56402940000000001</v>
      </c>
      <c r="N6682" s="48">
        <f t="shared" si="733"/>
        <v>3.5640293999999999</v>
      </c>
      <c r="O6682" s="26">
        <v>0.40118239999999999</v>
      </c>
      <c r="P6682" s="93">
        <f t="shared" si="734"/>
        <v>3.9011824000000002</v>
      </c>
    </row>
    <row r="6683" spans="1:16">
      <c r="A6683" s="10">
        <v>3620.6970000000001</v>
      </c>
      <c r="B6683" s="31">
        <v>0.53791770000000005</v>
      </c>
      <c r="C6683" s="9">
        <v>0.52260379999999995</v>
      </c>
      <c r="D6683" s="31">
        <f t="shared" si="728"/>
        <v>1.0226038</v>
      </c>
      <c r="E6683" s="9">
        <v>0.41811619999999999</v>
      </c>
      <c r="F6683" s="31">
        <f t="shared" si="729"/>
        <v>1.4181162</v>
      </c>
      <c r="G6683" s="9">
        <v>0.5720229</v>
      </c>
      <c r="H6683" s="32">
        <f t="shared" si="730"/>
        <v>2.0720228999999999</v>
      </c>
      <c r="I6683" s="9">
        <v>0.47880840000000002</v>
      </c>
      <c r="J6683" s="31">
        <f t="shared" si="731"/>
        <v>2.4788084000000001</v>
      </c>
      <c r="K6683" s="9">
        <v>0.40349380000000001</v>
      </c>
      <c r="L6683" s="48">
        <f t="shared" si="732"/>
        <v>2.9034938000000001</v>
      </c>
      <c r="M6683" s="9">
        <v>0.5652121</v>
      </c>
      <c r="N6683" s="48">
        <f t="shared" si="733"/>
        <v>3.5652121000000001</v>
      </c>
      <c r="O6683" s="26">
        <v>0.4009528</v>
      </c>
      <c r="P6683" s="93">
        <f t="shared" si="734"/>
        <v>3.9009527999999998</v>
      </c>
    </row>
    <row r="6684" spans="1:16">
      <c r="A6684" s="10">
        <v>3621.1779999999999</v>
      </c>
      <c r="B6684" s="31">
        <v>0.53955940000000002</v>
      </c>
      <c r="C6684" s="9">
        <v>0.52383020000000002</v>
      </c>
      <c r="D6684" s="31">
        <f t="shared" si="728"/>
        <v>1.0238301999999999</v>
      </c>
      <c r="E6684" s="9">
        <v>0.41838779999999998</v>
      </c>
      <c r="F6684" s="31">
        <f t="shared" si="729"/>
        <v>1.4183878000000001</v>
      </c>
      <c r="G6684" s="9">
        <v>0.57282069999999996</v>
      </c>
      <c r="H6684" s="32">
        <f t="shared" si="730"/>
        <v>2.0728206999999998</v>
      </c>
      <c r="I6684" s="9">
        <v>0.48016569999999997</v>
      </c>
      <c r="J6684" s="31">
        <f t="shared" si="731"/>
        <v>2.4801657000000001</v>
      </c>
      <c r="K6684" s="9">
        <v>0.40362789999999998</v>
      </c>
      <c r="L6684" s="48">
        <f t="shared" si="732"/>
        <v>2.9036279</v>
      </c>
      <c r="M6684" s="9">
        <v>0.56630349999999996</v>
      </c>
      <c r="N6684" s="48">
        <f t="shared" si="733"/>
        <v>3.5663035000000001</v>
      </c>
      <c r="O6684" s="26">
        <v>0.40071109999999999</v>
      </c>
      <c r="P6684" s="93">
        <f t="shared" si="734"/>
        <v>3.9007111000000001</v>
      </c>
    </row>
    <row r="6685" spans="1:16">
      <c r="A6685" s="10">
        <v>3621.6610000000001</v>
      </c>
      <c r="B6685" s="31">
        <v>0.54083789999999998</v>
      </c>
      <c r="C6685" s="9">
        <v>0.52476780000000001</v>
      </c>
      <c r="D6685" s="31">
        <f t="shared" si="728"/>
        <v>1.0247678</v>
      </c>
      <c r="E6685" s="9">
        <v>0.41848980000000002</v>
      </c>
      <c r="F6685" s="31">
        <f t="shared" si="729"/>
        <v>1.4184898000000001</v>
      </c>
      <c r="G6685" s="9">
        <v>0.57338889999999998</v>
      </c>
      <c r="H6685" s="32">
        <f t="shared" si="730"/>
        <v>2.0733888999999999</v>
      </c>
      <c r="I6685" s="9">
        <v>0.4811896</v>
      </c>
      <c r="J6685" s="31">
        <f t="shared" si="731"/>
        <v>2.4811896</v>
      </c>
      <c r="K6685" s="9">
        <v>0.40352680000000002</v>
      </c>
      <c r="L6685" s="48">
        <f t="shared" si="732"/>
        <v>2.9035267999999999</v>
      </c>
      <c r="M6685" s="9">
        <v>0.56706769999999995</v>
      </c>
      <c r="N6685" s="48">
        <f t="shared" si="733"/>
        <v>3.5670677</v>
      </c>
      <c r="O6685" s="26">
        <v>0.40032509999999999</v>
      </c>
      <c r="P6685" s="93">
        <f t="shared" si="734"/>
        <v>3.9003250999999999</v>
      </c>
    </row>
    <row r="6686" spans="1:16">
      <c r="A6686" s="10">
        <v>3622.143</v>
      </c>
      <c r="B6686" s="31">
        <v>0.54162259999999995</v>
      </c>
      <c r="C6686" s="9">
        <v>0.52531419999999995</v>
      </c>
      <c r="D6686" s="31">
        <f t="shared" si="728"/>
        <v>1.0253142</v>
      </c>
      <c r="E6686" s="9">
        <v>0.41836319999999999</v>
      </c>
      <c r="F6686" s="31">
        <f t="shared" si="729"/>
        <v>1.4183631999999999</v>
      </c>
      <c r="G6686" s="9">
        <v>0.57364590000000004</v>
      </c>
      <c r="H6686" s="32">
        <f t="shared" si="730"/>
        <v>2.0736458999999998</v>
      </c>
      <c r="I6686" s="9">
        <v>0.48176069999999999</v>
      </c>
      <c r="J6686" s="31">
        <f t="shared" si="731"/>
        <v>2.4817607000000002</v>
      </c>
      <c r="K6686" s="9">
        <v>0.40311439999999998</v>
      </c>
      <c r="L6686" s="48">
        <f t="shared" si="732"/>
        <v>2.9031143999999998</v>
      </c>
      <c r="M6686" s="9">
        <v>0.56741299999999995</v>
      </c>
      <c r="N6686" s="48">
        <f t="shared" si="733"/>
        <v>3.5674130000000002</v>
      </c>
      <c r="O6686" s="26">
        <v>0.39973049999999999</v>
      </c>
      <c r="P6686" s="93">
        <f t="shared" si="734"/>
        <v>3.8997305</v>
      </c>
    </row>
    <row r="6687" spans="1:16">
      <c r="A6687" s="10">
        <v>3622.625</v>
      </c>
      <c r="B6687" s="31">
        <v>0.54185910000000004</v>
      </c>
      <c r="C6687" s="9">
        <v>0.52543649999999997</v>
      </c>
      <c r="D6687" s="31">
        <f t="shared" si="728"/>
        <v>1.0254365000000001</v>
      </c>
      <c r="E6687" s="9">
        <v>0.41799209999999998</v>
      </c>
      <c r="F6687" s="31">
        <f t="shared" si="729"/>
        <v>1.4179921</v>
      </c>
      <c r="G6687" s="9">
        <v>0.57356309999999999</v>
      </c>
      <c r="H6687" s="32">
        <f t="shared" si="730"/>
        <v>2.0735630999999999</v>
      </c>
      <c r="I6687" s="9">
        <v>0.48184559999999999</v>
      </c>
      <c r="J6687" s="31">
        <f t="shared" si="731"/>
        <v>2.4818455999999998</v>
      </c>
      <c r="K6687" s="9">
        <v>0.4023794</v>
      </c>
      <c r="L6687" s="48">
        <f t="shared" si="732"/>
        <v>2.9023794000000001</v>
      </c>
      <c r="M6687" s="9">
        <v>0.56734629999999997</v>
      </c>
      <c r="N6687" s="48">
        <f t="shared" si="733"/>
        <v>3.5673463000000001</v>
      </c>
      <c r="O6687" s="26">
        <v>0.39890350000000002</v>
      </c>
      <c r="P6687" s="93">
        <f t="shared" si="734"/>
        <v>3.8989034999999999</v>
      </c>
    </row>
    <row r="6688" spans="1:16">
      <c r="A6688" s="10">
        <v>3623.107</v>
      </c>
      <c r="B6688" s="31">
        <v>0.54150609999999999</v>
      </c>
      <c r="C6688" s="9">
        <v>0.52511300000000005</v>
      </c>
      <c r="D6688" s="31">
        <f t="shared" si="728"/>
        <v>1.0251130000000002</v>
      </c>
      <c r="E6688" s="9">
        <v>0.41736489999999998</v>
      </c>
      <c r="F6688" s="31">
        <f t="shared" si="729"/>
        <v>1.4173648999999999</v>
      </c>
      <c r="G6688" s="9">
        <v>0.57312240000000003</v>
      </c>
      <c r="H6688" s="32">
        <f t="shared" si="730"/>
        <v>2.0731223999999999</v>
      </c>
      <c r="I6688" s="9">
        <v>0.4814367</v>
      </c>
      <c r="J6688" s="31">
        <f t="shared" si="731"/>
        <v>2.4814367000000002</v>
      </c>
      <c r="K6688" s="9">
        <v>0.40132449999999997</v>
      </c>
      <c r="L6688" s="48">
        <f t="shared" si="732"/>
        <v>2.9013244999999999</v>
      </c>
      <c r="M6688" s="9">
        <v>0.56690529999999995</v>
      </c>
      <c r="N6688" s="48">
        <f t="shared" si="733"/>
        <v>3.5669053000000002</v>
      </c>
      <c r="O6688" s="26">
        <v>0.39781319999999998</v>
      </c>
      <c r="P6688" s="93">
        <f t="shared" si="734"/>
        <v>3.8978131999999999</v>
      </c>
    </row>
    <row r="6689" spans="1:16">
      <c r="A6689" s="10">
        <v>3623.5889999999999</v>
      </c>
      <c r="B6689" s="31">
        <v>0.54049009999999997</v>
      </c>
      <c r="C6689" s="9">
        <v>0.5242753</v>
      </c>
      <c r="D6689" s="31">
        <f t="shared" si="728"/>
        <v>1.0242753</v>
      </c>
      <c r="E6689" s="9">
        <v>0.41645090000000001</v>
      </c>
      <c r="F6689" s="31">
        <f t="shared" si="729"/>
        <v>1.4164509000000001</v>
      </c>
      <c r="G6689" s="9">
        <v>0.57228690000000004</v>
      </c>
      <c r="H6689" s="32">
        <f t="shared" si="730"/>
        <v>2.0722868999999999</v>
      </c>
      <c r="I6689" s="9">
        <v>0.48049839999999999</v>
      </c>
      <c r="J6689" s="31">
        <f t="shared" si="731"/>
        <v>2.4804984000000001</v>
      </c>
      <c r="K6689" s="9">
        <v>0.39992339999999998</v>
      </c>
      <c r="L6689" s="48">
        <f t="shared" si="732"/>
        <v>2.8999234</v>
      </c>
      <c r="M6689" s="9">
        <v>0.566083</v>
      </c>
      <c r="N6689" s="48">
        <f t="shared" si="733"/>
        <v>3.5660829999999999</v>
      </c>
      <c r="O6689" s="26">
        <v>0.39640019999999998</v>
      </c>
      <c r="P6689" s="93">
        <f t="shared" si="734"/>
        <v>3.8964002</v>
      </c>
    </row>
    <row r="6690" spans="1:16">
      <c r="A6690" s="10">
        <v>3624.0709999999999</v>
      </c>
      <c r="B6690" s="31">
        <v>0.5387999</v>
      </c>
      <c r="C6690" s="9">
        <v>0.52289050000000004</v>
      </c>
      <c r="D6690" s="31">
        <f t="shared" si="728"/>
        <v>1.0228904999999999</v>
      </c>
      <c r="E6690" s="9">
        <v>0.41523919999999997</v>
      </c>
      <c r="F6690" s="31">
        <f t="shared" si="729"/>
        <v>1.4152392</v>
      </c>
      <c r="G6690" s="9">
        <v>0.57105490000000003</v>
      </c>
      <c r="H6690" s="32">
        <f t="shared" si="730"/>
        <v>2.0710549</v>
      </c>
      <c r="I6690" s="9">
        <v>0.47903479999999998</v>
      </c>
      <c r="J6690" s="31">
        <f t="shared" si="731"/>
        <v>2.4790348</v>
      </c>
      <c r="K6690" s="9">
        <v>0.39817720000000001</v>
      </c>
      <c r="L6690" s="48">
        <f t="shared" si="732"/>
        <v>2.8981772000000001</v>
      </c>
      <c r="M6690" s="9">
        <v>0.56488629999999995</v>
      </c>
      <c r="N6690" s="48">
        <f t="shared" si="733"/>
        <v>3.5648863</v>
      </c>
      <c r="O6690" s="26">
        <v>0.39463029999999999</v>
      </c>
      <c r="P6690" s="93">
        <f t="shared" si="734"/>
        <v>3.8946303000000002</v>
      </c>
    </row>
    <row r="6691" spans="1:16">
      <c r="A6691" s="10">
        <v>3624.5529999999999</v>
      </c>
      <c r="B6691" s="31">
        <v>0.53658249999999996</v>
      </c>
      <c r="C6691" s="9">
        <v>0.52104530000000004</v>
      </c>
      <c r="D6691" s="31">
        <f t="shared" si="728"/>
        <v>1.0210452999999999</v>
      </c>
      <c r="E6691" s="9">
        <v>0.4137884</v>
      </c>
      <c r="F6691" s="31">
        <f t="shared" si="729"/>
        <v>1.4137884000000001</v>
      </c>
      <c r="G6691" s="9">
        <v>0.56951949999999996</v>
      </c>
      <c r="H6691" s="32">
        <f t="shared" si="730"/>
        <v>2.0695195000000002</v>
      </c>
      <c r="I6691" s="9">
        <v>0.47715819999999998</v>
      </c>
      <c r="J6691" s="31">
        <f t="shared" si="731"/>
        <v>2.4771581999999999</v>
      </c>
      <c r="K6691" s="9">
        <v>0.39616950000000001</v>
      </c>
      <c r="L6691" s="48">
        <f t="shared" si="732"/>
        <v>2.8961695000000001</v>
      </c>
      <c r="M6691" s="9">
        <v>0.56340509999999999</v>
      </c>
      <c r="N6691" s="48">
        <f t="shared" si="733"/>
        <v>3.5634050999999998</v>
      </c>
      <c r="O6691" s="26">
        <v>0.39256400000000002</v>
      </c>
      <c r="P6691" s="93">
        <f t="shared" si="734"/>
        <v>3.8925640000000001</v>
      </c>
    </row>
    <row r="6692" spans="1:16">
      <c r="A6692" s="10">
        <v>3625.0349999999999</v>
      </c>
      <c r="B6692" s="31">
        <v>0.534219</v>
      </c>
      <c r="C6692" s="9">
        <v>0.51902899999999996</v>
      </c>
      <c r="D6692" s="31">
        <f t="shared" si="728"/>
        <v>1.019029</v>
      </c>
      <c r="E6692" s="9">
        <v>0.41226459999999998</v>
      </c>
      <c r="F6692" s="31">
        <f t="shared" si="729"/>
        <v>1.4122645999999999</v>
      </c>
      <c r="G6692" s="9">
        <v>0.56791449999999999</v>
      </c>
      <c r="H6692" s="32">
        <f t="shared" si="730"/>
        <v>2.0679145000000001</v>
      </c>
      <c r="I6692" s="9">
        <v>0.47514650000000003</v>
      </c>
      <c r="J6692" s="31">
        <f t="shared" si="731"/>
        <v>2.4751465000000001</v>
      </c>
      <c r="K6692" s="9">
        <v>0.39412219999999998</v>
      </c>
      <c r="L6692" s="48">
        <f t="shared" si="732"/>
        <v>2.8941222</v>
      </c>
      <c r="M6692" s="9">
        <v>0.56189129999999998</v>
      </c>
      <c r="N6692" s="48">
        <f t="shared" si="733"/>
        <v>3.5618913000000001</v>
      </c>
      <c r="O6692" s="26">
        <v>0.3904069</v>
      </c>
      <c r="P6692" s="93">
        <f t="shared" si="734"/>
        <v>3.8904068999999999</v>
      </c>
    </row>
    <row r="6693" spans="1:16">
      <c r="A6693" s="10">
        <v>3625.518</v>
      </c>
      <c r="B6693" s="31">
        <v>0.53226910000000005</v>
      </c>
      <c r="C6693" s="9">
        <v>0.51728929999999995</v>
      </c>
      <c r="D6693" s="31">
        <f t="shared" si="728"/>
        <v>1.0172892999999998</v>
      </c>
      <c r="E6693" s="9">
        <v>0.4109215</v>
      </c>
      <c r="F6693" s="31">
        <f t="shared" si="729"/>
        <v>1.4109214999999999</v>
      </c>
      <c r="G6693" s="9">
        <v>0.56657740000000001</v>
      </c>
      <c r="H6693" s="32">
        <f t="shared" si="730"/>
        <v>2.0665773999999999</v>
      </c>
      <c r="I6693" s="9">
        <v>0.47341070000000002</v>
      </c>
      <c r="J6693" s="31">
        <f t="shared" si="731"/>
        <v>2.4734107000000001</v>
      </c>
      <c r="K6693" s="9">
        <v>0.39235950000000003</v>
      </c>
      <c r="L6693" s="48">
        <f t="shared" si="732"/>
        <v>2.8923595</v>
      </c>
      <c r="M6693" s="9">
        <v>0.5607259</v>
      </c>
      <c r="N6693" s="48">
        <f t="shared" si="733"/>
        <v>3.5607259</v>
      </c>
      <c r="O6693" s="26">
        <v>0.38847710000000002</v>
      </c>
      <c r="P6693" s="93">
        <f t="shared" si="734"/>
        <v>3.8884771000000002</v>
      </c>
    </row>
    <row r="6694" spans="1:16">
      <c r="A6694" s="10">
        <v>3626</v>
      </c>
      <c r="B6694" s="31">
        <v>0.53132829999999998</v>
      </c>
      <c r="C6694" s="9">
        <v>0.51632370000000005</v>
      </c>
      <c r="D6694" s="31">
        <f t="shared" si="728"/>
        <v>1.0163237000000001</v>
      </c>
      <c r="E6694" s="9">
        <v>0.41003509999999999</v>
      </c>
      <c r="F6694" s="31">
        <f t="shared" si="729"/>
        <v>1.4100351</v>
      </c>
      <c r="G6694" s="9">
        <v>0.56586579999999997</v>
      </c>
      <c r="H6694" s="32">
        <f t="shared" si="730"/>
        <v>2.0658658000000001</v>
      </c>
      <c r="I6694" s="9">
        <v>0.47239170000000003</v>
      </c>
      <c r="J6694" s="31">
        <f t="shared" si="731"/>
        <v>2.4723917000000002</v>
      </c>
      <c r="K6694" s="9">
        <v>0.39122600000000002</v>
      </c>
      <c r="L6694" s="48">
        <f t="shared" si="732"/>
        <v>2.8912260000000001</v>
      </c>
      <c r="M6694" s="9">
        <v>0.56032859999999995</v>
      </c>
      <c r="N6694" s="48">
        <f t="shared" si="733"/>
        <v>3.5603286000000001</v>
      </c>
      <c r="O6694" s="26">
        <v>0.38711119999999999</v>
      </c>
      <c r="P6694" s="93">
        <f t="shared" si="734"/>
        <v>3.8871112000000001</v>
      </c>
    </row>
    <row r="6695" spans="1:16">
      <c r="A6695" s="10">
        <v>3626.482</v>
      </c>
      <c r="B6695" s="31">
        <v>0.53156340000000002</v>
      </c>
      <c r="C6695" s="9">
        <v>0.51627630000000002</v>
      </c>
      <c r="D6695" s="31">
        <f t="shared" si="728"/>
        <v>1.0162762999999999</v>
      </c>
      <c r="E6695" s="9">
        <v>0.40968280000000001</v>
      </c>
      <c r="F6695" s="31">
        <f t="shared" si="729"/>
        <v>1.4096828000000001</v>
      </c>
      <c r="G6695" s="9">
        <v>0.56587149999999997</v>
      </c>
      <c r="H6695" s="32">
        <f t="shared" si="730"/>
        <v>2.0658715000000001</v>
      </c>
      <c r="I6695" s="9">
        <v>0.47220580000000001</v>
      </c>
      <c r="J6695" s="31">
        <f t="shared" si="731"/>
        <v>2.4722058000000002</v>
      </c>
      <c r="K6695" s="9">
        <v>0.3907851</v>
      </c>
      <c r="L6695" s="48">
        <f t="shared" si="732"/>
        <v>2.8907851</v>
      </c>
      <c r="M6695" s="9">
        <v>0.56077049999999995</v>
      </c>
      <c r="N6695" s="48">
        <f t="shared" si="733"/>
        <v>3.5607704999999998</v>
      </c>
      <c r="O6695" s="26">
        <v>0.38639590000000001</v>
      </c>
      <c r="P6695" s="93">
        <f t="shared" si="734"/>
        <v>3.8863959000000001</v>
      </c>
    </row>
    <row r="6696" spans="1:16">
      <c r="A6696" s="10">
        <v>3626.9639999999999</v>
      </c>
      <c r="B6696" s="31">
        <v>0.53264690000000003</v>
      </c>
      <c r="C6696" s="9">
        <v>0.51688529999999999</v>
      </c>
      <c r="D6696" s="31">
        <f t="shared" si="728"/>
        <v>1.0168853</v>
      </c>
      <c r="E6696" s="9">
        <v>0.40971239999999998</v>
      </c>
      <c r="F6696" s="31">
        <f t="shared" si="729"/>
        <v>1.4097124000000001</v>
      </c>
      <c r="G6696" s="9">
        <v>0.5663859</v>
      </c>
      <c r="H6696" s="32">
        <f t="shared" si="730"/>
        <v>2.0663859000000002</v>
      </c>
      <c r="I6696" s="9">
        <v>0.47260039999999998</v>
      </c>
      <c r="J6696" s="31">
        <f t="shared" si="731"/>
        <v>2.4726004000000001</v>
      </c>
      <c r="K6696" s="9">
        <v>0.3907854</v>
      </c>
      <c r="L6696" s="48">
        <f t="shared" si="732"/>
        <v>2.8907853999999999</v>
      </c>
      <c r="M6696" s="9">
        <v>0.5617297</v>
      </c>
      <c r="N6696" s="48">
        <f t="shared" si="733"/>
        <v>3.5617296999999999</v>
      </c>
      <c r="O6696" s="26">
        <v>0.38610349999999999</v>
      </c>
      <c r="P6696" s="93">
        <f t="shared" si="734"/>
        <v>3.8861034999999999</v>
      </c>
    </row>
    <row r="6697" spans="1:16">
      <c r="A6697" s="10">
        <v>3627.4459999999999</v>
      </c>
      <c r="B6697" s="31">
        <v>0.53366040000000003</v>
      </c>
      <c r="C6697" s="9">
        <v>0.51738669999999998</v>
      </c>
      <c r="D6697" s="31">
        <f t="shared" si="728"/>
        <v>1.0173866999999999</v>
      </c>
      <c r="E6697" s="9">
        <v>0.40969489999999997</v>
      </c>
      <c r="F6697" s="31">
        <f t="shared" si="729"/>
        <v>1.4096948999999999</v>
      </c>
      <c r="G6697" s="9">
        <v>0.56683740000000005</v>
      </c>
      <c r="H6697" s="32">
        <f t="shared" si="730"/>
        <v>2.0668373999999998</v>
      </c>
      <c r="I6697" s="9">
        <v>0.47287079999999998</v>
      </c>
      <c r="J6697" s="31">
        <f t="shared" si="731"/>
        <v>2.4728707999999999</v>
      </c>
      <c r="K6697" s="9">
        <v>0.39059890000000003</v>
      </c>
      <c r="L6697" s="48">
        <f t="shared" si="732"/>
        <v>2.8905989000000001</v>
      </c>
      <c r="M6697" s="9">
        <v>0.56241419999999998</v>
      </c>
      <c r="N6697" s="48">
        <f t="shared" si="733"/>
        <v>3.5624142000000001</v>
      </c>
      <c r="O6697" s="26">
        <v>0.38564989999999999</v>
      </c>
      <c r="P6697" s="93">
        <f t="shared" si="734"/>
        <v>3.8856498999999998</v>
      </c>
    </row>
    <row r="6698" spans="1:16">
      <c r="A6698" s="10">
        <v>3627.9279999999999</v>
      </c>
      <c r="B6698" s="31">
        <v>0.53358530000000004</v>
      </c>
      <c r="C6698" s="9">
        <v>0.51695179999999996</v>
      </c>
      <c r="D6698" s="31">
        <f t="shared" si="728"/>
        <v>1.0169518</v>
      </c>
      <c r="E6698" s="9">
        <v>0.40915449999999998</v>
      </c>
      <c r="F6698" s="31">
        <f t="shared" si="729"/>
        <v>1.4091545000000001</v>
      </c>
      <c r="G6698" s="9">
        <v>0.5666002</v>
      </c>
      <c r="H6698" s="32">
        <f t="shared" si="730"/>
        <v>2.0666001999999999</v>
      </c>
      <c r="I6698" s="9">
        <v>0.47228130000000001</v>
      </c>
      <c r="J6698" s="31">
        <f t="shared" si="731"/>
        <v>2.4722813000000001</v>
      </c>
      <c r="K6698" s="9">
        <v>0.38957019999999998</v>
      </c>
      <c r="L6698" s="48">
        <f t="shared" si="732"/>
        <v>2.8895702000000001</v>
      </c>
      <c r="M6698" s="9">
        <v>0.56200000000000006</v>
      </c>
      <c r="N6698" s="48">
        <f t="shared" si="733"/>
        <v>3.5620000000000003</v>
      </c>
      <c r="O6698" s="26">
        <v>0.38445259999999998</v>
      </c>
      <c r="P6698" s="93">
        <f t="shared" si="734"/>
        <v>3.8844525999999999</v>
      </c>
    </row>
    <row r="6699" spans="1:16">
      <c r="A6699" s="10">
        <v>3628.41</v>
      </c>
      <c r="B6699" s="31">
        <v>0.53211960000000003</v>
      </c>
      <c r="C6699" s="9">
        <v>0.51537639999999996</v>
      </c>
      <c r="D6699" s="31">
        <f t="shared" si="728"/>
        <v>1.0153764000000001</v>
      </c>
      <c r="E6699" s="9">
        <v>0.4079662</v>
      </c>
      <c r="F6699" s="31">
        <f t="shared" si="729"/>
        <v>1.4079661999999999</v>
      </c>
      <c r="G6699" s="9">
        <v>0.56549059999999995</v>
      </c>
      <c r="H6699" s="32">
        <f t="shared" si="730"/>
        <v>2.0654906</v>
      </c>
      <c r="I6699" s="9">
        <v>0.47062730000000003</v>
      </c>
      <c r="J6699" s="31">
        <f t="shared" si="731"/>
        <v>2.4706272999999999</v>
      </c>
      <c r="K6699" s="9">
        <v>0.38755210000000001</v>
      </c>
      <c r="L6699" s="48">
        <f t="shared" si="732"/>
        <v>2.8875521000000002</v>
      </c>
      <c r="M6699" s="9">
        <v>0.56036319999999995</v>
      </c>
      <c r="N6699" s="48">
        <f t="shared" si="733"/>
        <v>3.5603631999999998</v>
      </c>
      <c r="O6699" s="26">
        <v>0.38236789999999998</v>
      </c>
      <c r="P6699" s="93">
        <f t="shared" si="734"/>
        <v>3.8823679000000002</v>
      </c>
    </row>
    <row r="6700" spans="1:16">
      <c r="A6700" s="10">
        <v>3628.8919999999998</v>
      </c>
      <c r="B6700" s="31">
        <v>0.53000689999999995</v>
      </c>
      <c r="C6700" s="9">
        <v>0.51334999999999997</v>
      </c>
      <c r="D6700" s="31">
        <f t="shared" si="728"/>
        <v>1.01335</v>
      </c>
      <c r="E6700" s="9">
        <v>0.40650540000000002</v>
      </c>
      <c r="F6700" s="31">
        <f t="shared" si="729"/>
        <v>1.4065053999999999</v>
      </c>
      <c r="G6700" s="9">
        <v>0.56397140000000001</v>
      </c>
      <c r="H6700" s="32">
        <f t="shared" si="730"/>
        <v>2.0639713999999998</v>
      </c>
      <c r="I6700" s="9">
        <v>0.46849170000000001</v>
      </c>
      <c r="J6700" s="31">
        <f t="shared" si="731"/>
        <v>2.4684917</v>
      </c>
      <c r="K6700" s="9">
        <v>0.38511899999999999</v>
      </c>
      <c r="L6700" s="48">
        <f t="shared" si="732"/>
        <v>2.885119</v>
      </c>
      <c r="M6700" s="9">
        <v>0.55831439999999999</v>
      </c>
      <c r="N6700" s="48">
        <f t="shared" si="733"/>
        <v>3.5583144</v>
      </c>
      <c r="O6700" s="26">
        <v>0.37991609999999998</v>
      </c>
      <c r="P6700" s="93">
        <f t="shared" si="734"/>
        <v>3.8799161</v>
      </c>
    </row>
    <row r="6701" spans="1:16">
      <c r="A6701" s="10">
        <v>3629.375</v>
      </c>
      <c r="B6701" s="31">
        <v>0.52851130000000002</v>
      </c>
      <c r="C6701" s="9">
        <v>0.51197400000000004</v>
      </c>
      <c r="D6701" s="31">
        <f t="shared" si="728"/>
        <v>1.0119739999999999</v>
      </c>
      <c r="E6701" s="9">
        <v>0.40538550000000001</v>
      </c>
      <c r="F6701" s="31">
        <f t="shared" si="729"/>
        <v>1.4053855</v>
      </c>
      <c r="G6701" s="9">
        <v>0.56283320000000003</v>
      </c>
      <c r="H6701" s="32">
        <f t="shared" si="730"/>
        <v>2.0628332</v>
      </c>
      <c r="I6701" s="9">
        <v>0.4668118</v>
      </c>
      <c r="J6701" s="31">
        <f t="shared" si="731"/>
        <v>2.4668117999999999</v>
      </c>
      <c r="K6701" s="9">
        <v>0.38318489999999999</v>
      </c>
      <c r="L6701" s="48">
        <f t="shared" si="732"/>
        <v>2.8831848999999998</v>
      </c>
      <c r="M6701" s="9">
        <v>0.5570562</v>
      </c>
      <c r="N6701" s="48">
        <f t="shared" si="733"/>
        <v>3.5570561999999999</v>
      </c>
      <c r="O6701" s="26">
        <v>0.37792019999999998</v>
      </c>
      <c r="P6701" s="93">
        <f t="shared" si="734"/>
        <v>3.8779202000000002</v>
      </c>
    </row>
    <row r="6702" spans="1:16">
      <c r="A6702" s="10">
        <v>3629.857</v>
      </c>
      <c r="B6702" s="31">
        <v>0.52783999999999998</v>
      </c>
      <c r="C6702" s="9">
        <v>0.51137980000000005</v>
      </c>
      <c r="D6702" s="31">
        <f t="shared" si="728"/>
        <v>1.0113798000000001</v>
      </c>
      <c r="E6702" s="9">
        <v>0.40469149999999998</v>
      </c>
      <c r="F6702" s="31">
        <f t="shared" si="729"/>
        <v>1.4046915</v>
      </c>
      <c r="G6702" s="9">
        <v>0.56222660000000002</v>
      </c>
      <c r="H6702" s="32">
        <f t="shared" si="730"/>
        <v>2.0622265999999998</v>
      </c>
      <c r="I6702" s="9">
        <v>0.4656768</v>
      </c>
      <c r="J6702" s="31">
        <f t="shared" si="731"/>
        <v>2.4656767999999998</v>
      </c>
      <c r="K6702" s="9">
        <v>0.38193300000000002</v>
      </c>
      <c r="L6702" s="48">
        <f t="shared" si="732"/>
        <v>2.8819330000000001</v>
      </c>
      <c r="M6702" s="9">
        <v>0.55670920000000002</v>
      </c>
      <c r="N6702" s="48">
        <f t="shared" si="733"/>
        <v>3.5567092000000002</v>
      </c>
      <c r="O6702" s="26">
        <v>0.37660500000000002</v>
      </c>
      <c r="P6702" s="93">
        <f t="shared" si="734"/>
        <v>3.8766050000000001</v>
      </c>
    </row>
    <row r="6703" spans="1:16">
      <c r="A6703" s="10">
        <v>3630.3389999999999</v>
      </c>
      <c r="B6703" s="31">
        <v>0.52729179999999998</v>
      </c>
      <c r="C6703" s="9">
        <v>0.5108975</v>
      </c>
      <c r="D6703" s="31">
        <f t="shared" si="728"/>
        <v>1.0108975</v>
      </c>
      <c r="E6703" s="9">
        <v>0.4040629</v>
      </c>
      <c r="F6703" s="31">
        <f t="shared" si="729"/>
        <v>1.4040629</v>
      </c>
      <c r="G6703" s="9">
        <v>0.56175090000000005</v>
      </c>
      <c r="H6703" s="32">
        <f t="shared" si="730"/>
        <v>2.0617508999999998</v>
      </c>
      <c r="I6703" s="9">
        <v>0.46451170000000003</v>
      </c>
      <c r="J6703" s="31">
        <f t="shared" si="731"/>
        <v>2.4645117000000001</v>
      </c>
      <c r="K6703" s="9">
        <v>0.38090499999999999</v>
      </c>
      <c r="L6703" s="48">
        <f t="shared" si="732"/>
        <v>2.8809049999999998</v>
      </c>
      <c r="M6703" s="9">
        <v>0.55650129999999998</v>
      </c>
      <c r="N6703" s="48">
        <f t="shared" si="733"/>
        <v>3.5565012999999999</v>
      </c>
      <c r="O6703" s="26">
        <v>0.3756216</v>
      </c>
      <c r="P6703" s="93">
        <f t="shared" si="734"/>
        <v>3.8756216000000001</v>
      </c>
    </row>
    <row r="6704" spans="1:16">
      <c r="A6704" s="10">
        <v>3630.8209999999999</v>
      </c>
      <c r="B6704" s="31">
        <v>0.52606030000000004</v>
      </c>
      <c r="C6704" s="9">
        <v>0.5097718</v>
      </c>
      <c r="D6704" s="31">
        <f t="shared" si="728"/>
        <v>1.0097718</v>
      </c>
      <c r="E6704" s="9">
        <v>0.40309539999999999</v>
      </c>
      <c r="F6704" s="31">
        <f t="shared" si="729"/>
        <v>1.4030954</v>
      </c>
      <c r="G6704" s="9">
        <v>0.56092909999999996</v>
      </c>
      <c r="H6704" s="32">
        <f t="shared" si="730"/>
        <v>2.0609291000000001</v>
      </c>
      <c r="I6704" s="9">
        <v>0.4626884</v>
      </c>
      <c r="J6704" s="31">
        <f t="shared" si="731"/>
        <v>2.4626884000000002</v>
      </c>
      <c r="K6704" s="9">
        <v>0.37953550000000003</v>
      </c>
      <c r="L6704" s="48">
        <f t="shared" si="732"/>
        <v>2.8795355000000002</v>
      </c>
      <c r="M6704" s="9">
        <v>0.5555776</v>
      </c>
      <c r="N6704" s="48">
        <f t="shared" si="733"/>
        <v>3.5555775999999999</v>
      </c>
      <c r="O6704" s="26">
        <v>0.37446800000000002</v>
      </c>
      <c r="P6704" s="93">
        <f t="shared" si="734"/>
        <v>3.8744680000000002</v>
      </c>
    </row>
    <row r="6705" spans="1:16">
      <c r="A6705" s="10">
        <v>3631.3029999999999</v>
      </c>
      <c r="B6705" s="31">
        <v>0.52392910000000004</v>
      </c>
      <c r="C6705" s="9">
        <v>0.50779879999999999</v>
      </c>
      <c r="D6705" s="31">
        <f t="shared" si="728"/>
        <v>1.0077988</v>
      </c>
      <c r="E6705" s="9">
        <v>0.40168199999999998</v>
      </c>
      <c r="F6705" s="31">
        <f t="shared" si="729"/>
        <v>1.4016820000000001</v>
      </c>
      <c r="G6705" s="9">
        <v>0.55963039999999997</v>
      </c>
      <c r="H6705" s="32">
        <f t="shared" si="730"/>
        <v>2.0596304000000001</v>
      </c>
      <c r="I6705" s="9">
        <v>0.4601075</v>
      </c>
      <c r="J6705" s="31">
        <f t="shared" si="731"/>
        <v>2.4601074999999999</v>
      </c>
      <c r="K6705" s="9">
        <v>0.37764720000000002</v>
      </c>
      <c r="L6705" s="48">
        <f t="shared" si="732"/>
        <v>2.8776472000000002</v>
      </c>
      <c r="M6705" s="9">
        <v>0.55369420000000003</v>
      </c>
      <c r="N6705" s="48">
        <f t="shared" si="733"/>
        <v>3.5536941999999998</v>
      </c>
      <c r="O6705" s="26">
        <v>0.37295119999999998</v>
      </c>
      <c r="P6705" s="93">
        <f t="shared" si="734"/>
        <v>3.8729512000000001</v>
      </c>
    </row>
    <row r="6706" spans="1:16">
      <c r="A6706" s="10">
        <v>3631.7849999999999</v>
      </c>
      <c r="B6706" s="31">
        <v>0.52118109999999995</v>
      </c>
      <c r="C6706" s="9">
        <v>0.50522560000000005</v>
      </c>
      <c r="D6706" s="31">
        <f t="shared" si="728"/>
        <v>1.0052256000000002</v>
      </c>
      <c r="E6706" s="9">
        <v>0.39996779999999998</v>
      </c>
      <c r="F6706" s="31">
        <f t="shared" si="729"/>
        <v>1.3999678</v>
      </c>
      <c r="G6706" s="9">
        <v>0.55801339999999999</v>
      </c>
      <c r="H6706" s="32">
        <f t="shared" si="730"/>
        <v>2.0580134000000001</v>
      </c>
      <c r="I6706" s="9">
        <v>0.45704139999999999</v>
      </c>
      <c r="J6706" s="31">
        <f t="shared" si="731"/>
        <v>2.4570414</v>
      </c>
      <c r="K6706" s="9">
        <v>0.3753881</v>
      </c>
      <c r="L6706" s="48">
        <f t="shared" si="732"/>
        <v>2.8753880999999999</v>
      </c>
      <c r="M6706" s="9">
        <v>0.55113460000000003</v>
      </c>
      <c r="N6706" s="48">
        <f t="shared" si="733"/>
        <v>3.5511346000000001</v>
      </c>
      <c r="O6706" s="26">
        <v>0.3711409</v>
      </c>
      <c r="P6706" s="93">
        <f t="shared" si="734"/>
        <v>3.8711408999999999</v>
      </c>
    </row>
    <row r="6707" spans="1:16">
      <c r="A6707" s="10">
        <v>3632.2669999999998</v>
      </c>
      <c r="B6707" s="31">
        <v>0.51814380000000004</v>
      </c>
      <c r="C6707" s="9">
        <v>0.50234449999999997</v>
      </c>
      <c r="D6707" s="31">
        <f t="shared" si="728"/>
        <v>1.0023445</v>
      </c>
      <c r="E6707" s="9">
        <v>0.39812029999999998</v>
      </c>
      <c r="F6707" s="31">
        <f t="shared" si="729"/>
        <v>1.3981203</v>
      </c>
      <c r="G6707" s="9">
        <v>0.55625400000000003</v>
      </c>
      <c r="H6707" s="32">
        <f t="shared" si="730"/>
        <v>2.056254</v>
      </c>
      <c r="I6707" s="9">
        <v>0.45377590000000001</v>
      </c>
      <c r="J6707" s="31">
        <f t="shared" si="731"/>
        <v>2.4537759000000001</v>
      </c>
      <c r="K6707" s="9">
        <v>0.37294620000000001</v>
      </c>
      <c r="L6707" s="48">
        <f t="shared" si="732"/>
        <v>2.8729461999999999</v>
      </c>
      <c r="M6707" s="9">
        <v>0.54825869999999999</v>
      </c>
      <c r="N6707" s="48">
        <f t="shared" si="733"/>
        <v>3.5482586999999999</v>
      </c>
      <c r="O6707" s="26">
        <v>0.36915120000000001</v>
      </c>
      <c r="P6707" s="93">
        <f t="shared" si="734"/>
        <v>3.8691512000000001</v>
      </c>
    </row>
    <row r="6708" spans="1:16">
      <c r="A6708" s="10">
        <v>3632.7489999999998</v>
      </c>
      <c r="B6708" s="31">
        <v>0.51516649999999997</v>
      </c>
      <c r="C6708" s="9">
        <v>0.4994712</v>
      </c>
      <c r="D6708" s="31">
        <f t="shared" si="728"/>
        <v>0.9994712</v>
      </c>
      <c r="E6708" s="9">
        <v>0.39631529999999998</v>
      </c>
      <c r="F6708" s="31">
        <f t="shared" si="729"/>
        <v>1.3963152999999999</v>
      </c>
      <c r="G6708" s="9">
        <v>0.55453319999999995</v>
      </c>
      <c r="H6708" s="32">
        <f t="shared" si="730"/>
        <v>2.0545331999999998</v>
      </c>
      <c r="I6708" s="9">
        <v>0.4505961</v>
      </c>
      <c r="J6708" s="31">
        <f t="shared" si="731"/>
        <v>2.4505960999999998</v>
      </c>
      <c r="K6708" s="9">
        <v>0.37052819999999997</v>
      </c>
      <c r="L6708" s="48">
        <f t="shared" si="732"/>
        <v>2.8705281999999999</v>
      </c>
      <c r="M6708" s="9">
        <v>0.54545739999999998</v>
      </c>
      <c r="N6708" s="48">
        <f t="shared" si="733"/>
        <v>3.5454574000000001</v>
      </c>
      <c r="O6708" s="26">
        <v>0.36711840000000001</v>
      </c>
      <c r="P6708" s="93">
        <f t="shared" si="734"/>
        <v>3.8671183999999998</v>
      </c>
    </row>
    <row r="6709" spans="1:16">
      <c r="A6709" s="10">
        <v>3633.2310000000002</v>
      </c>
      <c r="B6709" s="31">
        <v>0.51242379999999998</v>
      </c>
      <c r="C6709" s="9">
        <v>0.49676500000000001</v>
      </c>
      <c r="D6709" s="31">
        <f t="shared" si="728"/>
        <v>0.99676500000000001</v>
      </c>
      <c r="E6709" s="9">
        <v>0.39463300000000001</v>
      </c>
      <c r="F6709" s="31">
        <f t="shared" si="729"/>
        <v>1.394633</v>
      </c>
      <c r="G6709" s="9">
        <v>0.5529288</v>
      </c>
      <c r="H6709" s="32">
        <f t="shared" si="730"/>
        <v>2.0529288000000001</v>
      </c>
      <c r="I6709" s="9">
        <v>0.44763560000000002</v>
      </c>
      <c r="J6709" s="31">
        <f t="shared" si="731"/>
        <v>2.4476355999999999</v>
      </c>
      <c r="K6709" s="9">
        <v>0.36823319999999998</v>
      </c>
      <c r="L6709" s="48">
        <f t="shared" si="732"/>
        <v>2.8682332000000001</v>
      </c>
      <c r="M6709" s="9">
        <v>0.5429311</v>
      </c>
      <c r="N6709" s="48">
        <f t="shared" si="733"/>
        <v>3.5429311000000001</v>
      </c>
      <c r="O6709" s="26">
        <v>0.3651044</v>
      </c>
      <c r="P6709" s="93">
        <f t="shared" si="734"/>
        <v>3.8651043999999999</v>
      </c>
    </row>
    <row r="6710" spans="1:16">
      <c r="A6710" s="10">
        <v>3633.7139999999999</v>
      </c>
      <c r="B6710" s="31">
        <v>0.51005460000000002</v>
      </c>
      <c r="C6710" s="9">
        <v>0.49436000000000002</v>
      </c>
      <c r="D6710" s="31">
        <f t="shared" si="728"/>
        <v>0.99436000000000002</v>
      </c>
      <c r="E6710" s="9">
        <v>0.3931289</v>
      </c>
      <c r="F6710" s="31">
        <f t="shared" si="729"/>
        <v>1.3931289</v>
      </c>
      <c r="G6710" s="9">
        <v>0.55150100000000002</v>
      </c>
      <c r="H6710" s="32">
        <f t="shared" si="730"/>
        <v>2.051501</v>
      </c>
      <c r="I6710" s="9">
        <v>0.44499709999999998</v>
      </c>
      <c r="J6710" s="31">
        <f t="shared" si="731"/>
        <v>2.4449971000000001</v>
      </c>
      <c r="K6710" s="9">
        <v>0.36614659999999999</v>
      </c>
      <c r="L6710" s="48">
        <f t="shared" si="732"/>
        <v>2.8661466</v>
      </c>
      <c r="M6710" s="9">
        <v>0.54082079999999999</v>
      </c>
      <c r="N6710" s="48">
        <f t="shared" si="733"/>
        <v>3.5408208000000001</v>
      </c>
      <c r="O6710" s="26">
        <v>0.36318279999999997</v>
      </c>
      <c r="P6710" s="93">
        <f t="shared" si="734"/>
        <v>3.8631828000000001</v>
      </c>
    </row>
    <row r="6711" spans="1:16">
      <c r="A6711" s="10">
        <v>3634.1959999999999</v>
      </c>
      <c r="B6711" s="31">
        <v>0.50813839999999999</v>
      </c>
      <c r="C6711" s="9">
        <v>0.49233389999999999</v>
      </c>
      <c r="D6711" s="31">
        <f t="shared" si="728"/>
        <v>0.99233389999999999</v>
      </c>
      <c r="E6711" s="9">
        <v>0.39182450000000002</v>
      </c>
      <c r="F6711" s="31">
        <f t="shared" si="729"/>
        <v>1.3918245</v>
      </c>
      <c r="G6711" s="9">
        <v>0.55028200000000005</v>
      </c>
      <c r="H6711" s="32">
        <f t="shared" si="730"/>
        <v>2.0502820000000002</v>
      </c>
      <c r="I6711" s="9">
        <v>0.44272289999999997</v>
      </c>
      <c r="J6711" s="31">
        <f t="shared" si="731"/>
        <v>2.4427229000000001</v>
      </c>
      <c r="K6711" s="9">
        <v>0.364317</v>
      </c>
      <c r="L6711" s="48">
        <f t="shared" si="732"/>
        <v>2.8643169999999998</v>
      </c>
      <c r="M6711" s="9">
        <v>0.53917530000000002</v>
      </c>
      <c r="N6711" s="48">
        <f t="shared" si="733"/>
        <v>3.5391753000000001</v>
      </c>
      <c r="O6711" s="26">
        <v>0.36141050000000002</v>
      </c>
      <c r="P6711" s="93">
        <f t="shared" si="734"/>
        <v>3.8614104999999999</v>
      </c>
    </row>
    <row r="6712" spans="1:16">
      <c r="A6712" s="10">
        <v>3634.6779999999999</v>
      </c>
      <c r="B6712" s="31">
        <v>0.50669419999999998</v>
      </c>
      <c r="C6712" s="9">
        <v>0.49071579999999998</v>
      </c>
      <c r="D6712" s="31">
        <f t="shared" si="728"/>
        <v>0.99071580000000004</v>
      </c>
      <c r="E6712" s="9">
        <v>0.39071470000000003</v>
      </c>
      <c r="F6712" s="31">
        <f t="shared" si="729"/>
        <v>1.3907147</v>
      </c>
      <c r="G6712" s="9">
        <v>0.54927649999999995</v>
      </c>
      <c r="H6712" s="32">
        <f t="shared" si="730"/>
        <v>2.0492764999999999</v>
      </c>
      <c r="I6712" s="9">
        <v>0.4408107</v>
      </c>
      <c r="J6712" s="31">
        <f t="shared" si="731"/>
        <v>2.4408107000000001</v>
      </c>
      <c r="K6712" s="9">
        <v>0.36276000000000003</v>
      </c>
      <c r="L6712" s="48">
        <f t="shared" si="732"/>
        <v>2.8627600000000002</v>
      </c>
      <c r="M6712" s="9">
        <v>0.5379678</v>
      </c>
      <c r="N6712" s="48">
        <f t="shared" si="733"/>
        <v>3.5379678000000001</v>
      </c>
      <c r="O6712" s="26">
        <v>0.35982930000000002</v>
      </c>
      <c r="P6712" s="93">
        <f t="shared" si="734"/>
        <v>3.8598292999999999</v>
      </c>
    </row>
    <row r="6713" spans="1:16">
      <c r="A6713" s="10">
        <v>3635.16</v>
      </c>
      <c r="B6713" s="31">
        <v>0.50561739999999999</v>
      </c>
      <c r="C6713" s="9">
        <v>0.489425</v>
      </c>
      <c r="D6713" s="31">
        <f t="shared" si="728"/>
        <v>0.989425</v>
      </c>
      <c r="E6713" s="9">
        <v>0.38974209999999998</v>
      </c>
      <c r="F6713" s="31">
        <f t="shared" si="729"/>
        <v>1.3897420999999999</v>
      </c>
      <c r="G6713" s="9">
        <v>0.54842420000000003</v>
      </c>
      <c r="H6713" s="32">
        <f t="shared" si="730"/>
        <v>2.0484241999999999</v>
      </c>
      <c r="I6713" s="9">
        <v>0.439168</v>
      </c>
      <c r="J6713" s="31">
        <f t="shared" si="731"/>
        <v>2.439168</v>
      </c>
      <c r="K6713" s="9">
        <v>0.3614097</v>
      </c>
      <c r="L6713" s="48">
        <f t="shared" si="732"/>
        <v>2.8614096999999998</v>
      </c>
      <c r="M6713" s="9">
        <v>0.53705930000000002</v>
      </c>
      <c r="N6713" s="48">
        <f t="shared" si="733"/>
        <v>3.5370593000000001</v>
      </c>
      <c r="O6713" s="26">
        <v>0.3584175</v>
      </c>
      <c r="P6713" s="93">
        <f t="shared" si="734"/>
        <v>3.8584174999999998</v>
      </c>
    </row>
    <row r="6714" spans="1:16">
      <c r="A6714" s="10">
        <v>3635.6419999999998</v>
      </c>
      <c r="B6714" s="31">
        <v>0.50467620000000002</v>
      </c>
      <c r="C6714" s="9">
        <v>0.48827350000000003</v>
      </c>
      <c r="D6714" s="31">
        <f t="shared" si="728"/>
        <v>0.98827350000000003</v>
      </c>
      <c r="E6714" s="9">
        <v>0.38879900000000001</v>
      </c>
      <c r="F6714" s="31">
        <f t="shared" si="729"/>
        <v>1.3887990000000001</v>
      </c>
      <c r="G6714" s="9">
        <v>0.54759749999999996</v>
      </c>
      <c r="H6714" s="32">
        <f t="shared" si="730"/>
        <v>2.0475975000000002</v>
      </c>
      <c r="I6714" s="9">
        <v>0.43761430000000001</v>
      </c>
      <c r="J6714" s="31">
        <f t="shared" si="731"/>
        <v>2.4376142999999999</v>
      </c>
      <c r="K6714" s="9">
        <v>0.36011949999999998</v>
      </c>
      <c r="L6714" s="48">
        <f t="shared" si="732"/>
        <v>2.8601195000000001</v>
      </c>
      <c r="M6714" s="9">
        <v>0.53621010000000002</v>
      </c>
      <c r="N6714" s="48">
        <f t="shared" si="733"/>
        <v>3.5362100999999999</v>
      </c>
      <c r="O6714" s="26">
        <v>0.35707990000000001</v>
      </c>
      <c r="P6714" s="93">
        <f t="shared" si="734"/>
        <v>3.8570799</v>
      </c>
    </row>
    <row r="6715" spans="1:16">
      <c r="A6715" s="10">
        <v>3636.1239999999998</v>
      </c>
      <c r="B6715" s="31">
        <v>0.50362220000000002</v>
      </c>
      <c r="C6715" s="9">
        <v>0.48705720000000002</v>
      </c>
      <c r="D6715" s="31">
        <f t="shared" si="728"/>
        <v>0.98705719999999997</v>
      </c>
      <c r="E6715" s="9">
        <v>0.3877795</v>
      </c>
      <c r="F6715" s="31">
        <f t="shared" si="729"/>
        <v>1.3877794999999999</v>
      </c>
      <c r="G6715" s="9">
        <v>0.5466666</v>
      </c>
      <c r="H6715" s="32">
        <f t="shared" si="730"/>
        <v>2.0466666</v>
      </c>
      <c r="I6715" s="9">
        <v>0.43596940000000001</v>
      </c>
      <c r="J6715" s="31">
        <f t="shared" si="731"/>
        <v>2.4359693999999998</v>
      </c>
      <c r="K6715" s="9">
        <v>0.35873389999999999</v>
      </c>
      <c r="L6715" s="48">
        <f t="shared" si="732"/>
        <v>2.8587338999999998</v>
      </c>
      <c r="M6715" s="9">
        <v>0.53519329999999998</v>
      </c>
      <c r="N6715" s="48">
        <f t="shared" si="733"/>
        <v>3.5351933</v>
      </c>
      <c r="O6715" s="26">
        <v>0.3556976</v>
      </c>
      <c r="P6715" s="93">
        <f t="shared" si="734"/>
        <v>3.8556976000000001</v>
      </c>
    </row>
    <row r="6716" spans="1:16">
      <c r="A6716" s="10">
        <v>3636.6060000000002</v>
      </c>
      <c r="B6716" s="31">
        <v>0.50226800000000005</v>
      </c>
      <c r="C6716" s="9">
        <v>0.4856241</v>
      </c>
      <c r="D6716" s="31">
        <f t="shared" si="728"/>
        <v>0.9856241</v>
      </c>
      <c r="E6716" s="9">
        <v>0.38661289999999998</v>
      </c>
      <c r="F6716" s="31">
        <f t="shared" si="729"/>
        <v>1.3866129</v>
      </c>
      <c r="G6716" s="9">
        <v>0.54554480000000005</v>
      </c>
      <c r="H6716" s="32">
        <f t="shared" si="730"/>
        <v>2.0455448000000001</v>
      </c>
      <c r="I6716" s="9">
        <v>0.43410749999999998</v>
      </c>
      <c r="J6716" s="31">
        <f t="shared" si="731"/>
        <v>2.4341075000000001</v>
      </c>
      <c r="K6716" s="9">
        <v>0.35713929999999999</v>
      </c>
      <c r="L6716" s="48">
        <f t="shared" si="732"/>
        <v>2.8571393</v>
      </c>
      <c r="M6716" s="9">
        <v>0.53386149999999999</v>
      </c>
      <c r="N6716" s="48">
        <f t="shared" si="733"/>
        <v>3.5338615</v>
      </c>
      <c r="O6716" s="26">
        <v>0.35417769999999998</v>
      </c>
      <c r="P6716" s="93">
        <f t="shared" si="734"/>
        <v>3.8541777000000002</v>
      </c>
    </row>
    <row r="6717" spans="1:16">
      <c r="A6717" s="10">
        <v>3637.0880000000002</v>
      </c>
      <c r="B6717" s="31">
        <v>0.50055919999999998</v>
      </c>
      <c r="C6717" s="9">
        <v>0.48393350000000002</v>
      </c>
      <c r="D6717" s="31">
        <f t="shared" si="728"/>
        <v>0.98393350000000002</v>
      </c>
      <c r="E6717" s="9">
        <v>0.38529190000000002</v>
      </c>
      <c r="F6717" s="31">
        <f t="shared" si="729"/>
        <v>1.3852918999999999</v>
      </c>
      <c r="G6717" s="9">
        <v>0.54423270000000001</v>
      </c>
      <c r="H6717" s="32">
        <f t="shared" si="730"/>
        <v>2.0442327000000002</v>
      </c>
      <c r="I6717" s="9">
        <v>0.43201610000000001</v>
      </c>
      <c r="J6717" s="31">
        <f t="shared" si="731"/>
        <v>2.4320161000000002</v>
      </c>
      <c r="K6717" s="9">
        <v>0.35531370000000001</v>
      </c>
      <c r="L6717" s="48">
        <f t="shared" si="732"/>
        <v>2.8553137</v>
      </c>
      <c r="M6717" s="9">
        <v>0.53220699999999999</v>
      </c>
      <c r="N6717" s="48">
        <f t="shared" si="733"/>
        <v>3.5322070000000001</v>
      </c>
      <c r="O6717" s="26">
        <v>0.35249150000000001</v>
      </c>
      <c r="P6717" s="93">
        <f t="shared" si="734"/>
        <v>3.8524915000000002</v>
      </c>
    </row>
    <row r="6718" spans="1:16">
      <c r="A6718" s="10">
        <v>3637.5709999999999</v>
      </c>
      <c r="B6718" s="31">
        <v>0.49856689999999998</v>
      </c>
      <c r="C6718" s="9">
        <v>0.48204930000000001</v>
      </c>
      <c r="D6718" s="31">
        <f t="shared" si="728"/>
        <v>0.98204930000000001</v>
      </c>
      <c r="E6718" s="9">
        <v>0.38386340000000002</v>
      </c>
      <c r="F6718" s="31">
        <f t="shared" si="729"/>
        <v>1.3838634000000001</v>
      </c>
      <c r="G6718" s="9">
        <v>0.54280479999999998</v>
      </c>
      <c r="H6718" s="32">
        <f t="shared" si="730"/>
        <v>2.0428047999999999</v>
      </c>
      <c r="I6718" s="9">
        <v>0.42977340000000003</v>
      </c>
      <c r="J6718" s="31">
        <f t="shared" si="731"/>
        <v>2.4297734000000002</v>
      </c>
      <c r="K6718" s="9">
        <v>0.35331750000000001</v>
      </c>
      <c r="L6718" s="48">
        <f t="shared" si="732"/>
        <v>2.8533175000000002</v>
      </c>
      <c r="M6718" s="9">
        <v>0.53033529999999995</v>
      </c>
      <c r="N6718" s="48">
        <f t="shared" si="733"/>
        <v>3.5303353</v>
      </c>
      <c r="O6718" s="26">
        <v>0.35067680000000001</v>
      </c>
      <c r="P6718" s="93">
        <f t="shared" si="734"/>
        <v>3.8506768</v>
      </c>
    </row>
    <row r="6719" spans="1:16">
      <c r="A6719" s="10">
        <v>3638.0529999999999</v>
      </c>
      <c r="B6719" s="31">
        <v>0.49646230000000002</v>
      </c>
      <c r="C6719" s="9">
        <v>0.48011019999999999</v>
      </c>
      <c r="D6719" s="31">
        <f t="shared" si="728"/>
        <v>0.98011019999999993</v>
      </c>
      <c r="E6719" s="9">
        <v>0.38241419999999998</v>
      </c>
      <c r="F6719" s="31">
        <f t="shared" si="729"/>
        <v>1.3824141999999999</v>
      </c>
      <c r="G6719" s="9">
        <v>0.54139170000000003</v>
      </c>
      <c r="H6719" s="32">
        <f t="shared" si="730"/>
        <v>2.0413917000000001</v>
      </c>
      <c r="I6719" s="9">
        <v>0.42752810000000002</v>
      </c>
      <c r="J6719" s="31">
        <f t="shared" si="731"/>
        <v>2.4275281</v>
      </c>
      <c r="K6719" s="9">
        <v>0.35127520000000001</v>
      </c>
      <c r="L6719" s="48">
        <f t="shared" si="732"/>
        <v>2.8512751999999999</v>
      </c>
      <c r="M6719" s="9">
        <v>0.5284394</v>
      </c>
      <c r="N6719" s="48">
        <f t="shared" si="733"/>
        <v>3.5284393999999999</v>
      </c>
      <c r="O6719" s="26">
        <v>0.34882859999999999</v>
      </c>
      <c r="P6719" s="93">
        <f t="shared" si="734"/>
        <v>3.8488286</v>
      </c>
    </row>
    <row r="6720" spans="1:16">
      <c r="A6720" s="10">
        <v>3638.5349999999999</v>
      </c>
      <c r="B6720" s="31">
        <v>0.49442809999999998</v>
      </c>
      <c r="C6720" s="9">
        <v>0.47825190000000001</v>
      </c>
      <c r="D6720" s="31">
        <f t="shared" si="728"/>
        <v>0.97825190000000006</v>
      </c>
      <c r="E6720" s="9">
        <v>0.38102819999999998</v>
      </c>
      <c r="F6720" s="31">
        <f t="shared" si="729"/>
        <v>1.3810282</v>
      </c>
      <c r="G6720" s="9">
        <v>0.54011520000000002</v>
      </c>
      <c r="H6720" s="32">
        <f t="shared" si="730"/>
        <v>2.0401151999999998</v>
      </c>
      <c r="I6720" s="9">
        <v>0.42541950000000001</v>
      </c>
      <c r="J6720" s="31">
        <f t="shared" si="731"/>
        <v>2.4254194999999998</v>
      </c>
      <c r="K6720" s="9">
        <v>0.34930990000000001</v>
      </c>
      <c r="L6720" s="48">
        <f t="shared" si="732"/>
        <v>2.8493099000000002</v>
      </c>
      <c r="M6720" s="9">
        <v>0.52670380000000006</v>
      </c>
      <c r="N6720" s="48">
        <f t="shared" si="733"/>
        <v>3.5267037999999999</v>
      </c>
      <c r="O6720" s="26">
        <v>0.34703790000000001</v>
      </c>
      <c r="P6720" s="93">
        <f t="shared" si="734"/>
        <v>3.8470379000000001</v>
      </c>
    </row>
    <row r="6721" spans="1:16">
      <c r="A6721" s="10">
        <v>3639.0169999999998</v>
      </c>
      <c r="B6721" s="31">
        <v>0.4925718</v>
      </c>
      <c r="C6721" s="9">
        <v>0.47653970000000001</v>
      </c>
      <c r="D6721" s="31">
        <f t="shared" si="728"/>
        <v>0.97653970000000001</v>
      </c>
      <c r="E6721" s="9">
        <v>0.37974750000000002</v>
      </c>
      <c r="F6721" s="31">
        <f t="shared" si="729"/>
        <v>1.3797475000000001</v>
      </c>
      <c r="G6721" s="9">
        <v>0.53903319999999999</v>
      </c>
      <c r="H6721" s="32">
        <f t="shared" si="730"/>
        <v>2.0390332</v>
      </c>
      <c r="I6721" s="9">
        <v>0.42351060000000001</v>
      </c>
      <c r="J6721" s="31">
        <f t="shared" si="731"/>
        <v>2.4235106000000002</v>
      </c>
      <c r="K6721" s="9">
        <v>0.34748839999999998</v>
      </c>
      <c r="L6721" s="48">
        <f t="shared" si="732"/>
        <v>2.8474884</v>
      </c>
      <c r="M6721" s="9">
        <v>0.52522210000000003</v>
      </c>
      <c r="N6721" s="48">
        <f t="shared" si="733"/>
        <v>3.5252221000000001</v>
      </c>
      <c r="O6721" s="26">
        <v>0.34535529999999998</v>
      </c>
      <c r="P6721" s="93">
        <f t="shared" si="734"/>
        <v>3.8453553</v>
      </c>
    </row>
    <row r="6722" spans="1:16">
      <c r="A6722" s="10">
        <v>3639.4989999999998</v>
      </c>
      <c r="B6722" s="31">
        <v>0.49086590000000002</v>
      </c>
      <c r="C6722" s="9">
        <v>0.47491559999999999</v>
      </c>
      <c r="D6722" s="31">
        <f t="shared" si="728"/>
        <v>0.97491559999999999</v>
      </c>
      <c r="E6722" s="9">
        <v>0.37855260000000002</v>
      </c>
      <c r="F6722" s="31">
        <f t="shared" si="729"/>
        <v>1.3785525999999999</v>
      </c>
      <c r="G6722" s="9">
        <v>0.53810139999999995</v>
      </c>
      <c r="H6722" s="32">
        <f t="shared" si="730"/>
        <v>2.0381014</v>
      </c>
      <c r="I6722" s="9">
        <v>0.42174780000000001</v>
      </c>
      <c r="J6722" s="31">
        <f t="shared" si="731"/>
        <v>2.4217477999999999</v>
      </c>
      <c r="K6722" s="9">
        <v>0.34577819999999998</v>
      </c>
      <c r="L6722" s="48">
        <f t="shared" si="732"/>
        <v>2.8457781999999998</v>
      </c>
      <c r="M6722" s="9">
        <v>0.5239471</v>
      </c>
      <c r="N6722" s="48">
        <f t="shared" si="733"/>
        <v>3.5239471</v>
      </c>
      <c r="O6722" s="26">
        <v>0.34375359999999999</v>
      </c>
      <c r="P6722" s="93">
        <f t="shared" si="734"/>
        <v>3.8437535999999999</v>
      </c>
    </row>
    <row r="6723" spans="1:16">
      <c r="A6723" s="10">
        <v>3639.9810000000002</v>
      </c>
      <c r="B6723" s="31">
        <v>0.48917149999999998</v>
      </c>
      <c r="C6723" s="9">
        <v>0.47323300000000001</v>
      </c>
      <c r="D6723" s="31">
        <f t="shared" ref="D6723:D6786" si="735">C6723+0.5</f>
        <v>0.97323300000000001</v>
      </c>
      <c r="E6723" s="9">
        <v>0.37737209999999999</v>
      </c>
      <c r="F6723" s="31">
        <f t="shared" ref="F6723:F6786" si="736">E6723+1</f>
        <v>1.3773721000000001</v>
      </c>
      <c r="G6723" s="9">
        <v>0.53719280000000003</v>
      </c>
      <c r="H6723" s="32">
        <f t="shared" ref="H6723:H6786" si="737">G6723+1.5</f>
        <v>2.0371928000000001</v>
      </c>
      <c r="I6723" s="9">
        <v>0.4199831</v>
      </c>
      <c r="J6723" s="31">
        <f t="shared" ref="J6723:J6786" si="738">I6723+2</f>
        <v>2.4199831000000001</v>
      </c>
      <c r="K6723" s="9">
        <v>0.34406789999999998</v>
      </c>
      <c r="L6723" s="48">
        <f t="shared" ref="L6723:L6786" si="739">K6723+2.5</f>
        <v>2.8440678999999998</v>
      </c>
      <c r="M6723" s="9">
        <v>0.52271279999999998</v>
      </c>
      <c r="N6723" s="48">
        <f t="shared" ref="N6723:N6786" si="740">M6723+3</f>
        <v>3.5227127999999999</v>
      </c>
      <c r="O6723" s="26">
        <v>0.34214719999999998</v>
      </c>
      <c r="P6723" s="93">
        <f t="shared" ref="P6723:P6786" si="741">O6723+3.5</f>
        <v>3.8421471999999999</v>
      </c>
    </row>
    <row r="6724" spans="1:16">
      <c r="A6724" s="10">
        <v>3640.4630000000002</v>
      </c>
      <c r="B6724" s="31">
        <v>0.48731289999999999</v>
      </c>
      <c r="C6724" s="9">
        <v>0.4713273</v>
      </c>
      <c r="D6724" s="31">
        <f t="shared" si="735"/>
        <v>0.9713273</v>
      </c>
      <c r="E6724" s="9">
        <v>0.37612610000000002</v>
      </c>
      <c r="F6724" s="31">
        <f t="shared" si="736"/>
        <v>1.3761261</v>
      </c>
      <c r="G6724" s="9">
        <v>0.53615389999999996</v>
      </c>
      <c r="H6724" s="32">
        <f t="shared" si="737"/>
        <v>2.0361539</v>
      </c>
      <c r="I6724" s="9">
        <v>0.41804829999999998</v>
      </c>
      <c r="J6724" s="31">
        <f t="shared" si="738"/>
        <v>2.4180483000000002</v>
      </c>
      <c r="K6724" s="9">
        <v>0.34222390000000003</v>
      </c>
      <c r="L6724" s="48">
        <f t="shared" si="739"/>
        <v>2.8422239</v>
      </c>
      <c r="M6724" s="9">
        <v>0.52131989999999995</v>
      </c>
      <c r="N6724" s="48">
        <f t="shared" si="740"/>
        <v>3.5213198999999999</v>
      </c>
      <c r="O6724" s="26">
        <v>0.34043669999999998</v>
      </c>
      <c r="P6724" s="93">
        <f t="shared" si="741"/>
        <v>3.8404367000000001</v>
      </c>
    </row>
    <row r="6725" spans="1:16">
      <c r="A6725" s="10">
        <v>3640.9450000000002</v>
      </c>
      <c r="B6725" s="31">
        <v>0.48517969999999999</v>
      </c>
      <c r="C6725" s="9">
        <v>0.46910940000000001</v>
      </c>
      <c r="D6725" s="31">
        <f t="shared" si="735"/>
        <v>0.96910940000000001</v>
      </c>
      <c r="E6725" s="9">
        <v>0.37476720000000002</v>
      </c>
      <c r="F6725" s="31">
        <f t="shared" si="736"/>
        <v>1.3747672</v>
      </c>
      <c r="G6725" s="9">
        <v>0.53487770000000001</v>
      </c>
      <c r="H6725" s="32">
        <f t="shared" si="737"/>
        <v>2.0348777</v>
      </c>
      <c r="I6725" s="9">
        <v>0.41583900000000001</v>
      </c>
      <c r="J6725" s="31">
        <f t="shared" si="738"/>
        <v>2.4158390000000001</v>
      </c>
      <c r="K6725" s="9">
        <v>0.34016109999999999</v>
      </c>
      <c r="L6725" s="48">
        <f t="shared" si="739"/>
        <v>2.8401611</v>
      </c>
      <c r="M6725" s="9">
        <v>0.51963280000000001</v>
      </c>
      <c r="N6725" s="48">
        <f t="shared" si="740"/>
        <v>3.5196328000000001</v>
      </c>
      <c r="O6725" s="26">
        <v>0.33856969999999997</v>
      </c>
      <c r="P6725" s="93">
        <f t="shared" si="741"/>
        <v>3.8385696999999999</v>
      </c>
    </row>
    <row r="6726" spans="1:16">
      <c r="A6726" s="10">
        <v>3641.4270000000001</v>
      </c>
      <c r="B6726" s="31">
        <v>0.48277959999999998</v>
      </c>
      <c r="C6726" s="9">
        <v>0.46661550000000002</v>
      </c>
      <c r="D6726" s="31">
        <f t="shared" si="735"/>
        <v>0.96661550000000007</v>
      </c>
      <c r="E6726" s="9">
        <v>0.3733089</v>
      </c>
      <c r="F6726" s="31">
        <f t="shared" si="736"/>
        <v>1.3733089000000001</v>
      </c>
      <c r="G6726" s="9">
        <v>0.53334499999999996</v>
      </c>
      <c r="H6726" s="32">
        <f t="shared" si="737"/>
        <v>2.0333449999999997</v>
      </c>
      <c r="I6726" s="9">
        <v>0.4133636</v>
      </c>
      <c r="J6726" s="31">
        <f t="shared" si="738"/>
        <v>2.4133635999999998</v>
      </c>
      <c r="K6726" s="9">
        <v>0.33788089999999998</v>
      </c>
      <c r="L6726" s="48">
        <f t="shared" si="739"/>
        <v>2.8378809</v>
      </c>
      <c r="M6726" s="9">
        <v>0.51764460000000001</v>
      </c>
      <c r="N6726" s="48">
        <f t="shared" si="740"/>
        <v>3.5176446000000001</v>
      </c>
      <c r="O6726" s="26">
        <v>0.33656429999999998</v>
      </c>
      <c r="P6726" s="93">
        <f t="shared" si="741"/>
        <v>3.8365643</v>
      </c>
    </row>
    <row r="6727" spans="1:16">
      <c r="A6727" s="10">
        <v>3641.91</v>
      </c>
      <c r="B6727" s="31">
        <v>0.4802614</v>
      </c>
      <c r="C6727" s="9">
        <v>0.4640127</v>
      </c>
      <c r="D6727" s="31">
        <f t="shared" si="735"/>
        <v>0.96401270000000006</v>
      </c>
      <c r="E6727" s="9">
        <v>0.37182589999999999</v>
      </c>
      <c r="F6727" s="31">
        <f t="shared" si="736"/>
        <v>1.3718258999999999</v>
      </c>
      <c r="G6727" s="9">
        <v>0.53164469999999997</v>
      </c>
      <c r="H6727" s="32">
        <f t="shared" si="737"/>
        <v>2.0316447000000002</v>
      </c>
      <c r="I6727" s="9">
        <v>0.41075450000000002</v>
      </c>
      <c r="J6727" s="31">
        <f t="shared" si="738"/>
        <v>2.4107544999999999</v>
      </c>
      <c r="K6727" s="9">
        <v>0.33549050000000002</v>
      </c>
      <c r="L6727" s="48">
        <f t="shared" si="739"/>
        <v>2.8354905000000001</v>
      </c>
      <c r="M6727" s="9">
        <v>0.51549699999999998</v>
      </c>
      <c r="N6727" s="48">
        <f t="shared" si="740"/>
        <v>3.5154969999999999</v>
      </c>
      <c r="O6727" s="26">
        <v>0.33451419999999998</v>
      </c>
      <c r="P6727" s="93">
        <f t="shared" si="741"/>
        <v>3.8345142000000001</v>
      </c>
    </row>
    <row r="6728" spans="1:16">
      <c r="A6728" s="10">
        <v>3642.3919999999998</v>
      </c>
      <c r="B6728" s="31">
        <v>0.47781040000000002</v>
      </c>
      <c r="C6728" s="9">
        <v>0.46149580000000001</v>
      </c>
      <c r="D6728" s="31">
        <f t="shared" si="735"/>
        <v>0.96149580000000001</v>
      </c>
      <c r="E6728" s="9">
        <v>0.3704016</v>
      </c>
      <c r="F6728" s="31">
        <f t="shared" si="736"/>
        <v>1.3704016000000001</v>
      </c>
      <c r="G6728" s="9">
        <v>0.52990470000000001</v>
      </c>
      <c r="H6728" s="32">
        <f t="shared" si="737"/>
        <v>2.0299046999999999</v>
      </c>
      <c r="I6728" s="9">
        <v>0.40818290000000002</v>
      </c>
      <c r="J6728" s="31">
        <f t="shared" si="738"/>
        <v>2.4081828999999999</v>
      </c>
      <c r="K6728" s="9">
        <v>0.33312419999999998</v>
      </c>
      <c r="L6728" s="48">
        <f t="shared" si="739"/>
        <v>2.8331241999999999</v>
      </c>
      <c r="M6728" s="9">
        <v>0.51338059999999996</v>
      </c>
      <c r="N6728" s="48">
        <f t="shared" si="740"/>
        <v>3.5133806000000001</v>
      </c>
      <c r="O6728" s="26">
        <v>0.33252419999999999</v>
      </c>
      <c r="P6728" s="93">
        <f t="shared" si="741"/>
        <v>3.8325241999999999</v>
      </c>
    </row>
    <row r="6729" spans="1:16">
      <c r="A6729" s="10">
        <v>3642.8739999999998</v>
      </c>
      <c r="B6729" s="31">
        <v>0.47554869999999999</v>
      </c>
      <c r="C6729" s="9">
        <v>0.45919500000000002</v>
      </c>
      <c r="D6729" s="31">
        <f t="shared" si="735"/>
        <v>0.95919500000000002</v>
      </c>
      <c r="E6729" s="9">
        <v>0.36907960000000001</v>
      </c>
      <c r="F6729" s="31">
        <f t="shared" si="736"/>
        <v>1.3690796000000001</v>
      </c>
      <c r="G6729" s="9">
        <v>0.52822659999999999</v>
      </c>
      <c r="H6729" s="32">
        <f t="shared" si="737"/>
        <v>2.0282266</v>
      </c>
      <c r="I6729" s="9">
        <v>0.40577200000000002</v>
      </c>
      <c r="J6729" s="31">
        <f t="shared" si="738"/>
        <v>2.4057719999999998</v>
      </c>
      <c r="K6729" s="9">
        <v>0.33087660000000002</v>
      </c>
      <c r="L6729" s="48">
        <f t="shared" si="739"/>
        <v>2.8308765999999999</v>
      </c>
      <c r="M6729" s="9">
        <v>0.51143879999999997</v>
      </c>
      <c r="N6729" s="48">
        <f t="shared" si="740"/>
        <v>3.5114388000000001</v>
      </c>
      <c r="O6729" s="26">
        <v>0.33064969999999999</v>
      </c>
      <c r="P6729" s="93">
        <f t="shared" si="741"/>
        <v>3.8306496999999999</v>
      </c>
    </row>
    <row r="6730" spans="1:16">
      <c r="A6730" s="10">
        <v>3643.3560000000002</v>
      </c>
      <c r="B6730" s="31">
        <v>0.47347739999999999</v>
      </c>
      <c r="C6730" s="9">
        <v>0.45710879999999998</v>
      </c>
      <c r="D6730" s="31">
        <f t="shared" si="735"/>
        <v>0.95710879999999998</v>
      </c>
      <c r="E6730" s="9">
        <v>0.36784169999999999</v>
      </c>
      <c r="F6730" s="31">
        <f t="shared" si="736"/>
        <v>1.3678417</v>
      </c>
      <c r="G6730" s="9">
        <v>0.52663859999999996</v>
      </c>
      <c r="H6730" s="32">
        <f t="shared" si="737"/>
        <v>2.0266386000000001</v>
      </c>
      <c r="I6730" s="9">
        <v>0.40353719999999998</v>
      </c>
      <c r="J6730" s="31">
        <f t="shared" si="738"/>
        <v>2.4035372000000002</v>
      </c>
      <c r="K6730" s="9">
        <v>0.32875729999999997</v>
      </c>
      <c r="L6730" s="48">
        <f t="shared" si="739"/>
        <v>2.8287572999999999</v>
      </c>
      <c r="M6730" s="9">
        <v>0.50969540000000002</v>
      </c>
      <c r="N6730" s="48">
        <f t="shared" si="740"/>
        <v>3.5096954</v>
      </c>
      <c r="O6730" s="26">
        <v>0.32886100000000001</v>
      </c>
      <c r="P6730" s="93">
        <f t="shared" si="741"/>
        <v>3.8288609999999998</v>
      </c>
    </row>
    <row r="6731" spans="1:16">
      <c r="A6731" s="10">
        <v>3643.8380000000002</v>
      </c>
      <c r="B6731" s="31">
        <v>0.47145029999999999</v>
      </c>
      <c r="C6731" s="9">
        <v>0.45509300000000003</v>
      </c>
      <c r="D6731" s="31">
        <f t="shared" si="735"/>
        <v>0.95509299999999997</v>
      </c>
      <c r="E6731" s="9">
        <v>0.36659570000000002</v>
      </c>
      <c r="F6731" s="31">
        <f t="shared" si="736"/>
        <v>1.3665957</v>
      </c>
      <c r="G6731" s="9">
        <v>0.52507349999999997</v>
      </c>
      <c r="H6731" s="32">
        <f t="shared" si="737"/>
        <v>2.0250735</v>
      </c>
      <c r="I6731" s="9">
        <v>0.40137679999999998</v>
      </c>
      <c r="J6731" s="31">
        <f t="shared" si="738"/>
        <v>2.4013768</v>
      </c>
      <c r="K6731" s="9">
        <v>0.32667370000000001</v>
      </c>
      <c r="L6731" s="48">
        <f t="shared" si="739"/>
        <v>2.8266737000000002</v>
      </c>
      <c r="M6731" s="9">
        <v>0.50802919999999996</v>
      </c>
      <c r="N6731" s="48">
        <f t="shared" si="740"/>
        <v>3.5080292000000002</v>
      </c>
      <c r="O6731" s="26">
        <v>0.32704699999999998</v>
      </c>
      <c r="P6731" s="93">
        <f t="shared" si="741"/>
        <v>3.8270469999999999</v>
      </c>
    </row>
    <row r="6732" spans="1:16">
      <c r="A6732" s="10">
        <v>3644.32</v>
      </c>
      <c r="B6732" s="31">
        <v>0.46925430000000001</v>
      </c>
      <c r="C6732" s="9">
        <v>0.45293319999999998</v>
      </c>
      <c r="D6732" s="31">
        <f t="shared" si="735"/>
        <v>0.95293319999999992</v>
      </c>
      <c r="E6732" s="9">
        <v>0.36522579999999999</v>
      </c>
      <c r="F6732" s="31">
        <f t="shared" si="736"/>
        <v>1.3652257999999999</v>
      </c>
      <c r="G6732" s="9">
        <v>0.52341320000000002</v>
      </c>
      <c r="H6732" s="32">
        <f t="shared" si="737"/>
        <v>2.0234132000000002</v>
      </c>
      <c r="I6732" s="9">
        <v>0.39912320000000001</v>
      </c>
      <c r="J6732" s="31">
        <f t="shared" si="738"/>
        <v>2.3991232</v>
      </c>
      <c r="K6732" s="9">
        <v>0.32448630000000001</v>
      </c>
      <c r="L6732" s="48">
        <f t="shared" si="739"/>
        <v>2.8244863000000002</v>
      </c>
      <c r="M6732" s="9">
        <v>0.50623810000000002</v>
      </c>
      <c r="N6732" s="48">
        <f t="shared" si="740"/>
        <v>3.5062381</v>
      </c>
      <c r="O6732" s="26">
        <v>0.32506770000000001</v>
      </c>
      <c r="P6732" s="93">
        <f t="shared" si="741"/>
        <v>3.8250677</v>
      </c>
    </row>
    <row r="6733" spans="1:16">
      <c r="A6733" s="10">
        <v>3644.8020000000001</v>
      </c>
      <c r="B6733" s="31">
        <v>0.46664099999999997</v>
      </c>
      <c r="C6733" s="9">
        <v>0.45038669999999997</v>
      </c>
      <c r="D6733" s="31">
        <f t="shared" si="735"/>
        <v>0.95038669999999992</v>
      </c>
      <c r="E6733" s="9">
        <v>0.36360969999999998</v>
      </c>
      <c r="F6733" s="31">
        <f t="shared" si="736"/>
        <v>1.3636097</v>
      </c>
      <c r="G6733" s="9">
        <v>0.52150980000000002</v>
      </c>
      <c r="H6733" s="32">
        <f t="shared" si="737"/>
        <v>2.0215098</v>
      </c>
      <c r="I6733" s="9">
        <v>0.39657530000000002</v>
      </c>
      <c r="J6733" s="31">
        <f t="shared" si="738"/>
        <v>2.3965752999999999</v>
      </c>
      <c r="K6733" s="9">
        <v>0.32202890000000001</v>
      </c>
      <c r="L6733" s="48">
        <f t="shared" si="739"/>
        <v>2.8220288999999998</v>
      </c>
      <c r="M6733" s="9">
        <v>0.50407789999999997</v>
      </c>
      <c r="N6733" s="48">
        <f t="shared" si="740"/>
        <v>3.5040779</v>
      </c>
      <c r="O6733" s="26">
        <v>0.3227797</v>
      </c>
      <c r="P6733" s="93">
        <f t="shared" si="741"/>
        <v>3.8227796999999999</v>
      </c>
    </row>
    <row r="6734" spans="1:16">
      <c r="A6734" s="10">
        <v>3645.2840000000001</v>
      </c>
      <c r="B6734" s="31">
        <v>0.46348289999999998</v>
      </c>
      <c r="C6734" s="9">
        <v>0.44733030000000001</v>
      </c>
      <c r="D6734" s="31">
        <f t="shared" si="735"/>
        <v>0.94733029999999996</v>
      </c>
      <c r="E6734" s="9">
        <v>0.36169649999999998</v>
      </c>
      <c r="F6734" s="31">
        <f t="shared" si="736"/>
        <v>1.3616964999999999</v>
      </c>
      <c r="G6734" s="9">
        <v>0.5192814</v>
      </c>
      <c r="H6734" s="32">
        <f t="shared" si="737"/>
        <v>2.0192814000000001</v>
      </c>
      <c r="I6734" s="9">
        <v>0.3936267</v>
      </c>
      <c r="J6734" s="31">
        <f t="shared" si="738"/>
        <v>2.3936267</v>
      </c>
      <c r="K6734" s="9">
        <v>0.31922099999999998</v>
      </c>
      <c r="L6734" s="48">
        <f t="shared" si="739"/>
        <v>2.8192209999999998</v>
      </c>
      <c r="M6734" s="9">
        <v>0.50140660000000004</v>
      </c>
      <c r="N6734" s="48">
        <f t="shared" si="740"/>
        <v>3.5014066000000001</v>
      </c>
      <c r="O6734" s="26">
        <v>0.32013209999999998</v>
      </c>
      <c r="P6734" s="93">
        <f t="shared" si="741"/>
        <v>3.8201320999999999</v>
      </c>
    </row>
    <row r="6735" spans="1:16">
      <c r="A6735" s="10">
        <v>3645.7669999999998</v>
      </c>
      <c r="B6735" s="31">
        <v>0.45978609999999998</v>
      </c>
      <c r="C6735" s="9">
        <v>0.44377719999999998</v>
      </c>
      <c r="D6735" s="31">
        <f t="shared" si="735"/>
        <v>0.94377719999999998</v>
      </c>
      <c r="E6735" s="9">
        <v>0.35950789999999999</v>
      </c>
      <c r="F6735" s="31">
        <f t="shared" si="736"/>
        <v>1.3595079000000001</v>
      </c>
      <c r="G6735" s="9">
        <v>0.51673080000000005</v>
      </c>
      <c r="H6735" s="32">
        <f t="shared" si="737"/>
        <v>2.0167307999999999</v>
      </c>
      <c r="I6735" s="9">
        <v>0.3902757</v>
      </c>
      <c r="J6735" s="31">
        <f t="shared" si="738"/>
        <v>2.3902757000000001</v>
      </c>
      <c r="K6735" s="9">
        <v>0.31607580000000002</v>
      </c>
      <c r="L6735" s="48">
        <f t="shared" si="739"/>
        <v>2.8160758000000001</v>
      </c>
      <c r="M6735" s="9">
        <v>0.4982144</v>
      </c>
      <c r="N6735" s="48">
        <f t="shared" si="740"/>
        <v>3.4982144000000002</v>
      </c>
      <c r="O6735" s="26">
        <v>0.31716460000000002</v>
      </c>
      <c r="P6735" s="93">
        <f t="shared" si="741"/>
        <v>3.8171645999999999</v>
      </c>
    </row>
    <row r="6736" spans="1:16">
      <c r="A6736" s="10">
        <v>3646.2489999999998</v>
      </c>
      <c r="B6736" s="31">
        <v>0.45570440000000001</v>
      </c>
      <c r="C6736" s="9">
        <v>0.43988650000000001</v>
      </c>
      <c r="D6736" s="31">
        <f t="shared" si="735"/>
        <v>0.93988650000000007</v>
      </c>
      <c r="E6736" s="9">
        <v>0.3571414</v>
      </c>
      <c r="F6736" s="31">
        <f t="shared" si="736"/>
        <v>1.3571413999999999</v>
      </c>
      <c r="G6736" s="9">
        <v>0.51395409999999997</v>
      </c>
      <c r="H6736" s="32">
        <f t="shared" si="737"/>
        <v>2.0139540999999999</v>
      </c>
      <c r="I6736" s="9">
        <v>0.38664939999999998</v>
      </c>
      <c r="J6736" s="31">
        <f t="shared" si="738"/>
        <v>2.3866494</v>
      </c>
      <c r="K6736" s="9">
        <v>0.31270870000000001</v>
      </c>
      <c r="L6736" s="48">
        <f t="shared" si="739"/>
        <v>2.8127087</v>
      </c>
      <c r="M6736" s="9">
        <v>0.4946353</v>
      </c>
      <c r="N6736" s="48">
        <f t="shared" si="740"/>
        <v>3.4946353000000001</v>
      </c>
      <c r="O6736" s="26">
        <v>0.31401119999999999</v>
      </c>
      <c r="P6736" s="93">
        <f t="shared" si="741"/>
        <v>3.8140111999999999</v>
      </c>
    </row>
    <row r="6737" spans="1:16">
      <c r="A6737" s="10">
        <v>3646.7310000000002</v>
      </c>
      <c r="B6737" s="31">
        <v>0.45163310000000001</v>
      </c>
      <c r="C6737" s="9">
        <v>0.43603989999999998</v>
      </c>
      <c r="D6737" s="31">
        <f t="shared" si="735"/>
        <v>0.93603989999999992</v>
      </c>
      <c r="E6737" s="9">
        <v>0.35480790000000001</v>
      </c>
      <c r="F6737" s="31">
        <f t="shared" si="736"/>
        <v>1.3548079</v>
      </c>
      <c r="G6737" s="9">
        <v>0.5112004</v>
      </c>
      <c r="H6737" s="32">
        <f t="shared" si="737"/>
        <v>2.0112003999999999</v>
      </c>
      <c r="I6737" s="9">
        <v>0.38305539999999999</v>
      </c>
      <c r="J6737" s="31">
        <f t="shared" si="738"/>
        <v>2.3830553999999999</v>
      </c>
      <c r="K6737" s="9">
        <v>0.30939480000000003</v>
      </c>
      <c r="L6737" s="48">
        <f t="shared" si="739"/>
        <v>2.8093948000000002</v>
      </c>
      <c r="M6737" s="9">
        <v>0.49103760000000002</v>
      </c>
      <c r="N6737" s="48">
        <f t="shared" si="740"/>
        <v>3.4910375999999999</v>
      </c>
      <c r="O6737" s="26">
        <v>0.31091869999999999</v>
      </c>
      <c r="P6737" s="93">
        <f t="shared" si="741"/>
        <v>3.8109187000000002</v>
      </c>
    </row>
    <row r="6738" spans="1:16">
      <c r="A6738" s="10">
        <v>3647.2130000000002</v>
      </c>
      <c r="B6738" s="31">
        <v>0.44806000000000001</v>
      </c>
      <c r="C6738" s="9">
        <v>0.43269429999999998</v>
      </c>
      <c r="D6738" s="31">
        <f t="shared" si="735"/>
        <v>0.93269429999999998</v>
      </c>
      <c r="E6738" s="9">
        <v>0.35275380000000001</v>
      </c>
      <c r="F6738" s="31">
        <f t="shared" si="736"/>
        <v>1.3527537999999999</v>
      </c>
      <c r="G6738" s="9">
        <v>0.50877620000000001</v>
      </c>
      <c r="H6738" s="32">
        <f t="shared" si="737"/>
        <v>2.0087761999999998</v>
      </c>
      <c r="I6738" s="9">
        <v>0.37987409999999999</v>
      </c>
      <c r="J6738" s="31">
        <f t="shared" si="738"/>
        <v>2.3798740999999999</v>
      </c>
      <c r="K6738" s="9">
        <v>0.30646259999999997</v>
      </c>
      <c r="L6738" s="48">
        <f t="shared" si="739"/>
        <v>2.8064626000000001</v>
      </c>
      <c r="M6738" s="9">
        <v>0.48787710000000001</v>
      </c>
      <c r="N6738" s="48">
        <f t="shared" si="740"/>
        <v>3.4878771</v>
      </c>
      <c r="O6738" s="26">
        <v>0.30816070000000001</v>
      </c>
      <c r="P6738" s="93">
        <f t="shared" si="741"/>
        <v>3.8081607000000002</v>
      </c>
    </row>
    <row r="6739" spans="1:16">
      <c r="A6739" s="10">
        <v>3647.6950000000002</v>
      </c>
      <c r="B6739" s="31">
        <v>0.44539679999999998</v>
      </c>
      <c r="C6739" s="9">
        <v>0.43022359999999998</v>
      </c>
      <c r="D6739" s="31">
        <f t="shared" si="735"/>
        <v>0.93022359999999993</v>
      </c>
      <c r="E6739" s="9">
        <v>0.35117490000000001</v>
      </c>
      <c r="F6739" s="31">
        <f t="shared" si="736"/>
        <v>1.3511749</v>
      </c>
      <c r="G6739" s="9">
        <v>0.50694220000000001</v>
      </c>
      <c r="H6739" s="32">
        <f t="shared" si="737"/>
        <v>2.0069422000000001</v>
      </c>
      <c r="I6739" s="9">
        <v>0.37742750000000003</v>
      </c>
      <c r="J6739" s="31">
        <f t="shared" si="738"/>
        <v>2.3774275</v>
      </c>
      <c r="K6739" s="9">
        <v>0.30418099999999998</v>
      </c>
      <c r="L6739" s="48">
        <f t="shared" si="739"/>
        <v>2.8041809999999998</v>
      </c>
      <c r="M6739" s="9">
        <v>0.48553839999999998</v>
      </c>
      <c r="N6739" s="48">
        <f t="shared" si="740"/>
        <v>3.4855383999999998</v>
      </c>
      <c r="O6739" s="26">
        <v>0.3059442</v>
      </c>
      <c r="P6739" s="93">
        <f t="shared" si="741"/>
        <v>3.8059441999999999</v>
      </c>
    </row>
    <row r="6740" spans="1:16">
      <c r="A6740" s="10">
        <v>3648.1770000000001</v>
      </c>
      <c r="B6740" s="31">
        <v>0.44376989999999999</v>
      </c>
      <c r="C6740" s="9">
        <v>0.42872650000000001</v>
      </c>
      <c r="D6740" s="31">
        <f t="shared" si="735"/>
        <v>0.92872650000000001</v>
      </c>
      <c r="E6740" s="9">
        <v>0.35011639999999999</v>
      </c>
      <c r="F6740" s="31">
        <f t="shared" si="736"/>
        <v>1.3501164000000001</v>
      </c>
      <c r="G6740" s="9">
        <v>0.50577839999999996</v>
      </c>
      <c r="H6740" s="32">
        <f t="shared" si="737"/>
        <v>2.0057784000000001</v>
      </c>
      <c r="I6740" s="9">
        <v>0.37579580000000001</v>
      </c>
      <c r="J6740" s="31">
        <f t="shared" si="738"/>
        <v>2.3757958000000001</v>
      </c>
      <c r="K6740" s="9">
        <v>0.30261060000000001</v>
      </c>
      <c r="L6740" s="48">
        <f t="shared" si="739"/>
        <v>2.8026106</v>
      </c>
      <c r="M6740" s="9">
        <v>0.48413289999999998</v>
      </c>
      <c r="N6740" s="48">
        <f t="shared" si="740"/>
        <v>3.4841329000000001</v>
      </c>
      <c r="O6740" s="26">
        <v>0.30429299999999998</v>
      </c>
      <c r="P6740" s="93">
        <f t="shared" si="741"/>
        <v>3.8042929999999999</v>
      </c>
    </row>
    <row r="6741" spans="1:16">
      <c r="A6741" s="10">
        <v>3648.6590000000001</v>
      </c>
      <c r="B6741" s="31">
        <v>0.44297619999999999</v>
      </c>
      <c r="C6741" s="9">
        <v>0.4279964</v>
      </c>
      <c r="D6741" s="31">
        <f t="shared" si="735"/>
        <v>0.92799640000000005</v>
      </c>
      <c r="E6741" s="9">
        <v>0.34945609999999999</v>
      </c>
      <c r="F6741" s="31">
        <f t="shared" si="736"/>
        <v>1.3494561</v>
      </c>
      <c r="G6741" s="9">
        <v>0.50515540000000003</v>
      </c>
      <c r="H6741" s="32">
        <f t="shared" si="737"/>
        <v>2.0051554</v>
      </c>
      <c r="I6741" s="9">
        <v>0.37481130000000001</v>
      </c>
      <c r="J6741" s="31">
        <f t="shared" si="738"/>
        <v>2.3748113000000002</v>
      </c>
      <c r="K6741" s="9">
        <v>0.30158390000000002</v>
      </c>
      <c r="L6741" s="48">
        <f t="shared" si="739"/>
        <v>2.8015838999999998</v>
      </c>
      <c r="M6741" s="9">
        <v>0.48346099999999997</v>
      </c>
      <c r="N6741" s="48">
        <f t="shared" si="740"/>
        <v>3.4834610000000001</v>
      </c>
      <c r="O6741" s="26">
        <v>0.30305729999999997</v>
      </c>
      <c r="P6741" s="93">
        <f t="shared" si="741"/>
        <v>3.8030572999999999</v>
      </c>
    </row>
    <row r="6742" spans="1:16">
      <c r="A6742" s="10">
        <v>3649.1410000000001</v>
      </c>
      <c r="B6742" s="31">
        <v>0.44267499999999999</v>
      </c>
      <c r="C6742" s="9">
        <v>0.42770130000000001</v>
      </c>
      <c r="D6742" s="31">
        <f t="shared" si="735"/>
        <v>0.92770130000000006</v>
      </c>
      <c r="E6742" s="9">
        <v>0.34900750000000003</v>
      </c>
      <c r="F6742" s="31">
        <f t="shared" si="736"/>
        <v>1.3490074999999999</v>
      </c>
      <c r="G6742" s="9">
        <v>0.50485659999999999</v>
      </c>
      <c r="H6742" s="32">
        <f t="shared" si="737"/>
        <v>2.0048566000000001</v>
      </c>
      <c r="I6742" s="9">
        <v>0.374218</v>
      </c>
      <c r="J6742" s="31">
        <f t="shared" si="738"/>
        <v>2.3742179999999999</v>
      </c>
      <c r="K6742" s="9">
        <v>0.30084490000000003</v>
      </c>
      <c r="L6742" s="48">
        <f t="shared" si="739"/>
        <v>2.8008449</v>
      </c>
      <c r="M6742" s="9">
        <v>0.48320229999999997</v>
      </c>
      <c r="N6742" s="48">
        <f t="shared" si="740"/>
        <v>3.4832022999999999</v>
      </c>
      <c r="O6742" s="26">
        <v>0.30203930000000001</v>
      </c>
      <c r="P6742" s="93">
        <f t="shared" si="741"/>
        <v>3.8020393000000001</v>
      </c>
    </row>
    <row r="6743" spans="1:16">
      <c r="A6743" s="10">
        <v>3649.6239999999998</v>
      </c>
      <c r="B6743" s="31">
        <v>0.44258839999999999</v>
      </c>
      <c r="C6743" s="9">
        <v>0.42756909999999998</v>
      </c>
      <c r="D6743" s="31">
        <f t="shared" si="735"/>
        <v>0.92756909999999992</v>
      </c>
      <c r="E6743" s="9">
        <v>0.34862130000000002</v>
      </c>
      <c r="F6743" s="31">
        <f t="shared" si="736"/>
        <v>1.3486213</v>
      </c>
      <c r="G6743" s="9">
        <v>0.5046986</v>
      </c>
      <c r="H6743" s="32">
        <f t="shared" si="737"/>
        <v>2.0046986000000002</v>
      </c>
      <c r="I6743" s="9">
        <v>0.3738167</v>
      </c>
      <c r="J6743" s="31">
        <f t="shared" si="738"/>
        <v>2.3738166999999999</v>
      </c>
      <c r="K6743" s="9">
        <v>0.30018280000000003</v>
      </c>
      <c r="L6743" s="48">
        <f t="shared" si="739"/>
        <v>2.8001828</v>
      </c>
      <c r="M6743" s="9">
        <v>0.48309970000000002</v>
      </c>
      <c r="N6743" s="48">
        <f t="shared" si="740"/>
        <v>3.4830996999999999</v>
      </c>
      <c r="O6743" s="26">
        <v>0.30110779999999998</v>
      </c>
      <c r="P6743" s="93">
        <f t="shared" si="741"/>
        <v>3.8011078</v>
      </c>
    </row>
    <row r="6744" spans="1:16">
      <c r="A6744" s="10">
        <v>3650.105</v>
      </c>
      <c r="B6744" s="31">
        <v>0.44273780000000001</v>
      </c>
      <c r="C6744" s="9">
        <v>0.42761110000000002</v>
      </c>
      <c r="D6744" s="31">
        <f t="shared" si="735"/>
        <v>0.92761110000000002</v>
      </c>
      <c r="E6744" s="9">
        <v>0.34831020000000001</v>
      </c>
      <c r="F6744" s="31">
        <f t="shared" si="736"/>
        <v>1.3483102</v>
      </c>
      <c r="G6744" s="9">
        <v>0.50468429999999997</v>
      </c>
      <c r="H6744" s="32">
        <f t="shared" si="737"/>
        <v>2.0046843000000001</v>
      </c>
      <c r="I6744" s="9">
        <v>0.3736488</v>
      </c>
      <c r="J6744" s="31">
        <f t="shared" si="738"/>
        <v>2.3736487999999998</v>
      </c>
      <c r="K6744" s="9">
        <v>0.29960750000000003</v>
      </c>
      <c r="L6744" s="48">
        <f t="shared" si="739"/>
        <v>2.7996075</v>
      </c>
      <c r="M6744" s="9">
        <v>0.48318630000000001</v>
      </c>
      <c r="N6744" s="48">
        <f t="shared" si="740"/>
        <v>3.4831862999999998</v>
      </c>
      <c r="O6744" s="26">
        <v>0.30032209999999998</v>
      </c>
      <c r="P6744" s="93">
        <f t="shared" si="741"/>
        <v>3.8003220999999998</v>
      </c>
    </row>
    <row r="6745" spans="1:16">
      <c r="A6745" s="10">
        <v>3650.5880000000002</v>
      </c>
      <c r="B6745" s="31">
        <v>0.4432817</v>
      </c>
      <c r="C6745" s="9">
        <v>0.42796299999999998</v>
      </c>
      <c r="D6745" s="31">
        <f t="shared" si="735"/>
        <v>0.92796299999999998</v>
      </c>
      <c r="E6745" s="9">
        <v>0.34816380000000002</v>
      </c>
      <c r="F6745" s="31">
        <f t="shared" si="736"/>
        <v>1.3481638</v>
      </c>
      <c r="G6745" s="9">
        <v>0.50490389999999996</v>
      </c>
      <c r="H6745" s="32">
        <f t="shared" si="737"/>
        <v>2.0049039</v>
      </c>
      <c r="I6745" s="9">
        <v>0.37383850000000002</v>
      </c>
      <c r="J6745" s="31">
        <f t="shared" si="738"/>
        <v>2.3738385000000002</v>
      </c>
      <c r="K6745" s="9">
        <v>0.29923110000000003</v>
      </c>
      <c r="L6745" s="48">
        <f t="shared" si="739"/>
        <v>2.7992311000000001</v>
      </c>
      <c r="M6745" s="9">
        <v>0.48361569999999998</v>
      </c>
      <c r="N6745" s="48">
        <f t="shared" si="740"/>
        <v>3.4836157000000001</v>
      </c>
      <c r="O6745" s="26">
        <v>0.29981190000000002</v>
      </c>
      <c r="P6745" s="93">
        <f t="shared" si="741"/>
        <v>3.7998118999999999</v>
      </c>
    </row>
    <row r="6746" spans="1:16">
      <c r="A6746" s="10">
        <v>3651.07</v>
      </c>
      <c r="B6746" s="31">
        <v>0.44416149999999999</v>
      </c>
      <c r="C6746" s="9">
        <v>0.42857869999999998</v>
      </c>
      <c r="D6746" s="31">
        <f t="shared" si="735"/>
        <v>0.92857869999999998</v>
      </c>
      <c r="E6746" s="9">
        <v>0.34817110000000001</v>
      </c>
      <c r="F6746" s="31">
        <f t="shared" si="736"/>
        <v>1.3481711000000001</v>
      </c>
      <c r="G6746" s="9">
        <v>0.50531729999999997</v>
      </c>
      <c r="H6746" s="32">
        <f t="shared" si="737"/>
        <v>2.0053172999999997</v>
      </c>
      <c r="I6746" s="9">
        <v>0.37431530000000002</v>
      </c>
      <c r="J6746" s="31">
        <f t="shared" si="738"/>
        <v>2.3743153000000001</v>
      </c>
      <c r="K6746" s="9">
        <v>0.29903350000000001</v>
      </c>
      <c r="L6746" s="48">
        <f t="shared" si="739"/>
        <v>2.7990335000000002</v>
      </c>
      <c r="M6746" s="9">
        <v>0.48432920000000002</v>
      </c>
      <c r="N6746" s="48">
        <f t="shared" si="740"/>
        <v>3.4843291999999999</v>
      </c>
      <c r="O6746" s="26">
        <v>0.29958430000000003</v>
      </c>
      <c r="P6746" s="93">
        <f t="shared" si="741"/>
        <v>3.7995843000000002</v>
      </c>
    </row>
    <row r="6747" spans="1:16">
      <c r="A6747" s="10">
        <v>3651.5520000000001</v>
      </c>
      <c r="B6747" s="31">
        <v>0.4451541</v>
      </c>
      <c r="C6747" s="9">
        <v>0.42926229999999999</v>
      </c>
      <c r="D6747" s="31">
        <f t="shared" si="735"/>
        <v>0.92926229999999999</v>
      </c>
      <c r="E6747" s="9">
        <v>0.34823949999999998</v>
      </c>
      <c r="F6747" s="31">
        <f t="shared" si="736"/>
        <v>1.3482395</v>
      </c>
      <c r="G6747" s="9">
        <v>0.50578990000000001</v>
      </c>
      <c r="H6747" s="32">
        <f t="shared" si="737"/>
        <v>2.0057898999999999</v>
      </c>
      <c r="I6747" s="9">
        <v>0.37485410000000002</v>
      </c>
      <c r="J6747" s="31">
        <f t="shared" si="738"/>
        <v>2.3748540999999999</v>
      </c>
      <c r="K6747" s="9">
        <v>0.29888730000000002</v>
      </c>
      <c r="L6747" s="48">
        <f t="shared" si="739"/>
        <v>2.7988873000000001</v>
      </c>
      <c r="M6747" s="9">
        <v>0.48509740000000001</v>
      </c>
      <c r="N6747" s="48">
        <f t="shared" si="740"/>
        <v>3.4850973999999999</v>
      </c>
      <c r="O6747" s="26">
        <v>0.2995159</v>
      </c>
      <c r="P6747" s="93">
        <f t="shared" si="741"/>
        <v>3.7995158999999998</v>
      </c>
    </row>
    <row r="6748" spans="1:16">
      <c r="A6748" s="10">
        <v>3652.0340000000001</v>
      </c>
      <c r="B6748" s="31">
        <v>0.445994</v>
      </c>
      <c r="C6748" s="9">
        <v>0.42978100000000002</v>
      </c>
      <c r="D6748" s="31">
        <f t="shared" si="735"/>
        <v>0.92978099999999997</v>
      </c>
      <c r="E6748" s="9">
        <v>0.34825</v>
      </c>
      <c r="F6748" s="31">
        <f t="shared" si="736"/>
        <v>1.3482499999999999</v>
      </c>
      <c r="G6748" s="9">
        <v>0.50616090000000002</v>
      </c>
      <c r="H6748" s="32">
        <f t="shared" si="737"/>
        <v>2.0061609000000002</v>
      </c>
      <c r="I6748" s="9">
        <v>0.3751988</v>
      </c>
      <c r="J6748" s="31">
        <f t="shared" si="738"/>
        <v>2.3751988000000002</v>
      </c>
      <c r="K6748" s="9">
        <v>0.29863659999999997</v>
      </c>
      <c r="L6748" s="48">
        <f t="shared" si="739"/>
        <v>2.7986366</v>
      </c>
      <c r="M6748" s="9">
        <v>0.4856394</v>
      </c>
      <c r="N6748" s="48">
        <f t="shared" si="740"/>
        <v>3.4856394000000002</v>
      </c>
      <c r="O6748" s="26">
        <v>0.2994385</v>
      </c>
      <c r="P6748" s="93">
        <f t="shared" si="741"/>
        <v>3.7994384999999999</v>
      </c>
    </row>
    <row r="6749" spans="1:16">
      <c r="A6749" s="10">
        <v>3652.5160000000001</v>
      </c>
      <c r="B6749" s="31">
        <v>0.44665820000000001</v>
      </c>
      <c r="C6749" s="9">
        <v>0.43012070000000002</v>
      </c>
      <c r="D6749" s="31">
        <f t="shared" si="735"/>
        <v>0.93012070000000002</v>
      </c>
      <c r="E6749" s="9">
        <v>0.3481921</v>
      </c>
      <c r="F6749" s="31">
        <f t="shared" si="736"/>
        <v>1.3481920999999999</v>
      </c>
      <c r="G6749" s="9">
        <v>0.50642120000000002</v>
      </c>
      <c r="H6749" s="32">
        <f t="shared" si="737"/>
        <v>2.0064212000000001</v>
      </c>
      <c r="I6749" s="9">
        <v>0.37531550000000002</v>
      </c>
      <c r="J6749" s="31">
        <f t="shared" si="738"/>
        <v>2.3753155000000001</v>
      </c>
      <c r="K6749" s="9">
        <v>0.29828969999999999</v>
      </c>
      <c r="L6749" s="48">
        <f t="shared" si="739"/>
        <v>2.7982896999999998</v>
      </c>
      <c r="M6749" s="9">
        <v>0.48591230000000002</v>
      </c>
      <c r="N6749" s="48">
        <f t="shared" si="740"/>
        <v>3.4859122999999999</v>
      </c>
      <c r="O6749" s="26">
        <v>0.29932530000000002</v>
      </c>
      <c r="P6749" s="93">
        <f t="shared" si="741"/>
        <v>3.7993253</v>
      </c>
    </row>
    <row r="6750" spans="1:16">
      <c r="A6750" s="10">
        <v>3652.998</v>
      </c>
      <c r="B6750" s="31">
        <v>0.44729629999999998</v>
      </c>
      <c r="C6750" s="9">
        <v>0.43041119999999999</v>
      </c>
      <c r="D6750" s="31">
        <f t="shared" si="735"/>
        <v>0.93041119999999999</v>
      </c>
      <c r="E6750" s="9">
        <v>0.34813280000000002</v>
      </c>
      <c r="F6750" s="31">
        <f t="shared" si="736"/>
        <v>1.3481328000000001</v>
      </c>
      <c r="G6750" s="9">
        <v>0.50666109999999998</v>
      </c>
      <c r="H6750" s="32">
        <f t="shared" si="737"/>
        <v>2.0066611000000001</v>
      </c>
      <c r="I6750" s="9">
        <v>0.37530839999999999</v>
      </c>
      <c r="J6750" s="31">
        <f t="shared" si="738"/>
        <v>2.3753083999999998</v>
      </c>
      <c r="K6750" s="9">
        <v>0.29795769999999999</v>
      </c>
      <c r="L6750" s="48">
        <f t="shared" si="739"/>
        <v>2.7979577</v>
      </c>
      <c r="M6750" s="9">
        <v>0.48604360000000002</v>
      </c>
      <c r="N6750" s="48">
        <f t="shared" si="740"/>
        <v>3.4860435999999999</v>
      </c>
      <c r="O6750" s="26">
        <v>0.29922779999999999</v>
      </c>
      <c r="P6750" s="93">
        <f t="shared" si="741"/>
        <v>3.7992278000000002</v>
      </c>
    </row>
    <row r="6751" spans="1:16">
      <c r="A6751" s="10">
        <v>3653.48</v>
      </c>
      <c r="B6751" s="31">
        <v>0.44815519999999998</v>
      </c>
      <c r="C6751" s="9">
        <v>0.43087490000000001</v>
      </c>
      <c r="D6751" s="31">
        <f t="shared" si="735"/>
        <v>0.93087490000000006</v>
      </c>
      <c r="E6751" s="9">
        <v>0.34818680000000002</v>
      </c>
      <c r="F6751" s="31">
        <f t="shared" si="736"/>
        <v>1.3481868000000001</v>
      </c>
      <c r="G6751" s="9">
        <v>0.50703390000000004</v>
      </c>
      <c r="H6751" s="32">
        <f t="shared" si="737"/>
        <v>2.0070339000000001</v>
      </c>
      <c r="I6751" s="9">
        <v>0.37539030000000001</v>
      </c>
      <c r="J6751" s="31">
        <f t="shared" si="738"/>
        <v>2.3753902999999998</v>
      </c>
      <c r="K6751" s="9">
        <v>0.29781419999999997</v>
      </c>
      <c r="L6751" s="48">
        <f t="shared" si="739"/>
        <v>2.7978141999999999</v>
      </c>
      <c r="M6751" s="9">
        <v>0.48628450000000001</v>
      </c>
      <c r="N6751" s="48">
        <f t="shared" si="740"/>
        <v>3.4862845</v>
      </c>
      <c r="O6751" s="26">
        <v>0.29926439999999999</v>
      </c>
      <c r="P6751" s="93">
        <f t="shared" si="741"/>
        <v>3.7992644000000002</v>
      </c>
    </row>
    <row r="6752" spans="1:16">
      <c r="A6752" s="10">
        <v>3653.962</v>
      </c>
      <c r="B6752" s="31">
        <v>0.44938620000000001</v>
      </c>
      <c r="C6752" s="9">
        <v>0.43164659999999999</v>
      </c>
      <c r="D6752" s="31">
        <f t="shared" si="735"/>
        <v>0.93164659999999999</v>
      </c>
      <c r="E6752" s="9">
        <v>0.3484218</v>
      </c>
      <c r="F6752" s="31">
        <f t="shared" si="736"/>
        <v>1.3484218000000001</v>
      </c>
      <c r="G6752" s="9">
        <v>0.50762700000000005</v>
      </c>
      <c r="H6752" s="32">
        <f t="shared" si="737"/>
        <v>2.0076270000000003</v>
      </c>
      <c r="I6752" s="9">
        <v>0.37570599999999998</v>
      </c>
      <c r="J6752" s="31">
        <f t="shared" si="738"/>
        <v>2.3757060000000001</v>
      </c>
      <c r="K6752" s="9">
        <v>0.297958</v>
      </c>
      <c r="L6752" s="48">
        <f t="shared" si="739"/>
        <v>2.7979579999999999</v>
      </c>
      <c r="M6752" s="9">
        <v>0.4868152</v>
      </c>
      <c r="N6752" s="48">
        <f t="shared" si="740"/>
        <v>3.4868152000000001</v>
      </c>
      <c r="O6752" s="26">
        <v>0.29947940000000001</v>
      </c>
      <c r="P6752" s="93">
        <f t="shared" si="741"/>
        <v>3.7994794000000001</v>
      </c>
    </row>
    <row r="6753" spans="1:16">
      <c r="A6753" s="10">
        <v>3654.4450000000002</v>
      </c>
      <c r="B6753" s="31">
        <v>0.4507333</v>
      </c>
      <c r="C6753" s="9">
        <v>0.43251260000000002</v>
      </c>
      <c r="D6753" s="31">
        <f t="shared" si="735"/>
        <v>0.93251260000000002</v>
      </c>
      <c r="E6753" s="9">
        <v>0.34871049999999998</v>
      </c>
      <c r="F6753" s="31">
        <f t="shared" si="736"/>
        <v>1.3487104999999999</v>
      </c>
      <c r="G6753" s="9">
        <v>0.50828439999999997</v>
      </c>
      <c r="H6753" s="32">
        <f t="shared" si="737"/>
        <v>2.0082844</v>
      </c>
      <c r="I6753" s="9">
        <v>0.37609989999999999</v>
      </c>
      <c r="J6753" s="31">
        <f t="shared" si="738"/>
        <v>2.3760998999999998</v>
      </c>
      <c r="K6753" s="9">
        <v>0.29821409999999998</v>
      </c>
      <c r="L6753" s="48">
        <f t="shared" si="739"/>
        <v>2.7982141</v>
      </c>
      <c r="M6753" s="9">
        <v>0.48746420000000001</v>
      </c>
      <c r="N6753" s="48">
        <f t="shared" si="740"/>
        <v>3.4874641999999998</v>
      </c>
      <c r="O6753" s="26">
        <v>0.29970649999999999</v>
      </c>
      <c r="P6753" s="93">
        <f t="shared" si="741"/>
        <v>3.7997065000000001</v>
      </c>
    </row>
    <row r="6754" spans="1:16">
      <c r="A6754" s="10">
        <v>3654.9270000000001</v>
      </c>
      <c r="B6754" s="31">
        <v>0.45180110000000001</v>
      </c>
      <c r="C6754" s="9">
        <v>0.43313849999999998</v>
      </c>
      <c r="D6754" s="31">
        <f t="shared" si="735"/>
        <v>0.93313849999999998</v>
      </c>
      <c r="E6754" s="9">
        <v>0.34886400000000001</v>
      </c>
      <c r="F6754" s="31">
        <f t="shared" si="736"/>
        <v>1.3488640000000001</v>
      </c>
      <c r="G6754" s="9">
        <v>0.50876440000000001</v>
      </c>
      <c r="H6754" s="32">
        <f t="shared" si="737"/>
        <v>2.0087644</v>
      </c>
      <c r="I6754" s="9">
        <v>0.37630449999999999</v>
      </c>
      <c r="J6754" s="31">
        <f t="shared" si="738"/>
        <v>2.3763044999999998</v>
      </c>
      <c r="K6754" s="9">
        <v>0.29830889999999999</v>
      </c>
      <c r="L6754" s="48">
        <f t="shared" si="739"/>
        <v>2.7983088999999999</v>
      </c>
      <c r="M6754" s="9">
        <v>0.4879347</v>
      </c>
      <c r="N6754" s="48">
        <f t="shared" si="740"/>
        <v>3.4879346999999998</v>
      </c>
      <c r="O6754" s="26">
        <v>0.29968650000000002</v>
      </c>
      <c r="P6754" s="93">
        <f t="shared" si="741"/>
        <v>3.7996865</v>
      </c>
    </row>
    <row r="6755" spans="1:16">
      <c r="A6755" s="10">
        <v>3655.4090000000001</v>
      </c>
      <c r="B6755" s="31">
        <v>0.45223980000000003</v>
      </c>
      <c r="C6755" s="9">
        <v>0.43322830000000001</v>
      </c>
      <c r="D6755" s="31">
        <f t="shared" si="735"/>
        <v>0.93322830000000001</v>
      </c>
      <c r="E6755" s="9">
        <v>0.34871980000000002</v>
      </c>
      <c r="F6755" s="31">
        <f t="shared" si="736"/>
        <v>1.3487198</v>
      </c>
      <c r="G6755" s="9">
        <v>0.50885329999999995</v>
      </c>
      <c r="H6755" s="32">
        <f t="shared" si="737"/>
        <v>2.0088533000000002</v>
      </c>
      <c r="I6755" s="9">
        <v>0.37607429999999997</v>
      </c>
      <c r="J6755" s="31">
        <f t="shared" si="738"/>
        <v>2.3760743</v>
      </c>
      <c r="K6755" s="9">
        <v>0.29799599999999998</v>
      </c>
      <c r="L6755" s="48">
        <f t="shared" si="739"/>
        <v>2.7979959999999999</v>
      </c>
      <c r="M6755" s="9">
        <v>0.48796590000000001</v>
      </c>
      <c r="N6755" s="48">
        <f t="shared" si="740"/>
        <v>3.4879658999999998</v>
      </c>
      <c r="O6755" s="26">
        <v>0.29920350000000001</v>
      </c>
      <c r="P6755" s="93">
        <f t="shared" si="741"/>
        <v>3.7992035</v>
      </c>
    </row>
    <row r="6756" spans="1:16">
      <c r="A6756" s="10">
        <v>3655.8910000000001</v>
      </c>
      <c r="B6756" s="31">
        <v>0.45211849999999998</v>
      </c>
      <c r="C6756" s="9">
        <v>0.43286029999999998</v>
      </c>
      <c r="D6756" s="31">
        <f t="shared" si="735"/>
        <v>0.93286029999999998</v>
      </c>
      <c r="E6756" s="9">
        <v>0.3483212</v>
      </c>
      <c r="F6756" s="31">
        <f t="shared" si="736"/>
        <v>1.3483212</v>
      </c>
      <c r="G6756" s="9">
        <v>0.50859560000000004</v>
      </c>
      <c r="H6756" s="32">
        <f t="shared" si="737"/>
        <v>2.0085956</v>
      </c>
      <c r="I6756" s="9">
        <v>0.37548900000000002</v>
      </c>
      <c r="J6756" s="31">
        <f t="shared" si="738"/>
        <v>2.375489</v>
      </c>
      <c r="K6756" s="9">
        <v>0.29731649999999998</v>
      </c>
      <c r="L6756" s="48">
        <f t="shared" si="739"/>
        <v>2.7973165</v>
      </c>
      <c r="M6756" s="9">
        <v>0.4876587</v>
      </c>
      <c r="N6756" s="48">
        <f t="shared" si="740"/>
        <v>3.4876586999999999</v>
      </c>
      <c r="O6756" s="26">
        <v>0.29832110000000001</v>
      </c>
      <c r="P6756" s="93">
        <f t="shared" si="741"/>
        <v>3.7983210999999999</v>
      </c>
    </row>
    <row r="6757" spans="1:16">
      <c r="A6757" s="10">
        <v>3656.373</v>
      </c>
      <c r="B6757" s="31">
        <v>0.45173730000000001</v>
      </c>
      <c r="C6757" s="9">
        <v>0.43230210000000002</v>
      </c>
      <c r="D6757" s="31">
        <f t="shared" si="735"/>
        <v>0.93230210000000002</v>
      </c>
      <c r="E6757" s="9">
        <v>0.34781909999999999</v>
      </c>
      <c r="F6757" s="31">
        <f t="shared" si="736"/>
        <v>1.3478190999999999</v>
      </c>
      <c r="G6757" s="9">
        <v>0.50817820000000002</v>
      </c>
      <c r="H6757" s="32">
        <f t="shared" si="737"/>
        <v>2.0081782000000001</v>
      </c>
      <c r="I6757" s="9">
        <v>0.37476700000000002</v>
      </c>
      <c r="J6757" s="31">
        <f t="shared" si="738"/>
        <v>2.3747669999999999</v>
      </c>
      <c r="K6757" s="9">
        <v>0.29646119999999998</v>
      </c>
      <c r="L6757" s="48">
        <f t="shared" si="739"/>
        <v>2.7964612</v>
      </c>
      <c r="M6757" s="9">
        <v>0.48727530000000002</v>
      </c>
      <c r="N6757" s="48">
        <f t="shared" si="740"/>
        <v>3.4872752999999999</v>
      </c>
      <c r="O6757" s="26">
        <v>0.29725200000000002</v>
      </c>
      <c r="P6757" s="93">
        <f t="shared" si="741"/>
        <v>3.7972519999999998</v>
      </c>
    </row>
    <row r="6758" spans="1:16">
      <c r="A6758" s="10">
        <v>3656.855</v>
      </c>
      <c r="B6758" s="31">
        <v>0.4513624</v>
      </c>
      <c r="C6758" s="9">
        <v>0.43178290000000003</v>
      </c>
      <c r="D6758" s="31">
        <f t="shared" si="735"/>
        <v>0.93178289999999997</v>
      </c>
      <c r="E6758" s="9">
        <v>0.3473427</v>
      </c>
      <c r="F6758" s="31">
        <f t="shared" si="736"/>
        <v>1.3473427</v>
      </c>
      <c r="G6758" s="9">
        <v>0.50776589999999999</v>
      </c>
      <c r="H6758" s="32">
        <f t="shared" si="737"/>
        <v>2.0077658999999999</v>
      </c>
      <c r="I6758" s="9">
        <v>0.37408400000000003</v>
      </c>
      <c r="J6758" s="31">
        <f t="shared" si="738"/>
        <v>2.3740839999999999</v>
      </c>
      <c r="K6758" s="9">
        <v>0.29559849999999999</v>
      </c>
      <c r="L6758" s="48">
        <f t="shared" si="739"/>
        <v>2.7955985000000001</v>
      </c>
      <c r="M6758" s="9">
        <v>0.4869985</v>
      </c>
      <c r="N6758" s="48">
        <f t="shared" si="740"/>
        <v>3.4869984999999999</v>
      </c>
      <c r="O6758" s="26">
        <v>0.29620489999999999</v>
      </c>
      <c r="P6758" s="93">
        <f t="shared" si="741"/>
        <v>3.7962049000000002</v>
      </c>
    </row>
    <row r="6759" spans="1:16">
      <c r="A6759" s="10">
        <v>3657.337</v>
      </c>
      <c r="B6759" s="31">
        <v>0.45108160000000003</v>
      </c>
      <c r="C6759" s="9">
        <v>0.43136790000000003</v>
      </c>
      <c r="D6759" s="31">
        <f t="shared" si="735"/>
        <v>0.93136790000000003</v>
      </c>
      <c r="E6759" s="9">
        <v>0.34692780000000001</v>
      </c>
      <c r="F6759" s="31">
        <f t="shared" si="736"/>
        <v>1.3469278</v>
      </c>
      <c r="G6759" s="9">
        <v>0.50741760000000002</v>
      </c>
      <c r="H6759" s="32">
        <f t="shared" si="737"/>
        <v>2.0074176000000001</v>
      </c>
      <c r="I6759" s="9">
        <v>0.37347200000000003</v>
      </c>
      <c r="J6759" s="31">
        <f t="shared" si="738"/>
        <v>2.373472</v>
      </c>
      <c r="K6759" s="9">
        <v>0.29477550000000002</v>
      </c>
      <c r="L6759" s="48">
        <f t="shared" si="739"/>
        <v>2.7947755000000001</v>
      </c>
      <c r="M6759" s="9">
        <v>0.48682170000000002</v>
      </c>
      <c r="N6759" s="48">
        <f t="shared" si="740"/>
        <v>3.4868217000000001</v>
      </c>
      <c r="O6759" s="26">
        <v>0.29526590000000003</v>
      </c>
      <c r="P6759" s="93">
        <f t="shared" si="741"/>
        <v>3.7952659</v>
      </c>
    </row>
    <row r="6760" spans="1:16">
      <c r="A6760" s="10">
        <v>3657.819</v>
      </c>
      <c r="B6760" s="31">
        <v>0.45072950000000001</v>
      </c>
      <c r="C6760" s="9">
        <v>0.43089909999999998</v>
      </c>
      <c r="D6760" s="31">
        <f t="shared" si="735"/>
        <v>0.93089909999999998</v>
      </c>
      <c r="E6760" s="9">
        <v>0.34648099999999998</v>
      </c>
      <c r="F6760" s="31">
        <f t="shared" si="736"/>
        <v>1.346481</v>
      </c>
      <c r="G6760" s="9">
        <v>0.50703350000000003</v>
      </c>
      <c r="H6760" s="32">
        <f t="shared" si="737"/>
        <v>2.0070334999999999</v>
      </c>
      <c r="I6760" s="9">
        <v>0.37278709999999998</v>
      </c>
      <c r="J6760" s="31">
        <f t="shared" si="738"/>
        <v>2.3727871</v>
      </c>
      <c r="K6760" s="9">
        <v>0.29387410000000003</v>
      </c>
      <c r="L6760" s="48">
        <f t="shared" si="739"/>
        <v>2.7938741</v>
      </c>
      <c r="M6760" s="9">
        <v>0.48650589999999999</v>
      </c>
      <c r="N6760" s="48">
        <f t="shared" si="740"/>
        <v>3.4865059</v>
      </c>
      <c r="O6760" s="26">
        <v>0.2943615</v>
      </c>
      <c r="P6760" s="93">
        <f t="shared" si="741"/>
        <v>3.7943614999999999</v>
      </c>
    </row>
    <row r="6761" spans="1:16">
      <c r="A6761" s="10">
        <v>3658.3020000000001</v>
      </c>
      <c r="B6761" s="31">
        <v>0.4501889</v>
      </c>
      <c r="C6761" s="9">
        <v>0.4302685</v>
      </c>
      <c r="D6761" s="31">
        <f t="shared" si="735"/>
        <v>0.93026849999999994</v>
      </c>
      <c r="E6761" s="9">
        <v>0.34593230000000003</v>
      </c>
      <c r="F6761" s="31">
        <f t="shared" si="736"/>
        <v>1.3459323000000001</v>
      </c>
      <c r="G6761" s="9">
        <v>0.50654670000000002</v>
      </c>
      <c r="H6761" s="32">
        <f t="shared" si="737"/>
        <v>2.0065466999999999</v>
      </c>
      <c r="I6761" s="9">
        <v>0.37194759999999999</v>
      </c>
      <c r="J6761" s="31">
        <f t="shared" si="738"/>
        <v>2.3719475999999999</v>
      </c>
      <c r="K6761" s="9">
        <v>0.29281649999999998</v>
      </c>
      <c r="L6761" s="48">
        <f t="shared" si="739"/>
        <v>2.7928164999999998</v>
      </c>
      <c r="M6761" s="9">
        <v>0.48589579999999999</v>
      </c>
      <c r="N6761" s="48">
        <f t="shared" si="740"/>
        <v>3.4858957999999998</v>
      </c>
      <c r="O6761" s="26">
        <v>0.29342249999999998</v>
      </c>
      <c r="P6761" s="93">
        <f t="shared" si="741"/>
        <v>3.7934225000000001</v>
      </c>
    </row>
    <row r="6762" spans="1:16">
      <c r="A6762" s="10">
        <v>3658.7840000000001</v>
      </c>
      <c r="B6762" s="31">
        <v>0.44943899999999998</v>
      </c>
      <c r="C6762" s="9">
        <v>0.42945070000000002</v>
      </c>
      <c r="D6762" s="31">
        <f t="shared" si="735"/>
        <v>0.92945070000000007</v>
      </c>
      <c r="E6762" s="9">
        <v>0.34526259999999998</v>
      </c>
      <c r="F6762" s="31">
        <f t="shared" si="736"/>
        <v>1.3452625999999999</v>
      </c>
      <c r="G6762" s="9">
        <v>0.5059437</v>
      </c>
      <c r="H6762" s="32">
        <f t="shared" si="737"/>
        <v>2.0059437</v>
      </c>
      <c r="I6762" s="9">
        <v>0.370944</v>
      </c>
      <c r="J6762" s="31">
        <f t="shared" si="738"/>
        <v>2.3709440000000002</v>
      </c>
      <c r="K6762" s="9">
        <v>0.29159160000000001</v>
      </c>
      <c r="L6762" s="48">
        <f t="shared" si="739"/>
        <v>2.7915915999999998</v>
      </c>
      <c r="M6762" s="9">
        <v>0.48496739999999999</v>
      </c>
      <c r="N6762" s="48">
        <f t="shared" si="740"/>
        <v>3.4849673999999999</v>
      </c>
      <c r="O6762" s="26">
        <v>0.29241349999999999</v>
      </c>
      <c r="P6762" s="93">
        <f t="shared" si="741"/>
        <v>3.7924134999999999</v>
      </c>
    </row>
    <row r="6763" spans="1:16">
      <c r="A6763" s="10">
        <v>3659.2660000000001</v>
      </c>
      <c r="B6763" s="31">
        <v>0.44863629999999999</v>
      </c>
      <c r="C6763" s="9">
        <v>0.42858249999999998</v>
      </c>
      <c r="D6763" s="31">
        <f t="shared" si="735"/>
        <v>0.92858249999999998</v>
      </c>
      <c r="E6763" s="9">
        <v>0.34454210000000002</v>
      </c>
      <c r="F6763" s="31">
        <f t="shared" si="736"/>
        <v>1.3445421</v>
      </c>
      <c r="G6763" s="9">
        <v>0.50531919999999997</v>
      </c>
      <c r="H6763" s="32">
        <f t="shared" si="737"/>
        <v>2.0053191999999997</v>
      </c>
      <c r="I6763" s="9">
        <v>0.36991410000000002</v>
      </c>
      <c r="J6763" s="31">
        <f t="shared" si="738"/>
        <v>2.3699140999999999</v>
      </c>
      <c r="K6763" s="9">
        <v>0.29031380000000001</v>
      </c>
      <c r="L6763" s="48">
        <f t="shared" si="739"/>
        <v>2.7903137999999998</v>
      </c>
      <c r="M6763" s="9">
        <v>0.48389860000000001</v>
      </c>
      <c r="N6763" s="48">
        <f t="shared" si="740"/>
        <v>3.4838985999999998</v>
      </c>
      <c r="O6763" s="26">
        <v>0.2913983</v>
      </c>
      <c r="P6763" s="93">
        <f t="shared" si="741"/>
        <v>3.7913983</v>
      </c>
    </row>
    <row r="6764" spans="1:16">
      <c r="A6764" s="10">
        <v>3659.748</v>
      </c>
      <c r="B6764" s="31">
        <v>0.44795059999999998</v>
      </c>
      <c r="C6764" s="9">
        <v>0.42781259999999999</v>
      </c>
      <c r="D6764" s="31">
        <f t="shared" si="735"/>
        <v>0.92781259999999999</v>
      </c>
      <c r="E6764" s="9">
        <v>0.34385490000000002</v>
      </c>
      <c r="F6764" s="31">
        <f t="shared" si="736"/>
        <v>1.3438549</v>
      </c>
      <c r="G6764" s="9">
        <v>0.50477470000000002</v>
      </c>
      <c r="H6764" s="32">
        <f t="shared" si="737"/>
        <v>2.0047747</v>
      </c>
      <c r="I6764" s="9">
        <v>0.36899120000000002</v>
      </c>
      <c r="J6764" s="31">
        <f t="shared" si="738"/>
        <v>2.3689912</v>
      </c>
      <c r="K6764" s="9">
        <v>0.28910970000000002</v>
      </c>
      <c r="L6764" s="48">
        <f t="shared" si="739"/>
        <v>2.7891097</v>
      </c>
      <c r="M6764" s="9">
        <v>0.48289389999999999</v>
      </c>
      <c r="N6764" s="48">
        <f t="shared" si="740"/>
        <v>3.4828939000000001</v>
      </c>
      <c r="O6764" s="26">
        <v>0.29044589999999998</v>
      </c>
      <c r="P6764" s="93">
        <f t="shared" si="741"/>
        <v>3.7904458999999999</v>
      </c>
    </row>
    <row r="6765" spans="1:16">
      <c r="A6765" s="10">
        <v>3660.23</v>
      </c>
      <c r="B6765" s="31">
        <v>0.44747619999999999</v>
      </c>
      <c r="C6765" s="9">
        <v>0.42722520000000003</v>
      </c>
      <c r="D6765" s="31">
        <f t="shared" si="735"/>
        <v>0.92722520000000008</v>
      </c>
      <c r="E6765" s="9">
        <v>0.34325260000000002</v>
      </c>
      <c r="F6765" s="31">
        <f t="shared" si="736"/>
        <v>1.3432526</v>
      </c>
      <c r="G6765" s="9">
        <v>0.50436029999999998</v>
      </c>
      <c r="H6765" s="32">
        <f t="shared" si="737"/>
        <v>2.0043603000000001</v>
      </c>
      <c r="I6765" s="9">
        <v>0.36824400000000002</v>
      </c>
      <c r="J6765" s="31">
        <f t="shared" si="738"/>
        <v>2.3682439999999998</v>
      </c>
      <c r="K6765" s="9">
        <v>0.28805350000000002</v>
      </c>
      <c r="L6765" s="48">
        <f t="shared" si="739"/>
        <v>2.7880535000000002</v>
      </c>
      <c r="M6765" s="9">
        <v>0.48208630000000002</v>
      </c>
      <c r="N6765" s="48">
        <f t="shared" si="740"/>
        <v>3.4820863000000002</v>
      </c>
      <c r="O6765" s="26">
        <v>0.28959580000000001</v>
      </c>
      <c r="P6765" s="93">
        <f t="shared" si="741"/>
        <v>3.7895957999999998</v>
      </c>
    </row>
    <row r="6766" spans="1:16">
      <c r="A6766" s="10">
        <v>3660.712</v>
      </c>
      <c r="B6766" s="31">
        <v>0.44724209999999998</v>
      </c>
      <c r="C6766" s="9">
        <v>0.42685000000000001</v>
      </c>
      <c r="D6766" s="31">
        <f t="shared" si="735"/>
        <v>0.92684999999999995</v>
      </c>
      <c r="E6766" s="9">
        <v>0.34276200000000001</v>
      </c>
      <c r="F6766" s="31">
        <f t="shared" si="736"/>
        <v>1.342762</v>
      </c>
      <c r="G6766" s="9">
        <v>0.50408629999999999</v>
      </c>
      <c r="H6766" s="32">
        <f t="shared" si="737"/>
        <v>2.0040863</v>
      </c>
      <c r="I6766" s="9">
        <v>0.36768420000000002</v>
      </c>
      <c r="J6766" s="31">
        <f t="shared" si="738"/>
        <v>2.3676842000000002</v>
      </c>
      <c r="K6766" s="9">
        <v>0.28717229999999999</v>
      </c>
      <c r="L6766" s="48">
        <f t="shared" si="739"/>
        <v>2.7871722999999999</v>
      </c>
      <c r="M6766" s="9">
        <v>0.48153610000000002</v>
      </c>
      <c r="N6766" s="48">
        <f t="shared" si="740"/>
        <v>3.4815361</v>
      </c>
      <c r="O6766" s="26">
        <v>0.2888541</v>
      </c>
      <c r="P6766" s="93">
        <f t="shared" si="741"/>
        <v>3.7888541</v>
      </c>
    </row>
    <row r="6767" spans="1:16">
      <c r="A6767" s="10">
        <v>3661.194</v>
      </c>
      <c r="B6767" s="31">
        <v>0.4471812</v>
      </c>
      <c r="C6767" s="9">
        <v>0.42663230000000002</v>
      </c>
      <c r="D6767" s="31">
        <f t="shared" si="735"/>
        <v>0.92663230000000008</v>
      </c>
      <c r="E6767" s="9">
        <v>0.34236630000000001</v>
      </c>
      <c r="F6767" s="31">
        <f t="shared" si="736"/>
        <v>1.3423663000000001</v>
      </c>
      <c r="G6767" s="9">
        <v>0.50390020000000002</v>
      </c>
      <c r="H6767" s="32">
        <f t="shared" si="737"/>
        <v>2.0039001999999999</v>
      </c>
      <c r="I6767" s="9">
        <v>0.36725350000000001</v>
      </c>
      <c r="J6767" s="31">
        <f t="shared" si="738"/>
        <v>2.3672534999999999</v>
      </c>
      <c r="K6767" s="9">
        <v>0.28642489999999998</v>
      </c>
      <c r="L6767" s="48">
        <f t="shared" si="739"/>
        <v>2.7864249000000001</v>
      </c>
      <c r="M6767" s="9">
        <v>0.4811938</v>
      </c>
      <c r="N6767" s="48">
        <f t="shared" si="740"/>
        <v>3.4811937999999998</v>
      </c>
      <c r="O6767" s="26">
        <v>0.28817999999999999</v>
      </c>
      <c r="P6767" s="93">
        <f t="shared" si="741"/>
        <v>3.7881800000000001</v>
      </c>
    </row>
    <row r="6768" spans="1:16">
      <c r="A6768" s="10">
        <v>3661.6759999999999</v>
      </c>
      <c r="B6768" s="31">
        <v>0.44717400000000002</v>
      </c>
      <c r="C6768" s="9">
        <v>0.4264752</v>
      </c>
      <c r="D6768" s="31">
        <f t="shared" si="735"/>
        <v>0.92647520000000005</v>
      </c>
      <c r="E6768" s="9">
        <v>0.34202139999999998</v>
      </c>
      <c r="F6768" s="31">
        <f t="shared" si="736"/>
        <v>1.3420213999999999</v>
      </c>
      <c r="G6768" s="9">
        <v>0.50371840000000001</v>
      </c>
      <c r="H6768" s="32">
        <f t="shared" si="737"/>
        <v>2.0037183999999999</v>
      </c>
      <c r="I6768" s="9">
        <v>0.36686340000000001</v>
      </c>
      <c r="J6768" s="31">
        <f t="shared" si="738"/>
        <v>2.3668634000000002</v>
      </c>
      <c r="K6768" s="9">
        <v>0.28573120000000002</v>
      </c>
      <c r="L6768" s="48">
        <f t="shared" si="739"/>
        <v>2.7857311999999999</v>
      </c>
      <c r="M6768" s="9">
        <v>0.48094599999999998</v>
      </c>
      <c r="N6768" s="48">
        <f t="shared" si="740"/>
        <v>3.4809459999999999</v>
      </c>
      <c r="O6768" s="26">
        <v>0.28751929999999998</v>
      </c>
      <c r="P6768" s="93">
        <f t="shared" si="741"/>
        <v>3.7875193</v>
      </c>
    </row>
    <row r="6769" spans="1:16">
      <c r="A6769" s="10">
        <v>3662.1579999999999</v>
      </c>
      <c r="B6769" s="31">
        <v>0.44705699999999998</v>
      </c>
      <c r="C6769" s="9">
        <v>0.42623759999999999</v>
      </c>
      <c r="D6769" s="31">
        <f t="shared" si="735"/>
        <v>0.92623759999999999</v>
      </c>
      <c r="E6769" s="9">
        <v>0.34165899999999999</v>
      </c>
      <c r="F6769" s="31">
        <f t="shared" si="736"/>
        <v>1.3416589999999999</v>
      </c>
      <c r="G6769" s="9">
        <v>0.50343159999999998</v>
      </c>
      <c r="H6769" s="32">
        <f t="shared" si="737"/>
        <v>2.0034315999999999</v>
      </c>
      <c r="I6769" s="9">
        <v>0.3663978</v>
      </c>
      <c r="J6769" s="31">
        <f t="shared" si="738"/>
        <v>2.3663978000000001</v>
      </c>
      <c r="K6769" s="9">
        <v>0.28497739999999999</v>
      </c>
      <c r="L6769" s="48">
        <f t="shared" si="739"/>
        <v>2.7849773999999998</v>
      </c>
      <c r="M6769" s="9">
        <v>0.48063060000000002</v>
      </c>
      <c r="N6769" s="48">
        <f t="shared" si="740"/>
        <v>3.4806306</v>
      </c>
      <c r="O6769" s="26">
        <v>0.28679490000000002</v>
      </c>
      <c r="P6769" s="93">
        <f t="shared" si="741"/>
        <v>3.7867948999999999</v>
      </c>
    </row>
    <row r="6770" spans="1:16">
      <c r="A6770" s="10">
        <v>3662.6410000000001</v>
      </c>
      <c r="B6770" s="31">
        <v>0.44669579999999998</v>
      </c>
      <c r="C6770" s="9">
        <v>0.42580020000000002</v>
      </c>
      <c r="D6770" s="31">
        <f t="shared" si="735"/>
        <v>0.92580020000000007</v>
      </c>
      <c r="E6770" s="9">
        <v>0.34121750000000001</v>
      </c>
      <c r="F6770" s="31">
        <f t="shared" si="736"/>
        <v>1.3412175</v>
      </c>
      <c r="G6770" s="9">
        <v>0.50295350000000005</v>
      </c>
      <c r="H6770" s="32">
        <f t="shared" si="737"/>
        <v>2.0029535000000003</v>
      </c>
      <c r="I6770" s="9">
        <v>0.36577110000000002</v>
      </c>
      <c r="J6770" s="31">
        <f t="shared" si="738"/>
        <v>2.3657710999999999</v>
      </c>
      <c r="K6770" s="9">
        <v>0.28406969999999998</v>
      </c>
      <c r="L6770" s="48">
        <f t="shared" si="739"/>
        <v>2.7840696999999999</v>
      </c>
      <c r="M6770" s="9">
        <v>0.48011290000000001</v>
      </c>
      <c r="N6770" s="48">
        <f t="shared" si="740"/>
        <v>3.4801129</v>
      </c>
      <c r="O6770" s="26">
        <v>0.28594989999999998</v>
      </c>
      <c r="P6770" s="93">
        <f t="shared" si="741"/>
        <v>3.7859498999999999</v>
      </c>
    </row>
    <row r="6771" spans="1:16">
      <c r="A6771" s="10">
        <v>3663.123</v>
      </c>
      <c r="B6771" s="31">
        <v>0.44602009999999997</v>
      </c>
      <c r="C6771" s="9">
        <v>0.42509590000000003</v>
      </c>
      <c r="D6771" s="31">
        <f t="shared" si="735"/>
        <v>0.92509590000000008</v>
      </c>
      <c r="E6771" s="9">
        <v>0.34065659999999998</v>
      </c>
      <c r="F6771" s="31">
        <f t="shared" si="736"/>
        <v>1.3406566</v>
      </c>
      <c r="G6771" s="9">
        <v>0.50224849999999999</v>
      </c>
      <c r="H6771" s="32">
        <f t="shared" si="737"/>
        <v>2.0022484999999999</v>
      </c>
      <c r="I6771" s="9">
        <v>0.36494549999999998</v>
      </c>
      <c r="J6771" s="31">
        <f t="shared" si="738"/>
        <v>2.3649455000000001</v>
      </c>
      <c r="K6771" s="9">
        <v>0.2829603</v>
      </c>
      <c r="L6771" s="48">
        <f t="shared" si="739"/>
        <v>2.7829603000000001</v>
      </c>
      <c r="M6771" s="9">
        <v>0.47932910000000001</v>
      </c>
      <c r="N6771" s="48">
        <f t="shared" si="740"/>
        <v>3.4793291000000002</v>
      </c>
      <c r="O6771" s="26">
        <v>0.2849621</v>
      </c>
      <c r="P6771" s="93">
        <f t="shared" si="741"/>
        <v>3.7849621</v>
      </c>
    </row>
    <row r="6772" spans="1:16">
      <c r="A6772" s="10">
        <v>3663.605</v>
      </c>
      <c r="B6772" s="31">
        <v>0.445019</v>
      </c>
      <c r="C6772" s="9">
        <v>0.42409859999999999</v>
      </c>
      <c r="D6772" s="31">
        <f t="shared" si="735"/>
        <v>0.92409859999999999</v>
      </c>
      <c r="E6772" s="9">
        <v>0.33995690000000001</v>
      </c>
      <c r="F6772" s="31">
        <f t="shared" si="736"/>
        <v>1.3399569</v>
      </c>
      <c r="G6772" s="9">
        <v>0.50132319999999997</v>
      </c>
      <c r="H6772" s="32">
        <f t="shared" si="737"/>
        <v>2.0013231999999999</v>
      </c>
      <c r="I6772" s="9">
        <v>0.36392380000000002</v>
      </c>
      <c r="J6772" s="31">
        <f t="shared" si="738"/>
        <v>2.3639238000000002</v>
      </c>
      <c r="K6772" s="9">
        <v>0.28164289999999997</v>
      </c>
      <c r="L6772" s="48">
        <f t="shared" si="739"/>
        <v>2.7816429</v>
      </c>
      <c r="M6772" s="9">
        <v>0.4782824</v>
      </c>
      <c r="N6772" s="48">
        <f t="shared" si="740"/>
        <v>3.4782823999999999</v>
      </c>
      <c r="O6772" s="26">
        <v>0.2838329</v>
      </c>
      <c r="P6772" s="93">
        <f t="shared" si="741"/>
        <v>3.7838329000000002</v>
      </c>
    </row>
    <row r="6773" spans="1:16">
      <c r="A6773" s="10">
        <v>3664.087</v>
      </c>
      <c r="B6773" s="31">
        <v>0.44373990000000002</v>
      </c>
      <c r="C6773" s="9">
        <v>0.42283480000000001</v>
      </c>
      <c r="D6773" s="31">
        <f t="shared" si="735"/>
        <v>0.92283479999999996</v>
      </c>
      <c r="E6773" s="9">
        <v>0.33912579999999998</v>
      </c>
      <c r="F6773" s="31">
        <f t="shared" si="736"/>
        <v>1.3391257999999999</v>
      </c>
      <c r="G6773" s="9">
        <v>0.50022809999999995</v>
      </c>
      <c r="H6773" s="32">
        <f t="shared" si="737"/>
        <v>2.0002281000000002</v>
      </c>
      <c r="I6773" s="9">
        <v>0.36274190000000001</v>
      </c>
      <c r="J6773" s="31">
        <f t="shared" si="738"/>
        <v>2.3627419000000001</v>
      </c>
      <c r="K6773" s="9">
        <v>0.28015319999999999</v>
      </c>
      <c r="L6773" s="48">
        <f t="shared" si="739"/>
        <v>2.7801532</v>
      </c>
      <c r="M6773" s="9">
        <v>0.4770394</v>
      </c>
      <c r="N6773" s="48">
        <f t="shared" si="740"/>
        <v>3.4770393999999998</v>
      </c>
      <c r="O6773" s="26">
        <v>0.28258220000000001</v>
      </c>
      <c r="P6773" s="93">
        <f t="shared" si="741"/>
        <v>3.7825822000000002</v>
      </c>
    </row>
    <row r="6774" spans="1:16">
      <c r="A6774" s="10">
        <v>3664.569</v>
      </c>
      <c r="B6774" s="31">
        <v>0.44225439999999999</v>
      </c>
      <c r="C6774" s="9">
        <v>0.4213556</v>
      </c>
      <c r="D6774" s="31">
        <f t="shared" si="735"/>
        <v>0.92135560000000005</v>
      </c>
      <c r="E6774" s="9">
        <v>0.33818579999999998</v>
      </c>
      <c r="F6774" s="31">
        <f t="shared" si="736"/>
        <v>1.3381858</v>
      </c>
      <c r="G6774" s="9">
        <v>0.4990308</v>
      </c>
      <c r="H6774" s="32">
        <f t="shared" si="737"/>
        <v>1.9990307999999999</v>
      </c>
      <c r="I6774" s="9">
        <v>0.36144799999999999</v>
      </c>
      <c r="J6774" s="31">
        <f t="shared" si="738"/>
        <v>2.3614480000000002</v>
      </c>
      <c r="K6774" s="9">
        <v>0.27854440000000003</v>
      </c>
      <c r="L6774" s="48">
        <f t="shared" si="739"/>
        <v>2.7785443999999999</v>
      </c>
      <c r="M6774" s="9">
        <v>0.47569159999999999</v>
      </c>
      <c r="N6774" s="48">
        <f t="shared" si="740"/>
        <v>3.4756916000000002</v>
      </c>
      <c r="O6774" s="26">
        <v>0.28123169999999997</v>
      </c>
      <c r="P6774" s="93">
        <f t="shared" si="741"/>
        <v>3.7812317000000002</v>
      </c>
    </row>
    <row r="6775" spans="1:16">
      <c r="A6775" s="10">
        <v>3665.0509999999999</v>
      </c>
      <c r="B6775" s="31">
        <v>0.44061270000000002</v>
      </c>
      <c r="C6775" s="9">
        <v>0.4197052</v>
      </c>
      <c r="D6775" s="31">
        <f t="shared" si="735"/>
        <v>0.9197052</v>
      </c>
      <c r="E6775" s="9">
        <v>0.3371556</v>
      </c>
      <c r="F6775" s="31">
        <f t="shared" si="736"/>
        <v>1.3371556</v>
      </c>
      <c r="G6775" s="9">
        <v>0.49778319999999998</v>
      </c>
      <c r="H6775" s="32">
        <f t="shared" si="737"/>
        <v>1.9977832</v>
      </c>
      <c r="I6775" s="9">
        <v>0.36007339999999999</v>
      </c>
      <c r="J6775" s="31">
        <f t="shared" si="738"/>
        <v>2.3600734000000001</v>
      </c>
      <c r="K6775" s="9">
        <v>0.27685769999999998</v>
      </c>
      <c r="L6775" s="48">
        <f t="shared" si="739"/>
        <v>2.7768576999999999</v>
      </c>
      <c r="M6775" s="9">
        <v>0.4743039</v>
      </c>
      <c r="N6775" s="48">
        <f t="shared" si="740"/>
        <v>3.4743038999999998</v>
      </c>
      <c r="O6775" s="26">
        <v>0.27978009999999998</v>
      </c>
      <c r="P6775" s="93">
        <f t="shared" si="741"/>
        <v>3.7797801</v>
      </c>
    </row>
    <row r="6776" spans="1:16">
      <c r="A6776" s="10">
        <v>3665.5329999999999</v>
      </c>
      <c r="B6776" s="31">
        <v>0.43885540000000001</v>
      </c>
      <c r="C6776" s="9">
        <v>0.41792820000000003</v>
      </c>
      <c r="D6776" s="31">
        <f t="shared" si="735"/>
        <v>0.91792819999999997</v>
      </c>
      <c r="E6776" s="9">
        <v>0.33605859999999999</v>
      </c>
      <c r="F6776" s="31">
        <f t="shared" si="736"/>
        <v>1.3360585999999999</v>
      </c>
      <c r="G6776" s="9">
        <v>0.4965232</v>
      </c>
      <c r="H6776" s="32">
        <f t="shared" si="737"/>
        <v>1.9965231999999999</v>
      </c>
      <c r="I6776" s="9">
        <v>0.35863689999999998</v>
      </c>
      <c r="J6776" s="31">
        <f t="shared" si="738"/>
        <v>2.3586369</v>
      </c>
      <c r="K6776" s="9">
        <v>0.27512019999999998</v>
      </c>
      <c r="L6776" s="48">
        <f t="shared" si="739"/>
        <v>2.7751201999999999</v>
      </c>
      <c r="M6776" s="9">
        <v>0.47290840000000001</v>
      </c>
      <c r="N6776" s="48">
        <f t="shared" si="740"/>
        <v>3.4729084000000001</v>
      </c>
      <c r="O6776" s="26">
        <v>0.27821859999999998</v>
      </c>
      <c r="P6776" s="93">
        <f t="shared" si="741"/>
        <v>3.7782185999999998</v>
      </c>
    </row>
    <row r="6777" spans="1:16">
      <c r="A6777" s="10">
        <v>3666.0149999999999</v>
      </c>
      <c r="B6777" s="31">
        <v>0.43701400000000001</v>
      </c>
      <c r="C6777" s="9">
        <v>0.41607369999999999</v>
      </c>
      <c r="D6777" s="31">
        <f t="shared" si="735"/>
        <v>0.91607369999999999</v>
      </c>
      <c r="E6777" s="9">
        <v>0.33491860000000001</v>
      </c>
      <c r="F6777" s="31">
        <f t="shared" si="736"/>
        <v>1.3349186</v>
      </c>
      <c r="G6777" s="9">
        <v>0.49527199999999999</v>
      </c>
      <c r="H6777" s="32">
        <f t="shared" si="737"/>
        <v>1.9952719999999999</v>
      </c>
      <c r="I6777" s="9">
        <v>0.35715229999999998</v>
      </c>
      <c r="J6777" s="31">
        <f t="shared" si="738"/>
        <v>2.3571523000000001</v>
      </c>
      <c r="K6777" s="9">
        <v>0.27335179999999998</v>
      </c>
      <c r="L6777" s="48">
        <f t="shared" si="739"/>
        <v>2.7733517999999999</v>
      </c>
      <c r="M6777" s="9">
        <v>0.47149990000000003</v>
      </c>
      <c r="N6777" s="48">
        <f t="shared" si="740"/>
        <v>3.4714999</v>
      </c>
      <c r="O6777" s="26">
        <v>0.27654529999999999</v>
      </c>
      <c r="P6777" s="93">
        <f t="shared" si="741"/>
        <v>3.7765453</v>
      </c>
    </row>
    <row r="6778" spans="1:16">
      <c r="A6778" s="10">
        <v>3666.498</v>
      </c>
      <c r="B6778" s="31">
        <v>0.43517289999999997</v>
      </c>
      <c r="C6778" s="9">
        <v>0.4142421</v>
      </c>
      <c r="D6778" s="31">
        <f t="shared" si="735"/>
        <v>0.91424210000000006</v>
      </c>
      <c r="E6778" s="9">
        <v>0.33378530000000001</v>
      </c>
      <c r="F6778" s="31">
        <f t="shared" si="736"/>
        <v>1.3337853</v>
      </c>
      <c r="G6778" s="9">
        <v>0.49407190000000001</v>
      </c>
      <c r="H6778" s="32">
        <f t="shared" si="737"/>
        <v>1.9940719</v>
      </c>
      <c r="I6778" s="9">
        <v>0.3556744</v>
      </c>
      <c r="J6778" s="31">
        <f t="shared" si="738"/>
        <v>2.3556743999999998</v>
      </c>
      <c r="K6778" s="9">
        <v>0.27160119999999999</v>
      </c>
      <c r="L6778" s="48">
        <f t="shared" si="739"/>
        <v>2.7716012000000001</v>
      </c>
      <c r="M6778" s="9">
        <v>0.47009050000000002</v>
      </c>
      <c r="N6778" s="48">
        <f t="shared" si="740"/>
        <v>3.4700905</v>
      </c>
      <c r="O6778" s="26">
        <v>0.27481040000000001</v>
      </c>
      <c r="P6778" s="93">
        <f t="shared" si="741"/>
        <v>3.7748103999999998</v>
      </c>
    </row>
    <row r="6779" spans="1:16">
      <c r="A6779" s="10">
        <v>3666.98</v>
      </c>
      <c r="B6779" s="31">
        <v>0.43340469999999998</v>
      </c>
      <c r="C6779" s="9">
        <v>0.41251759999999998</v>
      </c>
      <c r="D6779" s="31">
        <f t="shared" si="735"/>
        <v>0.91251759999999993</v>
      </c>
      <c r="E6779" s="9">
        <v>0.33269510000000002</v>
      </c>
      <c r="F6779" s="31">
        <f t="shared" si="736"/>
        <v>1.3326951</v>
      </c>
      <c r="G6779" s="9">
        <v>0.49294919999999998</v>
      </c>
      <c r="H6779" s="32">
        <f t="shared" si="737"/>
        <v>1.9929492</v>
      </c>
      <c r="I6779" s="9">
        <v>0.3542458</v>
      </c>
      <c r="J6779" s="31">
        <f t="shared" si="738"/>
        <v>2.3542458000000002</v>
      </c>
      <c r="K6779" s="9">
        <v>0.2699028</v>
      </c>
      <c r="L6779" s="48">
        <f t="shared" si="739"/>
        <v>2.7699028000000001</v>
      </c>
      <c r="M6779" s="9">
        <v>0.46866000000000002</v>
      </c>
      <c r="N6779" s="48">
        <f t="shared" si="740"/>
        <v>3.4686599999999999</v>
      </c>
      <c r="O6779" s="26">
        <v>0.27307749999999997</v>
      </c>
      <c r="P6779" s="93">
        <f t="shared" si="741"/>
        <v>3.7730774999999999</v>
      </c>
    </row>
    <row r="6780" spans="1:16">
      <c r="A6780" s="10">
        <v>3667.462</v>
      </c>
      <c r="B6780" s="31">
        <v>0.43177349999999998</v>
      </c>
      <c r="C6780" s="9">
        <v>0.41097230000000001</v>
      </c>
      <c r="D6780" s="31">
        <f t="shared" si="735"/>
        <v>0.91097230000000007</v>
      </c>
      <c r="E6780" s="9">
        <v>0.33167279999999999</v>
      </c>
      <c r="F6780" s="31">
        <f t="shared" si="736"/>
        <v>1.3316728</v>
      </c>
      <c r="G6780" s="9">
        <v>0.49192150000000001</v>
      </c>
      <c r="H6780" s="32">
        <f t="shared" si="737"/>
        <v>1.9919215000000001</v>
      </c>
      <c r="I6780" s="9">
        <v>0.35290379999999999</v>
      </c>
      <c r="J6780" s="31">
        <f t="shared" si="738"/>
        <v>2.3529038</v>
      </c>
      <c r="K6780" s="9">
        <v>0.26828289999999999</v>
      </c>
      <c r="L6780" s="48">
        <f t="shared" si="739"/>
        <v>2.7682829</v>
      </c>
      <c r="M6780" s="9">
        <v>0.4671882</v>
      </c>
      <c r="N6780" s="48">
        <f t="shared" si="740"/>
        <v>3.4671881999999998</v>
      </c>
      <c r="O6780" s="26">
        <v>0.2714298</v>
      </c>
      <c r="P6780" s="93">
        <f t="shared" si="741"/>
        <v>3.7714297999999999</v>
      </c>
    </row>
    <row r="6781" spans="1:16">
      <c r="A6781" s="10">
        <v>3667.944</v>
      </c>
      <c r="B6781" s="31">
        <v>0.43032599999999999</v>
      </c>
      <c r="C6781" s="9">
        <v>0.40964800000000001</v>
      </c>
      <c r="D6781" s="31">
        <f t="shared" si="735"/>
        <v>0.90964800000000001</v>
      </c>
      <c r="E6781" s="9">
        <v>0.3307293</v>
      </c>
      <c r="F6781" s="31">
        <f t="shared" si="736"/>
        <v>1.3307293</v>
      </c>
      <c r="G6781" s="9">
        <v>0.49099310000000002</v>
      </c>
      <c r="H6781" s="32">
        <f t="shared" si="737"/>
        <v>1.9909931000000001</v>
      </c>
      <c r="I6781" s="9">
        <v>0.35167310000000002</v>
      </c>
      <c r="J6781" s="31">
        <f t="shared" si="738"/>
        <v>2.3516731000000002</v>
      </c>
      <c r="K6781" s="9">
        <v>0.26675409999999999</v>
      </c>
      <c r="L6781" s="48">
        <f t="shared" si="739"/>
        <v>2.7667541</v>
      </c>
      <c r="M6781" s="9">
        <v>0.4656671</v>
      </c>
      <c r="N6781" s="48">
        <f t="shared" si="740"/>
        <v>3.4656671000000001</v>
      </c>
      <c r="O6781" s="26">
        <v>0.26993030000000001</v>
      </c>
      <c r="P6781" s="93">
        <f t="shared" si="741"/>
        <v>3.7699303</v>
      </c>
    </row>
    <row r="6782" spans="1:16">
      <c r="A6782" s="10">
        <v>3668.4259999999999</v>
      </c>
      <c r="B6782" s="31">
        <v>0.42896800000000002</v>
      </c>
      <c r="C6782" s="9">
        <v>0.40846100000000002</v>
      </c>
      <c r="D6782" s="31">
        <f t="shared" si="735"/>
        <v>0.90846099999999996</v>
      </c>
      <c r="E6782" s="9">
        <v>0.32980949999999998</v>
      </c>
      <c r="F6782" s="31">
        <f t="shared" si="736"/>
        <v>1.3298095000000001</v>
      </c>
      <c r="G6782" s="9">
        <v>0.49008990000000002</v>
      </c>
      <c r="H6782" s="32">
        <f t="shared" si="737"/>
        <v>1.9900899000000001</v>
      </c>
      <c r="I6782" s="9">
        <v>0.35049819999999998</v>
      </c>
      <c r="J6782" s="31">
        <f t="shared" si="738"/>
        <v>2.3504982000000001</v>
      </c>
      <c r="K6782" s="9">
        <v>0.26524750000000002</v>
      </c>
      <c r="L6782" s="48">
        <f t="shared" si="739"/>
        <v>2.7652475000000001</v>
      </c>
      <c r="M6782" s="9">
        <v>0.46402470000000001</v>
      </c>
      <c r="N6782" s="48">
        <f t="shared" si="740"/>
        <v>3.4640247</v>
      </c>
      <c r="O6782" s="26">
        <v>0.26856289999999999</v>
      </c>
      <c r="P6782" s="93">
        <f t="shared" si="741"/>
        <v>3.7685629</v>
      </c>
    </row>
    <row r="6783" spans="1:16">
      <c r="A6783" s="10">
        <v>3668.9079999999999</v>
      </c>
      <c r="B6783" s="31">
        <v>0.42767470000000002</v>
      </c>
      <c r="C6783" s="9">
        <v>0.40738059999999998</v>
      </c>
      <c r="D6783" s="31">
        <f t="shared" si="735"/>
        <v>0.90738059999999998</v>
      </c>
      <c r="E6783" s="9">
        <v>0.32890330000000001</v>
      </c>
      <c r="F6783" s="31">
        <f t="shared" si="736"/>
        <v>1.3289032999999999</v>
      </c>
      <c r="G6783" s="9">
        <v>0.48918640000000002</v>
      </c>
      <c r="H6783" s="32">
        <f t="shared" si="737"/>
        <v>1.9891863999999999</v>
      </c>
      <c r="I6783" s="9">
        <v>0.34939510000000001</v>
      </c>
      <c r="J6783" s="31">
        <f t="shared" si="738"/>
        <v>2.3493951000000002</v>
      </c>
      <c r="K6783" s="9">
        <v>0.26374940000000002</v>
      </c>
      <c r="L6783" s="48">
        <f t="shared" si="739"/>
        <v>2.7637494</v>
      </c>
      <c r="M6783" s="9">
        <v>0.46233279999999999</v>
      </c>
      <c r="N6783" s="48">
        <f t="shared" si="740"/>
        <v>3.4623328</v>
      </c>
      <c r="O6783" s="26">
        <v>0.26731500000000002</v>
      </c>
      <c r="P6783" s="93">
        <f t="shared" si="741"/>
        <v>3.767315</v>
      </c>
    </row>
    <row r="6784" spans="1:16">
      <c r="A6784" s="10">
        <v>3669.39</v>
      </c>
      <c r="B6784" s="31">
        <v>0.42658069999999998</v>
      </c>
      <c r="C6784" s="9">
        <v>0.40651209999999999</v>
      </c>
      <c r="D6784" s="31">
        <f t="shared" si="735"/>
        <v>0.90651210000000004</v>
      </c>
      <c r="E6784" s="9">
        <v>0.3280998</v>
      </c>
      <c r="F6784" s="31">
        <f t="shared" si="736"/>
        <v>1.3280997999999999</v>
      </c>
      <c r="G6784" s="9">
        <v>0.48836180000000001</v>
      </c>
      <c r="H6784" s="32">
        <f t="shared" si="737"/>
        <v>1.9883618000000001</v>
      </c>
      <c r="I6784" s="9">
        <v>0.3485067</v>
      </c>
      <c r="J6784" s="31">
        <f t="shared" si="738"/>
        <v>2.3485067000000002</v>
      </c>
      <c r="K6784" s="9">
        <v>0.26237110000000002</v>
      </c>
      <c r="L6784" s="48">
        <f t="shared" si="739"/>
        <v>2.7623711000000002</v>
      </c>
      <c r="M6784" s="9">
        <v>0.46088279999999998</v>
      </c>
      <c r="N6784" s="48">
        <f t="shared" si="740"/>
        <v>3.4608827999999998</v>
      </c>
      <c r="O6784" s="26">
        <v>0.2662294</v>
      </c>
      <c r="P6784" s="93">
        <f t="shared" si="741"/>
        <v>3.7662293999999998</v>
      </c>
    </row>
    <row r="6785" spans="1:16">
      <c r="A6785" s="10">
        <v>3669.8719999999998</v>
      </c>
      <c r="B6785" s="31">
        <v>0.42614249999999998</v>
      </c>
      <c r="C6785" s="9">
        <v>0.40623799999999999</v>
      </c>
      <c r="D6785" s="31">
        <f t="shared" si="735"/>
        <v>0.90623799999999999</v>
      </c>
      <c r="E6785" s="9">
        <v>0.32765480000000002</v>
      </c>
      <c r="F6785" s="31">
        <f t="shared" si="736"/>
        <v>1.3276547999999999</v>
      </c>
      <c r="G6785" s="9">
        <v>0.48790020000000001</v>
      </c>
      <c r="H6785" s="32">
        <f t="shared" si="737"/>
        <v>1.9879001999999999</v>
      </c>
      <c r="I6785" s="9">
        <v>0.34822180000000003</v>
      </c>
      <c r="J6785" s="31">
        <f t="shared" si="738"/>
        <v>2.3482218000000001</v>
      </c>
      <c r="K6785" s="9">
        <v>0.26145429999999997</v>
      </c>
      <c r="L6785" s="48">
        <f t="shared" si="739"/>
        <v>2.7614543</v>
      </c>
      <c r="M6785" s="9">
        <v>0.46027400000000002</v>
      </c>
      <c r="N6785" s="48">
        <f t="shared" si="740"/>
        <v>3.4602740000000001</v>
      </c>
      <c r="O6785" s="26">
        <v>0.2655168</v>
      </c>
      <c r="P6785" s="93">
        <f t="shared" si="741"/>
        <v>3.7655167999999999</v>
      </c>
    </row>
    <row r="6786" spans="1:16">
      <c r="A6786" s="10">
        <v>3670.3539999999998</v>
      </c>
      <c r="B6786" s="31">
        <v>0.42657790000000001</v>
      </c>
      <c r="C6786" s="9">
        <v>0.4067191</v>
      </c>
      <c r="D6786" s="31">
        <f t="shared" si="735"/>
        <v>0.9067191</v>
      </c>
      <c r="E6786" s="9">
        <v>0.32771040000000001</v>
      </c>
      <c r="F6786" s="31">
        <f t="shared" si="736"/>
        <v>1.3277104</v>
      </c>
      <c r="G6786" s="9">
        <v>0.48794890000000002</v>
      </c>
      <c r="H6786" s="32">
        <f t="shared" si="737"/>
        <v>1.9879489000000001</v>
      </c>
      <c r="I6786" s="9">
        <v>0.34869070000000002</v>
      </c>
      <c r="J6786" s="31">
        <f t="shared" si="738"/>
        <v>2.3486907000000001</v>
      </c>
      <c r="K6786" s="9">
        <v>0.2611791</v>
      </c>
      <c r="L6786" s="48">
        <f t="shared" si="739"/>
        <v>2.7611791000000001</v>
      </c>
      <c r="M6786" s="9">
        <v>0.46082600000000001</v>
      </c>
      <c r="N6786" s="48">
        <f t="shared" si="740"/>
        <v>3.460826</v>
      </c>
      <c r="O6786" s="26">
        <v>0.2652562</v>
      </c>
      <c r="P6786" s="93">
        <f t="shared" si="741"/>
        <v>3.7652562000000001</v>
      </c>
    </row>
    <row r="6787" spans="1:16">
      <c r="A6787" s="10">
        <v>3670.837</v>
      </c>
      <c r="B6787" s="31">
        <v>0.4274753</v>
      </c>
      <c r="C6787" s="9">
        <v>0.40756150000000002</v>
      </c>
      <c r="D6787" s="31">
        <f t="shared" ref="D6787:D6850" si="742">C6787+0.5</f>
        <v>0.90756150000000002</v>
      </c>
      <c r="E6787" s="9">
        <v>0.3280806</v>
      </c>
      <c r="F6787" s="31">
        <f t="shared" ref="F6787:F6850" si="743">E6787+1</f>
        <v>1.3280806000000001</v>
      </c>
      <c r="G6787" s="9">
        <v>0.48827989999999999</v>
      </c>
      <c r="H6787" s="32">
        <f t="shared" ref="H6787:H6850" si="744">G6787+1.5</f>
        <v>1.9882799</v>
      </c>
      <c r="I6787" s="9">
        <v>0.34953970000000001</v>
      </c>
      <c r="J6787" s="31">
        <f t="shared" ref="J6787:J6850" si="745">I6787+2</f>
        <v>2.3495397000000002</v>
      </c>
      <c r="K6787" s="9">
        <v>0.2612951</v>
      </c>
      <c r="L6787" s="48">
        <f t="shared" ref="L6787:L6850" si="746">K6787+2.5</f>
        <v>2.7612950999999999</v>
      </c>
      <c r="M6787" s="9">
        <v>0.46214569999999999</v>
      </c>
      <c r="N6787" s="48">
        <f t="shared" ref="N6787:N6850" si="747">M6787+3</f>
        <v>3.4621456999999998</v>
      </c>
      <c r="O6787" s="26">
        <v>0.26520470000000002</v>
      </c>
      <c r="P6787" s="93">
        <f t="shared" ref="P6787:P6850" si="748">O6787+3.5</f>
        <v>3.7652047</v>
      </c>
    </row>
    <row r="6788" spans="1:16">
      <c r="A6788" s="10">
        <v>3671.319</v>
      </c>
      <c r="B6788" s="31">
        <v>0.4281063</v>
      </c>
      <c r="C6788" s="9">
        <v>0.40809250000000002</v>
      </c>
      <c r="D6788" s="31">
        <f t="shared" si="742"/>
        <v>0.90809249999999997</v>
      </c>
      <c r="E6788" s="9">
        <v>0.32839420000000002</v>
      </c>
      <c r="F6788" s="31">
        <f t="shared" si="743"/>
        <v>1.3283942</v>
      </c>
      <c r="G6788" s="9">
        <v>0.48847390000000002</v>
      </c>
      <c r="H6788" s="32">
        <f t="shared" si="744"/>
        <v>1.9884739</v>
      </c>
      <c r="I6788" s="9">
        <v>0.35011520000000002</v>
      </c>
      <c r="J6788" s="31">
        <f t="shared" si="745"/>
        <v>2.3501151999999998</v>
      </c>
      <c r="K6788" s="9">
        <v>0.26130779999999998</v>
      </c>
      <c r="L6788" s="48">
        <f t="shared" si="746"/>
        <v>2.7613078</v>
      </c>
      <c r="M6788" s="9">
        <v>0.46340379999999998</v>
      </c>
      <c r="N6788" s="48">
        <f t="shared" si="747"/>
        <v>3.4634038</v>
      </c>
      <c r="O6788" s="26">
        <v>0.26494060000000003</v>
      </c>
      <c r="P6788" s="93">
        <f t="shared" si="748"/>
        <v>3.7649406000000001</v>
      </c>
    </row>
    <row r="6789" spans="1:16">
      <c r="A6789" s="10">
        <v>3671.8009999999999</v>
      </c>
      <c r="B6789" s="31">
        <v>0.4278479</v>
      </c>
      <c r="C6789" s="9">
        <v>0.40776220000000002</v>
      </c>
      <c r="D6789" s="31">
        <f t="shared" si="742"/>
        <v>0.90776220000000007</v>
      </c>
      <c r="E6789" s="9">
        <v>0.32830320000000002</v>
      </c>
      <c r="F6789" s="31">
        <f t="shared" si="743"/>
        <v>1.3283032000000001</v>
      </c>
      <c r="G6789" s="9">
        <v>0.48817569999999999</v>
      </c>
      <c r="H6789" s="32">
        <f t="shared" si="744"/>
        <v>1.9881757</v>
      </c>
      <c r="I6789" s="9">
        <v>0.3498926</v>
      </c>
      <c r="J6789" s="31">
        <f t="shared" si="745"/>
        <v>2.3498926</v>
      </c>
      <c r="K6789" s="9">
        <v>0.2607758</v>
      </c>
      <c r="L6789" s="48">
        <f t="shared" si="746"/>
        <v>2.7607758000000002</v>
      </c>
      <c r="M6789" s="9">
        <v>0.46379500000000001</v>
      </c>
      <c r="N6789" s="48">
        <f t="shared" si="747"/>
        <v>3.4637950000000002</v>
      </c>
      <c r="O6789" s="26">
        <v>0.26414500000000002</v>
      </c>
      <c r="P6789" s="93">
        <f t="shared" si="748"/>
        <v>3.7641450000000001</v>
      </c>
    </row>
    <row r="6790" spans="1:16">
      <c r="A6790" s="10">
        <v>3672.2829999999999</v>
      </c>
      <c r="B6790" s="31">
        <v>0.4268672</v>
      </c>
      <c r="C6790" s="9">
        <v>0.40672839999999999</v>
      </c>
      <c r="D6790" s="31">
        <f t="shared" si="742"/>
        <v>0.90672839999999999</v>
      </c>
      <c r="E6790" s="9">
        <v>0.32783129999999999</v>
      </c>
      <c r="F6790" s="31">
        <f t="shared" si="743"/>
        <v>1.3278312999999999</v>
      </c>
      <c r="G6790" s="9">
        <v>0.48750369999999998</v>
      </c>
      <c r="H6790" s="32">
        <f t="shared" si="744"/>
        <v>1.9875037</v>
      </c>
      <c r="I6790" s="9">
        <v>0.3489911</v>
      </c>
      <c r="J6790" s="31">
        <f t="shared" si="745"/>
        <v>2.3489911000000001</v>
      </c>
      <c r="K6790" s="9">
        <v>0.25977060000000002</v>
      </c>
      <c r="L6790" s="48">
        <f t="shared" si="746"/>
        <v>2.7597706</v>
      </c>
      <c r="M6790" s="9">
        <v>0.46326000000000001</v>
      </c>
      <c r="N6790" s="48">
        <f t="shared" si="747"/>
        <v>3.46326</v>
      </c>
      <c r="O6790" s="26">
        <v>0.26295770000000002</v>
      </c>
      <c r="P6790" s="93">
        <f t="shared" si="748"/>
        <v>3.7629576999999998</v>
      </c>
    </row>
    <row r="6791" spans="1:16">
      <c r="A6791" s="10">
        <v>3672.7649999999999</v>
      </c>
      <c r="B6791" s="31">
        <v>0.42569469999999998</v>
      </c>
      <c r="C6791" s="9">
        <v>0.40546349999999998</v>
      </c>
      <c r="D6791" s="31">
        <f t="shared" si="742"/>
        <v>0.90546349999999998</v>
      </c>
      <c r="E6791" s="9">
        <v>0.32719300000000001</v>
      </c>
      <c r="F6791" s="31">
        <f t="shared" si="743"/>
        <v>1.3271930000000001</v>
      </c>
      <c r="G6791" s="9">
        <v>0.48678169999999998</v>
      </c>
      <c r="H6791" s="32">
        <f t="shared" si="744"/>
        <v>1.9867816999999999</v>
      </c>
      <c r="I6791" s="9">
        <v>0.34781099999999998</v>
      </c>
      <c r="J6791" s="31">
        <f t="shared" si="745"/>
        <v>2.3478110000000001</v>
      </c>
      <c r="K6791" s="9">
        <v>0.25860349999999999</v>
      </c>
      <c r="L6791" s="48">
        <f t="shared" si="746"/>
        <v>2.7586035</v>
      </c>
      <c r="M6791" s="9">
        <v>0.46216649999999998</v>
      </c>
      <c r="N6791" s="48">
        <f t="shared" si="747"/>
        <v>3.4621664999999999</v>
      </c>
      <c r="O6791" s="26">
        <v>0.2617196</v>
      </c>
      <c r="P6791" s="93">
        <f t="shared" si="748"/>
        <v>3.7617196000000002</v>
      </c>
    </row>
    <row r="6792" spans="1:16">
      <c r="A6792" s="10">
        <v>3673.2469999999998</v>
      </c>
      <c r="B6792" s="31">
        <v>0.42501660000000002</v>
      </c>
      <c r="C6792" s="9">
        <v>0.40458129999999998</v>
      </c>
      <c r="D6792" s="31">
        <f t="shared" si="742"/>
        <v>0.90458130000000003</v>
      </c>
      <c r="E6792" s="9">
        <v>0.3266946</v>
      </c>
      <c r="F6792" s="31">
        <f t="shared" si="743"/>
        <v>1.3266945999999999</v>
      </c>
      <c r="G6792" s="9">
        <v>0.48641849999999998</v>
      </c>
      <c r="H6792" s="32">
        <f t="shared" si="744"/>
        <v>1.9864185000000001</v>
      </c>
      <c r="I6792" s="9">
        <v>0.34690349999999998</v>
      </c>
      <c r="J6792" s="31">
        <f t="shared" si="745"/>
        <v>2.3469034999999998</v>
      </c>
      <c r="K6792" s="9">
        <v>0.25770080000000001</v>
      </c>
      <c r="L6792" s="48">
        <f t="shared" si="746"/>
        <v>2.7577007999999998</v>
      </c>
      <c r="M6792" s="9">
        <v>0.46113100000000001</v>
      </c>
      <c r="N6792" s="48">
        <f t="shared" si="747"/>
        <v>3.461131</v>
      </c>
      <c r="O6792" s="26">
        <v>0.26085449999999999</v>
      </c>
      <c r="P6792" s="93">
        <f t="shared" si="748"/>
        <v>3.7608544999999998</v>
      </c>
    </row>
    <row r="6793" spans="1:16">
      <c r="A6793" s="10">
        <v>3673.7289999999998</v>
      </c>
      <c r="B6793" s="31">
        <v>0.42489149999999998</v>
      </c>
      <c r="C6793" s="9">
        <v>0.40413539999999998</v>
      </c>
      <c r="D6793" s="31">
        <f t="shared" si="742"/>
        <v>0.90413539999999992</v>
      </c>
      <c r="E6793" s="9">
        <v>0.32636409999999999</v>
      </c>
      <c r="F6793" s="31">
        <f t="shared" si="743"/>
        <v>1.3263640999999999</v>
      </c>
      <c r="G6793" s="9">
        <v>0.48642550000000001</v>
      </c>
      <c r="H6793" s="32">
        <f t="shared" si="744"/>
        <v>1.9864255</v>
      </c>
      <c r="I6793" s="9">
        <v>0.34634740000000003</v>
      </c>
      <c r="J6793" s="31">
        <f t="shared" si="745"/>
        <v>2.3463474</v>
      </c>
      <c r="K6793" s="9">
        <v>0.2570808</v>
      </c>
      <c r="L6793" s="48">
        <f t="shared" si="746"/>
        <v>2.7570807999999998</v>
      </c>
      <c r="M6793" s="9">
        <v>0.46028790000000003</v>
      </c>
      <c r="N6793" s="48">
        <f t="shared" si="747"/>
        <v>3.4602879</v>
      </c>
      <c r="O6793" s="26">
        <v>0.2603742</v>
      </c>
      <c r="P6793" s="93">
        <f t="shared" si="748"/>
        <v>3.7603742000000002</v>
      </c>
    </row>
    <row r="6794" spans="1:16">
      <c r="A6794" s="10">
        <v>3674.2109999999998</v>
      </c>
      <c r="B6794" s="31">
        <v>0.42461510000000002</v>
      </c>
      <c r="C6794" s="9">
        <v>0.40352680000000002</v>
      </c>
      <c r="D6794" s="31">
        <f t="shared" si="742"/>
        <v>0.90352680000000007</v>
      </c>
      <c r="E6794" s="9">
        <v>0.32588080000000003</v>
      </c>
      <c r="F6794" s="31">
        <f t="shared" si="743"/>
        <v>1.3258808</v>
      </c>
      <c r="G6794" s="9">
        <v>0.48634959999999999</v>
      </c>
      <c r="H6794" s="32">
        <f t="shared" si="744"/>
        <v>1.9863496</v>
      </c>
      <c r="I6794" s="9">
        <v>0.34569220000000001</v>
      </c>
      <c r="J6794" s="31">
        <f t="shared" si="745"/>
        <v>2.3456922000000002</v>
      </c>
      <c r="K6794" s="9">
        <v>0.2562893</v>
      </c>
      <c r="L6794" s="48">
        <f t="shared" si="746"/>
        <v>2.7562893000000002</v>
      </c>
      <c r="M6794" s="9">
        <v>0.45913759999999998</v>
      </c>
      <c r="N6794" s="48">
        <f t="shared" si="747"/>
        <v>3.4591376</v>
      </c>
      <c r="O6794" s="26">
        <v>0.25985180000000002</v>
      </c>
      <c r="P6794" s="93">
        <f t="shared" si="748"/>
        <v>3.7598517999999999</v>
      </c>
    </row>
    <row r="6795" spans="1:16">
      <c r="A6795" s="10">
        <v>3674.694</v>
      </c>
      <c r="B6795" s="31">
        <v>0.4236605</v>
      </c>
      <c r="C6795" s="9">
        <v>0.40231270000000002</v>
      </c>
      <c r="D6795" s="31">
        <f t="shared" si="742"/>
        <v>0.90231269999999997</v>
      </c>
      <c r="E6795" s="9">
        <v>0.3250324</v>
      </c>
      <c r="F6795" s="31">
        <f t="shared" si="743"/>
        <v>1.3250324</v>
      </c>
      <c r="G6795" s="9">
        <v>0.48584050000000001</v>
      </c>
      <c r="H6795" s="32">
        <f t="shared" si="744"/>
        <v>1.9858405000000001</v>
      </c>
      <c r="I6795" s="9">
        <v>0.3446282</v>
      </c>
      <c r="J6795" s="31">
        <f t="shared" si="745"/>
        <v>2.3446281999999998</v>
      </c>
      <c r="K6795" s="9">
        <v>0.25501089999999998</v>
      </c>
      <c r="L6795" s="48">
        <f t="shared" si="746"/>
        <v>2.7550108999999998</v>
      </c>
      <c r="M6795" s="9">
        <v>0.45739160000000001</v>
      </c>
      <c r="N6795" s="48">
        <f t="shared" si="747"/>
        <v>3.4573916000000002</v>
      </c>
      <c r="O6795" s="26">
        <v>0.25889780000000001</v>
      </c>
      <c r="P6795" s="93">
        <f t="shared" si="748"/>
        <v>3.7588978000000002</v>
      </c>
    </row>
    <row r="6796" spans="1:16">
      <c r="A6796" s="10">
        <v>3675.1759999999999</v>
      </c>
      <c r="B6796" s="31">
        <v>0.42243710000000001</v>
      </c>
      <c r="C6796" s="9">
        <v>0.40088249999999997</v>
      </c>
      <c r="D6796" s="31">
        <f t="shared" si="742"/>
        <v>0.90088250000000003</v>
      </c>
      <c r="E6796" s="9">
        <v>0.324071</v>
      </c>
      <c r="F6796" s="31">
        <f t="shared" si="743"/>
        <v>1.324071</v>
      </c>
      <c r="G6796" s="9">
        <v>0.48512739999999999</v>
      </c>
      <c r="H6796" s="32">
        <f t="shared" si="744"/>
        <v>1.9851274000000001</v>
      </c>
      <c r="I6796" s="9">
        <v>0.3435626</v>
      </c>
      <c r="J6796" s="31">
        <f t="shared" si="745"/>
        <v>2.3435625999999998</v>
      </c>
      <c r="K6796" s="9">
        <v>0.25358360000000002</v>
      </c>
      <c r="L6796" s="48">
        <f t="shared" si="746"/>
        <v>2.7535835999999998</v>
      </c>
      <c r="M6796" s="9">
        <v>0.45561659999999998</v>
      </c>
      <c r="N6796" s="48">
        <f t="shared" si="747"/>
        <v>3.4556165999999999</v>
      </c>
      <c r="O6796" s="26">
        <v>0.25768799999999997</v>
      </c>
      <c r="P6796" s="93">
        <f t="shared" si="748"/>
        <v>3.7576879999999999</v>
      </c>
    </row>
    <row r="6797" spans="1:16">
      <c r="A6797" s="10">
        <v>3675.6579999999999</v>
      </c>
      <c r="B6797" s="31">
        <v>0.42243570000000003</v>
      </c>
      <c r="C6797" s="9">
        <v>0.40056789999999998</v>
      </c>
      <c r="D6797" s="31">
        <f t="shared" si="742"/>
        <v>0.90056789999999998</v>
      </c>
      <c r="E6797" s="9">
        <v>0.32375670000000001</v>
      </c>
      <c r="F6797" s="31">
        <f t="shared" si="743"/>
        <v>1.3237567000000001</v>
      </c>
      <c r="G6797" s="9">
        <v>0.48511270000000001</v>
      </c>
      <c r="H6797" s="32">
        <f t="shared" si="744"/>
        <v>1.9851127</v>
      </c>
      <c r="I6797" s="9">
        <v>0.34367150000000002</v>
      </c>
      <c r="J6797" s="31">
        <f t="shared" si="745"/>
        <v>2.3436715000000001</v>
      </c>
      <c r="K6797" s="9">
        <v>0.2530654</v>
      </c>
      <c r="L6797" s="48">
        <f t="shared" si="746"/>
        <v>2.7530654000000001</v>
      </c>
      <c r="M6797" s="9">
        <v>0.45528560000000001</v>
      </c>
      <c r="N6797" s="48">
        <f t="shared" si="747"/>
        <v>3.4552855999999998</v>
      </c>
      <c r="O6797" s="26">
        <v>0.2570596</v>
      </c>
      <c r="P6797" s="93">
        <f t="shared" si="748"/>
        <v>3.7570595999999998</v>
      </c>
    </row>
    <row r="6798" spans="1:16">
      <c r="A6798" s="10">
        <v>3676.14</v>
      </c>
      <c r="B6798" s="31">
        <v>0.42424060000000002</v>
      </c>
      <c r="C6798" s="9">
        <v>0.40187349999999999</v>
      </c>
      <c r="D6798" s="31">
        <f t="shared" si="742"/>
        <v>0.90187349999999999</v>
      </c>
      <c r="E6798" s="9">
        <v>0.32437939999999998</v>
      </c>
      <c r="F6798" s="31">
        <f t="shared" si="743"/>
        <v>1.3243794</v>
      </c>
      <c r="G6798" s="9">
        <v>0.48615989999999998</v>
      </c>
      <c r="H6798" s="32">
        <f t="shared" si="744"/>
        <v>1.9861599000000001</v>
      </c>
      <c r="I6798" s="9">
        <v>0.345304</v>
      </c>
      <c r="J6798" s="31">
        <f t="shared" si="745"/>
        <v>2.3453040000000001</v>
      </c>
      <c r="K6798" s="9">
        <v>0.25387569999999998</v>
      </c>
      <c r="L6798" s="48">
        <f t="shared" si="746"/>
        <v>2.7538757</v>
      </c>
      <c r="M6798" s="9">
        <v>0.45687909999999998</v>
      </c>
      <c r="N6798" s="48">
        <f t="shared" si="747"/>
        <v>3.4568791000000001</v>
      </c>
      <c r="O6798" s="26">
        <v>0.2574031</v>
      </c>
      <c r="P6798" s="93">
        <f t="shared" si="748"/>
        <v>3.7574030999999999</v>
      </c>
    </row>
    <row r="6799" spans="1:16">
      <c r="A6799" s="10">
        <v>3676.6219999999998</v>
      </c>
      <c r="B6799" s="31">
        <v>0.42695670000000002</v>
      </c>
      <c r="C6799" s="9">
        <v>0.4040011</v>
      </c>
      <c r="D6799" s="31">
        <f t="shared" si="742"/>
        <v>0.9040011</v>
      </c>
      <c r="E6799" s="9">
        <v>0.32547510000000002</v>
      </c>
      <c r="F6799" s="31">
        <f t="shared" si="743"/>
        <v>1.3254751</v>
      </c>
      <c r="G6799" s="9">
        <v>0.48774250000000002</v>
      </c>
      <c r="H6799" s="32">
        <f t="shared" si="744"/>
        <v>1.9877425</v>
      </c>
      <c r="I6799" s="9">
        <v>0.34763909999999998</v>
      </c>
      <c r="J6799" s="31">
        <f t="shared" si="745"/>
        <v>2.3476390999999999</v>
      </c>
      <c r="K6799" s="9">
        <v>0.25539600000000001</v>
      </c>
      <c r="L6799" s="48">
        <f t="shared" si="746"/>
        <v>2.7553960000000002</v>
      </c>
      <c r="M6799" s="9">
        <v>0.4593855</v>
      </c>
      <c r="N6799" s="48">
        <f t="shared" si="747"/>
        <v>3.4593854999999998</v>
      </c>
      <c r="O6799" s="26">
        <v>0.25830120000000001</v>
      </c>
      <c r="P6799" s="93">
        <f t="shared" si="748"/>
        <v>3.7583012</v>
      </c>
    </row>
    <row r="6800" spans="1:16">
      <c r="A6800" s="10">
        <v>3677.1039999999998</v>
      </c>
      <c r="B6800" s="31">
        <v>0.42906129999999998</v>
      </c>
      <c r="C6800" s="9">
        <v>0.40559810000000002</v>
      </c>
      <c r="D6800" s="31">
        <f t="shared" si="742"/>
        <v>0.90559809999999996</v>
      </c>
      <c r="E6800" s="9">
        <v>0.3262642</v>
      </c>
      <c r="F6800" s="31">
        <f t="shared" si="743"/>
        <v>1.3262642</v>
      </c>
      <c r="G6800" s="9">
        <v>0.4889483</v>
      </c>
      <c r="H6800" s="32">
        <f t="shared" si="744"/>
        <v>1.9889483000000001</v>
      </c>
      <c r="I6800" s="9">
        <v>0.34940300000000002</v>
      </c>
      <c r="J6800" s="31">
        <f t="shared" si="745"/>
        <v>2.3494030000000001</v>
      </c>
      <c r="K6800" s="9">
        <v>0.2565501</v>
      </c>
      <c r="L6800" s="48">
        <f t="shared" si="746"/>
        <v>2.7565501000000001</v>
      </c>
      <c r="M6800" s="9">
        <v>0.46118989999999999</v>
      </c>
      <c r="N6800" s="48">
        <f t="shared" si="747"/>
        <v>3.4611898999999999</v>
      </c>
      <c r="O6800" s="26">
        <v>0.25893480000000002</v>
      </c>
      <c r="P6800" s="93">
        <f t="shared" si="748"/>
        <v>3.7589348</v>
      </c>
    </row>
    <row r="6801" spans="1:16">
      <c r="A6801" s="10">
        <v>3677.5859999999998</v>
      </c>
      <c r="B6801" s="31">
        <v>0.42971700000000002</v>
      </c>
      <c r="C6801" s="9">
        <v>0.40594540000000001</v>
      </c>
      <c r="D6801" s="31">
        <f t="shared" si="742"/>
        <v>0.90594540000000001</v>
      </c>
      <c r="E6801" s="9">
        <v>0.32631260000000001</v>
      </c>
      <c r="F6801" s="31">
        <f t="shared" si="743"/>
        <v>1.3263126000000001</v>
      </c>
      <c r="G6801" s="9">
        <v>0.48927749999999998</v>
      </c>
      <c r="H6801" s="32">
        <f t="shared" si="744"/>
        <v>1.9892775</v>
      </c>
      <c r="I6801" s="9">
        <v>0.34996620000000001</v>
      </c>
      <c r="J6801" s="31">
        <f t="shared" si="745"/>
        <v>2.3499661999999999</v>
      </c>
      <c r="K6801" s="9">
        <v>0.25672020000000001</v>
      </c>
      <c r="L6801" s="48">
        <f t="shared" si="746"/>
        <v>2.7567202000000002</v>
      </c>
      <c r="M6801" s="9">
        <v>0.46140049999999999</v>
      </c>
      <c r="N6801" s="48">
        <f t="shared" si="747"/>
        <v>3.4614004999999999</v>
      </c>
      <c r="O6801" s="26">
        <v>0.25885659999999999</v>
      </c>
      <c r="P6801" s="93">
        <f t="shared" si="748"/>
        <v>3.7588566000000001</v>
      </c>
    </row>
    <row r="6802" spans="1:16">
      <c r="A6802" s="10">
        <v>3678.0680000000002</v>
      </c>
      <c r="B6802" s="31">
        <v>0.42910789999999999</v>
      </c>
      <c r="C6802" s="9">
        <v>0.40521869999999999</v>
      </c>
      <c r="D6802" s="31">
        <f t="shared" si="742"/>
        <v>0.90521870000000004</v>
      </c>
      <c r="E6802" s="9">
        <v>0.32571290000000003</v>
      </c>
      <c r="F6802" s="31">
        <f t="shared" si="743"/>
        <v>1.3257129000000001</v>
      </c>
      <c r="G6802" s="9">
        <v>0.48883720000000003</v>
      </c>
      <c r="H6802" s="32">
        <f t="shared" si="744"/>
        <v>1.9888372000000001</v>
      </c>
      <c r="I6802" s="9">
        <v>0.3495183</v>
      </c>
      <c r="J6802" s="31">
        <f t="shared" si="745"/>
        <v>2.3495183000000002</v>
      </c>
      <c r="K6802" s="9">
        <v>0.25598650000000001</v>
      </c>
      <c r="L6802" s="48">
        <f t="shared" si="746"/>
        <v>2.7559865000000001</v>
      </c>
      <c r="M6802" s="9">
        <v>0.46019169999999998</v>
      </c>
      <c r="N6802" s="48">
        <f t="shared" si="747"/>
        <v>3.4601917000000002</v>
      </c>
      <c r="O6802" s="26">
        <v>0.25815460000000001</v>
      </c>
      <c r="P6802" s="93">
        <f t="shared" si="748"/>
        <v>3.7581546000000001</v>
      </c>
    </row>
    <row r="6803" spans="1:16">
      <c r="A6803" s="10">
        <v>3678.5509999999999</v>
      </c>
      <c r="B6803" s="31">
        <v>0.42789120000000003</v>
      </c>
      <c r="C6803" s="9">
        <v>0.40400370000000002</v>
      </c>
      <c r="D6803" s="31">
        <f t="shared" si="742"/>
        <v>0.90400370000000008</v>
      </c>
      <c r="E6803" s="9">
        <v>0.32481110000000002</v>
      </c>
      <c r="F6803" s="31">
        <f t="shared" si="743"/>
        <v>1.3248111</v>
      </c>
      <c r="G6803" s="9">
        <v>0.48801440000000001</v>
      </c>
      <c r="H6803" s="32">
        <f t="shared" si="744"/>
        <v>1.9880144</v>
      </c>
      <c r="I6803" s="9">
        <v>0.34861560000000003</v>
      </c>
      <c r="J6803" s="31">
        <f t="shared" si="745"/>
        <v>2.3486156</v>
      </c>
      <c r="K6803" s="9">
        <v>0.25477359999999999</v>
      </c>
      <c r="L6803" s="48">
        <f t="shared" si="746"/>
        <v>2.7547736</v>
      </c>
      <c r="M6803" s="9">
        <v>0.45826719999999999</v>
      </c>
      <c r="N6803" s="48">
        <f t="shared" si="747"/>
        <v>3.4582671999999999</v>
      </c>
      <c r="O6803" s="26">
        <v>0.25718340000000001</v>
      </c>
      <c r="P6803" s="93">
        <f t="shared" si="748"/>
        <v>3.7571834000000002</v>
      </c>
    </row>
    <row r="6804" spans="1:16">
      <c r="A6804" s="10">
        <v>3679.0320000000002</v>
      </c>
      <c r="B6804" s="31">
        <v>0.42684480000000002</v>
      </c>
      <c r="C6804" s="9">
        <v>0.40298349999999999</v>
      </c>
      <c r="D6804" s="31">
        <f t="shared" si="742"/>
        <v>0.90298349999999994</v>
      </c>
      <c r="E6804" s="9">
        <v>0.3240229</v>
      </c>
      <c r="F6804" s="31">
        <f t="shared" si="743"/>
        <v>1.3240229000000001</v>
      </c>
      <c r="G6804" s="9">
        <v>0.48727169999999997</v>
      </c>
      <c r="H6804" s="32">
        <f t="shared" si="744"/>
        <v>1.9872717</v>
      </c>
      <c r="I6804" s="9">
        <v>0.34789249999999999</v>
      </c>
      <c r="J6804" s="31">
        <f t="shared" si="745"/>
        <v>2.3478924999999999</v>
      </c>
      <c r="K6804" s="9">
        <v>0.25361250000000002</v>
      </c>
      <c r="L6804" s="48">
        <f t="shared" si="746"/>
        <v>2.7536125</v>
      </c>
      <c r="M6804" s="9">
        <v>0.45648270000000002</v>
      </c>
      <c r="N6804" s="48">
        <f t="shared" si="747"/>
        <v>3.4564827</v>
      </c>
      <c r="O6804" s="26">
        <v>0.2563568</v>
      </c>
      <c r="P6804" s="93">
        <f t="shared" si="748"/>
        <v>3.7563567999999998</v>
      </c>
    </row>
    <row r="6805" spans="1:16">
      <c r="A6805" s="10">
        <v>3679.5149999999999</v>
      </c>
      <c r="B6805" s="31">
        <v>0.42640470000000003</v>
      </c>
      <c r="C6805" s="9">
        <v>0.40253290000000003</v>
      </c>
      <c r="D6805" s="31">
        <f t="shared" si="742"/>
        <v>0.90253289999999997</v>
      </c>
      <c r="E6805" s="9">
        <v>0.32358799999999999</v>
      </c>
      <c r="F6805" s="31">
        <f t="shared" si="743"/>
        <v>1.323588</v>
      </c>
      <c r="G6805" s="9">
        <v>0.48687550000000002</v>
      </c>
      <c r="H6805" s="32">
        <f t="shared" si="744"/>
        <v>1.9868755</v>
      </c>
      <c r="I6805" s="9">
        <v>0.34769420000000001</v>
      </c>
      <c r="J6805" s="31">
        <f t="shared" si="745"/>
        <v>2.3476941999999998</v>
      </c>
      <c r="K6805" s="9">
        <v>0.25282209999999999</v>
      </c>
      <c r="L6805" s="48">
        <f t="shared" si="746"/>
        <v>2.7528220999999999</v>
      </c>
      <c r="M6805" s="9">
        <v>0.4553606</v>
      </c>
      <c r="N6805" s="48">
        <f t="shared" si="747"/>
        <v>3.4553606000000001</v>
      </c>
      <c r="O6805" s="26">
        <v>0.2558957</v>
      </c>
      <c r="P6805" s="93">
        <f t="shared" si="748"/>
        <v>3.7558956999999999</v>
      </c>
    </row>
    <row r="6806" spans="1:16">
      <c r="A6806" s="10">
        <v>3679.9969999999998</v>
      </c>
      <c r="B6806" s="31">
        <v>0.42670439999999998</v>
      </c>
      <c r="C6806" s="9">
        <v>0.40275860000000002</v>
      </c>
      <c r="D6806" s="31">
        <f t="shared" si="742"/>
        <v>0.90275860000000008</v>
      </c>
      <c r="E6806" s="9">
        <v>0.32358199999999998</v>
      </c>
      <c r="F6806" s="31">
        <f t="shared" si="743"/>
        <v>1.323582</v>
      </c>
      <c r="G6806" s="9">
        <v>0.48692419999999997</v>
      </c>
      <c r="H6806" s="32">
        <f t="shared" si="744"/>
        <v>1.9869242</v>
      </c>
      <c r="I6806" s="9">
        <v>0.34811550000000002</v>
      </c>
      <c r="J6806" s="31">
        <f t="shared" si="745"/>
        <v>2.3481155</v>
      </c>
      <c r="K6806" s="9">
        <v>0.25252259999999999</v>
      </c>
      <c r="L6806" s="48">
        <f t="shared" si="746"/>
        <v>2.7525225999999998</v>
      </c>
      <c r="M6806" s="9">
        <v>0.45509280000000002</v>
      </c>
      <c r="N6806" s="48">
        <f t="shared" si="747"/>
        <v>3.4550928000000001</v>
      </c>
      <c r="O6806" s="26">
        <v>0.25584899999999999</v>
      </c>
      <c r="P6806" s="93">
        <f t="shared" si="748"/>
        <v>3.755849</v>
      </c>
    </row>
    <row r="6807" spans="1:16">
      <c r="A6807" s="10">
        <v>3680.4789999999998</v>
      </c>
      <c r="B6807" s="31">
        <v>0.4275928</v>
      </c>
      <c r="C6807" s="9">
        <v>0.40351239999999999</v>
      </c>
      <c r="D6807" s="31">
        <f t="shared" si="742"/>
        <v>0.90351239999999999</v>
      </c>
      <c r="E6807" s="9">
        <v>0.32391589999999998</v>
      </c>
      <c r="F6807" s="31">
        <f t="shared" si="743"/>
        <v>1.3239159</v>
      </c>
      <c r="G6807" s="9">
        <v>0.4873576</v>
      </c>
      <c r="H6807" s="32">
        <f t="shared" si="744"/>
        <v>1.9873575999999999</v>
      </c>
      <c r="I6807" s="9">
        <v>0.34900759999999997</v>
      </c>
      <c r="J6807" s="31">
        <f t="shared" si="745"/>
        <v>2.3490076000000002</v>
      </c>
      <c r="K6807" s="9">
        <v>0.25263659999999999</v>
      </c>
      <c r="L6807" s="48">
        <f t="shared" si="746"/>
        <v>2.7526365999999998</v>
      </c>
      <c r="M6807" s="9">
        <v>0.4555495</v>
      </c>
      <c r="N6807" s="48">
        <f t="shared" si="747"/>
        <v>3.4555495000000001</v>
      </c>
      <c r="O6807" s="26">
        <v>0.2561041</v>
      </c>
      <c r="P6807" s="93">
        <f t="shared" si="748"/>
        <v>3.7561040999999999</v>
      </c>
    </row>
    <row r="6808" spans="1:16">
      <c r="A6808" s="10">
        <v>3680.9609999999998</v>
      </c>
      <c r="B6808" s="31">
        <v>0.42879099999999998</v>
      </c>
      <c r="C6808" s="9">
        <v>0.40454410000000002</v>
      </c>
      <c r="D6808" s="31">
        <f t="shared" si="742"/>
        <v>0.90454410000000007</v>
      </c>
      <c r="E6808" s="9">
        <v>0.3244261</v>
      </c>
      <c r="F6808" s="31">
        <f t="shared" si="743"/>
        <v>1.3244260999999999</v>
      </c>
      <c r="G6808" s="9">
        <v>0.488039</v>
      </c>
      <c r="H6808" s="32">
        <f t="shared" si="744"/>
        <v>1.9880390000000001</v>
      </c>
      <c r="I6808" s="9">
        <v>0.3501321</v>
      </c>
      <c r="J6808" s="31">
        <f t="shared" si="745"/>
        <v>2.3501321000000002</v>
      </c>
      <c r="K6808" s="9">
        <v>0.25299149999999998</v>
      </c>
      <c r="L6808" s="48">
        <f t="shared" si="746"/>
        <v>2.7529914999999998</v>
      </c>
      <c r="M6808" s="9">
        <v>0.45644760000000001</v>
      </c>
      <c r="N6808" s="48">
        <f t="shared" si="747"/>
        <v>3.4564476000000002</v>
      </c>
      <c r="O6808" s="26">
        <v>0.25649430000000001</v>
      </c>
      <c r="P6808" s="93">
        <f t="shared" si="748"/>
        <v>3.7564943</v>
      </c>
    </row>
    <row r="6809" spans="1:16">
      <c r="A6809" s="10">
        <v>3681.4430000000002</v>
      </c>
      <c r="B6809" s="31">
        <v>0.42997869999999999</v>
      </c>
      <c r="C6809" s="9">
        <v>0.40557490000000002</v>
      </c>
      <c r="D6809" s="31">
        <f t="shared" si="742"/>
        <v>0.90557489999999996</v>
      </c>
      <c r="E6809" s="9">
        <v>0.32492520000000003</v>
      </c>
      <c r="F6809" s="31">
        <f t="shared" si="743"/>
        <v>1.3249252</v>
      </c>
      <c r="G6809" s="9">
        <v>0.48879420000000001</v>
      </c>
      <c r="H6809" s="32">
        <f t="shared" si="744"/>
        <v>1.9887942000000001</v>
      </c>
      <c r="I6809" s="9">
        <v>0.35122399999999998</v>
      </c>
      <c r="J6809" s="31">
        <f t="shared" si="745"/>
        <v>2.3512240000000002</v>
      </c>
      <c r="K6809" s="9">
        <v>0.25337120000000002</v>
      </c>
      <c r="L6809" s="48">
        <f t="shared" si="746"/>
        <v>2.7533712000000001</v>
      </c>
      <c r="M6809" s="9">
        <v>0.4574493</v>
      </c>
      <c r="N6809" s="48">
        <f t="shared" si="747"/>
        <v>3.4574492999999999</v>
      </c>
      <c r="O6809" s="26">
        <v>0.2568339</v>
      </c>
      <c r="P6809" s="93">
        <f t="shared" si="748"/>
        <v>3.7568339000000002</v>
      </c>
    </row>
    <row r="6810" spans="1:16">
      <c r="A6810" s="10">
        <v>3681.9250000000002</v>
      </c>
      <c r="B6810" s="31">
        <v>0.4308766</v>
      </c>
      <c r="C6810" s="9">
        <v>0.40637099999999998</v>
      </c>
      <c r="D6810" s="31">
        <f t="shared" si="742"/>
        <v>0.90637100000000004</v>
      </c>
      <c r="E6810" s="9">
        <v>0.32525949999999998</v>
      </c>
      <c r="F6810" s="31">
        <f t="shared" si="743"/>
        <v>1.3252595</v>
      </c>
      <c r="G6810" s="9">
        <v>0.48945040000000001</v>
      </c>
      <c r="H6810" s="32">
        <f t="shared" si="744"/>
        <v>1.9894504</v>
      </c>
      <c r="I6810" s="9">
        <v>0.3520722</v>
      </c>
      <c r="J6810" s="31">
        <f t="shared" si="745"/>
        <v>2.3520721999999998</v>
      </c>
      <c r="K6810" s="9">
        <v>0.25358459999999999</v>
      </c>
      <c r="L6810" s="48">
        <f t="shared" si="746"/>
        <v>2.7535845999999999</v>
      </c>
      <c r="M6810" s="9">
        <v>0.45827240000000002</v>
      </c>
      <c r="N6810" s="48">
        <f t="shared" si="747"/>
        <v>3.4582724000000002</v>
      </c>
      <c r="O6810" s="26">
        <v>0.25696010000000002</v>
      </c>
      <c r="P6810" s="93">
        <f t="shared" si="748"/>
        <v>3.7569601000000001</v>
      </c>
    </row>
    <row r="6811" spans="1:16">
      <c r="A6811" s="10">
        <v>3682.4070000000002</v>
      </c>
      <c r="B6811" s="31">
        <v>0.43127769999999999</v>
      </c>
      <c r="C6811" s="9">
        <v>0.40675850000000002</v>
      </c>
      <c r="D6811" s="31">
        <f t="shared" si="742"/>
        <v>0.90675850000000002</v>
      </c>
      <c r="E6811" s="9">
        <v>0.32533000000000001</v>
      </c>
      <c r="F6811" s="31">
        <f t="shared" si="743"/>
        <v>1.3253300000000001</v>
      </c>
      <c r="G6811" s="9">
        <v>0.48984810000000001</v>
      </c>
      <c r="H6811" s="32">
        <f t="shared" si="744"/>
        <v>1.9898481000000001</v>
      </c>
      <c r="I6811" s="9">
        <v>0.35252729999999999</v>
      </c>
      <c r="J6811" s="31">
        <f t="shared" si="745"/>
        <v>2.3525273000000002</v>
      </c>
      <c r="K6811" s="9">
        <v>0.25348379999999998</v>
      </c>
      <c r="L6811" s="48">
        <f t="shared" si="746"/>
        <v>2.7534838000000001</v>
      </c>
      <c r="M6811" s="9">
        <v>0.45871869999999998</v>
      </c>
      <c r="N6811" s="48">
        <f t="shared" si="747"/>
        <v>3.4587186999999999</v>
      </c>
      <c r="O6811" s="26">
        <v>0.2567432</v>
      </c>
      <c r="P6811" s="93">
        <f t="shared" si="748"/>
        <v>3.7567431999999998</v>
      </c>
    </row>
    <row r="6812" spans="1:16">
      <c r="A6812" s="10">
        <v>3682.8890000000001</v>
      </c>
      <c r="B6812" s="31">
        <v>0.43104310000000001</v>
      </c>
      <c r="C6812" s="9">
        <v>0.4066205</v>
      </c>
      <c r="D6812" s="31">
        <f t="shared" si="742"/>
        <v>0.90662050000000005</v>
      </c>
      <c r="E6812" s="9">
        <v>0.32508730000000002</v>
      </c>
      <c r="F6812" s="31">
        <f t="shared" si="743"/>
        <v>1.3250873000000001</v>
      </c>
      <c r="G6812" s="9">
        <v>0.48985299999999998</v>
      </c>
      <c r="H6812" s="32">
        <f t="shared" si="744"/>
        <v>1.9898530000000001</v>
      </c>
      <c r="I6812" s="9">
        <v>0.35249839999999999</v>
      </c>
      <c r="J6812" s="31">
        <f t="shared" si="745"/>
        <v>2.3524984</v>
      </c>
      <c r="K6812" s="9">
        <v>0.25297029999999998</v>
      </c>
      <c r="L6812" s="48">
        <f t="shared" si="746"/>
        <v>2.7529702999999999</v>
      </c>
      <c r="M6812" s="9">
        <v>0.45865800000000001</v>
      </c>
      <c r="N6812" s="48">
        <f t="shared" si="747"/>
        <v>3.4586579999999998</v>
      </c>
      <c r="O6812" s="26">
        <v>0.25608750000000002</v>
      </c>
      <c r="P6812" s="93">
        <f t="shared" si="748"/>
        <v>3.7560875</v>
      </c>
    </row>
    <row r="6813" spans="1:16">
      <c r="A6813" s="10">
        <v>3683.3719999999998</v>
      </c>
      <c r="B6813" s="31">
        <v>0.43010910000000002</v>
      </c>
      <c r="C6813" s="9">
        <v>0.40589249999999999</v>
      </c>
      <c r="D6813" s="31">
        <f t="shared" si="742"/>
        <v>0.90589249999999999</v>
      </c>
      <c r="E6813" s="9">
        <v>0.32452579999999998</v>
      </c>
      <c r="F6813" s="31">
        <f t="shared" si="743"/>
        <v>1.3245258</v>
      </c>
      <c r="G6813" s="9">
        <v>0.48936730000000001</v>
      </c>
      <c r="H6813" s="32">
        <f t="shared" si="744"/>
        <v>1.9893673000000001</v>
      </c>
      <c r="I6813" s="9">
        <v>0.35194300000000001</v>
      </c>
      <c r="J6813" s="31">
        <f t="shared" si="745"/>
        <v>2.3519429999999999</v>
      </c>
      <c r="K6813" s="9">
        <v>0.25199709999999997</v>
      </c>
      <c r="L6813" s="48">
        <f t="shared" si="746"/>
        <v>2.7519971000000001</v>
      </c>
      <c r="M6813" s="9">
        <v>0.45800859999999999</v>
      </c>
      <c r="N6813" s="48">
        <f t="shared" si="747"/>
        <v>3.4580085999999999</v>
      </c>
      <c r="O6813" s="26">
        <v>0.25494610000000001</v>
      </c>
      <c r="P6813" s="93">
        <f t="shared" si="748"/>
        <v>3.7549461000000002</v>
      </c>
    </row>
    <row r="6814" spans="1:16">
      <c r="A6814" s="10">
        <v>3683.8539999999998</v>
      </c>
      <c r="B6814" s="31">
        <v>0.4285755</v>
      </c>
      <c r="C6814" s="9">
        <v>0.40464990000000001</v>
      </c>
      <c r="D6814" s="31">
        <f t="shared" si="742"/>
        <v>0.90464990000000001</v>
      </c>
      <c r="E6814" s="9">
        <v>0.3237102</v>
      </c>
      <c r="F6814" s="31">
        <f t="shared" si="743"/>
        <v>1.3237102000000001</v>
      </c>
      <c r="G6814" s="9">
        <v>0.48841329999999999</v>
      </c>
      <c r="H6814" s="32">
        <f t="shared" si="744"/>
        <v>1.9884132999999999</v>
      </c>
      <c r="I6814" s="9">
        <v>0.35093560000000001</v>
      </c>
      <c r="J6814" s="31">
        <f t="shared" si="745"/>
        <v>2.3509356000000001</v>
      </c>
      <c r="K6814" s="9">
        <v>0.25062790000000001</v>
      </c>
      <c r="L6814" s="48">
        <f t="shared" si="746"/>
        <v>2.7506279</v>
      </c>
      <c r="M6814" s="9">
        <v>0.45681670000000002</v>
      </c>
      <c r="N6814" s="48">
        <f t="shared" si="747"/>
        <v>3.4568167000000001</v>
      </c>
      <c r="O6814" s="26">
        <v>0.2533822</v>
      </c>
      <c r="P6814" s="93">
        <f t="shared" si="748"/>
        <v>3.7533821999999999</v>
      </c>
    </row>
    <row r="6815" spans="1:16">
      <c r="A6815" s="10">
        <v>3684.3359999999998</v>
      </c>
      <c r="B6815" s="31">
        <v>0.42671300000000001</v>
      </c>
      <c r="C6815" s="9">
        <v>0.40311010000000003</v>
      </c>
      <c r="D6815" s="31">
        <f t="shared" si="742"/>
        <v>0.90311010000000003</v>
      </c>
      <c r="E6815" s="9">
        <v>0.32277169999999999</v>
      </c>
      <c r="F6815" s="31">
        <f t="shared" si="743"/>
        <v>1.3227717000000001</v>
      </c>
      <c r="G6815" s="9">
        <v>0.48713980000000001</v>
      </c>
      <c r="H6815" s="32">
        <f t="shared" si="744"/>
        <v>1.9871398</v>
      </c>
      <c r="I6815" s="9">
        <v>0.34966960000000002</v>
      </c>
      <c r="J6815" s="31">
        <f t="shared" si="745"/>
        <v>2.3496695999999999</v>
      </c>
      <c r="K6815" s="9">
        <v>0.24903629999999999</v>
      </c>
      <c r="L6815" s="48">
        <f t="shared" si="746"/>
        <v>2.7490363000000002</v>
      </c>
      <c r="M6815" s="9">
        <v>0.45525359999999998</v>
      </c>
      <c r="N6815" s="48">
        <f t="shared" si="747"/>
        <v>3.4552535999999998</v>
      </c>
      <c r="O6815" s="26">
        <v>0.2515848</v>
      </c>
      <c r="P6815" s="93">
        <f t="shared" si="748"/>
        <v>3.7515847999999998</v>
      </c>
    </row>
    <row r="6816" spans="1:16">
      <c r="A6816" s="10">
        <v>3684.8180000000002</v>
      </c>
      <c r="B6816" s="31">
        <v>0.42499379999999998</v>
      </c>
      <c r="C6816" s="9">
        <v>0.40167439999999999</v>
      </c>
      <c r="D6816" s="31">
        <f t="shared" si="742"/>
        <v>0.90167439999999999</v>
      </c>
      <c r="E6816" s="9">
        <v>0.32192159999999997</v>
      </c>
      <c r="F6816" s="31">
        <f t="shared" si="743"/>
        <v>1.3219216</v>
      </c>
      <c r="G6816" s="9">
        <v>0.48585240000000002</v>
      </c>
      <c r="H6816" s="32">
        <f t="shared" si="744"/>
        <v>1.9858524</v>
      </c>
      <c r="I6816" s="9">
        <v>0.34849289999999999</v>
      </c>
      <c r="J6816" s="31">
        <f t="shared" si="745"/>
        <v>2.3484929000000001</v>
      </c>
      <c r="K6816" s="9">
        <v>0.2475243</v>
      </c>
      <c r="L6816" s="48">
        <f t="shared" si="746"/>
        <v>2.7475242999999998</v>
      </c>
      <c r="M6816" s="9">
        <v>0.45368170000000002</v>
      </c>
      <c r="N6816" s="48">
        <f t="shared" si="747"/>
        <v>3.4536817000000002</v>
      </c>
      <c r="O6816" s="26">
        <v>0.24989149999999999</v>
      </c>
      <c r="P6816" s="93">
        <f t="shared" si="748"/>
        <v>3.7498914999999999</v>
      </c>
    </row>
    <row r="6817" spans="1:16">
      <c r="A6817" s="10">
        <v>3685.3</v>
      </c>
      <c r="B6817" s="31">
        <v>0.42393219999999998</v>
      </c>
      <c r="C6817" s="9">
        <v>0.4007889</v>
      </c>
      <c r="D6817" s="31">
        <f t="shared" si="742"/>
        <v>0.9007889</v>
      </c>
      <c r="E6817" s="9">
        <v>0.32138359999999999</v>
      </c>
      <c r="F6817" s="31">
        <f t="shared" si="743"/>
        <v>1.3213835999999999</v>
      </c>
      <c r="G6817" s="9">
        <v>0.48489870000000002</v>
      </c>
      <c r="H6817" s="32">
        <f t="shared" si="744"/>
        <v>1.9848987</v>
      </c>
      <c r="I6817" s="9">
        <v>0.34778589999999998</v>
      </c>
      <c r="J6817" s="31">
        <f t="shared" si="745"/>
        <v>2.3477858999999999</v>
      </c>
      <c r="K6817" s="9">
        <v>0.24642140000000001</v>
      </c>
      <c r="L6817" s="48">
        <f t="shared" si="746"/>
        <v>2.7464214</v>
      </c>
      <c r="M6817" s="9">
        <v>0.4525363</v>
      </c>
      <c r="N6817" s="48">
        <f t="shared" si="747"/>
        <v>3.4525363000000002</v>
      </c>
      <c r="O6817" s="26">
        <v>0.24866840000000001</v>
      </c>
      <c r="P6817" s="93">
        <f t="shared" si="748"/>
        <v>3.7486684000000001</v>
      </c>
    </row>
    <row r="6818" spans="1:16">
      <c r="A6818" s="10">
        <v>3685.7820000000002</v>
      </c>
      <c r="B6818" s="31">
        <v>0.42402069999999997</v>
      </c>
      <c r="C6818" s="9">
        <v>0.40089010000000003</v>
      </c>
      <c r="D6818" s="31">
        <f t="shared" si="742"/>
        <v>0.90089010000000003</v>
      </c>
      <c r="E6818" s="9">
        <v>0.3213685</v>
      </c>
      <c r="F6818" s="31">
        <f t="shared" si="743"/>
        <v>1.3213684999999999</v>
      </c>
      <c r="G6818" s="9">
        <v>0.48461850000000001</v>
      </c>
      <c r="H6818" s="32">
        <f t="shared" si="744"/>
        <v>1.9846185000000001</v>
      </c>
      <c r="I6818" s="9">
        <v>0.34791689999999997</v>
      </c>
      <c r="J6818" s="31">
        <f t="shared" si="745"/>
        <v>2.3479169</v>
      </c>
      <c r="K6818" s="9">
        <v>0.24603920000000001</v>
      </c>
      <c r="L6818" s="48">
        <f t="shared" si="746"/>
        <v>2.7460392000000002</v>
      </c>
      <c r="M6818" s="9">
        <v>0.45227850000000003</v>
      </c>
      <c r="N6818" s="48">
        <f t="shared" si="747"/>
        <v>3.4522785000000002</v>
      </c>
      <c r="O6818" s="26">
        <v>0.2482596</v>
      </c>
      <c r="P6818" s="93">
        <f t="shared" si="748"/>
        <v>3.7482595999999999</v>
      </c>
    </row>
    <row r="6819" spans="1:16">
      <c r="A6819" s="10">
        <v>3686.2640000000001</v>
      </c>
      <c r="B6819" s="31">
        <v>0.4254925</v>
      </c>
      <c r="C6819" s="9">
        <v>0.40219199999999999</v>
      </c>
      <c r="D6819" s="31">
        <f t="shared" si="742"/>
        <v>0.90219199999999999</v>
      </c>
      <c r="E6819" s="9">
        <v>0.32196970000000003</v>
      </c>
      <c r="F6819" s="31">
        <f t="shared" si="743"/>
        <v>1.3219696999999999</v>
      </c>
      <c r="G6819" s="9">
        <v>0.4851837</v>
      </c>
      <c r="H6819" s="32">
        <f t="shared" si="744"/>
        <v>1.9851836999999999</v>
      </c>
      <c r="I6819" s="9">
        <v>0.3490587</v>
      </c>
      <c r="J6819" s="31">
        <f t="shared" si="745"/>
        <v>2.3490587000000001</v>
      </c>
      <c r="K6819" s="9">
        <v>0.24651880000000001</v>
      </c>
      <c r="L6819" s="48">
        <f t="shared" si="746"/>
        <v>2.7465188</v>
      </c>
      <c r="M6819" s="9">
        <v>0.45318000000000003</v>
      </c>
      <c r="N6819" s="48">
        <f t="shared" si="747"/>
        <v>3.4531800000000001</v>
      </c>
      <c r="O6819" s="26">
        <v>0.24881220000000001</v>
      </c>
      <c r="P6819" s="93">
        <f t="shared" si="748"/>
        <v>3.7488122000000001</v>
      </c>
    </row>
    <row r="6820" spans="1:16">
      <c r="A6820" s="10">
        <v>3686.7460000000001</v>
      </c>
      <c r="B6820" s="31">
        <v>0.42804920000000002</v>
      </c>
      <c r="C6820" s="9">
        <v>0.40444200000000002</v>
      </c>
      <c r="D6820" s="31">
        <f t="shared" si="742"/>
        <v>0.90444199999999997</v>
      </c>
      <c r="E6820" s="9">
        <v>0.32303710000000002</v>
      </c>
      <c r="F6820" s="31">
        <f t="shared" si="743"/>
        <v>1.3230371000000001</v>
      </c>
      <c r="G6820" s="9">
        <v>0.48642150000000001</v>
      </c>
      <c r="H6820" s="32">
        <f t="shared" si="744"/>
        <v>1.9864215000000001</v>
      </c>
      <c r="I6820" s="9">
        <v>0.35099079999999999</v>
      </c>
      <c r="J6820" s="31">
        <f t="shared" si="745"/>
        <v>2.3509907999999999</v>
      </c>
      <c r="K6820" s="9">
        <v>0.2476564</v>
      </c>
      <c r="L6820" s="48">
        <f t="shared" si="746"/>
        <v>2.7476563999999999</v>
      </c>
      <c r="M6820" s="9">
        <v>0.45504729999999999</v>
      </c>
      <c r="N6820" s="48">
        <f t="shared" si="747"/>
        <v>3.4550472999999999</v>
      </c>
      <c r="O6820" s="26">
        <v>0.2501254</v>
      </c>
      <c r="P6820" s="93">
        <f t="shared" si="748"/>
        <v>3.7501253999999999</v>
      </c>
    </row>
    <row r="6821" spans="1:16">
      <c r="A6821" s="10">
        <v>3687.2289999999998</v>
      </c>
      <c r="B6821" s="31">
        <v>0.43104029999999999</v>
      </c>
      <c r="C6821" s="9">
        <v>0.40706890000000001</v>
      </c>
      <c r="D6821" s="31">
        <f t="shared" si="742"/>
        <v>0.90706890000000007</v>
      </c>
      <c r="E6821" s="9">
        <v>0.32426349999999998</v>
      </c>
      <c r="F6821" s="31">
        <f t="shared" si="743"/>
        <v>1.3242635</v>
      </c>
      <c r="G6821" s="9">
        <v>0.48792819999999998</v>
      </c>
      <c r="H6821" s="32">
        <f t="shared" si="744"/>
        <v>1.9879282</v>
      </c>
      <c r="I6821" s="9">
        <v>0.3532208</v>
      </c>
      <c r="J6821" s="31">
        <f t="shared" si="745"/>
        <v>2.3532207999999999</v>
      </c>
      <c r="K6821" s="9">
        <v>0.24902050000000001</v>
      </c>
      <c r="L6821" s="48">
        <f t="shared" si="746"/>
        <v>2.7490204999999999</v>
      </c>
      <c r="M6821" s="9">
        <v>0.45735959999999998</v>
      </c>
      <c r="N6821" s="48">
        <f t="shared" si="747"/>
        <v>3.4573596000000002</v>
      </c>
      <c r="O6821" s="26">
        <v>0.25172349999999999</v>
      </c>
      <c r="P6821" s="93">
        <f t="shared" si="748"/>
        <v>3.7517234999999998</v>
      </c>
    </row>
    <row r="6822" spans="1:16">
      <c r="A6822" s="10">
        <v>3687.7109999999998</v>
      </c>
      <c r="B6822" s="31">
        <v>0.43360270000000001</v>
      </c>
      <c r="C6822" s="9">
        <v>0.40930539999999999</v>
      </c>
      <c r="D6822" s="31">
        <f t="shared" si="742"/>
        <v>0.90930540000000004</v>
      </c>
      <c r="E6822" s="9">
        <v>0.32525150000000003</v>
      </c>
      <c r="F6822" s="31">
        <f t="shared" si="743"/>
        <v>1.3252515</v>
      </c>
      <c r="G6822" s="9">
        <v>0.48916419999999999</v>
      </c>
      <c r="H6822" s="32">
        <f t="shared" si="744"/>
        <v>1.9891642</v>
      </c>
      <c r="I6822" s="9">
        <v>0.35509960000000002</v>
      </c>
      <c r="J6822" s="31">
        <f t="shared" si="745"/>
        <v>2.3550996</v>
      </c>
      <c r="K6822" s="9">
        <v>0.2500559</v>
      </c>
      <c r="L6822" s="48">
        <f t="shared" si="746"/>
        <v>2.7500559</v>
      </c>
      <c r="M6822" s="9">
        <v>0.45936549999999998</v>
      </c>
      <c r="N6822" s="48">
        <f t="shared" si="747"/>
        <v>3.4593655000000001</v>
      </c>
      <c r="O6822" s="26">
        <v>0.25299270000000001</v>
      </c>
      <c r="P6822" s="93">
        <f t="shared" si="748"/>
        <v>3.7529927000000001</v>
      </c>
    </row>
    <row r="6823" spans="1:16">
      <c r="A6823" s="10">
        <v>3688.1930000000002</v>
      </c>
      <c r="B6823" s="31">
        <v>0.4351815</v>
      </c>
      <c r="C6823" s="9">
        <v>0.41065259999999998</v>
      </c>
      <c r="D6823" s="31">
        <f t="shared" si="742"/>
        <v>0.91065259999999992</v>
      </c>
      <c r="E6823" s="9">
        <v>0.32575470000000001</v>
      </c>
      <c r="F6823" s="31">
        <f t="shared" si="743"/>
        <v>1.3257547000000001</v>
      </c>
      <c r="G6823" s="9">
        <v>0.48978749999999999</v>
      </c>
      <c r="H6823" s="32">
        <f t="shared" si="744"/>
        <v>1.9897875</v>
      </c>
      <c r="I6823" s="9">
        <v>0.35623949999999999</v>
      </c>
      <c r="J6823" s="31">
        <f t="shared" si="745"/>
        <v>2.3562395</v>
      </c>
      <c r="K6823" s="9">
        <v>0.2504266</v>
      </c>
      <c r="L6823" s="48">
        <f t="shared" si="746"/>
        <v>2.7504265999999999</v>
      </c>
      <c r="M6823" s="9">
        <v>0.46055439999999997</v>
      </c>
      <c r="N6823" s="48">
        <f t="shared" si="747"/>
        <v>3.4605543999999999</v>
      </c>
      <c r="O6823" s="26">
        <v>0.25353900000000001</v>
      </c>
      <c r="P6823" s="93">
        <f t="shared" si="748"/>
        <v>3.753539</v>
      </c>
    </row>
    <row r="6824" spans="1:16">
      <c r="A6824" s="10">
        <v>3688.6750000000002</v>
      </c>
      <c r="B6824" s="31">
        <v>0.43555690000000002</v>
      </c>
      <c r="C6824" s="9">
        <v>0.41090290000000002</v>
      </c>
      <c r="D6824" s="31">
        <f t="shared" si="742"/>
        <v>0.91090289999999996</v>
      </c>
      <c r="E6824" s="9">
        <v>0.32568789999999997</v>
      </c>
      <c r="F6824" s="31">
        <f t="shared" si="743"/>
        <v>1.3256878999999999</v>
      </c>
      <c r="G6824" s="9">
        <v>0.48968060000000002</v>
      </c>
      <c r="H6824" s="32">
        <f t="shared" si="744"/>
        <v>1.9896806</v>
      </c>
      <c r="I6824" s="9">
        <v>0.35650159999999997</v>
      </c>
      <c r="J6824" s="31">
        <f t="shared" si="745"/>
        <v>2.3565016000000001</v>
      </c>
      <c r="K6824" s="9">
        <v>0.25002530000000001</v>
      </c>
      <c r="L6824" s="48">
        <f t="shared" si="746"/>
        <v>2.7500252999999999</v>
      </c>
      <c r="M6824" s="9">
        <v>0.46066049999999997</v>
      </c>
      <c r="N6824" s="48">
        <f t="shared" si="747"/>
        <v>3.4606604999999999</v>
      </c>
      <c r="O6824" s="26">
        <v>0.25320690000000001</v>
      </c>
      <c r="P6824" s="93">
        <f t="shared" si="748"/>
        <v>3.7532068999999999</v>
      </c>
    </row>
    <row r="6825" spans="1:16">
      <c r="A6825" s="10">
        <v>3689.1570000000002</v>
      </c>
      <c r="B6825" s="31">
        <v>0.43491459999999998</v>
      </c>
      <c r="C6825" s="9">
        <v>0.41021679999999999</v>
      </c>
      <c r="D6825" s="31">
        <f t="shared" si="742"/>
        <v>0.91021679999999994</v>
      </c>
      <c r="E6825" s="9">
        <v>0.32515230000000001</v>
      </c>
      <c r="F6825" s="31">
        <f t="shared" si="743"/>
        <v>1.3251523000000001</v>
      </c>
      <c r="G6825" s="9">
        <v>0.48899120000000001</v>
      </c>
      <c r="H6825" s="32">
        <f t="shared" si="744"/>
        <v>1.9889912000000001</v>
      </c>
      <c r="I6825" s="9">
        <v>0.35606339999999997</v>
      </c>
      <c r="J6825" s="31">
        <f t="shared" si="745"/>
        <v>2.3560634</v>
      </c>
      <c r="K6825" s="9">
        <v>0.24900639999999999</v>
      </c>
      <c r="L6825" s="48">
        <f t="shared" si="746"/>
        <v>2.7490063999999999</v>
      </c>
      <c r="M6825" s="9">
        <v>0.45976060000000002</v>
      </c>
      <c r="N6825" s="48">
        <f t="shared" si="747"/>
        <v>3.4597606000000001</v>
      </c>
      <c r="O6825" s="26">
        <v>0.25214170000000002</v>
      </c>
      <c r="P6825" s="93">
        <f t="shared" si="748"/>
        <v>3.7521417000000001</v>
      </c>
    </row>
    <row r="6826" spans="1:16">
      <c r="A6826" s="10">
        <v>3689.6390000000001</v>
      </c>
      <c r="B6826" s="31">
        <v>0.4336817</v>
      </c>
      <c r="C6826" s="9">
        <v>0.40897929999999999</v>
      </c>
      <c r="D6826" s="31">
        <f t="shared" si="742"/>
        <v>0.90897929999999993</v>
      </c>
      <c r="E6826" s="9">
        <v>0.32435609999999998</v>
      </c>
      <c r="F6826" s="31">
        <f t="shared" si="743"/>
        <v>1.3243560999999999</v>
      </c>
      <c r="G6826" s="9">
        <v>0.48801860000000002</v>
      </c>
      <c r="H6826" s="32">
        <f t="shared" si="744"/>
        <v>1.9880186</v>
      </c>
      <c r="I6826" s="9">
        <v>0.35526930000000001</v>
      </c>
      <c r="J6826" s="31">
        <f t="shared" si="745"/>
        <v>2.3552692999999998</v>
      </c>
      <c r="K6826" s="9">
        <v>0.2476611</v>
      </c>
      <c r="L6826" s="48">
        <f t="shared" si="746"/>
        <v>2.7476611000000002</v>
      </c>
      <c r="M6826" s="9">
        <v>0.45816800000000002</v>
      </c>
      <c r="N6826" s="48">
        <f t="shared" si="747"/>
        <v>3.4581680000000001</v>
      </c>
      <c r="O6826" s="26">
        <v>0.25064809999999998</v>
      </c>
      <c r="P6826" s="93">
        <f t="shared" si="748"/>
        <v>3.7506480999999998</v>
      </c>
    </row>
    <row r="6827" spans="1:16">
      <c r="A6827" s="10">
        <v>3690.1210000000001</v>
      </c>
      <c r="B6827" s="31">
        <v>0.4322665</v>
      </c>
      <c r="C6827" s="9">
        <v>0.40757589999999999</v>
      </c>
      <c r="D6827" s="31">
        <f t="shared" si="742"/>
        <v>0.90757589999999999</v>
      </c>
      <c r="E6827" s="9">
        <v>0.32349080000000002</v>
      </c>
      <c r="F6827" s="31">
        <f t="shared" si="743"/>
        <v>1.3234908000000001</v>
      </c>
      <c r="G6827" s="9">
        <v>0.48704029999999998</v>
      </c>
      <c r="H6827" s="32">
        <f t="shared" si="744"/>
        <v>1.9870402999999999</v>
      </c>
      <c r="I6827" s="9">
        <v>0.35444209999999998</v>
      </c>
      <c r="J6827" s="31">
        <f t="shared" si="745"/>
        <v>2.3544421</v>
      </c>
      <c r="K6827" s="9">
        <v>0.246252</v>
      </c>
      <c r="L6827" s="48">
        <f t="shared" si="746"/>
        <v>2.7462520000000001</v>
      </c>
      <c r="M6827" s="9">
        <v>0.45622360000000001</v>
      </c>
      <c r="N6827" s="48">
        <f t="shared" si="747"/>
        <v>3.4562236</v>
      </c>
      <c r="O6827" s="26">
        <v>0.24904100000000001</v>
      </c>
      <c r="P6827" s="93">
        <f t="shared" si="748"/>
        <v>3.7490410000000001</v>
      </c>
    </row>
    <row r="6828" spans="1:16">
      <c r="A6828" s="10">
        <v>3690.6030000000001</v>
      </c>
      <c r="B6828" s="31">
        <v>0.43110019999999999</v>
      </c>
      <c r="C6828" s="9">
        <v>0.40641759999999999</v>
      </c>
      <c r="D6828" s="31">
        <f t="shared" si="742"/>
        <v>0.90641759999999993</v>
      </c>
      <c r="E6828" s="9">
        <v>0.3227564</v>
      </c>
      <c r="F6828" s="31">
        <f t="shared" si="743"/>
        <v>1.3227564000000001</v>
      </c>
      <c r="G6828" s="9">
        <v>0.48632370000000003</v>
      </c>
      <c r="H6828" s="32">
        <f t="shared" si="744"/>
        <v>1.9863237</v>
      </c>
      <c r="I6828" s="9">
        <v>0.35390070000000001</v>
      </c>
      <c r="J6828" s="31">
        <f t="shared" si="745"/>
        <v>2.3539007000000001</v>
      </c>
      <c r="K6828" s="9">
        <v>0.24504619999999999</v>
      </c>
      <c r="L6828" s="48">
        <f t="shared" si="746"/>
        <v>2.7450462</v>
      </c>
      <c r="M6828" s="9">
        <v>0.45436149999999997</v>
      </c>
      <c r="N6828" s="48">
        <f t="shared" si="747"/>
        <v>3.4543615000000001</v>
      </c>
      <c r="O6828" s="26">
        <v>0.24763389999999999</v>
      </c>
      <c r="P6828" s="93">
        <f t="shared" si="748"/>
        <v>3.7476338999999999</v>
      </c>
    </row>
    <row r="6829" spans="1:16">
      <c r="A6829" s="10">
        <v>3691.085</v>
      </c>
      <c r="B6829" s="31">
        <v>0.4305311</v>
      </c>
      <c r="C6829" s="9">
        <v>0.40583190000000002</v>
      </c>
      <c r="D6829" s="31">
        <f t="shared" si="742"/>
        <v>0.90583190000000002</v>
      </c>
      <c r="E6829" s="9">
        <v>0.3223105</v>
      </c>
      <c r="F6829" s="31">
        <f t="shared" si="743"/>
        <v>1.3223104999999999</v>
      </c>
      <c r="G6829" s="9">
        <v>0.48605609999999999</v>
      </c>
      <c r="H6829" s="32">
        <f t="shared" si="744"/>
        <v>1.9860560999999999</v>
      </c>
      <c r="I6829" s="9">
        <v>0.35387930000000001</v>
      </c>
      <c r="J6829" s="31">
        <f t="shared" si="745"/>
        <v>2.3538793</v>
      </c>
      <c r="K6829" s="9">
        <v>0.24425540000000001</v>
      </c>
      <c r="L6829" s="48">
        <f t="shared" si="746"/>
        <v>2.7442554000000001</v>
      </c>
      <c r="M6829" s="9">
        <v>0.4529782</v>
      </c>
      <c r="N6829" s="48">
        <f t="shared" si="747"/>
        <v>3.4529782</v>
      </c>
      <c r="O6829" s="26">
        <v>0.24665909999999999</v>
      </c>
      <c r="P6829" s="93">
        <f t="shared" si="748"/>
        <v>3.7466591</v>
      </c>
    </row>
    <row r="6830" spans="1:16">
      <c r="A6830" s="10">
        <v>3691.5680000000002</v>
      </c>
      <c r="B6830" s="31">
        <v>0.430809</v>
      </c>
      <c r="C6830" s="9">
        <v>0.4060513</v>
      </c>
      <c r="D6830" s="31">
        <f t="shared" si="742"/>
        <v>0.9060513</v>
      </c>
      <c r="E6830" s="9">
        <v>0.32226189999999999</v>
      </c>
      <c r="F6830" s="31">
        <f t="shared" si="743"/>
        <v>1.3222619</v>
      </c>
      <c r="G6830" s="9">
        <v>0.48634569999999999</v>
      </c>
      <c r="H6830" s="32">
        <f t="shared" si="744"/>
        <v>1.9863457</v>
      </c>
      <c r="I6830" s="9">
        <v>0.35453380000000001</v>
      </c>
      <c r="J6830" s="31">
        <f t="shared" si="745"/>
        <v>2.3545338</v>
      </c>
      <c r="K6830" s="9">
        <v>0.24403320000000001</v>
      </c>
      <c r="L6830" s="48">
        <f t="shared" si="746"/>
        <v>2.7440332000000001</v>
      </c>
      <c r="M6830" s="9">
        <v>0.4524011</v>
      </c>
      <c r="N6830" s="48">
        <f t="shared" si="747"/>
        <v>3.4524010999999999</v>
      </c>
      <c r="O6830" s="26">
        <v>0.24627470000000001</v>
      </c>
      <c r="P6830" s="93">
        <f t="shared" si="748"/>
        <v>3.7462746999999998</v>
      </c>
    </row>
    <row r="6831" spans="1:16">
      <c r="A6831" s="10">
        <v>3692.05</v>
      </c>
      <c r="B6831" s="31">
        <v>0.4319344</v>
      </c>
      <c r="C6831" s="9">
        <v>0.40707019999999999</v>
      </c>
      <c r="D6831" s="31">
        <f t="shared" si="742"/>
        <v>0.90707019999999994</v>
      </c>
      <c r="E6831" s="9">
        <v>0.32259539999999998</v>
      </c>
      <c r="F6831" s="31">
        <f t="shared" si="743"/>
        <v>1.3225954</v>
      </c>
      <c r="G6831" s="9">
        <v>0.48714469999999999</v>
      </c>
      <c r="H6831" s="32">
        <f t="shared" si="744"/>
        <v>1.9871447</v>
      </c>
      <c r="I6831" s="9">
        <v>0.3558269</v>
      </c>
      <c r="J6831" s="31">
        <f t="shared" si="745"/>
        <v>2.3558268999999998</v>
      </c>
      <c r="K6831" s="9">
        <v>0.2443747</v>
      </c>
      <c r="L6831" s="48">
        <f t="shared" si="746"/>
        <v>2.7443746999999998</v>
      </c>
      <c r="M6831" s="9">
        <v>0.45269480000000001</v>
      </c>
      <c r="N6831" s="48">
        <f t="shared" si="747"/>
        <v>3.4526948000000002</v>
      </c>
      <c r="O6831" s="26">
        <v>0.2464673</v>
      </c>
      <c r="P6831" s="93">
        <f t="shared" si="748"/>
        <v>3.7464672999999999</v>
      </c>
    </row>
    <row r="6832" spans="1:16">
      <c r="A6832" s="10">
        <v>3692.5320000000002</v>
      </c>
      <c r="B6832" s="31">
        <v>0.4336798</v>
      </c>
      <c r="C6832" s="9">
        <v>0.40867140000000002</v>
      </c>
      <c r="D6832" s="31">
        <f t="shared" si="742"/>
        <v>0.90867140000000002</v>
      </c>
      <c r="E6832" s="9">
        <v>0.32318809999999998</v>
      </c>
      <c r="F6832" s="31">
        <f t="shared" si="743"/>
        <v>1.3231880999999999</v>
      </c>
      <c r="G6832" s="9">
        <v>0.4882765</v>
      </c>
      <c r="H6832" s="32">
        <f t="shared" si="744"/>
        <v>1.9882765</v>
      </c>
      <c r="I6832" s="9">
        <v>0.35755700000000001</v>
      </c>
      <c r="J6832" s="31">
        <f t="shared" si="745"/>
        <v>2.3575569999999999</v>
      </c>
      <c r="K6832" s="9">
        <v>0.2451275</v>
      </c>
      <c r="L6832" s="48">
        <f t="shared" si="746"/>
        <v>2.7451275000000002</v>
      </c>
      <c r="M6832" s="9">
        <v>0.45367259999999998</v>
      </c>
      <c r="N6832" s="48">
        <f t="shared" si="747"/>
        <v>3.4536726</v>
      </c>
      <c r="O6832" s="26">
        <v>0.24707299999999999</v>
      </c>
      <c r="P6832" s="93">
        <f t="shared" si="748"/>
        <v>3.7470729999999999</v>
      </c>
    </row>
    <row r="6833" spans="1:16">
      <c r="A6833" s="10">
        <v>3693.0140000000001</v>
      </c>
      <c r="B6833" s="31">
        <v>0.43569160000000001</v>
      </c>
      <c r="C6833" s="9">
        <v>0.41051870000000001</v>
      </c>
      <c r="D6833" s="31">
        <f t="shared" si="742"/>
        <v>0.91051870000000001</v>
      </c>
      <c r="E6833" s="9">
        <v>0.3238605</v>
      </c>
      <c r="F6833" s="31">
        <f t="shared" si="743"/>
        <v>1.3238604999999999</v>
      </c>
      <c r="G6833" s="9">
        <v>0.48950490000000002</v>
      </c>
      <c r="H6833" s="32">
        <f t="shared" si="744"/>
        <v>1.9895049</v>
      </c>
      <c r="I6833" s="9">
        <v>0.35944979999999999</v>
      </c>
      <c r="J6833" s="31">
        <f t="shared" si="745"/>
        <v>2.3594498000000002</v>
      </c>
      <c r="K6833" s="9">
        <v>0.24605569999999999</v>
      </c>
      <c r="L6833" s="48">
        <f t="shared" si="746"/>
        <v>2.7460556999999999</v>
      </c>
      <c r="M6833" s="9">
        <v>0.45498539999999998</v>
      </c>
      <c r="N6833" s="48">
        <f t="shared" si="747"/>
        <v>3.4549854</v>
      </c>
      <c r="O6833" s="26">
        <v>0.2478532</v>
      </c>
      <c r="P6833" s="93">
        <f t="shared" si="748"/>
        <v>3.7478531999999998</v>
      </c>
    </row>
    <row r="6834" spans="1:16">
      <c r="A6834" s="10">
        <v>3693.4960000000001</v>
      </c>
      <c r="B6834" s="31">
        <v>0.43763829999999998</v>
      </c>
      <c r="C6834" s="9">
        <v>0.41229529999999998</v>
      </c>
      <c r="D6834" s="31">
        <f t="shared" si="742"/>
        <v>0.91229530000000003</v>
      </c>
      <c r="E6834" s="9">
        <v>0.32445580000000002</v>
      </c>
      <c r="F6834" s="31">
        <f t="shared" si="743"/>
        <v>1.3244558</v>
      </c>
      <c r="G6834" s="9">
        <v>0.49062549999999999</v>
      </c>
      <c r="H6834" s="32">
        <f t="shared" si="744"/>
        <v>1.9906254999999999</v>
      </c>
      <c r="I6834" s="9">
        <v>0.36126370000000002</v>
      </c>
      <c r="J6834" s="31">
        <f t="shared" si="745"/>
        <v>2.3612636999999999</v>
      </c>
      <c r="K6834" s="9">
        <v>0.24693860000000001</v>
      </c>
      <c r="L6834" s="48">
        <f t="shared" si="746"/>
        <v>2.7469386</v>
      </c>
      <c r="M6834" s="9">
        <v>0.45628249999999998</v>
      </c>
      <c r="N6834" s="48">
        <f t="shared" si="747"/>
        <v>3.4562824999999999</v>
      </c>
      <c r="O6834" s="26">
        <v>0.24858739999999999</v>
      </c>
      <c r="P6834" s="93">
        <f t="shared" si="748"/>
        <v>3.7485873999999999</v>
      </c>
    </row>
    <row r="6835" spans="1:16">
      <c r="A6835" s="10">
        <v>3693.9780000000001</v>
      </c>
      <c r="B6835" s="31">
        <v>0.43930039999999998</v>
      </c>
      <c r="C6835" s="9">
        <v>0.41379359999999998</v>
      </c>
      <c r="D6835" s="31">
        <f t="shared" si="742"/>
        <v>0.91379359999999998</v>
      </c>
      <c r="E6835" s="9">
        <v>0.3248857</v>
      </c>
      <c r="F6835" s="31">
        <f t="shared" si="743"/>
        <v>1.3248857000000001</v>
      </c>
      <c r="G6835" s="9">
        <v>0.4915177</v>
      </c>
      <c r="H6835" s="32">
        <f t="shared" si="744"/>
        <v>1.9915176999999999</v>
      </c>
      <c r="I6835" s="9">
        <v>0.36285339999999999</v>
      </c>
      <c r="J6835" s="31">
        <f t="shared" si="745"/>
        <v>2.3628534000000001</v>
      </c>
      <c r="K6835" s="9">
        <v>0.2476295</v>
      </c>
      <c r="L6835" s="48">
        <f t="shared" si="746"/>
        <v>2.7476294999999999</v>
      </c>
      <c r="M6835" s="9">
        <v>0.4573219</v>
      </c>
      <c r="N6835" s="48">
        <f t="shared" si="747"/>
        <v>3.4573219000000002</v>
      </c>
      <c r="O6835" s="26">
        <v>0.2491341</v>
      </c>
      <c r="P6835" s="93">
        <f t="shared" si="748"/>
        <v>3.7491341</v>
      </c>
    </row>
    <row r="6836" spans="1:16">
      <c r="A6836" s="10">
        <v>3694.46</v>
      </c>
      <c r="B6836" s="31">
        <v>0.44062410000000002</v>
      </c>
      <c r="C6836" s="9">
        <v>0.4149659</v>
      </c>
      <c r="D6836" s="31">
        <f t="shared" si="742"/>
        <v>0.9149659</v>
      </c>
      <c r="E6836" s="9">
        <v>0.325158</v>
      </c>
      <c r="F6836" s="31">
        <f t="shared" si="743"/>
        <v>1.3251580000000001</v>
      </c>
      <c r="G6836" s="9">
        <v>0.49216880000000002</v>
      </c>
      <c r="H6836" s="32">
        <f t="shared" si="744"/>
        <v>1.9921688</v>
      </c>
      <c r="I6836" s="9">
        <v>0.3642051</v>
      </c>
      <c r="J6836" s="31">
        <f t="shared" si="745"/>
        <v>2.3642050999999999</v>
      </c>
      <c r="K6836" s="9">
        <v>0.2480936</v>
      </c>
      <c r="L6836" s="48">
        <f t="shared" si="746"/>
        <v>2.7480935999999998</v>
      </c>
      <c r="M6836" s="9">
        <v>0.45804070000000002</v>
      </c>
      <c r="N6836" s="48">
        <f t="shared" si="747"/>
        <v>3.4580407000000002</v>
      </c>
      <c r="O6836" s="26">
        <v>0.24946309999999999</v>
      </c>
      <c r="P6836" s="93">
        <f t="shared" si="748"/>
        <v>3.7494630999999998</v>
      </c>
    </row>
    <row r="6837" spans="1:16">
      <c r="A6837" s="10">
        <v>3694.942</v>
      </c>
      <c r="B6837" s="31">
        <v>0.44163580000000002</v>
      </c>
      <c r="C6837" s="9">
        <v>0.41584300000000002</v>
      </c>
      <c r="D6837" s="31">
        <f t="shared" si="742"/>
        <v>0.91584299999999996</v>
      </c>
      <c r="E6837" s="9">
        <v>0.32532179999999999</v>
      </c>
      <c r="F6837" s="31">
        <f t="shared" si="743"/>
        <v>1.3253218</v>
      </c>
      <c r="G6837" s="9">
        <v>0.49260660000000001</v>
      </c>
      <c r="H6837" s="32">
        <f t="shared" si="744"/>
        <v>1.9926066</v>
      </c>
      <c r="I6837" s="9">
        <v>0.36535099999999998</v>
      </c>
      <c r="J6837" s="31">
        <f t="shared" si="745"/>
        <v>2.365351</v>
      </c>
      <c r="K6837" s="9">
        <v>0.24834970000000001</v>
      </c>
      <c r="L6837" s="48">
        <f t="shared" si="746"/>
        <v>2.7483496999999999</v>
      </c>
      <c r="M6837" s="9">
        <v>0.45847729999999998</v>
      </c>
      <c r="N6837" s="48">
        <f t="shared" si="747"/>
        <v>3.4584773000000002</v>
      </c>
      <c r="O6837" s="26">
        <v>0.24960540000000001</v>
      </c>
      <c r="P6837" s="93">
        <f t="shared" si="748"/>
        <v>3.7496054000000001</v>
      </c>
    </row>
    <row r="6838" spans="1:16">
      <c r="A6838" s="10">
        <v>3695.4250000000002</v>
      </c>
      <c r="B6838" s="31">
        <v>0.44240760000000001</v>
      </c>
      <c r="C6838" s="9">
        <v>0.4165044</v>
      </c>
      <c r="D6838" s="31">
        <f t="shared" si="742"/>
        <v>0.9165044</v>
      </c>
      <c r="E6838" s="9">
        <v>0.32544590000000001</v>
      </c>
      <c r="F6838" s="31">
        <f t="shared" si="743"/>
        <v>1.3254459000000001</v>
      </c>
      <c r="G6838" s="9">
        <v>0.49287950000000003</v>
      </c>
      <c r="H6838" s="32">
        <f t="shared" si="744"/>
        <v>1.9928794999999999</v>
      </c>
      <c r="I6838" s="9">
        <v>0.36635010000000001</v>
      </c>
      <c r="J6838" s="31">
        <f t="shared" si="745"/>
        <v>2.3663501</v>
      </c>
      <c r="K6838" s="9">
        <v>0.24845120000000001</v>
      </c>
      <c r="L6838" s="48">
        <f t="shared" si="746"/>
        <v>2.7484511999999999</v>
      </c>
      <c r="M6838" s="9">
        <v>0.45873340000000001</v>
      </c>
      <c r="N6838" s="48">
        <f t="shared" si="747"/>
        <v>3.4587333999999998</v>
      </c>
      <c r="O6838" s="26">
        <v>0.24962190000000001</v>
      </c>
      <c r="P6838" s="93">
        <f t="shared" si="748"/>
        <v>3.7496219000000002</v>
      </c>
    </row>
    <row r="6839" spans="1:16">
      <c r="A6839" s="10">
        <v>3695.9070000000002</v>
      </c>
      <c r="B6839" s="31">
        <v>0.44301380000000001</v>
      </c>
      <c r="C6839" s="9">
        <v>0.41703760000000001</v>
      </c>
      <c r="D6839" s="31">
        <f t="shared" si="742"/>
        <v>0.91703760000000001</v>
      </c>
      <c r="E6839" s="9">
        <v>0.32558769999999998</v>
      </c>
      <c r="F6839" s="31">
        <f t="shared" si="743"/>
        <v>1.3255877</v>
      </c>
      <c r="G6839" s="9">
        <v>0.49303140000000001</v>
      </c>
      <c r="H6839" s="32">
        <f t="shared" si="744"/>
        <v>1.9930314</v>
      </c>
      <c r="I6839" s="9">
        <v>0.36724560000000001</v>
      </c>
      <c r="J6839" s="31">
        <f t="shared" si="745"/>
        <v>2.3672455999999999</v>
      </c>
      <c r="K6839" s="9">
        <v>0.24845349999999999</v>
      </c>
      <c r="L6839" s="48">
        <f t="shared" si="746"/>
        <v>2.7484535000000001</v>
      </c>
      <c r="M6839" s="9">
        <v>0.45892060000000001</v>
      </c>
      <c r="N6839" s="48">
        <f t="shared" si="747"/>
        <v>3.4589205999999999</v>
      </c>
      <c r="O6839" s="26">
        <v>0.24957470000000001</v>
      </c>
      <c r="P6839" s="93">
        <f t="shared" si="748"/>
        <v>3.7495747000000001</v>
      </c>
    </row>
    <row r="6840" spans="1:16">
      <c r="A6840" s="10">
        <v>3696.3890000000001</v>
      </c>
      <c r="B6840" s="31">
        <v>0.44353910000000002</v>
      </c>
      <c r="C6840" s="9">
        <v>0.41753479999999998</v>
      </c>
      <c r="D6840" s="31">
        <f t="shared" si="742"/>
        <v>0.91753479999999998</v>
      </c>
      <c r="E6840" s="9">
        <v>0.325791</v>
      </c>
      <c r="F6840" s="31">
        <f t="shared" si="743"/>
        <v>1.3257909999999999</v>
      </c>
      <c r="G6840" s="9">
        <v>0.49311120000000003</v>
      </c>
      <c r="H6840" s="32">
        <f t="shared" si="744"/>
        <v>1.9931112</v>
      </c>
      <c r="I6840" s="9">
        <v>0.36808590000000002</v>
      </c>
      <c r="J6840" s="31">
        <f t="shared" si="745"/>
        <v>2.3680859000000001</v>
      </c>
      <c r="K6840" s="9">
        <v>0.2484199</v>
      </c>
      <c r="L6840" s="48">
        <f t="shared" si="746"/>
        <v>2.7484199</v>
      </c>
      <c r="M6840" s="9">
        <v>0.45914240000000001</v>
      </c>
      <c r="N6840" s="48">
        <f t="shared" si="747"/>
        <v>3.4591424000000002</v>
      </c>
      <c r="O6840" s="26">
        <v>0.24952759999999999</v>
      </c>
      <c r="P6840" s="93">
        <f t="shared" si="748"/>
        <v>3.7495276</v>
      </c>
    </row>
    <row r="6841" spans="1:16">
      <c r="A6841" s="10">
        <v>3696.8710000000001</v>
      </c>
      <c r="B6841" s="31">
        <v>0.44404440000000001</v>
      </c>
      <c r="C6841" s="9">
        <v>0.4180604</v>
      </c>
      <c r="D6841" s="31">
        <f t="shared" si="742"/>
        <v>0.9180604</v>
      </c>
      <c r="E6841" s="9">
        <v>0.32606600000000002</v>
      </c>
      <c r="F6841" s="31">
        <f t="shared" si="743"/>
        <v>1.326066</v>
      </c>
      <c r="G6841" s="9">
        <v>0.49315809999999999</v>
      </c>
      <c r="H6841" s="32">
        <f t="shared" si="744"/>
        <v>1.9931581</v>
      </c>
      <c r="I6841" s="9">
        <v>0.36889650000000002</v>
      </c>
      <c r="J6841" s="31">
        <f t="shared" si="745"/>
        <v>2.3688965</v>
      </c>
      <c r="K6841" s="9">
        <v>0.2483957</v>
      </c>
      <c r="L6841" s="48">
        <f t="shared" si="746"/>
        <v>2.7483957000000001</v>
      </c>
      <c r="M6841" s="9">
        <v>0.45945609999999998</v>
      </c>
      <c r="N6841" s="48">
        <f t="shared" si="747"/>
        <v>3.4594561000000001</v>
      </c>
      <c r="O6841" s="26">
        <v>0.249524</v>
      </c>
      <c r="P6841" s="93">
        <f t="shared" si="748"/>
        <v>3.7495240000000001</v>
      </c>
    </row>
    <row r="6842" spans="1:16">
      <c r="A6842" s="10">
        <v>3697.3530000000001</v>
      </c>
      <c r="B6842" s="31">
        <v>0.44455549999999999</v>
      </c>
      <c r="C6842" s="9">
        <v>0.41863590000000001</v>
      </c>
      <c r="D6842" s="31">
        <f t="shared" si="742"/>
        <v>0.91863589999999995</v>
      </c>
      <c r="E6842" s="9">
        <v>0.32638990000000001</v>
      </c>
      <c r="F6842" s="31">
        <f t="shared" si="743"/>
        <v>1.3263899000000001</v>
      </c>
      <c r="G6842" s="9">
        <v>0.49319859999999999</v>
      </c>
      <c r="H6842" s="32">
        <f t="shared" si="744"/>
        <v>1.9931985999999999</v>
      </c>
      <c r="I6842" s="9">
        <v>0.36967749999999999</v>
      </c>
      <c r="J6842" s="31">
        <f t="shared" si="745"/>
        <v>2.3696774999999999</v>
      </c>
      <c r="K6842" s="9">
        <v>0.24839839999999999</v>
      </c>
      <c r="L6842" s="48">
        <f t="shared" si="746"/>
        <v>2.7483984000000001</v>
      </c>
      <c r="M6842" s="9">
        <v>0.45985979999999999</v>
      </c>
      <c r="N6842" s="48">
        <f t="shared" si="747"/>
        <v>3.4598597999999998</v>
      </c>
      <c r="O6842" s="26">
        <v>0.2495849</v>
      </c>
      <c r="P6842" s="93">
        <f t="shared" si="748"/>
        <v>3.7495848999999999</v>
      </c>
    </row>
    <row r="6843" spans="1:16">
      <c r="A6843" s="10">
        <v>3697.835</v>
      </c>
      <c r="B6843" s="31">
        <v>0.44509130000000002</v>
      </c>
      <c r="C6843" s="9">
        <v>0.41926439999999998</v>
      </c>
      <c r="D6843" s="31">
        <f t="shared" si="742"/>
        <v>0.91926439999999998</v>
      </c>
      <c r="E6843" s="9">
        <v>0.3267331</v>
      </c>
      <c r="F6843" s="31">
        <f t="shared" si="743"/>
        <v>1.3267331</v>
      </c>
      <c r="G6843" s="9">
        <v>0.49326189999999998</v>
      </c>
      <c r="H6843" s="32">
        <f t="shared" si="744"/>
        <v>1.9932619</v>
      </c>
      <c r="I6843" s="9">
        <v>0.37042659999999999</v>
      </c>
      <c r="J6843" s="31">
        <f t="shared" si="745"/>
        <v>2.3704266000000001</v>
      </c>
      <c r="K6843" s="9">
        <v>0.24843570000000001</v>
      </c>
      <c r="L6843" s="48">
        <f t="shared" si="746"/>
        <v>2.7484356999999999</v>
      </c>
      <c r="M6843" s="9">
        <v>0.4603295</v>
      </c>
      <c r="N6843" s="48">
        <f t="shared" si="747"/>
        <v>3.4603294999999998</v>
      </c>
      <c r="O6843" s="26">
        <v>0.24971389999999999</v>
      </c>
      <c r="P6843" s="93">
        <f t="shared" si="748"/>
        <v>3.7497139000000002</v>
      </c>
    </row>
    <row r="6844" spans="1:16">
      <c r="A6844" s="10">
        <v>3698.317</v>
      </c>
      <c r="B6844" s="31">
        <v>0.44564799999999999</v>
      </c>
      <c r="C6844" s="9">
        <v>0.4199174</v>
      </c>
      <c r="D6844" s="31">
        <f t="shared" si="742"/>
        <v>0.9199174</v>
      </c>
      <c r="E6844" s="9">
        <v>0.32705820000000002</v>
      </c>
      <c r="F6844" s="31">
        <f t="shared" si="743"/>
        <v>1.3270582</v>
      </c>
      <c r="G6844" s="9">
        <v>0.493367</v>
      </c>
      <c r="H6844" s="32">
        <f t="shared" si="744"/>
        <v>1.9933670000000001</v>
      </c>
      <c r="I6844" s="9">
        <v>0.37112869999999998</v>
      </c>
      <c r="J6844" s="31">
        <f t="shared" si="745"/>
        <v>2.3711286999999999</v>
      </c>
      <c r="K6844" s="9">
        <v>0.24849959999999999</v>
      </c>
      <c r="L6844" s="48">
        <f t="shared" si="746"/>
        <v>2.7484996000000002</v>
      </c>
      <c r="M6844" s="9">
        <v>0.4608199</v>
      </c>
      <c r="N6844" s="48">
        <f t="shared" si="747"/>
        <v>3.4608199000000002</v>
      </c>
      <c r="O6844" s="26">
        <v>0.24989620000000001</v>
      </c>
      <c r="P6844" s="93">
        <f t="shared" si="748"/>
        <v>3.7498962000000002</v>
      </c>
    </row>
    <row r="6845" spans="1:16">
      <c r="A6845" s="10">
        <v>3698.799</v>
      </c>
      <c r="B6845" s="31">
        <v>0.44621</v>
      </c>
      <c r="C6845" s="9">
        <v>0.42054750000000002</v>
      </c>
      <c r="D6845" s="31">
        <f t="shared" si="742"/>
        <v>0.92054750000000007</v>
      </c>
      <c r="E6845" s="9">
        <v>0.32733119999999999</v>
      </c>
      <c r="F6845" s="31">
        <f t="shared" si="743"/>
        <v>1.3273311999999999</v>
      </c>
      <c r="G6845" s="9">
        <v>0.49351980000000001</v>
      </c>
      <c r="H6845" s="32">
        <f t="shared" si="744"/>
        <v>1.9935198000000001</v>
      </c>
      <c r="I6845" s="9">
        <v>0.3717606</v>
      </c>
      <c r="J6845" s="31">
        <f t="shared" si="745"/>
        <v>2.3717606</v>
      </c>
      <c r="K6845" s="9">
        <v>0.24856919999999999</v>
      </c>
      <c r="L6845" s="48">
        <f t="shared" si="746"/>
        <v>2.7485691999999999</v>
      </c>
      <c r="M6845" s="9">
        <v>0.46127570000000001</v>
      </c>
      <c r="N6845" s="48">
        <f t="shared" si="747"/>
        <v>3.4612756999999998</v>
      </c>
      <c r="O6845" s="26">
        <v>0.2500947</v>
      </c>
      <c r="P6845" s="93">
        <f t="shared" si="748"/>
        <v>3.7500947</v>
      </c>
    </row>
    <row r="6846" spans="1:16">
      <c r="A6846" s="10">
        <v>3699.2809999999999</v>
      </c>
      <c r="B6846" s="31">
        <v>0.44663629999999999</v>
      </c>
      <c r="C6846" s="9">
        <v>0.42100110000000002</v>
      </c>
      <c r="D6846" s="31">
        <f t="shared" si="742"/>
        <v>0.92100110000000002</v>
      </c>
      <c r="E6846" s="9">
        <v>0.32747349999999997</v>
      </c>
      <c r="F6846" s="31">
        <f t="shared" si="743"/>
        <v>1.3274735</v>
      </c>
      <c r="G6846" s="9">
        <v>0.49364229999999998</v>
      </c>
      <c r="H6846" s="32">
        <f t="shared" si="744"/>
        <v>1.9936422999999999</v>
      </c>
      <c r="I6846" s="9">
        <v>0.37220520000000001</v>
      </c>
      <c r="J6846" s="31">
        <f t="shared" si="745"/>
        <v>2.3722051999999998</v>
      </c>
      <c r="K6846" s="9">
        <v>0.24854329999999999</v>
      </c>
      <c r="L6846" s="48">
        <f t="shared" si="746"/>
        <v>2.7485433000000001</v>
      </c>
      <c r="M6846" s="9">
        <v>0.46154220000000001</v>
      </c>
      <c r="N6846" s="48">
        <f t="shared" si="747"/>
        <v>3.4615422000000002</v>
      </c>
      <c r="O6846" s="26">
        <v>0.25019809999999998</v>
      </c>
      <c r="P6846" s="93">
        <f t="shared" si="748"/>
        <v>3.7501981</v>
      </c>
    </row>
    <row r="6847" spans="1:16">
      <c r="A6847" s="10">
        <v>3699.7640000000001</v>
      </c>
      <c r="B6847" s="31">
        <v>0.44675670000000001</v>
      </c>
      <c r="C6847" s="9">
        <v>0.42110189999999997</v>
      </c>
      <c r="D6847" s="31">
        <f t="shared" si="742"/>
        <v>0.92110190000000003</v>
      </c>
      <c r="E6847" s="9">
        <v>0.32740350000000001</v>
      </c>
      <c r="F6847" s="31">
        <f t="shared" si="743"/>
        <v>1.3274035</v>
      </c>
      <c r="G6847" s="9">
        <v>0.49362489999999998</v>
      </c>
      <c r="H6847" s="32">
        <f t="shared" si="744"/>
        <v>1.9936248999999999</v>
      </c>
      <c r="I6847" s="9">
        <v>0.37232939999999998</v>
      </c>
      <c r="J6847" s="31">
        <f t="shared" si="745"/>
        <v>2.3723293999999999</v>
      </c>
      <c r="K6847" s="9">
        <v>0.24830099999999999</v>
      </c>
      <c r="L6847" s="48">
        <f t="shared" si="746"/>
        <v>2.7483010000000001</v>
      </c>
      <c r="M6847" s="9">
        <v>0.46144249999999998</v>
      </c>
      <c r="N6847" s="48">
        <f t="shared" si="747"/>
        <v>3.4614425</v>
      </c>
      <c r="O6847" s="26">
        <v>0.25007190000000001</v>
      </c>
      <c r="P6847" s="93">
        <f t="shared" si="748"/>
        <v>3.7500719</v>
      </c>
    </row>
    <row r="6848" spans="1:16">
      <c r="A6848" s="10">
        <v>3700.2460000000001</v>
      </c>
      <c r="B6848" s="31">
        <v>0.44640839999999998</v>
      </c>
      <c r="C6848" s="9">
        <v>0.4206954</v>
      </c>
      <c r="D6848" s="31">
        <f t="shared" si="742"/>
        <v>0.92069540000000005</v>
      </c>
      <c r="E6848" s="9">
        <v>0.32705499999999998</v>
      </c>
      <c r="F6848" s="31">
        <f t="shared" si="743"/>
        <v>1.3270550000000001</v>
      </c>
      <c r="G6848" s="9">
        <v>0.49335449999999997</v>
      </c>
      <c r="H6848" s="32">
        <f t="shared" si="744"/>
        <v>1.9933544999999999</v>
      </c>
      <c r="I6848" s="9">
        <v>0.37200919999999998</v>
      </c>
      <c r="J6848" s="31">
        <f t="shared" si="745"/>
        <v>2.3720091999999999</v>
      </c>
      <c r="K6848" s="9">
        <v>0.24773200000000001</v>
      </c>
      <c r="L6848" s="48">
        <f t="shared" si="746"/>
        <v>2.7477320000000001</v>
      </c>
      <c r="M6848" s="9">
        <v>0.4608178</v>
      </c>
      <c r="N6848" s="48">
        <f t="shared" si="747"/>
        <v>3.4608178000000001</v>
      </c>
      <c r="O6848" s="26">
        <v>0.24958649999999999</v>
      </c>
      <c r="P6848" s="93">
        <f t="shared" si="748"/>
        <v>3.7495864999999999</v>
      </c>
    </row>
    <row r="6849" spans="1:16">
      <c r="A6849" s="10">
        <v>3700.7280000000001</v>
      </c>
      <c r="B6849" s="31">
        <v>0.445579</v>
      </c>
      <c r="C6849" s="9">
        <v>0.4197806</v>
      </c>
      <c r="D6849" s="31">
        <f t="shared" si="742"/>
        <v>0.91978059999999995</v>
      </c>
      <c r="E6849" s="9">
        <v>0.3264396</v>
      </c>
      <c r="F6849" s="31">
        <f t="shared" si="743"/>
        <v>1.3264396000000001</v>
      </c>
      <c r="G6849" s="9">
        <v>0.49280429999999997</v>
      </c>
      <c r="H6849" s="32">
        <f t="shared" si="744"/>
        <v>1.9928043</v>
      </c>
      <c r="I6849" s="9">
        <v>0.37125859999999999</v>
      </c>
      <c r="J6849" s="31">
        <f t="shared" si="745"/>
        <v>2.3712586</v>
      </c>
      <c r="K6849" s="9">
        <v>0.24683269999999999</v>
      </c>
      <c r="L6849" s="48">
        <f t="shared" si="746"/>
        <v>2.7468327000000001</v>
      </c>
      <c r="M6849" s="9">
        <v>0.45966010000000002</v>
      </c>
      <c r="N6849" s="48">
        <f t="shared" si="747"/>
        <v>3.4596600999999998</v>
      </c>
      <c r="O6849" s="26">
        <v>0.24872730000000001</v>
      </c>
      <c r="P6849" s="93">
        <f t="shared" si="748"/>
        <v>3.7487273000000001</v>
      </c>
    </row>
    <row r="6850" spans="1:16">
      <c r="A6850" s="10">
        <v>3701.21</v>
      </c>
      <c r="B6850" s="31">
        <v>0.44446839999999999</v>
      </c>
      <c r="C6850" s="9">
        <v>0.41856090000000001</v>
      </c>
      <c r="D6850" s="31">
        <f t="shared" si="742"/>
        <v>0.91856090000000001</v>
      </c>
      <c r="E6850" s="9">
        <v>0.32567760000000001</v>
      </c>
      <c r="F6850" s="31">
        <f t="shared" si="743"/>
        <v>1.3256776000000001</v>
      </c>
      <c r="G6850" s="9">
        <v>0.49207770000000001</v>
      </c>
      <c r="H6850" s="32">
        <f t="shared" si="744"/>
        <v>1.9920777000000001</v>
      </c>
      <c r="I6850" s="9">
        <v>0.3702569</v>
      </c>
      <c r="J6850" s="31">
        <f t="shared" si="745"/>
        <v>2.3702569000000002</v>
      </c>
      <c r="K6850" s="9">
        <v>0.24574989999999999</v>
      </c>
      <c r="L6850" s="48">
        <f t="shared" si="746"/>
        <v>2.7457498999999999</v>
      </c>
      <c r="M6850" s="9">
        <v>0.45817409999999997</v>
      </c>
      <c r="N6850" s="48">
        <f t="shared" si="747"/>
        <v>3.4581740999999999</v>
      </c>
      <c r="O6850" s="26">
        <v>0.24761730000000001</v>
      </c>
      <c r="P6850" s="93">
        <f t="shared" si="748"/>
        <v>3.7476172999999999</v>
      </c>
    </row>
    <row r="6851" spans="1:16">
      <c r="A6851" s="10">
        <v>3701.692</v>
      </c>
      <c r="B6851" s="31">
        <v>0.44342870000000001</v>
      </c>
      <c r="C6851" s="9">
        <v>0.41738999999999998</v>
      </c>
      <c r="D6851" s="31">
        <f t="shared" ref="D6851:D6914" si="749">C6851+0.5</f>
        <v>0.91738999999999993</v>
      </c>
      <c r="E6851" s="9">
        <v>0.32496330000000001</v>
      </c>
      <c r="F6851" s="31">
        <f t="shared" ref="F6851:F6914" si="750">E6851+1</f>
        <v>1.3249633000000001</v>
      </c>
      <c r="G6851" s="9">
        <v>0.49137700000000001</v>
      </c>
      <c r="H6851" s="32">
        <f t="shared" ref="H6851:H6914" si="751">G6851+1.5</f>
        <v>1.991377</v>
      </c>
      <c r="I6851" s="9">
        <v>0.3693013</v>
      </c>
      <c r="J6851" s="31">
        <f t="shared" ref="J6851:J6914" si="752">I6851+2</f>
        <v>2.3693013000000001</v>
      </c>
      <c r="K6851" s="9">
        <v>0.2447346</v>
      </c>
      <c r="L6851" s="48">
        <f t="shared" ref="L6851:L6914" si="753">K6851+2.5</f>
        <v>2.7447346000000001</v>
      </c>
      <c r="M6851" s="9">
        <v>0.4567232</v>
      </c>
      <c r="N6851" s="48">
        <f t="shared" ref="N6851:N6914" si="754">M6851+3</f>
        <v>3.4567231999999999</v>
      </c>
      <c r="O6851" s="26">
        <v>0.24649479999999999</v>
      </c>
      <c r="P6851" s="93">
        <f t="shared" ref="P6851:P6914" si="755">O6851+3.5</f>
        <v>3.7464947999999998</v>
      </c>
    </row>
    <row r="6852" spans="1:16">
      <c r="A6852" s="10">
        <v>3702.174</v>
      </c>
      <c r="B6852" s="31">
        <v>0.44284960000000001</v>
      </c>
      <c r="C6852" s="9">
        <v>0.41665010000000002</v>
      </c>
      <c r="D6852" s="31">
        <f t="shared" si="749"/>
        <v>0.91665010000000002</v>
      </c>
      <c r="E6852" s="9">
        <v>0.32450279999999998</v>
      </c>
      <c r="F6852" s="31">
        <f t="shared" si="750"/>
        <v>1.3245027999999999</v>
      </c>
      <c r="G6852" s="9">
        <v>0.49093769999999998</v>
      </c>
      <c r="H6852" s="32">
        <f t="shared" si="751"/>
        <v>1.9909376999999999</v>
      </c>
      <c r="I6852" s="9">
        <v>0.36871110000000001</v>
      </c>
      <c r="J6852" s="31">
        <f t="shared" si="752"/>
        <v>2.3687111000000001</v>
      </c>
      <c r="K6852" s="9">
        <v>0.2440668</v>
      </c>
      <c r="L6852" s="48">
        <f t="shared" si="753"/>
        <v>2.7440668000000001</v>
      </c>
      <c r="M6852" s="9">
        <v>0.45571709999999999</v>
      </c>
      <c r="N6852" s="48">
        <f t="shared" si="754"/>
        <v>3.4557171000000002</v>
      </c>
      <c r="O6852" s="26">
        <v>0.24562890000000001</v>
      </c>
      <c r="P6852" s="93">
        <f t="shared" si="755"/>
        <v>3.7456288999999998</v>
      </c>
    </row>
    <row r="6853" spans="1:16">
      <c r="A6853" s="10">
        <v>3702.6559999999999</v>
      </c>
      <c r="B6853" s="31">
        <v>0.44286629999999999</v>
      </c>
      <c r="C6853" s="9">
        <v>0.41649130000000001</v>
      </c>
      <c r="D6853" s="31">
        <f t="shared" si="749"/>
        <v>0.91649130000000001</v>
      </c>
      <c r="E6853" s="9">
        <v>0.32437159999999998</v>
      </c>
      <c r="F6853" s="31">
        <f t="shared" si="750"/>
        <v>1.3243716000000001</v>
      </c>
      <c r="G6853" s="9">
        <v>0.49084899999999998</v>
      </c>
      <c r="H6853" s="32">
        <f t="shared" si="751"/>
        <v>1.9908489999999999</v>
      </c>
      <c r="I6853" s="9">
        <v>0.36859799999999998</v>
      </c>
      <c r="J6853" s="31">
        <f t="shared" si="752"/>
        <v>2.368598</v>
      </c>
      <c r="K6853" s="9">
        <v>0.24385309999999999</v>
      </c>
      <c r="L6853" s="48">
        <f t="shared" si="753"/>
        <v>2.7438530999999999</v>
      </c>
      <c r="M6853" s="9">
        <v>0.45534019999999997</v>
      </c>
      <c r="N6853" s="48">
        <f t="shared" si="754"/>
        <v>3.4553402000000002</v>
      </c>
      <c r="O6853" s="26">
        <v>0.24515139999999999</v>
      </c>
      <c r="P6853" s="93">
        <f t="shared" si="755"/>
        <v>3.7451514000000001</v>
      </c>
    </row>
    <row r="6854" spans="1:16">
      <c r="A6854" s="10">
        <v>3703.1379999999999</v>
      </c>
      <c r="B6854" s="31">
        <v>0.44335590000000002</v>
      </c>
      <c r="C6854" s="9">
        <v>0.41681950000000001</v>
      </c>
      <c r="D6854" s="31">
        <f t="shared" si="749"/>
        <v>0.91681950000000001</v>
      </c>
      <c r="E6854" s="9">
        <v>0.32451049999999998</v>
      </c>
      <c r="F6854" s="31">
        <f t="shared" si="750"/>
        <v>1.3245104999999999</v>
      </c>
      <c r="G6854" s="9">
        <v>0.49105090000000001</v>
      </c>
      <c r="H6854" s="32">
        <f t="shared" si="751"/>
        <v>1.9910509000000001</v>
      </c>
      <c r="I6854" s="9">
        <v>0.36887029999999998</v>
      </c>
      <c r="J6854" s="31">
        <f t="shared" si="752"/>
        <v>2.3688703000000002</v>
      </c>
      <c r="K6854" s="9">
        <v>0.24402589999999999</v>
      </c>
      <c r="L6854" s="48">
        <f t="shared" si="753"/>
        <v>2.7440259</v>
      </c>
      <c r="M6854" s="9">
        <v>0.45552999999999999</v>
      </c>
      <c r="N6854" s="48">
        <f t="shared" si="754"/>
        <v>3.45553</v>
      </c>
      <c r="O6854" s="26">
        <v>0.24504210000000001</v>
      </c>
      <c r="P6854" s="93">
        <f t="shared" si="755"/>
        <v>3.7450421</v>
      </c>
    </row>
    <row r="6855" spans="1:16">
      <c r="A6855" s="10">
        <v>3703.6210000000001</v>
      </c>
      <c r="B6855" s="31">
        <v>0.44403300000000001</v>
      </c>
      <c r="C6855" s="9">
        <v>0.41737049999999998</v>
      </c>
      <c r="D6855" s="31">
        <f t="shared" si="749"/>
        <v>0.91737049999999998</v>
      </c>
      <c r="E6855" s="9">
        <v>0.32477279999999997</v>
      </c>
      <c r="F6855" s="31">
        <f t="shared" si="750"/>
        <v>1.3247727999999999</v>
      </c>
      <c r="G6855" s="9">
        <v>0.49138500000000002</v>
      </c>
      <c r="H6855" s="32">
        <f t="shared" si="751"/>
        <v>1.991385</v>
      </c>
      <c r="I6855" s="9">
        <v>0.36929830000000002</v>
      </c>
      <c r="J6855" s="31">
        <f t="shared" si="752"/>
        <v>2.3692983000000001</v>
      </c>
      <c r="K6855" s="9">
        <v>0.24439549999999999</v>
      </c>
      <c r="L6855" s="48">
        <f t="shared" si="753"/>
        <v>2.7443955</v>
      </c>
      <c r="M6855" s="9">
        <v>0.45605030000000002</v>
      </c>
      <c r="N6855" s="48">
        <f t="shared" si="754"/>
        <v>3.4560503000000002</v>
      </c>
      <c r="O6855" s="26">
        <v>0.2451557</v>
      </c>
      <c r="P6855" s="93">
        <f t="shared" si="755"/>
        <v>3.7451557000000002</v>
      </c>
    </row>
    <row r="6856" spans="1:16">
      <c r="A6856" s="10">
        <v>3704.1030000000001</v>
      </c>
      <c r="B6856" s="31">
        <v>0.44458449999999999</v>
      </c>
      <c r="C6856" s="9">
        <v>0.41784399999999999</v>
      </c>
      <c r="D6856" s="31">
        <f t="shared" si="749"/>
        <v>0.91784399999999999</v>
      </c>
      <c r="E6856" s="9">
        <v>0.32499240000000001</v>
      </c>
      <c r="F6856" s="31">
        <f t="shared" si="750"/>
        <v>1.3249924</v>
      </c>
      <c r="G6856" s="9">
        <v>0.49167</v>
      </c>
      <c r="H6856" s="32">
        <f t="shared" si="751"/>
        <v>1.9916700000000001</v>
      </c>
      <c r="I6856" s="9">
        <v>0.36964449999999999</v>
      </c>
      <c r="J6856" s="31">
        <f t="shared" si="752"/>
        <v>2.3696445000000002</v>
      </c>
      <c r="K6856" s="9">
        <v>0.2447474</v>
      </c>
      <c r="L6856" s="48">
        <f t="shared" si="753"/>
        <v>2.7447474000000001</v>
      </c>
      <c r="M6856" s="9">
        <v>0.45661400000000002</v>
      </c>
      <c r="N6856" s="48">
        <f t="shared" si="754"/>
        <v>3.4566140000000001</v>
      </c>
      <c r="O6856" s="26">
        <v>0.24531800000000001</v>
      </c>
      <c r="P6856" s="93">
        <f t="shared" si="755"/>
        <v>3.7453180000000001</v>
      </c>
    </row>
    <row r="6857" spans="1:16">
      <c r="A6857" s="10">
        <v>3704.585</v>
      </c>
      <c r="B6857" s="31">
        <v>0.44480249999999999</v>
      </c>
      <c r="C6857" s="9">
        <v>0.4180256</v>
      </c>
      <c r="D6857" s="31">
        <f t="shared" si="749"/>
        <v>0.9180256</v>
      </c>
      <c r="E6857" s="9">
        <v>0.32505590000000001</v>
      </c>
      <c r="F6857" s="31">
        <f t="shared" si="750"/>
        <v>1.3250559</v>
      </c>
      <c r="G6857" s="9">
        <v>0.49178359999999999</v>
      </c>
      <c r="H6857" s="32">
        <f t="shared" si="751"/>
        <v>1.9917836</v>
      </c>
      <c r="I6857" s="9">
        <v>0.3697511</v>
      </c>
      <c r="J6857" s="31">
        <f t="shared" si="752"/>
        <v>2.3697511000000002</v>
      </c>
      <c r="K6857" s="9">
        <v>0.24492949999999999</v>
      </c>
      <c r="L6857" s="48">
        <f t="shared" si="753"/>
        <v>2.7449295</v>
      </c>
      <c r="M6857" s="9">
        <v>0.45700610000000003</v>
      </c>
      <c r="N6857" s="48">
        <f t="shared" si="754"/>
        <v>3.4570061000000001</v>
      </c>
      <c r="O6857" s="26">
        <v>0.24539349999999999</v>
      </c>
      <c r="P6857" s="93">
        <f t="shared" si="755"/>
        <v>3.7453935</v>
      </c>
    </row>
    <row r="6858" spans="1:16">
      <c r="A6858" s="10">
        <v>3705.067</v>
      </c>
      <c r="B6858" s="31">
        <v>0.44460309999999997</v>
      </c>
      <c r="C6858" s="9">
        <v>0.41781390000000002</v>
      </c>
      <c r="D6858" s="31">
        <f t="shared" si="749"/>
        <v>0.91781390000000007</v>
      </c>
      <c r="E6858" s="9">
        <v>0.32491629999999999</v>
      </c>
      <c r="F6858" s="31">
        <f t="shared" si="750"/>
        <v>1.3249162999999999</v>
      </c>
      <c r="G6858" s="9">
        <v>0.49166749999999998</v>
      </c>
      <c r="H6858" s="32">
        <f t="shared" si="751"/>
        <v>1.9916674999999999</v>
      </c>
      <c r="I6858" s="9">
        <v>0.36954870000000001</v>
      </c>
      <c r="J6858" s="31">
        <f t="shared" si="752"/>
        <v>2.3695487000000002</v>
      </c>
      <c r="K6858" s="9">
        <v>0.24486540000000001</v>
      </c>
      <c r="L6858" s="48">
        <f t="shared" si="753"/>
        <v>2.7448654000000001</v>
      </c>
      <c r="M6858" s="9">
        <v>0.45710869999999998</v>
      </c>
      <c r="N6858" s="48">
        <f t="shared" si="754"/>
        <v>3.4571087</v>
      </c>
      <c r="O6858" s="26">
        <v>0.24530779999999999</v>
      </c>
      <c r="P6858" s="93">
        <f t="shared" si="755"/>
        <v>3.7453078</v>
      </c>
    </row>
    <row r="6859" spans="1:16">
      <c r="A6859" s="10">
        <v>3705.549</v>
      </c>
      <c r="B6859" s="31">
        <v>0.44404969999999999</v>
      </c>
      <c r="C6859" s="9">
        <v>0.41724810000000001</v>
      </c>
      <c r="D6859" s="31">
        <f t="shared" si="749"/>
        <v>0.91724810000000001</v>
      </c>
      <c r="E6859" s="9">
        <v>0.32460559999999999</v>
      </c>
      <c r="F6859" s="31">
        <f t="shared" si="750"/>
        <v>1.3246055999999999</v>
      </c>
      <c r="G6859" s="9">
        <v>0.49134689999999998</v>
      </c>
      <c r="H6859" s="32">
        <f t="shared" si="751"/>
        <v>1.9913468999999999</v>
      </c>
      <c r="I6859" s="9">
        <v>0.3690775</v>
      </c>
      <c r="J6859" s="31">
        <f t="shared" si="752"/>
        <v>2.3690774999999999</v>
      </c>
      <c r="K6859" s="9">
        <v>0.24457770000000001</v>
      </c>
      <c r="L6859" s="48">
        <f t="shared" si="753"/>
        <v>2.7445776999999998</v>
      </c>
      <c r="M6859" s="9">
        <v>0.45693719999999999</v>
      </c>
      <c r="N6859" s="48">
        <f t="shared" si="754"/>
        <v>3.4569372</v>
      </c>
      <c r="O6859" s="26">
        <v>0.24506649999999999</v>
      </c>
      <c r="P6859" s="93">
        <f t="shared" si="755"/>
        <v>3.7450665000000001</v>
      </c>
    </row>
    <row r="6860" spans="1:16">
      <c r="A6860" s="10">
        <v>3706.0309999999999</v>
      </c>
      <c r="B6860" s="31">
        <v>0.44324599999999997</v>
      </c>
      <c r="C6860" s="9">
        <v>0.41642610000000002</v>
      </c>
      <c r="D6860" s="31">
        <f t="shared" si="749"/>
        <v>0.91642610000000002</v>
      </c>
      <c r="E6860" s="9">
        <v>0.32418350000000001</v>
      </c>
      <c r="F6860" s="31">
        <f t="shared" si="750"/>
        <v>1.3241835</v>
      </c>
      <c r="G6860" s="9">
        <v>0.49086879999999999</v>
      </c>
      <c r="H6860" s="32">
        <f t="shared" si="751"/>
        <v>1.9908687999999999</v>
      </c>
      <c r="I6860" s="9">
        <v>0.36839640000000001</v>
      </c>
      <c r="J6860" s="31">
        <f t="shared" si="752"/>
        <v>2.3683964</v>
      </c>
      <c r="K6860" s="9">
        <v>0.2441179</v>
      </c>
      <c r="L6860" s="48">
        <f t="shared" si="753"/>
        <v>2.7441179</v>
      </c>
      <c r="M6860" s="9">
        <v>0.4565555</v>
      </c>
      <c r="N6860" s="48">
        <f t="shared" si="754"/>
        <v>3.4565554999999999</v>
      </c>
      <c r="O6860" s="26">
        <v>0.2447037</v>
      </c>
      <c r="P6860" s="93">
        <f t="shared" si="755"/>
        <v>3.7447037000000001</v>
      </c>
    </row>
    <row r="6861" spans="1:16">
      <c r="A6861" s="10">
        <v>3706.5129999999999</v>
      </c>
      <c r="B6861" s="31">
        <v>0.44225100000000001</v>
      </c>
      <c r="C6861" s="9">
        <v>0.4154178</v>
      </c>
      <c r="D6861" s="31">
        <f t="shared" si="749"/>
        <v>0.91541779999999995</v>
      </c>
      <c r="E6861" s="9">
        <v>0.3236908</v>
      </c>
      <c r="F6861" s="31">
        <f t="shared" si="750"/>
        <v>1.3236908000000001</v>
      </c>
      <c r="G6861" s="9">
        <v>0.49025550000000001</v>
      </c>
      <c r="H6861" s="32">
        <f t="shared" si="751"/>
        <v>1.9902555</v>
      </c>
      <c r="I6861" s="9">
        <v>0.36752800000000002</v>
      </c>
      <c r="J6861" s="31">
        <f t="shared" si="752"/>
        <v>2.3675280000000001</v>
      </c>
      <c r="K6861" s="9">
        <v>0.24351639999999999</v>
      </c>
      <c r="L6861" s="48">
        <f t="shared" si="753"/>
        <v>2.7435163999999999</v>
      </c>
      <c r="M6861" s="9">
        <v>0.45600570000000001</v>
      </c>
      <c r="N6861" s="48">
        <f t="shared" si="754"/>
        <v>3.4560057</v>
      </c>
      <c r="O6861" s="26">
        <v>0.24423710000000001</v>
      </c>
      <c r="P6861" s="93">
        <f t="shared" si="755"/>
        <v>3.7442370999999999</v>
      </c>
    </row>
    <row r="6862" spans="1:16">
      <c r="A6862" s="10">
        <v>3706.9949999999999</v>
      </c>
      <c r="B6862" s="31">
        <v>0.44106000000000001</v>
      </c>
      <c r="C6862" s="9">
        <v>0.41424800000000001</v>
      </c>
      <c r="D6862" s="31">
        <f t="shared" si="749"/>
        <v>0.91424799999999995</v>
      </c>
      <c r="E6862" s="9">
        <v>0.32313520000000001</v>
      </c>
      <c r="F6862" s="31">
        <f t="shared" si="750"/>
        <v>1.3231352000000001</v>
      </c>
      <c r="G6862" s="9">
        <v>0.4894985</v>
      </c>
      <c r="H6862" s="32">
        <f t="shared" si="751"/>
        <v>1.9894985000000001</v>
      </c>
      <c r="I6862" s="9">
        <v>0.3664425</v>
      </c>
      <c r="J6862" s="31">
        <f t="shared" si="752"/>
        <v>2.3664424999999998</v>
      </c>
      <c r="K6862" s="9">
        <v>0.2427676</v>
      </c>
      <c r="L6862" s="48">
        <f t="shared" si="753"/>
        <v>2.7427676000000001</v>
      </c>
      <c r="M6862" s="9">
        <v>0.4552852</v>
      </c>
      <c r="N6862" s="48">
        <f t="shared" si="754"/>
        <v>3.4552852000000001</v>
      </c>
      <c r="O6862" s="26">
        <v>0.24365029999999999</v>
      </c>
      <c r="P6862" s="93">
        <f t="shared" si="755"/>
        <v>3.7436503000000001</v>
      </c>
    </row>
    <row r="6863" spans="1:16">
      <c r="A6863" s="10">
        <v>3707.4780000000001</v>
      </c>
      <c r="B6863" s="31">
        <v>0.4395616</v>
      </c>
      <c r="C6863" s="9">
        <v>0.4128501</v>
      </c>
      <c r="D6863" s="31">
        <f t="shared" si="749"/>
        <v>0.9128501</v>
      </c>
      <c r="E6863" s="9">
        <v>0.32246599999999997</v>
      </c>
      <c r="F6863" s="31">
        <f t="shared" si="750"/>
        <v>1.3224659999999999</v>
      </c>
      <c r="G6863" s="9">
        <v>0.48853570000000002</v>
      </c>
      <c r="H6863" s="32">
        <f t="shared" si="751"/>
        <v>1.9885356999999999</v>
      </c>
      <c r="I6863" s="9">
        <v>0.36504239999999999</v>
      </c>
      <c r="J6863" s="31">
        <f t="shared" si="752"/>
        <v>2.3650424000000001</v>
      </c>
      <c r="K6863" s="9">
        <v>0.24180309999999999</v>
      </c>
      <c r="L6863" s="48">
        <f t="shared" si="753"/>
        <v>2.7418030999999998</v>
      </c>
      <c r="M6863" s="9">
        <v>0.45430340000000002</v>
      </c>
      <c r="N6863" s="48">
        <f t="shared" si="754"/>
        <v>3.4543034000000001</v>
      </c>
      <c r="O6863" s="26">
        <v>0.24287600000000001</v>
      </c>
      <c r="P6863" s="93">
        <f t="shared" si="755"/>
        <v>3.7428759999999999</v>
      </c>
    </row>
    <row r="6864" spans="1:16">
      <c r="A6864" s="10">
        <v>3707.9589999999998</v>
      </c>
      <c r="B6864" s="31">
        <v>0.43760250000000001</v>
      </c>
      <c r="C6864" s="9">
        <v>0.41110740000000001</v>
      </c>
      <c r="D6864" s="31">
        <f t="shared" si="749"/>
        <v>0.91110740000000001</v>
      </c>
      <c r="E6864" s="9">
        <v>0.3216</v>
      </c>
      <c r="F6864" s="31">
        <f t="shared" si="750"/>
        <v>1.3216000000000001</v>
      </c>
      <c r="G6864" s="9">
        <v>0.4872881</v>
      </c>
      <c r="H6864" s="32">
        <f t="shared" si="751"/>
        <v>1.9872881</v>
      </c>
      <c r="I6864" s="9">
        <v>0.36321199999999998</v>
      </c>
      <c r="J6864" s="31">
        <f t="shared" si="752"/>
        <v>2.3632119999999999</v>
      </c>
      <c r="K6864" s="9">
        <v>0.24053040000000001</v>
      </c>
      <c r="L6864" s="48">
        <f t="shared" si="753"/>
        <v>2.7405303999999999</v>
      </c>
      <c r="M6864" s="9">
        <v>0.45292529999999998</v>
      </c>
      <c r="N6864" s="48">
        <f t="shared" si="754"/>
        <v>3.4529253</v>
      </c>
      <c r="O6864" s="26">
        <v>0.24183170000000001</v>
      </c>
      <c r="P6864" s="93">
        <f t="shared" si="755"/>
        <v>3.7418317000000001</v>
      </c>
    </row>
    <row r="6865" spans="1:16">
      <c r="A6865" s="10">
        <v>3708.442</v>
      </c>
      <c r="B6865" s="31">
        <v>0.43507869999999998</v>
      </c>
      <c r="C6865" s="9">
        <v>0.40893020000000002</v>
      </c>
      <c r="D6865" s="31">
        <f t="shared" si="749"/>
        <v>0.90893020000000002</v>
      </c>
      <c r="E6865" s="9">
        <v>0.32046760000000002</v>
      </c>
      <c r="F6865" s="31">
        <f t="shared" si="750"/>
        <v>1.3204676</v>
      </c>
      <c r="G6865" s="9">
        <v>0.48571259999999999</v>
      </c>
      <c r="H6865" s="32">
        <f t="shared" si="751"/>
        <v>1.9857126</v>
      </c>
      <c r="I6865" s="9">
        <v>0.36088969999999998</v>
      </c>
      <c r="J6865" s="31">
        <f t="shared" si="752"/>
        <v>2.3608897</v>
      </c>
      <c r="K6865" s="9">
        <v>0.2388914</v>
      </c>
      <c r="L6865" s="48">
        <f t="shared" si="753"/>
        <v>2.7388914</v>
      </c>
      <c r="M6865" s="9">
        <v>0.45104759999999999</v>
      </c>
      <c r="N6865" s="48">
        <f t="shared" si="754"/>
        <v>3.4510475999999999</v>
      </c>
      <c r="O6865" s="26">
        <v>0.2404666</v>
      </c>
      <c r="P6865" s="93">
        <f t="shared" si="755"/>
        <v>3.7404666</v>
      </c>
    </row>
    <row r="6866" spans="1:16">
      <c r="A6866" s="10">
        <v>3708.924</v>
      </c>
      <c r="B6866" s="31">
        <v>0.43200959999999999</v>
      </c>
      <c r="C6866" s="9">
        <v>0.40631850000000003</v>
      </c>
      <c r="D6866" s="31">
        <f t="shared" si="749"/>
        <v>0.90631850000000003</v>
      </c>
      <c r="E6866" s="9">
        <v>0.31905329999999998</v>
      </c>
      <c r="F6866" s="31">
        <f t="shared" si="750"/>
        <v>1.3190533</v>
      </c>
      <c r="G6866" s="9">
        <v>0.48383779999999998</v>
      </c>
      <c r="H6866" s="32">
        <f t="shared" si="751"/>
        <v>1.9838377999999999</v>
      </c>
      <c r="I6866" s="9">
        <v>0.35811460000000001</v>
      </c>
      <c r="J6866" s="31">
        <f t="shared" si="752"/>
        <v>2.3581145999999999</v>
      </c>
      <c r="K6866" s="9">
        <v>0.23690320000000001</v>
      </c>
      <c r="L6866" s="48">
        <f t="shared" si="753"/>
        <v>2.7369032</v>
      </c>
      <c r="M6866" s="9">
        <v>0.44866780000000001</v>
      </c>
      <c r="N6866" s="48">
        <f t="shared" si="754"/>
        <v>3.4486677999999999</v>
      </c>
      <c r="O6866" s="26">
        <v>0.23880599999999999</v>
      </c>
      <c r="P6866" s="93">
        <f t="shared" si="755"/>
        <v>3.7388059999999999</v>
      </c>
    </row>
    <row r="6867" spans="1:16">
      <c r="A6867" s="10">
        <v>3709.4059999999999</v>
      </c>
      <c r="B6867" s="31">
        <v>0.42857689999999998</v>
      </c>
      <c r="C6867" s="9">
        <v>0.40339979999999998</v>
      </c>
      <c r="D6867" s="31">
        <f t="shared" si="749"/>
        <v>0.90339979999999998</v>
      </c>
      <c r="E6867" s="9">
        <v>0.31742189999999998</v>
      </c>
      <c r="F6867" s="31">
        <f t="shared" si="750"/>
        <v>1.3174219</v>
      </c>
      <c r="G6867" s="9">
        <v>0.48178110000000002</v>
      </c>
      <c r="H6867" s="32">
        <f t="shared" si="751"/>
        <v>1.9817811000000001</v>
      </c>
      <c r="I6867" s="9">
        <v>0.35504960000000002</v>
      </c>
      <c r="J6867" s="31">
        <f t="shared" si="752"/>
        <v>2.3550496000000001</v>
      </c>
      <c r="K6867" s="9">
        <v>0.2346869</v>
      </c>
      <c r="L6867" s="48">
        <f t="shared" si="753"/>
        <v>2.7346868999999998</v>
      </c>
      <c r="M6867" s="9">
        <v>0.4459206</v>
      </c>
      <c r="N6867" s="48">
        <f t="shared" si="754"/>
        <v>3.4459206</v>
      </c>
      <c r="O6867" s="26">
        <v>0.2369665</v>
      </c>
      <c r="P6867" s="93">
        <f t="shared" si="755"/>
        <v>3.7369664999999999</v>
      </c>
    </row>
    <row r="6868" spans="1:16">
      <c r="A6868" s="10">
        <v>3709.8879999999999</v>
      </c>
      <c r="B6868" s="31">
        <v>0.4251356</v>
      </c>
      <c r="C6868" s="9">
        <v>0.40044039999999997</v>
      </c>
      <c r="D6868" s="31">
        <f t="shared" si="749"/>
        <v>0.90044039999999992</v>
      </c>
      <c r="E6868" s="9">
        <v>0.31572820000000001</v>
      </c>
      <c r="F6868" s="31">
        <f t="shared" si="750"/>
        <v>1.3157282000000001</v>
      </c>
      <c r="G6868" s="9">
        <v>0.47974820000000001</v>
      </c>
      <c r="H6868" s="32">
        <f t="shared" si="751"/>
        <v>1.9797482</v>
      </c>
      <c r="I6868" s="9">
        <v>0.35196860000000002</v>
      </c>
      <c r="J6868" s="31">
        <f t="shared" si="752"/>
        <v>2.3519686000000002</v>
      </c>
      <c r="K6868" s="9">
        <v>0.23246610000000001</v>
      </c>
      <c r="L6868" s="48">
        <f t="shared" si="753"/>
        <v>2.7324660999999999</v>
      </c>
      <c r="M6868" s="9">
        <v>0.44310050000000001</v>
      </c>
      <c r="N6868" s="48">
        <f t="shared" si="754"/>
        <v>3.4431004999999999</v>
      </c>
      <c r="O6868" s="26">
        <v>0.23514789999999999</v>
      </c>
      <c r="P6868" s="93">
        <f t="shared" si="755"/>
        <v>3.7351478999999999</v>
      </c>
    </row>
    <row r="6869" spans="1:16">
      <c r="A6869" s="10">
        <v>3710.37</v>
      </c>
      <c r="B6869" s="31">
        <v>0.42207879999999998</v>
      </c>
      <c r="C6869" s="9">
        <v>0.39775369999999999</v>
      </c>
      <c r="D6869" s="31">
        <f t="shared" si="749"/>
        <v>0.89775369999999999</v>
      </c>
      <c r="E6869" s="9">
        <v>0.31416060000000001</v>
      </c>
      <c r="F6869" s="31">
        <f t="shared" si="750"/>
        <v>1.3141606000000001</v>
      </c>
      <c r="G6869" s="9">
        <v>0.47795890000000002</v>
      </c>
      <c r="H6869" s="32">
        <f t="shared" si="751"/>
        <v>1.9779589</v>
      </c>
      <c r="I6869" s="9">
        <v>0.3491668</v>
      </c>
      <c r="J6869" s="31">
        <f t="shared" si="752"/>
        <v>2.3491667999999999</v>
      </c>
      <c r="K6869" s="9">
        <v>0.2304911</v>
      </c>
      <c r="L6869" s="48">
        <f t="shared" si="753"/>
        <v>2.7304911000000001</v>
      </c>
      <c r="M6869" s="9">
        <v>0.44055870000000003</v>
      </c>
      <c r="N6869" s="48">
        <f t="shared" si="754"/>
        <v>3.4405587</v>
      </c>
      <c r="O6869" s="26">
        <v>0.23356740000000001</v>
      </c>
      <c r="P6869" s="93">
        <f t="shared" si="755"/>
        <v>3.7335674000000001</v>
      </c>
    </row>
    <row r="6870" spans="1:16">
      <c r="A6870" s="10">
        <v>3710.8519999999999</v>
      </c>
      <c r="B6870" s="31">
        <v>0.41977009999999998</v>
      </c>
      <c r="C6870" s="9">
        <v>0.3956307</v>
      </c>
      <c r="D6870" s="31">
        <f t="shared" si="749"/>
        <v>0.8956307</v>
      </c>
      <c r="E6870" s="9">
        <v>0.31290319999999999</v>
      </c>
      <c r="F6870" s="31">
        <f t="shared" si="750"/>
        <v>1.3129032</v>
      </c>
      <c r="G6870" s="9">
        <v>0.47660269999999999</v>
      </c>
      <c r="H6870" s="32">
        <f t="shared" si="751"/>
        <v>1.9766026999999999</v>
      </c>
      <c r="I6870" s="9">
        <v>0.34689599999999998</v>
      </c>
      <c r="J6870" s="31">
        <f t="shared" si="752"/>
        <v>2.3468960000000001</v>
      </c>
      <c r="K6870" s="9">
        <v>0.2289841</v>
      </c>
      <c r="L6870" s="48">
        <f t="shared" si="753"/>
        <v>2.7289840999999999</v>
      </c>
      <c r="M6870" s="9">
        <v>0.43862899999999999</v>
      </c>
      <c r="N6870" s="48">
        <f t="shared" si="754"/>
        <v>3.4386290000000002</v>
      </c>
      <c r="O6870" s="26">
        <v>0.2324099</v>
      </c>
      <c r="P6870" s="93">
        <f t="shared" si="755"/>
        <v>3.7324098999999999</v>
      </c>
    </row>
    <row r="6871" spans="1:16">
      <c r="A6871" s="10">
        <v>3711.3339999999998</v>
      </c>
      <c r="B6871" s="31">
        <v>0.41838439999999999</v>
      </c>
      <c r="C6871" s="9">
        <v>0.39420949999999999</v>
      </c>
      <c r="D6871" s="31">
        <f t="shared" si="749"/>
        <v>0.89420949999999999</v>
      </c>
      <c r="E6871" s="9">
        <v>0.3120598</v>
      </c>
      <c r="F6871" s="31">
        <f t="shared" si="750"/>
        <v>1.3120598000000001</v>
      </c>
      <c r="G6871" s="9">
        <v>0.47575250000000002</v>
      </c>
      <c r="H6871" s="32">
        <f t="shared" si="751"/>
        <v>1.9757525</v>
      </c>
      <c r="I6871" s="9">
        <v>0.34524579999999999</v>
      </c>
      <c r="J6871" s="31">
        <f t="shared" si="752"/>
        <v>2.3452457999999998</v>
      </c>
      <c r="K6871" s="9">
        <v>0.22804179999999999</v>
      </c>
      <c r="L6871" s="48">
        <f t="shared" si="753"/>
        <v>2.7280418000000002</v>
      </c>
      <c r="M6871" s="9">
        <v>0.43748219999999999</v>
      </c>
      <c r="N6871" s="48">
        <f t="shared" si="754"/>
        <v>3.4374821999999998</v>
      </c>
      <c r="O6871" s="26">
        <v>0.2317448</v>
      </c>
      <c r="P6871" s="93">
        <f t="shared" si="755"/>
        <v>3.7317448</v>
      </c>
    </row>
    <row r="6872" spans="1:16">
      <c r="A6872" s="10">
        <v>3711.8159999999998</v>
      </c>
      <c r="B6872" s="31">
        <v>0.41788579999999997</v>
      </c>
      <c r="C6872" s="9">
        <v>0.39346500000000001</v>
      </c>
      <c r="D6872" s="31">
        <f t="shared" si="749"/>
        <v>0.89346499999999995</v>
      </c>
      <c r="E6872" s="9">
        <v>0.31163489999999999</v>
      </c>
      <c r="F6872" s="31">
        <f t="shared" si="750"/>
        <v>1.3116349</v>
      </c>
      <c r="G6872" s="9">
        <v>0.47536640000000002</v>
      </c>
      <c r="H6872" s="32">
        <f t="shared" si="751"/>
        <v>1.9753664</v>
      </c>
      <c r="I6872" s="9">
        <v>0.3441652</v>
      </c>
      <c r="J6872" s="31">
        <f t="shared" si="752"/>
        <v>2.3441651999999999</v>
      </c>
      <c r="K6872" s="9">
        <v>0.22762940000000001</v>
      </c>
      <c r="L6872" s="48">
        <f t="shared" si="753"/>
        <v>2.7276294000000001</v>
      </c>
      <c r="M6872" s="9">
        <v>0.43709880000000001</v>
      </c>
      <c r="N6872" s="48">
        <f t="shared" si="754"/>
        <v>3.4370988000000002</v>
      </c>
      <c r="O6872" s="26">
        <v>0.23153770000000001</v>
      </c>
      <c r="P6872" s="93">
        <f t="shared" si="755"/>
        <v>3.7315377000000001</v>
      </c>
    </row>
    <row r="6873" spans="1:16">
      <c r="A6873" s="10">
        <v>3712.299</v>
      </c>
      <c r="B6873" s="31">
        <v>0.41795379999999999</v>
      </c>
      <c r="C6873" s="9">
        <v>0.39312960000000002</v>
      </c>
      <c r="D6873" s="31">
        <f t="shared" si="749"/>
        <v>0.89312959999999997</v>
      </c>
      <c r="E6873" s="9">
        <v>0.31148959999999998</v>
      </c>
      <c r="F6873" s="31">
        <f t="shared" si="750"/>
        <v>1.3114896</v>
      </c>
      <c r="G6873" s="9">
        <v>0.47524430000000001</v>
      </c>
      <c r="H6873" s="32">
        <f t="shared" si="751"/>
        <v>1.9752443</v>
      </c>
      <c r="I6873" s="9">
        <v>0.34339740000000002</v>
      </c>
      <c r="J6873" s="31">
        <f t="shared" si="752"/>
        <v>2.3433974000000002</v>
      </c>
      <c r="K6873" s="9">
        <v>0.22752359999999999</v>
      </c>
      <c r="L6873" s="48">
        <f t="shared" si="753"/>
        <v>2.7275236</v>
      </c>
      <c r="M6873" s="9">
        <v>0.43717070000000002</v>
      </c>
      <c r="N6873" s="48">
        <f t="shared" si="754"/>
        <v>3.4371707000000002</v>
      </c>
      <c r="O6873" s="26">
        <v>0.231603</v>
      </c>
      <c r="P6873" s="93">
        <f t="shared" si="755"/>
        <v>3.7316029999999998</v>
      </c>
    </row>
    <row r="6874" spans="1:16">
      <c r="A6874" s="10">
        <v>3712.7809999999999</v>
      </c>
      <c r="B6874" s="31">
        <v>0.41806559999999998</v>
      </c>
      <c r="C6874" s="9">
        <v>0.39277430000000002</v>
      </c>
      <c r="D6874" s="31">
        <f t="shared" si="749"/>
        <v>0.89277430000000002</v>
      </c>
      <c r="E6874" s="9">
        <v>0.3113783</v>
      </c>
      <c r="F6874" s="31">
        <f t="shared" si="750"/>
        <v>1.3113782999999999</v>
      </c>
      <c r="G6874" s="9">
        <v>0.47508319999999998</v>
      </c>
      <c r="H6874" s="32">
        <f t="shared" si="751"/>
        <v>1.9750832</v>
      </c>
      <c r="I6874" s="9">
        <v>0.34257660000000001</v>
      </c>
      <c r="J6874" s="31">
        <f t="shared" si="752"/>
        <v>2.3425766000000001</v>
      </c>
      <c r="K6874" s="9">
        <v>0.22737569999999999</v>
      </c>
      <c r="L6874" s="48">
        <f t="shared" si="753"/>
        <v>2.7273757000000001</v>
      </c>
      <c r="M6874" s="9">
        <v>0.43717980000000001</v>
      </c>
      <c r="N6874" s="48">
        <f t="shared" si="754"/>
        <v>3.4371798</v>
      </c>
      <c r="O6874" s="26">
        <v>0.2316607</v>
      </c>
      <c r="P6874" s="93">
        <f t="shared" si="755"/>
        <v>3.7316606999999999</v>
      </c>
    </row>
    <row r="6875" spans="1:16">
      <c r="A6875" s="10">
        <v>3713.2629999999999</v>
      </c>
      <c r="B6875" s="31">
        <v>0.4178615</v>
      </c>
      <c r="C6875" s="9">
        <v>0.39211230000000002</v>
      </c>
      <c r="D6875" s="31">
        <f t="shared" si="749"/>
        <v>0.89211229999999997</v>
      </c>
      <c r="E6875" s="9">
        <v>0.31112489999999998</v>
      </c>
      <c r="F6875" s="31">
        <f t="shared" si="750"/>
        <v>1.3111249</v>
      </c>
      <c r="G6875" s="9">
        <v>0.47468890000000002</v>
      </c>
      <c r="H6875" s="32">
        <f t="shared" si="751"/>
        <v>1.9746889000000001</v>
      </c>
      <c r="I6875" s="9">
        <v>0.34147870000000002</v>
      </c>
      <c r="J6875" s="31">
        <f t="shared" si="752"/>
        <v>2.3414787000000001</v>
      </c>
      <c r="K6875" s="9">
        <v>0.22694549999999999</v>
      </c>
      <c r="L6875" s="48">
        <f t="shared" si="753"/>
        <v>2.7269454999999998</v>
      </c>
      <c r="M6875" s="9">
        <v>0.43674180000000001</v>
      </c>
      <c r="N6875" s="48">
        <f t="shared" si="754"/>
        <v>3.4367418000000001</v>
      </c>
      <c r="O6875" s="26">
        <v>0.23150699999999999</v>
      </c>
      <c r="P6875" s="93">
        <f t="shared" si="755"/>
        <v>3.7315070000000001</v>
      </c>
    </row>
    <row r="6876" spans="1:16">
      <c r="A6876" s="10">
        <v>3713.7449999999999</v>
      </c>
      <c r="B6876" s="31">
        <v>0.41723389999999999</v>
      </c>
      <c r="C6876" s="9">
        <v>0.39108660000000001</v>
      </c>
      <c r="D6876" s="31">
        <f t="shared" si="749"/>
        <v>0.89108659999999995</v>
      </c>
      <c r="E6876" s="9">
        <v>0.31066850000000001</v>
      </c>
      <c r="F6876" s="31">
        <f t="shared" si="750"/>
        <v>1.3106685</v>
      </c>
      <c r="G6876" s="9">
        <v>0.47402870000000003</v>
      </c>
      <c r="H6876" s="32">
        <f t="shared" si="751"/>
        <v>1.9740287000000001</v>
      </c>
      <c r="I6876" s="9">
        <v>0.3401053</v>
      </c>
      <c r="J6876" s="31">
        <f t="shared" si="752"/>
        <v>2.3401052999999998</v>
      </c>
      <c r="K6876" s="9">
        <v>0.2261659</v>
      </c>
      <c r="L6876" s="48">
        <f t="shared" si="753"/>
        <v>2.7261658999999998</v>
      </c>
      <c r="M6876" s="9">
        <v>0.43571409999999999</v>
      </c>
      <c r="N6876" s="48">
        <f t="shared" si="754"/>
        <v>3.4357141000000002</v>
      </c>
      <c r="O6876" s="26">
        <v>0.23108219999999999</v>
      </c>
      <c r="P6876" s="93">
        <f t="shared" si="755"/>
        <v>3.7310821999999999</v>
      </c>
    </row>
    <row r="6877" spans="1:16">
      <c r="A6877" s="10">
        <v>3714.2269999999999</v>
      </c>
      <c r="B6877" s="31">
        <v>0.41644730000000002</v>
      </c>
      <c r="C6877" s="9">
        <v>0.38996219999999998</v>
      </c>
      <c r="D6877" s="31">
        <f t="shared" si="749"/>
        <v>0.88996220000000004</v>
      </c>
      <c r="E6877" s="9">
        <v>0.31012859999999998</v>
      </c>
      <c r="F6877" s="31">
        <f t="shared" si="750"/>
        <v>1.3101286000000001</v>
      </c>
      <c r="G6877" s="9">
        <v>0.47329149999999998</v>
      </c>
      <c r="H6877" s="32">
        <f t="shared" si="751"/>
        <v>1.9732915</v>
      </c>
      <c r="I6877" s="9">
        <v>0.33874009999999999</v>
      </c>
      <c r="J6877" s="31">
        <f t="shared" si="752"/>
        <v>2.3387400999999999</v>
      </c>
      <c r="K6877" s="9">
        <v>0.2252218</v>
      </c>
      <c r="L6877" s="48">
        <f t="shared" si="753"/>
        <v>2.7252217999999999</v>
      </c>
      <c r="M6877" s="9">
        <v>0.43432989999999999</v>
      </c>
      <c r="N6877" s="48">
        <f t="shared" si="754"/>
        <v>3.4343298999999998</v>
      </c>
      <c r="O6877" s="26">
        <v>0.2305295</v>
      </c>
      <c r="P6877" s="93">
        <f t="shared" si="755"/>
        <v>3.7305294999999998</v>
      </c>
    </row>
    <row r="6878" spans="1:16">
      <c r="A6878" s="10">
        <v>3714.7089999999998</v>
      </c>
      <c r="B6878" s="31">
        <v>0.41590199999999999</v>
      </c>
      <c r="C6878" s="9">
        <v>0.38911180000000001</v>
      </c>
      <c r="D6878" s="31">
        <f t="shared" si="749"/>
        <v>0.88911180000000001</v>
      </c>
      <c r="E6878" s="9">
        <v>0.30969410000000003</v>
      </c>
      <c r="F6878" s="31">
        <f t="shared" si="750"/>
        <v>1.3096941</v>
      </c>
      <c r="G6878" s="9">
        <v>0.47273539999999997</v>
      </c>
      <c r="H6878" s="32">
        <f t="shared" si="751"/>
        <v>1.9727353999999999</v>
      </c>
      <c r="I6878" s="9">
        <v>0.33773530000000002</v>
      </c>
      <c r="J6878" s="31">
        <f t="shared" si="752"/>
        <v>2.3377352999999998</v>
      </c>
      <c r="K6878" s="9">
        <v>0.22438640000000001</v>
      </c>
      <c r="L6878" s="48">
        <f t="shared" si="753"/>
        <v>2.7243864000000002</v>
      </c>
      <c r="M6878" s="9">
        <v>0.43298730000000002</v>
      </c>
      <c r="N6878" s="48">
        <f t="shared" si="754"/>
        <v>3.4329873000000002</v>
      </c>
      <c r="O6878" s="26">
        <v>0.2300555</v>
      </c>
      <c r="P6878" s="93">
        <f t="shared" si="755"/>
        <v>3.7300555000000002</v>
      </c>
    </row>
    <row r="6879" spans="1:16">
      <c r="A6879" s="10">
        <v>3715.1909999999998</v>
      </c>
      <c r="B6879" s="31">
        <v>0.41600619999999999</v>
      </c>
      <c r="C6879" s="9">
        <v>0.3889166</v>
      </c>
      <c r="D6879" s="31">
        <f t="shared" si="749"/>
        <v>0.88891659999999995</v>
      </c>
      <c r="E6879" s="9">
        <v>0.30956410000000001</v>
      </c>
      <c r="F6879" s="31">
        <f t="shared" si="750"/>
        <v>1.3095641</v>
      </c>
      <c r="G6879" s="9">
        <v>0.47262029999999999</v>
      </c>
      <c r="H6879" s="32">
        <f t="shared" si="751"/>
        <v>1.9726203</v>
      </c>
      <c r="I6879" s="9">
        <v>0.33743869999999998</v>
      </c>
      <c r="J6879" s="31">
        <f t="shared" si="752"/>
        <v>2.3374386999999999</v>
      </c>
      <c r="K6879" s="9">
        <v>0.2239458</v>
      </c>
      <c r="L6879" s="48">
        <f t="shared" si="753"/>
        <v>2.7239458000000001</v>
      </c>
      <c r="M6879" s="9">
        <v>0.43213550000000001</v>
      </c>
      <c r="N6879" s="48">
        <f t="shared" si="754"/>
        <v>3.4321355000000002</v>
      </c>
      <c r="O6879" s="26">
        <v>0.22988220000000001</v>
      </c>
      <c r="P6879" s="93">
        <f t="shared" si="755"/>
        <v>3.7298822</v>
      </c>
    </row>
    <row r="6880" spans="1:16">
      <c r="A6880" s="10">
        <v>3715.6729999999998</v>
      </c>
      <c r="B6880" s="31">
        <v>0.41694310000000001</v>
      </c>
      <c r="C6880" s="9">
        <v>0.38955060000000002</v>
      </c>
      <c r="D6880" s="31">
        <f t="shared" si="749"/>
        <v>0.88955059999999997</v>
      </c>
      <c r="E6880" s="9">
        <v>0.30983349999999998</v>
      </c>
      <c r="F6880" s="31">
        <f t="shared" si="750"/>
        <v>1.3098334999999999</v>
      </c>
      <c r="G6880" s="9">
        <v>0.47306219999999999</v>
      </c>
      <c r="H6880" s="32">
        <f t="shared" si="751"/>
        <v>1.9730622</v>
      </c>
      <c r="I6880" s="9">
        <v>0.33800750000000002</v>
      </c>
      <c r="J6880" s="31">
        <f t="shared" si="752"/>
        <v>2.3380074999999998</v>
      </c>
      <c r="K6880" s="9">
        <v>0.22403819999999999</v>
      </c>
      <c r="L6880" s="48">
        <f t="shared" si="753"/>
        <v>2.7240381999999999</v>
      </c>
      <c r="M6880" s="9">
        <v>0.4320445</v>
      </c>
      <c r="N6880" s="48">
        <f t="shared" si="754"/>
        <v>3.4320444999999999</v>
      </c>
      <c r="O6880" s="26">
        <v>0.23010539999999999</v>
      </c>
      <c r="P6880" s="93">
        <f t="shared" si="755"/>
        <v>3.7301053999999998</v>
      </c>
    </row>
    <row r="6881" spans="1:16">
      <c r="A6881" s="10">
        <v>3716.1559999999999</v>
      </c>
      <c r="B6881" s="31">
        <v>0.41854380000000002</v>
      </c>
      <c r="C6881" s="9">
        <v>0.39087660000000002</v>
      </c>
      <c r="D6881" s="31">
        <f t="shared" si="749"/>
        <v>0.89087660000000002</v>
      </c>
      <c r="E6881" s="9">
        <v>0.3104306</v>
      </c>
      <c r="F6881" s="31">
        <f t="shared" si="750"/>
        <v>1.3104306000000001</v>
      </c>
      <c r="G6881" s="9">
        <v>0.47396110000000002</v>
      </c>
      <c r="H6881" s="32">
        <f t="shared" si="751"/>
        <v>1.9739610999999999</v>
      </c>
      <c r="I6881" s="9">
        <v>0.33931460000000002</v>
      </c>
      <c r="J6881" s="31">
        <f t="shared" si="752"/>
        <v>2.3393145999999998</v>
      </c>
      <c r="K6881" s="9">
        <v>0.2245692</v>
      </c>
      <c r="L6881" s="48">
        <f t="shared" si="753"/>
        <v>2.7245691999999999</v>
      </c>
      <c r="M6881" s="9">
        <v>0.43264930000000001</v>
      </c>
      <c r="N6881" s="48">
        <f t="shared" si="754"/>
        <v>3.4326493</v>
      </c>
      <c r="O6881" s="26">
        <v>0.23063610000000001</v>
      </c>
      <c r="P6881" s="93">
        <f t="shared" si="755"/>
        <v>3.7306360999999999</v>
      </c>
    </row>
    <row r="6882" spans="1:16">
      <c r="A6882" s="10">
        <v>3716.6379999999999</v>
      </c>
      <c r="B6882" s="31">
        <v>0.42047240000000002</v>
      </c>
      <c r="C6882" s="9">
        <v>0.39259640000000001</v>
      </c>
      <c r="D6882" s="31">
        <f t="shared" si="749"/>
        <v>0.89259639999999996</v>
      </c>
      <c r="E6882" s="9">
        <v>0.31120239999999999</v>
      </c>
      <c r="F6882" s="31">
        <f t="shared" si="750"/>
        <v>1.3112024</v>
      </c>
      <c r="G6882" s="9">
        <v>0.47511059999999999</v>
      </c>
      <c r="H6882" s="32">
        <f t="shared" si="751"/>
        <v>1.9751106</v>
      </c>
      <c r="I6882" s="9">
        <v>0.34109430000000002</v>
      </c>
      <c r="J6882" s="31">
        <f t="shared" si="752"/>
        <v>2.3410943</v>
      </c>
      <c r="K6882" s="9">
        <v>0.225329</v>
      </c>
      <c r="L6882" s="48">
        <f t="shared" si="753"/>
        <v>2.7253289999999999</v>
      </c>
      <c r="M6882" s="9">
        <v>0.43371159999999997</v>
      </c>
      <c r="N6882" s="48">
        <f t="shared" si="754"/>
        <v>3.4337116000000001</v>
      </c>
      <c r="O6882" s="26">
        <v>0.23129640000000001</v>
      </c>
      <c r="P6882" s="93">
        <f t="shared" si="755"/>
        <v>3.7312964000000002</v>
      </c>
    </row>
    <row r="6883" spans="1:16">
      <c r="A6883" s="10">
        <v>3717.12</v>
      </c>
      <c r="B6883" s="31">
        <v>0.42234959999999999</v>
      </c>
      <c r="C6883" s="9">
        <v>0.39436789999999999</v>
      </c>
      <c r="D6883" s="31">
        <f t="shared" si="749"/>
        <v>0.89436789999999999</v>
      </c>
      <c r="E6883" s="9">
        <v>0.31197649999999999</v>
      </c>
      <c r="F6883" s="31">
        <f t="shared" si="750"/>
        <v>1.3119765000000001</v>
      </c>
      <c r="G6883" s="9">
        <v>0.4762747</v>
      </c>
      <c r="H6883" s="32">
        <f t="shared" si="751"/>
        <v>1.9762747000000001</v>
      </c>
      <c r="I6883" s="9">
        <v>0.34303499999999998</v>
      </c>
      <c r="J6883" s="31">
        <f t="shared" si="752"/>
        <v>2.343035</v>
      </c>
      <c r="K6883" s="9">
        <v>0.22607579999999999</v>
      </c>
      <c r="L6883" s="48">
        <f t="shared" si="753"/>
        <v>2.7260757999999998</v>
      </c>
      <c r="M6883" s="9">
        <v>0.43490479999999998</v>
      </c>
      <c r="N6883" s="48">
        <f t="shared" si="754"/>
        <v>3.4349048</v>
      </c>
      <c r="O6883" s="26">
        <v>0.2318993</v>
      </c>
      <c r="P6883" s="93">
        <f t="shared" si="755"/>
        <v>3.7318992999999998</v>
      </c>
    </row>
    <row r="6884" spans="1:16">
      <c r="A6884" s="10">
        <v>3717.6019999999999</v>
      </c>
      <c r="B6884" s="31">
        <v>0.4239831</v>
      </c>
      <c r="C6884" s="9">
        <v>0.39600340000000001</v>
      </c>
      <c r="D6884" s="31">
        <f t="shared" si="749"/>
        <v>0.89600340000000001</v>
      </c>
      <c r="E6884" s="9">
        <v>0.31266490000000002</v>
      </c>
      <c r="F6884" s="31">
        <f t="shared" si="750"/>
        <v>1.3126649000000001</v>
      </c>
      <c r="G6884" s="9">
        <v>0.47732560000000002</v>
      </c>
      <c r="H6884" s="32">
        <f t="shared" si="751"/>
        <v>1.9773255999999999</v>
      </c>
      <c r="I6884" s="9">
        <v>0.34496270000000001</v>
      </c>
      <c r="J6884" s="31">
        <f t="shared" si="752"/>
        <v>2.3449627</v>
      </c>
      <c r="K6884" s="9">
        <v>0.22668679999999999</v>
      </c>
      <c r="L6884" s="48">
        <f t="shared" si="753"/>
        <v>2.7266868</v>
      </c>
      <c r="M6884" s="9">
        <v>0.43603039999999998</v>
      </c>
      <c r="N6884" s="48">
        <f t="shared" si="754"/>
        <v>3.4360303999999999</v>
      </c>
      <c r="O6884" s="26">
        <v>0.2323733</v>
      </c>
      <c r="P6884" s="93">
        <f t="shared" si="755"/>
        <v>3.7323732999999999</v>
      </c>
    </row>
    <row r="6885" spans="1:16">
      <c r="A6885" s="10">
        <v>3718.0839999999998</v>
      </c>
      <c r="B6885" s="31">
        <v>0.42538969999999998</v>
      </c>
      <c r="C6885" s="9">
        <v>0.39748820000000001</v>
      </c>
      <c r="D6885" s="31">
        <f t="shared" si="749"/>
        <v>0.89748819999999996</v>
      </c>
      <c r="E6885" s="9">
        <v>0.31327680000000002</v>
      </c>
      <c r="F6885" s="31">
        <f t="shared" si="750"/>
        <v>1.3132768000000001</v>
      </c>
      <c r="G6885" s="9">
        <v>0.4782537</v>
      </c>
      <c r="H6885" s="32">
        <f t="shared" si="751"/>
        <v>1.9782537</v>
      </c>
      <c r="I6885" s="9">
        <v>0.34683779999999997</v>
      </c>
      <c r="J6885" s="31">
        <f t="shared" si="752"/>
        <v>2.3468377999999999</v>
      </c>
      <c r="K6885" s="9">
        <v>0.22717000000000001</v>
      </c>
      <c r="L6885" s="48">
        <f t="shared" si="753"/>
        <v>2.7271700000000001</v>
      </c>
      <c r="M6885" s="9">
        <v>0.43703940000000002</v>
      </c>
      <c r="N6885" s="48">
        <f t="shared" si="754"/>
        <v>3.4370394000000002</v>
      </c>
      <c r="O6885" s="26">
        <v>0.23275889999999999</v>
      </c>
      <c r="P6885" s="93">
        <f t="shared" si="755"/>
        <v>3.7327588999999999</v>
      </c>
    </row>
    <row r="6886" spans="1:16">
      <c r="A6886" s="10">
        <v>3718.5659999999998</v>
      </c>
      <c r="B6886" s="31">
        <v>0.42676249999999999</v>
      </c>
      <c r="C6886" s="9">
        <v>0.39895900000000001</v>
      </c>
      <c r="D6886" s="31">
        <f t="shared" si="749"/>
        <v>0.89895900000000006</v>
      </c>
      <c r="E6886" s="9">
        <v>0.3139015</v>
      </c>
      <c r="F6886" s="31">
        <f t="shared" si="750"/>
        <v>1.3139015000000001</v>
      </c>
      <c r="G6886" s="9">
        <v>0.47915570000000002</v>
      </c>
      <c r="H6886" s="32">
        <f t="shared" si="751"/>
        <v>1.9791557</v>
      </c>
      <c r="I6886" s="9">
        <v>0.34874850000000002</v>
      </c>
      <c r="J6886" s="31">
        <f t="shared" si="752"/>
        <v>2.3487485000000001</v>
      </c>
      <c r="K6886" s="9">
        <v>0.22764760000000001</v>
      </c>
      <c r="L6886" s="48">
        <f t="shared" si="753"/>
        <v>2.7276476000000001</v>
      </c>
      <c r="M6886" s="9">
        <v>0.4380346</v>
      </c>
      <c r="N6886" s="48">
        <f t="shared" si="754"/>
        <v>3.4380345999999999</v>
      </c>
      <c r="O6886" s="26">
        <v>0.2331763</v>
      </c>
      <c r="P6886" s="93">
        <f t="shared" si="755"/>
        <v>3.7331763000000002</v>
      </c>
    </row>
    <row r="6887" spans="1:16">
      <c r="A6887" s="10">
        <v>3719.0479999999998</v>
      </c>
      <c r="B6887" s="31">
        <v>0.42829899999999999</v>
      </c>
      <c r="C6887" s="9">
        <v>0.40056789999999998</v>
      </c>
      <c r="D6887" s="31">
        <f t="shared" si="749"/>
        <v>0.90056789999999998</v>
      </c>
      <c r="E6887" s="9">
        <v>0.31463000000000002</v>
      </c>
      <c r="F6887" s="31">
        <f t="shared" si="750"/>
        <v>1.31463</v>
      </c>
      <c r="G6887" s="9">
        <v>0.48013339999999999</v>
      </c>
      <c r="H6887" s="32">
        <f t="shared" si="751"/>
        <v>1.9801333999999999</v>
      </c>
      <c r="I6887" s="9">
        <v>0.35079179999999999</v>
      </c>
      <c r="J6887" s="31">
        <f t="shared" si="752"/>
        <v>2.3507918000000001</v>
      </c>
      <c r="K6887" s="9">
        <v>0.2282468</v>
      </c>
      <c r="L6887" s="48">
        <f t="shared" si="753"/>
        <v>2.7282468</v>
      </c>
      <c r="M6887" s="9">
        <v>0.43914150000000002</v>
      </c>
      <c r="N6887" s="48">
        <f t="shared" si="754"/>
        <v>3.4391414999999999</v>
      </c>
      <c r="O6887" s="26">
        <v>0.23372309999999999</v>
      </c>
      <c r="P6887" s="93">
        <f t="shared" si="755"/>
        <v>3.7337231000000002</v>
      </c>
    </row>
    <row r="6888" spans="1:16">
      <c r="A6888" s="10">
        <v>3719.53</v>
      </c>
      <c r="B6888" s="31">
        <v>0.43005910000000003</v>
      </c>
      <c r="C6888" s="9">
        <v>0.40234989999999998</v>
      </c>
      <c r="D6888" s="31">
        <f t="shared" si="749"/>
        <v>0.90234989999999993</v>
      </c>
      <c r="E6888" s="9">
        <v>0.31548320000000002</v>
      </c>
      <c r="F6888" s="31">
        <f t="shared" si="750"/>
        <v>1.3154832000000001</v>
      </c>
      <c r="G6888" s="9">
        <v>0.48121140000000001</v>
      </c>
      <c r="H6888" s="32">
        <f t="shared" si="751"/>
        <v>1.9812114000000001</v>
      </c>
      <c r="I6888" s="9">
        <v>0.35296319999999998</v>
      </c>
      <c r="J6888" s="31">
        <f t="shared" si="752"/>
        <v>2.3529632</v>
      </c>
      <c r="K6888" s="9">
        <v>0.22900290000000001</v>
      </c>
      <c r="L6888" s="48">
        <f t="shared" si="753"/>
        <v>2.7290029000000002</v>
      </c>
      <c r="M6888" s="9">
        <v>0.44038749999999999</v>
      </c>
      <c r="N6888" s="48">
        <f t="shared" si="754"/>
        <v>3.4403874999999999</v>
      </c>
      <c r="O6888" s="26">
        <v>0.23439599999999999</v>
      </c>
      <c r="P6888" s="93">
        <f t="shared" si="755"/>
        <v>3.7343959999999998</v>
      </c>
    </row>
    <row r="6889" spans="1:16">
      <c r="A6889" s="10">
        <v>3720.0120000000002</v>
      </c>
      <c r="B6889" s="31">
        <v>0.43190109999999998</v>
      </c>
      <c r="C6889" s="9">
        <v>0.40417560000000002</v>
      </c>
      <c r="D6889" s="31">
        <f t="shared" si="749"/>
        <v>0.90417560000000008</v>
      </c>
      <c r="E6889" s="9">
        <v>0.31638680000000002</v>
      </c>
      <c r="F6889" s="31">
        <f t="shared" si="750"/>
        <v>1.3163868000000001</v>
      </c>
      <c r="G6889" s="9">
        <v>0.48230339999999999</v>
      </c>
      <c r="H6889" s="32">
        <f t="shared" si="751"/>
        <v>1.9823033999999999</v>
      </c>
      <c r="I6889" s="9">
        <v>0.355124</v>
      </c>
      <c r="J6889" s="31">
        <f t="shared" si="752"/>
        <v>2.355124</v>
      </c>
      <c r="K6889" s="9">
        <v>0.22982259999999999</v>
      </c>
      <c r="L6889" s="48">
        <f t="shared" si="753"/>
        <v>2.7298225999999999</v>
      </c>
      <c r="M6889" s="9">
        <v>0.44165260000000001</v>
      </c>
      <c r="N6889" s="48">
        <f t="shared" si="754"/>
        <v>3.4416525999999998</v>
      </c>
      <c r="O6889" s="26">
        <v>0.23507239999999999</v>
      </c>
      <c r="P6889" s="93">
        <f t="shared" si="755"/>
        <v>3.7350724</v>
      </c>
    </row>
    <row r="6890" spans="1:16">
      <c r="A6890" s="10">
        <v>3720.4949999999999</v>
      </c>
      <c r="B6890" s="31">
        <v>0.43354409999999999</v>
      </c>
      <c r="C6890" s="9">
        <v>0.40580559999999999</v>
      </c>
      <c r="D6890" s="31">
        <f t="shared" si="749"/>
        <v>0.90580559999999999</v>
      </c>
      <c r="E6890" s="9">
        <v>0.31720340000000002</v>
      </c>
      <c r="F6890" s="31">
        <f t="shared" si="750"/>
        <v>1.3172033999999999</v>
      </c>
      <c r="G6890" s="9">
        <v>0.48325190000000001</v>
      </c>
      <c r="H6890" s="32">
        <f t="shared" si="751"/>
        <v>1.9832519</v>
      </c>
      <c r="I6890" s="9">
        <v>0.35705350000000002</v>
      </c>
      <c r="J6890" s="31">
        <f t="shared" si="752"/>
        <v>2.3570535000000001</v>
      </c>
      <c r="K6890" s="9">
        <v>0.23052300000000001</v>
      </c>
      <c r="L6890" s="48">
        <f t="shared" si="753"/>
        <v>2.7305229999999998</v>
      </c>
      <c r="M6890" s="9">
        <v>0.4427141</v>
      </c>
      <c r="N6890" s="48">
        <f t="shared" si="754"/>
        <v>3.4427140999999999</v>
      </c>
      <c r="O6890" s="26">
        <v>0.23557040000000001</v>
      </c>
      <c r="P6890" s="93">
        <f t="shared" si="755"/>
        <v>3.7355703999999998</v>
      </c>
    </row>
    <row r="6891" spans="1:16">
      <c r="A6891" s="10">
        <v>3720.9769999999999</v>
      </c>
      <c r="B6891" s="31">
        <v>0.43473990000000001</v>
      </c>
      <c r="C6891" s="9">
        <v>0.4070338</v>
      </c>
      <c r="D6891" s="31">
        <f t="shared" si="749"/>
        <v>0.9070338</v>
      </c>
      <c r="E6891" s="9">
        <v>0.31781530000000002</v>
      </c>
      <c r="F6891" s="31">
        <f t="shared" si="750"/>
        <v>1.3178152999999999</v>
      </c>
      <c r="G6891" s="9">
        <v>0.4839291</v>
      </c>
      <c r="H6891" s="32">
        <f t="shared" si="751"/>
        <v>1.9839291000000001</v>
      </c>
      <c r="I6891" s="9">
        <v>0.35856969999999999</v>
      </c>
      <c r="J6891" s="31">
        <f t="shared" si="752"/>
        <v>2.3585696999999999</v>
      </c>
      <c r="K6891" s="9">
        <v>0.2309454</v>
      </c>
      <c r="L6891" s="48">
        <f t="shared" si="753"/>
        <v>2.7309454</v>
      </c>
      <c r="M6891" s="9">
        <v>0.44338689999999997</v>
      </c>
      <c r="N6891" s="48">
        <f t="shared" si="754"/>
        <v>3.4433869000000001</v>
      </c>
      <c r="O6891" s="26">
        <v>0.23574919999999999</v>
      </c>
      <c r="P6891" s="93">
        <f t="shared" si="755"/>
        <v>3.7357491999999999</v>
      </c>
    </row>
    <row r="6892" spans="1:16">
      <c r="A6892" s="10">
        <v>3721.4589999999998</v>
      </c>
      <c r="B6892" s="31">
        <v>0.4354208</v>
      </c>
      <c r="C6892" s="9">
        <v>0.40781430000000002</v>
      </c>
      <c r="D6892" s="31">
        <f t="shared" si="749"/>
        <v>0.90781430000000007</v>
      </c>
      <c r="E6892" s="9">
        <v>0.31819419999999998</v>
      </c>
      <c r="F6892" s="31">
        <f t="shared" si="750"/>
        <v>1.3181942</v>
      </c>
      <c r="G6892" s="9">
        <v>0.48432069999999999</v>
      </c>
      <c r="H6892" s="32">
        <f t="shared" si="751"/>
        <v>1.9843207</v>
      </c>
      <c r="I6892" s="9">
        <v>0.35964269999999998</v>
      </c>
      <c r="J6892" s="31">
        <f t="shared" si="752"/>
        <v>2.3596427000000002</v>
      </c>
      <c r="K6892" s="9">
        <v>0.23104930000000001</v>
      </c>
      <c r="L6892" s="48">
        <f t="shared" si="753"/>
        <v>2.7310493</v>
      </c>
      <c r="M6892" s="9">
        <v>0.44364039999999999</v>
      </c>
      <c r="N6892" s="48">
        <f t="shared" si="754"/>
        <v>3.4436404</v>
      </c>
      <c r="O6892" s="26">
        <v>0.23560220000000001</v>
      </c>
      <c r="P6892" s="93">
        <f t="shared" si="755"/>
        <v>3.7356022000000002</v>
      </c>
    </row>
    <row r="6893" spans="1:16">
      <c r="A6893" s="10">
        <v>3721.9409999999998</v>
      </c>
      <c r="B6893" s="31">
        <v>0.4357839</v>
      </c>
      <c r="C6893" s="9">
        <v>0.40833049999999999</v>
      </c>
      <c r="D6893" s="31">
        <f t="shared" si="749"/>
        <v>0.90833049999999993</v>
      </c>
      <c r="E6893" s="9">
        <v>0.31843890000000002</v>
      </c>
      <c r="F6893" s="31">
        <f t="shared" si="750"/>
        <v>1.3184389000000001</v>
      </c>
      <c r="G6893" s="9">
        <v>0.48457040000000001</v>
      </c>
      <c r="H6893" s="32">
        <f t="shared" si="751"/>
        <v>1.9845704</v>
      </c>
      <c r="I6893" s="9">
        <v>0.36044660000000001</v>
      </c>
      <c r="J6893" s="31">
        <f t="shared" si="752"/>
        <v>2.3604466</v>
      </c>
      <c r="K6893" s="9">
        <v>0.2309689</v>
      </c>
      <c r="L6893" s="48">
        <f t="shared" si="753"/>
        <v>2.7309689000000001</v>
      </c>
      <c r="M6893" s="9">
        <v>0.44366460000000002</v>
      </c>
      <c r="N6893" s="48">
        <f t="shared" si="754"/>
        <v>3.4436646</v>
      </c>
      <c r="O6893" s="26">
        <v>0.23528579999999999</v>
      </c>
      <c r="P6893" s="93">
        <f t="shared" si="755"/>
        <v>3.7352857999999998</v>
      </c>
    </row>
    <row r="6894" spans="1:16">
      <c r="A6894" s="10">
        <v>3722.4229999999998</v>
      </c>
      <c r="B6894" s="31">
        <v>0.43617410000000001</v>
      </c>
      <c r="C6894" s="9">
        <v>0.40888960000000002</v>
      </c>
      <c r="D6894" s="31">
        <f t="shared" si="749"/>
        <v>0.90888959999999996</v>
      </c>
      <c r="E6894" s="9">
        <v>0.31871670000000002</v>
      </c>
      <c r="F6894" s="31">
        <f t="shared" si="750"/>
        <v>1.3187167</v>
      </c>
      <c r="G6894" s="9">
        <v>0.48490349999999999</v>
      </c>
      <c r="H6894" s="32">
        <f t="shared" si="751"/>
        <v>1.9849034999999999</v>
      </c>
      <c r="I6894" s="9">
        <v>0.36126180000000002</v>
      </c>
      <c r="J6894" s="31">
        <f t="shared" si="752"/>
        <v>2.3612617999999999</v>
      </c>
      <c r="K6894" s="9">
        <v>0.2309387</v>
      </c>
      <c r="L6894" s="48">
        <f t="shared" si="753"/>
        <v>2.7309386999999998</v>
      </c>
      <c r="M6894" s="9">
        <v>0.44376729999999998</v>
      </c>
      <c r="N6894" s="48">
        <f t="shared" si="754"/>
        <v>3.4437673000000002</v>
      </c>
      <c r="O6894" s="26">
        <v>0.23504169999999999</v>
      </c>
      <c r="P6894" s="93">
        <f t="shared" si="755"/>
        <v>3.7350417</v>
      </c>
    </row>
    <row r="6895" spans="1:16">
      <c r="A6895" s="10">
        <v>3722.9050000000002</v>
      </c>
      <c r="B6895" s="31">
        <v>0.43693539999999997</v>
      </c>
      <c r="C6895" s="9">
        <v>0.40978779999999998</v>
      </c>
      <c r="D6895" s="31">
        <f t="shared" si="749"/>
        <v>0.90978779999999992</v>
      </c>
      <c r="E6895" s="9">
        <v>0.31918449999999998</v>
      </c>
      <c r="F6895" s="31">
        <f t="shared" si="750"/>
        <v>1.3191845</v>
      </c>
      <c r="G6895" s="9">
        <v>0.4855314</v>
      </c>
      <c r="H6895" s="32">
        <f t="shared" si="751"/>
        <v>1.9855313999999999</v>
      </c>
      <c r="I6895" s="9">
        <v>0.36235479999999998</v>
      </c>
      <c r="J6895" s="31">
        <f t="shared" si="752"/>
        <v>2.3623547999999999</v>
      </c>
      <c r="K6895" s="9">
        <v>0.2311887</v>
      </c>
      <c r="L6895" s="48">
        <f t="shared" si="753"/>
        <v>2.7311887000000001</v>
      </c>
      <c r="M6895" s="9">
        <v>0.44423220000000002</v>
      </c>
      <c r="N6895" s="48">
        <f t="shared" si="754"/>
        <v>3.4442322000000001</v>
      </c>
      <c r="O6895" s="26">
        <v>0.23508499999999999</v>
      </c>
      <c r="P6895" s="93">
        <f t="shared" si="755"/>
        <v>3.7350849999999998</v>
      </c>
    </row>
    <row r="6896" spans="1:16">
      <c r="A6896" s="10">
        <v>3723.3870000000002</v>
      </c>
      <c r="B6896" s="31">
        <v>0.43821310000000002</v>
      </c>
      <c r="C6896" s="9">
        <v>0.41114210000000001</v>
      </c>
      <c r="D6896" s="31">
        <f t="shared" si="749"/>
        <v>0.91114209999999995</v>
      </c>
      <c r="E6896" s="9">
        <v>0.31989610000000002</v>
      </c>
      <c r="F6896" s="31">
        <f t="shared" si="750"/>
        <v>1.3198961</v>
      </c>
      <c r="G6896" s="9">
        <v>0.48653020000000002</v>
      </c>
      <c r="H6896" s="32">
        <f t="shared" si="751"/>
        <v>1.9865302</v>
      </c>
      <c r="I6896" s="9">
        <v>0.36383110000000002</v>
      </c>
      <c r="J6896" s="31">
        <f t="shared" si="752"/>
        <v>2.3638311000000001</v>
      </c>
      <c r="K6896" s="9">
        <v>0.23181779999999999</v>
      </c>
      <c r="L6896" s="48">
        <f t="shared" si="753"/>
        <v>2.7318178</v>
      </c>
      <c r="M6896" s="9">
        <v>0.44516450000000002</v>
      </c>
      <c r="N6896" s="48">
        <f t="shared" si="754"/>
        <v>3.4451645000000002</v>
      </c>
      <c r="O6896" s="26">
        <v>0.23549300000000001</v>
      </c>
      <c r="P6896" s="93">
        <f t="shared" si="755"/>
        <v>3.735493</v>
      </c>
    </row>
    <row r="6897" spans="1:16">
      <c r="A6897" s="10">
        <v>3723.8690000000001</v>
      </c>
      <c r="B6897" s="31">
        <v>0.43990610000000002</v>
      </c>
      <c r="C6897" s="9">
        <v>0.41284460000000001</v>
      </c>
      <c r="D6897" s="31">
        <f t="shared" si="749"/>
        <v>0.91284460000000001</v>
      </c>
      <c r="E6897" s="9">
        <v>0.32077889999999998</v>
      </c>
      <c r="F6897" s="31">
        <f t="shared" si="750"/>
        <v>1.3207789000000001</v>
      </c>
      <c r="G6897" s="9">
        <v>0.48781000000000002</v>
      </c>
      <c r="H6897" s="32">
        <f t="shared" si="751"/>
        <v>1.9878100000000001</v>
      </c>
      <c r="I6897" s="9">
        <v>0.36560399999999998</v>
      </c>
      <c r="J6897" s="31">
        <f t="shared" si="752"/>
        <v>2.3656039999999998</v>
      </c>
      <c r="K6897" s="9">
        <v>0.2327649</v>
      </c>
      <c r="L6897" s="48">
        <f t="shared" si="753"/>
        <v>2.7327648999999998</v>
      </c>
      <c r="M6897" s="9">
        <v>0.44644909999999999</v>
      </c>
      <c r="N6897" s="48">
        <f t="shared" si="754"/>
        <v>3.4464491000000002</v>
      </c>
      <c r="O6897" s="26">
        <v>0.23618790000000001</v>
      </c>
      <c r="P6897" s="93">
        <f t="shared" si="755"/>
        <v>3.7361879</v>
      </c>
    </row>
    <row r="6898" spans="1:16">
      <c r="A6898" s="10">
        <v>3724.3519999999999</v>
      </c>
      <c r="B6898" s="31">
        <v>0.44170809999999999</v>
      </c>
      <c r="C6898" s="9">
        <v>0.41460970000000003</v>
      </c>
      <c r="D6898" s="31">
        <f t="shared" si="749"/>
        <v>0.91460969999999997</v>
      </c>
      <c r="E6898" s="9">
        <v>0.32166359999999999</v>
      </c>
      <c r="F6898" s="31">
        <f t="shared" si="750"/>
        <v>1.3216635999999999</v>
      </c>
      <c r="G6898" s="9">
        <v>0.48915380000000003</v>
      </c>
      <c r="H6898" s="32">
        <f t="shared" si="751"/>
        <v>1.9891538</v>
      </c>
      <c r="I6898" s="9">
        <v>0.36743559999999997</v>
      </c>
      <c r="J6898" s="31">
        <f t="shared" si="752"/>
        <v>2.3674355999999999</v>
      </c>
      <c r="K6898" s="9">
        <v>0.23383119999999999</v>
      </c>
      <c r="L6898" s="48">
        <f t="shared" si="753"/>
        <v>2.7338312</v>
      </c>
      <c r="M6898" s="9">
        <v>0.44780300000000001</v>
      </c>
      <c r="N6898" s="48">
        <f t="shared" si="754"/>
        <v>3.447803</v>
      </c>
      <c r="O6898" s="26">
        <v>0.23696890000000001</v>
      </c>
      <c r="P6898" s="93">
        <f t="shared" si="755"/>
        <v>3.7369688999999999</v>
      </c>
    </row>
    <row r="6899" spans="1:16">
      <c r="A6899" s="10">
        <v>3724.8339999999998</v>
      </c>
      <c r="B6899" s="31">
        <v>0.44326599999999999</v>
      </c>
      <c r="C6899" s="9">
        <v>0.41611310000000001</v>
      </c>
      <c r="D6899" s="31">
        <f t="shared" si="749"/>
        <v>0.91611310000000001</v>
      </c>
      <c r="E6899" s="9">
        <v>0.32236589999999998</v>
      </c>
      <c r="F6899" s="31">
        <f t="shared" si="750"/>
        <v>1.3223658999999999</v>
      </c>
      <c r="G6899" s="9">
        <v>0.4903073</v>
      </c>
      <c r="H6899" s="32">
        <f t="shared" si="751"/>
        <v>1.9903073</v>
      </c>
      <c r="I6899" s="9">
        <v>0.3690561</v>
      </c>
      <c r="J6899" s="31">
        <f t="shared" si="752"/>
        <v>2.3690560999999999</v>
      </c>
      <c r="K6899" s="9">
        <v>0.2347863</v>
      </c>
      <c r="L6899" s="48">
        <f t="shared" si="753"/>
        <v>2.7347863000000001</v>
      </c>
      <c r="M6899" s="9">
        <v>0.44892209999999999</v>
      </c>
      <c r="N6899" s="48">
        <f t="shared" si="754"/>
        <v>3.4489220999999999</v>
      </c>
      <c r="O6899" s="26">
        <v>0.23762169999999999</v>
      </c>
      <c r="P6899" s="93">
        <f t="shared" si="755"/>
        <v>3.7376217</v>
      </c>
    </row>
    <row r="6900" spans="1:16">
      <c r="A6900" s="10">
        <v>3725.3159999999998</v>
      </c>
      <c r="B6900" s="31">
        <v>0.44434659999999998</v>
      </c>
      <c r="C6900" s="9">
        <v>0.41714180000000001</v>
      </c>
      <c r="D6900" s="31">
        <f t="shared" si="749"/>
        <v>0.91714180000000001</v>
      </c>
      <c r="E6900" s="9">
        <v>0.32277529999999999</v>
      </c>
      <c r="F6900" s="31">
        <f t="shared" si="750"/>
        <v>1.3227753</v>
      </c>
      <c r="G6900" s="9">
        <v>0.4910948</v>
      </c>
      <c r="H6900" s="32">
        <f t="shared" si="751"/>
        <v>1.9910947999999999</v>
      </c>
      <c r="I6900" s="9">
        <v>0.3702974</v>
      </c>
      <c r="J6900" s="31">
        <f t="shared" si="752"/>
        <v>2.3702974000000001</v>
      </c>
      <c r="K6900" s="9">
        <v>0.23547390000000001</v>
      </c>
      <c r="L6900" s="48">
        <f t="shared" si="753"/>
        <v>2.7354739000000001</v>
      </c>
      <c r="M6900" s="9">
        <v>0.44963910000000001</v>
      </c>
      <c r="N6900" s="48">
        <f t="shared" si="754"/>
        <v>3.4496391000000002</v>
      </c>
      <c r="O6900" s="26">
        <v>0.23801549999999999</v>
      </c>
      <c r="P6900" s="93">
        <f t="shared" si="755"/>
        <v>3.7380154999999999</v>
      </c>
    </row>
    <row r="6901" spans="1:16">
      <c r="A6901" s="10">
        <v>3725.7979999999998</v>
      </c>
      <c r="B6901" s="31">
        <v>0.44492429999999999</v>
      </c>
      <c r="C6901" s="9">
        <v>0.41767579999999999</v>
      </c>
      <c r="D6901" s="31">
        <f t="shared" si="749"/>
        <v>0.91767580000000004</v>
      </c>
      <c r="E6901" s="9">
        <v>0.32290029999999997</v>
      </c>
      <c r="F6901" s="31">
        <f t="shared" si="750"/>
        <v>1.3229002999999999</v>
      </c>
      <c r="G6901" s="9">
        <v>0.49147940000000001</v>
      </c>
      <c r="H6901" s="32">
        <f t="shared" si="751"/>
        <v>1.9914794</v>
      </c>
      <c r="I6901" s="9">
        <v>0.37115199999999998</v>
      </c>
      <c r="J6901" s="31">
        <f t="shared" si="752"/>
        <v>2.3711519999999999</v>
      </c>
      <c r="K6901" s="9">
        <v>0.23587420000000001</v>
      </c>
      <c r="L6901" s="48">
        <f t="shared" si="753"/>
        <v>2.7358742</v>
      </c>
      <c r="M6901" s="9">
        <v>0.44998569999999999</v>
      </c>
      <c r="N6901" s="48">
        <f t="shared" si="754"/>
        <v>3.4499857</v>
      </c>
      <c r="O6901" s="26">
        <v>0.23815349999999999</v>
      </c>
      <c r="P6901" s="93">
        <f t="shared" si="755"/>
        <v>3.7381535000000001</v>
      </c>
    </row>
    <row r="6902" spans="1:16">
      <c r="A6902" s="10">
        <v>3726.28</v>
      </c>
      <c r="B6902" s="31">
        <v>0.44517309999999999</v>
      </c>
      <c r="C6902" s="9">
        <v>0.41787990000000003</v>
      </c>
      <c r="D6902" s="31">
        <f t="shared" si="749"/>
        <v>0.91787989999999997</v>
      </c>
      <c r="E6902" s="9">
        <v>0.32285950000000002</v>
      </c>
      <c r="F6902" s="31">
        <f t="shared" si="750"/>
        <v>1.3228595000000001</v>
      </c>
      <c r="G6902" s="9">
        <v>0.4915622</v>
      </c>
      <c r="H6902" s="32">
        <f t="shared" si="751"/>
        <v>1.9915621999999999</v>
      </c>
      <c r="I6902" s="9">
        <v>0.37175910000000001</v>
      </c>
      <c r="J6902" s="31">
        <f t="shared" si="752"/>
        <v>2.3717591000000002</v>
      </c>
      <c r="K6902" s="9">
        <v>0.236091</v>
      </c>
      <c r="L6902" s="48">
        <f t="shared" si="753"/>
        <v>2.7360910000000001</v>
      </c>
      <c r="M6902" s="9">
        <v>0.450179</v>
      </c>
      <c r="N6902" s="48">
        <f t="shared" si="754"/>
        <v>3.4501789999999999</v>
      </c>
      <c r="O6902" s="26">
        <v>0.23815310000000001</v>
      </c>
      <c r="P6902" s="93">
        <f t="shared" si="755"/>
        <v>3.7381530999999999</v>
      </c>
    </row>
    <row r="6903" spans="1:16">
      <c r="A6903" s="10">
        <v>3726.7620000000002</v>
      </c>
      <c r="B6903" s="31">
        <v>0.4452873</v>
      </c>
      <c r="C6903" s="9">
        <v>0.4179409</v>
      </c>
      <c r="D6903" s="31">
        <f t="shared" si="749"/>
        <v>0.91794090000000006</v>
      </c>
      <c r="E6903" s="9">
        <v>0.32278560000000001</v>
      </c>
      <c r="F6903" s="31">
        <f t="shared" si="750"/>
        <v>1.3227856</v>
      </c>
      <c r="G6903" s="9">
        <v>0.49147869999999999</v>
      </c>
      <c r="H6903" s="32">
        <f t="shared" si="751"/>
        <v>1.9914787</v>
      </c>
      <c r="I6903" s="9">
        <v>0.37225320000000001</v>
      </c>
      <c r="J6903" s="31">
        <f t="shared" si="752"/>
        <v>2.3722531999999998</v>
      </c>
      <c r="K6903" s="9">
        <v>0.2362368</v>
      </c>
      <c r="L6903" s="48">
        <f t="shared" si="753"/>
        <v>2.7362367999999999</v>
      </c>
      <c r="M6903" s="9">
        <v>0.45043149999999998</v>
      </c>
      <c r="N6903" s="48">
        <f t="shared" si="754"/>
        <v>3.4504315000000001</v>
      </c>
      <c r="O6903" s="26">
        <v>0.2381366</v>
      </c>
      <c r="P6903" s="93">
        <f t="shared" si="755"/>
        <v>3.7381365999999998</v>
      </c>
    </row>
    <row r="6904" spans="1:16">
      <c r="A6904" s="10">
        <v>3727.2440000000001</v>
      </c>
      <c r="B6904" s="31">
        <v>0.44539820000000002</v>
      </c>
      <c r="C6904" s="9">
        <v>0.41798920000000001</v>
      </c>
      <c r="D6904" s="31">
        <f t="shared" si="749"/>
        <v>0.91798920000000006</v>
      </c>
      <c r="E6904" s="9">
        <v>0.32277240000000001</v>
      </c>
      <c r="F6904" s="31">
        <f t="shared" si="750"/>
        <v>1.3227724000000001</v>
      </c>
      <c r="G6904" s="9">
        <v>0.49134359999999999</v>
      </c>
      <c r="H6904" s="32">
        <f t="shared" si="751"/>
        <v>1.9913436</v>
      </c>
      <c r="I6904" s="9">
        <v>0.37270599999999998</v>
      </c>
      <c r="J6904" s="31">
        <f t="shared" si="752"/>
        <v>2.372706</v>
      </c>
      <c r="K6904" s="9">
        <v>0.2363796</v>
      </c>
      <c r="L6904" s="48">
        <f t="shared" si="753"/>
        <v>2.7363795999999998</v>
      </c>
      <c r="M6904" s="9">
        <v>0.4508587</v>
      </c>
      <c r="N6904" s="48">
        <f t="shared" si="754"/>
        <v>3.4508586999999999</v>
      </c>
      <c r="O6904" s="26">
        <v>0.23816960000000001</v>
      </c>
      <c r="P6904" s="93">
        <f t="shared" si="755"/>
        <v>3.7381696</v>
      </c>
    </row>
    <row r="6905" spans="1:16">
      <c r="A6905" s="10">
        <v>3727.7260000000001</v>
      </c>
      <c r="B6905" s="31">
        <v>0.44542910000000002</v>
      </c>
      <c r="C6905" s="9">
        <v>0.41797269999999997</v>
      </c>
      <c r="D6905" s="31">
        <f t="shared" si="749"/>
        <v>0.91797269999999997</v>
      </c>
      <c r="E6905" s="9">
        <v>0.32279449999999998</v>
      </c>
      <c r="F6905" s="31">
        <f t="shared" si="750"/>
        <v>1.3227945000000001</v>
      </c>
      <c r="G6905" s="9">
        <v>0.4911566</v>
      </c>
      <c r="H6905" s="32">
        <f t="shared" si="751"/>
        <v>1.9911566000000001</v>
      </c>
      <c r="I6905" s="9">
        <v>0.37302370000000001</v>
      </c>
      <c r="J6905" s="31">
        <f t="shared" si="752"/>
        <v>2.3730237000000001</v>
      </c>
      <c r="K6905" s="9">
        <v>0.2364512</v>
      </c>
      <c r="L6905" s="48">
        <f t="shared" si="753"/>
        <v>2.7364511999999999</v>
      </c>
      <c r="M6905" s="9">
        <v>0.45134609999999997</v>
      </c>
      <c r="N6905" s="48">
        <f t="shared" si="754"/>
        <v>3.4513460999999999</v>
      </c>
      <c r="O6905" s="26">
        <v>0.23819599999999999</v>
      </c>
      <c r="P6905" s="93">
        <f t="shared" si="755"/>
        <v>3.7381959999999999</v>
      </c>
    </row>
    <row r="6906" spans="1:16">
      <c r="A6906" s="10">
        <v>3728.2080000000001</v>
      </c>
      <c r="B6906" s="31">
        <v>0.44525209999999998</v>
      </c>
      <c r="C6906" s="9">
        <v>0.4177881</v>
      </c>
      <c r="D6906" s="31">
        <f t="shared" si="749"/>
        <v>0.9177881</v>
      </c>
      <c r="E6906" s="9">
        <v>0.32277850000000002</v>
      </c>
      <c r="F6906" s="31">
        <f t="shared" si="750"/>
        <v>1.3227785000000001</v>
      </c>
      <c r="G6906" s="9">
        <v>0.49088399999999999</v>
      </c>
      <c r="H6906" s="32">
        <f t="shared" si="751"/>
        <v>1.9908839999999999</v>
      </c>
      <c r="I6906" s="9">
        <v>0.37308259999999999</v>
      </c>
      <c r="J6906" s="31">
        <f t="shared" si="752"/>
        <v>2.3730826</v>
      </c>
      <c r="K6906" s="9">
        <v>0.23635610000000001</v>
      </c>
      <c r="L6906" s="48">
        <f t="shared" si="753"/>
        <v>2.7363561000000001</v>
      </c>
      <c r="M6906" s="9">
        <v>0.45169569999999998</v>
      </c>
      <c r="N6906" s="48">
        <f t="shared" si="754"/>
        <v>3.4516957000000001</v>
      </c>
      <c r="O6906" s="26">
        <v>0.2381405</v>
      </c>
      <c r="P6906" s="93">
        <f t="shared" si="755"/>
        <v>3.7381405000000001</v>
      </c>
    </row>
    <row r="6907" spans="1:16">
      <c r="A6907" s="10">
        <v>3728.6909999999998</v>
      </c>
      <c r="B6907" s="31">
        <v>0.44483050000000002</v>
      </c>
      <c r="C6907" s="9">
        <v>0.41739969999999998</v>
      </c>
      <c r="D6907" s="31">
        <f t="shared" si="749"/>
        <v>0.91739970000000004</v>
      </c>
      <c r="E6907" s="9">
        <v>0.32268249999999998</v>
      </c>
      <c r="F6907" s="31">
        <f t="shared" si="750"/>
        <v>1.3226825</v>
      </c>
      <c r="G6907" s="9">
        <v>0.49053049999999998</v>
      </c>
      <c r="H6907" s="32">
        <f t="shared" si="751"/>
        <v>1.9905305</v>
      </c>
      <c r="I6907" s="9">
        <v>0.37283110000000003</v>
      </c>
      <c r="J6907" s="31">
        <f t="shared" si="752"/>
        <v>2.3728311</v>
      </c>
      <c r="K6907" s="9">
        <v>0.23606840000000001</v>
      </c>
      <c r="L6907" s="48">
        <f t="shared" si="753"/>
        <v>2.7360684000000002</v>
      </c>
      <c r="M6907" s="9">
        <v>0.45179409999999998</v>
      </c>
      <c r="N6907" s="48">
        <f t="shared" si="754"/>
        <v>3.4517940999999999</v>
      </c>
      <c r="O6907" s="26">
        <v>0.23797699999999999</v>
      </c>
      <c r="P6907" s="93">
        <f t="shared" si="755"/>
        <v>3.7379769999999999</v>
      </c>
    </row>
    <row r="6908" spans="1:16">
      <c r="A6908" s="10">
        <v>3729.1729999999998</v>
      </c>
      <c r="B6908" s="31">
        <v>0.44432850000000002</v>
      </c>
      <c r="C6908" s="9">
        <v>0.4169427</v>
      </c>
      <c r="D6908" s="31">
        <f t="shared" si="749"/>
        <v>0.9169427</v>
      </c>
      <c r="E6908" s="9">
        <v>0.3225538</v>
      </c>
      <c r="F6908" s="31">
        <f t="shared" si="750"/>
        <v>1.3225538000000001</v>
      </c>
      <c r="G6908" s="9">
        <v>0.49019649999999998</v>
      </c>
      <c r="H6908" s="32">
        <f t="shared" si="751"/>
        <v>1.9901964999999999</v>
      </c>
      <c r="I6908" s="9">
        <v>0.37238909999999997</v>
      </c>
      <c r="J6908" s="31">
        <f t="shared" si="752"/>
        <v>2.3723890999999999</v>
      </c>
      <c r="K6908" s="9">
        <v>0.23570179999999999</v>
      </c>
      <c r="L6908" s="48">
        <f t="shared" si="753"/>
        <v>2.7357018000000002</v>
      </c>
      <c r="M6908" s="9">
        <v>0.4517256</v>
      </c>
      <c r="N6908" s="48">
        <f t="shared" si="754"/>
        <v>3.4517256000000001</v>
      </c>
      <c r="O6908" s="26">
        <v>0.2378131</v>
      </c>
      <c r="P6908" s="93">
        <f t="shared" si="755"/>
        <v>3.7378130999999999</v>
      </c>
    </row>
    <row r="6909" spans="1:16">
      <c r="A6909" s="10">
        <v>3729.6550000000002</v>
      </c>
      <c r="B6909" s="31">
        <v>0.444025</v>
      </c>
      <c r="C6909" s="9">
        <v>0.41664630000000002</v>
      </c>
      <c r="D6909" s="31">
        <f t="shared" si="749"/>
        <v>0.91664630000000002</v>
      </c>
      <c r="E6909" s="9">
        <v>0.32250390000000001</v>
      </c>
      <c r="F6909" s="31">
        <f t="shared" si="750"/>
        <v>1.3225039000000001</v>
      </c>
      <c r="G6909" s="9">
        <v>0.49002960000000001</v>
      </c>
      <c r="H6909" s="32">
        <f t="shared" si="751"/>
        <v>1.9900296</v>
      </c>
      <c r="I6909" s="9">
        <v>0.37197049999999998</v>
      </c>
      <c r="J6909" s="31">
        <f t="shared" si="752"/>
        <v>2.3719704999999998</v>
      </c>
      <c r="K6909" s="9">
        <v>0.23545240000000001</v>
      </c>
      <c r="L6909" s="48">
        <f t="shared" si="753"/>
        <v>2.7354523999999998</v>
      </c>
      <c r="M6909" s="9">
        <v>0.45172259999999997</v>
      </c>
      <c r="N6909" s="48">
        <f t="shared" si="754"/>
        <v>3.4517226000000001</v>
      </c>
      <c r="O6909" s="26">
        <v>0.23781859999999999</v>
      </c>
      <c r="P6909" s="93">
        <f t="shared" si="755"/>
        <v>3.7378185999999998</v>
      </c>
    </row>
    <row r="6910" spans="1:16">
      <c r="A6910" s="10">
        <v>3730.1370000000002</v>
      </c>
      <c r="B6910" s="31">
        <v>0.44398880000000002</v>
      </c>
      <c r="C6910" s="9">
        <v>0.4165548</v>
      </c>
      <c r="D6910" s="31">
        <f t="shared" si="749"/>
        <v>0.9165548</v>
      </c>
      <c r="E6910" s="9">
        <v>0.32255289999999998</v>
      </c>
      <c r="F6910" s="31">
        <f t="shared" si="750"/>
        <v>1.3225529</v>
      </c>
      <c r="G6910" s="9">
        <v>0.49003140000000001</v>
      </c>
      <c r="H6910" s="32">
        <f t="shared" si="751"/>
        <v>1.9900313999999999</v>
      </c>
      <c r="I6910" s="9">
        <v>0.37163109999999999</v>
      </c>
      <c r="J6910" s="31">
        <f t="shared" si="752"/>
        <v>2.3716311000000001</v>
      </c>
      <c r="K6910" s="9">
        <v>0.23537379999999999</v>
      </c>
      <c r="L6910" s="48">
        <f t="shared" si="753"/>
        <v>2.7353738000000001</v>
      </c>
      <c r="M6910" s="9">
        <v>0.4518625</v>
      </c>
      <c r="N6910" s="48">
        <f t="shared" si="754"/>
        <v>3.4518624999999998</v>
      </c>
      <c r="O6910" s="26">
        <v>0.2380321</v>
      </c>
      <c r="P6910" s="93">
        <f t="shared" si="755"/>
        <v>3.7380320999999999</v>
      </c>
    </row>
    <row r="6911" spans="1:16">
      <c r="A6911" s="10">
        <v>3730.6190000000001</v>
      </c>
      <c r="B6911" s="31">
        <v>0.44410820000000001</v>
      </c>
      <c r="C6911" s="9">
        <v>0.4165587</v>
      </c>
      <c r="D6911" s="31">
        <f t="shared" si="749"/>
        <v>0.91655869999999995</v>
      </c>
      <c r="E6911" s="9">
        <v>0.32265080000000002</v>
      </c>
      <c r="F6911" s="31">
        <f t="shared" si="750"/>
        <v>1.3226507999999999</v>
      </c>
      <c r="G6911" s="9">
        <v>0.49008960000000001</v>
      </c>
      <c r="H6911" s="32">
        <f t="shared" si="751"/>
        <v>1.9900896000000001</v>
      </c>
      <c r="I6911" s="9">
        <v>0.3712935</v>
      </c>
      <c r="J6911" s="31">
        <f t="shared" si="752"/>
        <v>2.3712935000000002</v>
      </c>
      <c r="K6911" s="9">
        <v>0.23539869999999999</v>
      </c>
      <c r="L6911" s="48">
        <f t="shared" si="753"/>
        <v>2.7353987000000002</v>
      </c>
      <c r="M6911" s="9">
        <v>0.45209690000000002</v>
      </c>
      <c r="N6911" s="48">
        <f t="shared" si="754"/>
        <v>3.4520968999999999</v>
      </c>
      <c r="O6911" s="26">
        <v>0.23835000000000001</v>
      </c>
      <c r="P6911" s="93">
        <f t="shared" si="755"/>
        <v>3.7383500000000001</v>
      </c>
    </row>
    <row r="6912" spans="1:16">
      <c r="A6912" s="10">
        <v>3731.1010000000001</v>
      </c>
      <c r="B6912" s="31">
        <v>0.44400260000000003</v>
      </c>
      <c r="C6912" s="9">
        <v>0.41631940000000001</v>
      </c>
      <c r="D6912" s="31">
        <f t="shared" si="749"/>
        <v>0.91631940000000001</v>
      </c>
      <c r="E6912" s="9">
        <v>0.32262780000000002</v>
      </c>
      <c r="F6912" s="31">
        <f t="shared" si="750"/>
        <v>1.3226278</v>
      </c>
      <c r="G6912" s="9">
        <v>0.48994070000000001</v>
      </c>
      <c r="H6912" s="32">
        <f t="shared" si="751"/>
        <v>1.9899407</v>
      </c>
      <c r="I6912" s="9">
        <v>0.37068230000000002</v>
      </c>
      <c r="J6912" s="31">
        <f t="shared" si="752"/>
        <v>2.3706822999999999</v>
      </c>
      <c r="K6912" s="9">
        <v>0.2352757</v>
      </c>
      <c r="L6912" s="48">
        <f t="shared" si="753"/>
        <v>2.7352756999999999</v>
      </c>
      <c r="M6912" s="9">
        <v>0.45214720000000003</v>
      </c>
      <c r="N6912" s="48">
        <f t="shared" si="754"/>
        <v>3.4521472000000002</v>
      </c>
      <c r="O6912" s="26">
        <v>0.2384868</v>
      </c>
      <c r="P6912" s="93">
        <f t="shared" si="755"/>
        <v>3.7384868</v>
      </c>
    </row>
    <row r="6913" spans="1:16">
      <c r="A6913" s="10">
        <v>3731.5830000000001</v>
      </c>
      <c r="B6913" s="31">
        <v>0.44327499999999997</v>
      </c>
      <c r="C6913" s="9">
        <v>0.41549819999999998</v>
      </c>
      <c r="D6913" s="31">
        <f t="shared" si="749"/>
        <v>0.91549820000000004</v>
      </c>
      <c r="E6913" s="9">
        <v>0.32230819999999999</v>
      </c>
      <c r="F6913" s="31">
        <f t="shared" si="750"/>
        <v>1.3223081999999999</v>
      </c>
      <c r="G6913" s="9">
        <v>0.48933680000000002</v>
      </c>
      <c r="H6913" s="32">
        <f t="shared" si="751"/>
        <v>1.9893368</v>
      </c>
      <c r="I6913" s="9">
        <v>0.36953150000000001</v>
      </c>
      <c r="J6913" s="31">
        <f t="shared" si="752"/>
        <v>2.3695314999999999</v>
      </c>
      <c r="K6913" s="9">
        <v>0.23474329999999999</v>
      </c>
      <c r="L6913" s="48">
        <f t="shared" si="753"/>
        <v>2.7347432999999999</v>
      </c>
      <c r="M6913" s="9">
        <v>0.45171</v>
      </c>
      <c r="N6913" s="48">
        <f t="shared" si="754"/>
        <v>3.4517099999999998</v>
      </c>
      <c r="O6913" s="26">
        <v>0.23815430000000001</v>
      </c>
      <c r="P6913" s="93">
        <f t="shared" si="755"/>
        <v>3.7381543000000002</v>
      </c>
    </row>
    <row r="6914" spans="1:16">
      <c r="A6914" s="10">
        <v>3732.0650000000001</v>
      </c>
      <c r="B6914" s="31">
        <v>0.4415829</v>
      </c>
      <c r="C6914" s="9">
        <v>0.41381099999999998</v>
      </c>
      <c r="D6914" s="31">
        <f t="shared" si="749"/>
        <v>0.91381099999999993</v>
      </c>
      <c r="E6914" s="9">
        <v>0.32153910000000002</v>
      </c>
      <c r="F6914" s="31">
        <f t="shared" si="750"/>
        <v>1.3215391000000001</v>
      </c>
      <c r="G6914" s="9">
        <v>0.48809360000000002</v>
      </c>
      <c r="H6914" s="32">
        <f t="shared" si="751"/>
        <v>1.9880936</v>
      </c>
      <c r="I6914" s="9">
        <v>0.36761840000000001</v>
      </c>
      <c r="J6914" s="31">
        <f t="shared" si="752"/>
        <v>2.3676184</v>
      </c>
      <c r="K6914" s="9">
        <v>0.2335768</v>
      </c>
      <c r="L6914" s="48">
        <f t="shared" si="753"/>
        <v>2.7335767999999998</v>
      </c>
      <c r="M6914" s="9">
        <v>0.45049739999999999</v>
      </c>
      <c r="N6914" s="48">
        <f t="shared" si="754"/>
        <v>3.4504974000000002</v>
      </c>
      <c r="O6914" s="26">
        <v>0.23711470000000001</v>
      </c>
      <c r="P6914" s="93">
        <f t="shared" si="755"/>
        <v>3.7371147000000002</v>
      </c>
    </row>
    <row r="6915" spans="1:16">
      <c r="A6915" s="10">
        <v>3732.5479999999998</v>
      </c>
      <c r="B6915" s="31">
        <v>0.43882450000000001</v>
      </c>
      <c r="C6915" s="9">
        <v>0.41118450000000001</v>
      </c>
      <c r="D6915" s="31">
        <f t="shared" ref="D6915:D6978" si="756">C6915+0.5</f>
        <v>0.91118450000000006</v>
      </c>
      <c r="E6915" s="9">
        <v>0.3202699</v>
      </c>
      <c r="F6915" s="31">
        <f t="shared" ref="F6915:F6978" si="757">E6915+1</f>
        <v>1.3202699</v>
      </c>
      <c r="G6915" s="9">
        <v>0.48619709999999999</v>
      </c>
      <c r="H6915" s="32">
        <f t="shared" ref="H6915:H6978" si="758">G6915+1.5</f>
        <v>1.9861971</v>
      </c>
      <c r="I6915" s="9">
        <v>0.36490869999999997</v>
      </c>
      <c r="J6915" s="31">
        <f t="shared" ref="J6915:J6978" si="759">I6915+2</f>
        <v>2.3649087</v>
      </c>
      <c r="K6915" s="9">
        <v>0.23170789999999999</v>
      </c>
      <c r="L6915" s="48">
        <f t="shared" ref="L6915:L6978" si="760">K6915+2.5</f>
        <v>2.7317079</v>
      </c>
      <c r="M6915" s="9">
        <v>0.4483857</v>
      </c>
      <c r="N6915" s="48">
        <f t="shared" ref="N6915:N6978" si="761">M6915+3</f>
        <v>3.4483857000000002</v>
      </c>
      <c r="O6915" s="26">
        <v>0.23531730000000001</v>
      </c>
      <c r="P6915" s="93">
        <f t="shared" ref="P6915:P6978" si="762">O6915+3.5</f>
        <v>3.7353173000000002</v>
      </c>
    </row>
    <row r="6916" spans="1:16">
      <c r="A6916" s="10">
        <v>3733.03</v>
      </c>
      <c r="B6916" s="31">
        <v>0.43516870000000002</v>
      </c>
      <c r="C6916" s="9">
        <v>0.40777750000000001</v>
      </c>
      <c r="D6916" s="31">
        <f t="shared" si="756"/>
        <v>0.90777750000000001</v>
      </c>
      <c r="E6916" s="9">
        <v>0.3185714</v>
      </c>
      <c r="F6916" s="31">
        <f t="shared" si="757"/>
        <v>1.3185713999999999</v>
      </c>
      <c r="G6916" s="9">
        <v>0.48380030000000002</v>
      </c>
      <c r="H6916" s="32">
        <f t="shared" si="758"/>
        <v>1.9838003</v>
      </c>
      <c r="I6916" s="9">
        <v>0.3615603</v>
      </c>
      <c r="J6916" s="31">
        <f t="shared" si="759"/>
        <v>2.3615602999999998</v>
      </c>
      <c r="K6916" s="9">
        <v>0.2292486</v>
      </c>
      <c r="L6916" s="48">
        <f t="shared" si="760"/>
        <v>2.7292486</v>
      </c>
      <c r="M6916" s="9">
        <v>0.44546039999999998</v>
      </c>
      <c r="N6916" s="48">
        <f t="shared" si="761"/>
        <v>3.4454604</v>
      </c>
      <c r="O6916" s="26">
        <v>0.2329</v>
      </c>
      <c r="P6916" s="93">
        <f t="shared" si="762"/>
        <v>3.7328999999999999</v>
      </c>
    </row>
    <row r="6917" spans="1:16">
      <c r="A6917" s="10">
        <v>3733.5120000000002</v>
      </c>
      <c r="B6917" s="31">
        <v>0.43094840000000001</v>
      </c>
      <c r="C6917" s="9">
        <v>0.40388469999999999</v>
      </c>
      <c r="D6917" s="31">
        <f t="shared" si="756"/>
        <v>0.90388469999999999</v>
      </c>
      <c r="E6917" s="9">
        <v>0.31658760000000002</v>
      </c>
      <c r="F6917" s="31">
        <f t="shared" si="757"/>
        <v>1.3165876000000001</v>
      </c>
      <c r="G6917" s="9">
        <v>0.48114380000000001</v>
      </c>
      <c r="H6917" s="32">
        <f t="shared" si="758"/>
        <v>1.9811437999999999</v>
      </c>
      <c r="I6917" s="9">
        <v>0.35784759999999999</v>
      </c>
      <c r="J6917" s="31">
        <f t="shared" si="759"/>
        <v>2.3578475999999999</v>
      </c>
      <c r="K6917" s="9">
        <v>0.22642229999999999</v>
      </c>
      <c r="L6917" s="48">
        <f t="shared" si="760"/>
        <v>2.7264222999999999</v>
      </c>
      <c r="M6917" s="9">
        <v>0.4419459</v>
      </c>
      <c r="N6917" s="48">
        <f t="shared" si="761"/>
        <v>3.4419458999999999</v>
      </c>
      <c r="O6917" s="26">
        <v>0.23013020000000001</v>
      </c>
      <c r="P6917" s="93">
        <f t="shared" si="762"/>
        <v>3.7301302000000001</v>
      </c>
    </row>
    <row r="6918" spans="1:16">
      <c r="A6918" s="10">
        <v>3733.9940000000001</v>
      </c>
      <c r="B6918" s="31">
        <v>0.4266221</v>
      </c>
      <c r="C6918" s="9">
        <v>0.39990759999999997</v>
      </c>
      <c r="D6918" s="31">
        <f t="shared" si="756"/>
        <v>0.89990759999999992</v>
      </c>
      <c r="E6918" s="9">
        <v>0.31452960000000002</v>
      </c>
      <c r="F6918" s="31">
        <f t="shared" si="757"/>
        <v>1.3145296</v>
      </c>
      <c r="G6918" s="9">
        <v>0.47851680000000002</v>
      </c>
      <c r="H6918" s="32">
        <f t="shared" si="758"/>
        <v>1.9785168</v>
      </c>
      <c r="I6918" s="9">
        <v>0.35412450000000001</v>
      </c>
      <c r="J6918" s="31">
        <f t="shared" si="759"/>
        <v>2.3541245000000002</v>
      </c>
      <c r="K6918" s="9">
        <v>0.2235432</v>
      </c>
      <c r="L6918" s="48">
        <f t="shared" si="760"/>
        <v>2.7235431999999999</v>
      </c>
      <c r="M6918" s="9">
        <v>0.43822</v>
      </c>
      <c r="N6918" s="48">
        <f t="shared" si="761"/>
        <v>3.4382199999999998</v>
      </c>
      <c r="O6918" s="26">
        <v>0.2273462</v>
      </c>
      <c r="P6918" s="93">
        <f t="shared" si="762"/>
        <v>3.7273461999999999</v>
      </c>
    </row>
    <row r="6919" spans="1:16">
      <c r="A6919" s="10">
        <v>3734.4760000000001</v>
      </c>
      <c r="B6919" s="31">
        <v>0.42260750000000002</v>
      </c>
      <c r="C6919" s="9">
        <v>0.39621309999999998</v>
      </c>
      <c r="D6919" s="31">
        <f t="shared" si="756"/>
        <v>0.89621309999999998</v>
      </c>
      <c r="E6919" s="9">
        <v>0.31259940000000003</v>
      </c>
      <c r="F6919" s="31">
        <f t="shared" si="757"/>
        <v>1.3125994000000001</v>
      </c>
      <c r="G6919" s="9">
        <v>0.47615839999999998</v>
      </c>
      <c r="H6919" s="32">
        <f t="shared" si="758"/>
        <v>1.9761584000000001</v>
      </c>
      <c r="I6919" s="9">
        <v>0.35070770000000001</v>
      </c>
      <c r="J6919" s="31">
        <f t="shared" si="759"/>
        <v>2.3507077000000001</v>
      </c>
      <c r="K6919" s="9">
        <v>0.22090870000000001</v>
      </c>
      <c r="L6919" s="48">
        <f t="shared" si="760"/>
        <v>2.7209086999999998</v>
      </c>
      <c r="M6919" s="9">
        <v>0.4346795</v>
      </c>
      <c r="N6919" s="48">
        <f t="shared" si="761"/>
        <v>3.4346795000000001</v>
      </c>
      <c r="O6919" s="26">
        <v>0.2248484</v>
      </c>
      <c r="P6919" s="93">
        <f t="shared" si="762"/>
        <v>3.7248483999999999</v>
      </c>
    </row>
    <row r="6920" spans="1:16">
      <c r="A6920" s="10">
        <v>3734.9580000000001</v>
      </c>
      <c r="B6920" s="31">
        <v>0.4194232</v>
      </c>
      <c r="C6920" s="9">
        <v>0.3932621</v>
      </c>
      <c r="D6920" s="31">
        <f t="shared" si="756"/>
        <v>0.89326210000000006</v>
      </c>
      <c r="E6920" s="9">
        <v>0.3110578</v>
      </c>
      <c r="F6920" s="31">
        <f t="shared" si="757"/>
        <v>1.3110577999999999</v>
      </c>
      <c r="G6920" s="9">
        <v>0.47435240000000001</v>
      </c>
      <c r="H6920" s="32">
        <f t="shared" si="758"/>
        <v>1.9743523999999999</v>
      </c>
      <c r="I6920" s="9">
        <v>0.3479833</v>
      </c>
      <c r="J6920" s="31">
        <f t="shared" si="759"/>
        <v>2.3479833000000001</v>
      </c>
      <c r="K6920" s="9">
        <v>0.21888859999999999</v>
      </c>
      <c r="L6920" s="48">
        <f t="shared" si="760"/>
        <v>2.7188886000000001</v>
      </c>
      <c r="M6920" s="9">
        <v>0.43187680000000001</v>
      </c>
      <c r="N6920" s="48">
        <f t="shared" si="761"/>
        <v>3.4318767999999999</v>
      </c>
      <c r="O6920" s="26">
        <v>0.22295509999999999</v>
      </c>
      <c r="P6920" s="93">
        <f t="shared" si="762"/>
        <v>3.7229551000000001</v>
      </c>
    </row>
    <row r="6921" spans="1:16">
      <c r="A6921" s="10">
        <v>3735.44</v>
      </c>
      <c r="B6921" s="31">
        <v>0.41752840000000002</v>
      </c>
      <c r="C6921" s="9">
        <v>0.3914665</v>
      </c>
      <c r="D6921" s="31">
        <f t="shared" si="756"/>
        <v>0.89146649999999994</v>
      </c>
      <c r="E6921" s="9">
        <v>0.31014049999999999</v>
      </c>
      <c r="F6921" s="31">
        <f t="shared" si="757"/>
        <v>1.3101404999999999</v>
      </c>
      <c r="G6921" s="9">
        <v>0.47333989999999998</v>
      </c>
      <c r="H6921" s="32">
        <f t="shared" si="758"/>
        <v>1.9733399</v>
      </c>
      <c r="I6921" s="9">
        <v>0.34628059999999999</v>
      </c>
      <c r="J6921" s="31">
        <f t="shared" si="759"/>
        <v>2.3462806</v>
      </c>
      <c r="K6921" s="9">
        <v>0.21780949999999999</v>
      </c>
      <c r="L6921" s="48">
        <f t="shared" si="760"/>
        <v>2.7178095</v>
      </c>
      <c r="M6921" s="9">
        <v>0.43033189999999999</v>
      </c>
      <c r="N6921" s="48">
        <f t="shared" si="761"/>
        <v>3.4303319000000001</v>
      </c>
      <c r="O6921" s="26">
        <v>0.2219178</v>
      </c>
      <c r="P6921" s="93">
        <f t="shared" si="762"/>
        <v>3.7219177999999999</v>
      </c>
    </row>
    <row r="6922" spans="1:16">
      <c r="A6922" s="10">
        <v>3735.922</v>
      </c>
      <c r="B6922" s="31">
        <v>0.4172362</v>
      </c>
      <c r="C6922" s="9">
        <v>0.39110820000000002</v>
      </c>
      <c r="D6922" s="31">
        <f t="shared" si="756"/>
        <v>0.89110820000000002</v>
      </c>
      <c r="E6922" s="9">
        <v>0.31000549999999999</v>
      </c>
      <c r="F6922" s="31">
        <f t="shared" si="757"/>
        <v>1.3100054999999999</v>
      </c>
      <c r="G6922" s="9">
        <v>0.47328170000000003</v>
      </c>
      <c r="H6922" s="32">
        <f t="shared" si="758"/>
        <v>1.9732817</v>
      </c>
      <c r="I6922" s="9">
        <v>0.345806</v>
      </c>
      <c r="J6922" s="31">
        <f t="shared" si="759"/>
        <v>2.3458060000000001</v>
      </c>
      <c r="K6922" s="9">
        <v>0.21788350000000001</v>
      </c>
      <c r="L6922" s="48">
        <f t="shared" si="760"/>
        <v>2.7178835000000001</v>
      </c>
      <c r="M6922" s="9">
        <v>0.43040030000000001</v>
      </c>
      <c r="N6922" s="48">
        <f t="shared" si="761"/>
        <v>3.4304003000000001</v>
      </c>
      <c r="O6922" s="26">
        <v>0.22188359999999999</v>
      </c>
      <c r="P6922" s="93">
        <f t="shared" si="762"/>
        <v>3.7218836</v>
      </c>
    </row>
    <row r="6923" spans="1:16">
      <c r="A6923" s="10">
        <v>3736.4050000000002</v>
      </c>
      <c r="B6923" s="31">
        <v>0.4182631</v>
      </c>
      <c r="C6923" s="9">
        <v>0.39193790000000001</v>
      </c>
      <c r="D6923" s="31">
        <f t="shared" si="756"/>
        <v>0.89193790000000006</v>
      </c>
      <c r="E6923" s="9">
        <v>0.31051040000000002</v>
      </c>
      <c r="F6923" s="31">
        <f t="shared" si="757"/>
        <v>1.3105104000000001</v>
      </c>
      <c r="G6923" s="9">
        <v>0.47398879999999999</v>
      </c>
      <c r="H6923" s="32">
        <f t="shared" si="758"/>
        <v>1.9739887999999999</v>
      </c>
      <c r="I6923" s="9">
        <v>0.34628170000000003</v>
      </c>
      <c r="J6923" s="31">
        <f t="shared" si="759"/>
        <v>2.3462817</v>
      </c>
      <c r="K6923" s="9">
        <v>0.2188997</v>
      </c>
      <c r="L6923" s="48">
        <f t="shared" si="760"/>
        <v>2.7188997000000001</v>
      </c>
      <c r="M6923" s="9">
        <v>0.43182920000000002</v>
      </c>
      <c r="N6923" s="48">
        <f t="shared" si="761"/>
        <v>3.4318292000000001</v>
      </c>
      <c r="O6923" s="26">
        <v>0.22266269999999999</v>
      </c>
      <c r="P6923" s="93">
        <f t="shared" si="762"/>
        <v>3.7226626999999999</v>
      </c>
    </row>
    <row r="6924" spans="1:16">
      <c r="A6924" s="10">
        <v>3736.886</v>
      </c>
      <c r="B6924" s="31">
        <v>0.4198076</v>
      </c>
      <c r="C6924" s="9">
        <v>0.39324389999999998</v>
      </c>
      <c r="D6924" s="31">
        <f t="shared" si="756"/>
        <v>0.89324389999999998</v>
      </c>
      <c r="E6924" s="9">
        <v>0.31125170000000002</v>
      </c>
      <c r="F6924" s="31">
        <f t="shared" si="757"/>
        <v>1.3112517000000001</v>
      </c>
      <c r="G6924" s="9">
        <v>0.47497660000000003</v>
      </c>
      <c r="H6924" s="32">
        <f t="shared" si="758"/>
        <v>1.9749766</v>
      </c>
      <c r="I6924" s="9">
        <v>0.34704800000000002</v>
      </c>
      <c r="J6924" s="31">
        <f t="shared" si="759"/>
        <v>2.347048</v>
      </c>
      <c r="K6924" s="9">
        <v>0.22028329999999999</v>
      </c>
      <c r="L6924" s="48">
        <f t="shared" si="760"/>
        <v>2.7202833000000002</v>
      </c>
      <c r="M6924" s="9">
        <v>0.43381779999999998</v>
      </c>
      <c r="N6924" s="48">
        <f t="shared" si="761"/>
        <v>3.4338177999999999</v>
      </c>
      <c r="O6924" s="26">
        <v>0.22378990000000001</v>
      </c>
      <c r="P6924" s="93">
        <f t="shared" si="762"/>
        <v>3.7237898999999999</v>
      </c>
    </row>
    <row r="6925" spans="1:16">
      <c r="A6925" s="10">
        <v>3737.3690000000001</v>
      </c>
      <c r="B6925" s="31">
        <v>0.42089260000000001</v>
      </c>
      <c r="C6925" s="9">
        <v>0.39415820000000001</v>
      </c>
      <c r="D6925" s="31">
        <f t="shared" si="756"/>
        <v>0.89415820000000001</v>
      </c>
      <c r="E6925" s="9">
        <v>0.31174269999999998</v>
      </c>
      <c r="F6925" s="31">
        <f t="shared" si="757"/>
        <v>1.3117426999999999</v>
      </c>
      <c r="G6925" s="9">
        <v>0.47566019999999998</v>
      </c>
      <c r="H6925" s="32">
        <f t="shared" si="758"/>
        <v>1.9756602000000001</v>
      </c>
      <c r="I6925" s="9">
        <v>0.34733789999999998</v>
      </c>
      <c r="J6925" s="31">
        <f t="shared" si="759"/>
        <v>2.3473378999999999</v>
      </c>
      <c r="K6925" s="9">
        <v>0.2213329</v>
      </c>
      <c r="L6925" s="48">
        <f t="shared" si="760"/>
        <v>2.7213329000000002</v>
      </c>
      <c r="M6925" s="9">
        <v>0.43536580000000002</v>
      </c>
      <c r="N6925" s="48">
        <f t="shared" si="761"/>
        <v>3.4353658</v>
      </c>
      <c r="O6925" s="26">
        <v>0.22469629999999999</v>
      </c>
      <c r="P6925" s="93">
        <f t="shared" si="762"/>
        <v>3.7246963000000002</v>
      </c>
    </row>
    <row r="6926" spans="1:16">
      <c r="A6926" s="10">
        <v>3737.8510000000001</v>
      </c>
      <c r="B6926" s="31">
        <v>0.4207745</v>
      </c>
      <c r="C6926" s="9">
        <v>0.3940227</v>
      </c>
      <c r="D6926" s="31">
        <f t="shared" si="756"/>
        <v>0.89402270000000006</v>
      </c>
      <c r="E6926" s="9">
        <v>0.31161929999999999</v>
      </c>
      <c r="F6926" s="31">
        <f t="shared" si="757"/>
        <v>1.3116193</v>
      </c>
      <c r="G6926" s="9">
        <v>0.4755972</v>
      </c>
      <c r="H6926" s="32">
        <f t="shared" si="758"/>
        <v>1.9755971999999999</v>
      </c>
      <c r="I6926" s="9">
        <v>0.34661890000000001</v>
      </c>
      <c r="J6926" s="31">
        <f t="shared" si="759"/>
        <v>2.3466189000000002</v>
      </c>
      <c r="K6926" s="9">
        <v>0.2215106</v>
      </c>
      <c r="L6926" s="48">
        <f t="shared" si="760"/>
        <v>2.7215106000000002</v>
      </c>
      <c r="M6926" s="9">
        <v>0.4357085</v>
      </c>
      <c r="N6926" s="48">
        <f t="shared" si="761"/>
        <v>3.4357085000000001</v>
      </c>
      <c r="O6926" s="26">
        <v>0.22495180000000001</v>
      </c>
      <c r="P6926" s="93">
        <f t="shared" si="762"/>
        <v>3.7249517999999999</v>
      </c>
    </row>
    <row r="6927" spans="1:16">
      <c r="A6927" s="10">
        <v>3738.3330000000001</v>
      </c>
      <c r="B6927" s="31">
        <v>0.4192167</v>
      </c>
      <c r="C6927" s="9">
        <v>0.39262219999999998</v>
      </c>
      <c r="D6927" s="31">
        <f t="shared" si="756"/>
        <v>0.89262219999999992</v>
      </c>
      <c r="E6927" s="9">
        <v>0.31078410000000001</v>
      </c>
      <c r="F6927" s="31">
        <f t="shared" si="757"/>
        <v>1.3107841</v>
      </c>
      <c r="G6927" s="9">
        <v>0.47464469999999997</v>
      </c>
      <c r="H6927" s="32">
        <f t="shared" si="758"/>
        <v>1.9746447</v>
      </c>
      <c r="I6927" s="9">
        <v>0.3447558</v>
      </c>
      <c r="J6927" s="31">
        <f t="shared" si="759"/>
        <v>2.3447558000000002</v>
      </c>
      <c r="K6927" s="9">
        <v>0.22063749999999999</v>
      </c>
      <c r="L6927" s="48">
        <f t="shared" si="760"/>
        <v>2.7206375</v>
      </c>
      <c r="M6927" s="9">
        <v>0.43460670000000001</v>
      </c>
      <c r="N6927" s="48">
        <f t="shared" si="761"/>
        <v>3.4346066999999998</v>
      </c>
      <c r="O6927" s="26">
        <v>0.22438739999999999</v>
      </c>
      <c r="P6927" s="93">
        <f t="shared" si="762"/>
        <v>3.7243873999999999</v>
      </c>
    </row>
    <row r="6928" spans="1:16">
      <c r="A6928" s="10">
        <v>3738.8150000000001</v>
      </c>
      <c r="B6928" s="31">
        <v>0.41634739999999998</v>
      </c>
      <c r="C6928" s="9">
        <v>0.39005669999999998</v>
      </c>
      <c r="D6928" s="31">
        <f t="shared" si="756"/>
        <v>0.89005669999999992</v>
      </c>
      <c r="E6928" s="9">
        <v>0.30932670000000001</v>
      </c>
      <c r="F6928" s="31">
        <f t="shared" si="757"/>
        <v>1.3093267</v>
      </c>
      <c r="G6928" s="9">
        <v>0.47286909999999999</v>
      </c>
      <c r="H6928" s="32">
        <f t="shared" si="758"/>
        <v>1.9728691</v>
      </c>
      <c r="I6928" s="9">
        <v>0.3418831</v>
      </c>
      <c r="J6928" s="31">
        <f t="shared" si="759"/>
        <v>2.3418831</v>
      </c>
      <c r="K6928" s="9">
        <v>0.21879689999999999</v>
      </c>
      <c r="L6928" s="48">
        <f t="shared" si="760"/>
        <v>2.7187969000000001</v>
      </c>
      <c r="M6928" s="9">
        <v>0.43220960000000003</v>
      </c>
      <c r="N6928" s="48">
        <f t="shared" si="761"/>
        <v>3.4322096000000002</v>
      </c>
      <c r="O6928" s="26">
        <v>0.22302150000000001</v>
      </c>
      <c r="P6928" s="93">
        <f t="shared" si="762"/>
        <v>3.7230215000000002</v>
      </c>
    </row>
    <row r="6929" spans="1:16">
      <c r="A6929" s="10">
        <v>3739.297</v>
      </c>
      <c r="B6929" s="31">
        <v>0.41249449999999999</v>
      </c>
      <c r="C6929" s="9">
        <v>0.38660309999999998</v>
      </c>
      <c r="D6929" s="31">
        <f t="shared" si="756"/>
        <v>0.88660309999999998</v>
      </c>
      <c r="E6929" s="9">
        <v>0.30743500000000001</v>
      </c>
      <c r="F6929" s="31">
        <f t="shared" si="757"/>
        <v>1.3074349999999999</v>
      </c>
      <c r="G6929" s="9">
        <v>0.4704602</v>
      </c>
      <c r="H6929" s="32">
        <f t="shared" si="758"/>
        <v>1.9704602</v>
      </c>
      <c r="I6929" s="9">
        <v>0.3382809</v>
      </c>
      <c r="J6929" s="31">
        <f t="shared" si="759"/>
        <v>2.3382809</v>
      </c>
      <c r="K6929" s="9">
        <v>0.21622830000000001</v>
      </c>
      <c r="L6929" s="48">
        <f t="shared" si="760"/>
        <v>2.7162283</v>
      </c>
      <c r="M6929" s="9">
        <v>0.4288883</v>
      </c>
      <c r="N6929" s="48">
        <f t="shared" si="761"/>
        <v>3.4288883000000001</v>
      </c>
      <c r="O6929" s="26">
        <v>0.22098590000000001</v>
      </c>
      <c r="P6929" s="93">
        <f t="shared" si="762"/>
        <v>3.7209859000000001</v>
      </c>
    </row>
    <row r="6930" spans="1:16">
      <c r="A6930" s="10">
        <v>3739.779</v>
      </c>
      <c r="B6930" s="31">
        <v>0.4080664</v>
      </c>
      <c r="C6930" s="9">
        <v>0.38261079999999997</v>
      </c>
      <c r="D6930" s="31">
        <f t="shared" si="756"/>
        <v>0.88261079999999992</v>
      </c>
      <c r="E6930" s="9">
        <v>0.30532300000000001</v>
      </c>
      <c r="F6930" s="31">
        <f t="shared" si="757"/>
        <v>1.305323</v>
      </c>
      <c r="G6930" s="9">
        <v>0.46766540000000001</v>
      </c>
      <c r="H6930" s="32">
        <f t="shared" si="758"/>
        <v>1.9676654</v>
      </c>
      <c r="I6930" s="9">
        <v>0.3342716</v>
      </c>
      <c r="J6930" s="31">
        <f t="shared" si="759"/>
        <v>2.3342716000000001</v>
      </c>
      <c r="K6930" s="9">
        <v>0.2132356</v>
      </c>
      <c r="L6930" s="48">
        <f t="shared" si="760"/>
        <v>2.7132356</v>
      </c>
      <c r="M6930" s="9">
        <v>0.42507099999999998</v>
      </c>
      <c r="N6930" s="48">
        <f t="shared" si="761"/>
        <v>3.425071</v>
      </c>
      <c r="O6930" s="26">
        <v>0.21847359999999999</v>
      </c>
      <c r="P6930" s="93">
        <f t="shared" si="762"/>
        <v>3.7184735999999998</v>
      </c>
    </row>
    <row r="6931" spans="1:16">
      <c r="A6931" s="10">
        <v>3740.261</v>
      </c>
      <c r="B6931" s="31">
        <v>0.40361730000000001</v>
      </c>
      <c r="C6931" s="9">
        <v>0.37856849999999997</v>
      </c>
      <c r="D6931" s="31">
        <f t="shared" si="756"/>
        <v>0.87856849999999997</v>
      </c>
      <c r="E6931" s="9">
        <v>0.30325229999999997</v>
      </c>
      <c r="F6931" s="31">
        <f t="shared" si="757"/>
        <v>1.3032523</v>
      </c>
      <c r="G6931" s="9">
        <v>0.46483809999999998</v>
      </c>
      <c r="H6931" s="32">
        <f t="shared" si="758"/>
        <v>1.9648380999999999</v>
      </c>
      <c r="I6931" s="9">
        <v>0.33028410000000002</v>
      </c>
      <c r="J6931" s="31">
        <f t="shared" si="759"/>
        <v>2.3302841000000001</v>
      </c>
      <c r="K6931" s="9">
        <v>0.21022279999999999</v>
      </c>
      <c r="L6931" s="48">
        <f t="shared" si="760"/>
        <v>2.7102227999999999</v>
      </c>
      <c r="M6931" s="9">
        <v>0.42127789999999998</v>
      </c>
      <c r="N6931" s="48">
        <f t="shared" si="761"/>
        <v>3.4212778999999998</v>
      </c>
      <c r="O6931" s="26">
        <v>0.21579770000000001</v>
      </c>
      <c r="P6931" s="93">
        <f t="shared" si="762"/>
        <v>3.7157977</v>
      </c>
    </row>
    <row r="6932" spans="1:16">
      <c r="A6932" s="10">
        <v>3740.7429999999999</v>
      </c>
      <c r="B6932" s="31">
        <v>0.39995000000000003</v>
      </c>
      <c r="C6932" s="9">
        <v>0.37519150000000001</v>
      </c>
      <c r="D6932" s="31">
        <f t="shared" si="756"/>
        <v>0.87519150000000001</v>
      </c>
      <c r="E6932" s="9">
        <v>0.30158170000000001</v>
      </c>
      <c r="F6932" s="31">
        <f t="shared" si="757"/>
        <v>1.3015817000000001</v>
      </c>
      <c r="G6932" s="9">
        <v>0.46249790000000002</v>
      </c>
      <c r="H6932" s="32">
        <f t="shared" si="758"/>
        <v>1.9624979</v>
      </c>
      <c r="I6932" s="9">
        <v>0.32694210000000001</v>
      </c>
      <c r="J6932" s="31">
        <f t="shared" si="759"/>
        <v>2.3269421000000001</v>
      </c>
      <c r="K6932" s="9">
        <v>0.20775769999999999</v>
      </c>
      <c r="L6932" s="48">
        <f t="shared" si="760"/>
        <v>2.7077577000000002</v>
      </c>
      <c r="M6932" s="9">
        <v>0.41820619999999997</v>
      </c>
      <c r="N6932" s="48">
        <f t="shared" si="761"/>
        <v>3.4182062000000002</v>
      </c>
      <c r="O6932" s="26">
        <v>0.21347669999999999</v>
      </c>
      <c r="P6932" s="93">
        <f t="shared" si="762"/>
        <v>3.7134767000000002</v>
      </c>
    </row>
    <row r="6933" spans="1:16">
      <c r="A6933" s="10">
        <v>3741.2260000000001</v>
      </c>
      <c r="B6933" s="31">
        <v>0.39798909999999998</v>
      </c>
      <c r="C6933" s="9">
        <v>0.37330950000000002</v>
      </c>
      <c r="D6933" s="31">
        <f t="shared" si="756"/>
        <v>0.87330949999999996</v>
      </c>
      <c r="E6933" s="9">
        <v>0.3007204</v>
      </c>
      <c r="F6933" s="31">
        <f t="shared" si="757"/>
        <v>1.3007203999999999</v>
      </c>
      <c r="G6933" s="9">
        <v>0.46124280000000001</v>
      </c>
      <c r="H6933" s="32">
        <f t="shared" si="758"/>
        <v>1.9612428</v>
      </c>
      <c r="I6933" s="9">
        <v>0.32496039999999998</v>
      </c>
      <c r="J6933" s="31">
        <f t="shared" si="759"/>
        <v>2.3249604000000001</v>
      </c>
      <c r="K6933" s="9">
        <v>0.2064763</v>
      </c>
      <c r="L6933" s="48">
        <f t="shared" si="760"/>
        <v>2.7064762999999998</v>
      </c>
      <c r="M6933" s="9">
        <v>0.41663480000000003</v>
      </c>
      <c r="N6933" s="48">
        <f t="shared" si="761"/>
        <v>3.4166348000000002</v>
      </c>
      <c r="O6933" s="26">
        <v>0.2121459</v>
      </c>
      <c r="P6933" s="93">
        <f t="shared" si="762"/>
        <v>3.7121458999999999</v>
      </c>
    </row>
    <row r="6934" spans="1:16">
      <c r="A6934" s="10">
        <v>3741.7080000000001</v>
      </c>
      <c r="B6934" s="31">
        <v>0.39860909999999999</v>
      </c>
      <c r="C6934" s="9">
        <v>0.37371100000000002</v>
      </c>
      <c r="D6934" s="31">
        <f t="shared" si="756"/>
        <v>0.87371100000000002</v>
      </c>
      <c r="E6934" s="9">
        <v>0.30105549999999998</v>
      </c>
      <c r="F6934" s="31">
        <f t="shared" si="757"/>
        <v>1.3010554999999999</v>
      </c>
      <c r="G6934" s="9">
        <v>0.46163100000000001</v>
      </c>
      <c r="H6934" s="32">
        <f t="shared" si="758"/>
        <v>1.9616310000000001</v>
      </c>
      <c r="I6934" s="9">
        <v>0.32501859999999999</v>
      </c>
      <c r="J6934" s="31">
        <f t="shared" si="759"/>
        <v>2.3250185999999999</v>
      </c>
      <c r="K6934" s="9">
        <v>0.2069703</v>
      </c>
      <c r="L6934" s="48">
        <f t="shared" si="760"/>
        <v>2.7069703000000001</v>
      </c>
      <c r="M6934" s="9">
        <v>0.41730070000000002</v>
      </c>
      <c r="N6934" s="48">
        <f t="shared" si="761"/>
        <v>3.4173007000000002</v>
      </c>
      <c r="O6934" s="26">
        <v>0.21243000000000001</v>
      </c>
      <c r="P6934" s="93">
        <f t="shared" si="762"/>
        <v>3.7124299999999999</v>
      </c>
    </row>
    <row r="6935" spans="1:16">
      <c r="A6935" s="10">
        <v>3742.19</v>
      </c>
      <c r="B6935" s="31">
        <v>0.4022502</v>
      </c>
      <c r="C6935" s="9">
        <v>0.3768068</v>
      </c>
      <c r="D6935" s="31">
        <f t="shared" si="756"/>
        <v>0.8768068</v>
      </c>
      <c r="E6935" s="9">
        <v>0.30278640000000001</v>
      </c>
      <c r="F6935" s="31">
        <f t="shared" si="757"/>
        <v>1.3027864</v>
      </c>
      <c r="G6935" s="9">
        <v>0.4639395</v>
      </c>
      <c r="H6935" s="32">
        <f t="shared" si="758"/>
        <v>1.9639394999999999</v>
      </c>
      <c r="I6935" s="9">
        <v>0.327461</v>
      </c>
      <c r="J6935" s="31">
        <f t="shared" si="759"/>
        <v>2.327461</v>
      </c>
      <c r="K6935" s="9">
        <v>0.20952950000000001</v>
      </c>
      <c r="L6935" s="48">
        <f t="shared" si="760"/>
        <v>2.7095294999999999</v>
      </c>
      <c r="M6935" s="9">
        <v>0.42058119999999999</v>
      </c>
      <c r="N6935" s="48">
        <f t="shared" si="761"/>
        <v>3.4205812</v>
      </c>
      <c r="O6935" s="26">
        <v>0.21465119999999999</v>
      </c>
      <c r="P6935" s="93">
        <f t="shared" si="762"/>
        <v>3.7146512</v>
      </c>
    </row>
    <row r="6936" spans="1:16">
      <c r="A6936" s="10">
        <v>3742.672</v>
      </c>
      <c r="B6936" s="31">
        <v>0.40812199999999998</v>
      </c>
      <c r="C6936" s="9">
        <v>0.38192470000000001</v>
      </c>
      <c r="D6936" s="31">
        <f t="shared" si="756"/>
        <v>0.88192470000000001</v>
      </c>
      <c r="E6936" s="9">
        <v>0.3055408</v>
      </c>
      <c r="F6936" s="31">
        <f t="shared" si="757"/>
        <v>1.3055407999999999</v>
      </c>
      <c r="G6936" s="9">
        <v>0.46767239999999999</v>
      </c>
      <c r="H6936" s="32">
        <f t="shared" si="758"/>
        <v>1.9676724000000001</v>
      </c>
      <c r="I6936" s="9">
        <v>0.33169850000000001</v>
      </c>
      <c r="J6936" s="31">
        <f t="shared" si="759"/>
        <v>2.3316984999999999</v>
      </c>
      <c r="K6936" s="9">
        <v>0.21361939999999999</v>
      </c>
      <c r="L6936" s="48">
        <f t="shared" si="760"/>
        <v>2.7136193999999998</v>
      </c>
      <c r="M6936" s="9">
        <v>0.42578579999999999</v>
      </c>
      <c r="N6936" s="48">
        <f t="shared" si="761"/>
        <v>3.4257857999999999</v>
      </c>
      <c r="O6936" s="26">
        <v>0.2183533</v>
      </c>
      <c r="P6936" s="93">
        <f t="shared" si="762"/>
        <v>3.7183533</v>
      </c>
    </row>
    <row r="6937" spans="1:16">
      <c r="A6937" s="10">
        <v>3743.154</v>
      </c>
      <c r="B6937" s="31">
        <v>0.4143503</v>
      </c>
      <c r="C6937" s="9">
        <v>0.3874302</v>
      </c>
      <c r="D6937" s="31">
        <f t="shared" si="756"/>
        <v>0.88743020000000006</v>
      </c>
      <c r="E6937" s="9">
        <v>0.30845139999999999</v>
      </c>
      <c r="F6937" s="31">
        <f t="shared" si="757"/>
        <v>1.3084514</v>
      </c>
      <c r="G6937" s="9">
        <v>0.47164840000000002</v>
      </c>
      <c r="H6937" s="32">
        <f t="shared" si="758"/>
        <v>1.9716484000000001</v>
      </c>
      <c r="I6937" s="9">
        <v>0.3363022</v>
      </c>
      <c r="J6937" s="31">
        <f t="shared" si="759"/>
        <v>2.3363022</v>
      </c>
      <c r="K6937" s="9">
        <v>0.21797520000000001</v>
      </c>
      <c r="L6937" s="48">
        <f t="shared" si="760"/>
        <v>2.7179752000000001</v>
      </c>
      <c r="M6937" s="9">
        <v>0.43130109999999999</v>
      </c>
      <c r="N6937" s="48">
        <f t="shared" si="761"/>
        <v>3.4313010999999998</v>
      </c>
      <c r="O6937" s="26">
        <v>0.22234119999999999</v>
      </c>
      <c r="P6937" s="93">
        <f t="shared" si="762"/>
        <v>3.7223411999999998</v>
      </c>
    </row>
    <row r="6938" spans="1:16">
      <c r="A6938" s="10">
        <v>3743.636</v>
      </c>
      <c r="B6938" s="31">
        <v>0.41855379999999998</v>
      </c>
      <c r="C6938" s="9">
        <v>0.39122889999999999</v>
      </c>
      <c r="D6938" s="31">
        <f t="shared" si="756"/>
        <v>0.89122889999999999</v>
      </c>
      <c r="E6938" s="9">
        <v>0.31042920000000002</v>
      </c>
      <c r="F6938" s="31">
        <f t="shared" si="757"/>
        <v>1.3104292</v>
      </c>
      <c r="G6938" s="9">
        <v>0.47436030000000001</v>
      </c>
      <c r="H6938" s="32">
        <f t="shared" si="758"/>
        <v>1.9743603000000001</v>
      </c>
      <c r="I6938" s="9">
        <v>0.33943129999999999</v>
      </c>
      <c r="J6938" s="31">
        <f t="shared" si="759"/>
        <v>2.3394313000000002</v>
      </c>
      <c r="K6938" s="9">
        <v>0.22099949999999999</v>
      </c>
      <c r="L6938" s="48">
        <f t="shared" si="760"/>
        <v>2.7209995</v>
      </c>
      <c r="M6938" s="9">
        <v>0.43512139999999999</v>
      </c>
      <c r="N6938" s="48">
        <f t="shared" si="761"/>
        <v>3.4351213999999999</v>
      </c>
      <c r="O6938" s="26">
        <v>0.225078</v>
      </c>
      <c r="P6938" s="93">
        <f t="shared" si="762"/>
        <v>3.7250779999999999</v>
      </c>
    </row>
    <row r="6939" spans="1:16">
      <c r="A6939" s="10">
        <v>3744.1179999999999</v>
      </c>
      <c r="B6939" s="31">
        <v>0.41966819999999999</v>
      </c>
      <c r="C6939" s="9">
        <v>0.39237739999999999</v>
      </c>
      <c r="D6939" s="31">
        <f t="shared" si="756"/>
        <v>0.89237739999999999</v>
      </c>
      <c r="E6939" s="9">
        <v>0.3110195</v>
      </c>
      <c r="F6939" s="31">
        <f t="shared" si="757"/>
        <v>1.3110195</v>
      </c>
      <c r="G6939" s="9">
        <v>0.47511490000000001</v>
      </c>
      <c r="H6939" s="32">
        <f t="shared" si="758"/>
        <v>1.9751148999999999</v>
      </c>
      <c r="I6939" s="9">
        <v>0.34027010000000002</v>
      </c>
      <c r="J6939" s="31">
        <f t="shared" si="759"/>
        <v>2.3402701000000001</v>
      </c>
      <c r="K6939" s="9">
        <v>0.22199730000000001</v>
      </c>
      <c r="L6939" s="48">
        <f t="shared" si="760"/>
        <v>2.7219973</v>
      </c>
      <c r="M6939" s="9">
        <v>0.43646580000000001</v>
      </c>
      <c r="N6939" s="48">
        <f t="shared" si="761"/>
        <v>3.4364658000000001</v>
      </c>
      <c r="O6939" s="26">
        <v>0.2258723</v>
      </c>
      <c r="P6939" s="93">
        <f t="shared" si="762"/>
        <v>3.7258722999999998</v>
      </c>
    </row>
    <row r="6940" spans="1:16">
      <c r="A6940" s="10">
        <v>3744.6</v>
      </c>
      <c r="B6940" s="31">
        <v>0.41822690000000001</v>
      </c>
      <c r="C6940" s="9">
        <v>0.39129330000000001</v>
      </c>
      <c r="D6940" s="31">
        <f t="shared" si="756"/>
        <v>0.89129330000000007</v>
      </c>
      <c r="E6940" s="9">
        <v>0.31050359999999999</v>
      </c>
      <c r="F6940" s="31">
        <f t="shared" si="757"/>
        <v>1.3105036000000001</v>
      </c>
      <c r="G6940" s="9">
        <v>0.47421259999999998</v>
      </c>
      <c r="H6940" s="32">
        <f t="shared" si="758"/>
        <v>1.9742126</v>
      </c>
      <c r="I6940" s="9">
        <v>0.33914860000000002</v>
      </c>
      <c r="J6940" s="31">
        <f t="shared" si="759"/>
        <v>2.3391486000000001</v>
      </c>
      <c r="K6940" s="9">
        <v>0.22132579999999999</v>
      </c>
      <c r="L6940" s="48">
        <f t="shared" si="760"/>
        <v>2.7213257999999998</v>
      </c>
      <c r="M6940" s="9">
        <v>0.43590820000000002</v>
      </c>
      <c r="N6940" s="48">
        <f t="shared" si="761"/>
        <v>3.4359082000000001</v>
      </c>
      <c r="O6940" s="26">
        <v>0.2250288</v>
      </c>
      <c r="P6940" s="93">
        <f t="shared" si="762"/>
        <v>3.7250288</v>
      </c>
    </row>
    <row r="6941" spans="1:16">
      <c r="A6941" s="10">
        <v>3745.0830000000001</v>
      </c>
      <c r="B6941" s="31">
        <v>0.41522959999999998</v>
      </c>
      <c r="C6941" s="9">
        <v>0.38879419999999998</v>
      </c>
      <c r="D6941" s="31">
        <f t="shared" si="756"/>
        <v>0.88879419999999998</v>
      </c>
      <c r="E6941" s="9">
        <v>0.30932470000000001</v>
      </c>
      <c r="F6941" s="31">
        <f t="shared" si="757"/>
        <v>1.3093246999999999</v>
      </c>
      <c r="G6941" s="9">
        <v>0.4722845</v>
      </c>
      <c r="H6941" s="32">
        <f t="shared" si="758"/>
        <v>1.9722845</v>
      </c>
      <c r="I6941" s="9">
        <v>0.33673209999999998</v>
      </c>
      <c r="J6941" s="31">
        <f t="shared" si="759"/>
        <v>2.3367320999999999</v>
      </c>
      <c r="K6941" s="9">
        <v>0.21963669999999999</v>
      </c>
      <c r="L6941" s="48">
        <f t="shared" si="760"/>
        <v>2.7196367000000001</v>
      </c>
      <c r="M6941" s="9">
        <v>0.43423980000000001</v>
      </c>
      <c r="N6941" s="48">
        <f t="shared" si="761"/>
        <v>3.4342397999999998</v>
      </c>
      <c r="O6941" s="26">
        <v>0.22322910000000001</v>
      </c>
      <c r="P6941" s="93">
        <f t="shared" si="762"/>
        <v>3.7232291000000002</v>
      </c>
    </row>
    <row r="6942" spans="1:16">
      <c r="A6942" s="10">
        <v>3745.5650000000001</v>
      </c>
      <c r="B6942" s="31">
        <v>0.41114260000000002</v>
      </c>
      <c r="C6942" s="9">
        <v>0.38523810000000003</v>
      </c>
      <c r="D6942" s="31">
        <f t="shared" si="756"/>
        <v>0.88523810000000003</v>
      </c>
      <c r="E6942" s="9">
        <v>0.30762299999999998</v>
      </c>
      <c r="F6942" s="31">
        <f t="shared" si="757"/>
        <v>1.307623</v>
      </c>
      <c r="G6942" s="9">
        <v>0.469663</v>
      </c>
      <c r="H6942" s="32">
        <f t="shared" si="758"/>
        <v>1.9696629999999999</v>
      </c>
      <c r="I6942" s="9">
        <v>0.33329199999999998</v>
      </c>
      <c r="J6942" s="31">
        <f t="shared" si="759"/>
        <v>2.3332920000000001</v>
      </c>
      <c r="K6942" s="9">
        <v>0.21718850000000001</v>
      </c>
      <c r="L6942" s="48">
        <f t="shared" si="760"/>
        <v>2.7171884999999998</v>
      </c>
      <c r="M6942" s="9">
        <v>0.43158659999999999</v>
      </c>
      <c r="N6942" s="48">
        <f t="shared" si="761"/>
        <v>3.4315866000000002</v>
      </c>
      <c r="O6942" s="26">
        <v>0.2208059</v>
      </c>
      <c r="P6942" s="93">
        <f t="shared" si="762"/>
        <v>3.7208059000000002</v>
      </c>
    </row>
    <row r="6943" spans="1:16">
      <c r="A6943" s="10">
        <v>3746.047</v>
      </c>
      <c r="B6943" s="31">
        <v>0.4059489</v>
      </c>
      <c r="C6943" s="9">
        <v>0.38061990000000001</v>
      </c>
      <c r="D6943" s="31">
        <f t="shared" si="756"/>
        <v>0.88061990000000001</v>
      </c>
      <c r="E6943" s="9">
        <v>0.30530620000000003</v>
      </c>
      <c r="F6943" s="31">
        <f t="shared" si="757"/>
        <v>1.3053062</v>
      </c>
      <c r="G6943" s="9">
        <v>0.46639809999999998</v>
      </c>
      <c r="H6943" s="32">
        <f t="shared" si="758"/>
        <v>1.9663980999999999</v>
      </c>
      <c r="I6943" s="9">
        <v>0.32885439999999999</v>
      </c>
      <c r="J6943" s="31">
        <f t="shared" si="759"/>
        <v>2.3288544</v>
      </c>
      <c r="K6943" s="9">
        <v>0.21392259999999999</v>
      </c>
      <c r="L6943" s="48">
        <f t="shared" si="760"/>
        <v>2.7139226000000001</v>
      </c>
      <c r="M6943" s="9">
        <v>0.42763020000000002</v>
      </c>
      <c r="N6943" s="48">
        <f t="shared" si="761"/>
        <v>3.4276301999999998</v>
      </c>
      <c r="O6943" s="26">
        <v>0.21781990000000001</v>
      </c>
      <c r="P6943" s="93">
        <f t="shared" si="762"/>
        <v>3.7178198999999998</v>
      </c>
    </row>
    <row r="6944" spans="1:16">
      <c r="A6944" s="10">
        <v>3746.529</v>
      </c>
      <c r="B6944" s="31">
        <v>0.4004125</v>
      </c>
      <c r="C6944" s="9">
        <v>0.37565310000000002</v>
      </c>
      <c r="D6944" s="31">
        <f t="shared" si="756"/>
        <v>0.87565310000000007</v>
      </c>
      <c r="E6944" s="9">
        <v>0.3027051</v>
      </c>
      <c r="F6944" s="31">
        <f t="shared" si="757"/>
        <v>1.3027051000000001</v>
      </c>
      <c r="G6944" s="9">
        <v>0.46299119999999999</v>
      </c>
      <c r="H6944" s="32">
        <f t="shared" si="758"/>
        <v>1.9629912</v>
      </c>
      <c r="I6944" s="9">
        <v>0.32411519999999999</v>
      </c>
      <c r="J6944" s="31">
        <f t="shared" si="759"/>
        <v>2.3241152</v>
      </c>
      <c r="K6944" s="9">
        <v>0.21032529999999999</v>
      </c>
      <c r="L6944" s="48">
        <f t="shared" si="760"/>
        <v>2.7103253</v>
      </c>
      <c r="M6944" s="9">
        <v>0.42292249999999998</v>
      </c>
      <c r="N6944" s="48">
        <f t="shared" si="761"/>
        <v>3.4229224999999999</v>
      </c>
      <c r="O6944" s="26">
        <v>0.21472659999999999</v>
      </c>
      <c r="P6944" s="93">
        <f t="shared" si="762"/>
        <v>3.7147266000000001</v>
      </c>
    </row>
    <row r="6945" spans="1:16">
      <c r="A6945" s="10">
        <v>3747.011</v>
      </c>
      <c r="B6945" s="31">
        <v>0.39561610000000003</v>
      </c>
      <c r="C6945" s="9">
        <v>0.37132120000000002</v>
      </c>
      <c r="D6945" s="31">
        <f t="shared" si="756"/>
        <v>0.87132120000000002</v>
      </c>
      <c r="E6945" s="9">
        <v>0.30035780000000001</v>
      </c>
      <c r="F6945" s="31">
        <f t="shared" si="757"/>
        <v>1.3003578</v>
      </c>
      <c r="G6945" s="9">
        <v>0.46010329999999999</v>
      </c>
      <c r="H6945" s="32">
        <f t="shared" si="758"/>
        <v>1.9601033000000001</v>
      </c>
      <c r="I6945" s="9">
        <v>0.31997530000000002</v>
      </c>
      <c r="J6945" s="31">
        <f t="shared" si="759"/>
        <v>2.3199752999999999</v>
      </c>
      <c r="K6945" s="9">
        <v>0.20711689999999999</v>
      </c>
      <c r="L6945" s="48">
        <f t="shared" si="760"/>
        <v>2.7071168999999999</v>
      </c>
      <c r="M6945" s="9">
        <v>0.41848170000000001</v>
      </c>
      <c r="N6945" s="48">
        <f t="shared" si="761"/>
        <v>3.4184817000000001</v>
      </c>
      <c r="O6945" s="26">
        <v>0.2121411</v>
      </c>
      <c r="P6945" s="93">
        <f t="shared" si="762"/>
        <v>3.7121411000000002</v>
      </c>
    </row>
    <row r="6946" spans="1:16">
      <c r="A6946" s="10">
        <v>3747.4929999999999</v>
      </c>
      <c r="B6946" s="31">
        <v>0.39272200000000002</v>
      </c>
      <c r="C6946" s="9">
        <v>0.36867820000000001</v>
      </c>
      <c r="D6946" s="31">
        <f t="shared" si="756"/>
        <v>0.86867819999999996</v>
      </c>
      <c r="E6946" s="9">
        <v>0.298873</v>
      </c>
      <c r="F6946" s="31">
        <f t="shared" si="757"/>
        <v>1.2988729999999999</v>
      </c>
      <c r="G6946" s="9">
        <v>0.45842579999999999</v>
      </c>
      <c r="H6946" s="32">
        <f t="shared" si="758"/>
        <v>1.9584258000000001</v>
      </c>
      <c r="I6946" s="9">
        <v>0.3173936</v>
      </c>
      <c r="J6946" s="31">
        <f t="shared" si="759"/>
        <v>2.3173935999999999</v>
      </c>
      <c r="K6946" s="9">
        <v>0.2051008</v>
      </c>
      <c r="L6946" s="48">
        <f t="shared" si="760"/>
        <v>2.7051007999999999</v>
      </c>
      <c r="M6946" s="9">
        <v>0.41552050000000001</v>
      </c>
      <c r="N6946" s="48">
        <f t="shared" si="761"/>
        <v>3.4155205</v>
      </c>
      <c r="O6946" s="26">
        <v>0.21072540000000001</v>
      </c>
      <c r="P6946" s="93">
        <f t="shared" si="762"/>
        <v>3.7107253999999998</v>
      </c>
    </row>
    <row r="6947" spans="1:16">
      <c r="A6947" s="10">
        <v>3747.9749999999999</v>
      </c>
      <c r="B6947" s="31">
        <v>0.3920111</v>
      </c>
      <c r="C6947" s="9">
        <v>0.3679769</v>
      </c>
      <c r="D6947" s="31">
        <f t="shared" si="756"/>
        <v>0.86797689999999994</v>
      </c>
      <c r="E6947" s="9">
        <v>0.29844009999999999</v>
      </c>
      <c r="F6947" s="31">
        <f t="shared" si="757"/>
        <v>1.2984401000000001</v>
      </c>
      <c r="G6947" s="9">
        <v>0.45809899999999998</v>
      </c>
      <c r="H6947" s="32">
        <f t="shared" si="758"/>
        <v>1.958099</v>
      </c>
      <c r="I6947" s="9">
        <v>0.31659720000000002</v>
      </c>
      <c r="J6947" s="31">
        <f t="shared" si="759"/>
        <v>2.3165971999999999</v>
      </c>
      <c r="K6947" s="9">
        <v>0.20449790000000001</v>
      </c>
      <c r="L6947" s="48">
        <f t="shared" si="760"/>
        <v>2.7044978999999998</v>
      </c>
      <c r="M6947" s="9">
        <v>0.41446769999999999</v>
      </c>
      <c r="N6947" s="48">
        <f t="shared" si="761"/>
        <v>3.4144676999999999</v>
      </c>
      <c r="O6947" s="26">
        <v>0.21058859999999999</v>
      </c>
      <c r="P6947" s="93">
        <f t="shared" si="762"/>
        <v>3.7105885999999999</v>
      </c>
    </row>
    <row r="6948" spans="1:16">
      <c r="A6948" s="10">
        <v>3748.4569999999999</v>
      </c>
      <c r="B6948" s="31">
        <v>0.3927986</v>
      </c>
      <c r="C6948" s="9">
        <v>0.3686104</v>
      </c>
      <c r="D6948" s="31">
        <f t="shared" si="756"/>
        <v>0.8686104</v>
      </c>
      <c r="E6948" s="9">
        <v>0.2987631</v>
      </c>
      <c r="F6948" s="31">
        <f t="shared" si="757"/>
        <v>1.2987630999999999</v>
      </c>
      <c r="G6948" s="9">
        <v>0.45868209999999998</v>
      </c>
      <c r="H6948" s="32">
        <f t="shared" si="758"/>
        <v>1.9586820999999999</v>
      </c>
      <c r="I6948" s="9">
        <v>0.31706129999999999</v>
      </c>
      <c r="J6948" s="31">
        <f t="shared" si="759"/>
        <v>2.3170612999999998</v>
      </c>
      <c r="K6948" s="9">
        <v>0.20488439999999999</v>
      </c>
      <c r="L6948" s="48">
        <f t="shared" si="760"/>
        <v>2.7048844000000001</v>
      </c>
      <c r="M6948" s="9">
        <v>0.414829</v>
      </c>
      <c r="N6948" s="48">
        <f t="shared" si="761"/>
        <v>3.4148290000000001</v>
      </c>
      <c r="O6948" s="26">
        <v>0.21127879999999999</v>
      </c>
      <c r="P6948" s="93">
        <f t="shared" si="762"/>
        <v>3.7112788000000001</v>
      </c>
    </row>
    <row r="6949" spans="1:16">
      <c r="A6949" s="10">
        <v>3748.9389999999999</v>
      </c>
      <c r="B6949" s="31">
        <v>0.39406390000000002</v>
      </c>
      <c r="C6949" s="9">
        <v>0.3696564</v>
      </c>
      <c r="D6949" s="31">
        <f t="shared" si="756"/>
        <v>0.8696564</v>
      </c>
      <c r="E6949" s="9">
        <v>0.29936499999999999</v>
      </c>
      <c r="F6949" s="31">
        <f t="shared" si="757"/>
        <v>1.2993649999999999</v>
      </c>
      <c r="G6949" s="9">
        <v>0.45953630000000001</v>
      </c>
      <c r="H6949" s="32">
        <f t="shared" si="758"/>
        <v>1.9595362999999999</v>
      </c>
      <c r="I6949" s="9">
        <v>0.31795079999999998</v>
      </c>
      <c r="J6949" s="31">
        <f t="shared" si="759"/>
        <v>2.3179508000000002</v>
      </c>
      <c r="K6949" s="9">
        <v>0.2055988</v>
      </c>
      <c r="L6949" s="48">
        <f t="shared" si="760"/>
        <v>2.7055988000000002</v>
      </c>
      <c r="M6949" s="9">
        <v>0.41573280000000001</v>
      </c>
      <c r="N6949" s="48">
        <f t="shared" si="761"/>
        <v>3.4157327999999998</v>
      </c>
      <c r="O6949" s="26">
        <v>0.21211240000000001</v>
      </c>
      <c r="P6949" s="93">
        <f t="shared" si="762"/>
        <v>3.7121124000000001</v>
      </c>
    </row>
    <row r="6950" spans="1:16">
      <c r="A6950" s="10">
        <v>3749.422</v>
      </c>
      <c r="B6950" s="31">
        <v>0.39496989999999998</v>
      </c>
      <c r="C6950" s="9">
        <v>0.37034630000000002</v>
      </c>
      <c r="D6950" s="31">
        <f t="shared" si="756"/>
        <v>0.87034630000000002</v>
      </c>
      <c r="E6950" s="9">
        <v>0.29982750000000002</v>
      </c>
      <c r="F6950" s="31">
        <f t="shared" si="757"/>
        <v>1.2998275000000001</v>
      </c>
      <c r="G6950" s="9">
        <v>0.46014929999999998</v>
      </c>
      <c r="H6950" s="32">
        <f t="shared" si="758"/>
        <v>1.9601492999999999</v>
      </c>
      <c r="I6950" s="9">
        <v>0.31855869999999997</v>
      </c>
      <c r="J6950" s="31">
        <f t="shared" si="759"/>
        <v>2.3185587000000001</v>
      </c>
      <c r="K6950" s="9">
        <v>0.20608779999999999</v>
      </c>
      <c r="L6950" s="48">
        <f t="shared" si="760"/>
        <v>2.7060878000000002</v>
      </c>
      <c r="M6950" s="9">
        <v>0.4163926</v>
      </c>
      <c r="N6950" s="48">
        <f t="shared" si="761"/>
        <v>3.4163926</v>
      </c>
      <c r="O6950" s="26">
        <v>0.21257819999999999</v>
      </c>
      <c r="P6950" s="93">
        <f t="shared" si="762"/>
        <v>3.7125781999999998</v>
      </c>
    </row>
    <row r="6951" spans="1:16">
      <c r="A6951" s="10">
        <v>3749.904</v>
      </c>
      <c r="B6951" s="31">
        <v>0.39539190000000002</v>
      </c>
      <c r="C6951" s="9">
        <v>0.37055759999999999</v>
      </c>
      <c r="D6951" s="31">
        <f t="shared" si="756"/>
        <v>0.87055759999999993</v>
      </c>
      <c r="E6951" s="9">
        <v>0.30006100000000002</v>
      </c>
      <c r="F6951" s="31">
        <f t="shared" si="757"/>
        <v>1.3000609999999999</v>
      </c>
      <c r="G6951" s="9">
        <v>0.46045589999999997</v>
      </c>
      <c r="H6951" s="32">
        <f t="shared" si="758"/>
        <v>1.9604558999999999</v>
      </c>
      <c r="I6951" s="9">
        <v>0.31874599999999997</v>
      </c>
      <c r="J6951" s="31">
        <f t="shared" si="759"/>
        <v>2.318746</v>
      </c>
      <c r="K6951" s="9">
        <v>0.2062679</v>
      </c>
      <c r="L6951" s="48">
        <f t="shared" si="760"/>
        <v>2.7062678999999998</v>
      </c>
      <c r="M6951" s="9">
        <v>0.41662870000000002</v>
      </c>
      <c r="N6951" s="48">
        <f t="shared" si="761"/>
        <v>3.4166287</v>
      </c>
      <c r="O6951" s="26">
        <v>0.2126537</v>
      </c>
      <c r="P6951" s="93">
        <f t="shared" si="762"/>
        <v>3.7126537000000002</v>
      </c>
    </row>
    <row r="6952" spans="1:16">
      <c r="A6952" s="10">
        <v>3750.386</v>
      </c>
      <c r="B6952" s="31">
        <v>0.39563939999999997</v>
      </c>
      <c r="C6952" s="9">
        <v>0.37055759999999999</v>
      </c>
      <c r="D6952" s="31">
        <f t="shared" si="756"/>
        <v>0.87055759999999993</v>
      </c>
      <c r="E6952" s="9">
        <v>0.3001819</v>
      </c>
      <c r="F6952" s="31">
        <f t="shared" si="757"/>
        <v>1.3001819000000001</v>
      </c>
      <c r="G6952" s="9">
        <v>0.46065230000000001</v>
      </c>
      <c r="H6952" s="32">
        <f t="shared" si="758"/>
        <v>1.9606523</v>
      </c>
      <c r="I6952" s="9">
        <v>0.31870999999999999</v>
      </c>
      <c r="J6952" s="31">
        <f t="shared" si="759"/>
        <v>2.3187099999999998</v>
      </c>
      <c r="K6952" s="9">
        <v>0.20633109999999999</v>
      </c>
      <c r="L6952" s="48">
        <f t="shared" si="760"/>
        <v>2.7063310999999999</v>
      </c>
      <c r="M6952" s="9">
        <v>0.41663610000000001</v>
      </c>
      <c r="N6952" s="48">
        <f t="shared" si="761"/>
        <v>3.4166360999999998</v>
      </c>
      <c r="O6952" s="26">
        <v>0.21260689999999999</v>
      </c>
      <c r="P6952" s="93">
        <f t="shared" si="762"/>
        <v>3.7126068999999999</v>
      </c>
    </row>
    <row r="6953" spans="1:16">
      <c r="A6953" s="10">
        <v>3750.8679999999999</v>
      </c>
      <c r="B6953" s="31">
        <v>0.39625939999999998</v>
      </c>
      <c r="C6953" s="9">
        <v>0.37085489999999999</v>
      </c>
      <c r="D6953" s="31">
        <f t="shared" si="756"/>
        <v>0.87085489999999999</v>
      </c>
      <c r="E6953" s="9">
        <v>0.30044100000000001</v>
      </c>
      <c r="F6953" s="31">
        <f t="shared" si="757"/>
        <v>1.300441</v>
      </c>
      <c r="G6953" s="9">
        <v>0.4610725</v>
      </c>
      <c r="H6953" s="32">
        <f t="shared" si="758"/>
        <v>1.9610725</v>
      </c>
      <c r="I6953" s="9">
        <v>0.31888080000000002</v>
      </c>
      <c r="J6953" s="31">
        <f t="shared" si="759"/>
        <v>2.3188808000000001</v>
      </c>
      <c r="K6953" s="9">
        <v>0.20662820000000001</v>
      </c>
      <c r="L6953" s="48">
        <f t="shared" si="760"/>
        <v>2.7066281999999999</v>
      </c>
      <c r="M6953" s="9">
        <v>0.41687649999999998</v>
      </c>
      <c r="N6953" s="48">
        <f t="shared" si="761"/>
        <v>3.4168764999999999</v>
      </c>
      <c r="O6953" s="26">
        <v>0.21283489999999999</v>
      </c>
      <c r="P6953" s="93">
        <f t="shared" si="762"/>
        <v>3.7128348999999998</v>
      </c>
    </row>
    <row r="6954" spans="1:16">
      <c r="A6954" s="10">
        <v>3751.35</v>
      </c>
      <c r="B6954" s="31">
        <v>0.39765410000000001</v>
      </c>
      <c r="C6954" s="9">
        <v>0.37184250000000002</v>
      </c>
      <c r="D6954" s="31">
        <f t="shared" si="756"/>
        <v>0.87184250000000008</v>
      </c>
      <c r="E6954" s="9">
        <v>0.30104180000000003</v>
      </c>
      <c r="F6954" s="31">
        <f t="shared" si="757"/>
        <v>1.3010418000000001</v>
      </c>
      <c r="G6954" s="9">
        <v>0.46194489999999999</v>
      </c>
      <c r="H6954" s="32">
        <f t="shared" si="758"/>
        <v>1.9619449</v>
      </c>
      <c r="I6954" s="9">
        <v>0.31960889999999997</v>
      </c>
      <c r="J6954" s="31">
        <f t="shared" si="759"/>
        <v>2.3196089</v>
      </c>
      <c r="K6954" s="9">
        <v>0.2074233</v>
      </c>
      <c r="L6954" s="48">
        <f t="shared" si="760"/>
        <v>2.7074232999999999</v>
      </c>
      <c r="M6954" s="9">
        <v>0.4177517</v>
      </c>
      <c r="N6954" s="48">
        <f t="shared" si="761"/>
        <v>3.4177517000000002</v>
      </c>
      <c r="O6954" s="26">
        <v>0.21360209999999999</v>
      </c>
      <c r="P6954" s="93">
        <f t="shared" si="762"/>
        <v>3.7136021000000001</v>
      </c>
    </row>
    <row r="6955" spans="1:16">
      <c r="A6955" s="10">
        <v>3751.8319999999999</v>
      </c>
      <c r="B6955" s="31">
        <v>0.39983869999999999</v>
      </c>
      <c r="C6955" s="9">
        <v>0.3735734</v>
      </c>
      <c r="D6955" s="31">
        <f t="shared" si="756"/>
        <v>0.87357339999999994</v>
      </c>
      <c r="E6955" s="9">
        <v>0.30202000000000001</v>
      </c>
      <c r="F6955" s="31">
        <f t="shared" si="757"/>
        <v>1.30202</v>
      </c>
      <c r="G6955" s="9">
        <v>0.46325100000000002</v>
      </c>
      <c r="H6955" s="32">
        <f t="shared" si="758"/>
        <v>1.9632510000000001</v>
      </c>
      <c r="I6955" s="9">
        <v>0.32095869999999999</v>
      </c>
      <c r="J6955" s="31">
        <f t="shared" si="759"/>
        <v>2.3209586999999998</v>
      </c>
      <c r="K6955" s="9">
        <v>0.20873230000000001</v>
      </c>
      <c r="L6955" s="48">
        <f t="shared" si="760"/>
        <v>2.7087322999999999</v>
      </c>
      <c r="M6955" s="9">
        <v>0.41936079999999998</v>
      </c>
      <c r="N6955" s="48">
        <f t="shared" si="761"/>
        <v>3.4193607999999998</v>
      </c>
      <c r="O6955" s="26">
        <v>0.21490429999999999</v>
      </c>
      <c r="P6955" s="93">
        <f t="shared" si="762"/>
        <v>3.7149043000000002</v>
      </c>
    </row>
    <row r="6956" spans="1:16">
      <c r="A6956" s="10">
        <v>3752.3139999999999</v>
      </c>
      <c r="B6956" s="31">
        <v>0.40244000000000002</v>
      </c>
      <c r="C6956" s="9">
        <v>0.37574079999999999</v>
      </c>
      <c r="D6956" s="31">
        <f t="shared" si="756"/>
        <v>0.87574079999999999</v>
      </c>
      <c r="E6956" s="9">
        <v>0.30322130000000003</v>
      </c>
      <c r="F6956" s="31">
        <f t="shared" si="757"/>
        <v>1.3032213000000001</v>
      </c>
      <c r="G6956" s="9">
        <v>0.4647403</v>
      </c>
      <c r="H6956" s="32">
        <f t="shared" si="758"/>
        <v>1.9647402999999999</v>
      </c>
      <c r="I6956" s="9">
        <v>0.32268170000000002</v>
      </c>
      <c r="J6956" s="31">
        <f t="shared" si="759"/>
        <v>2.3226817</v>
      </c>
      <c r="K6956" s="9">
        <v>0.21032290000000001</v>
      </c>
      <c r="L6956" s="48">
        <f t="shared" si="760"/>
        <v>2.7103229</v>
      </c>
      <c r="M6956" s="9">
        <v>0.42145159999999998</v>
      </c>
      <c r="N6956" s="48">
        <f t="shared" si="761"/>
        <v>3.4214516000000001</v>
      </c>
      <c r="O6956" s="26">
        <v>0.21648200000000001</v>
      </c>
      <c r="P6956" s="93">
        <f t="shared" si="762"/>
        <v>3.7164820000000001</v>
      </c>
    </row>
    <row r="6957" spans="1:16">
      <c r="A6957" s="10">
        <v>3752.7959999999998</v>
      </c>
      <c r="B6957" s="31">
        <v>0.40480830000000001</v>
      </c>
      <c r="C6957" s="9">
        <v>0.37776720000000003</v>
      </c>
      <c r="D6957" s="31">
        <f t="shared" si="756"/>
        <v>0.87776720000000008</v>
      </c>
      <c r="E6957" s="9">
        <v>0.30434139999999998</v>
      </c>
      <c r="F6957" s="31">
        <f t="shared" si="757"/>
        <v>1.3043414</v>
      </c>
      <c r="G6957" s="9">
        <v>0.46601039999999999</v>
      </c>
      <c r="H6957" s="32">
        <f t="shared" si="758"/>
        <v>1.9660104</v>
      </c>
      <c r="I6957" s="9">
        <v>0.32428380000000001</v>
      </c>
      <c r="J6957" s="31">
        <f t="shared" si="759"/>
        <v>2.3242837999999999</v>
      </c>
      <c r="K6957" s="9">
        <v>0.2117734</v>
      </c>
      <c r="L6957" s="48">
        <f t="shared" si="760"/>
        <v>2.7117734000000002</v>
      </c>
      <c r="M6957" s="9">
        <v>0.42346060000000002</v>
      </c>
      <c r="N6957" s="48">
        <f t="shared" si="761"/>
        <v>3.4234605999999999</v>
      </c>
      <c r="O6957" s="26">
        <v>0.21791389999999999</v>
      </c>
      <c r="P6957" s="93">
        <f t="shared" si="762"/>
        <v>3.7179139000000001</v>
      </c>
    </row>
    <row r="6958" spans="1:16">
      <c r="A6958" s="10">
        <v>3753.279</v>
      </c>
      <c r="B6958" s="31">
        <v>0.4061901</v>
      </c>
      <c r="C6958" s="9">
        <v>0.37896999999999997</v>
      </c>
      <c r="D6958" s="31">
        <f t="shared" si="756"/>
        <v>0.87897000000000003</v>
      </c>
      <c r="E6958" s="9">
        <v>0.30500240000000001</v>
      </c>
      <c r="F6958" s="31">
        <f t="shared" si="757"/>
        <v>1.3050024</v>
      </c>
      <c r="G6958" s="9">
        <v>0.46662310000000001</v>
      </c>
      <c r="H6958" s="32">
        <f t="shared" si="758"/>
        <v>1.9666231000000001</v>
      </c>
      <c r="I6958" s="9">
        <v>0.32518190000000002</v>
      </c>
      <c r="J6958" s="31">
        <f t="shared" si="759"/>
        <v>2.3251819</v>
      </c>
      <c r="K6958" s="9">
        <v>0.21258869999999999</v>
      </c>
      <c r="L6958" s="48">
        <f t="shared" si="760"/>
        <v>2.7125887</v>
      </c>
      <c r="M6958" s="9">
        <v>0.42465199999999997</v>
      </c>
      <c r="N6958" s="48">
        <f t="shared" si="761"/>
        <v>3.424652</v>
      </c>
      <c r="O6958" s="26">
        <v>0.2187499</v>
      </c>
      <c r="P6958" s="93">
        <f t="shared" si="762"/>
        <v>3.7187499000000002</v>
      </c>
    </row>
    <row r="6959" spans="1:16">
      <c r="A6959" s="10">
        <v>3753.761</v>
      </c>
      <c r="B6959" s="31">
        <v>0.40618870000000001</v>
      </c>
      <c r="C6959" s="9">
        <v>0.3789708</v>
      </c>
      <c r="D6959" s="31">
        <f t="shared" si="756"/>
        <v>0.87897080000000005</v>
      </c>
      <c r="E6959" s="9">
        <v>0.30498779999999998</v>
      </c>
      <c r="F6959" s="31">
        <f t="shared" si="757"/>
        <v>1.3049877999999999</v>
      </c>
      <c r="G6959" s="9">
        <v>0.46637640000000002</v>
      </c>
      <c r="H6959" s="32">
        <f t="shared" si="758"/>
        <v>1.9663764000000001</v>
      </c>
      <c r="I6959" s="9">
        <v>0.32505089999999998</v>
      </c>
      <c r="J6959" s="31">
        <f t="shared" si="759"/>
        <v>2.3250508999999999</v>
      </c>
      <c r="K6959" s="9">
        <v>0.21249290000000001</v>
      </c>
      <c r="L6959" s="48">
        <f t="shared" si="760"/>
        <v>2.7124929</v>
      </c>
      <c r="M6959" s="9">
        <v>0.42456450000000001</v>
      </c>
      <c r="N6959" s="48">
        <f t="shared" si="761"/>
        <v>3.4245644999999998</v>
      </c>
      <c r="O6959" s="26">
        <v>0.21875649999999999</v>
      </c>
      <c r="P6959" s="93">
        <f t="shared" si="762"/>
        <v>3.7187565</v>
      </c>
    </row>
    <row r="6960" spans="1:16">
      <c r="A6960" s="10">
        <v>3754.2429999999999</v>
      </c>
      <c r="B6960" s="31">
        <v>0.40490490000000001</v>
      </c>
      <c r="C6960" s="9">
        <v>0.37783250000000002</v>
      </c>
      <c r="D6960" s="31">
        <f t="shared" si="756"/>
        <v>0.87783250000000002</v>
      </c>
      <c r="E6960" s="9">
        <v>0.30432589999999998</v>
      </c>
      <c r="F6960" s="31">
        <f t="shared" si="757"/>
        <v>1.3043259</v>
      </c>
      <c r="G6960" s="9">
        <v>0.46537889999999998</v>
      </c>
      <c r="H6960" s="32">
        <f t="shared" si="758"/>
        <v>1.9653788999999999</v>
      </c>
      <c r="I6960" s="9">
        <v>0.32395190000000001</v>
      </c>
      <c r="J6960" s="31">
        <f t="shared" si="759"/>
        <v>2.3239519</v>
      </c>
      <c r="K6960" s="9">
        <v>0.21153240000000001</v>
      </c>
      <c r="L6960" s="48">
        <f t="shared" si="760"/>
        <v>2.7115323999999998</v>
      </c>
      <c r="M6960" s="9">
        <v>0.42319499999999999</v>
      </c>
      <c r="N6960" s="48">
        <f t="shared" si="761"/>
        <v>3.4231949999999998</v>
      </c>
      <c r="O6960" s="26">
        <v>0.21800820000000001</v>
      </c>
      <c r="P6960" s="93">
        <f t="shared" si="762"/>
        <v>3.7180081999999999</v>
      </c>
    </row>
    <row r="6961" spans="1:16">
      <c r="A6961" s="10">
        <v>3754.7249999999999</v>
      </c>
      <c r="B6961" s="31">
        <v>0.40294350000000001</v>
      </c>
      <c r="C6961" s="9">
        <v>0.37607750000000001</v>
      </c>
      <c r="D6961" s="31">
        <f t="shared" si="756"/>
        <v>0.87607750000000006</v>
      </c>
      <c r="E6961" s="9">
        <v>0.3033052</v>
      </c>
      <c r="F6961" s="31">
        <f t="shared" si="757"/>
        <v>1.3033052000000001</v>
      </c>
      <c r="G6961" s="9">
        <v>0.46403749999999999</v>
      </c>
      <c r="H6961" s="32">
        <f t="shared" si="758"/>
        <v>1.9640374999999999</v>
      </c>
      <c r="I6961" s="9">
        <v>0.3223471</v>
      </c>
      <c r="J6961" s="31">
        <f t="shared" si="759"/>
        <v>2.3223471</v>
      </c>
      <c r="K6961" s="9">
        <v>0.21009369999999999</v>
      </c>
      <c r="L6961" s="48">
        <f t="shared" si="760"/>
        <v>2.7100936999999998</v>
      </c>
      <c r="M6961" s="9">
        <v>0.42105690000000001</v>
      </c>
      <c r="N6961" s="48">
        <f t="shared" si="761"/>
        <v>3.4210569</v>
      </c>
      <c r="O6961" s="26">
        <v>0.21688209999999999</v>
      </c>
      <c r="P6961" s="93">
        <f t="shared" si="762"/>
        <v>3.7168820999999999</v>
      </c>
    </row>
    <row r="6962" spans="1:16">
      <c r="A6962" s="10">
        <v>3755.2069999999999</v>
      </c>
      <c r="B6962" s="31">
        <v>0.4009626</v>
      </c>
      <c r="C6962" s="9">
        <v>0.3742819</v>
      </c>
      <c r="D6962" s="31">
        <f t="shared" si="756"/>
        <v>0.87428189999999995</v>
      </c>
      <c r="E6962" s="9">
        <v>0.30225829999999998</v>
      </c>
      <c r="F6962" s="31">
        <f t="shared" si="757"/>
        <v>1.3022583000000001</v>
      </c>
      <c r="G6962" s="9">
        <v>0.4627714</v>
      </c>
      <c r="H6962" s="32">
        <f t="shared" si="758"/>
        <v>1.9627714000000001</v>
      </c>
      <c r="I6962" s="9">
        <v>0.32073750000000001</v>
      </c>
      <c r="J6962" s="31">
        <f t="shared" si="759"/>
        <v>2.3207374999999999</v>
      </c>
      <c r="K6962" s="9">
        <v>0.20860290000000001</v>
      </c>
      <c r="L6962" s="48">
        <f t="shared" si="760"/>
        <v>2.7086028999999998</v>
      </c>
      <c r="M6962" s="9">
        <v>0.41877890000000001</v>
      </c>
      <c r="N6962" s="48">
        <f t="shared" si="761"/>
        <v>3.4187789</v>
      </c>
      <c r="O6962" s="26">
        <v>0.21577450000000001</v>
      </c>
      <c r="P6962" s="93">
        <f t="shared" si="762"/>
        <v>3.7157745000000002</v>
      </c>
    </row>
    <row r="6963" spans="1:16">
      <c r="A6963" s="10">
        <v>3755.6889999999999</v>
      </c>
      <c r="B6963" s="31">
        <v>0.39946320000000002</v>
      </c>
      <c r="C6963" s="9">
        <v>0.37288979999999999</v>
      </c>
      <c r="D6963" s="31">
        <f t="shared" si="756"/>
        <v>0.87288980000000005</v>
      </c>
      <c r="E6963" s="9">
        <v>0.30145189999999999</v>
      </c>
      <c r="F6963" s="31">
        <f t="shared" si="757"/>
        <v>1.3014519</v>
      </c>
      <c r="G6963" s="9">
        <v>0.46188010000000002</v>
      </c>
      <c r="H6963" s="32">
        <f t="shared" si="758"/>
        <v>1.9618801000000001</v>
      </c>
      <c r="I6963" s="9">
        <v>0.31950820000000002</v>
      </c>
      <c r="J6963" s="31">
        <f t="shared" si="759"/>
        <v>2.3195082</v>
      </c>
      <c r="K6963" s="9">
        <v>0.2073941</v>
      </c>
      <c r="L6963" s="48">
        <f t="shared" si="760"/>
        <v>2.7073941000000001</v>
      </c>
      <c r="M6963" s="9">
        <v>0.41690080000000002</v>
      </c>
      <c r="N6963" s="48">
        <f t="shared" si="761"/>
        <v>3.4169008000000001</v>
      </c>
      <c r="O6963" s="26">
        <v>0.214973</v>
      </c>
      <c r="P6963" s="93">
        <f t="shared" si="762"/>
        <v>3.7149730000000001</v>
      </c>
    </row>
    <row r="6964" spans="1:16">
      <c r="A6964" s="10">
        <v>3756.1709999999998</v>
      </c>
      <c r="B6964" s="31">
        <v>0.39862999999999998</v>
      </c>
      <c r="C6964" s="9">
        <v>0.37207079999999998</v>
      </c>
      <c r="D6964" s="31">
        <f t="shared" si="756"/>
        <v>0.87207079999999992</v>
      </c>
      <c r="E6964" s="9">
        <v>0.30099749999999997</v>
      </c>
      <c r="F6964" s="31">
        <f t="shared" si="757"/>
        <v>1.3009975</v>
      </c>
      <c r="G6964" s="9">
        <v>0.46145259999999999</v>
      </c>
      <c r="H6964" s="32">
        <f t="shared" si="758"/>
        <v>1.9614525999999999</v>
      </c>
      <c r="I6964" s="9">
        <v>0.31880269999999999</v>
      </c>
      <c r="J6964" s="31">
        <f t="shared" si="759"/>
        <v>2.3188027</v>
      </c>
      <c r="K6964" s="9">
        <v>0.20660200000000001</v>
      </c>
      <c r="L6964" s="48">
        <f t="shared" si="760"/>
        <v>2.7066020000000002</v>
      </c>
      <c r="M6964" s="9">
        <v>0.41569329999999999</v>
      </c>
      <c r="N6964" s="48">
        <f t="shared" si="761"/>
        <v>3.4156933</v>
      </c>
      <c r="O6964" s="26">
        <v>0.21455050000000001</v>
      </c>
      <c r="P6964" s="93">
        <f t="shared" si="762"/>
        <v>3.7145505000000001</v>
      </c>
    </row>
    <row r="6965" spans="1:16">
      <c r="A6965" s="10">
        <v>3756.6529999999998</v>
      </c>
      <c r="B6965" s="31">
        <v>0.39829690000000001</v>
      </c>
      <c r="C6965" s="9">
        <v>0.3716816</v>
      </c>
      <c r="D6965" s="31">
        <f t="shared" si="756"/>
        <v>0.87168160000000006</v>
      </c>
      <c r="E6965" s="9">
        <v>0.30082029999999998</v>
      </c>
      <c r="F6965" s="31">
        <f t="shared" si="757"/>
        <v>1.3008203</v>
      </c>
      <c r="G6965" s="9">
        <v>0.4613527</v>
      </c>
      <c r="H6965" s="32">
        <f t="shared" si="758"/>
        <v>1.9613526999999999</v>
      </c>
      <c r="I6965" s="9">
        <v>0.3184997</v>
      </c>
      <c r="J6965" s="31">
        <f t="shared" si="759"/>
        <v>2.3184996999999998</v>
      </c>
      <c r="K6965" s="9">
        <v>0.20613390000000001</v>
      </c>
      <c r="L6965" s="48">
        <f t="shared" si="760"/>
        <v>2.7061339000000002</v>
      </c>
      <c r="M6965" s="9">
        <v>0.41507290000000002</v>
      </c>
      <c r="N6965" s="48">
        <f t="shared" si="761"/>
        <v>3.4150729000000002</v>
      </c>
      <c r="O6965" s="26">
        <v>0.21437439999999999</v>
      </c>
      <c r="P6965" s="93">
        <f t="shared" si="762"/>
        <v>3.7143744000000001</v>
      </c>
    </row>
    <row r="6966" spans="1:16">
      <c r="A6966" s="10">
        <v>3757.1350000000002</v>
      </c>
      <c r="B6966" s="31">
        <v>0.39816180000000001</v>
      </c>
      <c r="C6966" s="9">
        <v>0.37144909999999998</v>
      </c>
      <c r="D6966" s="31">
        <f t="shared" si="756"/>
        <v>0.87144909999999998</v>
      </c>
      <c r="E6966" s="9">
        <v>0.30075760000000001</v>
      </c>
      <c r="F6966" s="31">
        <f t="shared" si="757"/>
        <v>1.3007576000000001</v>
      </c>
      <c r="G6966" s="9">
        <v>0.4613563</v>
      </c>
      <c r="H6966" s="32">
        <f t="shared" si="758"/>
        <v>1.9613563000000001</v>
      </c>
      <c r="I6966" s="9">
        <v>0.31836160000000002</v>
      </c>
      <c r="J6966" s="31">
        <f t="shared" si="759"/>
        <v>2.3183616000000002</v>
      </c>
      <c r="K6966" s="9">
        <v>0.20580419999999999</v>
      </c>
      <c r="L6966" s="48">
        <f t="shared" si="760"/>
        <v>2.7058042000000002</v>
      </c>
      <c r="M6966" s="9">
        <v>0.41477789999999998</v>
      </c>
      <c r="N6966" s="48">
        <f t="shared" si="761"/>
        <v>3.4147778999999998</v>
      </c>
      <c r="O6966" s="26">
        <v>0.2142329</v>
      </c>
      <c r="P6966" s="93">
        <f t="shared" si="762"/>
        <v>3.7142328999999998</v>
      </c>
    </row>
    <row r="6967" spans="1:16">
      <c r="A6967" s="10">
        <v>3757.6179999999999</v>
      </c>
      <c r="B6967" s="31">
        <v>0.39793669999999998</v>
      </c>
      <c r="C6967" s="9">
        <v>0.37111159999999999</v>
      </c>
      <c r="D6967" s="31">
        <f t="shared" si="756"/>
        <v>0.87111159999999999</v>
      </c>
      <c r="E6967" s="9">
        <v>0.3006392</v>
      </c>
      <c r="F6967" s="31">
        <f t="shared" si="757"/>
        <v>1.3006392</v>
      </c>
      <c r="G6967" s="9">
        <v>0.46125680000000002</v>
      </c>
      <c r="H6967" s="32">
        <f t="shared" si="758"/>
        <v>1.9612568000000001</v>
      </c>
      <c r="I6967" s="9">
        <v>0.3181543</v>
      </c>
      <c r="J6967" s="31">
        <f t="shared" si="759"/>
        <v>2.3181542999999998</v>
      </c>
      <c r="K6967" s="9">
        <v>0.20543520000000001</v>
      </c>
      <c r="L6967" s="48">
        <f t="shared" si="760"/>
        <v>2.7054352000000002</v>
      </c>
      <c r="M6967" s="9">
        <v>0.41449760000000002</v>
      </c>
      <c r="N6967" s="48">
        <f t="shared" si="761"/>
        <v>3.4144975999999998</v>
      </c>
      <c r="O6967" s="26">
        <v>0.2139539</v>
      </c>
      <c r="P6967" s="93">
        <f t="shared" si="762"/>
        <v>3.7139538999999999</v>
      </c>
    </row>
    <row r="6968" spans="1:16">
      <c r="A6968" s="10">
        <v>3758.1</v>
      </c>
      <c r="B6968" s="31">
        <v>0.39752989999999999</v>
      </c>
      <c r="C6968" s="9">
        <v>0.37058259999999998</v>
      </c>
      <c r="D6968" s="31">
        <f t="shared" si="756"/>
        <v>0.87058259999999998</v>
      </c>
      <c r="E6968" s="9">
        <v>0.30038900000000002</v>
      </c>
      <c r="F6968" s="31">
        <f t="shared" si="757"/>
        <v>1.300389</v>
      </c>
      <c r="G6968" s="9">
        <v>0.46098090000000003</v>
      </c>
      <c r="H6968" s="32">
        <f t="shared" si="758"/>
        <v>1.9609809</v>
      </c>
      <c r="I6968" s="9">
        <v>0.3177991</v>
      </c>
      <c r="J6968" s="31">
        <f t="shared" si="759"/>
        <v>2.3177991000000002</v>
      </c>
      <c r="K6968" s="9">
        <v>0.20497409999999999</v>
      </c>
      <c r="L6968" s="48">
        <f t="shared" si="760"/>
        <v>2.7049740999999998</v>
      </c>
      <c r="M6968" s="9">
        <v>0.4140721</v>
      </c>
      <c r="N6968" s="48">
        <f t="shared" si="761"/>
        <v>3.4140720999999998</v>
      </c>
      <c r="O6968" s="26">
        <v>0.21351010000000001</v>
      </c>
      <c r="P6968" s="93">
        <f t="shared" si="762"/>
        <v>3.7135101000000001</v>
      </c>
    </row>
    <row r="6969" spans="1:16">
      <c r="A6969" s="10">
        <v>3758.5819999999999</v>
      </c>
      <c r="B6969" s="31">
        <v>0.39701690000000001</v>
      </c>
      <c r="C6969" s="9">
        <v>0.3699364</v>
      </c>
      <c r="D6969" s="31">
        <f t="shared" si="756"/>
        <v>0.86993640000000005</v>
      </c>
      <c r="E6969" s="9">
        <v>0.30002610000000002</v>
      </c>
      <c r="F6969" s="31">
        <f t="shared" si="757"/>
        <v>1.3000261</v>
      </c>
      <c r="G6969" s="9">
        <v>0.46057039999999999</v>
      </c>
      <c r="H6969" s="32">
        <f t="shared" si="758"/>
        <v>1.9605703999999999</v>
      </c>
      <c r="I6969" s="9">
        <v>0.31734220000000002</v>
      </c>
      <c r="J6969" s="31">
        <f t="shared" si="759"/>
        <v>2.3173422000000001</v>
      </c>
      <c r="K6969" s="9">
        <v>0.20447170000000001</v>
      </c>
      <c r="L6969" s="48">
        <f t="shared" si="760"/>
        <v>2.7044717</v>
      </c>
      <c r="M6969" s="9">
        <v>0.41349550000000002</v>
      </c>
      <c r="N6969" s="48">
        <f t="shared" si="761"/>
        <v>3.4134954999999998</v>
      </c>
      <c r="O6969" s="26">
        <v>0.2129878</v>
      </c>
      <c r="P6969" s="93">
        <f t="shared" si="762"/>
        <v>3.7129878000000001</v>
      </c>
    </row>
    <row r="6970" spans="1:16">
      <c r="A6970" s="10">
        <v>3759.0639999999999</v>
      </c>
      <c r="B6970" s="31">
        <v>0.39661580000000002</v>
      </c>
      <c r="C6970" s="9">
        <v>0.36938840000000001</v>
      </c>
      <c r="D6970" s="31">
        <f t="shared" si="756"/>
        <v>0.86938840000000006</v>
      </c>
      <c r="E6970" s="9">
        <v>0.2996665</v>
      </c>
      <c r="F6970" s="31">
        <f t="shared" si="757"/>
        <v>1.2996665000000001</v>
      </c>
      <c r="G6970" s="9">
        <v>0.46017269999999999</v>
      </c>
      <c r="H6970" s="32">
        <f t="shared" si="758"/>
        <v>1.9601727</v>
      </c>
      <c r="I6970" s="9">
        <v>0.3169498</v>
      </c>
      <c r="J6970" s="31">
        <f t="shared" si="759"/>
        <v>2.3169498000000002</v>
      </c>
      <c r="K6970" s="9">
        <v>0.20407539999999999</v>
      </c>
      <c r="L6970" s="48">
        <f t="shared" si="760"/>
        <v>2.7040753999999998</v>
      </c>
      <c r="M6970" s="9">
        <v>0.41294259999999999</v>
      </c>
      <c r="N6970" s="48">
        <f t="shared" si="761"/>
        <v>3.4129426</v>
      </c>
      <c r="O6970" s="26">
        <v>0.2125582</v>
      </c>
      <c r="P6970" s="93">
        <f t="shared" si="762"/>
        <v>3.7125582000000001</v>
      </c>
    </row>
    <row r="6971" spans="1:16">
      <c r="A6971" s="10">
        <v>3759.5459999999998</v>
      </c>
      <c r="B6971" s="31">
        <v>0.39660669999999998</v>
      </c>
      <c r="C6971" s="9">
        <v>0.36922110000000002</v>
      </c>
      <c r="D6971" s="31">
        <f t="shared" si="756"/>
        <v>0.86922110000000008</v>
      </c>
      <c r="E6971" s="9">
        <v>0.29947970000000002</v>
      </c>
      <c r="F6971" s="31">
        <f t="shared" si="757"/>
        <v>1.2994797</v>
      </c>
      <c r="G6971" s="9">
        <v>0.45997749999999998</v>
      </c>
      <c r="H6971" s="32">
        <f t="shared" si="758"/>
        <v>1.9599774999999999</v>
      </c>
      <c r="I6971" s="9">
        <v>0.3168454</v>
      </c>
      <c r="J6971" s="31">
        <f t="shared" si="759"/>
        <v>2.3168454000000001</v>
      </c>
      <c r="K6971" s="9">
        <v>0.20397660000000001</v>
      </c>
      <c r="L6971" s="48">
        <f t="shared" si="760"/>
        <v>2.7039765999999998</v>
      </c>
      <c r="M6971" s="9">
        <v>0.41270129999999999</v>
      </c>
      <c r="N6971" s="48">
        <f t="shared" si="761"/>
        <v>3.4127013000000002</v>
      </c>
      <c r="O6971" s="26">
        <v>0.21240609999999999</v>
      </c>
      <c r="P6971" s="93">
        <f t="shared" si="762"/>
        <v>3.7124060999999999</v>
      </c>
    </row>
    <row r="6972" spans="1:16">
      <c r="A6972" s="10">
        <v>3760.0279999999998</v>
      </c>
      <c r="B6972" s="31">
        <v>0.39719009999999999</v>
      </c>
      <c r="C6972" s="9">
        <v>0.36964970000000003</v>
      </c>
      <c r="D6972" s="31">
        <f t="shared" si="756"/>
        <v>0.86964970000000008</v>
      </c>
      <c r="E6972" s="9">
        <v>0.29960809999999999</v>
      </c>
      <c r="F6972" s="31">
        <f t="shared" si="757"/>
        <v>1.2996080999999999</v>
      </c>
      <c r="G6972" s="9">
        <v>0.46013530000000002</v>
      </c>
      <c r="H6972" s="32">
        <f t="shared" si="758"/>
        <v>1.9601353000000001</v>
      </c>
      <c r="I6972" s="9">
        <v>0.317189</v>
      </c>
      <c r="J6972" s="31">
        <f t="shared" si="759"/>
        <v>2.3171889999999999</v>
      </c>
      <c r="K6972" s="9">
        <v>0.20431940000000001</v>
      </c>
      <c r="L6972" s="48">
        <f t="shared" si="760"/>
        <v>2.7043194000000002</v>
      </c>
      <c r="M6972" s="9">
        <v>0.41303010000000001</v>
      </c>
      <c r="N6972" s="48">
        <f t="shared" si="761"/>
        <v>3.4130300999999998</v>
      </c>
      <c r="O6972" s="26">
        <v>0.2126509</v>
      </c>
      <c r="P6972" s="93">
        <f t="shared" si="762"/>
        <v>3.7126508999999999</v>
      </c>
    </row>
    <row r="6973" spans="1:16">
      <c r="A6973" s="10">
        <v>3760.51</v>
      </c>
      <c r="B6973" s="31">
        <v>0.39835549999999997</v>
      </c>
      <c r="C6973" s="9">
        <v>0.37069190000000002</v>
      </c>
      <c r="D6973" s="31">
        <f t="shared" si="756"/>
        <v>0.87069189999999996</v>
      </c>
      <c r="E6973" s="9">
        <v>0.30008269999999998</v>
      </c>
      <c r="F6973" s="31">
        <f t="shared" si="757"/>
        <v>1.3000826999999999</v>
      </c>
      <c r="G6973" s="9">
        <v>0.46066360000000001</v>
      </c>
      <c r="H6973" s="32">
        <f t="shared" si="758"/>
        <v>1.9606636</v>
      </c>
      <c r="I6973" s="9">
        <v>0.31797589999999998</v>
      </c>
      <c r="J6973" s="31">
        <f t="shared" si="759"/>
        <v>2.3179759</v>
      </c>
      <c r="K6973" s="9">
        <v>0.20510349999999999</v>
      </c>
      <c r="L6973" s="48">
        <f t="shared" si="760"/>
        <v>2.7051034999999999</v>
      </c>
      <c r="M6973" s="9">
        <v>0.41398980000000002</v>
      </c>
      <c r="N6973" s="48">
        <f t="shared" si="761"/>
        <v>3.4139898</v>
      </c>
      <c r="O6973" s="26">
        <v>0.21328220000000001</v>
      </c>
      <c r="P6973" s="93">
        <f t="shared" si="762"/>
        <v>3.7132822000000001</v>
      </c>
    </row>
    <row r="6974" spans="1:16">
      <c r="A6974" s="10">
        <v>3760.9920000000002</v>
      </c>
      <c r="B6974" s="31">
        <v>0.39992620000000001</v>
      </c>
      <c r="C6974" s="9">
        <v>0.3721911</v>
      </c>
      <c r="D6974" s="31">
        <f t="shared" si="756"/>
        <v>0.8721911</v>
      </c>
      <c r="E6974" s="9">
        <v>0.3008265</v>
      </c>
      <c r="F6974" s="31">
        <f t="shared" si="757"/>
        <v>1.3008264999999999</v>
      </c>
      <c r="G6974" s="9">
        <v>0.46147690000000002</v>
      </c>
      <c r="H6974" s="32">
        <f t="shared" si="758"/>
        <v>1.9614769000000001</v>
      </c>
      <c r="I6974" s="9">
        <v>0.3190614</v>
      </c>
      <c r="J6974" s="31">
        <f t="shared" si="759"/>
        <v>2.3190613999999998</v>
      </c>
      <c r="K6974" s="9">
        <v>0.20620810000000001</v>
      </c>
      <c r="L6974" s="48">
        <f t="shared" si="760"/>
        <v>2.7062081</v>
      </c>
      <c r="M6974" s="9">
        <v>0.41543730000000001</v>
      </c>
      <c r="N6974" s="48">
        <f t="shared" si="761"/>
        <v>3.4154372999999998</v>
      </c>
      <c r="O6974" s="26">
        <v>0.21417990000000001</v>
      </c>
      <c r="P6974" s="93">
        <f t="shared" si="762"/>
        <v>3.7141799</v>
      </c>
    </row>
    <row r="6975" spans="1:16">
      <c r="A6975" s="10">
        <v>3761.4749999999999</v>
      </c>
      <c r="B6975" s="31">
        <v>0.4015379</v>
      </c>
      <c r="C6975" s="9">
        <v>0.3738109</v>
      </c>
      <c r="D6975" s="31">
        <f t="shared" si="756"/>
        <v>0.87381090000000006</v>
      </c>
      <c r="E6975" s="9">
        <v>0.30164819999999998</v>
      </c>
      <c r="F6975" s="31">
        <f t="shared" si="757"/>
        <v>1.3016482</v>
      </c>
      <c r="G6975" s="9">
        <v>0.46237099999999998</v>
      </c>
      <c r="H6975" s="32">
        <f t="shared" si="758"/>
        <v>1.9623710000000001</v>
      </c>
      <c r="I6975" s="9">
        <v>0.32017060000000003</v>
      </c>
      <c r="J6975" s="31">
        <f t="shared" si="759"/>
        <v>2.3201706</v>
      </c>
      <c r="K6975" s="9">
        <v>0.20738400000000001</v>
      </c>
      <c r="L6975" s="48">
        <f t="shared" si="760"/>
        <v>2.7073840000000002</v>
      </c>
      <c r="M6975" s="9">
        <v>0.41701470000000002</v>
      </c>
      <c r="N6975" s="48">
        <f t="shared" si="761"/>
        <v>3.4170147000000002</v>
      </c>
      <c r="O6975" s="26">
        <v>0.21513460000000001</v>
      </c>
      <c r="P6975" s="93">
        <f t="shared" si="762"/>
        <v>3.7151345999999998</v>
      </c>
    </row>
    <row r="6976" spans="1:16">
      <c r="A6976" s="10">
        <v>3761.9569999999999</v>
      </c>
      <c r="B6976" s="31">
        <v>0.40292679999999997</v>
      </c>
      <c r="C6976" s="9">
        <v>0.37528089999999997</v>
      </c>
      <c r="D6976" s="31">
        <f t="shared" si="756"/>
        <v>0.87528089999999992</v>
      </c>
      <c r="E6976" s="9">
        <v>0.30238359999999997</v>
      </c>
      <c r="F6976" s="31">
        <f t="shared" si="757"/>
        <v>1.3023836</v>
      </c>
      <c r="G6976" s="9">
        <v>0.46318860000000001</v>
      </c>
      <c r="H6976" s="32">
        <f t="shared" si="758"/>
        <v>1.9631886000000001</v>
      </c>
      <c r="I6976" s="9">
        <v>0.32111220000000001</v>
      </c>
      <c r="J6976" s="31">
        <f t="shared" si="759"/>
        <v>2.3211122</v>
      </c>
      <c r="K6976" s="9">
        <v>0.2084336</v>
      </c>
      <c r="L6976" s="48">
        <f t="shared" si="760"/>
        <v>2.7084336000000002</v>
      </c>
      <c r="M6976" s="9">
        <v>0.41840850000000002</v>
      </c>
      <c r="N6976" s="48">
        <f t="shared" si="761"/>
        <v>3.4184085</v>
      </c>
      <c r="O6976" s="26">
        <v>0.2159954</v>
      </c>
      <c r="P6976" s="93">
        <f t="shared" si="762"/>
        <v>3.7159954000000002</v>
      </c>
    </row>
    <row r="6977" spans="1:16">
      <c r="A6977" s="10">
        <v>3762.4389999999999</v>
      </c>
      <c r="B6977" s="31">
        <v>0.40395130000000001</v>
      </c>
      <c r="C6977" s="9">
        <v>0.37643409999999999</v>
      </c>
      <c r="D6977" s="31">
        <f t="shared" si="756"/>
        <v>0.87643409999999999</v>
      </c>
      <c r="E6977" s="9">
        <v>0.30293369999999997</v>
      </c>
      <c r="F6977" s="31">
        <f t="shared" si="757"/>
        <v>1.3029337000000001</v>
      </c>
      <c r="G6977" s="9">
        <v>0.46383930000000001</v>
      </c>
      <c r="H6977" s="32">
        <f t="shared" si="758"/>
        <v>1.9638393000000001</v>
      </c>
      <c r="I6977" s="9">
        <v>0.32178509999999999</v>
      </c>
      <c r="J6977" s="31">
        <f t="shared" si="759"/>
        <v>2.3217851</v>
      </c>
      <c r="K6977" s="9">
        <v>0.20923639999999999</v>
      </c>
      <c r="L6977" s="48">
        <f t="shared" si="760"/>
        <v>2.7092364</v>
      </c>
      <c r="M6977" s="9">
        <v>0.41942230000000003</v>
      </c>
      <c r="N6977" s="48">
        <f t="shared" si="761"/>
        <v>3.4194222999999999</v>
      </c>
      <c r="O6977" s="26">
        <v>0.21667259999999999</v>
      </c>
      <c r="P6977" s="93">
        <f t="shared" si="762"/>
        <v>3.7166725999999999</v>
      </c>
    </row>
    <row r="6978" spans="1:16">
      <c r="A6978" s="10">
        <v>3762.9209999999998</v>
      </c>
      <c r="B6978" s="31">
        <v>0.40465459999999998</v>
      </c>
      <c r="C6978" s="9">
        <v>0.37727050000000001</v>
      </c>
      <c r="D6978" s="31">
        <f t="shared" si="756"/>
        <v>0.87727050000000006</v>
      </c>
      <c r="E6978" s="9">
        <v>0.30330230000000002</v>
      </c>
      <c r="F6978" s="31">
        <f t="shared" si="757"/>
        <v>1.3033022999999999</v>
      </c>
      <c r="G6978" s="9">
        <v>0.46433200000000002</v>
      </c>
      <c r="H6978" s="32">
        <f t="shared" si="758"/>
        <v>1.964332</v>
      </c>
      <c r="I6978" s="9">
        <v>0.32223940000000001</v>
      </c>
      <c r="J6978" s="31">
        <f t="shared" si="759"/>
        <v>2.3222394</v>
      </c>
      <c r="K6978" s="9">
        <v>0.20979800000000001</v>
      </c>
      <c r="L6978" s="48">
        <f t="shared" si="760"/>
        <v>2.7097980000000002</v>
      </c>
      <c r="M6978" s="9">
        <v>0.42006090000000001</v>
      </c>
      <c r="N6978" s="48">
        <f t="shared" si="761"/>
        <v>3.4200609000000002</v>
      </c>
      <c r="O6978" s="26">
        <v>0.21717729999999999</v>
      </c>
      <c r="P6978" s="93">
        <f t="shared" si="762"/>
        <v>3.7171772999999999</v>
      </c>
    </row>
    <row r="6979" spans="1:16">
      <c r="A6979" s="10">
        <v>3763.4029999999998</v>
      </c>
      <c r="B6979" s="31">
        <v>0.40503149999999999</v>
      </c>
      <c r="C6979" s="9">
        <v>0.37776219999999999</v>
      </c>
      <c r="D6979" s="31">
        <f t="shared" ref="D6979:D7042" si="763">C6979+0.5</f>
        <v>0.87776220000000005</v>
      </c>
      <c r="E6979" s="9">
        <v>0.30349480000000001</v>
      </c>
      <c r="F6979" s="31">
        <f t="shared" ref="F6979:F7042" si="764">E6979+1</f>
        <v>1.3034948</v>
      </c>
      <c r="G6979" s="9">
        <v>0.46464109999999997</v>
      </c>
      <c r="H6979" s="32">
        <f t="shared" ref="H6979:H7042" si="765">G6979+1.5</f>
        <v>1.9646410999999999</v>
      </c>
      <c r="I6979" s="9">
        <v>0.32247930000000002</v>
      </c>
      <c r="J6979" s="31">
        <f t="shared" ref="J6979:J7042" si="766">I6979+2</f>
        <v>2.3224792999999999</v>
      </c>
      <c r="K6979" s="9">
        <v>0.21009810000000001</v>
      </c>
      <c r="L6979" s="48">
        <f t="shared" ref="L6979:L7042" si="767">K6979+2.5</f>
        <v>2.7100981000000002</v>
      </c>
      <c r="M6979" s="9">
        <v>0.42033690000000001</v>
      </c>
      <c r="N6979" s="48">
        <f t="shared" ref="N6979:N7042" si="768">M6979+3</f>
        <v>3.4203369000000001</v>
      </c>
      <c r="O6979" s="26">
        <v>0.21748110000000001</v>
      </c>
      <c r="P6979" s="93">
        <f t="shared" ref="P6979:P7042" si="769">O6979+3.5</f>
        <v>3.7174811000000001</v>
      </c>
    </row>
    <row r="6980" spans="1:16">
      <c r="A6980" s="10">
        <v>3763.8850000000002</v>
      </c>
      <c r="B6980" s="31">
        <v>0.40493200000000001</v>
      </c>
      <c r="C6980" s="9">
        <v>0.3777681</v>
      </c>
      <c r="D6980" s="31">
        <f t="shared" si="763"/>
        <v>0.87776809999999994</v>
      </c>
      <c r="E6980" s="9">
        <v>0.30345899999999998</v>
      </c>
      <c r="F6980" s="31">
        <f t="shared" si="764"/>
        <v>1.3034589999999999</v>
      </c>
      <c r="G6980" s="9">
        <v>0.46465289999999998</v>
      </c>
      <c r="H6980" s="32">
        <f t="shared" si="765"/>
        <v>1.9646528999999999</v>
      </c>
      <c r="I6980" s="9">
        <v>0.32239899999999999</v>
      </c>
      <c r="J6980" s="31">
        <f t="shared" si="766"/>
        <v>2.3223989999999999</v>
      </c>
      <c r="K6980" s="9">
        <v>0.21003189999999999</v>
      </c>
      <c r="L6980" s="48">
        <f t="shared" si="767"/>
        <v>2.7100319000000002</v>
      </c>
      <c r="M6980" s="9">
        <v>0.42016140000000002</v>
      </c>
      <c r="N6980" s="48">
        <f t="shared" si="768"/>
        <v>3.4201614</v>
      </c>
      <c r="O6980" s="26">
        <v>0.2174748</v>
      </c>
      <c r="P6980" s="93">
        <f t="shared" si="769"/>
        <v>3.7174748000000002</v>
      </c>
    </row>
    <row r="6981" spans="1:16">
      <c r="A6981" s="10">
        <v>3764.3670000000002</v>
      </c>
      <c r="B6981" s="31">
        <v>0.4042577</v>
      </c>
      <c r="C6981" s="9">
        <v>0.37720480000000001</v>
      </c>
      <c r="D6981" s="31">
        <f t="shared" si="763"/>
        <v>0.87720480000000001</v>
      </c>
      <c r="E6981" s="9">
        <v>0.30317379999999999</v>
      </c>
      <c r="F6981" s="31">
        <f t="shared" si="764"/>
        <v>1.3031737999999999</v>
      </c>
      <c r="G6981" s="9">
        <v>0.46428930000000002</v>
      </c>
      <c r="H6981" s="32">
        <f t="shared" si="765"/>
        <v>1.9642892999999999</v>
      </c>
      <c r="I6981" s="9">
        <v>0.32191760000000003</v>
      </c>
      <c r="J6981" s="31">
        <f t="shared" si="766"/>
        <v>2.3219175999999999</v>
      </c>
      <c r="K6981" s="9">
        <v>0.2095379</v>
      </c>
      <c r="L6981" s="48">
        <f t="shared" si="767"/>
        <v>2.7095378999999999</v>
      </c>
      <c r="M6981" s="9">
        <v>0.41951110000000003</v>
      </c>
      <c r="N6981" s="48">
        <f t="shared" si="768"/>
        <v>3.4195111000000002</v>
      </c>
      <c r="O6981" s="26">
        <v>0.21707000000000001</v>
      </c>
      <c r="P6981" s="93">
        <f t="shared" si="769"/>
        <v>3.7170700000000001</v>
      </c>
    </row>
    <row r="6982" spans="1:16">
      <c r="A6982" s="10">
        <v>3764.8490000000002</v>
      </c>
      <c r="B6982" s="31">
        <v>0.40308860000000002</v>
      </c>
      <c r="C6982" s="9">
        <v>0.37615460000000001</v>
      </c>
      <c r="D6982" s="31">
        <f t="shared" si="763"/>
        <v>0.87615460000000001</v>
      </c>
      <c r="E6982" s="9">
        <v>0.3026915</v>
      </c>
      <c r="F6982" s="31">
        <f t="shared" si="764"/>
        <v>1.3026914999999999</v>
      </c>
      <c r="G6982" s="9">
        <v>0.46359509999999998</v>
      </c>
      <c r="H6982" s="32">
        <f t="shared" si="765"/>
        <v>1.9635951</v>
      </c>
      <c r="I6982" s="9">
        <v>0.32109159999999998</v>
      </c>
      <c r="J6982" s="31">
        <f t="shared" si="766"/>
        <v>2.3210915999999999</v>
      </c>
      <c r="K6982" s="9">
        <v>0.20868120000000001</v>
      </c>
      <c r="L6982" s="48">
        <f t="shared" si="767"/>
        <v>2.7086812</v>
      </c>
      <c r="M6982" s="9">
        <v>0.41850419999999999</v>
      </c>
      <c r="N6982" s="48">
        <f t="shared" si="768"/>
        <v>3.4185042000000001</v>
      </c>
      <c r="O6982" s="26">
        <v>0.21630669999999999</v>
      </c>
      <c r="P6982" s="93">
        <f t="shared" si="769"/>
        <v>3.7163067000000001</v>
      </c>
    </row>
    <row r="6983" spans="1:16">
      <c r="A6983" s="10">
        <v>3765.3319999999999</v>
      </c>
      <c r="B6983" s="31">
        <v>0.40181909999999998</v>
      </c>
      <c r="C6983" s="9">
        <v>0.37497940000000002</v>
      </c>
      <c r="D6983" s="31">
        <f t="shared" si="763"/>
        <v>0.87497939999999996</v>
      </c>
      <c r="E6983" s="9">
        <v>0.30219839999999998</v>
      </c>
      <c r="F6983" s="31">
        <f t="shared" si="764"/>
        <v>1.3021984</v>
      </c>
      <c r="G6983" s="9">
        <v>0.46282069999999997</v>
      </c>
      <c r="H6983" s="32">
        <f t="shared" si="765"/>
        <v>1.9628207</v>
      </c>
      <c r="I6983" s="9">
        <v>0.32021749999999999</v>
      </c>
      <c r="J6983" s="31">
        <f t="shared" si="766"/>
        <v>2.3202175</v>
      </c>
      <c r="K6983" s="9">
        <v>0.20774090000000001</v>
      </c>
      <c r="L6983" s="48">
        <f t="shared" si="767"/>
        <v>2.7077409000000001</v>
      </c>
      <c r="M6983" s="9">
        <v>0.4175065</v>
      </c>
      <c r="N6983" s="48">
        <f t="shared" si="768"/>
        <v>3.4175065</v>
      </c>
      <c r="O6983" s="26">
        <v>0.2154266</v>
      </c>
      <c r="P6983" s="93">
        <f t="shared" si="769"/>
        <v>3.7154265999999998</v>
      </c>
    </row>
    <row r="6984" spans="1:16">
      <c r="A6984" s="10">
        <v>3765.8130000000001</v>
      </c>
      <c r="B6984" s="31">
        <v>0.40085120000000002</v>
      </c>
      <c r="C6984" s="9">
        <v>0.3740443</v>
      </c>
      <c r="D6984" s="31">
        <f t="shared" si="763"/>
        <v>0.8740443</v>
      </c>
      <c r="E6984" s="9">
        <v>0.30186079999999998</v>
      </c>
      <c r="F6984" s="31">
        <f t="shared" si="764"/>
        <v>1.3018608</v>
      </c>
      <c r="G6984" s="9">
        <v>0.46223239999999999</v>
      </c>
      <c r="H6984" s="32">
        <f t="shared" si="765"/>
        <v>1.9622324</v>
      </c>
      <c r="I6984" s="9">
        <v>0.31958449999999999</v>
      </c>
      <c r="J6984" s="31">
        <f t="shared" si="766"/>
        <v>2.3195844999999999</v>
      </c>
      <c r="K6984" s="9">
        <v>0.2069965</v>
      </c>
      <c r="L6984" s="48">
        <f t="shared" si="767"/>
        <v>2.7069964999999998</v>
      </c>
      <c r="M6984" s="9">
        <v>0.41683579999999998</v>
      </c>
      <c r="N6984" s="48">
        <f t="shared" si="768"/>
        <v>3.4168357999999999</v>
      </c>
      <c r="O6984" s="26">
        <v>0.2147038</v>
      </c>
      <c r="P6984" s="93">
        <f t="shared" si="769"/>
        <v>3.7147038000000001</v>
      </c>
    </row>
    <row r="6985" spans="1:16">
      <c r="A6985" s="10">
        <v>3766.2959999999998</v>
      </c>
      <c r="B6985" s="31">
        <v>0.40049390000000001</v>
      </c>
      <c r="C6985" s="9">
        <v>0.3736314</v>
      </c>
      <c r="D6985" s="31">
        <f t="shared" si="763"/>
        <v>0.87363140000000006</v>
      </c>
      <c r="E6985" s="9">
        <v>0.3017938</v>
      </c>
      <c r="F6985" s="31">
        <f t="shared" si="764"/>
        <v>1.3017938</v>
      </c>
      <c r="G6985" s="9">
        <v>0.4620436</v>
      </c>
      <c r="H6985" s="32">
        <f t="shared" si="765"/>
        <v>1.9620435999999999</v>
      </c>
      <c r="I6985" s="9">
        <v>0.3194129</v>
      </c>
      <c r="J6985" s="31">
        <f t="shared" si="766"/>
        <v>2.3194129000000001</v>
      </c>
      <c r="K6985" s="9">
        <v>0.20665739999999999</v>
      </c>
      <c r="L6985" s="48">
        <f t="shared" si="767"/>
        <v>2.7066574000000001</v>
      </c>
      <c r="M6985" s="9">
        <v>0.41669929999999999</v>
      </c>
      <c r="N6985" s="48">
        <f t="shared" si="768"/>
        <v>3.4166992999999999</v>
      </c>
      <c r="O6985" s="26">
        <v>0.2143603</v>
      </c>
      <c r="P6985" s="93">
        <f t="shared" si="769"/>
        <v>3.7143603000000001</v>
      </c>
    </row>
    <row r="6986" spans="1:16">
      <c r="A6986" s="10">
        <v>3766.7779999999998</v>
      </c>
      <c r="B6986" s="31">
        <v>0.40080320000000003</v>
      </c>
      <c r="C6986" s="9">
        <v>0.37379699999999999</v>
      </c>
      <c r="D6986" s="31">
        <f t="shared" si="763"/>
        <v>0.87379699999999993</v>
      </c>
      <c r="E6986" s="9">
        <v>0.30199579999999998</v>
      </c>
      <c r="F6986" s="31">
        <f t="shared" si="764"/>
        <v>1.3019958</v>
      </c>
      <c r="G6986" s="9">
        <v>0.46230520000000003</v>
      </c>
      <c r="H6986" s="32">
        <f t="shared" si="765"/>
        <v>1.9623052000000001</v>
      </c>
      <c r="I6986" s="9">
        <v>0.31972679999999998</v>
      </c>
      <c r="J6986" s="31">
        <f t="shared" si="766"/>
        <v>2.3197267999999998</v>
      </c>
      <c r="K6986" s="9">
        <v>0.20675589999999999</v>
      </c>
      <c r="L6986" s="48">
        <f t="shared" si="767"/>
        <v>2.7067559000000001</v>
      </c>
      <c r="M6986" s="9">
        <v>0.417078</v>
      </c>
      <c r="N6986" s="48">
        <f t="shared" si="768"/>
        <v>3.4170780000000001</v>
      </c>
      <c r="O6986" s="26">
        <v>0.2144558</v>
      </c>
      <c r="P6986" s="93">
        <f t="shared" si="769"/>
        <v>3.7144558000000001</v>
      </c>
    </row>
    <row r="6987" spans="1:16">
      <c r="A6987" s="10">
        <v>3767.26</v>
      </c>
      <c r="B6987" s="31">
        <v>0.40166400000000002</v>
      </c>
      <c r="C6987" s="9">
        <v>0.37445210000000001</v>
      </c>
      <c r="D6987" s="31">
        <f t="shared" si="763"/>
        <v>0.87445210000000007</v>
      </c>
      <c r="E6987" s="9">
        <v>0.30240230000000001</v>
      </c>
      <c r="F6987" s="31">
        <f t="shared" si="764"/>
        <v>1.3024023</v>
      </c>
      <c r="G6987" s="9">
        <v>0.46294980000000002</v>
      </c>
      <c r="H6987" s="32">
        <f t="shared" si="765"/>
        <v>1.9629498000000001</v>
      </c>
      <c r="I6987" s="9">
        <v>0.32043680000000002</v>
      </c>
      <c r="J6987" s="31">
        <f t="shared" si="766"/>
        <v>2.3204368</v>
      </c>
      <c r="K6987" s="9">
        <v>0.2072089</v>
      </c>
      <c r="L6987" s="48">
        <f t="shared" si="767"/>
        <v>2.7072088999999999</v>
      </c>
      <c r="M6987" s="9">
        <v>0.41783360000000003</v>
      </c>
      <c r="N6987" s="48">
        <f t="shared" si="768"/>
        <v>3.4178335999999998</v>
      </c>
      <c r="O6987" s="26">
        <v>0.21493219999999999</v>
      </c>
      <c r="P6987" s="93">
        <f t="shared" si="769"/>
        <v>3.7149321999999998</v>
      </c>
    </row>
    <row r="6988" spans="1:16">
      <c r="A6988" s="10">
        <v>3767.7420000000002</v>
      </c>
      <c r="B6988" s="31">
        <v>0.40275739999999999</v>
      </c>
      <c r="C6988" s="9">
        <v>0.37532369999999998</v>
      </c>
      <c r="D6988" s="31">
        <f t="shared" si="763"/>
        <v>0.87532370000000004</v>
      </c>
      <c r="E6988" s="9">
        <v>0.30286849999999998</v>
      </c>
      <c r="F6988" s="31">
        <f t="shared" si="764"/>
        <v>1.3028685</v>
      </c>
      <c r="G6988" s="9">
        <v>0.46376709999999999</v>
      </c>
      <c r="H6988" s="32">
        <f t="shared" si="765"/>
        <v>1.9637671000000001</v>
      </c>
      <c r="I6988" s="9">
        <v>0.3212932</v>
      </c>
      <c r="J6988" s="31">
        <f t="shared" si="766"/>
        <v>2.3212931999999999</v>
      </c>
      <c r="K6988" s="9">
        <v>0.2077957</v>
      </c>
      <c r="L6988" s="48">
        <f t="shared" si="767"/>
        <v>2.7077957000000001</v>
      </c>
      <c r="M6988" s="9">
        <v>0.41868359999999999</v>
      </c>
      <c r="N6988" s="48">
        <f t="shared" si="768"/>
        <v>3.4186836</v>
      </c>
      <c r="O6988" s="26">
        <v>0.21558540000000001</v>
      </c>
      <c r="P6988" s="93">
        <f t="shared" si="769"/>
        <v>3.7155854000000001</v>
      </c>
    </row>
    <row r="6989" spans="1:16">
      <c r="A6989" s="10">
        <v>3768.2240000000002</v>
      </c>
      <c r="B6989" s="31">
        <v>0.4036534</v>
      </c>
      <c r="C6989" s="9">
        <v>0.37604189999999998</v>
      </c>
      <c r="D6989" s="31">
        <f t="shared" si="763"/>
        <v>0.87604189999999993</v>
      </c>
      <c r="E6989" s="9">
        <v>0.30321219999999999</v>
      </c>
      <c r="F6989" s="31">
        <f t="shared" si="764"/>
        <v>1.3032121999999999</v>
      </c>
      <c r="G6989" s="9">
        <v>0.46446480000000001</v>
      </c>
      <c r="H6989" s="32">
        <f t="shared" si="765"/>
        <v>1.9644648</v>
      </c>
      <c r="I6989" s="9">
        <v>0.32196639999999999</v>
      </c>
      <c r="J6989" s="31">
        <f t="shared" si="766"/>
        <v>2.3219664</v>
      </c>
      <c r="K6989" s="9">
        <v>0.20822550000000001</v>
      </c>
      <c r="L6989" s="48">
        <f t="shared" si="767"/>
        <v>2.7082255000000002</v>
      </c>
      <c r="M6989" s="9">
        <v>0.41927589999999998</v>
      </c>
      <c r="N6989" s="48">
        <f t="shared" si="768"/>
        <v>3.4192759000000001</v>
      </c>
      <c r="O6989" s="26">
        <v>0.2161361</v>
      </c>
      <c r="P6989" s="93">
        <f t="shared" si="769"/>
        <v>3.7161360999999999</v>
      </c>
    </row>
    <row r="6990" spans="1:16">
      <c r="A6990" s="10">
        <v>3768.7060000000001</v>
      </c>
      <c r="B6990" s="31">
        <v>0.40400750000000002</v>
      </c>
      <c r="C6990" s="9">
        <v>0.37630190000000002</v>
      </c>
      <c r="D6990" s="31">
        <f t="shared" si="763"/>
        <v>0.87630190000000008</v>
      </c>
      <c r="E6990" s="9">
        <v>0.3032975</v>
      </c>
      <c r="F6990" s="31">
        <f t="shared" si="764"/>
        <v>1.3032975</v>
      </c>
      <c r="G6990" s="9">
        <v>0.4647945</v>
      </c>
      <c r="H6990" s="32">
        <f t="shared" si="765"/>
        <v>1.9647945</v>
      </c>
      <c r="I6990" s="9">
        <v>0.32218639999999998</v>
      </c>
      <c r="J6990" s="31">
        <f t="shared" si="766"/>
        <v>2.3221864000000001</v>
      </c>
      <c r="K6990" s="9">
        <v>0.20826649999999999</v>
      </c>
      <c r="L6990" s="48">
        <f t="shared" si="767"/>
        <v>2.7082665000000001</v>
      </c>
      <c r="M6990" s="9">
        <v>0.41934779999999999</v>
      </c>
      <c r="N6990" s="48">
        <f t="shared" si="768"/>
        <v>3.4193478000000002</v>
      </c>
      <c r="O6990" s="26">
        <v>0.21634239999999999</v>
      </c>
      <c r="P6990" s="93">
        <f t="shared" si="769"/>
        <v>3.7163423999999998</v>
      </c>
    </row>
    <row r="6991" spans="1:16">
      <c r="A6991" s="10">
        <v>3769.1880000000001</v>
      </c>
      <c r="B6991" s="31">
        <v>0.40373100000000001</v>
      </c>
      <c r="C6991" s="9">
        <v>0.37602540000000001</v>
      </c>
      <c r="D6991" s="31">
        <f t="shared" si="763"/>
        <v>0.87602540000000007</v>
      </c>
      <c r="E6991" s="9">
        <v>0.30310880000000001</v>
      </c>
      <c r="F6991" s="31">
        <f t="shared" si="764"/>
        <v>1.3031088</v>
      </c>
      <c r="G6991" s="9">
        <v>0.46467000000000003</v>
      </c>
      <c r="H6991" s="32">
        <f t="shared" si="765"/>
        <v>1.9646699999999999</v>
      </c>
      <c r="I6991" s="9">
        <v>0.3218936</v>
      </c>
      <c r="J6991" s="31">
        <f t="shared" si="766"/>
        <v>2.3218936000000001</v>
      </c>
      <c r="K6991" s="9">
        <v>0.20786830000000001</v>
      </c>
      <c r="L6991" s="48">
        <f t="shared" si="767"/>
        <v>2.7078682999999999</v>
      </c>
      <c r="M6991" s="9">
        <v>0.4188634</v>
      </c>
      <c r="N6991" s="48">
        <f t="shared" si="768"/>
        <v>3.4188634000000002</v>
      </c>
      <c r="O6991" s="26">
        <v>0.21613840000000001</v>
      </c>
      <c r="P6991" s="93">
        <f t="shared" si="769"/>
        <v>3.7161384000000002</v>
      </c>
    </row>
    <row r="6992" spans="1:16">
      <c r="A6992" s="10">
        <v>3769.67</v>
      </c>
      <c r="B6992" s="31">
        <v>0.40312100000000001</v>
      </c>
      <c r="C6992" s="9">
        <v>0.37545450000000002</v>
      </c>
      <c r="D6992" s="31">
        <f t="shared" si="763"/>
        <v>0.87545450000000002</v>
      </c>
      <c r="E6992" s="9">
        <v>0.30280119999999999</v>
      </c>
      <c r="F6992" s="31">
        <f t="shared" si="764"/>
        <v>1.3028012</v>
      </c>
      <c r="G6992" s="9">
        <v>0.46425519999999998</v>
      </c>
      <c r="H6992" s="32">
        <f t="shared" si="765"/>
        <v>1.9642552</v>
      </c>
      <c r="I6992" s="9">
        <v>0.32131979999999999</v>
      </c>
      <c r="J6992" s="31">
        <f t="shared" si="766"/>
        <v>2.3213197999999999</v>
      </c>
      <c r="K6992" s="9">
        <v>0.20723849999999999</v>
      </c>
      <c r="L6992" s="48">
        <f t="shared" si="767"/>
        <v>2.7072384999999999</v>
      </c>
      <c r="M6992" s="9">
        <v>0.41810960000000003</v>
      </c>
      <c r="N6992" s="48">
        <f t="shared" si="768"/>
        <v>3.4181096000000002</v>
      </c>
      <c r="O6992" s="26">
        <v>0.2156959</v>
      </c>
      <c r="P6992" s="93">
        <f t="shared" si="769"/>
        <v>3.7156959000000001</v>
      </c>
    </row>
    <row r="6993" spans="1:16">
      <c r="A6993" s="10">
        <v>3770.1529999999998</v>
      </c>
      <c r="B6993" s="31">
        <v>0.40264369999999999</v>
      </c>
      <c r="C6993" s="9">
        <v>0.37497809999999998</v>
      </c>
      <c r="D6993" s="31">
        <f t="shared" si="763"/>
        <v>0.87497809999999998</v>
      </c>
      <c r="E6993" s="9">
        <v>0.30260179999999998</v>
      </c>
      <c r="F6993" s="31">
        <f t="shared" si="764"/>
        <v>1.3026017999999999</v>
      </c>
      <c r="G6993" s="9">
        <v>0.46384049999999999</v>
      </c>
      <c r="H6993" s="32">
        <f t="shared" si="765"/>
        <v>1.9638404999999999</v>
      </c>
      <c r="I6993" s="9">
        <v>0.3208261</v>
      </c>
      <c r="J6993" s="31">
        <f t="shared" si="766"/>
        <v>2.3208261000000001</v>
      </c>
      <c r="K6993" s="9">
        <v>0.2067001</v>
      </c>
      <c r="L6993" s="48">
        <f t="shared" si="767"/>
        <v>2.7067000999999999</v>
      </c>
      <c r="M6993" s="9">
        <v>0.41750470000000001</v>
      </c>
      <c r="N6993" s="48">
        <f t="shared" si="768"/>
        <v>3.4175046999999998</v>
      </c>
      <c r="O6993" s="26">
        <v>0.21530160000000001</v>
      </c>
      <c r="P6993" s="93">
        <f t="shared" si="769"/>
        <v>3.7153016000000001</v>
      </c>
    </row>
    <row r="6994" spans="1:16">
      <c r="A6994" s="10">
        <v>3770.6350000000002</v>
      </c>
      <c r="B6994" s="31">
        <v>0.40274359999999998</v>
      </c>
      <c r="C6994" s="9">
        <v>0.37496620000000003</v>
      </c>
      <c r="D6994" s="31">
        <f t="shared" si="763"/>
        <v>0.87496620000000003</v>
      </c>
      <c r="E6994" s="9">
        <v>0.3027145</v>
      </c>
      <c r="F6994" s="31">
        <f t="shared" si="764"/>
        <v>1.3027145</v>
      </c>
      <c r="G6994" s="9">
        <v>0.46372449999999998</v>
      </c>
      <c r="H6994" s="32">
        <f t="shared" si="765"/>
        <v>1.9637245000000001</v>
      </c>
      <c r="I6994" s="9">
        <v>0.3207525</v>
      </c>
      <c r="J6994" s="31">
        <f t="shared" si="766"/>
        <v>2.3207525000000002</v>
      </c>
      <c r="K6994" s="9">
        <v>0.2065603</v>
      </c>
      <c r="L6994" s="48">
        <f t="shared" si="767"/>
        <v>2.7065603</v>
      </c>
      <c r="M6994" s="9">
        <v>0.41742800000000002</v>
      </c>
      <c r="N6994" s="48">
        <f t="shared" si="768"/>
        <v>3.4174280000000001</v>
      </c>
      <c r="O6994" s="26">
        <v>0.2152329</v>
      </c>
      <c r="P6994" s="93">
        <f t="shared" si="769"/>
        <v>3.7152329000000002</v>
      </c>
    </row>
    <row r="6995" spans="1:16">
      <c r="A6995" s="10">
        <v>3771.1170000000002</v>
      </c>
      <c r="B6995" s="31">
        <v>0.40353729999999999</v>
      </c>
      <c r="C6995" s="9">
        <v>0.37550660000000002</v>
      </c>
      <c r="D6995" s="31">
        <f t="shared" si="763"/>
        <v>0.87550660000000002</v>
      </c>
      <c r="E6995" s="9">
        <v>0.303178</v>
      </c>
      <c r="F6995" s="31">
        <f t="shared" si="764"/>
        <v>1.3031779999999999</v>
      </c>
      <c r="G6995" s="9">
        <v>0.46401710000000002</v>
      </c>
      <c r="H6995" s="32">
        <f t="shared" si="765"/>
        <v>1.9640171</v>
      </c>
      <c r="I6995" s="9">
        <v>0.32118390000000002</v>
      </c>
      <c r="J6995" s="31">
        <f t="shared" si="766"/>
        <v>2.3211838999999999</v>
      </c>
      <c r="K6995" s="9">
        <v>0.2069038</v>
      </c>
      <c r="L6995" s="48">
        <f t="shared" si="767"/>
        <v>2.7069038000000001</v>
      </c>
      <c r="M6995" s="9">
        <v>0.4179562</v>
      </c>
      <c r="N6995" s="48">
        <f t="shared" si="768"/>
        <v>3.4179561999999999</v>
      </c>
      <c r="O6995" s="26">
        <v>0.21557319999999999</v>
      </c>
      <c r="P6995" s="93">
        <f t="shared" si="769"/>
        <v>3.7155732000000001</v>
      </c>
    </row>
    <row r="6996" spans="1:16">
      <c r="A6996" s="10">
        <v>3771.5990000000002</v>
      </c>
      <c r="B6996" s="31">
        <v>0.40484490000000001</v>
      </c>
      <c r="C6996" s="9">
        <v>0.3764497</v>
      </c>
      <c r="D6996" s="31">
        <f t="shared" si="763"/>
        <v>0.8764497</v>
      </c>
      <c r="E6996" s="9">
        <v>0.30388589999999999</v>
      </c>
      <c r="F6996" s="31">
        <f t="shared" si="764"/>
        <v>1.3038859</v>
      </c>
      <c r="G6996" s="9">
        <v>0.46465200000000001</v>
      </c>
      <c r="H6996" s="32">
        <f t="shared" si="765"/>
        <v>1.9646520000000001</v>
      </c>
      <c r="I6996" s="9">
        <v>0.32198890000000002</v>
      </c>
      <c r="J6996" s="31">
        <f t="shared" si="766"/>
        <v>2.3219889</v>
      </c>
      <c r="K6996" s="9">
        <v>0.2076163</v>
      </c>
      <c r="L6996" s="48">
        <f t="shared" si="767"/>
        <v>2.7076163000000002</v>
      </c>
      <c r="M6996" s="9">
        <v>0.41891319999999999</v>
      </c>
      <c r="N6996" s="48">
        <f t="shared" si="768"/>
        <v>3.4189132</v>
      </c>
      <c r="O6996" s="26">
        <v>0.21622849999999999</v>
      </c>
      <c r="P6996" s="93">
        <f t="shared" si="769"/>
        <v>3.7162285000000002</v>
      </c>
    </row>
    <row r="6997" spans="1:16">
      <c r="A6997" s="10">
        <v>3772.0810000000001</v>
      </c>
      <c r="B6997" s="31">
        <v>0.40633340000000001</v>
      </c>
      <c r="C6997" s="9">
        <v>0.37752540000000001</v>
      </c>
      <c r="D6997" s="31">
        <f t="shared" si="763"/>
        <v>0.87752540000000001</v>
      </c>
      <c r="E6997" s="9">
        <v>0.30466500000000002</v>
      </c>
      <c r="F6997" s="31">
        <f t="shared" si="764"/>
        <v>1.304665</v>
      </c>
      <c r="G6997" s="9">
        <v>0.4654547</v>
      </c>
      <c r="H6997" s="32">
        <f t="shared" si="765"/>
        <v>1.9654547</v>
      </c>
      <c r="I6997" s="9">
        <v>0.32291710000000001</v>
      </c>
      <c r="J6997" s="31">
        <f t="shared" si="766"/>
        <v>2.3229171000000002</v>
      </c>
      <c r="K6997" s="9">
        <v>0.2084799</v>
      </c>
      <c r="L6997" s="48">
        <f t="shared" si="767"/>
        <v>2.7084798999999999</v>
      </c>
      <c r="M6997" s="9">
        <v>0.42000979999999999</v>
      </c>
      <c r="N6997" s="48">
        <f t="shared" si="768"/>
        <v>3.4200097999999999</v>
      </c>
      <c r="O6997" s="26">
        <v>0.2170039</v>
      </c>
      <c r="P6997" s="93">
        <f t="shared" si="769"/>
        <v>3.7170038999999999</v>
      </c>
    </row>
    <row r="6998" spans="1:16">
      <c r="A6998" s="10">
        <v>3772.5630000000001</v>
      </c>
      <c r="B6998" s="31">
        <v>0.40768759999999998</v>
      </c>
      <c r="C6998" s="9">
        <v>0.378494</v>
      </c>
      <c r="D6998" s="31">
        <f t="shared" si="763"/>
        <v>0.878494</v>
      </c>
      <c r="E6998" s="9">
        <v>0.30535269999999998</v>
      </c>
      <c r="F6998" s="31">
        <f t="shared" si="764"/>
        <v>1.3053527</v>
      </c>
      <c r="G6998" s="9">
        <v>0.4662482</v>
      </c>
      <c r="H6998" s="32">
        <f t="shared" si="765"/>
        <v>1.9662481999999999</v>
      </c>
      <c r="I6998" s="9">
        <v>0.32374239999999999</v>
      </c>
      <c r="J6998" s="31">
        <f t="shared" si="766"/>
        <v>2.3237424</v>
      </c>
      <c r="K6998" s="9">
        <v>0.2092879</v>
      </c>
      <c r="L6998" s="48">
        <f t="shared" si="767"/>
        <v>2.7092879000000001</v>
      </c>
      <c r="M6998" s="9">
        <v>0.42099199999999998</v>
      </c>
      <c r="N6998" s="48">
        <f t="shared" si="768"/>
        <v>3.420992</v>
      </c>
      <c r="O6998" s="26">
        <v>0.21771380000000001</v>
      </c>
      <c r="P6998" s="93">
        <f t="shared" si="769"/>
        <v>3.7177137999999998</v>
      </c>
    </row>
    <row r="6999" spans="1:16">
      <c r="A6999" s="10">
        <v>3773.0450000000001</v>
      </c>
      <c r="B6999" s="31">
        <v>0.4086997</v>
      </c>
      <c r="C6999" s="9">
        <v>0.37921139999999998</v>
      </c>
      <c r="D6999" s="31">
        <f t="shared" si="763"/>
        <v>0.87921139999999998</v>
      </c>
      <c r="E6999" s="9">
        <v>0.30584280000000003</v>
      </c>
      <c r="F6999" s="31">
        <f t="shared" si="764"/>
        <v>1.3058428</v>
      </c>
      <c r="G6999" s="9">
        <v>0.46689960000000003</v>
      </c>
      <c r="H6999" s="32">
        <f t="shared" si="765"/>
        <v>1.9668996000000001</v>
      </c>
      <c r="I6999" s="9">
        <v>0.3243259</v>
      </c>
      <c r="J6999" s="31">
        <f t="shared" si="766"/>
        <v>2.3243258999999998</v>
      </c>
      <c r="K6999" s="9">
        <v>0.20990349999999999</v>
      </c>
      <c r="L6999" s="48">
        <f t="shared" si="767"/>
        <v>2.7099034999999998</v>
      </c>
      <c r="M6999" s="9">
        <v>0.42171500000000001</v>
      </c>
      <c r="N6999" s="48">
        <f t="shared" si="768"/>
        <v>3.4217149999999998</v>
      </c>
      <c r="O6999" s="26">
        <v>0.21823690000000001</v>
      </c>
      <c r="P6999" s="93">
        <f t="shared" si="769"/>
        <v>3.7182369</v>
      </c>
    </row>
    <row r="7000" spans="1:16">
      <c r="A7000" s="10">
        <v>3773.527</v>
      </c>
      <c r="B7000" s="31">
        <v>0.40925790000000001</v>
      </c>
      <c r="C7000" s="9">
        <v>0.37961450000000002</v>
      </c>
      <c r="D7000" s="31">
        <f t="shared" si="763"/>
        <v>0.87961449999999997</v>
      </c>
      <c r="E7000" s="9">
        <v>0.30608299999999999</v>
      </c>
      <c r="F7000" s="31">
        <f t="shared" si="764"/>
        <v>1.3060830000000001</v>
      </c>
      <c r="G7000" s="9">
        <v>0.46732439999999997</v>
      </c>
      <c r="H7000" s="32">
        <f t="shared" si="765"/>
        <v>1.9673243999999999</v>
      </c>
      <c r="I7000" s="9">
        <v>0.32460109999999998</v>
      </c>
      <c r="J7000" s="31">
        <f t="shared" si="766"/>
        <v>2.3246010999999998</v>
      </c>
      <c r="K7000" s="9">
        <v>0.21025340000000001</v>
      </c>
      <c r="L7000" s="48">
        <f t="shared" si="767"/>
        <v>2.7102534</v>
      </c>
      <c r="M7000" s="9">
        <v>0.4221184</v>
      </c>
      <c r="N7000" s="48">
        <f t="shared" si="768"/>
        <v>3.4221184</v>
      </c>
      <c r="O7000" s="26">
        <v>0.21852269999999999</v>
      </c>
      <c r="P7000" s="93">
        <f t="shared" si="769"/>
        <v>3.7185226999999998</v>
      </c>
    </row>
    <row r="7001" spans="1:16">
      <c r="A7001" s="10">
        <v>3774.01</v>
      </c>
      <c r="B7001" s="31">
        <v>0.40939300000000001</v>
      </c>
      <c r="C7001" s="9">
        <v>0.37974750000000002</v>
      </c>
      <c r="D7001" s="31">
        <f t="shared" si="763"/>
        <v>0.87974750000000002</v>
      </c>
      <c r="E7001" s="9">
        <v>0.3060967</v>
      </c>
      <c r="F7001" s="31">
        <f t="shared" si="764"/>
        <v>1.3060966999999999</v>
      </c>
      <c r="G7001" s="9">
        <v>0.46751710000000002</v>
      </c>
      <c r="H7001" s="32">
        <f t="shared" si="765"/>
        <v>1.9675171</v>
      </c>
      <c r="I7001" s="9">
        <v>0.32460899999999998</v>
      </c>
      <c r="J7001" s="31">
        <f t="shared" si="766"/>
        <v>2.3246090000000001</v>
      </c>
      <c r="K7001" s="9">
        <v>0.21035789999999999</v>
      </c>
      <c r="L7001" s="48">
        <f t="shared" si="767"/>
        <v>2.7103579</v>
      </c>
      <c r="M7001" s="9">
        <v>0.4222592</v>
      </c>
      <c r="N7001" s="48">
        <f t="shared" si="768"/>
        <v>3.4222592000000001</v>
      </c>
      <c r="O7001" s="26">
        <v>0.2186013</v>
      </c>
      <c r="P7001" s="93">
        <f t="shared" si="769"/>
        <v>3.7186013</v>
      </c>
    </row>
    <row r="7002" spans="1:16">
      <c r="A7002" s="10">
        <v>3774.4920000000002</v>
      </c>
      <c r="B7002" s="31">
        <v>0.40922789999999998</v>
      </c>
      <c r="C7002" s="9">
        <v>0.37971830000000001</v>
      </c>
      <c r="D7002" s="31">
        <f t="shared" si="763"/>
        <v>0.87971829999999995</v>
      </c>
      <c r="E7002" s="9">
        <v>0.30595840000000002</v>
      </c>
      <c r="F7002" s="31">
        <f t="shared" si="764"/>
        <v>1.3059584</v>
      </c>
      <c r="G7002" s="9">
        <v>0.46752630000000001</v>
      </c>
      <c r="H7002" s="32">
        <f t="shared" si="765"/>
        <v>1.9675263000000001</v>
      </c>
      <c r="I7002" s="9">
        <v>0.32445239999999997</v>
      </c>
      <c r="J7002" s="31">
        <f t="shared" si="766"/>
        <v>2.3244524000000002</v>
      </c>
      <c r="K7002" s="9">
        <v>0.2102984</v>
      </c>
      <c r="L7002" s="48">
        <f t="shared" si="767"/>
        <v>2.7102984000000001</v>
      </c>
      <c r="M7002" s="9">
        <v>0.42225960000000001</v>
      </c>
      <c r="N7002" s="48">
        <f t="shared" si="768"/>
        <v>3.4222595999999998</v>
      </c>
      <c r="O7002" s="26">
        <v>0.21855450000000001</v>
      </c>
      <c r="P7002" s="93">
        <f t="shared" si="769"/>
        <v>3.7185545000000002</v>
      </c>
    </row>
    <row r="7003" spans="1:16">
      <c r="A7003" s="10">
        <v>3774.9740000000002</v>
      </c>
      <c r="B7003" s="31">
        <v>0.40892519999999999</v>
      </c>
      <c r="C7003" s="9">
        <v>0.37964710000000002</v>
      </c>
      <c r="D7003" s="31">
        <f t="shared" si="763"/>
        <v>0.87964710000000002</v>
      </c>
      <c r="E7003" s="9">
        <v>0.3057646</v>
      </c>
      <c r="F7003" s="31">
        <f t="shared" si="764"/>
        <v>1.3057646000000001</v>
      </c>
      <c r="G7003" s="9">
        <v>0.46743119999999999</v>
      </c>
      <c r="H7003" s="32">
        <f t="shared" si="765"/>
        <v>1.9674312</v>
      </c>
      <c r="I7003" s="9">
        <v>0.32425379999999998</v>
      </c>
      <c r="J7003" s="31">
        <f t="shared" si="766"/>
        <v>2.3242538000000001</v>
      </c>
      <c r="K7003" s="9">
        <v>0.21017810000000001</v>
      </c>
      <c r="L7003" s="48">
        <f t="shared" si="767"/>
        <v>2.7101780999999998</v>
      </c>
      <c r="M7003" s="9">
        <v>0.42225180000000001</v>
      </c>
      <c r="N7003" s="48">
        <f t="shared" si="768"/>
        <v>3.4222518000000002</v>
      </c>
      <c r="O7003" s="26">
        <v>0.2184759</v>
      </c>
      <c r="P7003" s="93">
        <f t="shared" si="769"/>
        <v>3.7184759000000001</v>
      </c>
    </row>
    <row r="7004" spans="1:16">
      <c r="A7004" s="10">
        <v>3775.4560000000001</v>
      </c>
      <c r="B7004" s="31">
        <v>0.40861500000000001</v>
      </c>
      <c r="C7004" s="9">
        <v>0.37961070000000002</v>
      </c>
      <c r="D7004" s="31">
        <f t="shared" si="763"/>
        <v>0.87961069999999997</v>
      </c>
      <c r="E7004" s="9">
        <v>0.30559380000000003</v>
      </c>
      <c r="F7004" s="31">
        <f t="shared" si="764"/>
        <v>1.3055938</v>
      </c>
      <c r="G7004" s="9">
        <v>0.46729850000000001</v>
      </c>
      <c r="H7004" s="32">
        <f t="shared" si="765"/>
        <v>1.9672985000000001</v>
      </c>
      <c r="I7004" s="9">
        <v>0.3240905</v>
      </c>
      <c r="J7004" s="31">
        <f t="shared" si="766"/>
        <v>2.3240905000000001</v>
      </c>
      <c r="K7004" s="9">
        <v>0.2100766</v>
      </c>
      <c r="L7004" s="48">
        <f t="shared" si="767"/>
        <v>2.7100765999999998</v>
      </c>
      <c r="M7004" s="9">
        <v>0.42231639999999998</v>
      </c>
      <c r="N7004" s="48">
        <f t="shared" si="768"/>
        <v>3.4223164000000001</v>
      </c>
      <c r="O7004" s="26">
        <v>0.2184209</v>
      </c>
      <c r="P7004" s="93">
        <f t="shared" si="769"/>
        <v>3.7184208999999999</v>
      </c>
    </row>
    <row r="7005" spans="1:16">
      <c r="A7005" s="10">
        <v>3775.9380000000001</v>
      </c>
      <c r="B7005" s="31">
        <v>0.40835470000000001</v>
      </c>
      <c r="C7005" s="9">
        <v>0.37961070000000002</v>
      </c>
      <c r="D7005" s="31">
        <f t="shared" si="763"/>
        <v>0.87961069999999997</v>
      </c>
      <c r="E7005" s="9">
        <v>0.30548199999999998</v>
      </c>
      <c r="F7005" s="31">
        <f t="shared" si="764"/>
        <v>1.305482</v>
      </c>
      <c r="G7005" s="9">
        <v>0.46715719999999999</v>
      </c>
      <c r="H7005" s="32">
        <f t="shared" si="765"/>
        <v>1.9671571999999999</v>
      </c>
      <c r="I7005" s="9">
        <v>0.32397179999999998</v>
      </c>
      <c r="J7005" s="31">
        <f t="shared" si="766"/>
        <v>2.3239717999999998</v>
      </c>
      <c r="K7005" s="9">
        <v>0.2100185</v>
      </c>
      <c r="L7005" s="48">
        <f t="shared" si="767"/>
        <v>2.7100184999999999</v>
      </c>
      <c r="M7005" s="9">
        <v>0.42243900000000001</v>
      </c>
      <c r="N7005" s="48">
        <f t="shared" si="768"/>
        <v>3.4224389999999998</v>
      </c>
      <c r="O7005" s="26">
        <v>0.218389</v>
      </c>
      <c r="P7005" s="93">
        <f t="shared" si="769"/>
        <v>3.7183890000000002</v>
      </c>
    </row>
    <row r="7006" spans="1:16">
      <c r="A7006" s="10">
        <v>3776.42</v>
      </c>
      <c r="B7006" s="31">
        <v>0.4080954</v>
      </c>
      <c r="C7006" s="9">
        <v>0.37955909999999998</v>
      </c>
      <c r="D7006" s="31">
        <f t="shared" si="763"/>
        <v>0.87955910000000004</v>
      </c>
      <c r="E7006" s="9">
        <v>0.30540129999999999</v>
      </c>
      <c r="F7006" s="31">
        <f t="shared" si="764"/>
        <v>1.3054013</v>
      </c>
      <c r="G7006" s="9">
        <v>0.46697939999999999</v>
      </c>
      <c r="H7006" s="32">
        <f t="shared" si="765"/>
        <v>1.9669794</v>
      </c>
      <c r="I7006" s="9">
        <v>0.32381969999999999</v>
      </c>
      <c r="J7006" s="31">
        <f t="shared" si="766"/>
        <v>2.3238197</v>
      </c>
      <c r="K7006" s="9">
        <v>0.20995159999999999</v>
      </c>
      <c r="L7006" s="48">
        <f t="shared" si="767"/>
        <v>2.7099516000000001</v>
      </c>
      <c r="M7006" s="9">
        <v>0.42250270000000001</v>
      </c>
      <c r="N7006" s="48">
        <f t="shared" si="768"/>
        <v>3.4225026999999999</v>
      </c>
      <c r="O7006" s="26">
        <v>0.21831629999999999</v>
      </c>
      <c r="P7006" s="93">
        <f t="shared" si="769"/>
        <v>3.7183163000000001</v>
      </c>
    </row>
    <row r="7007" spans="1:16">
      <c r="A7007" s="10">
        <v>3776.902</v>
      </c>
      <c r="B7007" s="31">
        <v>0.40772609999999998</v>
      </c>
      <c r="C7007" s="9">
        <v>0.37932149999999998</v>
      </c>
      <c r="D7007" s="31">
        <f t="shared" si="763"/>
        <v>0.87932149999999998</v>
      </c>
      <c r="E7007" s="9">
        <v>0.305284</v>
      </c>
      <c r="F7007" s="31">
        <f t="shared" si="764"/>
        <v>1.3052839999999999</v>
      </c>
      <c r="G7007" s="9">
        <v>0.46670319999999998</v>
      </c>
      <c r="H7007" s="32">
        <f t="shared" si="765"/>
        <v>1.9667032</v>
      </c>
      <c r="I7007" s="9">
        <v>0.32351479999999999</v>
      </c>
      <c r="J7007" s="31">
        <f t="shared" si="766"/>
        <v>2.3235147999999999</v>
      </c>
      <c r="K7007" s="9">
        <v>0.20977850000000001</v>
      </c>
      <c r="L7007" s="48">
        <f t="shared" si="767"/>
        <v>2.7097785000000001</v>
      </c>
      <c r="M7007" s="9">
        <v>0.42233369999999998</v>
      </c>
      <c r="N7007" s="48">
        <f t="shared" si="768"/>
        <v>3.4223336999999998</v>
      </c>
      <c r="O7007" s="26">
        <v>0.21810570000000001</v>
      </c>
      <c r="P7007" s="93">
        <f t="shared" si="769"/>
        <v>3.7181057000000002</v>
      </c>
    </row>
    <row r="7008" spans="1:16">
      <c r="A7008" s="10">
        <v>3777.384</v>
      </c>
      <c r="B7008" s="31">
        <v>0.40711520000000001</v>
      </c>
      <c r="C7008" s="9">
        <v>0.37876460000000001</v>
      </c>
      <c r="D7008" s="31">
        <f t="shared" si="763"/>
        <v>0.87876460000000001</v>
      </c>
      <c r="E7008" s="9">
        <v>0.30504589999999998</v>
      </c>
      <c r="F7008" s="31">
        <f t="shared" si="764"/>
        <v>1.3050459000000001</v>
      </c>
      <c r="G7008" s="9">
        <v>0.46625709999999998</v>
      </c>
      <c r="H7008" s="32">
        <f t="shared" si="765"/>
        <v>1.9662571</v>
      </c>
      <c r="I7008" s="9">
        <v>0.32293850000000002</v>
      </c>
      <c r="J7008" s="31">
        <f t="shared" si="766"/>
        <v>2.3229385000000002</v>
      </c>
      <c r="K7008" s="9">
        <v>0.2093873</v>
      </c>
      <c r="L7008" s="48">
        <f t="shared" si="767"/>
        <v>2.7093872999999999</v>
      </c>
      <c r="M7008" s="9">
        <v>0.42176619999999998</v>
      </c>
      <c r="N7008" s="48">
        <f t="shared" si="768"/>
        <v>3.4217662</v>
      </c>
      <c r="O7008" s="26">
        <v>0.21766150000000001</v>
      </c>
      <c r="P7008" s="93">
        <f t="shared" si="769"/>
        <v>3.7176615000000002</v>
      </c>
    </row>
    <row r="7009" spans="1:16">
      <c r="A7009" s="10">
        <v>3777.866</v>
      </c>
      <c r="B7009" s="31">
        <v>0.40614349999999999</v>
      </c>
      <c r="C7009" s="9">
        <v>0.37779479999999999</v>
      </c>
      <c r="D7009" s="31">
        <f t="shared" si="763"/>
        <v>0.87779479999999999</v>
      </c>
      <c r="E7009" s="9">
        <v>0.30461529999999998</v>
      </c>
      <c r="F7009" s="31">
        <f t="shared" si="764"/>
        <v>1.3046153</v>
      </c>
      <c r="G7009" s="9">
        <v>0.46558110000000003</v>
      </c>
      <c r="H7009" s="32">
        <f t="shared" si="765"/>
        <v>1.9655811000000001</v>
      </c>
      <c r="I7009" s="9">
        <v>0.32201780000000002</v>
      </c>
      <c r="J7009" s="31">
        <f t="shared" si="766"/>
        <v>2.3220178000000002</v>
      </c>
      <c r="K7009" s="9">
        <v>0.2086876</v>
      </c>
      <c r="L7009" s="48">
        <f t="shared" si="767"/>
        <v>2.7086876000000002</v>
      </c>
      <c r="M7009" s="9">
        <v>0.42069260000000003</v>
      </c>
      <c r="N7009" s="48">
        <f t="shared" si="768"/>
        <v>3.4206926000000002</v>
      </c>
      <c r="O7009" s="26">
        <v>0.2169257</v>
      </c>
      <c r="P7009" s="93">
        <f t="shared" si="769"/>
        <v>3.7169257</v>
      </c>
    </row>
    <row r="7010" spans="1:16">
      <c r="A7010" s="10">
        <v>3778.3490000000002</v>
      </c>
      <c r="B7010" s="31">
        <v>0.40485399999999999</v>
      </c>
      <c r="C7010" s="9">
        <v>0.37647599999999998</v>
      </c>
      <c r="D7010" s="31">
        <f t="shared" si="763"/>
        <v>0.87647600000000003</v>
      </c>
      <c r="E7010" s="9">
        <v>0.30400519999999998</v>
      </c>
      <c r="F7010" s="31">
        <f t="shared" si="764"/>
        <v>1.3040052</v>
      </c>
      <c r="G7010" s="9">
        <v>0.46471289999999998</v>
      </c>
      <c r="H7010" s="32">
        <f t="shared" si="765"/>
        <v>1.9647128999999999</v>
      </c>
      <c r="I7010" s="9">
        <v>0.32082129999999998</v>
      </c>
      <c r="J7010" s="31">
        <f t="shared" si="766"/>
        <v>2.3208213</v>
      </c>
      <c r="K7010" s="9">
        <v>0.20770259999999999</v>
      </c>
      <c r="L7010" s="48">
        <f t="shared" si="767"/>
        <v>2.7077026000000002</v>
      </c>
      <c r="M7010" s="9">
        <v>0.4191957</v>
      </c>
      <c r="N7010" s="48">
        <f t="shared" si="768"/>
        <v>3.4191956999999999</v>
      </c>
      <c r="O7010" s="26">
        <v>0.21594269999999999</v>
      </c>
      <c r="P7010" s="93">
        <f t="shared" si="769"/>
        <v>3.7159426999999998</v>
      </c>
    </row>
    <row r="7011" spans="1:16">
      <c r="A7011" s="10">
        <v>3778.8310000000001</v>
      </c>
      <c r="B7011" s="31">
        <v>0.4034645</v>
      </c>
      <c r="C7011" s="9">
        <v>0.37504369999999998</v>
      </c>
      <c r="D7011" s="31">
        <f t="shared" si="763"/>
        <v>0.87504369999999998</v>
      </c>
      <c r="E7011" s="9">
        <v>0.30332779999999998</v>
      </c>
      <c r="F7011" s="31">
        <f t="shared" si="764"/>
        <v>1.3033277999999999</v>
      </c>
      <c r="G7011" s="9">
        <v>0.46379880000000001</v>
      </c>
      <c r="H7011" s="32">
        <f t="shared" si="765"/>
        <v>1.9637988</v>
      </c>
      <c r="I7011" s="9">
        <v>0.31957390000000002</v>
      </c>
      <c r="J7011" s="31">
        <f t="shared" si="766"/>
        <v>2.3195739</v>
      </c>
      <c r="K7011" s="9">
        <v>0.20659459999999999</v>
      </c>
      <c r="L7011" s="48">
        <f t="shared" si="767"/>
        <v>2.7065945999999999</v>
      </c>
      <c r="M7011" s="9">
        <v>0.4175606</v>
      </c>
      <c r="N7011" s="48">
        <f t="shared" si="768"/>
        <v>3.4175605999999998</v>
      </c>
      <c r="O7011" s="26">
        <v>0.2148697</v>
      </c>
      <c r="P7011" s="93">
        <f t="shared" si="769"/>
        <v>3.7148696999999999</v>
      </c>
    </row>
    <row r="7012" spans="1:16">
      <c r="A7012" s="10">
        <v>3779.3130000000001</v>
      </c>
      <c r="B7012" s="31">
        <v>0.40238770000000001</v>
      </c>
      <c r="C7012" s="9">
        <v>0.3739075</v>
      </c>
      <c r="D7012" s="31">
        <f t="shared" si="763"/>
        <v>0.87390750000000006</v>
      </c>
      <c r="E7012" s="9">
        <v>0.30279590000000001</v>
      </c>
      <c r="F7012" s="31">
        <f t="shared" si="764"/>
        <v>1.3027959</v>
      </c>
      <c r="G7012" s="9">
        <v>0.46310269999999998</v>
      </c>
      <c r="H7012" s="32">
        <f t="shared" si="765"/>
        <v>1.9631026999999999</v>
      </c>
      <c r="I7012" s="9">
        <v>0.31864769999999998</v>
      </c>
      <c r="J7012" s="31">
        <f t="shared" si="766"/>
        <v>2.3186477000000001</v>
      </c>
      <c r="K7012" s="9">
        <v>0.20567009999999999</v>
      </c>
      <c r="L7012" s="48">
        <f t="shared" si="767"/>
        <v>2.7056700999999999</v>
      </c>
      <c r="M7012" s="9">
        <v>0.41626089999999999</v>
      </c>
      <c r="N7012" s="48">
        <f t="shared" si="768"/>
        <v>3.4162609000000002</v>
      </c>
      <c r="O7012" s="26">
        <v>0.21398220000000001</v>
      </c>
      <c r="P7012" s="93">
        <f t="shared" si="769"/>
        <v>3.7139822000000002</v>
      </c>
    </row>
    <row r="7013" spans="1:16">
      <c r="A7013" s="10">
        <v>3779.7950000000001</v>
      </c>
      <c r="B7013" s="31">
        <v>0.40196369999999998</v>
      </c>
      <c r="C7013" s="9">
        <v>0.37339929999999999</v>
      </c>
      <c r="D7013" s="31">
        <f t="shared" si="763"/>
        <v>0.87339929999999999</v>
      </c>
      <c r="E7013" s="9">
        <v>0.30258750000000001</v>
      </c>
      <c r="F7013" s="31">
        <f t="shared" si="764"/>
        <v>1.3025875</v>
      </c>
      <c r="G7013" s="9">
        <v>0.4628408</v>
      </c>
      <c r="H7013" s="32">
        <f t="shared" si="765"/>
        <v>1.9628407999999999</v>
      </c>
      <c r="I7013" s="9">
        <v>0.31832660000000002</v>
      </c>
      <c r="J7013" s="31">
        <f t="shared" si="766"/>
        <v>2.3183265999999998</v>
      </c>
      <c r="K7013" s="9">
        <v>0.20519119999999999</v>
      </c>
      <c r="L7013" s="48">
        <f t="shared" si="767"/>
        <v>2.7051911999999998</v>
      </c>
      <c r="M7013" s="9">
        <v>0.41568339999999998</v>
      </c>
      <c r="N7013" s="48">
        <f t="shared" si="768"/>
        <v>3.4156833999999998</v>
      </c>
      <c r="O7013" s="26">
        <v>0.21350849999999999</v>
      </c>
      <c r="P7013" s="93">
        <f t="shared" si="769"/>
        <v>3.7135085000000001</v>
      </c>
    </row>
    <row r="7014" spans="1:16">
      <c r="A7014" s="10">
        <v>3780.277</v>
      </c>
      <c r="B7014" s="31">
        <v>0.40231440000000002</v>
      </c>
      <c r="C7014" s="9">
        <v>0.37363730000000001</v>
      </c>
      <c r="D7014" s="31">
        <f t="shared" si="763"/>
        <v>0.87363729999999995</v>
      </c>
      <c r="E7014" s="9">
        <v>0.30276609999999998</v>
      </c>
      <c r="F7014" s="31">
        <f t="shared" si="764"/>
        <v>1.3027660999999999</v>
      </c>
      <c r="G7014" s="9">
        <v>0.4630881</v>
      </c>
      <c r="H7014" s="32">
        <f t="shared" si="765"/>
        <v>1.9630881</v>
      </c>
      <c r="I7014" s="9">
        <v>0.31869120000000001</v>
      </c>
      <c r="J7014" s="31">
        <f t="shared" si="766"/>
        <v>2.3186912</v>
      </c>
      <c r="K7014" s="9">
        <v>0.2052735</v>
      </c>
      <c r="L7014" s="48">
        <f t="shared" si="767"/>
        <v>2.7052735000000001</v>
      </c>
      <c r="M7014" s="9">
        <v>0.41596369999999999</v>
      </c>
      <c r="N7014" s="48">
        <f t="shared" si="768"/>
        <v>3.4159636999999998</v>
      </c>
      <c r="O7014" s="26">
        <v>0.2135435</v>
      </c>
      <c r="P7014" s="93">
        <f t="shared" si="769"/>
        <v>3.7135435000000001</v>
      </c>
    </row>
    <row r="7015" spans="1:16">
      <c r="A7015" s="10">
        <v>3780.759</v>
      </c>
      <c r="B7015" s="31">
        <v>0.40326990000000001</v>
      </c>
      <c r="C7015" s="9">
        <v>0.37446360000000001</v>
      </c>
      <c r="D7015" s="31">
        <f t="shared" si="763"/>
        <v>0.87446360000000001</v>
      </c>
      <c r="E7015" s="9">
        <v>0.3032434</v>
      </c>
      <c r="F7015" s="31">
        <f t="shared" si="764"/>
        <v>1.3032433999999999</v>
      </c>
      <c r="G7015" s="9">
        <v>0.46373760000000003</v>
      </c>
      <c r="H7015" s="32">
        <f t="shared" si="765"/>
        <v>1.9637376</v>
      </c>
      <c r="I7015" s="9">
        <v>0.31956459999999998</v>
      </c>
      <c r="J7015" s="31">
        <f t="shared" si="766"/>
        <v>2.3195646000000001</v>
      </c>
      <c r="K7015" s="9">
        <v>0.20582030000000001</v>
      </c>
      <c r="L7015" s="48">
        <f t="shared" si="767"/>
        <v>2.7058203000000001</v>
      </c>
      <c r="M7015" s="9">
        <v>0.41691729999999999</v>
      </c>
      <c r="N7015" s="48">
        <f t="shared" si="768"/>
        <v>3.4169173000000002</v>
      </c>
      <c r="O7015" s="26">
        <v>0.2140003</v>
      </c>
      <c r="P7015" s="93">
        <f t="shared" si="769"/>
        <v>3.7140002999999999</v>
      </c>
    </row>
    <row r="7016" spans="1:16">
      <c r="A7016" s="10">
        <v>3781.241</v>
      </c>
      <c r="B7016" s="31">
        <v>0.40445239999999999</v>
      </c>
      <c r="C7016" s="9">
        <v>0.37552649999999999</v>
      </c>
      <c r="D7016" s="31">
        <f t="shared" si="763"/>
        <v>0.87552649999999999</v>
      </c>
      <c r="E7016" s="9">
        <v>0.3038246</v>
      </c>
      <c r="F7016" s="31">
        <f t="shared" si="764"/>
        <v>1.3038246</v>
      </c>
      <c r="G7016" s="9">
        <v>0.46455059999999998</v>
      </c>
      <c r="H7016" s="32">
        <f t="shared" si="765"/>
        <v>1.9645505999999999</v>
      </c>
      <c r="I7016" s="9">
        <v>0.32061319999999999</v>
      </c>
      <c r="J7016" s="31">
        <f t="shared" si="766"/>
        <v>2.3206131999999999</v>
      </c>
      <c r="K7016" s="9">
        <v>0.20658489999999999</v>
      </c>
      <c r="L7016" s="48">
        <f t="shared" si="767"/>
        <v>2.7065849000000002</v>
      </c>
      <c r="M7016" s="9">
        <v>0.41813860000000003</v>
      </c>
      <c r="N7016" s="48">
        <f t="shared" si="768"/>
        <v>3.4181385999999998</v>
      </c>
      <c r="O7016" s="26">
        <v>0.21466959999999999</v>
      </c>
      <c r="P7016" s="93">
        <f t="shared" si="769"/>
        <v>3.7146696000000001</v>
      </c>
    </row>
    <row r="7017" spans="1:16">
      <c r="A7017" s="10">
        <v>3781.723</v>
      </c>
      <c r="B7017" s="31">
        <v>0.40551300000000001</v>
      </c>
      <c r="C7017" s="9">
        <v>0.37649290000000002</v>
      </c>
      <c r="D7017" s="31">
        <f t="shared" si="763"/>
        <v>0.87649290000000002</v>
      </c>
      <c r="E7017" s="9">
        <v>0.30432949999999998</v>
      </c>
      <c r="F7017" s="31">
        <f t="shared" si="764"/>
        <v>1.3043294999999999</v>
      </c>
      <c r="G7017" s="9">
        <v>0.46530090000000002</v>
      </c>
      <c r="H7017" s="32">
        <f t="shared" si="765"/>
        <v>1.9653008999999999</v>
      </c>
      <c r="I7017" s="9">
        <v>0.32153389999999998</v>
      </c>
      <c r="J7017" s="31">
        <f t="shared" si="766"/>
        <v>2.3215338999999999</v>
      </c>
      <c r="K7017" s="9">
        <v>0.2073219</v>
      </c>
      <c r="L7017" s="48">
        <f t="shared" si="767"/>
        <v>2.7073219000000002</v>
      </c>
      <c r="M7017" s="9">
        <v>0.4192438</v>
      </c>
      <c r="N7017" s="48">
        <f t="shared" si="768"/>
        <v>3.4192437999999998</v>
      </c>
      <c r="O7017" s="26">
        <v>0.21533740000000001</v>
      </c>
      <c r="P7017" s="93">
        <f t="shared" si="769"/>
        <v>3.7153374000000001</v>
      </c>
    </row>
    <row r="7018" spans="1:16">
      <c r="A7018" s="10">
        <v>3782.2060000000001</v>
      </c>
      <c r="B7018" s="31">
        <v>0.40619110000000003</v>
      </c>
      <c r="C7018" s="9">
        <v>0.3771176</v>
      </c>
      <c r="D7018" s="31">
        <f t="shared" si="763"/>
        <v>0.87711760000000005</v>
      </c>
      <c r="E7018" s="9">
        <v>0.30463220000000002</v>
      </c>
      <c r="F7018" s="31">
        <f t="shared" si="764"/>
        <v>1.3046321999999999</v>
      </c>
      <c r="G7018" s="9">
        <v>0.46582249999999997</v>
      </c>
      <c r="H7018" s="32">
        <f t="shared" si="765"/>
        <v>1.9658225</v>
      </c>
      <c r="I7018" s="9">
        <v>0.32211400000000001</v>
      </c>
      <c r="J7018" s="31">
        <f t="shared" si="766"/>
        <v>2.322114</v>
      </c>
      <c r="K7018" s="9">
        <v>0.20784040000000001</v>
      </c>
      <c r="L7018" s="48">
        <f t="shared" si="767"/>
        <v>2.7078403999999998</v>
      </c>
      <c r="M7018" s="9">
        <v>0.41996119999999998</v>
      </c>
      <c r="N7018" s="48">
        <f t="shared" si="768"/>
        <v>3.4199611999999999</v>
      </c>
      <c r="O7018" s="26">
        <v>0.21583620000000001</v>
      </c>
      <c r="P7018" s="93">
        <f t="shared" si="769"/>
        <v>3.7158362</v>
      </c>
    </row>
    <row r="7019" spans="1:16">
      <c r="A7019" s="10">
        <v>3782.6880000000001</v>
      </c>
      <c r="B7019" s="31">
        <v>0.40639189999999997</v>
      </c>
      <c r="C7019" s="9">
        <v>0.37730989999999998</v>
      </c>
      <c r="D7019" s="31">
        <f t="shared" si="763"/>
        <v>0.87730989999999998</v>
      </c>
      <c r="E7019" s="9">
        <v>0.30469790000000002</v>
      </c>
      <c r="F7019" s="31">
        <f t="shared" si="764"/>
        <v>1.3046979000000001</v>
      </c>
      <c r="G7019" s="9">
        <v>0.46605150000000001</v>
      </c>
      <c r="H7019" s="32">
        <f t="shared" si="765"/>
        <v>1.9660515000000001</v>
      </c>
      <c r="I7019" s="9">
        <v>0.32229530000000001</v>
      </c>
      <c r="J7019" s="31">
        <f t="shared" si="766"/>
        <v>2.3222953</v>
      </c>
      <c r="K7019" s="9">
        <v>0.2080582</v>
      </c>
      <c r="L7019" s="48">
        <f t="shared" si="767"/>
        <v>2.7080582</v>
      </c>
      <c r="M7019" s="9">
        <v>0.42020429999999998</v>
      </c>
      <c r="N7019" s="48">
        <f t="shared" si="768"/>
        <v>3.4202043</v>
      </c>
      <c r="O7019" s="26">
        <v>0.21608540000000001</v>
      </c>
      <c r="P7019" s="93">
        <f t="shared" si="769"/>
        <v>3.7160853999999999</v>
      </c>
    </row>
    <row r="7020" spans="1:16">
      <c r="A7020" s="10">
        <v>3783.17</v>
      </c>
      <c r="B7020" s="31">
        <v>0.4060626</v>
      </c>
      <c r="C7020" s="9">
        <v>0.37702869999999999</v>
      </c>
      <c r="D7020" s="31">
        <f t="shared" si="763"/>
        <v>0.87702869999999999</v>
      </c>
      <c r="E7020" s="9">
        <v>0.30452000000000001</v>
      </c>
      <c r="F7020" s="31">
        <f t="shared" si="764"/>
        <v>1.3045200000000001</v>
      </c>
      <c r="G7020" s="9">
        <v>0.46595500000000001</v>
      </c>
      <c r="H7020" s="32">
        <f t="shared" si="765"/>
        <v>1.9659550000000001</v>
      </c>
      <c r="I7020" s="9">
        <v>0.32206630000000003</v>
      </c>
      <c r="J7020" s="31">
        <f t="shared" si="766"/>
        <v>2.3220662999999999</v>
      </c>
      <c r="K7020" s="9">
        <v>0.2079288</v>
      </c>
      <c r="L7020" s="48">
        <f t="shared" si="767"/>
        <v>2.7079287999999999</v>
      </c>
      <c r="M7020" s="9">
        <v>0.4199522</v>
      </c>
      <c r="N7020" s="48">
        <f t="shared" si="768"/>
        <v>3.4199522</v>
      </c>
      <c r="O7020" s="26">
        <v>0.2160339</v>
      </c>
      <c r="P7020" s="93">
        <f t="shared" si="769"/>
        <v>3.7160339000000002</v>
      </c>
    </row>
    <row r="7021" spans="1:16">
      <c r="A7021" s="10">
        <v>3783.652</v>
      </c>
      <c r="B7021" s="31">
        <v>0.40526079999999998</v>
      </c>
      <c r="C7021" s="9">
        <v>0.37633919999999998</v>
      </c>
      <c r="D7021" s="31">
        <f t="shared" si="763"/>
        <v>0.87633919999999998</v>
      </c>
      <c r="E7021" s="9">
        <v>0.3041432</v>
      </c>
      <c r="F7021" s="31">
        <f t="shared" si="764"/>
        <v>1.3041431999999999</v>
      </c>
      <c r="G7021" s="9">
        <v>0.4655707</v>
      </c>
      <c r="H7021" s="32">
        <f t="shared" si="765"/>
        <v>1.9655707</v>
      </c>
      <c r="I7021" s="9">
        <v>0.32150459999999997</v>
      </c>
      <c r="J7021" s="31">
        <f t="shared" si="766"/>
        <v>2.3215045999999999</v>
      </c>
      <c r="K7021" s="9">
        <v>0.2074859</v>
      </c>
      <c r="L7021" s="48">
        <f t="shared" si="767"/>
        <v>2.7074859</v>
      </c>
      <c r="M7021" s="9">
        <v>0.41928929999999998</v>
      </c>
      <c r="N7021" s="48">
        <f t="shared" si="768"/>
        <v>3.4192893</v>
      </c>
      <c r="O7021" s="26">
        <v>0.21570300000000001</v>
      </c>
      <c r="P7021" s="93">
        <f t="shared" si="769"/>
        <v>3.715703</v>
      </c>
    </row>
    <row r="7022" spans="1:16">
      <c r="A7022" s="10">
        <v>3784.134</v>
      </c>
      <c r="B7022" s="31">
        <v>0.40417449999999999</v>
      </c>
      <c r="C7022" s="9">
        <v>0.37541770000000002</v>
      </c>
      <c r="D7022" s="31">
        <f t="shared" si="763"/>
        <v>0.87541770000000008</v>
      </c>
      <c r="E7022" s="9">
        <v>0.30366900000000002</v>
      </c>
      <c r="F7022" s="31">
        <f t="shared" si="764"/>
        <v>1.303669</v>
      </c>
      <c r="G7022" s="9">
        <v>0.46501409999999999</v>
      </c>
      <c r="H7022" s="32">
        <f t="shared" si="765"/>
        <v>1.9650140999999999</v>
      </c>
      <c r="I7022" s="9">
        <v>0.32077470000000002</v>
      </c>
      <c r="J7022" s="31">
        <f t="shared" si="766"/>
        <v>2.3207746999999999</v>
      </c>
      <c r="K7022" s="9">
        <v>0.20685300000000001</v>
      </c>
      <c r="L7022" s="48">
        <f t="shared" si="767"/>
        <v>2.7068530000000002</v>
      </c>
      <c r="M7022" s="9">
        <v>0.41840680000000002</v>
      </c>
      <c r="N7022" s="48">
        <f t="shared" si="768"/>
        <v>3.4184068000000001</v>
      </c>
      <c r="O7022" s="26">
        <v>0.21518809999999999</v>
      </c>
      <c r="P7022" s="93">
        <f t="shared" si="769"/>
        <v>3.7151880999999998</v>
      </c>
    </row>
    <row r="7023" spans="1:16">
      <c r="A7023" s="10">
        <v>3784.616</v>
      </c>
      <c r="B7023" s="31">
        <v>0.4031305</v>
      </c>
      <c r="C7023" s="9">
        <v>0.37455670000000002</v>
      </c>
      <c r="D7023" s="31">
        <f t="shared" si="763"/>
        <v>0.87455670000000008</v>
      </c>
      <c r="E7023" s="9">
        <v>0.30324909999999999</v>
      </c>
      <c r="F7023" s="31">
        <f t="shared" si="764"/>
        <v>1.3032490999999999</v>
      </c>
      <c r="G7023" s="9">
        <v>0.46448329999999999</v>
      </c>
      <c r="H7023" s="32">
        <f t="shared" si="765"/>
        <v>1.9644832999999999</v>
      </c>
      <c r="I7023" s="9">
        <v>0.32013340000000001</v>
      </c>
      <c r="J7023" s="31">
        <f t="shared" si="766"/>
        <v>2.3201334</v>
      </c>
      <c r="K7023" s="9">
        <v>0.20624780000000001</v>
      </c>
      <c r="L7023" s="48">
        <f t="shared" si="767"/>
        <v>2.7062477999999999</v>
      </c>
      <c r="M7023" s="9">
        <v>0.41759089999999999</v>
      </c>
      <c r="N7023" s="48">
        <f t="shared" si="768"/>
        <v>3.4175909</v>
      </c>
      <c r="O7023" s="26">
        <v>0.2146739</v>
      </c>
      <c r="P7023" s="93">
        <f t="shared" si="769"/>
        <v>3.7146739000000002</v>
      </c>
    </row>
    <row r="7024" spans="1:16">
      <c r="A7024" s="10">
        <v>3785.098</v>
      </c>
      <c r="B7024" s="31">
        <v>0.40245999999999998</v>
      </c>
      <c r="C7024" s="9">
        <v>0.37404169999999998</v>
      </c>
      <c r="D7024" s="31">
        <f t="shared" si="763"/>
        <v>0.87404170000000003</v>
      </c>
      <c r="E7024" s="9">
        <v>0.3030272</v>
      </c>
      <c r="F7024" s="31">
        <f t="shared" si="764"/>
        <v>1.3030272000000001</v>
      </c>
      <c r="G7024" s="9">
        <v>0.46417419999999998</v>
      </c>
      <c r="H7024" s="32">
        <f t="shared" si="765"/>
        <v>1.9641742</v>
      </c>
      <c r="I7024" s="9">
        <v>0.31981569999999998</v>
      </c>
      <c r="J7024" s="31">
        <f t="shared" si="766"/>
        <v>2.3198156999999999</v>
      </c>
      <c r="K7024" s="9">
        <v>0.20588719999999999</v>
      </c>
      <c r="L7024" s="48">
        <f t="shared" si="767"/>
        <v>2.7058871999999998</v>
      </c>
      <c r="M7024" s="9">
        <v>0.41711009999999998</v>
      </c>
      <c r="N7024" s="48">
        <f t="shared" si="768"/>
        <v>3.4171100999999999</v>
      </c>
      <c r="O7024" s="26">
        <v>0.21435399999999999</v>
      </c>
      <c r="P7024" s="93">
        <f t="shared" si="769"/>
        <v>3.7143540000000002</v>
      </c>
    </row>
    <row r="7025" spans="1:16">
      <c r="A7025" s="10">
        <v>3785.58</v>
      </c>
      <c r="B7025" s="31">
        <v>0.40236959999999999</v>
      </c>
      <c r="C7025" s="9">
        <v>0.37403540000000002</v>
      </c>
      <c r="D7025" s="31">
        <f t="shared" si="763"/>
        <v>0.87403540000000002</v>
      </c>
      <c r="E7025" s="9">
        <v>0.30307899999999999</v>
      </c>
      <c r="F7025" s="31">
        <f t="shared" si="764"/>
        <v>1.3030789999999999</v>
      </c>
      <c r="G7025" s="9">
        <v>0.46420319999999998</v>
      </c>
      <c r="H7025" s="32">
        <f t="shared" si="765"/>
        <v>1.9642032</v>
      </c>
      <c r="I7025" s="9">
        <v>0.31994489999999998</v>
      </c>
      <c r="J7025" s="31">
        <f t="shared" si="766"/>
        <v>2.3199448999999999</v>
      </c>
      <c r="K7025" s="9">
        <v>0.205901</v>
      </c>
      <c r="L7025" s="48">
        <f t="shared" si="767"/>
        <v>2.7059009999999999</v>
      </c>
      <c r="M7025" s="9">
        <v>0.41710399999999997</v>
      </c>
      <c r="N7025" s="48">
        <f t="shared" si="768"/>
        <v>3.4171040000000001</v>
      </c>
      <c r="O7025" s="26">
        <v>0.21434929999999999</v>
      </c>
      <c r="P7025" s="93">
        <f t="shared" si="769"/>
        <v>3.7143492999999999</v>
      </c>
    </row>
    <row r="7026" spans="1:16">
      <c r="A7026" s="10">
        <v>3786.0630000000001</v>
      </c>
      <c r="B7026" s="31">
        <v>0.40290019999999999</v>
      </c>
      <c r="C7026" s="9">
        <v>0.37455290000000002</v>
      </c>
      <c r="D7026" s="31">
        <f t="shared" si="763"/>
        <v>0.87455290000000008</v>
      </c>
      <c r="E7026" s="9">
        <v>0.30340600000000001</v>
      </c>
      <c r="F7026" s="31">
        <f t="shared" si="764"/>
        <v>1.3034060000000001</v>
      </c>
      <c r="G7026" s="9">
        <v>0.46458660000000002</v>
      </c>
      <c r="H7026" s="32">
        <f t="shared" si="765"/>
        <v>1.9645866000000001</v>
      </c>
      <c r="I7026" s="9">
        <v>0.32051109999999999</v>
      </c>
      <c r="J7026" s="31">
        <f t="shared" si="766"/>
        <v>2.3205111</v>
      </c>
      <c r="K7026" s="9">
        <v>0.20630589999999999</v>
      </c>
      <c r="L7026" s="48">
        <f t="shared" si="767"/>
        <v>2.7063058999999998</v>
      </c>
      <c r="M7026" s="9">
        <v>0.41757620000000001</v>
      </c>
      <c r="N7026" s="48">
        <f t="shared" si="768"/>
        <v>3.4175762000000001</v>
      </c>
      <c r="O7026" s="26">
        <v>0.2146806</v>
      </c>
      <c r="P7026" s="93">
        <f t="shared" si="769"/>
        <v>3.7146805999999999</v>
      </c>
    </row>
    <row r="7027" spans="1:16">
      <c r="A7027" s="10">
        <v>3786.5450000000001</v>
      </c>
      <c r="B7027" s="31">
        <v>0.40393560000000001</v>
      </c>
      <c r="C7027" s="9">
        <v>0.3754711</v>
      </c>
      <c r="D7027" s="31">
        <f t="shared" si="763"/>
        <v>0.87547109999999995</v>
      </c>
      <c r="E7027" s="9">
        <v>0.3039425</v>
      </c>
      <c r="F7027" s="31">
        <f t="shared" si="764"/>
        <v>1.3039425</v>
      </c>
      <c r="G7027" s="9">
        <v>0.4652461</v>
      </c>
      <c r="H7027" s="32">
        <f t="shared" si="765"/>
        <v>1.9652460999999999</v>
      </c>
      <c r="I7027" s="9">
        <v>0.32139269999999998</v>
      </c>
      <c r="J7027" s="31">
        <f t="shared" si="766"/>
        <v>2.3213927000000001</v>
      </c>
      <c r="K7027" s="9">
        <v>0.207013</v>
      </c>
      <c r="L7027" s="48">
        <f t="shared" si="767"/>
        <v>2.7070129999999999</v>
      </c>
      <c r="M7027" s="9">
        <v>0.41841200000000001</v>
      </c>
      <c r="N7027" s="48">
        <f t="shared" si="768"/>
        <v>3.418412</v>
      </c>
      <c r="O7027" s="26">
        <v>0.21527689999999999</v>
      </c>
      <c r="P7027" s="93">
        <f t="shared" si="769"/>
        <v>3.7152769000000001</v>
      </c>
    </row>
    <row r="7028" spans="1:16">
      <c r="A7028" s="10">
        <v>3787.027</v>
      </c>
      <c r="B7028" s="31">
        <v>0.4052694</v>
      </c>
      <c r="C7028" s="9">
        <v>0.37659670000000001</v>
      </c>
      <c r="D7028" s="31">
        <f t="shared" si="763"/>
        <v>0.87659670000000001</v>
      </c>
      <c r="E7028" s="9">
        <v>0.30459199999999997</v>
      </c>
      <c r="F7028" s="31">
        <f t="shared" si="764"/>
        <v>1.304592</v>
      </c>
      <c r="G7028" s="9">
        <v>0.46605730000000001</v>
      </c>
      <c r="H7028" s="32">
        <f t="shared" si="765"/>
        <v>1.9660573000000001</v>
      </c>
      <c r="I7028" s="9">
        <v>0.3224166</v>
      </c>
      <c r="J7028" s="31">
        <f t="shared" si="766"/>
        <v>2.3224165999999999</v>
      </c>
      <c r="K7028" s="9">
        <v>0.2078807</v>
      </c>
      <c r="L7028" s="48">
        <f t="shared" si="767"/>
        <v>2.7078807</v>
      </c>
      <c r="M7028" s="9">
        <v>0.41944219999999999</v>
      </c>
      <c r="N7028" s="48">
        <f t="shared" si="768"/>
        <v>3.4194421999999998</v>
      </c>
      <c r="O7028" s="26">
        <v>0.21601110000000001</v>
      </c>
      <c r="P7028" s="93">
        <f t="shared" si="769"/>
        <v>3.7160111000000002</v>
      </c>
    </row>
    <row r="7029" spans="1:16">
      <c r="A7029" s="10">
        <v>3787.509</v>
      </c>
      <c r="B7029" s="31">
        <v>0.40665639999999997</v>
      </c>
      <c r="C7029" s="9">
        <v>0.37771389999999999</v>
      </c>
      <c r="D7029" s="31">
        <f t="shared" si="763"/>
        <v>0.87771390000000005</v>
      </c>
      <c r="E7029" s="9">
        <v>0.30524410000000002</v>
      </c>
      <c r="F7029" s="31">
        <f t="shared" si="764"/>
        <v>1.3052440999999999</v>
      </c>
      <c r="G7029" s="9">
        <v>0.46687459999999997</v>
      </c>
      <c r="H7029" s="32">
        <f t="shared" si="765"/>
        <v>1.9668745999999999</v>
      </c>
      <c r="I7029" s="9">
        <v>0.32339620000000002</v>
      </c>
      <c r="J7029" s="31">
        <f t="shared" si="766"/>
        <v>2.3233961999999999</v>
      </c>
      <c r="K7029" s="9">
        <v>0.20874409999999999</v>
      </c>
      <c r="L7029" s="48">
        <f t="shared" si="767"/>
        <v>2.7087441000000001</v>
      </c>
      <c r="M7029" s="9">
        <v>0.42047679999999998</v>
      </c>
      <c r="N7029" s="48">
        <f t="shared" si="768"/>
        <v>3.4204767999999999</v>
      </c>
      <c r="O7029" s="26">
        <v>0.2167355</v>
      </c>
      <c r="P7029" s="93">
        <f t="shared" si="769"/>
        <v>3.7167355</v>
      </c>
    </row>
    <row r="7030" spans="1:16">
      <c r="A7030" s="10">
        <v>3787.991</v>
      </c>
      <c r="B7030" s="31">
        <v>0.40788459999999999</v>
      </c>
      <c r="C7030" s="9">
        <v>0.37864599999999998</v>
      </c>
      <c r="D7030" s="31">
        <f t="shared" si="763"/>
        <v>0.87864600000000004</v>
      </c>
      <c r="E7030" s="9">
        <v>0.30580679999999999</v>
      </c>
      <c r="F7030" s="31">
        <f t="shared" si="764"/>
        <v>1.3058068</v>
      </c>
      <c r="G7030" s="9">
        <v>0.46758139999999998</v>
      </c>
      <c r="H7030" s="32">
        <f t="shared" si="765"/>
        <v>1.9675814</v>
      </c>
      <c r="I7030" s="9">
        <v>0.32419029999999999</v>
      </c>
      <c r="J7030" s="31">
        <f t="shared" si="766"/>
        <v>2.3241903000000002</v>
      </c>
      <c r="K7030" s="9">
        <v>0.2094676</v>
      </c>
      <c r="L7030" s="48">
        <f t="shared" si="767"/>
        <v>2.7094676</v>
      </c>
      <c r="M7030" s="9">
        <v>0.42135539999999999</v>
      </c>
      <c r="N7030" s="48">
        <f t="shared" si="768"/>
        <v>3.4213553999999999</v>
      </c>
      <c r="O7030" s="26">
        <v>0.2173321</v>
      </c>
      <c r="P7030" s="93">
        <f t="shared" si="769"/>
        <v>3.7173321000000001</v>
      </c>
    </row>
    <row r="7031" spans="1:16">
      <c r="A7031" s="10">
        <v>3788.473</v>
      </c>
      <c r="B7031" s="31">
        <v>0.40881479999999998</v>
      </c>
      <c r="C7031" s="9">
        <v>0.37929099999999999</v>
      </c>
      <c r="D7031" s="31">
        <f t="shared" si="763"/>
        <v>0.87929100000000004</v>
      </c>
      <c r="E7031" s="9">
        <v>0.3062185</v>
      </c>
      <c r="F7031" s="31">
        <f t="shared" si="764"/>
        <v>1.3062184999999999</v>
      </c>
      <c r="G7031" s="9">
        <v>0.46810420000000003</v>
      </c>
      <c r="H7031" s="32">
        <f t="shared" si="765"/>
        <v>1.9681042</v>
      </c>
      <c r="I7031" s="9">
        <v>0.32472649999999997</v>
      </c>
      <c r="J7031" s="31">
        <f t="shared" si="766"/>
        <v>2.3247265000000001</v>
      </c>
      <c r="K7031" s="9">
        <v>0.2099684</v>
      </c>
      <c r="L7031" s="48">
        <f t="shared" si="767"/>
        <v>2.7099684000000002</v>
      </c>
      <c r="M7031" s="9">
        <v>0.42197020000000002</v>
      </c>
      <c r="N7031" s="48">
        <f t="shared" si="768"/>
        <v>3.4219702000000001</v>
      </c>
      <c r="O7031" s="26">
        <v>0.21773300000000001</v>
      </c>
      <c r="P7031" s="93">
        <f t="shared" si="769"/>
        <v>3.717733</v>
      </c>
    </row>
    <row r="7032" spans="1:16">
      <c r="A7032" s="10">
        <v>3788.9549999999999</v>
      </c>
      <c r="B7032" s="31">
        <v>0.40941250000000001</v>
      </c>
      <c r="C7032" s="9">
        <v>0.37963829999999998</v>
      </c>
      <c r="D7032" s="31">
        <f t="shared" si="763"/>
        <v>0.87963829999999998</v>
      </c>
      <c r="E7032" s="9">
        <v>0.30646299999999999</v>
      </c>
      <c r="F7032" s="31">
        <f t="shared" si="764"/>
        <v>1.3064629999999999</v>
      </c>
      <c r="G7032" s="9">
        <v>0.46842850000000003</v>
      </c>
      <c r="H7032" s="32">
        <f t="shared" si="765"/>
        <v>1.9684284999999999</v>
      </c>
      <c r="I7032" s="9">
        <v>0.32501150000000001</v>
      </c>
      <c r="J7032" s="31">
        <f t="shared" si="766"/>
        <v>2.3250115</v>
      </c>
      <c r="K7032" s="9">
        <v>0.21023149999999999</v>
      </c>
      <c r="L7032" s="48">
        <f t="shared" si="767"/>
        <v>2.7102314999999999</v>
      </c>
      <c r="M7032" s="9">
        <v>0.4222921</v>
      </c>
      <c r="N7032" s="48">
        <f t="shared" si="768"/>
        <v>3.4222920999999999</v>
      </c>
      <c r="O7032" s="26">
        <v>0.2179355</v>
      </c>
      <c r="P7032" s="93">
        <f t="shared" si="769"/>
        <v>3.7179354999999998</v>
      </c>
    </row>
    <row r="7033" spans="1:16">
      <c r="A7033" s="10">
        <v>3789.4369999999999</v>
      </c>
      <c r="B7033" s="31">
        <v>0.40971849999999999</v>
      </c>
      <c r="C7033" s="9">
        <v>0.37974580000000002</v>
      </c>
      <c r="D7033" s="31">
        <f t="shared" si="763"/>
        <v>0.87974580000000002</v>
      </c>
      <c r="E7033" s="9">
        <v>0.30655969999999999</v>
      </c>
      <c r="F7033" s="31">
        <f t="shared" si="764"/>
        <v>1.3065597</v>
      </c>
      <c r="G7033" s="9">
        <v>0.46857860000000001</v>
      </c>
      <c r="H7033" s="32">
        <f t="shared" si="765"/>
        <v>1.9685786000000001</v>
      </c>
      <c r="I7033" s="9">
        <v>0.32511210000000001</v>
      </c>
      <c r="J7033" s="31">
        <f t="shared" si="766"/>
        <v>2.3251121000000001</v>
      </c>
      <c r="K7033" s="9">
        <v>0.2102917</v>
      </c>
      <c r="L7033" s="48">
        <f t="shared" si="767"/>
        <v>2.7102917</v>
      </c>
      <c r="M7033" s="9">
        <v>0.42235410000000001</v>
      </c>
      <c r="N7033" s="48">
        <f t="shared" si="768"/>
        <v>3.4223541000000002</v>
      </c>
      <c r="O7033" s="26">
        <v>0.21798300000000001</v>
      </c>
      <c r="P7033" s="93">
        <f t="shared" si="769"/>
        <v>3.7179829999999998</v>
      </c>
    </row>
    <row r="7034" spans="1:16">
      <c r="A7034" s="10">
        <v>3789.9189999999999</v>
      </c>
      <c r="B7034" s="31">
        <v>0.40981699999999999</v>
      </c>
      <c r="C7034" s="9">
        <v>0.37970860000000001</v>
      </c>
      <c r="D7034" s="31">
        <f t="shared" si="763"/>
        <v>0.87970860000000006</v>
      </c>
      <c r="E7034" s="9">
        <v>0.30655310000000002</v>
      </c>
      <c r="F7034" s="31">
        <f t="shared" si="764"/>
        <v>1.3065530999999999</v>
      </c>
      <c r="G7034" s="9">
        <v>0.46860180000000001</v>
      </c>
      <c r="H7034" s="32">
        <f t="shared" si="765"/>
        <v>1.9686018000000001</v>
      </c>
      <c r="I7034" s="9">
        <v>0.32511960000000001</v>
      </c>
      <c r="J7034" s="31">
        <f t="shared" si="766"/>
        <v>2.3251195999999998</v>
      </c>
      <c r="K7034" s="9">
        <v>0.21021400000000001</v>
      </c>
      <c r="L7034" s="48">
        <f t="shared" si="767"/>
        <v>2.7102140000000001</v>
      </c>
      <c r="M7034" s="9">
        <v>0.42223929999999998</v>
      </c>
      <c r="N7034" s="48">
        <f t="shared" si="768"/>
        <v>3.4222393000000002</v>
      </c>
      <c r="O7034" s="26">
        <v>0.21793860000000001</v>
      </c>
      <c r="P7034" s="93">
        <f t="shared" si="769"/>
        <v>3.7179386000000001</v>
      </c>
    </row>
    <row r="7035" spans="1:16">
      <c r="A7035" s="10">
        <v>3790.402</v>
      </c>
      <c r="B7035" s="31">
        <v>0.40978599999999998</v>
      </c>
      <c r="C7035" s="9">
        <v>0.37960480000000002</v>
      </c>
      <c r="D7035" s="31">
        <f t="shared" si="763"/>
        <v>0.87960480000000008</v>
      </c>
      <c r="E7035" s="9">
        <v>0.30648900000000001</v>
      </c>
      <c r="F7035" s="31">
        <f t="shared" si="764"/>
        <v>1.306489</v>
      </c>
      <c r="G7035" s="9">
        <v>0.4685357</v>
      </c>
      <c r="H7035" s="32">
        <f t="shared" si="765"/>
        <v>1.9685356999999999</v>
      </c>
      <c r="I7035" s="9">
        <v>0.32510679999999997</v>
      </c>
      <c r="J7035" s="31">
        <f t="shared" si="766"/>
        <v>2.3251067999999999</v>
      </c>
      <c r="K7035" s="9">
        <v>0.21005979999999999</v>
      </c>
      <c r="L7035" s="48">
        <f t="shared" si="767"/>
        <v>2.7100597999999998</v>
      </c>
      <c r="M7035" s="9">
        <v>0.42203479999999999</v>
      </c>
      <c r="N7035" s="48">
        <f t="shared" si="768"/>
        <v>3.4220348</v>
      </c>
      <c r="O7035" s="26">
        <v>0.21785060000000001</v>
      </c>
      <c r="P7035" s="93">
        <f t="shared" si="769"/>
        <v>3.7178506000000002</v>
      </c>
    </row>
    <row r="7036" spans="1:16">
      <c r="A7036" s="10">
        <v>3790.884</v>
      </c>
      <c r="B7036" s="31">
        <v>0.4096785</v>
      </c>
      <c r="C7036" s="9">
        <v>0.37948670000000001</v>
      </c>
      <c r="D7036" s="31">
        <f t="shared" si="763"/>
        <v>0.87948669999999995</v>
      </c>
      <c r="E7036" s="9">
        <v>0.30640659999999997</v>
      </c>
      <c r="F7036" s="31">
        <f t="shared" si="764"/>
        <v>1.3064065999999999</v>
      </c>
      <c r="G7036" s="9">
        <v>0.46840540000000003</v>
      </c>
      <c r="H7036" s="32">
        <f t="shared" si="765"/>
        <v>1.9684054</v>
      </c>
      <c r="I7036" s="9">
        <v>0.32511060000000003</v>
      </c>
      <c r="J7036" s="31">
        <f t="shared" si="766"/>
        <v>2.3251105999999999</v>
      </c>
      <c r="K7036" s="9">
        <v>0.209874</v>
      </c>
      <c r="L7036" s="48">
        <f t="shared" si="767"/>
        <v>2.7098740000000001</v>
      </c>
      <c r="M7036" s="9">
        <v>0.42182160000000002</v>
      </c>
      <c r="N7036" s="48">
        <f t="shared" si="768"/>
        <v>3.4218215999999999</v>
      </c>
      <c r="O7036" s="26">
        <v>0.2177433</v>
      </c>
      <c r="P7036" s="93">
        <f t="shared" si="769"/>
        <v>3.7177433</v>
      </c>
    </row>
    <row r="7037" spans="1:16">
      <c r="A7037" s="10">
        <v>3791.366</v>
      </c>
      <c r="B7037" s="31">
        <v>0.40950809999999999</v>
      </c>
      <c r="C7037" s="9">
        <v>0.37936170000000002</v>
      </c>
      <c r="D7037" s="31">
        <f t="shared" si="763"/>
        <v>0.87936170000000002</v>
      </c>
      <c r="E7037" s="9">
        <v>0.30632409999999999</v>
      </c>
      <c r="F7037" s="31">
        <f t="shared" si="764"/>
        <v>1.3063240999999999</v>
      </c>
      <c r="G7037" s="9">
        <v>0.468219</v>
      </c>
      <c r="H7037" s="32">
        <f t="shared" si="765"/>
        <v>1.9682189999999999</v>
      </c>
      <c r="I7037" s="9">
        <v>0.3251271</v>
      </c>
      <c r="J7037" s="31">
        <f t="shared" si="766"/>
        <v>2.3251271</v>
      </c>
      <c r="K7037" s="9">
        <v>0.20968039999999999</v>
      </c>
      <c r="L7037" s="48">
        <f t="shared" si="767"/>
        <v>2.7096803999999999</v>
      </c>
      <c r="M7037" s="9">
        <v>0.42164309999999999</v>
      </c>
      <c r="N7037" s="48">
        <f t="shared" si="768"/>
        <v>3.4216430999999998</v>
      </c>
      <c r="O7037" s="26">
        <v>0.217614</v>
      </c>
      <c r="P7037" s="93">
        <f t="shared" si="769"/>
        <v>3.7176140000000002</v>
      </c>
    </row>
    <row r="7038" spans="1:16">
      <c r="A7038" s="10">
        <v>3791.848</v>
      </c>
      <c r="B7038" s="31">
        <v>0.40929779999999999</v>
      </c>
      <c r="C7038" s="9">
        <v>0.37923590000000001</v>
      </c>
      <c r="D7038" s="31">
        <f t="shared" si="763"/>
        <v>0.87923590000000007</v>
      </c>
      <c r="E7038" s="9">
        <v>0.306255</v>
      </c>
      <c r="F7038" s="31">
        <f t="shared" si="764"/>
        <v>1.3062549999999999</v>
      </c>
      <c r="G7038" s="9">
        <v>0.4679934</v>
      </c>
      <c r="H7038" s="32">
        <f t="shared" si="765"/>
        <v>1.9679934000000001</v>
      </c>
      <c r="I7038" s="9">
        <v>0.32514480000000001</v>
      </c>
      <c r="J7038" s="31">
        <f t="shared" si="766"/>
        <v>2.3251447999999999</v>
      </c>
      <c r="K7038" s="9">
        <v>0.2095033</v>
      </c>
      <c r="L7038" s="48">
        <f t="shared" si="767"/>
        <v>2.7095033000000002</v>
      </c>
      <c r="M7038" s="9">
        <v>0.42153259999999998</v>
      </c>
      <c r="N7038" s="48">
        <f t="shared" si="768"/>
        <v>3.4215325999999999</v>
      </c>
      <c r="O7038" s="26">
        <v>0.21746499999999999</v>
      </c>
      <c r="P7038" s="93">
        <f t="shared" si="769"/>
        <v>3.7174649999999998</v>
      </c>
    </row>
    <row r="7039" spans="1:16">
      <c r="A7039" s="10">
        <v>3792.33</v>
      </c>
      <c r="B7039" s="31">
        <v>0.40905900000000001</v>
      </c>
      <c r="C7039" s="9">
        <v>0.37909700000000002</v>
      </c>
      <c r="D7039" s="31">
        <f t="shared" si="763"/>
        <v>0.87909700000000002</v>
      </c>
      <c r="E7039" s="9">
        <v>0.3061934</v>
      </c>
      <c r="F7039" s="31">
        <f t="shared" si="764"/>
        <v>1.3061933999999999</v>
      </c>
      <c r="G7039" s="9">
        <v>0.46774640000000001</v>
      </c>
      <c r="H7039" s="32">
        <f t="shared" si="765"/>
        <v>1.9677464</v>
      </c>
      <c r="I7039" s="9">
        <v>0.32514019999999999</v>
      </c>
      <c r="J7039" s="31">
        <f t="shared" si="766"/>
        <v>2.3251401999999999</v>
      </c>
      <c r="K7039" s="9">
        <v>0.20935709999999999</v>
      </c>
      <c r="L7039" s="48">
        <f t="shared" si="767"/>
        <v>2.7093571000000001</v>
      </c>
      <c r="M7039" s="9">
        <v>0.4214811</v>
      </c>
      <c r="N7039" s="48">
        <f t="shared" si="768"/>
        <v>3.4214810999999998</v>
      </c>
      <c r="O7039" s="26">
        <v>0.21729950000000001</v>
      </c>
      <c r="P7039" s="93">
        <f t="shared" si="769"/>
        <v>3.7172995000000002</v>
      </c>
    </row>
    <row r="7040" spans="1:16">
      <c r="A7040" s="10">
        <v>3792.8119999999999</v>
      </c>
      <c r="B7040" s="31">
        <v>0.40882770000000002</v>
      </c>
      <c r="C7040" s="9">
        <v>0.37895220000000002</v>
      </c>
      <c r="D7040" s="31">
        <f t="shared" si="763"/>
        <v>0.87895220000000007</v>
      </c>
      <c r="E7040" s="9">
        <v>0.30613610000000002</v>
      </c>
      <c r="F7040" s="31">
        <f t="shared" si="764"/>
        <v>1.3061361</v>
      </c>
      <c r="G7040" s="9">
        <v>0.4675107</v>
      </c>
      <c r="H7040" s="32">
        <f t="shared" si="765"/>
        <v>1.9675107000000001</v>
      </c>
      <c r="I7040" s="9">
        <v>0.32511129999999999</v>
      </c>
      <c r="J7040" s="31">
        <f t="shared" si="766"/>
        <v>2.3251113000000001</v>
      </c>
      <c r="K7040" s="9">
        <v>0.20926030000000001</v>
      </c>
      <c r="L7040" s="48">
        <f t="shared" si="767"/>
        <v>2.7092603</v>
      </c>
      <c r="M7040" s="9">
        <v>0.42148069999999999</v>
      </c>
      <c r="N7040" s="48">
        <f t="shared" si="768"/>
        <v>3.4214807</v>
      </c>
      <c r="O7040" s="26">
        <v>0.2171411</v>
      </c>
      <c r="P7040" s="93">
        <f t="shared" si="769"/>
        <v>3.7171411000000001</v>
      </c>
    </row>
    <row r="7041" spans="1:16">
      <c r="A7041" s="10">
        <v>3793.2939999999999</v>
      </c>
      <c r="B7041" s="31">
        <v>0.40860600000000002</v>
      </c>
      <c r="C7041" s="9">
        <v>0.37878149999999999</v>
      </c>
      <c r="D7041" s="31">
        <f t="shared" si="763"/>
        <v>0.87878149999999999</v>
      </c>
      <c r="E7041" s="9">
        <v>0.3060638</v>
      </c>
      <c r="F7041" s="31">
        <f t="shared" si="764"/>
        <v>1.3060638</v>
      </c>
      <c r="G7041" s="9">
        <v>0.46729389999999998</v>
      </c>
      <c r="H7041" s="32">
        <f t="shared" si="765"/>
        <v>1.9672939</v>
      </c>
      <c r="I7041" s="9">
        <v>0.32503850000000001</v>
      </c>
      <c r="J7041" s="31">
        <f t="shared" si="766"/>
        <v>2.3250384999999998</v>
      </c>
      <c r="K7041" s="9">
        <v>0.20920050000000001</v>
      </c>
      <c r="L7041" s="48">
        <f t="shared" si="767"/>
        <v>2.7092005000000001</v>
      </c>
      <c r="M7041" s="9">
        <v>0.42148239999999998</v>
      </c>
      <c r="N7041" s="48">
        <f t="shared" si="768"/>
        <v>3.4214823999999999</v>
      </c>
      <c r="O7041" s="26">
        <v>0.21699450000000001</v>
      </c>
      <c r="P7041" s="93">
        <f t="shared" si="769"/>
        <v>3.7169945000000002</v>
      </c>
    </row>
    <row r="7042" spans="1:16">
      <c r="A7042" s="10">
        <v>3793.7759999999998</v>
      </c>
      <c r="B7042" s="31">
        <v>0.40835709999999997</v>
      </c>
      <c r="C7042" s="9">
        <v>0.37854349999999998</v>
      </c>
      <c r="D7042" s="31">
        <f t="shared" si="763"/>
        <v>0.87854349999999992</v>
      </c>
      <c r="E7042" s="9">
        <v>0.30594769999999999</v>
      </c>
      <c r="F7042" s="31">
        <f t="shared" si="764"/>
        <v>1.3059476999999999</v>
      </c>
      <c r="G7042" s="9">
        <v>0.46707860000000001</v>
      </c>
      <c r="H7042" s="32">
        <f t="shared" si="765"/>
        <v>1.9670786</v>
      </c>
      <c r="I7042" s="9">
        <v>0.32488640000000002</v>
      </c>
      <c r="J7042" s="31">
        <f t="shared" si="766"/>
        <v>2.3248864</v>
      </c>
      <c r="K7042" s="9">
        <v>0.2091343</v>
      </c>
      <c r="L7042" s="48">
        <f t="shared" si="767"/>
        <v>2.7091343000000001</v>
      </c>
      <c r="M7042" s="9">
        <v>0.42142429999999997</v>
      </c>
      <c r="N7042" s="48">
        <f t="shared" si="768"/>
        <v>3.4214243</v>
      </c>
      <c r="O7042" s="26">
        <v>0.21684239999999999</v>
      </c>
      <c r="P7042" s="93">
        <f t="shared" si="769"/>
        <v>3.7168424</v>
      </c>
    </row>
    <row r="7043" spans="1:16">
      <c r="A7043" s="10">
        <v>3794.259</v>
      </c>
      <c r="B7043" s="31">
        <v>0.40790460000000001</v>
      </c>
      <c r="C7043" s="9">
        <v>0.37808740000000002</v>
      </c>
      <c r="D7043" s="31">
        <f t="shared" ref="D7043:D7106" si="770">C7043+0.5</f>
        <v>0.87808740000000007</v>
      </c>
      <c r="E7043" s="9">
        <v>0.30570849999999999</v>
      </c>
      <c r="F7043" s="31">
        <f t="shared" ref="F7043:F7106" si="771">E7043+1</f>
        <v>1.3057084999999999</v>
      </c>
      <c r="G7043" s="9">
        <v>0.46675620000000001</v>
      </c>
      <c r="H7043" s="32">
        <f t="shared" ref="H7043:H7106" si="772">G7043+1.5</f>
        <v>1.9667562000000001</v>
      </c>
      <c r="I7043" s="9">
        <v>0.32452639999999999</v>
      </c>
      <c r="J7043" s="31">
        <f t="shared" ref="J7043:J7106" si="773">I7043+2</f>
        <v>2.3245263999999999</v>
      </c>
      <c r="K7043" s="9">
        <v>0.20892089999999999</v>
      </c>
      <c r="L7043" s="48">
        <f t="shared" ref="L7043:L7106" si="774">K7043+2.5</f>
        <v>2.7089208999999999</v>
      </c>
      <c r="M7043" s="9">
        <v>0.42114620000000003</v>
      </c>
      <c r="N7043" s="48">
        <f t="shared" ref="N7043:N7106" si="775">M7043+3</f>
        <v>3.4211461999999999</v>
      </c>
      <c r="O7043" s="26">
        <v>0.21657670000000001</v>
      </c>
      <c r="P7043" s="93">
        <f t="shared" ref="P7043:P7106" si="776">O7043+3.5</f>
        <v>3.7165767000000001</v>
      </c>
    </row>
    <row r="7044" spans="1:16">
      <c r="A7044" s="10">
        <v>3794.74</v>
      </c>
      <c r="B7044" s="31">
        <v>0.40692240000000002</v>
      </c>
      <c r="C7044" s="9">
        <v>0.37714730000000002</v>
      </c>
      <c r="D7044" s="31">
        <f t="shared" si="770"/>
        <v>0.87714730000000007</v>
      </c>
      <c r="E7044" s="9">
        <v>0.30521219999999999</v>
      </c>
      <c r="F7044" s="31">
        <f t="shared" si="771"/>
        <v>1.3052121999999999</v>
      </c>
      <c r="G7044" s="9">
        <v>0.4661283</v>
      </c>
      <c r="H7044" s="32">
        <f t="shared" si="772"/>
        <v>1.9661283000000001</v>
      </c>
      <c r="I7044" s="9">
        <v>0.32372919999999999</v>
      </c>
      <c r="J7044" s="31">
        <f t="shared" si="773"/>
        <v>2.3237291999999998</v>
      </c>
      <c r="K7044" s="9">
        <v>0.2083314</v>
      </c>
      <c r="L7044" s="48">
        <f t="shared" si="774"/>
        <v>2.7083314000000001</v>
      </c>
      <c r="M7044" s="9">
        <v>0.42039409999999999</v>
      </c>
      <c r="N7044" s="48">
        <f t="shared" si="775"/>
        <v>3.4203941000000002</v>
      </c>
      <c r="O7044" s="26">
        <v>0.216004</v>
      </c>
      <c r="P7044" s="93">
        <f t="shared" si="776"/>
        <v>3.7160039999999999</v>
      </c>
    </row>
    <row r="7045" spans="1:16">
      <c r="A7045" s="10">
        <v>3795.223</v>
      </c>
      <c r="B7045" s="31">
        <v>0.40511039999999998</v>
      </c>
      <c r="C7045" s="9">
        <v>0.37548799999999999</v>
      </c>
      <c r="D7045" s="31">
        <f t="shared" si="770"/>
        <v>0.87548800000000004</v>
      </c>
      <c r="E7045" s="9">
        <v>0.30434850000000002</v>
      </c>
      <c r="F7045" s="31">
        <f t="shared" si="771"/>
        <v>1.3043485000000001</v>
      </c>
      <c r="G7045" s="9">
        <v>0.46501100000000001</v>
      </c>
      <c r="H7045" s="32">
        <f t="shared" si="772"/>
        <v>1.9650110000000001</v>
      </c>
      <c r="I7045" s="9">
        <v>0.32228859999999998</v>
      </c>
      <c r="J7045" s="31">
        <f t="shared" si="773"/>
        <v>2.3222885999999998</v>
      </c>
      <c r="K7045" s="9">
        <v>0.20716090000000001</v>
      </c>
      <c r="L7045" s="48">
        <f t="shared" si="774"/>
        <v>2.7071608999999999</v>
      </c>
      <c r="M7045" s="9">
        <v>0.41895870000000002</v>
      </c>
      <c r="N7045" s="48">
        <f t="shared" si="775"/>
        <v>3.4189587000000001</v>
      </c>
      <c r="O7045" s="26">
        <v>0.21493139999999999</v>
      </c>
      <c r="P7045" s="93">
        <f t="shared" si="776"/>
        <v>3.7149314000000002</v>
      </c>
    </row>
    <row r="7046" spans="1:16">
      <c r="A7046" s="10">
        <v>3795.7049999999999</v>
      </c>
      <c r="B7046" s="31">
        <v>0.40237390000000001</v>
      </c>
      <c r="C7046" s="9">
        <v>0.37305630000000001</v>
      </c>
      <c r="D7046" s="31">
        <f t="shared" si="770"/>
        <v>0.87305630000000001</v>
      </c>
      <c r="E7046" s="9">
        <v>0.30310290000000001</v>
      </c>
      <c r="F7046" s="31">
        <f t="shared" si="771"/>
        <v>1.3031029000000001</v>
      </c>
      <c r="G7046" s="9">
        <v>0.46334779999999998</v>
      </c>
      <c r="H7046" s="32">
        <f t="shared" si="772"/>
        <v>1.9633478</v>
      </c>
      <c r="I7046" s="9">
        <v>0.32015890000000002</v>
      </c>
      <c r="J7046" s="31">
        <f t="shared" si="773"/>
        <v>2.3201589</v>
      </c>
      <c r="K7046" s="9">
        <v>0.20535149999999999</v>
      </c>
      <c r="L7046" s="48">
        <f t="shared" si="774"/>
        <v>2.7053514999999999</v>
      </c>
      <c r="M7046" s="9">
        <v>0.41681200000000002</v>
      </c>
      <c r="N7046" s="48">
        <f t="shared" si="775"/>
        <v>3.4168120000000002</v>
      </c>
      <c r="O7046" s="26">
        <v>0.21328810000000001</v>
      </c>
      <c r="P7046" s="93">
        <f t="shared" si="776"/>
        <v>3.7132881000000002</v>
      </c>
    </row>
    <row r="7047" spans="1:16">
      <c r="A7047" s="10">
        <v>3796.1869999999999</v>
      </c>
      <c r="B7047" s="31">
        <v>0.39902110000000002</v>
      </c>
      <c r="C7047" s="9">
        <v>0.37013750000000001</v>
      </c>
      <c r="D7047" s="31">
        <f t="shared" si="770"/>
        <v>0.87013750000000001</v>
      </c>
      <c r="E7047" s="9">
        <v>0.30163679999999998</v>
      </c>
      <c r="F7047" s="31">
        <f t="shared" si="771"/>
        <v>1.3016368</v>
      </c>
      <c r="G7047" s="9">
        <v>0.46132770000000001</v>
      </c>
      <c r="H7047" s="32">
        <f t="shared" si="772"/>
        <v>1.9613277</v>
      </c>
      <c r="I7047" s="9">
        <v>0.31759490000000001</v>
      </c>
      <c r="J7047" s="31">
        <f t="shared" si="773"/>
        <v>2.3175949</v>
      </c>
      <c r="K7047" s="9">
        <v>0.20312169999999999</v>
      </c>
      <c r="L7047" s="48">
        <f t="shared" si="774"/>
        <v>2.7031217000000001</v>
      </c>
      <c r="M7047" s="9">
        <v>0.41425580000000001</v>
      </c>
      <c r="N7047" s="48">
        <f t="shared" si="775"/>
        <v>3.4142557999999998</v>
      </c>
      <c r="O7047" s="26">
        <v>0.21123910000000001</v>
      </c>
      <c r="P7047" s="93">
        <f t="shared" si="776"/>
        <v>3.7112391000000002</v>
      </c>
    </row>
    <row r="7048" spans="1:16">
      <c r="A7048" s="10">
        <v>3796.6689999999999</v>
      </c>
      <c r="B7048" s="31">
        <v>0.39554800000000001</v>
      </c>
      <c r="C7048" s="9">
        <v>0.36716460000000001</v>
      </c>
      <c r="D7048" s="31">
        <f t="shared" si="770"/>
        <v>0.86716459999999995</v>
      </c>
      <c r="E7048" s="9">
        <v>0.3001742</v>
      </c>
      <c r="F7048" s="31">
        <f t="shared" si="771"/>
        <v>1.3001742000000001</v>
      </c>
      <c r="G7048" s="9">
        <v>0.45925009999999999</v>
      </c>
      <c r="H7048" s="32">
        <f t="shared" si="772"/>
        <v>1.9592501</v>
      </c>
      <c r="I7048" s="9">
        <v>0.31497140000000001</v>
      </c>
      <c r="J7048" s="31">
        <f t="shared" si="773"/>
        <v>2.3149714000000001</v>
      </c>
      <c r="K7048" s="9">
        <v>0.2008125</v>
      </c>
      <c r="L7048" s="48">
        <f t="shared" si="774"/>
        <v>2.7008125000000001</v>
      </c>
      <c r="M7048" s="9">
        <v>0.41169270000000002</v>
      </c>
      <c r="N7048" s="48">
        <f t="shared" si="775"/>
        <v>3.4116927000000001</v>
      </c>
      <c r="O7048" s="26">
        <v>0.2090738</v>
      </c>
      <c r="P7048" s="93">
        <f t="shared" si="776"/>
        <v>3.7090738000000001</v>
      </c>
    </row>
    <row r="7049" spans="1:16">
      <c r="A7049" s="10">
        <v>3797.1509999999998</v>
      </c>
      <c r="B7049" s="31">
        <v>0.3925593</v>
      </c>
      <c r="C7049" s="9">
        <v>0.3646414</v>
      </c>
      <c r="D7049" s="31">
        <f t="shared" si="770"/>
        <v>0.8646414</v>
      </c>
      <c r="E7049" s="9">
        <v>0.29896440000000002</v>
      </c>
      <c r="F7049" s="31">
        <f t="shared" si="771"/>
        <v>1.2989644</v>
      </c>
      <c r="G7049" s="9">
        <v>0.45747359999999998</v>
      </c>
      <c r="H7049" s="32">
        <f t="shared" si="772"/>
        <v>1.9574735999999999</v>
      </c>
      <c r="I7049" s="9">
        <v>0.31272610000000001</v>
      </c>
      <c r="J7049" s="31">
        <f t="shared" si="773"/>
        <v>2.3127260999999999</v>
      </c>
      <c r="K7049" s="9">
        <v>0.19882569999999999</v>
      </c>
      <c r="L7049" s="48">
        <f t="shared" si="774"/>
        <v>2.6988257</v>
      </c>
      <c r="M7049" s="9">
        <v>0.4095646</v>
      </c>
      <c r="N7049" s="48">
        <f t="shared" si="775"/>
        <v>3.4095645999999999</v>
      </c>
      <c r="O7049" s="26">
        <v>0.207149</v>
      </c>
      <c r="P7049" s="93">
        <f t="shared" si="776"/>
        <v>3.7071489999999998</v>
      </c>
    </row>
    <row r="7050" spans="1:16">
      <c r="A7050" s="10">
        <v>3797.6329999999998</v>
      </c>
      <c r="B7050" s="31">
        <v>0.39053510000000002</v>
      </c>
      <c r="C7050" s="9">
        <v>0.3629542</v>
      </c>
      <c r="D7050" s="31">
        <f t="shared" si="770"/>
        <v>0.8629542</v>
      </c>
      <c r="E7050" s="9">
        <v>0.29818719999999999</v>
      </c>
      <c r="F7050" s="31">
        <f t="shared" si="771"/>
        <v>1.2981872000000001</v>
      </c>
      <c r="G7050" s="9">
        <v>0.45627689999999999</v>
      </c>
      <c r="H7050" s="32">
        <f t="shared" si="772"/>
        <v>1.9562769</v>
      </c>
      <c r="I7050" s="9">
        <v>0.31118630000000003</v>
      </c>
      <c r="J7050" s="31">
        <f t="shared" si="773"/>
        <v>2.3111863000000001</v>
      </c>
      <c r="K7050" s="9">
        <v>0.197466</v>
      </c>
      <c r="L7050" s="48">
        <f t="shared" si="774"/>
        <v>2.6974659999999999</v>
      </c>
      <c r="M7050" s="9">
        <v>0.40817219999999999</v>
      </c>
      <c r="N7050" s="48">
        <f t="shared" si="775"/>
        <v>3.4081722000000001</v>
      </c>
      <c r="O7050" s="26">
        <v>0.20576120000000001</v>
      </c>
      <c r="P7050" s="93">
        <f t="shared" si="776"/>
        <v>3.7057612</v>
      </c>
    </row>
    <row r="7051" spans="1:16">
      <c r="A7051" s="10">
        <v>3798.1149999999998</v>
      </c>
      <c r="B7051" s="31">
        <v>0.38986080000000001</v>
      </c>
      <c r="C7051" s="9">
        <v>0.3624193</v>
      </c>
      <c r="D7051" s="31">
        <f t="shared" si="770"/>
        <v>0.8624193</v>
      </c>
      <c r="E7051" s="9">
        <v>0.29798029999999998</v>
      </c>
      <c r="F7051" s="31">
        <f t="shared" si="771"/>
        <v>1.2979802999999999</v>
      </c>
      <c r="G7051" s="9">
        <v>0.45588190000000001</v>
      </c>
      <c r="H7051" s="32">
        <f t="shared" si="772"/>
        <v>1.9558819000000001</v>
      </c>
      <c r="I7051" s="9">
        <v>0.31062800000000002</v>
      </c>
      <c r="J7051" s="31">
        <f t="shared" si="773"/>
        <v>2.3106279999999999</v>
      </c>
      <c r="K7051" s="9">
        <v>0.19697629999999999</v>
      </c>
      <c r="L7051" s="48">
        <f t="shared" si="774"/>
        <v>2.6969763000000002</v>
      </c>
      <c r="M7051" s="9">
        <v>0.4077519</v>
      </c>
      <c r="N7051" s="48">
        <f t="shared" si="775"/>
        <v>3.4077519000000001</v>
      </c>
      <c r="O7051" s="26">
        <v>0.205181</v>
      </c>
      <c r="P7051" s="93">
        <f t="shared" si="776"/>
        <v>3.7051810000000001</v>
      </c>
    </row>
    <row r="7052" spans="1:16">
      <c r="A7052" s="10">
        <v>3798.5970000000002</v>
      </c>
      <c r="B7052" s="31">
        <v>0.39070490000000002</v>
      </c>
      <c r="C7052" s="9">
        <v>0.36317569999999999</v>
      </c>
      <c r="D7052" s="31">
        <f t="shared" si="770"/>
        <v>0.86317569999999999</v>
      </c>
      <c r="E7052" s="9">
        <v>0.29840339999999999</v>
      </c>
      <c r="F7052" s="31">
        <f t="shared" si="771"/>
        <v>1.2984034</v>
      </c>
      <c r="G7052" s="9">
        <v>0.45638279999999998</v>
      </c>
      <c r="H7052" s="32">
        <f t="shared" si="772"/>
        <v>1.9563828000000001</v>
      </c>
      <c r="I7052" s="9">
        <v>0.31116349999999998</v>
      </c>
      <c r="J7052" s="31">
        <f t="shared" si="773"/>
        <v>2.3111635000000001</v>
      </c>
      <c r="K7052" s="9">
        <v>0.19745660000000001</v>
      </c>
      <c r="L7052" s="48">
        <f t="shared" si="774"/>
        <v>2.6974566000000002</v>
      </c>
      <c r="M7052" s="9">
        <v>0.40840700000000002</v>
      </c>
      <c r="N7052" s="48">
        <f t="shared" si="775"/>
        <v>3.408407</v>
      </c>
      <c r="O7052" s="26">
        <v>0.2055485</v>
      </c>
      <c r="P7052" s="93">
        <f t="shared" si="776"/>
        <v>3.7055484999999999</v>
      </c>
    </row>
    <row r="7053" spans="1:16">
      <c r="A7053" s="10">
        <v>3799.08</v>
      </c>
      <c r="B7053" s="31">
        <v>0.39294420000000002</v>
      </c>
      <c r="C7053" s="9">
        <v>0.3651276</v>
      </c>
      <c r="D7053" s="31">
        <f t="shared" si="770"/>
        <v>0.8651276</v>
      </c>
      <c r="E7053" s="9">
        <v>0.2993999</v>
      </c>
      <c r="F7053" s="31">
        <f t="shared" si="771"/>
        <v>1.2993999000000001</v>
      </c>
      <c r="G7053" s="9">
        <v>0.45770499999999997</v>
      </c>
      <c r="H7053" s="32">
        <f t="shared" si="772"/>
        <v>1.957705</v>
      </c>
      <c r="I7053" s="9">
        <v>0.31270589999999998</v>
      </c>
      <c r="J7053" s="31">
        <f t="shared" si="773"/>
        <v>2.3127059000000001</v>
      </c>
      <c r="K7053" s="9">
        <v>0.19881699999999999</v>
      </c>
      <c r="L7053" s="48">
        <f t="shared" si="774"/>
        <v>2.698817</v>
      </c>
      <c r="M7053" s="9">
        <v>0.41003810000000002</v>
      </c>
      <c r="N7053" s="48">
        <f t="shared" si="775"/>
        <v>3.4100381</v>
      </c>
      <c r="O7053" s="26">
        <v>0.20682400000000001</v>
      </c>
      <c r="P7053" s="93">
        <f t="shared" si="776"/>
        <v>3.7068240000000001</v>
      </c>
    </row>
    <row r="7054" spans="1:16">
      <c r="A7054" s="10">
        <v>3799.5619999999999</v>
      </c>
      <c r="B7054" s="31">
        <v>0.3960843</v>
      </c>
      <c r="C7054" s="9">
        <v>0.36787140000000002</v>
      </c>
      <c r="D7054" s="31">
        <f t="shared" si="770"/>
        <v>0.86787140000000007</v>
      </c>
      <c r="E7054" s="9">
        <v>0.30076350000000002</v>
      </c>
      <c r="F7054" s="31">
        <f t="shared" si="771"/>
        <v>1.3007635</v>
      </c>
      <c r="G7054" s="9">
        <v>0.45956190000000002</v>
      </c>
      <c r="H7054" s="32">
        <f t="shared" si="772"/>
        <v>1.9595619</v>
      </c>
      <c r="I7054" s="9">
        <v>0.31490240000000003</v>
      </c>
      <c r="J7054" s="31">
        <f t="shared" si="773"/>
        <v>2.3149024000000002</v>
      </c>
      <c r="K7054" s="9">
        <v>0.20073460000000001</v>
      </c>
      <c r="L7054" s="48">
        <f t="shared" si="774"/>
        <v>2.7007346000000001</v>
      </c>
      <c r="M7054" s="9">
        <v>0.41228320000000002</v>
      </c>
      <c r="N7054" s="48">
        <f t="shared" si="775"/>
        <v>3.4122832000000001</v>
      </c>
      <c r="O7054" s="26">
        <v>0.2087118</v>
      </c>
      <c r="P7054" s="93">
        <f t="shared" si="776"/>
        <v>3.7087118000000001</v>
      </c>
    </row>
    <row r="7055" spans="1:16">
      <c r="A7055" s="10">
        <v>3800.0439999999999</v>
      </c>
      <c r="B7055" s="31">
        <v>0.39910210000000002</v>
      </c>
      <c r="C7055" s="9">
        <v>0.37054280000000001</v>
      </c>
      <c r="D7055" s="31">
        <f t="shared" si="770"/>
        <v>0.87054279999999995</v>
      </c>
      <c r="E7055" s="9">
        <v>0.30204530000000002</v>
      </c>
      <c r="F7055" s="31">
        <f t="shared" si="771"/>
        <v>1.3020453000000001</v>
      </c>
      <c r="G7055" s="9">
        <v>0.46134900000000001</v>
      </c>
      <c r="H7055" s="32">
        <f t="shared" si="772"/>
        <v>1.961349</v>
      </c>
      <c r="I7055" s="9">
        <v>0.31702530000000001</v>
      </c>
      <c r="J7055" s="31">
        <f t="shared" si="773"/>
        <v>2.3170253000000001</v>
      </c>
      <c r="K7055" s="9">
        <v>0.2025507</v>
      </c>
      <c r="L7055" s="48">
        <f t="shared" si="774"/>
        <v>2.7025507000000002</v>
      </c>
      <c r="M7055" s="9">
        <v>0.41433900000000001</v>
      </c>
      <c r="N7055" s="48">
        <f t="shared" si="775"/>
        <v>3.414339</v>
      </c>
      <c r="O7055" s="26">
        <v>0.21059649999999999</v>
      </c>
      <c r="P7055" s="93">
        <f t="shared" si="776"/>
        <v>3.7105964999999999</v>
      </c>
    </row>
    <row r="7056" spans="1:16">
      <c r="A7056" s="10">
        <v>3800.5259999999998</v>
      </c>
      <c r="B7056" s="31">
        <v>0.40097969999999999</v>
      </c>
      <c r="C7056" s="9">
        <v>0.37228339999999999</v>
      </c>
      <c r="D7056" s="31">
        <f t="shared" si="770"/>
        <v>0.87228339999999993</v>
      </c>
      <c r="E7056" s="9">
        <v>0.30281029999999998</v>
      </c>
      <c r="F7056" s="31">
        <f t="shared" si="771"/>
        <v>1.3028103</v>
      </c>
      <c r="G7056" s="9">
        <v>0.46247539999999998</v>
      </c>
      <c r="H7056" s="32">
        <f t="shared" si="772"/>
        <v>1.9624754</v>
      </c>
      <c r="I7056" s="9">
        <v>0.31836759999999997</v>
      </c>
      <c r="J7056" s="31">
        <f t="shared" si="773"/>
        <v>2.3183676000000002</v>
      </c>
      <c r="K7056" s="9">
        <v>0.20362849999999999</v>
      </c>
      <c r="L7056" s="48">
        <f t="shared" si="774"/>
        <v>2.7036284999999998</v>
      </c>
      <c r="M7056" s="9">
        <v>0.41545500000000002</v>
      </c>
      <c r="N7056" s="48">
        <f t="shared" si="775"/>
        <v>3.4154550000000001</v>
      </c>
      <c r="O7056" s="26">
        <v>0.2118401</v>
      </c>
      <c r="P7056" s="93">
        <f t="shared" si="776"/>
        <v>3.7118400999999999</v>
      </c>
    </row>
    <row r="7057" spans="1:16">
      <c r="A7057" s="10">
        <v>3801.0079999999998</v>
      </c>
      <c r="B7057" s="31">
        <v>0.40124480000000001</v>
      </c>
      <c r="C7057" s="9">
        <v>0.37268109999999999</v>
      </c>
      <c r="D7057" s="31">
        <f t="shared" si="770"/>
        <v>0.87268109999999999</v>
      </c>
      <c r="E7057" s="9">
        <v>0.30288029999999999</v>
      </c>
      <c r="F7057" s="31">
        <f t="shared" si="771"/>
        <v>1.3028803</v>
      </c>
      <c r="G7057" s="9">
        <v>0.46267360000000002</v>
      </c>
      <c r="H7057" s="32">
        <f t="shared" si="772"/>
        <v>1.9626736</v>
      </c>
      <c r="I7057" s="9">
        <v>0.31862770000000001</v>
      </c>
      <c r="J7057" s="31">
        <f t="shared" si="773"/>
        <v>2.3186277</v>
      </c>
      <c r="K7057" s="9">
        <v>0.20370340000000001</v>
      </c>
      <c r="L7057" s="48">
        <f t="shared" si="774"/>
        <v>2.7037034000000002</v>
      </c>
      <c r="M7057" s="9">
        <v>0.41537489999999999</v>
      </c>
      <c r="N7057" s="48">
        <f t="shared" si="775"/>
        <v>3.4153748999999998</v>
      </c>
      <c r="O7057" s="26">
        <v>0.21211479999999999</v>
      </c>
      <c r="P7057" s="93">
        <f t="shared" si="776"/>
        <v>3.7121148000000002</v>
      </c>
    </row>
    <row r="7058" spans="1:16">
      <c r="A7058" s="10">
        <v>3801.49</v>
      </c>
      <c r="B7058" s="31">
        <v>0.4005148</v>
      </c>
      <c r="C7058" s="9">
        <v>0.37226100000000001</v>
      </c>
      <c r="D7058" s="31">
        <f t="shared" si="770"/>
        <v>0.87226099999999995</v>
      </c>
      <c r="E7058" s="9">
        <v>0.3025813</v>
      </c>
      <c r="F7058" s="31">
        <f t="shared" si="771"/>
        <v>1.3025812999999999</v>
      </c>
      <c r="G7058" s="9">
        <v>0.46233289999999999</v>
      </c>
      <c r="H7058" s="32">
        <f t="shared" si="772"/>
        <v>1.9623329</v>
      </c>
      <c r="I7058" s="9">
        <v>0.318324</v>
      </c>
      <c r="J7058" s="31">
        <f t="shared" si="773"/>
        <v>2.3183240000000001</v>
      </c>
      <c r="K7058" s="9">
        <v>0.20323289999999999</v>
      </c>
      <c r="L7058" s="48">
        <f t="shared" si="774"/>
        <v>2.7032329000000002</v>
      </c>
      <c r="M7058" s="9">
        <v>0.41478999999999999</v>
      </c>
      <c r="N7058" s="48">
        <f t="shared" si="775"/>
        <v>3.41479</v>
      </c>
      <c r="O7058" s="26">
        <v>0.21174609999999999</v>
      </c>
      <c r="P7058" s="93">
        <f t="shared" si="776"/>
        <v>3.7117461</v>
      </c>
    </row>
    <row r="7059" spans="1:16">
      <c r="A7059" s="10">
        <v>3801.9720000000002</v>
      </c>
      <c r="B7059" s="31">
        <v>0.39965309999999998</v>
      </c>
      <c r="C7059" s="9">
        <v>0.3717299</v>
      </c>
      <c r="D7059" s="31">
        <f t="shared" si="770"/>
        <v>0.87172990000000006</v>
      </c>
      <c r="E7059" s="9">
        <v>0.30231930000000001</v>
      </c>
      <c r="F7059" s="31">
        <f t="shared" si="771"/>
        <v>1.3023193</v>
      </c>
      <c r="G7059" s="9">
        <v>0.46197300000000002</v>
      </c>
      <c r="H7059" s="32">
        <f t="shared" si="772"/>
        <v>1.961973</v>
      </c>
      <c r="I7059" s="9">
        <v>0.31808259999999999</v>
      </c>
      <c r="J7059" s="31">
        <f t="shared" si="773"/>
        <v>2.3180825999999999</v>
      </c>
      <c r="K7059" s="9">
        <v>0.20280609999999999</v>
      </c>
      <c r="L7059" s="48">
        <f t="shared" si="774"/>
        <v>2.7028061000000001</v>
      </c>
      <c r="M7059" s="9">
        <v>0.4144893</v>
      </c>
      <c r="N7059" s="48">
        <f t="shared" si="775"/>
        <v>3.4144893000000001</v>
      </c>
      <c r="O7059" s="26">
        <v>0.21122340000000001</v>
      </c>
      <c r="P7059" s="93">
        <f t="shared" si="776"/>
        <v>3.7112234000000002</v>
      </c>
    </row>
    <row r="7060" spans="1:16">
      <c r="A7060" s="10">
        <v>3802.4540000000002</v>
      </c>
      <c r="B7060" s="31">
        <v>0.39897739999999998</v>
      </c>
      <c r="C7060" s="9">
        <v>0.3713149</v>
      </c>
      <c r="D7060" s="31">
        <f t="shared" si="770"/>
        <v>0.8713149</v>
      </c>
      <c r="E7060" s="9">
        <v>0.3021993</v>
      </c>
      <c r="F7060" s="31">
        <f t="shared" si="771"/>
        <v>1.3021993000000001</v>
      </c>
      <c r="G7060" s="9">
        <v>0.4617677</v>
      </c>
      <c r="H7060" s="32">
        <f t="shared" si="772"/>
        <v>1.9617677</v>
      </c>
      <c r="I7060" s="9">
        <v>0.31805929999999999</v>
      </c>
      <c r="J7060" s="31">
        <f t="shared" si="773"/>
        <v>2.3180592999999998</v>
      </c>
      <c r="K7060" s="9">
        <v>0.20260719999999999</v>
      </c>
      <c r="L7060" s="48">
        <f t="shared" si="774"/>
        <v>2.7026072000000001</v>
      </c>
      <c r="M7060" s="9">
        <v>0.41462359999999998</v>
      </c>
      <c r="N7060" s="48">
        <f t="shared" si="775"/>
        <v>3.4146236000000001</v>
      </c>
      <c r="O7060" s="26">
        <v>0.21076549999999999</v>
      </c>
      <c r="P7060" s="93">
        <f t="shared" si="776"/>
        <v>3.7107654999999999</v>
      </c>
    </row>
    <row r="7061" spans="1:16">
      <c r="A7061" s="10">
        <v>3802.9369999999999</v>
      </c>
      <c r="B7061" s="31">
        <v>0.398316</v>
      </c>
      <c r="C7061" s="9">
        <v>0.37082359999999998</v>
      </c>
      <c r="D7061" s="31">
        <f t="shared" si="770"/>
        <v>0.87082360000000003</v>
      </c>
      <c r="E7061" s="9">
        <v>0.30207729999999999</v>
      </c>
      <c r="F7061" s="31">
        <f t="shared" si="771"/>
        <v>1.3020773000000001</v>
      </c>
      <c r="G7061" s="9">
        <v>0.4615881</v>
      </c>
      <c r="H7061" s="32">
        <f t="shared" si="772"/>
        <v>1.9615880999999999</v>
      </c>
      <c r="I7061" s="9">
        <v>0.3180037</v>
      </c>
      <c r="J7061" s="31">
        <f t="shared" si="773"/>
        <v>2.3180037000000002</v>
      </c>
      <c r="K7061" s="9">
        <v>0.2024542</v>
      </c>
      <c r="L7061" s="48">
        <f t="shared" si="774"/>
        <v>2.7024542</v>
      </c>
      <c r="M7061" s="9">
        <v>0.41481430000000002</v>
      </c>
      <c r="N7061" s="48">
        <f t="shared" si="775"/>
        <v>3.4148143000000002</v>
      </c>
      <c r="O7061" s="26">
        <v>0.21028749999999999</v>
      </c>
      <c r="P7061" s="93">
        <f t="shared" si="776"/>
        <v>3.7102875000000002</v>
      </c>
    </row>
    <row r="7062" spans="1:16">
      <c r="A7062" s="10">
        <v>3803.4189999999999</v>
      </c>
      <c r="B7062" s="31">
        <v>0.39748090000000003</v>
      </c>
      <c r="C7062" s="9">
        <v>0.37009520000000001</v>
      </c>
      <c r="D7062" s="31">
        <f t="shared" si="770"/>
        <v>0.87009519999999996</v>
      </c>
      <c r="E7062" s="9">
        <v>0.30180990000000002</v>
      </c>
      <c r="F7062" s="31">
        <f t="shared" si="771"/>
        <v>1.3018099000000001</v>
      </c>
      <c r="G7062" s="9">
        <v>0.46129789999999998</v>
      </c>
      <c r="H7062" s="32">
        <f t="shared" si="772"/>
        <v>1.9612978999999999</v>
      </c>
      <c r="I7062" s="9">
        <v>0.31770409999999999</v>
      </c>
      <c r="J7062" s="31">
        <f t="shared" si="773"/>
        <v>2.3177040999999998</v>
      </c>
      <c r="K7062" s="9">
        <v>0.2021551</v>
      </c>
      <c r="L7062" s="48">
        <f t="shared" si="774"/>
        <v>2.7021551000000001</v>
      </c>
      <c r="M7062" s="9">
        <v>0.41468470000000002</v>
      </c>
      <c r="N7062" s="48">
        <f t="shared" si="775"/>
        <v>3.4146847</v>
      </c>
      <c r="O7062" s="26">
        <v>0.20972350000000001</v>
      </c>
      <c r="P7062" s="93">
        <f t="shared" si="776"/>
        <v>3.7097235</v>
      </c>
    </row>
    <row r="7063" spans="1:16">
      <c r="A7063" s="10">
        <v>3803.9009999999998</v>
      </c>
      <c r="B7063" s="31">
        <v>0.3968256</v>
      </c>
      <c r="C7063" s="9">
        <v>0.36947940000000001</v>
      </c>
      <c r="D7063" s="31">
        <f t="shared" si="770"/>
        <v>0.86947940000000001</v>
      </c>
      <c r="E7063" s="9">
        <v>0.30154540000000002</v>
      </c>
      <c r="F7063" s="31">
        <f t="shared" si="771"/>
        <v>1.3015454</v>
      </c>
      <c r="G7063" s="9">
        <v>0.46110449999999997</v>
      </c>
      <c r="H7063" s="32">
        <f t="shared" si="772"/>
        <v>1.9611045</v>
      </c>
      <c r="I7063" s="9">
        <v>0.31742019999999999</v>
      </c>
      <c r="J7063" s="31">
        <f t="shared" si="773"/>
        <v>2.3174201999999999</v>
      </c>
      <c r="K7063" s="9">
        <v>0.2018954</v>
      </c>
      <c r="L7063" s="48">
        <f t="shared" si="774"/>
        <v>2.7018954000000002</v>
      </c>
      <c r="M7063" s="9">
        <v>0.41444510000000001</v>
      </c>
      <c r="N7063" s="48">
        <f t="shared" si="775"/>
        <v>3.4144451</v>
      </c>
      <c r="O7063" s="26">
        <v>0.2093218</v>
      </c>
      <c r="P7063" s="93">
        <f t="shared" si="776"/>
        <v>3.7093218000000001</v>
      </c>
    </row>
    <row r="7064" spans="1:16">
      <c r="A7064" s="10">
        <v>3804.3829999999998</v>
      </c>
      <c r="B7064" s="31">
        <v>0.39678000000000002</v>
      </c>
      <c r="C7064" s="9">
        <v>0.36938500000000002</v>
      </c>
      <c r="D7064" s="31">
        <f t="shared" si="770"/>
        <v>0.86938500000000007</v>
      </c>
      <c r="E7064" s="9">
        <v>0.30149609999999999</v>
      </c>
      <c r="F7064" s="31">
        <f t="shared" si="771"/>
        <v>1.3014961</v>
      </c>
      <c r="G7064" s="9">
        <v>0.46126040000000001</v>
      </c>
      <c r="H7064" s="32">
        <f t="shared" si="772"/>
        <v>1.9612604</v>
      </c>
      <c r="I7064" s="9">
        <v>0.31747920000000002</v>
      </c>
      <c r="J7064" s="31">
        <f t="shared" si="773"/>
        <v>2.3174792000000002</v>
      </c>
      <c r="K7064" s="9">
        <v>0.201935</v>
      </c>
      <c r="L7064" s="48">
        <f t="shared" si="774"/>
        <v>2.7019350000000002</v>
      </c>
      <c r="M7064" s="9">
        <v>0.41446470000000002</v>
      </c>
      <c r="N7064" s="48">
        <f t="shared" si="775"/>
        <v>3.4144646999999999</v>
      </c>
      <c r="O7064" s="26">
        <v>0.20936270000000001</v>
      </c>
      <c r="P7064" s="93">
        <f t="shared" si="776"/>
        <v>3.7093626999999998</v>
      </c>
    </row>
    <row r="7065" spans="1:16">
      <c r="A7065" s="10">
        <v>3804.8649999999998</v>
      </c>
      <c r="B7065" s="31">
        <v>0.39776689999999998</v>
      </c>
      <c r="C7065" s="9">
        <v>0.37021379999999998</v>
      </c>
      <c r="D7065" s="31">
        <f t="shared" si="770"/>
        <v>0.87021379999999993</v>
      </c>
      <c r="E7065" s="9">
        <v>0.30189110000000002</v>
      </c>
      <c r="F7065" s="31">
        <f t="shared" si="771"/>
        <v>1.3018911</v>
      </c>
      <c r="G7065" s="9">
        <v>0.4620186</v>
      </c>
      <c r="H7065" s="32">
        <f t="shared" si="772"/>
        <v>1.9620185999999999</v>
      </c>
      <c r="I7065" s="9">
        <v>0.31823390000000001</v>
      </c>
      <c r="J7065" s="31">
        <f t="shared" si="773"/>
        <v>2.3182339000000001</v>
      </c>
      <c r="K7065" s="9">
        <v>0.2025554</v>
      </c>
      <c r="L7065" s="48">
        <f t="shared" si="774"/>
        <v>2.7025554000000001</v>
      </c>
      <c r="M7065" s="9">
        <v>0.41518559999999999</v>
      </c>
      <c r="N7065" s="48">
        <f t="shared" si="775"/>
        <v>3.4151856</v>
      </c>
      <c r="O7065" s="26">
        <v>0.2100996</v>
      </c>
      <c r="P7065" s="93">
        <f t="shared" si="776"/>
        <v>3.7100995999999999</v>
      </c>
    </row>
    <row r="7066" spans="1:16">
      <c r="A7066" s="10">
        <v>3805.3470000000002</v>
      </c>
      <c r="B7066" s="31">
        <v>0.399673</v>
      </c>
      <c r="C7066" s="9">
        <v>0.37187049999999999</v>
      </c>
      <c r="D7066" s="31">
        <f t="shared" si="770"/>
        <v>0.87187049999999999</v>
      </c>
      <c r="E7066" s="9">
        <v>0.3027106</v>
      </c>
      <c r="F7066" s="31">
        <f t="shared" si="771"/>
        <v>1.3027105999999999</v>
      </c>
      <c r="G7066" s="9">
        <v>0.46329969999999998</v>
      </c>
      <c r="H7066" s="32">
        <f t="shared" si="772"/>
        <v>1.9632996999999999</v>
      </c>
      <c r="I7066" s="9">
        <v>0.31961899999999999</v>
      </c>
      <c r="J7066" s="31">
        <f t="shared" si="773"/>
        <v>2.3196189999999999</v>
      </c>
      <c r="K7066" s="9">
        <v>0.2036896</v>
      </c>
      <c r="L7066" s="48">
        <f t="shared" si="774"/>
        <v>2.7036896000000001</v>
      </c>
      <c r="M7066" s="9">
        <v>0.4165932</v>
      </c>
      <c r="N7066" s="48">
        <f t="shared" si="775"/>
        <v>3.4165931999999999</v>
      </c>
      <c r="O7066" s="26">
        <v>0.21142069999999999</v>
      </c>
      <c r="P7066" s="93">
        <f t="shared" si="776"/>
        <v>3.7114207000000001</v>
      </c>
    </row>
    <row r="7067" spans="1:16">
      <c r="A7067" s="10">
        <v>3805.8290000000002</v>
      </c>
      <c r="B7067" s="31">
        <v>0.40188570000000001</v>
      </c>
      <c r="C7067" s="9">
        <v>0.37381769999999998</v>
      </c>
      <c r="D7067" s="31">
        <f t="shared" si="770"/>
        <v>0.87381770000000003</v>
      </c>
      <c r="E7067" s="9">
        <v>0.30369000000000002</v>
      </c>
      <c r="F7067" s="31">
        <f t="shared" si="771"/>
        <v>1.30369</v>
      </c>
      <c r="G7067" s="9">
        <v>0.4647211</v>
      </c>
      <c r="H7067" s="32">
        <f t="shared" si="772"/>
        <v>1.9647211</v>
      </c>
      <c r="I7067" s="9">
        <v>0.32121100000000002</v>
      </c>
      <c r="J7067" s="31">
        <f t="shared" si="773"/>
        <v>2.3212109999999999</v>
      </c>
      <c r="K7067" s="9">
        <v>0.20496200000000001</v>
      </c>
      <c r="L7067" s="48">
        <f t="shared" si="774"/>
        <v>2.7049620000000001</v>
      </c>
      <c r="M7067" s="9">
        <v>0.41823169999999998</v>
      </c>
      <c r="N7067" s="48">
        <f t="shared" si="775"/>
        <v>3.4182316999999998</v>
      </c>
      <c r="O7067" s="26">
        <v>0.21291740000000001</v>
      </c>
      <c r="P7067" s="93">
        <f t="shared" si="776"/>
        <v>3.7129173999999998</v>
      </c>
    </row>
    <row r="7068" spans="1:16">
      <c r="A7068" s="10">
        <v>3806.3110000000001</v>
      </c>
      <c r="B7068" s="31">
        <v>0.4038214</v>
      </c>
      <c r="C7068" s="9">
        <v>0.3755193</v>
      </c>
      <c r="D7068" s="31">
        <f t="shared" si="770"/>
        <v>0.8755193</v>
      </c>
      <c r="E7068" s="9">
        <v>0.3045756</v>
      </c>
      <c r="F7068" s="31">
        <f t="shared" si="771"/>
        <v>1.3045755999999999</v>
      </c>
      <c r="G7068" s="9">
        <v>0.46591510000000003</v>
      </c>
      <c r="H7068" s="32">
        <f t="shared" si="772"/>
        <v>1.9659151000000001</v>
      </c>
      <c r="I7068" s="9">
        <v>0.3225788</v>
      </c>
      <c r="J7068" s="31">
        <f t="shared" si="773"/>
        <v>2.3225788000000001</v>
      </c>
      <c r="K7068" s="9">
        <v>0.20601620000000001</v>
      </c>
      <c r="L7068" s="48">
        <f t="shared" si="774"/>
        <v>2.7060162000000001</v>
      </c>
      <c r="M7068" s="9">
        <v>0.41966100000000001</v>
      </c>
      <c r="N7068" s="48">
        <f t="shared" si="775"/>
        <v>3.4196610000000001</v>
      </c>
      <c r="O7068" s="26">
        <v>0.21415390000000001</v>
      </c>
      <c r="P7068" s="93">
        <f t="shared" si="776"/>
        <v>3.7141538999999999</v>
      </c>
    </row>
    <row r="7069" spans="1:16">
      <c r="A7069" s="10">
        <v>3806.7930000000001</v>
      </c>
      <c r="B7069" s="31">
        <v>0.40525369999999999</v>
      </c>
      <c r="C7069" s="9">
        <v>0.37675209999999998</v>
      </c>
      <c r="D7069" s="31">
        <f t="shared" si="770"/>
        <v>0.87675210000000003</v>
      </c>
      <c r="E7069" s="9">
        <v>0.30527009999999999</v>
      </c>
      <c r="F7069" s="31">
        <f t="shared" si="771"/>
        <v>1.3052701</v>
      </c>
      <c r="G7069" s="9">
        <v>0.4667425</v>
      </c>
      <c r="H7069" s="32">
        <f t="shared" si="772"/>
        <v>1.9667425000000001</v>
      </c>
      <c r="I7069" s="9">
        <v>0.32355460000000003</v>
      </c>
      <c r="J7069" s="31">
        <f t="shared" si="773"/>
        <v>2.3235546</v>
      </c>
      <c r="K7069" s="9">
        <v>0.20674409999999999</v>
      </c>
      <c r="L7069" s="48">
        <f t="shared" si="774"/>
        <v>2.7067440999999999</v>
      </c>
      <c r="M7069" s="9">
        <v>0.42073159999999998</v>
      </c>
      <c r="N7069" s="48">
        <f t="shared" si="775"/>
        <v>3.4207315999999999</v>
      </c>
      <c r="O7069" s="26">
        <v>0.21495069999999999</v>
      </c>
      <c r="P7069" s="93">
        <f t="shared" si="776"/>
        <v>3.7149507000000002</v>
      </c>
    </row>
    <row r="7070" spans="1:16">
      <c r="A7070" s="10">
        <v>3807.2759999999998</v>
      </c>
      <c r="B7070" s="31">
        <v>0.4064913</v>
      </c>
      <c r="C7070" s="9">
        <v>0.37777830000000001</v>
      </c>
      <c r="D7070" s="31">
        <f t="shared" si="770"/>
        <v>0.87777830000000001</v>
      </c>
      <c r="E7070" s="9">
        <v>0.30591760000000001</v>
      </c>
      <c r="F7070" s="31">
        <f t="shared" si="771"/>
        <v>1.3059175999999999</v>
      </c>
      <c r="G7070" s="9">
        <v>0.4674045</v>
      </c>
      <c r="H7070" s="32">
        <f t="shared" si="772"/>
        <v>1.9674045</v>
      </c>
      <c r="I7070" s="9">
        <v>0.32437280000000002</v>
      </c>
      <c r="J7070" s="31">
        <f t="shared" si="773"/>
        <v>2.3243727999999999</v>
      </c>
      <c r="K7070" s="9">
        <v>0.2073874</v>
      </c>
      <c r="L7070" s="48">
        <f t="shared" si="774"/>
        <v>2.7073874</v>
      </c>
      <c r="M7070" s="9">
        <v>0.42173280000000002</v>
      </c>
      <c r="N7070" s="48">
        <f t="shared" si="775"/>
        <v>3.4217328</v>
      </c>
      <c r="O7070" s="26">
        <v>0.21549380000000001</v>
      </c>
      <c r="P7070" s="93">
        <f t="shared" si="776"/>
        <v>3.7154938</v>
      </c>
    </row>
    <row r="7071" spans="1:16">
      <c r="A7071" s="10">
        <v>3807.7579999999998</v>
      </c>
      <c r="B7071" s="31">
        <v>0.40759479999999998</v>
      </c>
      <c r="C7071" s="9">
        <v>0.3786583</v>
      </c>
      <c r="D7071" s="31">
        <f t="shared" si="770"/>
        <v>0.8786583</v>
      </c>
      <c r="E7071" s="9">
        <v>0.30652069999999998</v>
      </c>
      <c r="F7071" s="31">
        <f t="shared" si="771"/>
        <v>1.3065207000000001</v>
      </c>
      <c r="G7071" s="9">
        <v>0.46796320000000002</v>
      </c>
      <c r="H7071" s="32">
        <f t="shared" si="772"/>
        <v>1.9679632</v>
      </c>
      <c r="I7071" s="9">
        <v>0.32505460000000003</v>
      </c>
      <c r="J7071" s="31">
        <f t="shared" si="773"/>
        <v>2.3250546000000001</v>
      </c>
      <c r="K7071" s="9">
        <v>0.20800270000000001</v>
      </c>
      <c r="L7071" s="48">
        <f t="shared" si="774"/>
        <v>2.7080027000000002</v>
      </c>
      <c r="M7071" s="9">
        <v>0.42265039999999998</v>
      </c>
      <c r="N7071" s="48">
        <f t="shared" si="775"/>
        <v>3.4226504000000002</v>
      </c>
      <c r="O7071" s="26">
        <v>0.2158881</v>
      </c>
      <c r="P7071" s="93">
        <f t="shared" si="776"/>
        <v>3.7158880999999999</v>
      </c>
    </row>
    <row r="7072" spans="1:16">
      <c r="A7072" s="10">
        <v>3808.24</v>
      </c>
      <c r="B7072" s="31">
        <v>0.40841139999999998</v>
      </c>
      <c r="C7072" s="9">
        <v>0.3792855</v>
      </c>
      <c r="D7072" s="31">
        <f t="shared" si="770"/>
        <v>0.87928549999999994</v>
      </c>
      <c r="E7072" s="9">
        <v>0.30697679999999999</v>
      </c>
      <c r="F7072" s="31">
        <f t="shared" si="771"/>
        <v>1.3069767999999999</v>
      </c>
      <c r="G7072" s="9">
        <v>0.46835359999999998</v>
      </c>
      <c r="H7072" s="32">
        <f t="shared" si="772"/>
        <v>1.9683535999999999</v>
      </c>
      <c r="I7072" s="9">
        <v>0.32547670000000001</v>
      </c>
      <c r="J7072" s="31">
        <f t="shared" si="773"/>
        <v>2.3254766999999998</v>
      </c>
      <c r="K7072" s="9">
        <v>0.20848159999999999</v>
      </c>
      <c r="L7072" s="48">
        <f t="shared" si="774"/>
        <v>2.7084815999999998</v>
      </c>
      <c r="M7072" s="9">
        <v>0.42325439999999998</v>
      </c>
      <c r="N7072" s="48">
        <f t="shared" si="775"/>
        <v>3.4232543999999998</v>
      </c>
      <c r="O7072" s="26">
        <v>0.21613569999999999</v>
      </c>
      <c r="P7072" s="93">
        <f t="shared" si="776"/>
        <v>3.7161357000000002</v>
      </c>
    </row>
    <row r="7073" spans="1:16">
      <c r="A7073" s="10">
        <v>3808.7220000000002</v>
      </c>
      <c r="B7073" s="31">
        <v>0.40870679999999998</v>
      </c>
      <c r="C7073" s="9">
        <v>0.37948330000000002</v>
      </c>
      <c r="D7073" s="31">
        <f t="shared" si="770"/>
        <v>0.87948329999999997</v>
      </c>
      <c r="E7073" s="9">
        <v>0.30715589999999998</v>
      </c>
      <c r="F7073" s="31">
        <f t="shared" si="771"/>
        <v>1.3071558999999999</v>
      </c>
      <c r="G7073" s="9">
        <v>0.46844950000000002</v>
      </c>
      <c r="H7073" s="32">
        <f t="shared" si="772"/>
        <v>1.9684495</v>
      </c>
      <c r="I7073" s="9">
        <v>0.3254628</v>
      </c>
      <c r="J7073" s="31">
        <f t="shared" si="773"/>
        <v>2.3254627999999999</v>
      </c>
      <c r="K7073" s="9">
        <v>0.2086402</v>
      </c>
      <c r="L7073" s="48">
        <f t="shared" si="774"/>
        <v>2.7086402000000001</v>
      </c>
      <c r="M7073" s="9">
        <v>0.42326350000000001</v>
      </c>
      <c r="N7073" s="48">
        <f t="shared" si="775"/>
        <v>3.4232635</v>
      </c>
      <c r="O7073" s="26">
        <v>0.2161459</v>
      </c>
      <c r="P7073" s="93">
        <f t="shared" si="776"/>
        <v>3.7161458999999999</v>
      </c>
    </row>
    <row r="7074" spans="1:16">
      <c r="A7074" s="10">
        <v>3809.2040000000002</v>
      </c>
      <c r="B7074" s="31">
        <v>0.40844079999999999</v>
      </c>
      <c r="C7074" s="9">
        <v>0.37925029999999998</v>
      </c>
      <c r="D7074" s="31">
        <f t="shared" si="770"/>
        <v>0.87925030000000004</v>
      </c>
      <c r="E7074" s="9">
        <v>0.30704409999999999</v>
      </c>
      <c r="F7074" s="31">
        <f t="shared" si="771"/>
        <v>1.3070440999999999</v>
      </c>
      <c r="G7074" s="9">
        <v>0.46822970000000003</v>
      </c>
      <c r="H7074" s="32">
        <f t="shared" si="772"/>
        <v>1.9682297</v>
      </c>
      <c r="I7074" s="9">
        <v>0.32502989999999998</v>
      </c>
      <c r="J7074" s="31">
        <f t="shared" si="773"/>
        <v>2.3250299000000001</v>
      </c>
      <c r="K7074" s="9">
        <v>0.2084289</v>
      </c>
      <c r="L7074" s="48">
        <f t="shared" si="774"/>
        <v>2.7084288999999999</v>
      </c>
      <c r="M7074" s="9">
        <v>0.42265170000000002</v>
      </c>
      <c r="N7074" s="48">
        <f t="shared" si="775"/>
        <v>3.4226516999999999</v>
      </c>
      <c r="O7074" s="26">
        <v>0.21592149999999999</v>
      </c>
      <c r="P7074" s="93">
        <f t="shared" si="776"/>
        <v>3.7159214999999999</v>
      </c>
    </row>
    <row r="7075" spans="1:16">
      <c r="A7075" s="10">
        <v>3809.6860000000001</v>
      </c>
      <c r="B7075" s="31">
        <v>0.40773710000000002</v>
      </c>
      <c r="C7075" s="9">
        <v>0.37870399999999999</v>
      </c>
      <c r="D7075" s="31">
        <f t="shared" si="770"/>
        <v>0.87870399999999993</v>
      </c>
      <c r="E7075" s="9">
        <v>0.30672369999999999</v>
      </c>
      <c r="F7075" s="31">
        <f t="shared" si="771"/>
        <v>1.3067237</v>
      </c>
      <c r="G7075" s="9">
        <v>0.46775709999999998</v>
      </c>
      <c r="H7075" s="32">
        <f t="shared" si="772"/>
        <v>1.9677571</v>
      </c>
      <c r="I7075" s="9">
        <v>0.32431080000000001</v>
      </c>
      <c r="J7075" s="31">
        <f t="shared" si="773"/>
        <v>2.3243108000000001</v>
      </c>
      <c r="K7075" s="9">
        <v>0.2079106</v>
      </c>
      <c r="L7075" s="48">
        <f t="shared" si="774"/>
        <v>2.7079105999999999</v>
      </c>
      <c r="M7075" s="9">
        <v>0.42160930000000002</v>
      </c>
      <c r="N7075" s="48">
        <f t="shared" si="775"/>
        <v>3.4216093000000001</v>
      </c>
      <c r="O7075" s="26">
        <v>0.21550839999999999</v>
      </c>
      <c r="P7075" s="93">
        <f t="shared" si="776"/>
        <v>3.7155084</v>
      </c>
    </row>
    <row r="7076" spans="1:16">
      <c r="A7076" s="10">
        <v>3810.1680000000001</v>
      </c>
      <c r="B7076" s="31">
        <v>0.4066845</v>
      </c>
      <c r="C7076" s="9">
        <v>0.37790699999999999</v>
      </c>
      <c r="D7076" s="31">
        <f t="shared" si="770"/>
        <v>0.87790699999999999</v>
      </c>
      <c r="E7076" s="9">
        <v>0.30626890000000001</v>
      </c>
      <c r="F7076" s="31">
        <f t="shared" si="771"/>
        <v>1.3062689000000001</v>
      </c>
      <c r="G7076" s="9">
        <v>0.46706769999999997</v>
      </c>
      <c r="H7076" s="32">
        <f t="shared" si="772"/>
        <v>1.9670676999999999</v>
      </c>
      <c r="I7076" s="9">
        <v>0.32339839999999997</v>
      </c>
      <c r="J7076" s="31">
        <f t="shared" si="773"/>
        <v>2.3233983999999999</v>
      </c>
      <c r="K7076" s="9">
        <v>0.2071424</v>
      </c>
      <c r="L7076" s="48">
        <f t="shared" si="774"/>
        <v>2.7071423999999999</v>
      </c>
      <c r="M7076" s="9">
        <v>0.42032910000000001</v>
      </c>
      <c r="N7076" s="48">
        <f t="shared" si="775"/>
        <v>3.4203291</v>
      </c>
      <c r="O7076" s="26">
        <v>0.21491209999999999</v>
      </c>
      <c r="P7076" s="93">
        <f t="shared" si="776"/>
        <v>3.7149120999999998</v>
      </c>
    </row>
    <row r="7077" spans="1:16">
      <c r="A7077" s="10">
        <v>3810.65</v>
      </c>
      <c r="B7077" s="31">
        <v>0.40534550000000003</v>
      </c>
      <c r="C7077" s="9">
        <v>0.37688260000000001</v>
      </c>
      <c r="D7077" s="31">
        <f t="shared" si="770"/>
        <v>0.87688260000000007</v>
      </c>
      <c r="E7077" s="9">
        <v>0.30573149999999999</v>
      </c>
      <c r="F7077" s="31">
        <f t="shared" si="771"/>
        <v>1.3057315</v>
      </c>
      <c r="G7077" s="9">
        <v>0.46618399999999999</v>
      </c>
      <c r="H7077" s="32">
        <f t="shared" si="772"/>
        <v>1.9661839999999999</v>
      </c>
      <c r="I7077" s="9">
        <v>0.32234299999999999</v>
      </c>
      <c r="J7077" s="31">
        <f t="shared" si="773"/>
        <v>2.322343</v>
      </c>
      <c r="K7077" s="9">
        <v>0.20617489999999999</v>
      </c>
      <c r="L7077" s="48">
        <f t="shared" si="774"/>
        <v>2.7061749000000002</v>
      </c>
      <c r="M7077" s="9">
        <v>0.41897519999999999</v>
      </c>
      <c r="N7077" s="48">
        <f t="shared" si="775"/>
        <v>3.4189752000000002</v>
      </c>
      <c r="O7077" s="26">
        <v>0.21410950000000001</v>
      </c>
      <c r="P7077" s="93">
        <f t="shared" si="776"/>
        <v>3.7141095000000002</v>
      </c>
    </row>
    <row r="7078" spans="1:16">
      <c r="A7078" s="10">
        <v>3811.1329999999998</v>
      </c>
      <c r="B7078" s="31">
        <v>0.40371580000000001</v>
      </c>
      <c r="C7078" s="9">
        <v>0.37559009999999998</v>
      </c>
      <c r="D7078" s="31">
        <f t="shared" si="770"/>
        <v>0.87559009999999993</v>
      </c>
      <c r="E7078" s="9">
        <v>0.3051159</v>
      </c>
      <c r="F7078" s="31">
        <f t="shared" si="771"/>
        <v>1.3051159000000001</v>
      </c>
      <c r="G7078" s="9">
        <v>0.46510210000000002</v>
      </c>
      <c r="H7078" s="32">
        <f t="shared" si="772"/>
        <v>1.9651021</v>
      </c>
      <c r="I7078" s="9">
        <v>0.32112610000000003</v>
      </c>
      <c r="J7078" s="31">
        <f t="shared" si="773"/>
        <v>2.3211260999999999</v>
      </c>
      <c r="K7078" s="9">
        <v>0.2050255</v>
      </c>
      <c r="L7078" s="48">
        <f t="shared" si="774"/>
        <v>2.7050255000000001</v>
      </c>
      <c r="M7078" s="9">
        <v>0.41759829999999998</v>
      </c>
      <c r="N7078" s="48">
        <f t="shared" si="775"/>
        <v>3.4175982999999999</v>
      </c>
      <c r="O7078" s="26">
        <v>0.2130601</v>
      </c>
      <c r="P7078" s="93">
        <f t="shared" si="776"/>
        <v>3.7130600999999999</v>
      </c>
    </row>
    <row r="7079" spans="1:16">
      <c r="A7079" s="10">
        <v>3811.6149999999998</v>
      </c>
      <c r="B7079" s="31">
        <v>0.40189520000000001</v>
      </c>
      <c r="C7079" s="9">
        <v>0.3740888</v>
      </c>
      <c r="D7079" s="31">
        <f t="shared" si="770"/>
        <v>0.8740888</v>
      </c>
      <c r="E7079" s="9">
        <v>0.30445129999999998</v>
      </c>
      <c r="F7079" s="31">
        <f t="shared" si="771"/>
        <v>1.3044513</v>
      </c>
      <c r="G7079" s="9">
        <v>0.46389560000000002</v>
      </c>
      <c r="H7079" s="32">
        <f t="shared" si="772"/>
        <v>1.9638956000000001</v>
      </c>
      <c r="I7079" s="9">
        <v>0.31979400000000002</v>
      </c>
      <c r="J7079" s="31">
        <f t="shared" si="773"/>
        <v>2.3197939999999999</v>
      </c>
      <c r="K7079" s="9">
        <v>0.2037824</v>
      </c>
      <c r="L7079" s="48">
        <f t="shared" si="774"/>
        <v>2.7037824000000001</v>
      </c>
      <c r="M7079" s="9">
        <v>0.41626869999999999</v>
      </c>
      <c r="N7079" s="48">
        <f t="shared" si="775"/>
        <v>3.4162686999999998</v>
      </c>
      <c r="O7079" s="26">
        <v>0.21181729999999999</v>
      </c>
      <c r="P7079" s="93">
        <f t="shared" si="776"/>
        <v>3.7118172999999999</v>
      </c>
    </row>
    <row r="7080" spans="1:16">
      <c r="A7080" s="10">
        <v>3812.0970000000002</v>
      </c>
      <c r="B7080" s="31">
        <v>0.40014129999999998</v>
      </c>
      <c r="C7080" s="9">
        <v>0.37258869999999999</v>
      </c>
      <c r="D7080" s="31">
        <f t="shared" si="770"/>
        <v>0.87258869999999999</v>
      </c>
      <c r="E7080" s="9">
        <v>0.30382320000000002</v>
      </c>
      <c r="F7080" s="31">
        <f t="shared" si="771"/>
        <v>1.3038232000000001</v>
      </c>
      <c r="G7080" s="9">
        <v>0.46274549999999998</v>
      </c>
      <c r="H7080" s="32">
        <f t="shared" si="772"/>
        <v>1.9627455</v>
      </c>
      <c r="I7080" s="9">
        <v>0.31851020000000002</v>
      </c>
      <c r="J7080" s="31">
        <f t="shared" si="773"/>
        <v>2.3185102</v>
      </c>
      <c r="K7080" s="9">
        <v>0.20263400000000001</v>
      </c>
      <c r="L7080" s="48">
        <f t="shared" si="774"/>
        <v>2.7026340000000002</v>
      </c>
      <c r="M7080" s="9">
        <v>0.41512710000000003</v>
      </c>
      <c r="N7080" s="48">
        <f t="shared" si="775"/>
        <v>3.4151270999999999</v>
      </c>
      <c r="O7080" s="26">
        <v>0.21057129999999999</v>
      </c>
      <c r="P7080" s="93">
        <f t="shared" si="776"/>
        <v>3.7105712999999998</v>
      </c>
    </row>
    <row r="7081" spans="1:16">
      <c r="A7081" s="10">
        <v>3812.5790000000002</v>
      </c>
      <c r="B7081" s="31">
        <v>0.39887980000000001</v>
      </c>
      <c r="C7081" s="9">
        <v>0.37146770000000001</v>
      </c>
      <c r="D7081" s="31">
        <f t="shared" si="770"/>
        <v>0.87146769999999996</v>
      </c>
      <c r="E7081" s="9">
        <v>0.30339529999999998</v>
      </c>
      <c r="F7081" s="31">
        <f t="shared" si="771"/>
        <v>1.3033953</v>
      </c>
      <c r="G7081" s="9">
        <v>0.4619337</v>
      </c>
      <c r="H7081" s="32">
        <f t="shared" si="772"/>
        <v>1.9619336999999999</v>
      </c>
      <c r="I7081" s="9">
        <v>0.31757940000000001</v>
      </c>
      <c r="J7081" s="31">
        <f t="shared" si="773"/>
        <v>2.3175794000000001</v>
      </c>
      <c r="K7081" s="9">
        <v>0.2018722</v>
      </c>
      <c r="L7081" s="48">
        <f t="shared" si="774"/>
        <v>2.7018721999999999</v>
      </c>
      <c r="M7081" s="9">
        <v>0.41443819999999998</v>
      </c>
      <c r="N7081" s="48">
        <f t="shared" si="775"/>
        <v>3.4144382000000002</v>
      </c>
      <c r="O7081" s="26">
        <v>0.20964169999999999</v>
      </c>
      <c r="P7081" s="93">
        <f t="shared" si="776"/>
        <v>3.7096417000000002</v>
      </c>
    </row>
    <row r="7082" spans="1:16">
      <c r="A7082" s="10">
        <v>3813.0610000000001</v>
      </c>
      <c r="B7082" s="31">
        <v>0.39853820000000001</v>
      </c>
      <c r="C7082" s="9">
        <v>0.37111749999999999</v>
      </c>
      <c r="D7082" s="31">
        <f t="shared" si="770"/>
        <v>0.87111749999999999</v>
      </c>
      <c r="E7082" s="9">
        <v>0.3033401</v>
      </c>
      <c r="F7082" s="31">
        <f t="shared" si="771"/>
        <v>1.3033401</v>
      </c>
      <c r="G7082" s="9">
        <v>0.46173239999999999</v>
      </c>
      <c r="H7082" s="32">
        <f t="shared" si="772"/>
        <v>1.9617324</v>
      </c>
      <c r="I7082" s="9">
        <v>0.31732149999999998</v>
      </c>
      <c r="J7082" s="31">
        <f t="shared" si="773"/>
        <v>2.3173214999999998</v>
      </c>
      <c r="K7082" s="9">
        <v>0.20177709999999999</v>
      </c>
      <c r="L7082" s="48">
        <f t="shared" si="774"/>
        <v>2.7017771000000002</v>
      </c>
      <c r="M7082" s="9">
        <v>0.41447460000000003</v>
      </c>
      <c r="N7082" s="48">
        <f t="shared" si="775"/>
        <v>3.4144746000000001</v>
      </c>
      <c r="O7082" s="26">
        <v>0.20935319999999999</v>
      </c>
      <c r="P7082" s="93">
        <f t="shared" si="776"/>
        <v>3.7093531999999998</v>
      </c>
    </row>
    <row r="7083" spans="1:16">
      <c r="A7083" s="10">
        <v>3813.5430000000001</v>
      </c>
      <c r="B7083" s="31">
        <v>0.39942939999999999</v>
      </c>
      <c r="C7083" s="9">
        <v>0.3718341</v>
      </c>
      <c r="D7083" s="31">
        <f t="shared" si="770"/>
        <v>0.87183410000000006</v>
      </c>
      <c r="E7083" s="9">
        <v>0.30379040000000002</v>
      </c>
      <c r="F7083" s="31">
        <f t="shared" si="771"/>
        <v>1.3037904</v>
      </c>
      <c r="G7083" s="9">
        <v>0.46232250000000003</v>
      </c>
      <c r="H7083" s="32">
        <f t="shared" si="772"/>
        <v>1.9623225</v>
      </c>
      <c r="I7083" s="9">
        <v>0.31798419999999999</v>
      </c>
      <c r="J7083" s="31">
        <f t="shared" si="773"/>
        <v>2.3179842000000002</v>
      </c>
      <c r="K7083" s="9">
        <v>0.20253589999999999</v>
      </c>
      <c r="L7083" s="48">
        <f t="shared" si="774"/>
        <v>2.7025359</v>
      </c>
      <c r="M7083" s="9">
        <v>0.41544900000000001</v>
      </c>
      <c r="N7083" s="48">
        <f t="shared" si="775"/>
        <v>3.4154490000000002</v>
      </c>
      <c r="O7083" s="26">
        <v>0.20993220000000001</v>
      </c>
      <c r="P7083" s="93">
        <f t="shared" si="776"/>
        <v>3.7099321999999999</v>
      </c>
    </row>
    <row r="7084" spans="1:16">
      <c r="A7084" s="10">
        <v>3814.0250000000001</v>
      </c>
      <c r="B7084" s="31">
        <v>0.4013447</v>
      </c>
      <c r="C7084" s="9">
        <v>0.37345519999999999</v>
      </c>
      <c r="D7084" s="31">
        <f t="shared" si="770"/>
        <v>0.87345519999999999</v>
      </c>
      <c r="E7084" s="9">
        <v>0.3046507</v>
      </c>
      <c r="F7084" s="31">
        <f t="shared" si="771"/>
        <v>1.3046507000000001</v>
      </c>
      <c r="G7084" s="9">
        <v>0.46354790000000001</v>
      </c>
      <c r="H7084" s="32">
        <f t="shared" si="772"/>
        <v>1.9635479</v>
      </c>
      <c r="I7084" s="9">
        <v>0.3194343</v>
      </c>
      <c r="J7084" s="31">
        <f t="shared" si="773"/>
        <v>2.3194343000000002</v>
      </c>
      <c r="K7084" s="9">
        <v>0.203984</v>
      </c>
      <c r="L7084" s="48">
        <f t="shared" si="774"/>
        <v>2.7039840000000002</v>
      </c>
      <c r="M7084" s="9">
        <v>0.41716720000000002</v>
      </c>
      <c r="N7084" s="48">
        <f t="shared" si="775"/>
        <v>3.4171672000000002</v>
      </c>
      <c r="O7084" s="26">
        <v>0.21126229999999999</v>
      </c>
      <c r="P7084" s="93">
        <f t="shared" si="776"/>
        <v>3.7112623</v>
      </c>
    </row>
    <row r="7085" spans="1:16">
      <c r="A7085" s="10">
        <v>3814.5070000000001</v>
      </c>
      <c r="B7085" s="31">
        <v>0.40365299999999998</v>
      </c>
      <c r="C7085" s="9">
        <v>0.37544270000000002</v>
      </c>
      <c r="D7085" s="31">
        <f t="shared" si="770"/>
        <v>0.87544270000000002</v>
      </c>
      <c r="E7085" s="9">
        <v>0.30564010000000003</v>
      </c>
      <c r="F7085" s="31">
        <f t="shared" si="771"/>
        <v>1.3056401</v>
      </c>
      <c r="G7085" s="9">
        <v>0.46498669999999998</v>
      </c>
      <c r="H7085" s="32">
        <f t="shared" si="772"/>
        <v>1.9649866999999999</v>
      </c>
      <c r="I7085" s="9">
        <v>0.32122299999999998</v>
      </c>
      <c r="J7085" s="31">
        <f t="shared" si="773"/>
        <v>2.3212229999999998</v>
      </c>
      <c r="K7085" s="9">
        <v>0.20567579999999999</v>
      </c>
      <c r="L7085" s="48">
        <f t="shared" si="774"/>
        <v>2.7056757999999999</v>
      </c>
      <c r="M7085" s="9">
        <v>0.41912080000000002</v>
      </c>
      <c r="N7085" s="48">
        <f t="shared" si="775"/>
        <v>3.4191208</v>
      </c>
      <c r="O7085" s="26">
        <v>0.2129229</v>
      </c>
      <c r="P7085" s="93">
        <f t="shared" si="776"/>
        <v>3.7129229000000001</v>
      </c>
    </row>
    <row r="7086" spans="1:16">
      <c r="A7086" s="10">
        <v>3814.99</v>
      </c>
      <c r="B7086" s="31">
        <v>0.40554059999999997</v>
      </c>
      <c r="C7086" s="9">
        <v>0.37708920000000001</v>
      </c>
      <c r="D7086" s="31">
        <f t="shared" si="770"/>
        <v>0.87708920000000001</v>
      </c>
      <c r="E7086" s="9">
        <v>0.30640640000000002</v>
      </c>
      <c r="F7086" s="31">
        <f t="shared" si="771"/>
        <v>1.3064064</v>
      </c>
      <c r="G7086" s="9">
        <v>0.46610299999999999</v>
      </c>
      <c r="H7086" s="32">
        <f t="shared" si="772"/>
        <v>1.9661029999999999</v>
      </c>
      <c r="I7086" s="9">
        <v>0.32274659999999999</v>
      </c>
      <c r="J7086" s="31">
        <f t="shared" si="773"/>
        <v>2.3227465999999999</v>
      </c>
      <c r="K7086" s="9">
        <v>0.2070466</v>
      </c>
      <c r="L7086" s="48">
        <f t="shared" si="774"/>
        <v>2.7070466</v>
      </c>
      <c r="M7086" s="9">
        <v>0.4206917</v>
      </c>
      <c r="N7086" s="48">
        <f t="shared" si="775"/>
        <v>3.4206916999999999</v>
      </c>
      <c r="O7086" s="26">
        <v>0.2143371</v>
      </c>
      <c r="P7086" s="93">
        <f t="shared" si="776"/>
        <v>3.7143370999999998</v>
      </c>
    </row>
    <row r="7087" spans="1:16">
      <c r="A7087" s="10">
        <v>3815.4720000000002</v>
      </c>
      <c r="B7087" s="31">
        <v>0.40660790000000002</v>
      </c>
      <c r="C7087" s="9">
        <v>0.37804890000000002</v>
      </c>
      <c r="D7087" s="31">
        <f t="shared" si="770"/>
        <v>0.87804890000000002</v>
      </c>
      <c r="E7087" s="9">
        <v>0.30679600000000001</v>
      </c>
      <c r="F7087" s="31">
        <f t="shared" si="771"/>
        <v>1.3067960000000001</v>
      </c>
      <c r="G7087" s="9">
        <v>0.46663680000000002</v>
      </c>
      <c r="H7087" s="32">
        <f t="shared" si="772"/>
        <v>1.9666368000000001</v>
      </c>
      <c r="I7087" s="9">
        <v>0.32372020000000001</v>
      </c>
      <c r="J7087" s="31">
        <f t="shared" si="773"/>
        <v>2.3237201999999999</v>
      </c>
      <c r="K7087" s="9">
        <v>0.20782970000000001</v>
      </c>
      <c r="L7087" s="48">
        <f t="shared" si="774"/>
        <v>2.7078297</v>
      </c>
      <c r="M7087" s="9">
        <v>0.42165740000000002</v>
      </c>
      <c r="N7087" s="48">
        <f t="shared" si="775"/>
        <v>3.4216574</v>
      </c>
      <c r="O7087" s="26">
        <v>0.2151904</v>
      </c>
      <c r="P7087" s="93">
        <f t="shared" si="776"/>
        <v>3.7151904</v>
      </c>
    </row>
    <row r="7088" spans="1:16">
      <c r="A7088" s="10">
        <v>3815.9540000000002</v>
      </c>
      <c r="B7088" s="31">
        <v>0.4069372</v>
      </c>
      <c r="C7088" s="9">
        <v>0.37839109999999998</v>
      </c>
      <c r="D7088" s="31">
        <f t="shared" si="770"/>
        <v>0.87839109999999998</v>
      </c>
      <c r="E7088" s="9">
        <v>0.30687969999999998</v>
      </c>
      <c r="F7088" s="31">
        <f t="shared" si="771"/>
        <v>1.3068797000000001</v>
      </c>
      <c r="G7088" s="9">
        <v>0.46664990000000001</v>
      </c>
      <c r="H7088" s="32">
        <f t="shared" si="772"/>
        <v>1.9666499</v>
      </c>
      <c r="I7088" s="9">
        <v>0.32418390000000002</v>
      </c>
      <c r="J7088" s="31">
        <f t="shared" si="773"/>
        <v>2.3241839</v>
      </c>
      <c r="K7088" s="9">
        <v>0.2080938</v>
      </c>
      <c r="L7088" s="48">
        <f t="shared" si="774"/>
        <v>2.7080937999999999</v>
      </c>
      <c r="M7088" s="9">
        <v>0.4221973</v>
      </c>
      <c r="N7088" s="48">
        <f t="shared" si="775"/>
        <v>3.4221973000000001</v>
      </c>
      <c r="O7088" s="26">
        <v>0.2154789</v>
      </c>
      <c r="P7088" s="93">
        <f t="shared" si="776"/>
        <v>3.7154788999999999</v>
      </c>
    </row>
    <row r="7089" spans="1:16">
      <c r="A7089" s="10">
        <v>3816.4360000000001</v>
      </c>
      <c r="B7089" s="31">
        <v>0.40668549999999998</v>
      </c>
      <c r="C7089" s="9">
        <v>0.37824279999999999</v>
      </c>
      <c r="D7089" s="31">
        <f t="shared" si="770"/>
        <v>0.87824279999999999</v>
      </c>
      <c r="E7089" s="9">
        <v>0.30673660000000003</v>
      </c>
      <c r="F7089" s="31">
        <f t="shared" si="771"/>
        <v>1.3067366</v>
      </c>
      <c r="G7089" s="9">
        <v>0.466283</v>
      </c>
      <c r="H7089" s="32">
        <f t="shared" si="772"/>
        <v>1.966283</v>
      </c>
      <c r="I7089" s="9">
        <v>0.32420460000000001</v>
      </c>
      <c r="J7089" s="31">
        <f t="shared" si="773"/>
        <v>2.3242045999999998</v>
      </c>
      <c r="K7089" s="9">
        <v>0.20796609999999999</v>
      </c>
      <c r="L7089" s="48">
        <f t="shared" si="774"/>
        <v>2.7079661000000002</v>
      </c>
      <c r="M7089" s="9">
        <v>0.42245290000000002</v>
      </c>
      <c r="N7089" s="48">
        <f t="shared" si="775"/>
        <v>3.4224529000000001</v>
      </c>
      <c r="O7089" s="26">
        <v>0.21531420000000001</v>
      </c>
      <c r="P7089" s="93">
        <f t="shared" si="776"/>
        <v>3.7153141999999999</v>
      </c>
    </row>
    <row r="7090" spans="1:16">
      <c r="A7090" s="10">
        <v>3816.9180000000001</v>
      </c>
      <c r="B7090" s="31">
        <v>0.40593560000000001</v>
      </c>
      <c r="C7090" s="9">
        <v>0.37765670000000001</v>
      </c>
      <c r="D7090" s="31">
        <f t="shared" si="770"/>
        <v>0.87765669999999996</v>
      </c>
      <c r="E7090" s="9">
        <v>0.30638520000000002</v>
      </c>
      <c r="F7090" s="31">
        <f t="shared" si="771"/>
        <v>1.3063852</v>
      </c>
      <c r="G7090" s="9">
        <v>0.46564050000000001</v>
      </c>
      <c r="H7090" s="32">
        <f t="shared" si="772"/>
        <v>1.9656405000000001</v>
      </c>
      <c r="I7090" s="9">
        <v>0.32377319999999998</v>
      </c>
      <c r="J7090" s="31">
        <f t="shared" si="773"/>
        <v>2.3237731999999998</v>
      </c>
      <c r="K7090" s="9">
        <v>0.207508</v>
      </c>
      <c r="L7090" s="48">
        <f t="shared" si="774"/>
        <v>2.7075079999999998</v>
      </c>
      <c r="M7090" s="9">
        <v>0.42238219999999999</v>
      </c>
      <c r="N7090" s="48">
        <f t="shared" si="775"/>
        <v>3.4223821999999999</v>
      </c>
      <c r="O7090" s="26">
        <v>0.21477650000000001</v>
      </c>
      <c r="P7090" s="93">
        <f t="shared" si="776"/>
        <v>3.7147765000000001</v>
      </c>
    </row>
    <row r="7091" spans="1:16">
      <c r="A7091" s="10">
        <v>3817.4</v>
      </c>
      <c r="B7091" s="31">
        <v>0.40452660000000001</v>
      </c>
      <c r="C7091" s="9">
        <v>0.37647979999999998</v>
      </c>
      <c r="D7091" s="31">
        <f t="shared" si="770"/>
        <v>0.87647980000000003</v>
      </c>
      <c r="E7091" s="9">
        <v>0.30570940000000002</v>
      </c>
      <c r="F7091" s="31">
        <f t="shared" si="771"/>
        <v>1.3057094</v>
      </c>
      <c r="G7091" s="9">
        <v>0.46467330000000001</v>
      </c>
      <c r="H7091" s="32">
        <f t="shared" si="772"/>
        <v>1.9646733000000001</v>
      </c>
      <c r="I7091" s="9">
        <v>0.32273239999999997</v>
      </c>
      <c r="J7091" s="31">
        <f t="shared" si="773"/>
        <v>2.3227324</v>
      </c>
      <c r="K7091" s="9">
        <v>0.2066104</v>
      </c>
      <c r="L7091" s="48">
        <f t="shared" si="774"/>
        <v>2.7066104000000002</v>
      </c>
      <c r="M7091" s="9">
        <v>0.42166480000000001</v>
      </c>
      <c r="N7091" s="48">
        <f t="shared" si="775"/>
        <v>3.4216647999999998</v>
      </c>
      <c r="O7091" s="26">
        <v>0.21383199999999999</v>
      </c>
      <c r="P7091" s="93">
        <f t="shared" si="776"/>
        <v>3.713832</v>
      </c>
    </row>
    <row r="7092" spans="1:16">
      <c r="A7092" s="10">
        <v>3817.8820000000001</v>
      </c>
      <c r="B7092" s="31">
        <v>0.40262559999999997</v>
      </c>
      <c r="C7092" s="9">
        <v>0.37485190000000002</v>
      </c>
      <c r="D7092" s="31">
        <f t="shared" si="770"/>
        <v>0.87485190000000002</v>
      </c>
      <c r="E7092" s="9">
        <v>0.30476059999999999</v>
      </c>
      <c r="F7092" s="31">
        <f t="shared" si="771"/>
        <v>1.3047606</v>
      </c>
      <c r="G7092" s="9">
        <v>0.46350859999999999</v>
      </c>
      <c r="H7092" s="32">
        <f t="shared" si="772"/>
        <v>1.9635085999999999</v>
      </c>
      <c r="I7092" s="9">
        <v>0.32122709999999999</v>
      </c>
      <c r="J7092" s="31">
        <f t="shared" si="773"/>
        <v>2.3212270999999998</v>
      </c>
      <c r="K7092" s="9">
        <v>0.205376</v>
      </c>
      <c r="L7092" s="48">
        <f t="shared" si="774"/>
        <v>2.7053760000000002</v>
      </c>
      <c r="M7092" s="9">
        <v>0.4203035</v>
      </c>
      <c r="N7092" s="48">
        <f t="shared" si="775"/>
        <v>3.4203035000000002</v>
      </c>
      <c r="O7092" s="26">
        <v>0.21262220000000001</v>
      </c>
      <c r="P7092" s="93">
        <f t="shared" si="776"/>
        <v>3.7126222000000002</v>
      </c>
    </row>
    <row r="7093" spans="1:16">
      <c r="A7093" s="10">
        <v>3818.364</v>
      </c>
      <c r="B7093" s="31">
        <v>0.40056150000000001</v>
      </c>
      <c r="C7093" s="9">
        <v>0.37304480000000001</v>
      </c>
      <c r="D7093" s="31">
        <f t="shared" si="770"/>
        <v>0.87304479999999995</v>
      </c>
      <c r="E7093" s="9">
        <v>0.30368450000000002</v>
      </c>
      <c r="F7093" s="31">
        <f t="shared" si="771"/>
        <v>1.3036845000000001</v>
      </c>
      <c r="G7093" s="9">
        <v>0.46233750000000001</v>
      </c>
      <c r="H7093" s="32">
        <f t="shared" si="772"/>
        <v>1.9623375000000001</v>
      </c>
      <c r="I7093" s="9">
        <v>0.31952589999999997</v>
      </c>
      <c r="J7093" s="31">
        <f t="shared" si="773"/>
        <v>2.3195258999999999</v>
      </c>
      <c r="K7093" s="9">
        <v>0.2040042</v>
      </c>
      <c r="L7093" s="48">
        <f t="shared" si="774"/>
        <v>2.7040042</v>
      </c>
      <c r="M7093" s="9">
        <v>0.41852109999999998</v>
      </c>
      <c r="N7093" s="48">
        <f t="shared" si="775"/>
        <v>3.4185211</v>
      </c>
      <c r="O7093" s="26">
        <v>0.2113546</v>
      </c>
      <c r="P7093" s="93">
        <f t="shared" si="776"/>
        <v>3.7113545999999999</v>
      </c>
    </row>
    <row r="7094" spans="1:16">
      <c r="A7094" s="10">
        <v>3818.846</v>
      </c>
      <c r="B7094" s="31">
        <v>0.3988023</v>
      </c>
      <c r="C7094" s="9">
        <v>0.37145669999999997</v>
      </c>
      <c r="D7094" s="31">
        <f t="shared" si="770"/>
        <v>0.87145669999999997</v>
      </c>
      <c r="E7094" s="9">
        <v>0.30271540000000002</v>
      </c>
      <c r="F7094" s="31">
        <f t="shared" si="771"/>
        <v>1.3027154000000001</v>
      </c>
      <c r="G7094" s="9">
        <v>0.4614163</v>
      </c>
      <c r="H7094" s="32">
        <f t="shared" si="772"/>
        <v>1.9614163</v>
      </c>
      <c r="I7094" s="9">
        <v>0.31802849999999999</v>
      </c>
      <c r="J7094" s="31">
        <f t="shared" si="773"/>
        <v>2.3180285</v>
      </c>
      <c r="K7094" s="9">
        <v>0.20279539999999999</v>
      </c>
      <c r="L7094" s="48">
        <f t="shared" si="774"/>
        <v>2.7027953999999998</v>
      </c>
      <c r="M7094" s="9">
        <v>0.4167496</v>
      </c>
      <c r="N7094" s="48">
        <f t="shared" si="775"/>
        <v>3.4167496000000002</v>
      </c>
      <c r="O7094" s="26">
        <v>0.2103083</v>
      </c>
      <c r="P7094" s="93">
        <f t="shared" si="776"/>
        <v>3.7103082999999999</v>
      </c>
    </row>
    <row r="7095" spans="1:16">
      <c r="A7095" s="10">
        <v>3819.3290000000002</v>
      </c>
      <c r="B7095" s="31">
        <v>0.39744950000000001</v>
      </c>
      <c r="C7095" s="9">
        <v>0.37015870000000001</v>
      </c>
      <c r="D7095" s="31">
        <f t="shared" si="770"/>
        <v>0.87015869999999995</v>
      </c>
      <c r="E7095" s="9">
        <v>0.30192469999999999</v>
      </c>
      <c r="F7095" s="31">
        <f t="shared" si="771"/>
        <v>1.3019247</v>
      </c>
      <c r="G7095" s="9">
        <v>0.46076410000000001</v>
      </c>
      <c r="H7095" s="32">
        <f t="shared" si="772"/>
        <v>1.9607641</v>
      </c>
      <c r="I7095" s="9">
        <v>0.31684129999999999</v>
      </c>
      <c r="J7095" s="31">
        <f t="shared" si="773"/>
        <v>2.3168413000000001</v>
      </c>
      <c r="K7095" s="9">
        <v>0.2018066</v>
      </c>
      <c r="L7095" s="48">
        <f t="shared" si="774"/>
        <v>2.7018065999999998</v>
      </c>
      <c r="M7095" s="9">
        <v>0.4151357</v>
      </c>
      <c r="N7095" s="48">
        <f t="shared" si="775"/>
        <v>3.4151357</v>
      </c>
      <c r="O7095" s="26">
        <v>0.2095195</v>
      </c>
      <c r="P7095" s="93">
        <f t="shared" si="776"/>
        <v>3.7095194999999999</v>
      </c>
    </row>
    <row r="7096" spans="1:16">
      <c r="A7096" s="10">
        <v>3819.8110000000001</v>
      </c>
      <c r="B7096" s="31">
        <v>0.39606479999999999</v>
      </c>
      <c r="C7096" s="9">
        <v>0.36877090000000001</v>
      </c>
      <c r="D7096" s="31">
        <f t="shared" si="770"/>
        <v>0.86877090000000001</v>
      </c>
      <c r="E7096" s="9">
        <v>0.30112939999999999</v>
      </c>
      <c r="F7096" s="31">
        <f t="shared" si="771"/>
        <v>1.3011294</v>
      </c>
      <c r="G7096" s="9">
        <v>0.46007680000000001</v>
      </c>
      <c r="H7096" s="32">
        <f t="shared" si="772"/>
        <v>1.9600768</v>
      </c>
      <c r="I7096" s="9">
        <v>0.31567810000000002</v>
      </c>
      <c r="J7096" s="31">
        <f t="shared" si="773"/>
        <v>2.3156781</v>
      </c>
      <c r="K7096" s="9">
        <v>0.2007564</v>
      </c>
      <c r="L7096" s="48">
        <f t="shared" si="774"/>
        <v>2.7007563999999999</v>
      </c>
      <c r="M7096" s="9">
        <v>0.41337030000000002</v>
      </c>
      <c r="N7096" s="48">
        <f t="shared" si="775"/>
        <v>3.4133703</v>
      </c>
      <c r="O7096" s="26">
        <v>0.20872789999999999</v>
      </c>
      <c r="P7096" s="93">
        <f t="shared" si="776"/>
        <v>3.7087279</v>
      </c>
    </row>
    <row r="7097" spans="1:16">
      <c r="A7097" s="10">
        <v>3820.2930000000001</v>
      </c>
      <c r="B7097" s="31">
        <v>0.39436599999999999</v>
      </c>
      <c r="C7097" s="9">
        <v>0.36705409999999999</v>
      </c>
      <c r="D7097" s="31">
        <f t="shared" si="770"/>
        <v>0.86705410000000005</v>
      </c>
      <c r="E7097" s="9">
        <v>0.30022799999999999</v>
      </c>
      <c r="F7097" s="31">
        <f t="shared" si="771"/>
        <v>1.3002279999999999</v>
      </c>
      <c r="G7097" s="9">
        <v>0.45914959999999999</v>
      </c>
      <c r="H7097" s="32">
        <f t="shared" si="772"/>
        <v>1.9591495999999999</v>
      </c>
      <c r="I7097" s="9">
        <v>0.31435489999999999</v>
      </c>
      <c r="J7097" s="31">
        <f t="shared" si="773"/>
        <v>2.3143549000000001</v>
      </c>
      <c r="K7097" s="9">
        <v>0.19947000000000001</v>
      </c>
      <c r="L7097" s="48">
        <f t="shared" si="774"/>
        <v>2.6994699999999998</v>
      </c>
      <c r="M7097" s="9">
        <v>0.4113019</v>
      </c>
      <c r="N7097" s="48">
        <f t="shared" si="775"/>
        <v>3.4113018999999998</v>
      </c>
      <c r="O7097" s="26">
        <v>0.20771539999999999</v>
      </c>
      <c r="P7097" s="93">
        <f t="shared" si="776"/>
        <v>3.7077154000000001</v>
      </c>
    </row>
    <row r="7098" spans="1:16">
      <c r="A7098" s="10">
        <v>3820.7750000000001</v>
      </c>
      <c r="B7098" s="31">
        <v>0.39265489999999997</v>
      </c>
      <c r="C7098" s="9">
        <v>0.36529780000000001</v>
      </c>
      <c r="D7098" s="31">
        <f t="shared" si="770"/>
        <v>0.86529780000000001</v>
      </c>
      <c r="E7098" s="9">
        <v>0.29939569999999999</v>
      </c>
      <c r="F7098" s="31">
        <f t="shared" si="771"/>
        <v>1.2993957</v>
      </c>
      <c r="G7098" s="9">
        <v>0.45814680000000002</v>
      </c>
      <c r="H7098" s="32">
        <f t="shared" si="772"/>
        <v>1.9581468</v>
      </c>
      <c r="I7098" s="9">
        <v>0.31311739999999999</v>
      </c>
      <c r="J7098" s="31">
        <f t="shared" si="773"/>
        <v>2.3131173999999999</v>
      </c>
      <c r="K7098" s="9">
        <v>0.19817209999999999</v>
      </c>
      <c r="L7098" s="48">
        <f t="shared" si="774"/>
        <v>2.6981720999999999</v>
      </c>
      <c r="M7098" s="9">
        <v>0.40930860000000002</v>
      </c>
      <c r="N7098" s="48">
        <f t="shared" si="775"/>
        <v>3.4093086000000001</v>
      </c>
      <c r="O7098" s="26">
        <v>0.20661370000000001</v>
      </c>
      <c r="P7098" s="93">
        <f t="shared" si="776"/>
        <v>3.7066137000000001</v>
      </c>
    </row>
    <row r="7099" spans="1:16">
      <c r="A7099" s="10">
        <v>3821.2570000000001</v>
      </c>
      <c r="B7099" s="31">
        <v>0.39203060000000001</v>
      </c>
      <c r="C7099" s="9">
        <v>0.36449609999999999</v>
      </c>
      <c r="D7099" s="31">
        <f t="shared" si="770"/>
        <v>0.86449609999999999</v>
      </c>
      <c r="E7099" s="9">
        <v>0.29917729999999998</v>
      </c>
      <c r="F7099" s="31">
        <f t="shared" si="771"/>
        <v>1.2991773</v>
      </c>
      <c r="G7099" s="9">
        <v>0.45773849999999999</v>
      </c>
      <c r="H7099" s="32">
        <f t="shared" si="772"/>
        <v>1.9577385</v>
      </c>
      <c r="I7099" s="9">
        <v>0.31279560000000001</v>
      </c>
      <c r="J7099" s="31">
        <f t="shared" si="773"/>
        <v>2.3127955999999998</v>
      </c>
      <c r="K7099" s="9">
        <v>0.19762060000000001</v>
      </c>
      <c r="L7099" s="48">
        <f t="shared" si="774"/>
        <v>2.6976206</v>
      </c>
      <c r="M7099" s="9">
        <v>0.40846460000000001</v>
      </c>
      <c r="N7099" s="48">
        <f t="shared" si="775"/>
        <v>3.4084645999999998</v>
      </c>
      <c r="O7099" s="26">
        <v>0.206039</v>
      </c>
      <c r="P7099" s="93">
        <f t="shared" si="776"/>
        <v>3.7060390000000001</v>
      </c>
    </row>
    <row r="7100" spans="1:16">
      <c r="A7100" s="10">
        <v>3821.739</v>
      </c>
      <c r="B7100" s="31">
        <v>0.39312360000000002</v>
      </c>
      <c r="C7100" s="9">
        <v>0.36521910000000002</v>
      </c>
      <c r="D7100" s="31">
        <f t="shared" si="770"/>
        <v>0.86521910000000002</v>
      </c>
      <c r="E7100" s="9">
        <v>0.29986190000000001</v>
      </c>
      <c r="F7100" s="31">
        <f t="shared" si="771"/>
        <v>1.2998619</v>
      </c>
      <c r="G7100" s="9">
        <v>0.45832469999999997</v>
      </c>
      <c r="H7100" s="32">
        <f t="shared" si="772"/>
        <v>1.9583246999999999</v>
      </c>
      <c r="I7100" s="9">
        <v>0.31378010000000001</v>
      </c>
      <c r="J7100" s="31">
        <f t="shared" si="773"/>
        <v>2.3137800999999998</v>
      </c>
      <c r="K7100" s="9">
        <v>0.19824230000000001</v>
      </c>
      <c r="L7100" s="48">
        <f t="shared" si="774"/>
        <v>2.6982423</v>
      </c>
      <c r="M7100" s="9">
        <v>0.40933760000000002</v>
      </c>
      <c r="N7100" s="48">
        <f t="shared" si="775"/>
        <v>3.4093376000000002</v>
      </c>
      <c r="O7100" s="26">
        <v>0.20638490000000001</v>
      </c>
      <c r="P7100" s="93">
        <f t="shared" si="776"/>
        <v>3.7063849000000002</v>
      </c>
    </row>
    <row r="7101" spans="1:16">
      <c r="A7101" s="10">
        <v>3822.221</v>
      </c>
      <c r="B7101" s="31">
        <v>0.39556849999999999</v>
      </c>
      <c r="C7101" s="9">
        <v>0.36715399999999998</v>
      </c>
      <c r="D7101" s="31">
        <f t="shared" si="770"/>
        <v>0.86715399999999998</v>
      </c>
      <c r="E7101" s="9">
        <v>0.30122650000000001</v>
      </c>
      <c r="F7101" s="31">
        <f t="shared" si="771"/>
        <v>1.3012265000000001</v>
      </c>
      <c r="G7101" s="9">
        <v>0.45971079999999998</v>
      </c>
      <c r="H7101" s="32">
        <f t="shared" si="772"/>
        <v>1.9597107999999999</v>
      </c>
      <c r="I7101" s="9">
        <v>0.31568410000000002</v>
      </c>
      <c r="J7101" s="31">
        <f t="shared" si="773"/>
        <v>2.3156840999999999</v>
      </c>
      <c r="K7101" s="9">
        <v>0.1997825</v>
      </c>
      <c r="L7101" s="48">
        <f t="shared" si="774"/>
        <v>2.6997825</v>
      </c>
      <c r="M7101" s="9">
        <v>0.41150949999999997</v>
      </c>
      <c r="N7101" s="48">
        <f t="shared" si="775"/>
        <v>3.4115095000000002</v>
      </c>
      <c r="O7101" s="26">
        <v>0.20751530000000001</v>
      </c>
      <c r="P7101" s="93">
        <f t="shared" si="776"/>
        <v>3.7075152999999998</v>
      </c>
    </row>
    <row r="7102" spans="1:16">
      <c r="A7102" s="10">
        <v>3822.703</v>
      </c>
      <c r="B7102" s="31">
        <v>0.39834019999999998</v>
      </c>
      <c r="C7102" s="9">
        <v>0.36940279999999998</v>
      </c>
      <c r="D7102" s="31">
        <f t="shared" si="770"/>
        <v>0.86940280000000003</v>
      </c>
      <c r="E7102" s="9">
        <v>0.30272389999999999</v>
      </c>
      <c r="F7102" s="31">
        <f t="shared" si="771"/>
        <v>1.3027238999999999</v>
      </c>
      <c r="G7102" s="9">
        <v>0.4613024</v>
      </c>
      <c r="H7102" s="32">
        <f t="shared" si="772"/>
        <v>1.9613024000000001</v>
      </c>
      <c r="I7102" s="9">
        <v>0.31764399999999998</v>
      </c>
      <c r="J7102" s="31">
        <f t="shared" si="773"/>
        <v>2.317644</v>
      </c>
      <c r="K7102" s="9">
        <v>0.2015314</v>
      </c>
      <c r="L7102" s="48">
        <f t="shared" si="774"/>
        <v>2.7015313999999999</v>
      </c>
      <c r="M7102" s="9">
        <v>0.41393439999999998</v>
      </c>
      <c r="N7102" s="48">
        <f t="shared" si="775"/>
        <v>3.4139344</v>
      </c>
      <c r="O7102" s="26">
        <v>0.20889260000000001</v>
      </c>
      <c r="P7102" s="93">
        <f t="shared" si="776"/>
        <v>3.7088926</v>
      </c>
    </row>
    <row r="7103" spans="1:16">
      <c r="A7103" s="10">
        <v>3823.1860000000001</v>
      </c>
      <c r="B7103" s="31">
        <v>0.40054050000000002</v>
      </c>
      <c r="C7103" s="9">
        <v>0.37119590000000002</v>
      </c>
      <c r="D7103" s="31">
        <f t="shared" si="770"/>
        <v>0.87119590000000002</v>
      </c>
      <c r="E7103" s="9">
        <v>0.30387629999999999</v>
      </c>
      <c r="F7103" s="31">
        <f t="shared" si="771"/>
        <v>1.3038763</v>
      </c>
      <c r="G7103" s="9">
        <v>0.46258470000000002</v>
      </c>
      <c r="H7103" s="32">
        <f t="shared" si="772"/>
        <v>1.9625847000000001</v>
      </c>
      <c r="I7103" s="9">
        <v>0.31900210000000001</v>
      </c>
      <c r="J7103" s="31">
        <f t="shared" si="773"/>
        <v>2.3190021000000001</v>
      </c>
      <c r="K7103" s="9">
        <v>0.20287740000000001</v>
      </c>
      <c r="L7103" s="48">
        <f t="shared" si="774"/>
        <v>2.7028774000000002</v>
      </c>
      <c r="M7103" s="9">
        <v>0.41572540000000002</v>
      </c>
      <c r="N7103" s="48">
        <f t="shared" si="775"/>
        <v>3.4157253999999999</v>
      </c>
      <c r="O7103" s="26">
        <v>0.21004890000000001</v>
      </c>
      <c r="P7103" s="93">
        <f t="shared" si="776"/>
        <v>3.7100488999999999</v>
      </c>
    </row>
    <row r="7104" spans="1:16">
      <c r="A7104" s="10">
        <v>3823.6669999999999</v>
      </c>
      <c r="B7104" s="31">
        <v>0.40192430000000001</v>
      </c>
      <c r="C7104" s="9">
        <v>0.37233929999999998</v>
      </c>
      <c r="D7104" s="31">
        <f t="shared" si="770"/>
        <v>0.87233929999999993</v>
      </c>
      <c r="E7104" s="9">
        <v>0.30455169999999998</v>
      </c>
      <c r="F7104" s="31">
        <f t="shared" si="771"/>
        <v>1.3045517</v>
      </c>
      <c r="G7104" s="9">
        <v>0.46343000000000001</v>
      </c>
      <c r="H7104" s="32">
        <f t="shared" si="772"/>
        <v>1.96343</v>
      </c>
      <c r="I7104" s="9">
        <v>0.3196505</v>
      </c>
      <c r="J7104" s="31">
        <f t="shared" si="773"/>
        <v>2.3196504999999998</v>
      </c>
      <c r="K7104" s="9">
        <v>0.20365739999999999</v>
      </c>
      <c r="L7104" s="48">
        <f t="shared" si="774"/>
        <v>2.7036574</v>
      </c>
      <c r="M7104" s="9">
        <v>0.41666379999999997</v>
      </c>
      <c r="N7104" s="48">
        <f t="shared" si="775"/>
        <v>3.4166637999999998</v>
      </c>
      <c r="O7104" s="26">
        <v>0.21084330000000001</v>
      </c>
      <c r="P7104" s="93">
        <f t="shared" si="776"/>
        <v>3.7108433000000001</v>
      </c>
    </row>
    <row r="7105" spans="1:16">
      <c r="A7105" s="10">
        <v>3824.15</v>
      </c>
      <c r="B7105" s="31">
        <v>0.40258660000000002</v>
      </c>
      <c r="C7105" s="9">
        <v>0.37292330000000001</v>
      </c>
      <c r="D7105" s="31">
        <f t="shared" si="770"/>
        <v>0.87292330000000007</v>
      </c>
      <c r="E7105" s="9">
        <v>0.30480849999999998</v>
      </c>
      <c r="F7105" s="31">
        <f t="shared" si="771"/>
        <v>1.3048085</v>
      </c>
      <c r="G7105" s="9">
        <v>0.46390229999999999</v>
      </c>
      <c r="H7105" s="32">
        <f t="shared" si="772"/>
        <v>1.9639023</v>
      </c>
      <c r="I7105" s="9">
        <v>0.31974520000000001</v>
      </c>
      <c r="J7105" s="31">
        <f t="shared" si="773"/>
        <v>2.3197451999999998</v>
      </c>
      <c r="K7105" s="9">
        <v>0.20394770000000001</v>
      </c>
      <c r="L7105" s="48">
        <f t="shared" si="774"/>
        <v>2.7039477000000001</v>
      </c>
      <c r="M7105" s="9">
        <v>0.4168887</v>
      </c>
      <c r="N7105" s="48">
        <f t="shared" si="775"/>
        <v>3.4168886999999999</v>
      </c>
      <c r="O7105" s="26">
        <v>0.21130869999999999</v>
      </c>
      <c r="P7105" s="93">
        <f t="shared" si="776"/>
        <v>3.7113087</v>
      </c>
    </row>
    <row r="7106" spans="1:16">
      <c r="A7106" s="10">
        <v>3824.6320000000001</v>
      </c>
      <c r="B7106" s="31">
        <v>0.402806</v>
      </c>
      <c r="C7106" s="9">
        <v>0.3731952</v>
      </c>
      <c r="D7106" s="31">
        <f t="shared" si="770"/>
        <v>0.87319520000000006</v>
      </c>
      <c r="E7106" s="9">
        <v>0.30481710000000001</v>
      </c>
      <c r="F7106" s="31">
        <f t="shared" si="771"/>
        <v>1.3048171</v>
      </c>
      <c r="G7106" s="9">
        <v>0.46416879999999999</v>
      </c>
      <c r="H7106" s="32">
        <f t="shared" si="772"/>
        <v>1.9641687999999999</v>
      </c>
      <c r="I7106" s="9">
        <v>0.3195829</v>
      </c>
      <c r="J7106" s="31">
        <f t="shared" si="773"/>
        <v>2.3195828999999999</v>
      </c>
      <c r="K7106" s="9">
        <v>0.20395849999999999</v>
      </c>
      <c r="L7106" s="48">
        <f t="shared" si="774"/>
        <v>2.7039585000000002</v>
      </c>
      <c r="M7106" s="9">
        <v>0.41674270000000002</v>
      </c>
      <c r="N7106" s="48">
        <f t="shared" si="775"/>
        <v>3.4167426999999999</v>
      </c>
      <c r="O7106" s="26">
        <v>0.2115669</v>
      </c>
      <c r="P7106" s="93">
        <f t="shared" si="776"/>
        <v>3.7115669000000002</v>
      </c>
    </row>
    <row r="7107" spans="1:16">
      <c r="A7107" s="10">
        <v>3825.114</v>
      </c>
      <c r="B7107" s="31">
        <v>0.40263130000000003</v>
      </c>
      <c r="C7107" s="9">
        <v>0.3731931</v>
      </c>
      <c r="D7107" s="31">
        <f t="shared" ref="D7107:D7170" si="777">C7107+0.5</f>
        <v>0.87319309999999994</v>
      </c>
      <c r="E7107" s="9">
        <v>0.30464540000000001</v>
      </c>
      <c r="F7107" s="31">
        <f t="shared" ref="F7107:F7170" si="778">E7107+1</f>
        <v>1.3046454000000001</v>
      </c>
      <c r="G7107" s="9">
        <v>0.46424670000000001</v>
      </c>
      <c r="H7107" s="32">
        <f t="shared" ref="H7107:H7170" si="779">G7107+1.5</f>
        <v>1.9642466999999999</v>
      </c>
      <c r="I7107" s="9">
        <v>0.31925439999999999</v>
      </c>
      <c r="J7107" s="31">
        <f t="shared" ref="J7107:J7170" si="780">I7107+2</f>
        <v>2.3192544000000002</v>
      </c>
      <c r="K7107" s="9">
        <v>0.20375109999999999</v>
      </c>
      <c r="L7107" s="48">
        <f t="shared" ref="L7107:L7170" si="781">K7107+2.5</f>
        <v>2.7037510999999999</v>
      </c>
      <c r="M7107" s="9">
        <v>0.41634929999999998</v>
      </c>
      <c r="N7107" s="48">
        <f t="shared" ref="N7107:N7170" si="782">M7107+3</f>
        <v>3.4163492999999998</v>
      </c>
      <c r="O7107" s="26">
        <v>0.21160780000000001</v>
      </c>
      <c r="P7107" s="93">
        <f t="shared" ref="P7107:P7170" si="783">O7107+3.5</f>
        <v>3.7116077999999999</v>
      </c>
    </row>
    <row r="7108" spans="1:16">
      <c r="A7108" s="10">
        <v>3825.596</v>
      </c>
      <c r="B7108" s="31">
        <v>0.4020299</v>
      </c>
      <c r="C7108" s="9">
        <v>0.3728746</v>
      </c>
      <c r="D7108" s="31">
        <f t="shared" si="777"/>
        <v>0.87287460000000006</v>
      </c>
      <c r="E7108" s="9">
        <v>0.30431789999999997</v>
      </c>
      <c r="F7108" s="31">
        <f t="shared" si="778"/>
        <v>1.3043179</v>
      </c>
      <c r="G7108" s="9">
        <v>0.4640939</v>
      </c>
      <c r="H7108" s="32">
        <f t="shared" si="779"/>
        <v>1.9640938999999999</v>
      </c>
      <c r="I7108" s="9">
        <v>0.31876330000000003</v>
      </c>
      <c r="J7108" s="31">
        <f t="shared" si="780"/>
        <v>2.3187633000000001</v>
      </c>
      <c r="K7108" s="9">
        <v>0.203323</v>
      </c>
      <c r="L7108" s="48">
        <f t="shared" si="781"/>
        <v>2.7033230000000001</v>
      </c>
      <c r="M7108" s="9">
        <v>0.41572759999999997</v>
      </c>
      <c r="N7108" s="48">
        <f t="shared" si="782"/>
        <v>3.4157275999999999</v>
      </c>
      <c r="O7108" s="26">
        <v>0.21138489999999999</v>
      </c>
      <c r="P7108" s="93">
        <f t="shared" si="783"/>
        <v>3.7113849000000001</v>
      </c>
    </row>
    <row r="7109" spans="1:16">
      <c r="A7109" s="10">
        <v>3826.078</v>
      </c>
      <c r="B7109" s="31">
        <v>0.40106530000000001</v>
      </c>
      <c r="C7109" s="9">
        <v>0.37226939999999997</v>
      </c>
      <c r="D7109" s="31">
        <f t="shared" si="777"/>
        <v>0.87226939999999997</v>
      </c>
      <c r="E7109" s="9">
        <v>0.30389389999999999</v>
      </c>
      <c r="F7109" s="31">
        <f t="shared" si="778"/>
        <v>1.3038939000000001</v>
      </c>
      <c r="G7109" s="9">
        <v>0.46372570000000002</v>
      </c>
      <c r="H7109" s="32">
        <f t="shared" si="779"/>
        <v>1.9637256999999999</v>
      </c>
      <c r="I7109" s="9">
        <v>0.31814750000000003</v>
      </c>
      <c r="J7109" s="31">
        <f t="shared" si="780"/>
        <v>2.3181475000000002</v>
      </c>
      <c r="K7109" s="9">
        <v>0.20272109999999999</v>
      </c>
      <c r="L7109" s="48">
        <f t="shared" si="781"/>
        <v>2.7027210999999998</v>
      </c>
      <c r="M7109" s="9">
        <v>0.41494300000000001</v>
      </c>
      <c r="N7109" s="48">
        <f t="shared" si="782"/>
        <v>3.4149430000000001</v>
      </c>
      <c r="O7109" s="26">
        <v>0.2109066</v>
      </c>
      <c r="P7109" s="93">
        <f t="shared" si="783"/>
        <v>3.7109065999999999</v>
      </c>
    </row>
    <row r="7110" spans="1:16">
      <c r="A7110" s="10">
        <v>3826.56</v>
      </c>
      <c r="B7110" s="31">
        <v>0.40002660000000001</v>
      </c>
      <c r="C7110" s="9">
        <v>0.37160369999999998</v>
      </c>
      <c r="D7110" s="31">
        <f t="shared" si="777"/>
        <v>0.87160369999999998</v>
      </c>
      <c r="E7110" s="9">
        <v>0.30351939999999999</v>
      </c>
      <c r="F7110" s="31">
        <f t="shared" si="778"/>
        <v>1.3035193999999999</v>
      </c>
      <c r="G7110" s="9">
        <v>0.46329569999999998</v>
      </c>
      <c r="H7110" s="32">
        <f t="shared" si="779"/>
        <v>1.9632957</v>
      </c>
      <c r="I7110" s="9">
        <v>0.31760310000000003</v>
      </c>
      <c r="J7110" s="31">
        <f t="shared" si="780"/>
        <v>2.3176030999999999</v>
      </c>
      <c r="K7110" s="9">
        <v>0.2021259</v>
      </c>
      <c r="L7110" s="48">
        <f t="shared" si="781"/>
        <v>2.7021259</v>
      </c>
      <c r="M7110" s="9">
        <v>0.41423070000000001</v>
      </c>
      <c r="N7110" s="48">
        <f t="shared" si="782"/>
        <v>3.4142307000000001</v>
      </c>
      <c r="O7110" s="26">
        <v>0.2103402</v>
      </c>
      <c r="P7110" s="93">
        <f t="shared" si="783"/>
        <v>3.7103402000000001</v>
      </c>
    </row>
    <row r="7111" spans="1:16">
      <c r="A7111" s="10">
        <v>3827.0419999999999</v>
      </c>
      <c r="B7111" s="31">
        <v>0.39932000000000001</v>
      </c>
      <c r="C7111" s="9">
        <v>0.37120219999999998</v>
      </c>
      <c r="D7111" s="31">
        <f t="shared" si="777"/>
        <v>0.87120219999999993</v>
      </c>
      <c r="E7111" s="9">
        <v>0.30337249999999999</v>
      </c>
      <c r="F7111" s="31">
        <f t="shared" si="778"/>
        <v>1.3033725</v>
      </c>
      <c r="G7111" s="9">
        <v>0.46303719999999998</v>
      </c>
      <c r="H7111" s="32">
        <f t="shared" si="779"/>
        <v>1.9630372</v>
      </c>
      <c r="I7111" s="9">
        <v>0.31739289999999998</v>
      </c>
      <c r="J7111" s="31">
        <f t="shared" si="780"/>
        <v>2.3173928999999998</v>
      </c>
      <c r="K7111" s="9">
        <v>0.20178380000000001</v>
      </c>
      <c r="L7111" s="48">
        <f t="shared" si="781"/>
        <v>2.7017837999999998</v>
      </c>
      <c r="M7111" s="9">
        <v>0.41390189999999999</v>
      </c>
      <c r="N7111" s="48">
        <f t="shared" si="782"/>
        <v>3.4139018999999999</v>
      </c>
      <c r="O7111" s="26">
        <v>0.2099357</v>
      </c>
      <c r="P7111" s="93">
        <f t="shared" si="783"/>
        <v>3.7099356999999999</v>
      </c>
    </row>
    <row r="7112" spans="1:16">
      <c r="A7112" s="10">
        <v>3827.5239999999999</v>
      </c>
      <c r="B7112" s="31">
        <v>0.39919389999999999</v>
      </c>
      <c r="C7112" s="9">
        <v>0.37125180000000002</v>
      </c>
      <c r="D7112" s="31">
        <f t="shared" si="777"/>
        <v>0.87125180000000002</v>
      </c>
      <c r="E7112" s="9">
        <v>0.30353419999999998</v>
      </c>
      <c r="F7112" s="31">
        <f t="shared" si="778"/>
        <v>1.3035342000000001</v>
      </c>
      <c r="G7112" s="9">
        <v>0.46309479999999997</v>
      </c>
      <c r="H7112" s="32">
        <f t="shared" si="779"/>
        <v>1.9630947999999999</v>
      </c>
      <c r="I7112" s="9">
        <v>0.31765300000000002</v>
      </c>
      <c r="J7112" s="31">
        <f t="shared" si="780"/>
        <v>2.317653</v>
      </c>
      <c r="K7112" s="9">
        <v>0.2018308</v>
      </c>
      <c r="L7112" s="48">
        <f t="shared" si="781"/>
        <v>2.7018308000000002</v>
      </c>
      <c r="M7112" s="9">
        <v>0.41411160000000002</v>
      </c>
      <c r="N7112" s="48">
        <f t="shared" si="782"/>
        <v>3.4141116</v>
      </c>
      <c r="O7112" s="26">
        <v>0.2098689</v>
      </c>
      <c r="P7112" s="93">
        <f t="shared" si="783"/>
        <v>3.7098689</v>
      </c>
    </row>
    <row r="7113" spans="1:16">
      <c r="A7113" s="10">
        <v>3828.0070000000001</v>
      </c>
      <c r="B7113" s="31">
        <v>0.39969830000000001</v>
      </c>
      <c r="C7113" s="9">
        <v>0.37177729999999998</v>
      </c>
      <c r="D7113" s="31">
        <f t="shared" si="777"/>
        <v>0.87177729999999998</v>
      </c>
      <c r="E7113" s="9">
        <v>0.30398649999999999</v>
      </c>
      <c r="F7113" s="31">
        <f t="shared" si="778"/>
        <v>1.3039864999999999</v>
      </c>
      <c r="G7113" s="9">
        <v>0.46350249999999998</v>
      </c>
      <c r="H7113" s="32">
        <f t="shared" si="779"/>
        <v>1.9635024999999999</v>
      </c>
      <c r="I7113" s="9">
        <v>0.31837320000000002</v>
      </c>
      <c r="J7113" s="31">
        <f t="shared" si="780"/>
        <v>2.3183731999999999</v>
      </c>
      <c r="K7113" s="9">
        <v>0.20227510000000001</v>
      </c>
      <c r="L7113" s="48">
        <f t="shared" si="781"/>
        <v>2.7022751</v>
      </c>
      <c r="M7113" s="9">
        <v>0.4148502</v>
      </c>
      <c r="N7113" s="48">
        <f t="shared" si="782"/>
        <v>3.4148502000000001</v>
      </c>
      <c r="O7113" s="26">
        <v>0.2101896</v>
      </c>
      <c r="P7113" s="93">
        <f t="shared" si="783"/>
        <v>3.7101896000000001</v>
      </c>
    </row>
    <row r="7114" spans="1:16">
      <c r="A7114" s="10">
        <v>3828.489</v>
      </c>
      <c r="B7114" s="31">
        <v>0.40066380000000001</v>
      </c>
      <c r="C7114" s="9">
        <v>0.37261840000000002</v>
      </c>
      <c r="D7114" s="31">
        <f t="shared" si="777"/>
        <v>0.87261840000000002</v>
      </c>
      <c r="E7114" s="9">
        <v>0.3046123</v>
      </c>
      <c r="F7114" s="31">
        <f t="shared" si="778"/>
        <v>1.3046123000000001</v>
      </c>
      <c r="G7114" s="9">
        <v>0.46416449999999998</v>
      </c>
      <c r="H7114" s="32">
        <f t="shared" si="779"/>
        <v>1.9641644999999999</v>
      </c>
      <c r="I7114" s="9">
        <v>0.31939109999999998</v>
      </c>
      <c r="J7114" s="31">
        <f t="shared" si="780"/>
        <v>2.3193910999999998</v>
      </c>
      <c r="K7114" s="9">
        <v>0.2029919</v>
      </c>
      <c r="L7114" s="48">
        <f t="shared" si="781"/>
        <v>2.7029918999999998</v>
      </c>
      <c r="M7114" s="9">
        <v>0.41593160000000001</v>
      </c>
      <c r="N7114" s="48">
        <f t="shared" si="782"/>
        <v>3.4159316</v>
      </c>
      <c r="O7114" s="26">
        <v>0.2108071</v>
      </c>
      <c r="P7114" s="93">
        <f t="shared" si="783"/>
        <v>3.7108070999999998</v>
      </c>
    </row>
    <row r="7115" spans="1:16">
      <c r="A7115" s="10">
        <v>3828.971</v>
      </c>
      <c r="B7115" s="31">
        <v>0.40181719999999999</v>
      </c>
      <c r="C7115" s="9">
        <v>0.37354080000000001</v>
      </c>
      <c r="D7115" s="31">
        <f t="shared" si="777"/>
        <v>0.87354080000000001</v>
      </c>
      <c r="E7115" s="9">
        <v>0.30526009999999998</v>
      </c>
      <c r="F7115" s="31">
        <f t="shared" si="778"/>
        <v>1.3052600999999999</v>
      </c>
      <c r="G7115" s="9">
        <v>0.46492359999999999</v>
      </c>
      <c r="H7115" s="32">
        <f t="shared" si="779"/>
        <v>1.9649236000000001</v>
      </c>
      <c r="I7115" s="9">
        <v>0.32048140000000003</v>
      </c>
      <c r="J7115" s="31">
        <f t="shared" si="780"/>
        <v>2.3204814000000002</v>
      </c>
      <c r="K7115" s="9">
        <v>0.2038046</v>
      </c>
      <c r="L7115" s="48">
        <f t="shared" si="781"/>
        <v>2.7038045999999998</v>
      </c>
      <c r="M7115" s="9">
        <v>0.41710789999999998</v>
      </c>
      <c r="N7115" s="48">
        <f t="shared" si="782"/>
        <v>3.4171079</v>
      </c>
      <c r="O7115" s="26">
        <v>0.21155309999999999</v>
      </c>
      <c r="P7115" s="93">
        <f t="shared" si="783"/>
        <v>3.7115531000000002</v>
      </c>
    </row>
    <row r="7116" spans="1:16">
      <c r="A7116" s="10">
        <v>3829.453</v>
      </c>
      <c r="B7116" s="31">
        <v>0.40278120000000001</v>
      </c>
      <c r="C7116" s="9">
        <v>0.3742277</v>
      </c>
      <c r="D7116" s="31">
        <f t="shared" si="777"/>
        <v>0.87422770000000005</v>
      </c>
      <c r="E7116" s="9">
        <v>0.30574750000000001</v>
      </c>
      <c r="F7116" s="31">
        <f t="shared" si="778"/>
        <v>1.3057475000000001</v>
      </c>
      <c r="G7116" s="9">
        <v>0.46555669999999999</v>
      </c>
      <c r="H7116" s="32">
        <f t="shared" si="779"/>
        <v>1.9655567</v>
      </c>
      <c r="I7116" s="9">
        <v>0.32134689999999999</v>
      </c>
      <c r="J7116" s="31">
        <f t="shared" si="780"/>
        <v>2.3213469</v>
      </c>
      <c r="K7116" s="9">
        <v>0.20447370000000001</v>
      </c>
      <c r="L7116" s="48">
        <f t="shared" si="781"/>
        <v>2.7044736999999999</v>
      </c>
      <c r="M7116" s="9">
        <v>0.41805239999999999</v>
      </c>
      <c r="N7116" s="48">
        <f t="shared" si="782"/>
        <v>3.4180524000000001</v>
      </c>
      <c r="O7116" s="26">
        <v>0.2121934</v>
      </c>
      <c r="P7116" s="93">
        <f t="shared" si="783"/>
        <v>3.7121933999999999</v>
      </c>
    </row>
    <row r="7117" spans="1:16">
      <c r="A7117" s="10">
        <v>3829.9349999999999</v>
      </c>
      <c r="B7117" s="31">
        <v>0.40323039999999999</v>
      </c>
      <c r="C7117" s="9">
        <v>0.37441950000000002</v>
      </c>
      <c r="D7117" s="31">
        <f t="shared" si="777"/>
        <v>0.87441950000000002</v>
      </c>
      <c r="E7117" s="9">
        <v>0.30593219999999999</v>
      </c>
      <c r="F7117" s="31">
        <f t="shared" si="778"/>
        <v>1.3059322</v>
      </c>
      <c r="G7117" s="9">
        <v>0.46586699999999998</v>
      </c>
      <c r="H7117" s="32">
        <f t="shared" si="779"/>
        <v>1.965867</v>
      </c>
      <c r="I7117" s="9">
        <v>0.32173810000000003</v>
      </c>
      <c r="J7117" s="31">
        <f t="shared" si="780"/>
        <v>2.3217381000000001</v>
      </c>
      <c r="K7117" s="9">
        <v>0.2047976</v>
      </c>
      <c r="L7117" s="48">
        <f t="shared" si="781"/>
        <v>2.7047976</v>
      </c>
      <c r="M7117" s="9">
        <v>0.41849560000000002</v>
      </c>
      <c r="N7117" s="48">
        <f t="shared" si="782"/>
        <v>3.4184956</v>
      </c>
      <c r="O7117" s="26">
        <v>0.2125204</v>
      </c>
      <c r="P7117" s="93">
        <f t="shared" si="783"/>
        <v>3.7125203999999998</v>
      </c>
    </row>
    <row r="7118" spans="1:16">
      <c r="A7118" s="10">
        <v>3830.4169999999999</v>
      </c>
      <c r="B7118" s="31">
        <v>0.40298349999999999</v>
      </c>
      <c r="C7118" s="9">
        <v>0.37399520000000003</v>
      </c>
      <c r="D7118" s="31">
        <f t="shared" si="777"/>
        <v>0.87399519999999997</v>
      </c>
      <c r="E7118" s="9">
        <v>0.30575429999999998</v>
      </c>
      <c r="F7118" s="31">
        <f t="shared" si="778"/>
        <v>1.3057543</v>
      </c>
      <c r="G7118" s="9">
        <v>0.46574549999999998</v>
      </c>
      <c r="H7118" s="32">
        <f t="shared" si="779"/>
        <v>1.9657454999999999</v>
      </c>
      <c r="I7118" s="9">
        <v>0.32152219999999998</v>
      </c>
      <c r="J7118" s="31">
        <f t="shared" si="780"/>
        <v>2.3215222</v>
      </c>
      <c r="K7118" s="9">
        <v>0.20466889999999999</v>
      </c>
      <c r="L7118" s="48">
        <f t="shared" si="781"/>
        <v>2.7046689000000002</v>
      </c>
      <c r="M7118" s="9">
        <v>0.41830149999999999</v>
      </c>
      <c r="N7118" s="48">
        <f t="shared" si="782"/>
        <v>3.4183015000000001</v>
      </c>
      <c r="O7118" s="26">
        <v>0.21241550000000001</v>
      </c>
      <c r="P7118" s="93">
        <f t="shared" si="783"/>
        <v>3.7124155000000001</v>
      </c>
    </row>
    <row r="7119" spans="1:16">
      <c r="A7119" s="10">
        <v>3830.8989999999999</v>
      </c>
      <c r="B7119" s="31">
        <v>0.40209980000000001</v>
      </c>
      <c r="C7119" s="9">
        <v>0.37304910000000002</v>
      </c>
      <c r="D7119" s="31">
        <f t="shared" si="777"/>
        <v>0.87304910000000002</v>
      </c>
      <c r="E7119" s="9">
        <v>0.3052706</v>
      </c>
      <c r="F7119" s="31">
        <f t="shared" si="778"/>
        <v>1.3052706000000001</v>
      </c>
      <c r="G7119" s="9">
        <v>0.46522659999999999</v>
      </c>
      <c r="H7119" s="32">
        <f t="shared" si="779"/>
        <v>1.9652266</v>
      </c>
      <c r="I7119" s="9">
        <v>0.32076490000000002</v>
      </c>
      <c r="J7119" s="31">
        <f t="shared" si="780"/>
        <v>2.3207648999999999</v>
      </c>
      <c r="K7119" s="9">
        <v>0.20412949999999999</v>
      </c>
      <c r="L7119" s="48">
        <f t="shared" si="781"/>
        <v>2.7041295000000001</v>
      </c>
      <c r="M7119" s="9">
        <v>0.41755629999999999</v>
      </c>
      <c r="N7119" s="48">
        <f t="shared" si="782"/>
        <v>3.4175563000000002</v>
      </c>
      <c r="O7119" s="26">
        <v>0.21191280000000001</v>
      </c>
      <c r="P7119" s="93">
        <f t="shared" si="783"/>
        <v>3.7119127999999999</v>
      </c>
    </row>
    <row r="7120" spans="1:16">
      <c r="A7120" s="10">
        <v>3831.3809999999999</v>
      </c>
      <c r="B7120" s="31">
        <v>0.40083170000000001</v>
      </c>
      <c r="C7120" s="9">
        <v>0.37184210000000001</v>
      </c>
      <c r="D7120" s="31">
        <f t="shared" si="777"/>
        <v>0.87184210000000006</v>
      </c>
      <c r="E7120" s="9">
        <v>0.3046297</v>
      </c>
      <c r="F7120" s="31">
        <f t="shared" si="778"/>
        <v>1.3046297</v>
      </c>
      <c r="G7120" s="9">
        <v>0.46446510000000002</v>
      </c>
      <c r="H7120" s="32">
        <f t="shared" si="779"/>
        <v>1.9644651</v>
      </c>
      <c r="I7120" s="9">
        <v>0.31968770000000002</v>
      </c>
      <c r="J7120" s="31">
        <f t="shared" si="780"/>
        <v>2.3196877000000002</v>
      </c>
      <c r="K7120" s="9">
        <v>0.20333979999999999</v>
      </c>
      <c r="L7120" s="48">
        <f t="shared" si="781"/>
        <v>2.7033398000000002</v>
      </c>
      <c r="M7120" s="9">
        <v>0.4165161</v>
      </c>
      <c r="N7120" s="48">
        <f t="shared" si="782"/>
        <v>3.4165160999999999</v>
      </c>
      <c r="O7120" s="26">
        <v>0.21115729999999999</v>
      </c>
      <c r="P7120" s="93">
        <f t="shared" si="783"/>
        <v>3.7111573</v>
      </c>
    </row>
    <row r="7121" spans="1:16">
      <c r="A7121" s="10">
        <v>3831.864</v>
      </c>
      <c r="B7121" s="31">
        <v>0.3994646</v>
      </c>
      <c r="C7121" s="9">
        <v>0.37064399999999997</v>
      </c>
      <c r="D7121" s="31">
        <f t="shared" si="777"/>
        <v>0.87064399999999997</v>
      </c>
      <c r="E7121" s="9">
        <v>0.30398560000000002</v>
      </c>
      <c r="F7121" s="31">
        <f t="shared" si="778"/>
        <v>1.3039856000000001</v>
      </c>
      <c r="G7121" s="9">
        <v>0.46363589999999999</v>
      </c>
      <c r="H7121" s="32">
        <f t="shared" si="779"/>
        <v>1.9636358999999999</v>
      </c>
      <c r="I7121" s="9">
        <v>0.31853579999999998</v>
      </c>
      <c r="J7121" s="31">
        <f t="shared" si="780"/>
        <v>2.3185357999999998</v>
      </c>
      <c r="K7121" s="9">
        <v>0.2024714</v>
      </c>
      <c r="L7121" s="48">
        <f t="shared" si="781"/>
        <v>2.7024713999999999</v>
      </c>
      <c r="M7121" s="9">
        <v>0.4154581</v>
      </c>
      <c r="N7121" s="48">
        <f t="shared" si="782"/>
        <v>3.4154580999999999</v>
      </c>
      <c r="O7121" s="26">
        <v>0.21030679999999999</v>
      </c>
      <c r="P7121" s="93">
        <f t="shared" si="783"/>
        <v>3.7103068000000001</v>
      </c>
    </row>
    <row r="7122" spans="1:16">
      <c r="A7122" s="10">
        <v>3832.346</v>
      </c>
      <c r="B7122" s="31">
        <v>0.39819890000000002</v>
      </c>
      <c r="C7122" s="9">
        <v>0.3696315</v>
      </c>
      <c r="D7122" s="31">
        <f t="shared" si="777"/>
        <v>0.8696315</v>
      </c>
      <c r="E7122" s="9">
        <v>0.30344209999999999</v>
      </c>
      <c r="F7122" s="31">
        <f t="shared" si="778"/>
        <v>1.3034421</v>
      </c>
      <c r="G7122" s="9">
        <v>0.46286339999999998</v>
      </c>
      <c r="H7122" s="32">
        <f t="shared" si="779"/>
        <v>1.9628634</v>
      </c>
      <c r="I7122" s="9">
        <v>0.31748779999999999</v>
      </c>
      <c r="J7122" s="31">
        <f t="shared" si="780"/>
        <v>2.3174877999999999</v>
      </c>
      <c r="K7122" s="9">
        <v>0.20163829999999999</v>
      </c>
      <c r="L7122" s="48">
        <f t="shared" si="781"/>
        <v>2.7016382999999999</v>
      </c>
      <c r="M7122" s="9">
        <v>0.41457040000000001</v>
      </c>
      <c r="N7122" s="48">
        <f t="shared" si="782"/>
        <v>3.4145704000000001</v>
      </c>
      <c r="O7122" s="26">
        <v>0.20946129999999999</v>
      </c>
      <c r="P7122" s="93">
        <f t="shared" si="783"/>
        <v>3.7094613000000001</v>
      </c>
    </row>
    <row r="7123" spans="1:16">
      <c r="A7123" s="10">
        <v>3832.828</v>
      </c>
      <c r="B7123" s="31">
        <v>0.39702029999999999</v>
      </c>
      <c r="C7123" s="9">
        <v>0.36875859999999999</v>
      </c>
      <c r="D7123" s="31">
        <f t="shared" si="777"/>
        <v>0.86875860000000005</v>
      </c>
      <c r="E7123" s="9">
        <v>0.30298269999999999</v>
      </c>
      <c r="F7123" s="31">
        <f t="shared" si="778"/>
        <v>1.3029827</v>
      </c>
      <c r="G7123" s="9">
        <v>0.46213799999999999</v>
      </c>
      <c r="H7123" s="32">
        <f t="shared" si="779"/>
        <v>1.9621379999999999</v>
      </c>
      <c r="I7123" s="9">
        <v>0.31654199999999999</v>
      </c>
      <c r="J7123" s="31">
        <f t="shared" si="780"/>
        <v>2.3165420000000001</v>
      </c>
      <c r="K7123" s="9">
        <v>0.2008085</v>
      </c>
      <c r="L7123" s="48">
        <f t="shared" si="781"/>
        <v>2.7008084999999999</v>
      </c>
      <c r="M7123" s="9">
        <v>0.41381610000000002</v>
      </c>
      <c r="N7123" s="48">
        <f t="shared" si="782"/>
        <v>3.4138161</v>
      </c>
      <c r="O7123" s="26">
        <v>0.20859469999999999</v>
      </c>
      <c r="P7123" s="93">
        <f t="shared" si="783"/>
        <v>3.7085946999999999</v>
      </c>
    </row>
    <row r="7124" spans="1:16">
      <c r="A7124" s="10">
        <v>3833.31</v>
      </c>
      <c r="B7124" s="31">
        <v>0.39582119999999998</v>
      </c>
      <c r="C7124" s="9">
        <v>0.3678807</v>
      </c>
      <c r="D7124" s="31">
        <f t="shared" si="777"/>
        <v>0.86788069999999995</v>
      </c>
      <c r="E7124" s="9">
        <v>0.30253839999999999</v>
      </c>
      <c r="F7124" s="31">
        <f t="shared" si="778"/>
        <v>1.3025384</v>
      </c>
      <c r="G7124" s="9">
        <v>0.4613911</v>
      </c>
      <c r="H7124" s="32">
        <f t="shared" si="779"/>
        <v>1.9613910999999999</v>
      </c>
      <c r="I7124" s="9">
        <v>0.31561539999999999</v>
      </c>
      <c r="J7124" s="31">
        <f t="shared" si="780"/>
        <v>2.3156154</v>
      </c>
      <c r="K7124" s="9">
        <v>0.19990150000000001</v>
      </c>
      <c r="L7124" s="48">
        <f t="shared" si="781"/>
        <v>2.6999015000000002</v>
      </c>
      <c r="M7124" s="9">
        <v>0.41305269999999999</v>
      </c>
      <c r="N7124" s="48">
        <f t="shared" si="782"/>
        <v>3.4130527000000002</v>
      </c>
      <c r="O7124" s="26">
        <v>0.2076395</v>
      </c>
      <c r="P7124" s="93">
        <f t="shared" si="783"/>
        <v>3.7076395</v>
      </c>
    </row>
    <row r="7125" spans="1:16">
      <c r="A7125" s="10">
        <v>3833.7919999999999</v>
      </c>
      <c r="B7125" s="31">
        <v>0.3945554</v>
      </c>
      <c r="C7125" s="9">
        <v>0.36690200000000001</v>
      </c>
      <c r="D7125" s="31">
        <f t="shared" si="777"/>
        <v>0.86690200000000006</v>
      </c>
      <c r="E7125" s="9">
        <v>0.30206149999999998</v>
      </c>
      <c r="F7125" s="31">
        <f t="shared" si="778"/>
        <v>1.3020615</v>
      </c>
      <c r="G7125" s="9">
        <v>0.46059109999999998</v>
      </c>
      <c r="H7125" s="32">
        <f t="shared" si="779"/>
        <v>1.9605911</v>
      </c>
      <c r="I7125" s="9">
        <v>0.3146542</v>
      </c>
      <c r="J7125" s="31">
        <f t="shared" si="780"/>
        <v>2.3146542000000001</v>
      </c>
      <c r="K7125" s="9">
        <v>0.19888549999999999</v>
      </c>
      <c r="L7125" s="48">
        <f t="shared" si="781"/>
        <v>2.6988854999999998</v>
      </c>
      <c r="M7125" s="9">
        <v>0.41217710000000002</v>
      </c>
      <c r="N7125" s="48">
        <f t="shared" si="782"/>
        <v>3.4121771000000001</v>
      </c>
      <c r="O7125" s="26">
        <v>0.20658580000000001</v>
      </c>
      <c r="P7125" s="93">
        <f t="shared" si="783"/>
        <v>3.7065858</v>
      </c>
    </row>
    <row r="7126" spans="1:16">
      <c r="A7126" s="10">
        <v>3834.2739999999999</v>
      </c>
      <c r="B7126" s="31">
        <v>0.39340199999999997</v>
      </c>
      <c r="C7126" s="9">
        <v>0.36593560000000003</v>
      </c>
      <c r="D7126" s="31">
        <f t="shared" si="777"/>
        <v>0.86593560000000003</v>
      </c>
      <c r="E7126" s="9">
        <v>0.3016122</v>
      </c>
      <c r="F7126" s="31">
        <f t="shared" si="778"/>
        <v>1.3016122000000001</v>
      </c>
      <c r="G7126" s="9">
        <v>0.45984049999999999</v>
      </c>
      <c r="H7126" s="32">
        <f t="shared" si="779"/>
        <v>1.9598404999999999</v>
      </c>
      <c r="I7126" s="9">
        <v>0.31377630000000001</v>
      </c>
      <c r="J7126" s="31">
        <f t="shared" si="780"/>
        <v>2.3137762999999998</v>
      </c>
      <c r="K7126" s="9">
        <v>0.19789209999999999</v>
      </c>
      <c r="L7126" s="48">
        <f t="shared" si="781"/>
        <v>2.6978920999999998</v>
      </c>
      <c r="M7126" s="9">
        <v>0.4112885</v>
      </c>
      <c r="N7126" s="48">
        <f t="shared" si="782"/>
        <v>3.4112884999999999</v>
      </c>
      <c r="O7126" s="26">
        <v>0.20558699999999999</v>
      </c>
      <c r="P7126" s="93">
        <f t="shared" si="783"/>
        <v>3.705587</v>
      </c>
    </row>
    <row r="7127" spans="1:16">
      <c r="A7127" s="10">
        <v>3834.7559999999999</v>
      </c>
      <c r="B7127" s="31">
        <v>0.39277580000000001</v>
      </c>
      <c r="C7127" s="9">
        <v>0.36532540000000002</v>
      </c>
      <c r="D7127" s="31">
        <f t="shared" si="777"/>
        <v>0.86532540000000002</v>
      </c>
      <c r="E7127" s="9">
        <v>0.30136790000000002</v>
      </c>
      <c r="F7127" s="31">
        <f t="shared" si="778"/>
        <v>1.3013679</v>
      </c>
      <c r="G7127" s="9">
        <v>0.45938560000000001</v>
      </c>
      <c r="H7127" s="32">
        <f t="shared" si="779"/>
        <v>1.9593856000000001</v>
      </c>
      <c r="I7127" s="9">
        <v>0.31328070000000002</v>
      </c>
      <c r="J7127" s="31">
        <f t="shared" si="780"/>
        <v>2.3132807</v>
      </c>
      <c r="K7127" s="9">
        <v>0.1972207</v>
      </c>
      <c r="L7127" s="48">
        <f t="shared" si="781"/>
        <v>2.6972206999999999</v>
      </c>
      <c r="M7127" s="9">
        <v>0.41071839999999998</v>
      </c>
      <c r="N7127" s="48">
        <f t="shared" si="782"/>
        <v>3.4107183999999999</v>
      </c>
      <c r="O7127" s="26">
        <v>0.20495459999999999</v>
      </c>
      <c r="P7127" s="93">
        <f t="shared" si="783"/>
        <v>3.7049545999999998</v>
      </c>
    </row>
    <row r="7128" spans="1:16">
      <c r="A7128" s="10">
        <v>3835.2379999999998</v>
      </c>
      <c r="B7128" s="31">
        <v>0.39309359999999999</v>
      </c>
      <c r="C7128" s="9">
        <v>0.36544769999999999</v>
      </c>
      <c r="D7128" s="31">
        <f t="shared" si="777"/>
        <v>0.86544770000000004</v>
      </c>
      <c r="E7128" s="9">
        <v>0.30151689999999998</v>
      </c>
      <c r="F7128" s="31">
        <f t="shared" si="778"/>
        <v>1.3015169</v>
      </c>
      <c r="G7128" s="9">
        <v>0.45947690000000002</v>
      </c>
      <c r="H7128" s="32">
        <f t="shared" si="779"/>
        <v>1.9594769000000001</v>
      </c>
      <c r="I7128" s="9">
        <v>0.31347259999999999</v>
      </c>
      <c r="J7128" s="31">
        <f t="shared" si="780"/>
        <v>2.3134725999999999</v>
      </c>
      <c r="K7128" s="9">
        <v>0.1971743</v>
      </c>
      <c r="L7128" s="48">
        <f t="shared" si="781"/>
        <v>2.6971742999999999</v>
      </c>
      <c r="M7128" s="9">
        <v>0.4108349</v>
      </c>
      <c r="N7128" s="48">
        <f t="shared" si="782"/>
        <v>3.4108349000000002</v>
      </c>
      <c r="O7128" s="26">
        <v>0.2050022</v>
      </c>
      <c r="P7128" s="93">
        <f t="shared" si="783"/>
        <v>3.7050022</v>
      </c>
    </row>
    <row r="7129" spans="1:16">
      <c r="A7129" s="10">
        <v>3835.72</v>
      </c>
      <c r="B7129" s="31">
        <v>0.3946944</v>
      </c>
      <c r="C7129" s="9">
        <v>0.36663859999999998</v>
      </c>
      <c r="D7129" s="31">
        <f t="shared" si="777"/>
        <v>0.86663859999999993</v>
      </c>
      <c r="E7129" s="9">
        <v>0.30222320000000003</v>
      </c>
      <c r="F7129" s="31">
        <f t="shared" si="778"/>
        <v>1.3022232</v>
      </c>
      <c r="G7129" s="9">
        <v>0.46031949999999999</v>
      </c>
      <c r="H7129" s="32">
        <f t="shared" si="779"/>
        <v>1.9603195</v>
      </c>
      <c r="I7129" s="9">
        <v>0.31460569999999999</v>
      </c>
      <c r="J7129" s="31">
        <f t="shared" si="780"/>
        <v>2.3146057</v>
      </c>
      <c r="K7129" s="9">
        <v>0.1980074</v>
      </c>
      <c r="L7129" s="48">
        <f t="shared" si="781"/>
        <v>2.6980073999999998</v>
      </c>
      <c r="M7129" s="9">
        <v>0.41197689999999998</v>
      </c>
      <c r="N7129" s="48">
        <f t="shared" si="782"/>
        <v>3.4119769</v>
      </c>
      <c r="O7129" s="26">
        <v>0.20597099999999999</v>
      </c>
      <c r="P7129" s="93">
        <f t="shared" si="783"/>
        <v>3.7059709999999999</v>
      </c>
    </row>
    <row r="7130" spans="1:16">
      <c r="A7130" s="10">
        <v>3836.203</v>
      </c>
      <c r="B7130" s="31">
        <v>0.39752700000000002</v>
      </c>
      <c r="C7130" s="9">
        <v>0.36890260000000002</v>
      </c>
      <c r="D7130" s="31">
        <f t="shared" si="777"/>
        <v>0.86890259999999997</v>
      </c>
      <c r="E7130" s="9">
        <v>0.30347760000000001</v>
      </c>
      <c r="F7130" s="31">
        <f t="shared" si="778"/>
        <v>1.3034775999999999</v>
      </c>
      <c r="G7130" s="9">
        <v>0.46188279999999998</v>
      </c>
      <c r="H7130" s="32">
        <f t="shared" si="779"/>
        <v>1.9618827999999999</v>
      </c>
      <c r="I7130" s="9">
        <v>0.316637</v>
      </c>
      <c r="J7130" s="31">
        <f t="shared" si="780"/>
        <v>2.3166370000000001</v>
      </c>
      <c r="K7130" s="9">
        <v>0.19970550000000001</v>
      </c>
      <c r="L7130" s="48">
        <f t="shared" si="781"/>
        <v>2.6997054999999999</v>
      </c>
      <c r="M7130" s="9">
        <v>0.41416350000000002</v>
      </c>
      <c r="N7130" s="48">
        <f t="shared" si="782"/>
        <v>3.4141634999999999</v>
      </c>
      <c r="O7130" s="26">
        <v>0.20781920000000001</v>
      </c>
      <c r="P7130" s="93">
        <f t="shared" si="783"/>
        <v>3.7078191999999999</v>
      </c>
    </row>
    <row r="7131" spans="1:16">
      <c r="A7131" s="10">
        <v>3836.6849999999999</v>
      </c>
      <c r="B7131" s="31">
        <v>0.4010687</v>
      </c>
      <c r="C7131" s="9">
        <v>0.37183319999999997</v>
      </c>
      <c r="D7131" s="31">
        <f t="shared" si="777"/>
        <v>0.87183319999999997</v>
      </c>
      <c r="E7131" s="9">
        <v>0.30505300000000002</v>
      </c>
      <c r="F7131" s="31">
        <f t="shared" si="778"/>
        <v>1.305053</v>
      </c>
      <c r="G7131" s="9">
        <v>0.46385300000000002</v>
      </c>
      <c r="H7131" s="32">
        <f t="shared" si="779"/>
        <v>1.9638530000000001</v>
      </c>
      <c r="I7131" s="9">
        <v>0.3191756</v>
      </c>
      <c r="J7131" s="31">
        <f t="shared" si="780"/>
        <v>2.3191755999999999</v>
      </c>
      <c r="K7131" s="9">
        <v>0.20193639999999999</v>
      </c>
      <c r="L7131" s="48">
        <f t="shared" si="781"/>
        <v>2.7019364000000001</v>
      </c>
      <c r="M7131" s="9">
        <v>0.41700690000000001</v>
      </c>
      <c r="N7131" s="48">
        <f t="shared" si="782"/>
        <v>3.4170069000000001</v>
      </c>
      <c r="O7131" s="26">
        <v>0.2101952</v>
      </c>
      <c r="P7131" s="93">
        <f t="shared" si="783"/>
        <v>3.7101951999999998</v>
      </c>
    </row>
    <row r="7132" spans="1:16">
      <c r="A7132" s="10">
        <v>3837.1669999999999</v>
      </c>
      <c r="B7132" s="31">
        <v>0.40443430000000002</v>
      </c>
      <c r="C7132" s="9">
        <v>0.37468499999999999</v>
      </c>
      <c r="D7132" s="31">
        <f t="shared" si="777"/>
        <v>0.87468499999999993</v>
      </c>
      <c r="E7132" s="9">
        <v>0.30655850000000001</v>
      </c>
      <c r="F7132" s="31">
        <f t="shared" si="778"/>
        <v>1.3065585</v>
      </c>
      <c r="G7132" s="9">
        <v>0.46570010000000001</v>
      </c>
      <c r="H7132" s="32">
        <f t="shared" si="779"/>
        <v>1.9657001000000001</v>
      </c>
      <c r="I7132" s="9">
        <v>0.32154329999999998</v>
      </c>
      <c r="J7132" s="31">
        <f t="shared" si="780"/>
        <v>2.3215433000000001</v>
      </c>
      <c r="K7132" s="9">
        <v>0.20411480000000001</v>
      </c>
      <c r="L7132" s="48">
        <f t="shared" si="781"/>
        <v>2.7041148000000002</v>
      </c>
      <c r="M7132" s="9">
        <v>0.41978749999999998</v>
      </c>
      <c r="N7132" s="48">
        <f t="shared" si="782"/>
        <v>3.4197875</v>
      </c>
      <c r="O7132" s="26">
        <v>0.2124925</v>
      </c>
      <c r="P7132" s="93">
        <f t="shared" si="783"/>
        <v>3.7124925000000002</v>
      </c>
    </row>
    <row r="7133" spans="1:16">
      <c r="A7133" s="10">
        <v>3837.6489999999999</v>
      </c>
      <c r="B7133" s="31">
        <v>0.40667880000000001</v>
      </c>
      <c r="C7133" s="9">
        <v>0.3766369</v>
      </c>
      <c r="D7133" s="31">
        <f t="shared" si="777"/>
        <v>0.87663690000000005</v>
      </c>
      <c r="E7133" s="9">
        <v>0.30757299999999999</v>
      </c>
      <c r="F7133" s="31">
        <f t="shared" si="778"/>
        <v>1.3075730000000001</v>
      </c>
      <c r="G7133" s="9">
        <v>0.46686490000000003</v>
      </c>
      <c r="H7133" s="32">
        <f t="shared" si="779"/>
        <v>1.9668649</v>
      </c>
      <c r="I7133" s="9">
        <v>0.32302259999999999</v>
      </c>
      <c r="J7133" s="31">
        <f t="shared" si="780"/>
        <v>2.3230225999999998</v>
      </c>
      <c r="K7133" s="9">
        <v>0.20560519999999999</v>
      </c>
      <c r="L7133" s="48">
        <f t="shared" si="781"/>
        <v>2.7056051999999999</v>
      </c>
      <c r="M7133" s="9">
        <v>0.42169899999999999</v>
      </c>
      <c r="N7133" s="48">
        <f t="shared" si="782"/>
        <v>3.4216989999999998</v>
      </c>
      <c r="O7133" s="26">
        <v>0.214084</v>
      </c>
      <c r="P7133" s="93">
        <f t="shared" si="783"/>
        <v>3.7140840000000002</v>
      </c>
    </row>
    <row r="7134" spans="1:16">
      <c r="A7134" s="10">
        <v>3838.1309999999999</v>
      </c>
      <c r="B7134" s="31">
        <v>0.40727550000000001</v>
      </c>
      <c r="C7134" s="9">
        <v>0.37720700000000001</v>
      </c>
      <c r="D7134" s="31">
        <f t="shared" si="777"/>
        <v>0.87720700000000007</v>
      </c>
      <c r="E7134" s="9">
        <v>0.3078611</v>
      </c>
      <c r="F7134" s="31">
        <f t="shared" si="778"/>
        <v>1.3078611</v>
      </c>
      <c r="G7134" s="9">
        <v>0.4670454</v>
      </c>
      <c r="H7134" s="32">
        <f t="shared" si="779"/>
        <v>1.9670453999999999</v>
      </c>
      <c r="I7134" s="9">
        <v>0.32322499999999998</v>
      </c>
      <c r="J7134" s="31">
        <f t="shared" si="780"/>
        <v>2.3232249999999999</v>
      </c>
      <c r="K7134" s="9">
        <v>0.2060411</v>
      </c>
      <c r="L7134" s="48">
        <f t="shared" si="781"/>
        <v>2.7060411000000002</v>
      </c>
      <c r="M7134" s="9">
        <v>0.42226089999999999</v>
      </c>
      <c r="N7134" s="48">
        <f t="shared" si="782"/>
        <v>3.4222608999999999</v>
      </c>
      <c r="O7134" s="26">
        <v>0.21461730000000001</v>
      </c>
      <c r="P7134" s="93">
        <f t="shared" si="783"/>
        <v>3.7146173</v>
      </c>
    </row>
    <row r="7135" spans="1:16">
      <c r="A7135" s="10">
        <v>3838.6129999999998</v>
      </c>
      <c r="B7135" s="31">
        <v>0.4061168</v>
      </c>
      <c r="C7135" s="9">
        <v>0.37626090000000001</v>
      </c>
      <c r="D7135" s="31">
        <f t="shared" si="777"/>
        <v>0.87626090000000001</v>
      </c>
      <c r="E7135" s="9">
        <v>0.30737209999999998</v>
      </c>
      <c r="F7135" s="31">
        <f t="shared" si="778"/>
        <v>1.3073721</v>
      </c>
      <c r="G7135" s="9">
        <v>0.466198</v>
      </c>
      <c r="H7135" s="32">
        <f t="shared" si="779"/>
        <v>1.9661979999999999</v>
      </c>
      <c r="I7135" s="9">
        <v>0.32209179999999998</v>
      </c>
      <c r="J7135" s="31">
        <f t="shared" si="780"/>
        <v>2.3220917999999999</v>
      </c>
      <c r="K7135" s="9">
        <v>0.2053249</v>
      </c>
      <c r="L7135" s="48">
        <f t="shared" si="781"/>
        <v>2.7053248999999999</v>
      </c>
      <c r="M7135" s="9">
        <v>0.4213151</v>
      </c>
      <c r="N7135" s="48">
        <f t="shared" si="782"/>
        <v>3.4213151000000002</v>
      </c>
      <c r="O7135" s="26">
        <v>0.21402969999999999</v>
      </c>
      <c r="P7135" s="93">
        <f t="shared" si="783"/>
        <v>3.7140297000000002</v>
      </c>
    </row>
    <row r="7136" spans="1:16">
      <c r="A7136" s="10">
        <v>3839.0949999999998</v>
      </c>
      <c r="B7136" s="31">
        <v>0.40367150000000002</v>
      </c>
      <c r="C7136" s="9">
        <v>0.37417220000000001</v>
      </c>
      <c r="D7136" s="31">
        <f t="shared" si="777"/>
        <v>0.87417220000000007</v>
      </c>
      <c r="E7136" s="9">
        <v>0.30631399999999998</v>
      </c>
      <c r="F7136" s="31">
        <f t="shared" si="778"/>
        <v>1.306314</v>
      </c>
      <c r="G7136" s="9">
        <v>0.46462579999999998</v>
      </c>
      <c r="H7136" s="32">
        <f t="shared" si="779"/>
        <v>1.9646257999999999</v>
      </c>
      <c r="I7136" s="9">
        <v>0.32001059999999998</v>
      </c>
      <c r="J7136" s="31">
        <f t="shared" si="780"/>
        <v>2.3200105999999998</v>
      </c>
      <c r="K7136" s="9">
        <v>0.20374039999999999</v>
      </c>
      <c r="L7136" s="48">
        <f t="shared" si="781"/>
        <v>2.7037404</v>
      </c>
      <c r="M7136" s="9">
        <v>0.41919830000000002</v>
      </c>
      <c r="N7136" s="48">
        <f t="shared" si="782"/>
        <v>3.4191983000000001</v>
      </c>
      <c r="O7136" s="26">
        <v>0.2126179</v>
      </c>
      <c r="P7136" s="93">
        <f t="shared" si="783"/>
        <v>3.7126179000000001</v>
      </c>
    </row>
    <row r="7137" spans="1:16">
      <c r="A7137" s="10">
        <v>3839.5770000000002</v>
      </c>
      <c r="B7137" s="31">
        <v>0.40070990000000001</v>
      </c>
      <c r="C7137" s="9">
        <v>0.37158590000000002</v>
      </c>
      <c r="D7137" s="31">
        <f t="shared" si="777"/>
        <v>0.87158590000000002</v>
      </c>
      <c r="E7137" s="9">
        <v>0.30503000000000002</v>
      </c>
      <c r="F7137" s="31">
        <f t="shared" si="778"/>
        <v>1.3050299999999999</v>
      </c>
      <c r="G7137" s="9">
        <v>0.46280579999999999</v>
      </c>
      <c r="H7137" s="32">
        <f t="shared" si="779"/>
        <v>1.9628057999999999</v>
      </c>
      <c r="I7137" s="9">
        <v>0.31758769999999997</v>
      </c>
      <c r="J7137" s="31">
        <f t="shared" si="780"/>
        <v>2.3175876999999998</v>
      </c>
      <c r="K7137" s="9">
        <v>0.2017727</v>
      </c>
      <c r="L7137" s="48">
        <f t="shared" si="781"/>
        <v>2.7017726999999998</v>
      </c>
      <c r="M7137" s="9">
        <v>0.41653119999999999</v>
      </c>
      <c r="N7137" s="48">
        <f t="shared" si="782"/>
        <v>3.4165312000000001</v>
      </c>
      <c r="O7137" s="26">
        <v>0.21085309999999999</v>
      </c>
      <c r="P7137" s="93">
        <f t="shared" si="783"/>
        <v>3.7108531</v>
      </c>
    </row>
    <row r="7138" spans="1:16">
      <c r="A7138" s="10">
        <v>3840.06</v>
      </c>
      <c r="B7138" s="31">
        <v>0.39804329999999999</v>
      </c>
      <c r="C7138" s="9">
        <v>0.36920160000000002</v>
      </c>
      <c r="D7138" s="31">
        <f t="shared" si="777"/>
        <v>0.86920160000000002</v>
      </c>
      <c r="E7138" s="9">
        <v>0.30388130000000002</v>
      </c>
      <c r="F7138" s="31">
        <f t="shared" si="778"/>
        <v>1.3038813</v>
      </c>
      <c r="G7138" s="9">
        <v>0.46122940000000001</v>
      </c>
      <c r="H7138" s="32">
        <f t="shared" si="779"/>
        <v>1.9612294000000001</v>
      </c>
      <c r="I7138" s="9">
        <v>0.31545319999999999</v>
      </c>
      <c r="J7138" s="31">
        <f t="shared" si="780"/>
        <v>2.3154531999999999</v>
      </c>
      <c r="K7138" s="9">
        <v>0.1999485</v>
      </c>
      <c r="L7138" s="48">
        <f t="shared" si="781"/>
        <v>2.6999485000000001</v>
      </c>
      <c r="M7138" s="9">
        <v>0.41401100000000002</v>
      </c>
      <c r="N7138" s="48">
        <f t="shared" si="782"/>
        <v>3.4140109999999999</v>
      </c>
      <c r="O7138" s="26">
        <v>0.20924670000000001</v>
      </c>
      <c r="P7138" s="93">
        <f t="shared" si="783"/>
        <v>3.7092467</v>
      </c>
    </row>
    <row r="7139" spans="1:16">
      <c r="A7139" s="10">
        <v>3840.5419999999999</v>
      </c>
      <c r="B7139" s="31">
        <v>0.39624320000000002</v>
      </c>
      <c r="C7139" s="9">
        <v>0.36752410000000002</v>
      </c>
      <c r="D7139" s="31">
        <f t="shared" si="777"/>
        <v>0.86752410000000002</v>
      </c>
      <c r="E7139" s="9">
        <v>0.30312090000000003</v>
      </c>
      <c r="F7139" s="31">
        <f t="shared" si="778"/>
        <v>1.3031209000000001</v>
      </c>
      <c r="G7139" s="9">
        <v>0.4602349</v>
      </c>
      <c r="H7139" s="32">
        <f t="shared" si="779"/>
        <v>1.9602349000000001</v>
      </c>
      <c r="I7139" s="9">
        <v>0.31403009999999998</v>
      </c>
      <c r="J7139" s="31">
        <f t="shared" si="780"/>
        <v>2.3140301000000001</v>
      </c>
      <c r="K7139" s="9">
        <v>0.19864999999999999</v>
      </c>
      <c r="L7139" s="48">
        <f t="shared" si="781"/>
        <v>2.6986499999999998</v>
      </c>
      <c r="M7139" s="9">
        <v>0.41216839999999999</v>
      </c>
      <c r="N7139" s="48">
        <f t="shared" si="782"/>
        <v>3.4121684000000001</v>
      </c>
      <c r="O7139" s="26">
        <v>0.2081517</v>
      </c>
      <c r="P7139" s="93">
        <f t="shared" si="783"/>
        <v>3.7081517000000002</v>
      </c>
    </row>
    <row r="7140" spans="1:16">
      <c r="A7140" s="10">
        <v>3841.0239999999999</v>
      </c>
      <c r="B7140" s="31">
        <v>0.39549230000000002</v>
      </c>
      <c r="C7140" s="9">
        <v>0.366728</v>
      </c>
      <c r="D7140" s="31">
        <f t="shared" si="777"/>
        <v>0.86672799999999994</v>
      </c>
      <c r="E7140" s="9">
        <v>0.30282330000000002</v>
      </c>
      <c r="F7140" s="31">
        <f t="shared" si="778"/>
        <v>1.3028233</v>
      </c>
      <c r="G7140" s="9">
        <v>0.45992</v>
      </c>
      <c r="H7140" s="32">
        <f t="shared" si="779"/>
        <v>1.9599199999999999</v>
      </c>
      <c r="I7140" s="9">
        <v>0.31343199999999999</v>
      </c>
      <c r="J7140" s="31">
        <f t="shared" si="780"/>
        <v>2.3134320000000002</v>
      </c>
      <c r="K7140" s="9">
        <v>0.1980114</v>
      </c>
      <c r="L7140" s="48">
        <f t="shared" si="781"/>
        <v>2.6980113999999999</v>
      </c>
      <c r="M7140" s="9">
        <v>0.41121530000000001</v>
      </c>
      <c r="N7140" s="48">
        <f t="shared" si="782"/>
        <v>3.4112152999999998</v>
      </c>
      <c r="O7140" s="26">
        <v>0.20768439999999999</v>
      </c>
      <c r="P7140" s="93">
        <f t="shared" si="783"/>
        <v>3.7076843999999998</v>
      </c>
    </row>
    <row r="7141" spans="1:16">
      <c r="A7141" s="10">
        <v>3841.5059999999999</v>
      </c>
      <c r="B7141" s="31">
        <v>0.39567790000000003</v>
      </c>
      <c r="C7141" s="9">
        <v>0.36673129999999998</v>
      </c>
      <c r="D7141" s="31">
        <f t="shared" si="777"/>
        <v>0.86673129999999998</v>
      </c>
      <c r="E7141" s="9">
        <v>0.30292750000000002</v>
      </c>
      <c r="F7141" s="31">
        <f t="shared" si="778"/>
        <v>1.3029275</v>
      </c>
      <c r="G7141" s="9">
        <v>0.46020109999999997</v>
      </c>
      <c r="H7141" s="32">
        <f t="shared" si="779"/>
        <v>1.9602010999999999</v>
      </c>
      <c r="I7141" s="9">
        <v>0.31354539999999997</v>
      </c>
      <c r="J7141" s="31">
        <f t="shared" si="780"/>
        <v>2.3135453999999998</v>
      </c>
      <c r="K7141" s="9">
        <v>0.1979822</v>
      </c>
      <c r="L7141" s="48">
        <f t="shared" si="781"/>
        <v>2.6979822000000002</v>
      </c>
      <c r="M7141" s="9">
        <v>0.41110910000000001</v>
      </c>
      <c r="N7141" s="48">
        <f t="shared" si="782"/>
        <v>3.4111091</v>
      </c>
      <c r="O7141" s="26">
        <v>0.20777789999999999</v>
      </c>
      <c r="P7141" s="93">
        <f t="shared" si="783"/>
        <v>3.7077779</v>
      </c>
    </row>
    <row r="7142" spans="1:16">
      <c r="A7142" s="10">
        <v>3841.9879999999998</v>
      </c>
      <c r="B7142" s="31">
        <v>0.39640259999999999</v>
      </c>
      <c r="C7142" s="9">
        <v>0.36720609999999998</v>
      </c>
      <c r="D7142" s="31">
        <f t="shared" si="777"/>
        <v>0.86720609999999998</v>
      </c>
      <c r="E7142" s="9">
        <v>0.3032434</v>
      </c>
      <c r="F7142" s="31">
        <f t="shared" si="778"/>
        <v>1.3032433999999999</v>
      </c>
      <c r="G7142" s="9">
        <v>0.46082620000000002</v>
      </c>
      <c r="H7142" s="32">
        <f t="shared" si="779"/>
        <v>1.9608262000000001</v>
      </c>
      <c r="I7142" s="9">
        <v>0.31405379999999999</v>
      </c>
      <c r="J7142" s="31">
        <f t="shared" si="780"/>
        <v>2.3140537999999999</v>
      </c>
      <c r="K7142" s="9">
        <v>0.1983287</v>
      </c>
      <c r="L7142" s="48">
        <f t="shared" si="781"/>
        <v>2.6983286999999998</v>
      </c>
      <c r="M7142" s="9">
        <v>0.41153849999999997</v>
      </c>
      <c r="N7142" s="48">
        <f t="shared" si="782"/>
        <v>3.4115384999999998</v>
      </c>
      <c r="O7142" s="26">
        <v>0.20819370000000001</v>
      </c>
      <c r="P7142" s="93">
        <f t="shared" si="783"/>
        <v>3.7081936999999998</v>
      </c>
    </row>
    <row r="7143" spans="1:16">
      <c r="A7143" s="10">
        <v>3842.47</v>
      </c>
      <c r="B7143" s="31">
        <v>0.39724009999999998</v>
      </c>
      <c r="C7143" s="9">
        <v>0.36779430000000002</v>
      </c>
      <c r="D7143" s="31">
        <f t="shared" si="777"/>
        <v>0.86779430000000002</v>
      </c>
      <c r="E7143" s="9">
        <v>0.30357000000000001</v>
      </c>
      <c r="F7143" s="31">
        <f t="shared" si="778"/>
        <v>1.3035700000000001</v>
      </c>
      <c r="G7143" s="9">
        <v>0.46152989999999999</v>
      </c>
      <c r="H7143" s="32">
        <f t="shared" si="779"/>
        <v>1.9615298999999999</v>
      </c>
      <c r="I7143" s="9">
        <v>0.31463950000000002</v>
      </c>
      <c r="J7143" s="31">
        <f t="shared" si="780"/>
        <v>2.3146395000000002</v>
      </c>
      <c r="K7143" s="9">
        <v>0.19879279999999999</v>
      </c>
      <c r="L7143" s="48">
        <f t="shared" si="781"/>
        <v>2.6987928000000001</v>
      </c>
      <c r="M7143" s="9">
        <v>0.41214420000000002</v>
      </c>
      <c r="N7143" s="48">
        <f t="shared" si="782"/>
        <v>3.4121442000000002</v>
      </c>
      <c r="O7143" s="26">
        <v>0.20868390000000001</v>
      </c>
      <c r="P7143" s="93">
        <f t="shared" si="783"/>
        <v>3.7086839</v>
      </c>
    </row>
    <row r="7144" spans="1:16">
      <c r="A7144" s="10">
        <v>3842.9520000000002</v>
      </c>
      <c r="B7144" s="31">
        <v>0.397901</v>
      </c>
      <c r="C7144" s="9">
        <v>0.36825639999999998</v>
      </c>
      <c r="D7144" s="31">
        <f t="shared" si="777"/>
        <v>0.86825639999999993</v>
      </c>
      <c r="E7144" s="9">
        <v>0.30378189999999999</v>
      </c>
      <c r="F7144" s="31">
        <f t="shared" si="778"/>
        <v>1.3037818999999999</v>
      </c>
      <c r="G7144" s="9">
        <v>0.4621344</v>
      </c>
      <c r="H7144" s="32">
        <f t="shared" si="779"/>
        <v>1.9621344000000001</v>
      </c>
      <c r="I7144" s="9">
        <v>0.3151119</v>
      </c>
      <c r="J7144" s="31">
        <f t="shared" si="780"/>
        <v>2.3151118999999998</v>
      </c>
      <c r="K7144" s="9">
        <v>0.1992082</v>
      </c>
      <c r="L7144" s="48">
        <f t="shared" si="781"/>
        <v>2.6992082000000002</v>
      </c>
      <c r="M7144" s="9">
        <v>0.4126727</v>
      </c>
      <c r="N7144" s="48">
        <f t="shared" si="782"/>
        <v>3.4126726999999999</v>
      </c>
      <c r="O7144" s="26">
        <v>0.20908599999999999</v>
      </c>
      <c r="P7144" s="93">
        <f t="shared" si="783"/>
        <v>3.7090860000000001</v>
      </c>
    </row>
    <row r="7145" spans="1:16">
      <c r="A7145" s="10">
        <v>3843.4340000000002</v>
      </c>
      <c r="B7145" s="31">
        <v>0.39836729999999998</v>
      </c>
      <c r="C7145" s="9">
        <v>0.368593</v>
      </c>
      <c r="D7145" s="31">
        <f t="shared" si="777"/>
        <v>0.86859299999999995</v>
      </c>
      <c r="E7145" s="9">
        <v>0.30388660000000001</v>
      </c>
      <c r="F7145" s="31">
        <f t="shared" si="778"/>
        <v>1.3038866</v>
      </c>
      <c r="G7145" s="9">
        <v>0.46262979999999998</v>
      </c>
      <c r="H7145" s="32">
        <f t="shared" si="779"/>
        <v>1.9626298</v>
      </c>
      <c r="I7145" s="9">
        <v>0.31550349999999999</v>
      </c>
      <c r="J7145" s="31">
        <f t="shared" si="780"/>
        <v>2.3155035000000002</v>
      </c>
      <c r="K7145" s="9">
        <v>0.19958049999999999</v>
      </c>
      <c r="L7145" s="48">
        <f t="shared" si="781"/>
        <v>2.6995805000000002</v>
      </c>
      <c r="M7145" s="9">
        <v>0.41310469999999999</v>
      </c>
      <c r="N7145" s="48">
        <f t="shared" si="782"/>
        <v>3.4131046999999999</v>
      </c>
      <c r="O7145" s="26">
        <v>0.2094047</v>
      </c>
      <c r="P7145" s="93">
        <f t="shared" si="783"/>
        <v>3.7094046999999999</v>
      </c>
    </row>
    <row r="7146" spans="1:16">
      <c r="A7146" s="10">
        <v>3843.9169999999999</v>
      </c>
      <c r="B7146" s="31">
        <v>0.39881610000000001</v>
      </c>
      <c r="C7146" s="9">
        <v>0.36896780000000001</v>
      </c>
      <c r="D7146" s="31">
        <f t="shared" si="777"/>
        <v>0.86896780000000007</v>
      </c>
      <c r="E7146" s="9">
        <v>0.30398969999999997</v>
      </c>
      <c r="F7146" s="31">
        <f t="shared" si="778"/>
        <v>1.3039897</v>
      </c>
      <c r="G7146" s="9">
        <v>0.4631246</v>
      </c>
      <c r="H7146" s="32">
        <f t="shared" si="779"/>
        <v>1.9631246</v>
      </c>
      <c r="I7146" s="9">
        <v>0.31599240000000001</v>
      </c>
      <c r="J7146" s="31">
        <f t="shared" si="780"/>
        <v>2.3159923999999998</v>
      </c>
      <c r="K7146" s="9">
        <v>0.20003290000000001</v>
      </c>
      <c r="L7146" s="48">
        <f t="shared" si="781"/>
        <v>2.7000329000000001</v>
      </c>
      <c r="M7146" s="9">
        <v>0.41359380000000001</v>
      </c>
      <c r="N7146" s="48">
        <f t="shared" si="782"/>
        <v>3.4135938000000001</v>
      </c>
      <c r="O7146" s="26">
        <v>0.20975260000000001</v>
      </c>
      <c r="P7146" s="93">
        <f t="shared" si="783"/>
        <v>3.7097525999999998</v>
      </c>
    </row>
    <row r="7147" spans="1:16">
      <c r="A7147" s="10">
        <v>3844.3989999999999</v>
      </c>
      <c r="B7147" s="31">
        <v>0.3994413</v>
      </c>
      <c r="C7147" s="9">
        <v>0.36955650000000001</v>
      </c>
      <c r="D7147" s="31">
        <f t="shared" si="777"/>
        <v>0.86955650000000007</v>
      </c>
      <c r="E7147" s="9">
        <v>0.30420570000000002</v>
      </c>
      <c r="F7147" s="31">
        <f t="shared" si="778"/>
        <v>1.3042057</v>
      </c>
      <c r="G7147" s="9">
        <v>0.46373730000000002</v>
      </c>
      <c r="H7147" s="32">
        <f t="shared" si="779"/>
        <v>1.9637373</v>
      </c>
      <c r="I7147" s="9">
        <v>0.31674849999999999</v>
      </c>
      <c r="J7147" s="31">
        <f t="shared" si="780"/>
        <v>2.3167485000000001</v>
      </c>
      <c r="K7147" s="9">
        <v>0.2006896</v>
      </c>
      <c r="L7147" s="48">
        <f t="shared" si="781"/>
        <v>2.7006896</v>
      </c>
      <c r="M7147" s="9">
        <v>0.41431259999999998</v>
      </c>
      <c r="N7147" s="48">
        <f t="shared" si="782"/>
        <v>3.4143126000000001</v>
      </c>
      <c r="O7147" s="26">
        <v>0.21024860000000001</v>
      </c>
      <c r="P7147" s="93">
        <f t="shared" si="783"/>
        <v>3.7102485999999999</v>
      </c>
    </row>
    <row r="7148" spans="1:16">
      <c r="A7148" s="10">
        <v>3844.8809999999999</v>
      </c>
      <c r="B7148" s="31">
        <v>0.40032970000000001</v>
      </c>
      <c r="C7148" s="9">
        <v>0.37043229999999999</v>
      </c>
      <c r="D7148" s="31">
        <f t="shared" si="777"/>
        <v>0.87043230000000005</v>
      </c>
      <c r="E7148" s="9">
        <v>0.30459069999999999</v>
      </c>
      <c r="F7148" s="31">
        <f t="shared" si="778"/>
        <v>1.3045906999999999</v>
      </c>
      <c r="G7148" s="9">
        <v>0.4645147</v>
      </c>
      <c r="H7148" s="32">
        <f t="shared" si="779"/>
        <v>1.9645147000000001</v>
      </c>
      <c r="I7148" s="9">
        <v>0.31782460000000001</v>
      </c>
      <c r="J7148" s="31">
        <f t="shared" si="780"/>
        <v>2.3178245999999998</v>
      </c>
      <c r="K7148" s="9">
        <v>0.20159160000000001</v>
      </c>
      <c r="L7148" s="48">
        <f t="shared" si="781"/>
        <v>2.7015916</v>
      </c>
      <c r="M7148" s="9">
        <v>0.4153329</v>
      </c>
      <c r="N7148" s="48">
        <f t="shared" si="782"/>
        <v>3.4153329000000001</v>
      </c>
      <c r="O7148" s="26">
        <v>0.21092230000000001</v>
      </c>
      <c r="P7148" s="93">
        <f t="shared" si="783"/>
        <v>3.7109223</v>
      </c>
    </row>
    <row r="7149" spans="1:16">
      <c r="A7149" s="10">
        <v>3845.3629999999998</v>
      </c>
      <c r="B7149" s="31">
        <v>0.40134560000000002</v>
      </c>
      <c r="C7149" s="9">
        <v>0.3714652</v>
      </c>
      <c r="D7149" s="31">
        <f t="shared" si="777"/>
        <v>0.87146520000000005</v>
      </c>
      <c r="E7149" s="9">
        <v>0.30508540000000001</v>
      </c>
      <c r="F7149" s="31">
        <f t="shared" si="778"/>
        <v>1.3050854000000001</v>
      </c>
      <c r="G7149" s="9">
        <v>0.4653658</v>
      </c>
      <c r="H7149" s="32">
        <f t="shared" si="779"/>
        <v>1.9653658000000001</v>
      </c>
      <c r="I7149" s="9">
        <v>0.31907039999999998</v>
      </c>
      <c r="J7149" s="31">
        <f t="shared" si="780"/>
        <v>2.3190704000000002</v>
      </c>
      <c r="K7149" s="9">
        <v>0.20261860000000001</v>
      </c>
      <c r="L7149" s="48">
        <f t="shared" si="781"/>
        <v>2.7026186000000001</v>
      </c>
      <c r="M7149" s="9">
        <v>0.41652129999999998</v>
      </c>
      <c r="N7149" s="48">
        <f t="shared" si="782"/>
        <v>3.4165212999999999</v>
      </c>
      <c r="O7149" s="26">
        <v>0.2116663</v>
      </c>
      <c r="P7149" s="93">
        <f t="shared" si="783"/>
        <v>3.7116663000000001</v>
      </c>
    </row>
    <row r="7150" spans="1:16">
      <c r="A7150" s="10">
        <v>3845.8449999999998</v>
      </c>
      <c r="B7150" s="31">
        <v>0.40217930000000002</v>
      </c>
      <c r="C7150" s="9">
        <v>0.37236599999999997</v>
      </c>
      <c r="D7150" s="31">
        <f t="shared" si="777"/>
        <v>0.87236599999999997</v>
      </c>
      <c r="E7150" s="9">
        <v>0.30553950000000002</v>
      </c>
      <c r="F7150" s="31">
        <f t="shared" si="778"/>
        <v>1.3055395000000001</v>
      </c>
      <c r="G7150" s="9">
        <v>0.46608810000000001</v>
      </c>
      <c r="H7150" s="32">
        <f t="shared" si="779"/>
        <v>1.9660880999999999</v>
      </c>
      <c r="I7150" s="9">
        <v>0.32018819999999998</v>
      </c>
      <c r="J7150" s="31">
        <f t="shared" si="780"/>
        <v>2.3201882</v>
      </c>
      <c r="K7150" s="9">
        <v>0.20352729999999999</v>
      </c>
      <c r="L7150" s="48">
        <f t="shared" si="781"/>
        <v>2.7035273000000002</v>
      </c>
      <c r="M7150" s="9">
        <v>0.41757670000000002</v>
      </c>
      <c r="N7150" s="48">
        <f t="shared" si="782"/>
        <v>3.4175767000000001</v>
      </c>
      <c r="O7150" s="26">
        <v>0.2122665</v>
      </c>
      <c r="P7150" s="93">
        <f t="shared" si="783"/>
        <v>3.7122665000000001</v>
      </c>
    </row>
    <row r="7151" spans="1:16">
      <c r="A7151" s="10">
        <v>3846.3270000000002</v>
      </c>
      <c r="B7151" s="31">
        <v>0.40248620000000002</v>
      </c>
      <c r="C7151" s="9">
        <v>0.37281150000000002</v>
      </c>
      <c r="D7151" s="31">
        <f t="shared" si="777"/>
        <v>0.87281150000000007</v>
      </c>
      <c r="E7151" s="9">
        <v>0.30577919999999997</v>
      </c>
      <c r="F7151" s="31">
        <f t="shared" si="778"/>
        <v>1.3057791999999999</v>
      </c>
      <c r="G7151" s="9">
        <v>0.46645589999999998</v>
      </c>
      <c r="H7151" s="32">
        <f t="shared" si="779"/>
        <v>1.9664558999999999</v>
      </c>
      <c r="I7151" s="9">
        <v>0.32085049999999998</v>
      </c>
      <c r="J7151" s="31">
        <f t="shared" si="780"/>
        <v>2.3208505000000001</v>
      </c>
      <c r="K7151" s="9">
        <v>0.20404890000000001</v>
      </c>
      <c r="L7151" s="48">
        <f t="shared" si="781"/>
        <v>2.7040489000000001</v>
      </c>
      <c r="M7151" s="9">
        <v>0.41816500000000001</v>
      </c>
      <c r="N7151" s="48">
        <f t="shared" si="782"/>
        <v>3.4181650000000001</v>
      </c>
      <c r="O7151" s="26">
        <v>0.21249019999999999</v>
      </c>
      <c r="P7151" s="93">
        <f t="shared" si="783"/>
        <v>3.7124902</v>
      </c>
    </row>
    <row r="7152" spans="1:16">
      <c r="A7152" s="10">
        <v>3846.8090000000002</v>
      </c>
      <c r="B7152" s="31">
        <v>0.4020109</v>
      </c>
      <c r="C7152" s="9">
        <v>0.37255490000000002</v>
      </c>
      <c r="D7152" s="31">
        <f t="shared" si="777"/>
        <v>0.87255490000000002</v>
      </c>
      <c r="E7152" s="9">
        <v>0.30567109999999997</v>
      </c>
      <c r="F7152" s="31">
        <f t="shared" si="778"/>
        <v>1.3056711000000001</v>
      </c>
      <c r="G7152" s="9">
        <v>0.46629569999999998</v>
      </c>
      <c r="H7152" s="32">
        <f t="shared" si="779"/>
        <v>1.9662956999999999</v>
      </c>
      <c r="I7152" s="9">
        <v>0.32081860000000001</v>
      </c>
      <c r="J7152" s="31">
        <f t="shared" si="780"/>
        <v>2.3208186</v>
      </c>
      <c r="K7152" s="9">
        <v>0.20397699999999999</v>
      </c>
      <c r="L7152" s="48">
        <f t="shared" si="781"/>
        <v>2.7039770000000001</v>
      </c>
      <c r="M7152" s="9">
        <v>0.41803240000000003</v>
      </c>
      <c r="N7152" s="48">
        <f t="shared" si="782"/>
        <v>3.4180324</v>
      </c>
      <c r="O7152" s="26">
        <v>0.2121671</v>
      </c>
      <c r="P7152" s="93">
        <f t="shared" si="783"/>
        <v>3.7121670999999998</v>
      </c>
    </row>
    <row r="7153" spans="1:16">
      <c r="A7153" s="10">
        <v>3847.2910000000002</v>
      </c>
      <c r="B7153" s="31">
        <v>0.40067180000000002</v>
      </c>
      <c r="C7153" s="9">
        <v>0.3715097</v>
      </c>
      <c r="D7153" s="31">
        <f t="shared" si="777"/>
        <v>0.87150970000000005</v>
      </c>
      <c r="E7153" s="9">
        <v>0.30516860000000001</v>
      </c>
      <c r="F7153" s="31">
        <f t="shared" si="778"/>
        <v>1.3051686</v>
      </c>
      <c r="G7153" s="9">
        <v>0.4655378</v>
      </c>
      <c r="H7153" s="32">
        <f t="shared" si="779"/>
        <v>1.9655377999999999</v>
      </c>
      <c r="I7153" s="9">
        <v>0.32001659999999998</v>
      </c>
      <c r="J7153" s="31">
        <f t="shared" si="780"/>
        <v>2.3200165999999998</v>
      </c>
      <c r="K7153" s="9">
        <v>0.2032322</v>
      </c>
      <c r="L7153" s="48">
        <f t="shared" si="781"/>
        <v>2.7032322</v>
      </c>
      <c r="M7153" s="9">
        <v>0.41710140000000001</v>
      </c>
      <c r="N7153" s="48">
        <f t="shared" si="782"/>
        <v>3.4171014</v>
      </c>
      <c r="O7153" s="26">
        <v>0.21124219999999999</v>
      </c>
      <c r="P7153" s="93">
        <f t="shared" si="783"/>
        <v>3.7112422</v>
      </c>
    </row>
    <row r="7154" spans="1:16">
      <c r="A7154" s="10">
        <v>3847.7730000000001</v>
      </c>
      <c r="B7154" s="31">
        <v>0.39857910000000002</v>
      </c>
      <c r="C7154" s="9">
        <v>0.36975980000000003</v>
      </c>
      <c r="D7154" s="31">
        <f t="shared" si="777"/>
        <v>0.86975979999999997</v>
      </c>
      <c r="E7154" s="9">
        <v>0.30432130000000002</v>
      </c>
      <c r="F7154" s="31">
        <f t="shared" si="778"/>
        <v>1.3043213</v>
      </c>
      <c r="G7154" s="9">
        <v>0.46423419999999999</v>
      </c>
      <c r="H7154" s="32">
        <f t="shared" si="779"/>
        <v>1.9642341999999999</v>
      </c>
      <c r="I7154" s="9">
        <v>0.31853949999999998</v>
      </c>
      <c r="J7154" s="31">
        <f t="shared" si="780"/>
        <v>2.3185395</v>
      </c>
      <c r="K7154" s="9">
        <v>0.2018759</v>
      </c>
      <c r="L7154" s="48">
        <f t="shared" si="781"/>
        <v>2.7018759000000001</v>
      </c>
      <c r="M7154" s="9">
        <v>0.41547840000000003</v>
      </c>
      <c r="N7154" s="48">
        <f t="shared" si="782"/>
        <v>3.4154784</v>
      </c>
      <c r="O7154" s="26">
        <v>0.2097781</v>
      </c>
      <c r="P7154" s="93">
        <f t="shared" si="783"/>
        <v>3.7097780999999999</v>
      </c>
    </row>
    <row r="7155" spans="1:16">
      <c r="A7155" s="10">
        <v>3848.2559999999999</v>
      </c>
      <c r="B7155" s="31">
        <v>0.39600859999999999</v>
      </c>
      <c r="C7155" s="9">
        <v>0.36754700000000001</v>
      </c>
      <c r="D7155" s="31">
        <f t="shared" si="777"/>
        <v>0.86754700000000007</v>
      </c>
      <c r="E7155" s="9">
        <v>0.30325869999999999</v>
      </c>
      <c r="F7155" s="31">
        <f t="shared" si="778"/>
        <v>1.3032587</v>
      </c>
      <c r="G7155" s="9">
        <v>0.46254849999999997</v>
      </c>
      <c r="H7155" s="32">
        <f t="shared" si="779"/>
        <v>1.9625485</v>
      </c>
      <c r="I7155" s="9">
        <v>0.31662990000000002</v>
      </c>
      <c r="J7155" s="31">
        <f t="shared" si="780"/>
        <v>2.3166299000000001</v>
      </c>
      <c r="K7155" s="9">
        <v>0.2001001</v>
      </c>
      <c r="L7155" s="48">
        <f t="shared" si="781"/>
        <v>2.7001001000000002</v>
      </c>
      <c r="M7155" s="9">
        <v>0.41343649999999998</v>
      </c>
      <c r="N7155" s="48">
        <f t="shared" si="782"/>
        <v>3.4134365</v>
      </c>
      <c r="O7155" s="26">
        <v>0.20794570000000001</v>
      </c>
      <c r="P7155" s="93">
        <f t="shared" si="783"/>
        <v>3.7079456999999998</v>
      </c>
    </row>
    <row r="7156" spans="1:16">
      <c r="A7156" s="10">
        <v>3848.7379999999998</v>
      </c>
      <c r="B7156" s="31">
        <v>0.39336300000000002</v>
      </c>
      <c r="C7156" s="9">
        <v>0.3652262</v>
      </c>
      <c r="D7156" s="31">
        <f t="shared" si="777"/>
        <v>0.86522619999999995</v>
      </c>
      <c r="E7156" s="9">
        <v>0.3021683</v>
      </c>
      <c r="F7156" s="31">
        <f t="shared" si="778"/>
        <v>1.3021682999999999</v>
      </c>
      <c r="G7156" s="9">
        <v>0.46073239999999999</v>
      </c>
      <c r="H7156" s="32">
        <f t="shared" si="779"/>
        <v>1.9607323999999999</v>
      </c>
      <c r="I7156" s="9">
        <v>0.31462980000000002</v>
      </c>
      <c r="J7156" s="31">
        <f t="shared" si="780"/>
        <v>2.3146298000000001</v>
      </c>
      <c r="K7156" s="9">
        <v>0.19819220000000001</v>
      </c>
      <c r="L7156" s="48">
        <f t="shared" si="781"/>
        <v>2.6981921999999998</v>
      </c>
      <c r="M7156" s="9">
        <v>0.41135739999999998</v>
      </c>
      <c r="N7156" s="48">
        <f t="shared" si="782"/>
        <v>3.4113574</v>
      </c>
      <c r="O7156" s="26">
        <v>0.2059974</v>
      </c>
      <c r="P7156" s="93">
        <f t="shared" si="783"/>
        <v>3.7059974000000002</v>
      </c>
    </row>
    <row r="7157" spans="1:16">
      <c r="A7157" s="10">
        <v>3849.22</v>
      </c>
      <c r="B7157" s="31">
        <v>0.39110460000000002</v>
      </c>
      <c r="C7157" s="9">
        <v>0.36321290000000001</v>
      </c>
      <c r="D7157" s="31">
        <f t="shared" si="777"/>
        <v>0.86321289999999995</v>
      </c>
      <c r="E7157" s="9">
        <v>0.30126140000000001</v>
      </c>
      <c r="F7157" s="31">
        <f t="shared" si="778"/>
        <v>1.3012614</v>
      </c>
      <c r="G7157" s="9">
        <v>0.45909319999999998</v>
      </c>
      <c r="H7157" s="32">
        <f t="shared" si="779"/>
        <v>1.9590931999999999</v>
      </c>
      <c r="I7157" s="9">
        <v>0.3129188</v>
      </c>
      <c r="J7157" s="31">
        <f t="shared" si="780"/>
        <v>2.3129187999999998</v>
      </c>
      <c r="K7157" s="9">
        <v>0.19649</v>
      </c>
      <c r="L7157" s="48">
        <f t="shared" si="781"/>
        <v>2.6964899999999998</v>
      </c>
      <c r="M7157" s="9">
        <v>0.40966209999999997</v>
      </c>
      <c r="N7157" s="48">
        <f t="shared" si="782"/>
        <v>3.4096620999999998</v>
      </c>
      <c r="O7157" s="26">
        <v>0.2042322</v>
      </c>
      <c r="P7157" s="93">
        <f t="shared" si="783"/>
        <v>3.7042321999999999</v>
      </c>
    </row>
    <row r="7158" spans="1:16">
      <c r="A7158" s="10">
        <v>3849.7020000000002</v>
      </c>
      <c r="B7158" s="31">
        <v>0.38974799999999998</v>
      </c>
      <c r="C7158" s="9">
        <v>0.36197079999999998</v>
      </c>
      <c r="D7158" s="31">
        <f t="shared" si="777"/>
        <v>0.86197079999999993</v>
      </c>
      <c r="E7158" s="9">
        <v>0.30076789999999998</v>
      </c>
      <c r="F7158" s="31">
        <f t="shared" si="778"/>
        <v>1.3007678999999999</v>
      </c>
      <c r="G7158" s="9">
        <v>0.4579858</v>
      </c>
      <c r="H7158" s="32">
        <f t="shared" si="779"/>
        <v>1.9579857999999999</v>
      </c>
      <c r="I7158" s="9">
        <v>0.3119054</v>
      </c>
      <c r="J7158" s="31">
        <f t="shared" si="780"/>
        <v>2.3119054000000001</v>
      </c>
      <c r="K7158" s="9">
        <v>0.19537299999999999</v>
      </c>
      <c r="L7158" s="48">
        <f t="shared" si="781"/>
        <v>2.695373</v>
      </c>
      <c r="M7158" s="9">
        <v>0.4087982</v>
      </c>
      <c r="N7158" s="48">
        <f t="shared" si="782"/>
        <v>3.4087982000000001</v>
      </c>
      <c r="O7158" s="26">
        <v>0.20300550000000001</v>
      </c>
      <c r="P7158" s="93">
        <f t="shared" si="783"/>
        <v>3.7030055000000002</v>
      </c>
    </row>
    <row r="7159" spans="1:16">
      <c r="A7159" s="10">
        <v>3850.1840000000002</v>
      </c>
      <c r="B7159" s="31">
        <v>0.38980799999999999</v>
      </c>
      <c r="C7159" s="9">
        <v>0.36196410000000001</v>
      </c>
      <c r="D7159" s="31">
        <f t="shared" si="777"/>
        <v>0.86196410000000001</v>
      </c>
      <c r="E7159" s="9">
        <v>0.30091380000000001</v>
      </c>
      <c r="F7159" s="31">
        <f t="shared" si="778"/>
        <v>1.3009138</v>
      </c>
      <c r="G7159" s="9">
        <v>0.45777230000000002</v>
      </c>
      <c r="H7159" s="32">
        <f t="shared" si="779"/>
        <v>1.9577723</v>
      </c>
      <c r="I7159" s="9">
        <v>0.31198160000000003</v>
      </c>
      <c r="J7159" s="31">
        <f t="shared" si="780"/>
        <v>2.3119816000000002</v>
      </c>
      <c r="K7159" s="9">
        <v>0.19521530000000001</v>
      </c>
      <c r="L7159" s="48">
        <f t="shared" si="781"/>
        <v>2.6952153000000001</v>
      </c>
      <c r="M7159" s="9">
        <v>0.40919290000000003</v>
      </c>
      <c r="N7159" s="48">
        <f t="shared" si="782"/>
        <v>3.4091928999999999</v>
      </c>
      <c r="O7159" s="26">
        <v>0.20269110000000001</v>
      </c>
      <c r="P7159" s="93">
        <f t="shared" si="783"/>
        <v>3.7026911</v>
      </c>
    </row>
    <row r="7160" spans="1:16">
      <c r="A7160" s="10">
        <v>3850.6660000000002</v>
      </c>
      <c r="B7160" s="31">
        <v>0.39153149999999998</v>
      </c>
      <c r="C7160" s="9">
        <v>0.363423</v>
      </c>
      <c r="D7160" s="31">
        <f t="shared" si="777"/>
        <v>0.86342300000000005</v>
      </c>
      <c r="E7160" s="9">
        <v>0.3018033</v>
      </c>
      <c r="F7160" s="31">
        <f t="shared" si="778"/>
        <v>1.3018033</v>
      </c>
      <c r="G7160" s="9">
        <v>0.45864379999999999</v>
      </c>
      <c r="H7160" s="32">
        <f t="shared" si="779"/>
        <v>1.9586437999999999</v>
      </c>
      <c r="I7160" s="9">
        <v>0.31332840000000001</v>
      </c>
      <c r="J7160" s="31">
        <f t="shared" si="780"/>
        <v>2.3133284000000001</v>
      </c>
      <c r="K7160" s="9">
        <v>0.1962044</v>
      </c>
      <c r="L7160" s="48">
        <f t="shared" si="781"/>
        <v>2.6962044000000001</v>
      </c>
      <c r="M7160" s="9">
        <v>0.41102159999999999</v>
      </c>
      <c r="N7160" s="48">
        <f t="shared" si="782"/>
        <v>3.4110215999999998</v>
      </c>
      <c r="O7160" s="26">
        <v>0.2035141</v>
      </c>
      <c r="P7160" s="93">
        <f t="shared" si="783"/>
        <v>3.7035141</v>
      </c>
    </row>
    <row r="7161" spans="1:16">
      <c r="A7161" s="10">
        <v>3851.1480000000001</v>
      </c>
      <c r="B7161" s="31">
        <v>0.39493040000000001</v>
      </c>
      <c r="C7161" s="9">
        <v>0.36636629999999998</v>
      </c>
      <c r="D7161" s="31">
        <f t="shared" si="777"/>
        <v>0.86636629999999992</v>
      </c>
      <c r="E7161" s="9">
        <v>0.30343320000000001</v>
      </c>
      <c r="F7161" s="31">
        <f t="shared" si="778"/>
        <v>1.3034332</v>
      </c>
      <c r="G7161" s="9">
        <v>0.46063159999999997</v>
      </c>
      <c r="H7161" s="32">
        <f t="shared" si="779"/>
        <v>1.9606315999999999</v>
      </c>
      <c r="I7161" s="9">
        <v>0.31593830000000001</v>
      </c>
      <c r="J7161" s="31">
        <f t="shared" si="780"/>
        <v>2.3159383</v>
      </c>
      <c r="K7161" s="9">
        <v>0.1983539</v>
      </c>
      <c r="L7161" s="48">
        <f t="shared" si="781"/>
        <v>2.6983538999999999</v>
      </c>
      <c r="M7161" s="9">
        <v>0.41424719999999998</v>
      </c>
      <c r="N7161" s="48">
        <f t="shared" si="782"/>
        <v>3.4142472000000001</v>
      </c>
      <c r="O7161" s="26">
        <v>0.2055265</v>
      </c>
      <c r="P7161" s="93">
        <f t="shared" si="783"/>
        <v>3.7055264999999999</v>
      </c>
    </row>
    <row r="7162" spans="1:16">
      <c r="A7162" s="10">
        <v>3851.63</v>
      </c>
      <c r="B7162" s="31">
        <v>0.39945180000000002</v>
      </c>
      <c r="C7162" s="9">
        <v>0.37031629999999999</v>
      </c>
      <c r="D7162" s="31">
        <f t="shared" si="777"/>
        <v>0.87031630000000004</v>
      </c>
      <c r="E7162" s="9">
        <v>0.30554789999999998</v>
      </c>
      <c r="F7162" s="31">
        <f t="shared" si="778"/>
        <v>1.3055479000000001</v>
      </c>
      <c r="G7162" s="9">
        <v>0.46339619999999998</v>
      </c>
      <c r="H7162" s="32">
        <f t="shared" si="779"/>
        <v>1.9633962</v>
      </c>
      <c r="I7162" s="9">
        <v>0.31938129999999998</v>
      </c>
      <c r="J7162" s="31">
        <f t="shared" si="780"/>
        <v>2.3193812999999999</v>
      </c>
      <c r="K7162" s="9">
        <v>0.20128740000000001</v>
      </c>
      <c r="L7162" s="48">
        <f t="shared" si="781"/>
        <v>2.7012874</v>
      </c>
      <c r="M7162" s="9">
        <v>0.41833789999999998</v>
      </c>
      <c r="N7162" s="48">
        <f t="shared" si="782"/>
        <v>3.4183379</v>
      </c>
      <c r="O7162" s="26">
        <v>0.20838909999999999</v>
      </c>
      <c r="P7162" s="93">
        <f t="shared" si="783"/>
        <v>3.7083890999999998</v>
      </c>
    </row>
    <row r="7163" spans="1:16">
      <c r="A7163" s="10">
        <v>3852.1129999999998</v>
      </c>
      <c r="B7163" s="31">
        <v>0.40403739999999999</v>
      </c>
      <c r="C7163" s="9">
        <v>0.37436609999999998</v>
      </c>
      <c r="D7163" s="31">
        <f t="shared" si="777"/>
        <v>0.87436610000000003</v>
      </c>
      <c r="E7163" s="9">
        <v>0.30765969999999998</v>
      </c>
      <c r="F7163" s="31">
        <f t="shared" si="778"/>
        <v>1.3076596999999999</v>
      </c>
      <c r="G7163" s="9">
        <v>0.4662635</v>
      </c>
      <c r="H7163" s="32">
        <f t="shared" si="779"/>
        <v>1.9662634999999999</v>
      </c>
      <c r="I7163" s="9">
        <v>0.32288709999999998</v>
      </c>
      <c r="J7163" s="31">
        <f t="shared" si="780"/>
        <v>2.3228871</v>
      </c>
      <c r="K7163" s="9">
        <v>0.20429220000000001</v>
      </c>
      <c r="L7163" s="48">
        <f t="shared" si="781"/>
        <v>2.7042921999999998</v>
      </c>
      <c r="M7163" s="9">
        <v>0.42234450000000001</v>
      </c>
      <c r="N7163" s="48">
        <f t="shared" si="782"/>
        <v>3.4223444999999999</v>
      </c>
      <c r="O7163" s="26">
        <v>0.21143439999999999</v>
      </c>
      <c r="P7163" s="93">
        <f t="shared" si="783"/>
        <v>3.7114343999999999</v>
      </c>
    </row>
    <row r="7164" spans="1:16">
      <c r="A7164" s="10">
        <v>3852.5940000000001</v>
      </c>
      <c r="B7164" s="31">
        <v>0.40788029999999997</v>
      </c>
      <c r="C7164" s="9">
        <v>0.37781930000000002</v>
      </c>
      <c r="D7164" s="31">
        <f t="shared" si="777"/>
        <v>0.87781930000000008</v>
      </c>
      <c r="E7164" s="9">
        <v>0.30942550000000002</v>
      </c>
      <c r="F7164" s="31">
        <f t="shared" si="778"/>
        <v>1.3094255000000001</v>
      </c>
      <c r="G7164" s="9">
        <v>0.46868670000000001</v>
      </c>
      <c r="H7164" s="32">
        <f t="shared" si="779"/>
        <v>1.9686867000000001</v>
      </c>
      <c r="I7164" s="9">
        <v>0.32587280000000002</v>
      </c>
      <c r="J7164" s="31">
        <f t="shared" si="780"/>
        <v>2.3258728</v>
      </c>
      <c r="K7164" s="9">
        <v>0.20681640000000001</v>
      </c>
      <c r="L7164" s="48">
        <f t="shared" si="781"/>
        <v>2.7068164000000001</v>
      </c>
      <c r="M7164" s="9">
        <v>0.4256065</v>
      </c>
      <c r="N7164" s="48">
        <f t="shared" si="782"/>
        <v>3.4256064999999998</v>
      </c>
      <c r="O7164" s="26">
        <v>0.2140561</v>
      </c>
      <c r="P7164" s="93">
        <f t="shared" si="783"/>
        <v>3.7140561000000001</v>
      </c>
    </row>
    <row r="7165" spans="1:16">
      <c r="A7165" s="10">
        <v>3853.0770000000002</v>
      </c>
      <c r="B7165" s="31">
        <v>0.41116829999999999</v>
      </c>
      <c r="C7165" s="9">
        <v>0.38085330000000001</v>
      </c>
      <c r="D7165" s="31">
        <f t="shared" si="777"/>
        <v>0.88085330000000006</v>
      </c>
      <c r="E7165" s="9">
        <v>0.31098759999999998</v>
      </c>
      <c r="F7165" s="31">
        <f t="shared" si="778"/>
        <v>1.3109876</v>
      </c>
      <c r="G7165" s="9">
        <v>0.47071990000000002</v>
      </c>
      <c r="H7165" s="32">
        <f t="shared" si="779"/>
        <v>1.9707199</v>
      </c>
      <c r="I7165" s="9">
        <v>0.32852320000000002</v>
      </c>
      <c r="J7165" s="31">
        <f t="shared" si="780"/>
        <v>2.3285232000000002</v>
      </c>
      <c r="K7165" s="9">
        <v>0.20899010000000001</v>
      </c>
      <c r="L7165" s="48">
        <f t="shared" si="781"/>
        <v>2.7089900999999998</v>
      </c>
      <c r="M7165" s="9">
        <v>0.42843300000000001</v>
      </c>
      <c r="N7165" s="48">
        <f t="shared" si="782"/>
        <v>3.4284330000000001</v>
      </c>
      <c r="O7165" s="26">
        <v>0.21623829999999999</v>
      </c>
      <c r="P7165" s="93">
        <f t="shared" si="783"/>
        <v>3.7162383000000001</v>
      </c>
    </row>
    <row r="7166" spans="1:16">
      <c r="A7166" s="10">
        <v>3853.5590000000002</v>
      </c>
      <c r="B7166" s="31">
        <v>0.4151416</v>
      </c>
      <c r="C7166" s="9">
        <v>0.3845478</v>
      </c>
      <c r="D7166" s="31">
        <f t="shared" si="777"/>
        <v>0.8845478</v>
      </c>
      <c r="E7166" s="9">
        <v>0.31298120000000001</v>
      </c>
      <c r="F7166" s="31">
        <f t="shared" si="778"/>
        <v>1.3129812000000001</v>
      </c>
      <c r="G7166" s="9">
        <v>0.47308169999999999</v>
      </c>
      <c r="H7166" s="32">
        <f t="shared" si="779"/>
        <v>1.9730817</v>
      </c>
      <c r="I7166" s="9">
        <v>0.33178000000000002</v>
      </c>
      <c r="J7166" s="31">
        <f t="shared" si="780"/>
        <v>2.3317800000000002</v>
      </c>
      <c r="K7166" s="9">
        <v>0.21165709999999999</v>
      </c>
      <c r="L7166" s="48">
        <f t="shared" si="781"/>
        <v>2.7116571</v>
      </c>
      <c r="M7166" s="9">
        <v>0.43208740000000001</v>
      </c>
      <c r="N7166" s="48">
        <f t="shared" si="782"/>
        <v>3.4320873999999999</v>
      </c>
      <c r="O7166" s="26">
        <v>0.2186331</v>
      </c>
      <c r="P7166" s="93">
        <f t="shared" si="783"/>
        <v>3.7186330999999999</v>
      </c>
    </row>
    <row r="7167" spans="1:16">
      <c r="A7167" s="10">
        <v>3854.0410000000002</v>
      </c>
      <c r="B7167" s="31">
        <v>0.42001939999999999</v>
      </c>
      <c r="C7167" s="9">
        <v>0.38903939999999998</v>
      </c>
      <c r="D7167" s="31">
        <f t="shared" si="777"/>
        <v>0.88903939999999992</v>
      </c>
      <c r="E7167" s="9">
        <v>0.31550149999999999</v>
      </c>
      <c r="F7167" s="31">
        <f t="shared" si="778"/>
        <v>1.3155014999999999</v>
      </c>
      <c r="G7167" s="9">
        <v>0.47590539999999998</v>
      </c>
      <c r="H7167" s="32">
        <f t="shared" si="779"/>
        <v>1.9759054</v>
      </c>
      <c r="I7167" s="9">
        <v>0.33568530000000002</v>
      </c>
      <c r="J7167" s="31">
        <f t="shared" si="780"/>
        <v>2.3356853000000002</v>
      </c>
      <c r="K7167" s="9">
        <v>0.21496370000000001</v>
      </c>
      <c r="L7167" s="48">
        <f t="shared" si="781"/>
        <v>2.7149637000000002</v>
      </c>
      <c r="M7167" s="9">
        <v>0.43678159999999999</v>
      </c>
      <c r="N7167" s="48">
        <f t="shared" si="782"/>
        <v>3.4367815999999998</v>
      </c>
      <c r="O7167" s="26">
        <v>0.2214073</v>
      </c>
      <c r="P7167" s="93">
        <f t="shared" si="783"/>
        <v>3.7214073000000001</v>
      </c>
    </row>
    <row r="7168" spans="1:16">
      <c r="A7168" s="10">
        <v>3854.5230000000001</v>
      </c>
      <c r="B7168" s="31">
        <v>0.42434290000000002</v>
      </c>
      <c r="C7168" s="9">
        <v>0.39299020000000001</v>
      </c>
      <c r="D7168" s="31">
        <f t="shared" si="777"/>
        <v>0.89299020000000007</v>
      </c>
      <c r="E7168" s="9">
        <v>0.31778590000000001</v>
      </c>
      <c r="F7168" s="31">
        <f t="shared" si="778"/>
        <v>1.3177859000000001</v>
      </c>
      <c r="G7168" s="9">
        <v>0.47835539999999999</v>
      </c>
      <c r="H7168" s="32">
        <f t="shared" si="779"/>
        <v>1.9783553999999999</v>
      </c>
      <c r="I7168" s="9">
        <v>0.3389916</v>
      </c>
      <c r="J7168" s="31">
        <f t="shared" si="780"/>
        <v>2.3389915999999999</v>
      </c>
      <c r="K7168" s="9">
        <v>0.21792510000000001</v>
      </c>
      <c r="L7168" s="48">
        <f t="shared" si="781"/>
        <v>2.7179251</v>
      </c>
      <c r="M7168" s="9">
        <v>0.44105129999999998</v>
      </c>
      <c r="N7168" s="48">
        <f t="shared" si="782"/>
        <v>3.4410512999999998</v>
      </c>
      <c r="O7168" s="26">
        <v>0.2238359</v>
      </c>
      <c r="P7168" s="93">
        <f t="shared" si="783"/>
        <v>3.7238359000000001</v>
      </c>
    </row>
    <row r="7169" spans="1:16">
      <c r="A7169" s="10">
        <v>3855.0050000000001</v>
      </c>
      <c r="B7169" s="31">
        <v>0.42606450000000001</v>
      </c>
      <c r="C7169" s="9">
        <v>0.39456649999999999</v>
      </c>
      <c r="D7169" s="31">
        <f t="shared" si="777"/>
        <v>0.89456650000000004</v>
      </c>
      <c r="E7169" s="9">
        <v>0.31877090000000002</v>
      </c>
      <c r="F7169" s="31">
        <f t="shared" si="778"/>
        <v>1.3187709000000001</v>
      </c>
      <c r="G7169" s="9">
        <v>0.47925889999999999</v>
      </c>
      <c r="H7169" s="32">
        <f t="shared" si="779"/>
        <v>1.9792589</v>
      </c>
      <c r="I7169" s="9">
        <v>0.34007749999999998</v>
      </c>
      <c r="J7169" s="31">
        <f t="shared" si="780"/>
        <v>2.3400775</v>
      </c>
      <c r="K7169" s="9">
        <v>0.21914400000000001</v>
      </c>
      <c r="L7169" s="48">
        <f t="shared" si="781"/>
        <v>2.719144</v>
      </c>
      <c r="M7169" s="9">
        <v>0.44282460000000001</v>
      </c>
      <c r="N7169" s="48">
        <f t="shared" si="782"/>
        <v>3.4428245999999998</v>
      </c>
      <c r="O7169" s="26">
        <v>0.2248134</v>
      </c>
      <c r="P7169" s="93">
        <f t="shared" si="783"/>
        <v>3.7248133999999999</v>
      </c>
    </row>
    <row r="7170" spans="1:16">
      <c r="A7170" s="10">
        <v>3855.4870000000001</v>
      </c>
      <c r="B7170" s="31">
        <v>0.42420720000000001</v>
      </c>
      <c r="C7170" s="9">
        <v>0.39292460000000001</v>
      </c>
      <c r="D7170" s="31">
        <f t="shared" si="777"/>
        <v>0.89292459999999996</v>
      </c>
      <c r="E7170" s="9">
        <v>0.31793090000000002</v>
      </c>
      <c r="F7170" s="31">
        <f t="shared" si="778"/>
        <v>1.3179308999999999</v>
      </c>
      <c r="G7170" s="9">
        <v>0.47809259999999998</v>
      </c>
      <c r="H7170" s="32">
        <f t="shared" si="779"/>
        <v>1.9780926000000001</v>
      </c>
      <c r="I7170" s="9">
        <v>0.33829140000000002</v>
      </c>
      <c r="J7170" s="31">
        <f t="shared" si="780"/>
        <v>2.3382914000000001</v>
      </c>
      <c r="K7170" s="9">
        <v>0.21794830000000001</v>
      </c>
      <c r="L7170" s="48">
        <f t="shared" si="781"/>
        <v>2.7179483000000002</v>
      </c>
      <c r="M7170" s="9">
        <v>0.44106299999999998</v>
      </c>
      <c r="N7170" s="48">
        <f t="shared" si="782"/>
        <v>3.4410629999999998</v>
      </c>
      <c r="O7170" s="26">
        <v>0.2238057</v>
      </c>
      <c r="P7170" s="93">
        <f t="shared" si="783"/>
        <v>3.7238056999999998</v>
      </c>
    </row>
    <row r="7171" spans="1:16">
      <c r="A7171" s="10">
        <v>3855.9690000000001</v>
      </c>
      <c r="B7171" s="31">
        <v>0.4194446</v>
      </c>
      <c r="C7171" s="9">
        <v>0.38867649999999998</v>
      </c>
      <c r="D7171" s="31">
        <f t="shared" ref="D7171:D7234" si="784">C7171+0.5</f>
        <v>0.88867649999999998</v>
      </c>
      <c r="E7171" s="9">
        <v>0.31558449999999999</v>
      </c>
      <c r="F7171" s="31">
        <f t="shared" ref="F7171:F7234" si="785">E7171+1</f>
        <v>1.3155844999999999</v>
      </c>
      <c r="G7171" s="9">
        <v>0.47529480000000002</v>
      </c>
      <c r="H7171" s="32">
        <f t="shared" ref="H7171:H7234" si="786">G7171+1.5</f>
        <v>1.9752947999999999</v>
      </c>
      <c r="I7171" s="9">
        <v>0.33426410000000001</v>
      </c>
      <c r="J7171" s="31">
        <f t="shared" ref="J7171:J7234" si="787">I7171+2</f>
        <v>2.3342641</v>
      </c>
      <c r="K7171" s="9">
        <v>0.21477350000000001</v>
      </c>
      <c r="L7171" s="48">
        <f t="shared" ref="L7171:L7234" si="788">K7171+2.5</f>
        <v>2.7147735000000002</v>
      </c>
      <c r="M7171" s="9">
        <v>0.43635099999999999</v>
      </c>
      <c r="N7171" s="48">
        <f t="shared" ref="N7171:N7234" si="789">M7171+3</f>
        <v>3.4363510000000002</v>
      </c>
      <c r="O7171" s="26">
        <v>0.22116749999999999</v>
      </c>
      <c r="P7171" s="93">
        <f t="shared" ref="P7171:P7234" si="790">O7171+3.5</f>
        <v>3.7211675</v>
      </c>
    </row>
    <row r="7172" spans="1:16">
      <c r="A7172" s="10">
        <v>3856.451</v>
      </c>
      <c r="B7172" s="31">
        <v>0.41335240000000001</v>
      </c>
      <c r="C7172" s="9">
        <v>0.3832197</v>
      </c>
      <c r="D7172" s="31">
        <f t="shared" si="784"/>
        <v>0.88321969999999994</v>
      </c>
      <c r="E7172" s="9">
        <v>0.31251770000000001</v>
      </c>
      <c r="F7172" s="31">
        <f t="shared" si="785"/>
        <v>1.3125176999999999</v>
      </c>
      <c r="G7172" s="9">
        <v>0.47180820000000001</v>
      </c>
      <c r="H7172" s="32">
        <f t="shared" si="786"/>
        <v>1.9718081999999999</v>
      </c>
      <c r="I7172" s="9">
        <v>0.3292813</v>
      </c>
      <c r="J7172" s="31">
        <f t="shared" si="787"/>
        <v>2.3292812999999999</v>
      </c>
      <c r="K7172" s="9">
        <v>0.21066940000000001</v>
      </c>
      <c r="L7172" s="48">
        <f t="shared" si="788"/>
        <v>2.7106694</v>
      </c>
      <c r="M7172" s="9">
        <v>0.43019239999999997</v>
      </c>
      <c r="N7172" s="48">
        <f t="shared" si="789"/>
        <v>3.4301924000000001</v>
      </c>
      <c r="O7172" s="26">
        <v>0.21778059999999999</v>
      </c>
      <c r="P7172" s="93">
        <f t="shared" si="790"/>
        <v>3.7177806000000002</v>
      </c>
    </row>
    <row r="7173" spans="1:16">
      <c r="A7173" s="10">
        <v>3856.9340000000002</v>
      </c>
      <c r="B7173" s="31">
        <v>0.40769759999999999</v>
      </c>
      <c r="C7173" s="9">
        <v>0.3781175</v>
      </c>
      <c r="D7173" s="31">
        <f t="shared" si="784"/>
        <v>0.8781175</v>
      </c>
      <c r="E7173" s="9">
        <v>0.30962780000000001</v>
      </c>
      <c r="F7173" s="31">
        <f t="shared" si="785"/>
        <v>1.3096277999999999</v>
      </c>
      <c r="G7173" s="9">
        <v>0.46866150000000001</v>
      </c>
      <c r="H7173" s="32">
        <f t="shared" si="786"/>
        <v>1.9686615000000001</v>
      </c>
      <c r="I7173" s="9">
        <v>0.32473590000000002</v>
      </c>
      <c r="J7173" s="31">
        <f t="shared" si="787"/>
        <v>2.3247358999999999</v>
      </c>
      <c r="K7173" s="9">
        <v>0.2068295</v>
      </c>
      <c r="L7173" s="48">
        <f t="shared" si="788"/>
        <v>2.7068295</v>
      </c>
      <c r="M7173" s="9">
        <v>0.42431580000000002</v>
      </c>
      <c r="N7173" s="48">
        <f t="shared" si="789"/>
        <v>3.4243158</v>
      </c>
      <c r="O7173" s="26">
        <v>0.21467159999999999</v>
      </c>
      <c r="P7173" s="93">
        <f t="shared" si="790"/>
        <v>3.7146716</v>
      </c>
    </row>
    <row r="7174" spans="1:16">
      <c r="A7174" s="10">
        <v>3857.4160000000002</v>
      </c>
      <c r="B7174" s="31">
        <v>0.4036168</v>
      </c>
      <c r="C7174" s="9">
        <v>0.37437330000000002</v>
      </c>
      <c r="D7174" s="31">
        <f t="shared" si="784"/>
        <v>0.87437330000000002</v>
      </c>
      <c r="E7174" s="9">
        <v>0.30750070000000002</v>
      </c>
      <c r="F7174" s="31">
        <f t="shared" si="785"/>
        <v>1.3075007000000001</v>
      </c>
      <c r="G7174" s="9">
        <v>0.46648729999999999</v>
      </c>
      <c r="H7174" s="32">
        <f t="shared" si="786"/>
        <v>1.9664873</v>
      </c>
      <c r="I7174" s="9">
        <v>0.3214862</v>
      </c>
      <c r="J7174" s="31">
        <f t="shared" si="787"/>
        <v>2.3214861999999998</v>
      </c>
      <c r="K7174" s="9">
        <v>0.2040254</v>
      </c>
      <c r="L7174" s="48">
        <f t="shared" si="788"/>
        <v>2.7040253999999999</v>
      </c>
      <c r="M7174" s="9">
        <v>0.4198616</v>
      </c>
      <c r="N7174" s="48">
        <f t="shared" si="789"/>
        <v>3.4198615999999999</v>
      </c>
      <c r="O7174" s="26">
        <v>0.21249960000000001</v>
      </c>
      <c r="P7174" s="93">
        <f t="shared" si="790"/>
        <v>3.7124996000000001</v>
      </c>
    </row>
    <row r="7175" spans="1:16">
      <c r="A7175" s="10">
        <v>3857.8980000000001</v>
      </c>
      <c r="B7175" s="31">
        <v>0.40155829999999998</v>
      </c>
      <c r="C7175" s="9">
        <v>0.37238250000000001</v>
      </c>
      <c r="D7175" s="31">
        <f t="shared" si="784"/>
        <v>0.87238250000000006</v>
      </c>
      <c r="E7175" s="9">
        <v>0.30637310000000001</v>
      </c>
      <c r="F7175" s="31">
        <f t="shared" si="785"/>
        <v>1.3063731000000001</v>
      </c>
      <c r="G7175" s="9">
        <v>0.4654992</v>
      </c>
      <c r="H7175" s="32">
        <f t="shared" si="786"/>
        <v>1.9654992</v>
      </c>
      <c r="I7175" s="9">
        <v>0.31983640000000002</v>
      </c>
      <c r="J7175" s="31">
        <f t="shared" si="787"/>
        <v>2.3198363999999998</v>
      </c>
      <c r="K7175" s="9">
        <v>0.20256209999999999</v>
      </c>
      <c r="L7175" s="48">
        <f t="shared" si="788"/>
        <v>2.7025621000000002</v>
      </c>
      <c r="M7175" s="9">
        <v>0.41730149999999999</v>
      </c>
      <c r="N7175" s="48">
        <f t="shared" si="789"/>
        <v>3.4173014999999998</v>
      </c>
      <c r="O7175" s="26">
        <v>0.2115032</v>
      </c>
      <c r="P7175" s="93">
        <f t="shared" si="790"/>
        <v>3.7115032000000001</v>
      </c>
    </row>
    <row r="7176" spans="1:16">
      <c r="A7176" s="10">
        <v>3858.38</v>
      </c>
      <c r="B7176" s="31">
        <v>0.40134700000000001</v>
      </c>
      <c r="C7176" s="9">
        <v>0.37200470000000002</v>
      </c>
      <c r="D7176" s="31">
        <f t="shared" si="784"/>
        <v>0.87200469999999997</v>
      </c>
      <c r="E7176" s="9">
        <v>0.30616779999999999</v>
      </c>
      <c r="F7176" s="31">
        <f t="shared" si="785"/>
        <v>1.3061677999999999</v>
      </c>
      <c r="G7176" s="9">
        <v>0.4655494</v>
      </c>
      <c r="H7176" s="32">
        <f t="shared" si="786"/>
        <v>1.9655494</v>
      </c>
      <c r="I7176" s="9">
        <v>0.3196137</v>
      </c>
      <c r="J7176" s="31">
        <f t="shared" si="787"/>
        <v>2.3196137000000001</v>
      </c>
      <c r="K7176" s="9">
        <v>0.2023218</v>
      </c>
      <c r="L7176" s="48">
        <f t="shared" si="788"/>
        <v>2.7023218</v>
      </c>
      <c r="M7176" s="9">
        <v>0.41650700000000002</v>
      </c>
      <c r="N7176" s="48">
        <f t="shared" si="789"/>
        <v>3.4165070000000002</v>
      </c>
      <c r="O7176" s="26">
        <v>0.2115303</v>
      </c>
      <c r="P7176" s="93">
        <f t="shared" si="790"/>
        <v>3.7115303000000002</v>
      </c>
    </row>
    <row r="7177" spans="1:16">
      <c r="A7177" s="10">
        <v>3858.8620000000001</v>
      </c>
      <c r="B7177" s="31">
        <v>0.40236539999999998</v>
      </c>
      <c r="C7177" s="9">
        <v>0.37271280000000001</v>
      </c>
      <c r="D7177" s="31">
        <f t="shared" si="784"/>
        <v>0.87271279999999996</v>
      </c>
      <c r="E7177" s="9">
        <v>0.30657839999999997</v>
      </c>
      <c r="F7177" s="31">
        <f t="shared" si="785"/>
        <v>1.3065784</v>
      </c>
      <c r="G7177" s="9">
        <v>0.46624460000000001</v>
      </c>
      <c r="H7177" s="32">
        <f t="shared" si="786"/>
        <v>1.9662446</v>
      </c>
      <c r="I7177" s="9">
        <v>0.32031769999999998</v>
      </c>
      <c r="J7177" s="31">
        <f t="shared" si="787"/>
        <v>2.3203176999999999</v>
      </c>
      <c r="K7177" s="9">
        <v>0.20288909999999999</v>
      </c>
      <c r="L7177" s="48">
        <f t="shared" si="788"/>
        <v>2.7028891000000002</v>
      </c>
      <c r="M7177" s="9">
        <v>0.41691460000000002</v>
      </c>
      <c r="N7177" s="48">
        <f t="shared" si="789"/>
        <v>3.4169146000000001</v>
      </c>
      <c r="O7177" s="26">
        <v>0.21217220000000001</v>
      </c>
      <c r="P7177" s="93">
        <f t="shared" si="790"/>
        <v>3.7121721999999999</v>
      </c>
    </row>
    <row r="7178" spans="1:16">
      <c r="A7178" s="10">
        <v>3859.3440000000001</v>
      </c>
      <c r="B7178" s="31">
        <v>0.40383999999999998</v>
      </c>
      <c r="C7178" s="9">
        <v>0.37384139999999999</v>
      </c>
      <c r="D7178" s="31">
        <f t="shared" si="784"/>
        <v>0.87384139999999999</v>
      </c>
      <c r="E7178" s="9">
        <v>0.30721809999999999</v>
      </c>
      <c r="F7178" s="31">
        <f t="shared" si="785"/>
        <v>1.3072181</v>
      </c>
      <c r="G7178" s="9">
        <v>0.46711789999999997</v>
      </c>
      <c r="H7178" s="32">
        <f t="shared" si="786"/>
        <v>1.9671178999999999</v>
      </c>
      <c r="I7178" s="9">
        <v>0.32134200000000002</v>
      </c>
      <c r="J7178" s="31">
        <f t="shared" si="787"/>
        <v>2.321342</v>
      </c>
      <c r="K7178" s="9">
        <v>0.20374210000000001</v>
      </c>
      <c r="L7178" s="48">
        <f t="shared" si="788"/>
        <v>2.7037420999999999</v>
      </c>
      <c r="M7178" s="9">
        <v>0.41781489999999999</v>
      </c>
      <c r="N7178" s="48">
        <f t="shared" si="789"/>
        <v>3.4178148999999998</v>
      </c>
      <c r="O7178" s="26">
        <v>0.2129394</v>
      </c>
      <c r="P7178" s="93">
        <f t="shared" si="790"/>
        <v>3.7129393999999998</v>
      </c>
    </row>
    <row r="7179" spans="1:16">
      <c r="A7179" s="10">
        <v>3859.826</v>
      </c>
      <c r="B7179" s="31">
        <v>0.40506760000000003</v>
      </c>
      <c r="C7179" s="9">
        <v>0.3747837</v>
      </c>
      <c r="D7179" s="31">
        <f t="shared" si="784"/>
        <v>0.87478370000000005</v>
      </c>
      <c r="E7179" s="9">
        <v>0.30773820000000002</v>
      </c>
      <c r="F7179" s="31">
        <f t="shared" si="785"/>
        <v>1.3077382</v>
      </c>
      <c r="G7179" s="9">
        <v>0.46776319999999999</v>
      </c>
      <c r="H7179" s="32">
        <f t="shared" si="786"/>
        <v>1.9677632</v>
      </c>
      <c r="I7179" s="9">
        <v>0.3221523</v>
      </c>
      <c r="J7179" s="31">
        <f t="shared" si="787"/>
        <v>2.3221522999999999</v>
      </c>
      <c r="K7179" s="9">
        <v>0.20441490000000001</v>
      </c>
      <c r="L7179" s="48">
        <f t="shared" si="788"/>
        <v>2.7044149000000002</v>
      </c>
      <c r="M7179" s="9">
        <v>0.41857620000000001</v>
      </c>
      <c r="N7179" s="48">
        <f t="shared" si="789"/>
        <v>3.4185762</v>
      </c>
      <c r="O7179" s="26">
        <v>0.2134123</v>
      </c>
      <c r="P7179" s="93">
        <f t="shared" si="790"/>
        <v>3.7134122999999999</v>
      </c>
    </row>
    <row r="7180" spans="1:16">
      <c r="A7180" s="10">
        <v>3860.308</v>
      </c>
      <c r="B7180" s="31">
        <v>0.40560629999999998</v>
      </c>
      <c r="C7180" s="9">
        <v>0.37515510000000002</v>
      </c>
      <c r="D7180" s="31">
        <f t="shared" si="784"/>
        <v>0.87515509999999996</v>
      </c>
      <c r="E7180" s="9">
        <v>0.30792239999999999</v>
      </c>
      <c r="F7180" s="31">
        <f t="shared" si="785"/>
        <v>1.3079224</v>
      </c>
      <c r="G7180" s="9">
        <v>0.46794190000000002</v>
      </c>
      <c r="H7180" s="32">
        <f t="shared" si="786"/>
        <v>1.9679419</v>
      </c>
      <c r="I7180" s="9">
        <v>0.32242900000000002</v>
      </c>
      <c r="J7180" s="31">
        <f t="shared" si="787"/>
        <v>2.3224290000000001</v>
      </c>
      <c r="K7180" s="9">
        <v>0.20462659999999999</v>
      </c>
      <c r="L7180" s="48">
        <f t="shared" si="788"/>
        <v>2.7046266000000001</v>
      </c>
      <c r="M7180" s="9">
        <v>0.41882009999999997</v>
      </c>
      <c r="N7180" s="48">
        <f t="shared" si="789"/>
        <v>3.4188201</v>
      </c>
      <c r="O7180" s="26">
        <v>0.21336820000000001</v>
      </c>
      <c r="P7180" s="93">
        <f t="shared" si="790"/>
        <v>3.7133682000000001</v>
      </c>
    </row>
    <row r="7181" spans="1:16">
      <c r="A7181" s="10">
        <v>3860.7910000000002</v>
      </c>
      <c r="B7181" s="31">
        <v>0.40532459999999998</v>
      </c>
      <c r="C7181" s="9">
        <v>0.37483070000000002</v>
      </c>
      <c r="D7181" s="31">
        <f t="shared" si="784"/>
        <v>0.87483069999999996</v>
      </c>
      <c r="E7181" s="9">
        <v>0.30771100000000001</v>
      </c>
      <c r="F7181" s="31">
        <f t="shared" si="785"/>
        <v>1.3077110000000001</v>
      </c>
      <c r="G7181" s="9">
        <v>0.46760390000000002</v>
      </c>
      <c r="H7181" s="32">
        <f t="shared" si="786"/>
        <v>1.9676039000000001</v>
      </c>
      <c r="I7181" s="9">
        <v>0.3220903</v>
      </c>
      <c r="J7181" s="31">
        <f t="shared" si="787"/>
        <v>2.3220903000000002</v>
      </c>
      <c r="K7181" s="9">
        <v>0.20431070000000001</v>
      </c>
      <c r="L7181" s="48">
        <f t="shared" si="788"/>
        <v>2.7043107000000002</v>
      </c>
      <c r="M7181" s="9">
        <v>0.41845179999999998</v>
      </c>
      <c r="N7181" s="48">
        <f t="shared" si="789"/>
        <v>3.4184518000000002</v>
      </c>
      <c r="O7181" s="26">
        <v>0.21279439999999999</v>
      </c>
      <c r="P7181" s="93">
        <f t="shared" si="790"/>
        <v>3.7127943999999999</v>
      </c>
    </row>
    <row r="7182" spans="1:16">
      <c r="A7182" s="10">
        <v>3861.2730000000001</v>
      </c>
      <c r="B7182" s="31">
        <v>0.40436909999999998</v>
      </c>
      <c r="C7182" s="9">
        <v>0.37392700000000001</v>
      </c>
      <c r="D7182" s="31">
        <f t="shared" si="784"/>
        <v>0.87392700000000001</v>
      </c>
      <c r="E7182" s="9">
        <v>0.30718210000000001</v>
      </c>
      <c r="F7182" s="31">
        <f t="shared" si="785"/>
        <v>1.3071820999999999</v>
      </c>
      <c r="G7182" s="9">
        <v>0.46686519999999998</v>
      </c>
      <c r="H7182" s="32">
        <f t="shared" si="786"/>
        <v>1.9668652</v>
      </c>
      <c r="I7182" s="9">
        <v>0.32126199999999999</v>
      </c>
      <c r="J7182" s="31">
        <f t="shared" si="787"/>
        <v>2.3212619999999999</v>
      </c>
      <c r="K7182" s="9">
        <v>0.20358950000000001</v>
      </c>
      <c r="L7182" s="48">
        <f t="shared" si="788"/>
        <v>2.7035895000000001</v>
      </c>
      <c r="M7182" s="9">
        <v>0.41761389999999998</v>
      </c>
      <c r="N7182" s="48">
        <f t="shared" si="789"/>
        <v>3.4176139000000001</v>
      </c>
      <c r="O7182" s="26">
        <v>0.21185619999999999</v>
      </c>
      <c r="P7182" s="93">
        <f t="shared" si="790"/>
        <v>3.7118562000000002</v>
      </c>
    </row>
    <row r="7183" spans="1:16">
      <c r="A7183" s="10">
        <v>3861.7550000000001</v>
      </c>
      <c r="B7183" s="31">
        <v>0.40305629999999998</v>
      </c>
      <c r="C7183" s="9">
        <v>0.3727145</v>
      </c>
      <c r="D7183" s="31">
        <f t="shared" si="784"/>
        <v>0.87271450000000006</v>
      </c>
      <c r="E7183" s="9">
        <v>0.30649510000000002</v>
      </c>
      <c r="F7183" s="31">
        <f t="shared" si="785"/>
        <v>1.3064951</v>
      </c>
      <c r="G7183" s="9">
        <v>0.46593889999999999</v>
      </c>
      <c r="H7183" s="32">
        <f t="shared" si="786"/>
        <v>1.9659389</v>
      </c>
      <c r="I7183" s="9">
        <v>0.3201968</v>
      </c>
      <c r="J7183" s="31">
        <f t="shared" si="787"/>
        <v>2.3201968000000002</v>
      </c>
      <c r="K7183" s="9">
        <v>0.20268920000000001</v>
      </c>
      <c r="L7183" s="48">
        <f t="shared" si="788"/>
        <v>2.7026892</v>
      </c>
      <c r="M7183" s="9">
        <v>0.4165741</v>
      </c>
      <c r="N7183" s="48">
        <f t="shared" si="789"/>
        <v>3.4165741000000001</v>
      </c>
      <c r="O7183" s="26">
        <v>0.2108091</v>
      </c>
      <c r="P7183" s="93">
        <f t="shared" si="790"/>
        <v>3.7108091000000001</v>
      </c>
    </row>
    <row r="7184" spans="1:16">
      <c r="A7184" s="10">
        <v>3862.2370000000001</v>
      </c>
      <c r="B7184" s="31">
        <v>0.40169680000000002</v>
      </c>
      <c r="C7184" s="9">
        <v>0.37146770000000001</v>
      </c>
      <c r="D7184" s="31">
        <f t="shared" si="784"/>
        <v>0.87146769999999996</v>
      </c>
      <c r="E7184" s="9">
        <v>0.30580360000000001</v>
      </c>
      <c r="F7184" s="31">
        <f t="shared" si="785"/>
        <v>1.3058036</v>
      </c>
      <c r="G7184" s="9">
        <v>0.46502779999999999</v>
      </c>
      <c r="H7184" s="32">
        <f t="shared" si="786"/>
        <v>1.9650278000000001</v>
      </c>
      <c r="I7184" s="9">
        <v>0.31913239999999998</v>
      </c>
      <c r="J7184" s="31">
        <f t="shared" si="787"/>
        <v>2.3191324</v>
      </c>
      <c r="K7184" s="9">
        <v>0.2018211</v>
      </c>
      <c r="L7184" s="48">
        <f t="shared" si="788"/>
        <v>2.7018211000000001</v>
      </c>
      <c r="M7184" s="9">
        <v>0.41556159999999998</v>
      </c>
      <c r="N7184" s="48">
        <f t="shared" si="789"/>
        <v>3.4155616000000002</v>
      </c>
      <c r="O7184" s="26">
        <v>0.20988309999999999</v>
      </c>
      <c r="P7184" s="93">
        <f t="shared" si="790"/>
        <v>3.7098830999999999</v>
      </c>
    </row>
    <row r="7185" spans="1:16">
      <c r="A7185" s="10">
        <v>3862.7190000000001</v>
      </c>
      <c r="B7185" s="31">
        <v>0.40048479999999997</v>
      </c>
      <c r="C7185" s="9">
        <v>0.37037130000000001</v>
      </c>
      <c r="D7185" s="31">
        <f t="shared" si="784"/>
        <v>0.87037129999999996</v>
      </c>
      <c r="E7185" s="9">
        <v>0.30520399999999998</v>
      </c>
      <c r="F7185" s="31">
        <f t="shared" si="785"/>
        <v>1.305204</v>
      </c>
      <c r="G7185" s="9">
        <v>0.46426129999999999</v>
      </c>
      <c r="H7185" s="32">
        <f t="shared" si="786"/>
        <v>1.9642613</v>
      </c>
      <c r="I7185" s="9">
        <v>0.3182102</v>
      </c>
      <c r="J7185" s="31">
        <f t="shared" si="787"/>
        <v>2.3182102000000002</v>
      </c>
      <c r="K7185" s="9">
        <v>0.20110159999999999</v>
      </c>
      <c r="L7185" s="48">
        <f t="shared" si="788"/>
        <v>2.7011015999999999</v>
      </c>
      <c r="M7185" s="9">
        <v>0.414686</v>
      </c>
      <c r="N7185" s="48">
        <f t="shared" si="789"/>
        <v>3.4146860000000001</v>
      </c>
      <c r="O7185" s="26">
        <v>0.20919760000000001</v>
      </c>
      <c r="P7185" s="93">
        <f t="shared" si="790"/>
        <v>3.7091976</v>
      </c>
    </row>
    <row r="7186" spans="1:16">
      <c r="A7186" s="10">
        <v>3863.201</v>
      </c>
      <c r="B7186" s="31">
        <v>0.3994337</v>
      </c>
      <c r="C7186" s="9">
        <v>0.3694616</v>
      </c>
      <c r="D7186" s="31">
        <f t="shared" si="784"/>
        <v>0.86946159999999995</v>
      </c>
      <c r="E7186" s="9">
        <v>0.30470720000000001</v>
      </c>
      <c r="F7186" s="31">
        <f t="shared" si="785"/>
        <v>1.3047072</v>
      </c>
      <c r="G7186" s="9">
        <v>0.46365200000000001</v>
      </c>
      <c r="H7186" s="32">
        <f t="shared" si="786"/>
        <v>1.963652</v>
      </c>
      <c r="I7186" s="9">
        <v>0.31744129999999998</v>
      </c>
      <c r="J7186" s="31">
        <f t="shared" si="787"/>
        <v>2.3174413</v>
      </c>
      <c r="K7186" s="9">
        <v>0.2005198</v>
      </c>
      <c r="L7186" s="48">
        <f t="shared" si="788"/>
        <v>2.7005197999999999</v>
      </c>
      <c r="M7186" s="9">
        <v>0.41391749999999999</v>
      </c>
      <c r="N7186" s="48">
        <f t="shared" si="789"/>
        <v>3.4139175000000002</v>
      </c>
      <c r="O7186" s="26">
        <v>0.20873340000000001</v>
      </c>
      <c r="P7186" s="93">
        <f t="shared" si="790"/>
        <v>3.7087333999999998</v>
      </c>
    </row>
    <row r="7187" spans="1:16">
      <c r="A7187" s="10">
        <v>3863.683</v>
      </c>
      <c r="B7187" s="31">
        <v>0.39851340000000002</v>
      </c>
      <c r="C7187" s="9">
        <v>0.36873869999999997</v>
      </c>
      <c r="D7187" s="31">
        <f t="shared" si="784"/>
        <v>0.86873869999999997</v>
      </c>
      <c r="E7187" s="9">
        <v>0.30430580000000002</v>
      </c>
      <c r="F7187" s="31">
        <f t="shared" si="785"/>
        <v>1.3043058000000001</v>
      </c>
      <c r="G7187" s="9">
        <v>0.46317580000000003</v>
      </c>
      <c r="H7187" s="32">
        <f t="shared" si="786"/>
        <v>1.9631758000000001</v>
      </c>
      <c r="I7187" s="9">
        <v>0.3167992</v>
      </c>
      <c r="J7187" s="31">
        <f t="shared" si="787"/>
        <v>2.3167992000000002</v>
      </c>
      <c r="K7187" s="9">
        <v>0.2000325</v>
      </c>
      <c r="L7187" s="48">
        <f t="shared" si="788"/>
        <v>2.7000324999999998</v>
      </c>
      <c r="M7187" s="9">
        <v>0.41322340000000002</v>
      </c>
      <c r="N7187" s="48">
        <f t="shared" si="789"/>
        <v>3.4132234000000001</v>
      </c>
      <c r="O7187" s="26">
        <v>0.2084087</v>
      </c>
      <c r="P7187" s="93">
        <f t="shared" si="790"/>
        <v>3.7084087000000001</v>
      </c>
    </row>
    <row r="7188" spans="1:16">
      <c r="A7188" s="10">
        <v>3864.165</v>
      </c>
      <c r="B7188" s="31">
        <v>0.3977407</v>
      </c>
      <c r="C7188" s="9">
        <v>0.36823099999999998</v>
      </c>
      <c r="D7188" s="31">
        <f t="shared" si="784"/>
        <v>0.86823099999999998</v>
      </c>
      <c r="E7188" s="9">
        <v>0.30401640000000002</v>
      </c>
      <c r="F7188" s="31">
        <f t="shared" si="785"/>
        <v>1.3040164000000001</v>
      </c>
      <c r="G7188" s="9">
        <v>0.46282990000000002</v>
      </c>
      <c r="H7188" s="32">
        <f t="shared" si="786"/>
        <v>1.9628299</v>
      </c>
      <c r="I7188" s="9">
        <v>0.3162893</v>
      </c>
      <c r="J7188" s="31">
        <f t="shared" si="787"/>
        <v>2.3162893000000002</v>
      </c>
      <c r="K7188" s="9">
        <v>0.199633</v>
      </c>
      <c r="L7188" s="48">
        <f t="shared" si="788"/>
        <v>2.6996329999999999</v>
      </c>
      <c r="M7188" s="9">
        <v>0.41265839999999998</v>
      </c>
      <c r="N7188" s="48">
        <f t="shared" si="789"/>
        <v>3.4126583999999998</v>
      </c>
      <c r="O7188" s="26">
        <v>0.2081529</v>
      </c>
      <c r="P7188" s="93">
        <f t="shared" si="790"/>
        <v>3.7081529</v>
      </c>
    </row>
    <row r="7189" spans="1:16">
      <c r="A7189" s="10">
        <v>3864.6469999999999</v>
      </c>
      <c r="B7189" s="31">
        <v>0.39732190000000001</v>
      </c>
      <c r="C7189" s="9">
        <v>0.36810769999999998</v>
      </c>
      <c r="D7189" s="31">
        <f t="shared" si="784"/>
        <v>0.86810769999999993</v>
      </c>
      <c r="E7189" s="9">
        <v>0.30394070000000001</v>
      </c>
      <c r="F7189" s="31">
        <f t="shared" si="785"/>
        <v>1.3039407000000001</v>
      </c>
      <c r="G7189" s="9">
        <v>0.46271659999999998</v>
      </c>
      <c r="H7189" s="32">
        <f t="shared" si="786"/>
        <v>1.9627166</v>
      </c>
      <c r="I7189" s="9">
        <v>0.3160539</v>
      </c>
      <c r="J7189" s="31">
        <f t="shared" si="787"/>
        <v>2.3160539</v>
      </c>
      <c r="K7189" s="9">
        <v>0.1994525</v>
      </c>
      <c r="L7189" s="48">
        <f t="shared" si="788"/>
        <v>2.6994525</v>
      </c>
      <c r="M7189" s="9">
        <v>0.41247129999999999</v>
      </c>
      <c r="N7189" s="48">
        <f t="shared" si="789"/>
        <v>3.4124713</v>
      </c>
      <c r="O7189" s="26">
        <v>0.20801449999999999</v>
      </c>
      <c r="P7189" s="93">
        <f t="shared" si="790"/>
        <v>3.7080145</v>
      </c>
    </row>
    <row r="7190" spans="1:16">
      <c r="A7190" s="10">
        <v>3865.13</v>
      </c>
      <c r="B7190" s="31">
        <v>0.39741900000000002</v>
      </c>
      <c r="C7190" s="9">
        <v>0.36846980000000001</v>
      </c>
      <c r="D7190" s="31">
        <f t="shared" si="784"/>
        <v>0.86846979999999996</v>
      </c>
      <c r="E7190" s="9">
        <v>0.30414269999999999</v>
      </c>
      <c r="F7190" s="31">
        <f t="shared" si="785"/>
        <v>1.3041426999999999</v>
      </c>
      <c r="G7190" s="9">
        <v>0.4629045</v>
      </c>
      <c r="H7190" s="32">
        <f t="shared" si="786"/>
        <v>1.9629045000000001</v>
      </c>
      <c r="I7190" s="9">
        <v>0.31617780000000001</v>
      </c>
      <c r="J7190" s="31">
        <f t="shared" si="787"/>
        <v>2.3161778000000002</v>
      </c>
      <c r="K7190" s="9">
        <v>0.199597</v>
      </c>
      <c r="L7190" s="48">
        <f t="shared" si="788"/>
        <v>2.6995969999999998</v>
      </c>
      <c r="M7190" s="9">
        <v>0.41284779999999999</v>
      </c>
      <c r="N7190" s="48">
        <f t="shared" si="789"/>
        <v>3.4128477999999998</v>
      </c>
      <c r="O7190" s="26">
        <v>0.20805070000000001</v>
      </c>
      <c r="P7190" s="93">
        <f t="shared" si="790"/>
        <v>3.7080506999999998</v>
      </c>
    </row>
    <row r="7191" spans="1:16">
      <c r="A7191" s="10">
        <v>3865.6120000000001</v>
      </c>
      <c r="B7191" s="31">
        <v>0.39804620000000002</v>
      </c>
      <c r="C7191" s="9">
        <v>0.36927189999999999</v>
      </c>
      <c r="D7191" s="31">
        <f t="shared" si="784"/>
        <v>0.86927189999999999</v>
      </c>
      <c r="E7191" s="9">
        <v>0.30459910000000001</v>
      </c>
      <c r="F7191" s="31">
        <f t="shared" si="785"/>
        <v>1.3045990999999999</v>
      </c>
      <c r="G7191" s="9">
        <v>0.46337709999999999</v>
      </c>
      <c r="H7191" s="32">
        <f t="shared" si="786"/>
        <v>1.9633771</v>
      </c>
      <c r="I7191" s="9">
        <v>0.31663330000000001</v>
      </c>
      <c r="J7191" s="31">
        <f t="shared" si="787"/>
        <v>2.3166332999999999</v>
      </c>
      <c r="K7191" s="9">
        <v>0.2000796</v>
      </c>
      <c r="L7191" s="48">
        <f t="shared" si="788"/>
        <v>2.7000796</v>
      </c>
      <c r="M7191" s="9">
        <v>0.41378359999999997</v>
      </c>
      <c r="N7191" s="48">
        <f t="shared" si="789"/>
        <v>3.4137835999999999</v>
      </c>
      <c r="O7191" s="26">
        <v>0.2082841</v>
      </c>
      <c r="P7191" s="93">
        <f t="shared" si="790"/>
        <v>3.7082841000000002</v>
      </c>
    </row>
    <row r="7192" spans="1:16">
      <c r="A7192" s="10">
        <v>3866.0940000000001</v>
      </c>
      <c r="B7192" s="31">
        <v>0.39908110000000002</v>
      </c>
      <c r="C7192" s="9">
        <v>0.3703476</v>
      </c>
      <c r="D7192" s="31">
        <f t="shared" si="784"/>
        <v>0.8703476</v>
      </c>
      <c r="E7192" s="9">
        <v>0.30521169999999997</v>
      </c>
      <c r="F7192" s="31">
        <f t="shared" si="785"/>
        <v>1.3052117000000001</v>
      </c>
      <c r="G7192" s="9">
        <v>0.46404269999999997</v>
      </c>
      <c r="H7192" s="32">
        <f t="shared" si="786"/>
        <v>1.9640427</v>
      </c>
      <c r="I7192" s="9">
        <v>0.31728699999999999</v>
      </c>
      <c r="J7192" s="31">
        <f t="shared" si="787"/>
        <v>2.3172869999999999</v>
      </c>
      <c r="K7192" s="9">
        <v>0.20081189999999999</v>
      </c>
      <c r="L7192" s="48">
        <f t="shared" si="788"/>
        <v>2.7008119000000002</v>
      </c>
      <c r="M7192" s="9">
        <v>0.41509239999999997</v>
      </c>
      <c r="N7192" s="48">
        <f t="shared" si="789"/>
        <v>3.4150923999999998</v>
      </c>
      <c r="O7192" s="26">
        <v>0.2086819</v>
      </c>
      <c r="P7192" s="93">
        <f t="shared" si="790"/>
        <v>3.7086819000000002</v>
      </c>
    </row>
    <row r="7193" spans="1:16">
      <c r="A7193" s="10">
        <v>3866.576</v>
      </c>
      <c r="B7193" s="31">
        <v>0.4003507</v>
      </c>
      <c r="C7193" s="9">
        <v>0.37151729999999999</v>
      </c>
      <c r="D7193" s="31">
        <f t="shared" si="784"/>
        <v>0.87151730000000005</v>
      </c>
      <c r="E7193" s="9">
        <v>0.30586239999999998</v>
      </c>
      <c r="F7193" s="31">
        <f t="shared" si="785"/>
        <v>1.3058624000000001</v>
      </c>
      <c r="G7193" s="9">
        <v>0.46479670000000001</v>
      </c>
      <c r="H7193" s="32">
        <f t="shared" si="786"/>
        <v>1.9647967</v>
      </c>
      <c r="I7193" s="9">
        <v>0.31801649999999998</v>
      </c>
      <c r="J7193" s="31">
        <f t="shared" si="787"/>
        <v>2.3180165000000001</v>
      </c>
      <c r="K7193" s="9">
        <v>0.20167589999999999</v>
      </c>
      <c r="L7193" s="48">
        <f t="shared" si="788"/>
        <v>2.7016759000000001</v>
      </c>
      <c r="M7193" s="9">
        <v>0.41652040000000001</v>
      </c>
      <c r="N7193" s="48">
        <f t="shared" si="789"/>
        <v>3.4165204</v>
      </c>
      <c r="O7193" s="26">
        <v>0.20922550000000001</v>
      </c>
      <c r="P7193" s="93">
        <f t="shared" si="790"/>
        <v>3.7092255000000001</v>
      </c>
    </row>
    <row r="7194" spans="1:16">
      <c r="A7194" s="10">
        <v>3867.058</v>
      </c>
      <c r="B7194" s="31">
        <v>0.40181719999999999</v>
      </c>
      <c r="C7194" s="9">
        <v>0.37275180000000002</v>
      </c>
      <c r="D7194" s="31">
        <f t="shared" si="784"/>
        <v>0.87275180000000008</v>
      </c>
      <c r="E7194" s="9">
        <v>0.30651909999999999</v>
      </c>
      <c r="F7194" s="31">
        <f t="shared" si="785"/>
        <v>1.3065191</v>
      </c>
      <c r="G7194" s="9">
        <v>0.4656246</v>
      </c>
      <c r="H7194" s="32">
        <f t="shared" si="786"/>
        <v>1.9656245999999999</v>
      </c>
      <c r="I7194" s="9">
        <v>0.31883280000000003</v>
      </c>
      <c r="J7194" s="31">
        <f t="shared" si="787"/>
        <v>2.3188328</v>
      </c>
      <c r="K7194" s="9">
        <v>0.2026404</v>
      </c>
      <c r="L7194" s="48">
        <f t="shared" si="788"/>
        <v>2.7026403999999999</v>
      </c>
      <c r="M7194" s="9">
        <v>0.41795880000000002</v>
      </c>
      <c r="N7194" s="48">
        <f t="shared" si="789"/>
        <v>3.4179588000000001</v>
      </c>
      <c r="O7194" s="26">
        <v>0.20995539999999999</v>
      </c>
      <c r="P7194" s="93">
        <f t="shared" si="790"/>
        <v>3.7099554000000001</v>
      </c>
    </row>
    <row r="7195" spans="1:16">
      <c r="A7195" s="10">
        <v>3867.54</v>
      </c>
      <c r="B7195" s="31">
        <v>0.40331420000000001</v>
      </c>
      <c r="C7195" s="9">
        <v>0.37393549999999998</v>
      </c>
      <c r="D7195" s="31">
        <f t="shared" si="784"/>
        <v>0.87393549999999998</v>
      </c>
      <c r="E7195" s="9">
        <v>0.30711549999999999</v>
      </c>
      <c r="F7195" s="31">
        <f t="shared" si="785"/>
        <v>1.3071155000000001</v>
      </c>
      <c r="G7195" s="9">
        <v>0.46644370000000002</v>
      </c>
      <c r="H7195" s="32">
        <f t="shared" si="786"/>
        <v>1.9664437000000001</v>
      </c>
      <c r="I7195" s="9">
        <v>0.3196599</v>
      </c>
      <c r="J7195" s="31">
        <f t="shared" si="787"/>
        <v>2.3196599</v>
      </c>
      <c r="K7195" s="9">
        <v>0.2035902</v>
      </c>
      <c r="L7195" s="48">
        <f t="shared" si="788"/>
        <v>2.7035901999999998</v>
      </c>
      <c r="M7195" s="9">
        <v>0.41923470000000002</v>
      </c>
      <c r="N7195" s="48">
        <f t="shared" si="789"/>
        <v>3.4192347000000001</v>
      </c>
      <c r="O7195" s="26">
        <v>0.2108158</v>
      </c>
      <c r="P7195" s="93">
        <f t="shared" si="790"/>
        <v>3.7108157999999998</v>
      </c>
    </row>
    <row r="7196" spans="1:16">
      <c r="A7196" s="10">
        <v>3868.0219999999999</v>
      </c>
      <c r="B7196" s="31">
        <v>0.40463320000000003</v>
      </c>
      <c r="C7196" s="9">
        <v>0.3749345</v>
      </c>
      <c r="D7196" s="31">
        <f t="shared" si="784"/>
        <v>0.87493449999999995</v>
      </c>
      <c r="E7196" s="9">
        <v>0.30758920000000001</v>
      </c>
      <c r="F7196" s="31">
        <f t="shared" si="785"/>
        <v>1.3075892</v>
      </c>
      <c r="G7196" s="9">
        <v>0.467142</v>
      </c>
      <c r="H7196" s="32">
        <f t="shared" si="786"/>
        <v>1.9671419999999999</v>
      </c>
      <c r="I7196" s="9">
        <v>0.32040000000000002</v>
      </c>
      <c r="J7196" s="31">
        <f t="shared" si="787"/>
        <v>2.3204000000000002</v>
      </c>
      <c r="K7196" s="9">
        <v>0.20438229999999999</v>
      </c>
      <c r="L7196" s="48">
        <f t="shared" si="788"/>
        <v>2.7043822999999998</v>
      </c>
      <c r="M7196" s="9">
        <v>0.4201956</v>
      </c>
      <c r="N7196" s="48">
        <f t="shared" si="789"/>
        <v>3.4201956</v>
      </c>
      <c r="O7196" s="26">
        <v>0.211675</v>
      </c>
      <c r="P7196" s="93">
        <f t="shared" si="790"/>
        <v>3.7116750000000001</v>
      </c>
    </row>
    <row r="7197" spans="1:16">
      <c r="A7197" s="10">
        <v>3868.5039999999999</v>
      </c>
      <c r="B7197" s="31">
        <v>0.40527750000000001</v>
      </c>
      <c r="C7197" s="9">
        <v>0.37536639999999999</v>
      </c>
      <c r="D7197" s="31">
        <f t="shared" si="784"/>
        <v>0.87536639999999999</v>
      </c>
      <c r="E7197" s="9">
        <v>0.30775550000000002</v>
      </c>
      <c r="F7197" s="31">
        <f t="shared" si="785"/>
        <v>1.3077555000000001</v>
      </c>
      <c r="G7197" s="9">
        <v>0.46743069999999998</v>
      </c>
      <c r="H7197" s="32">
        <f t="shared" si="786"/>
        <v>1.9674307</v>
      </c>
      <c r="I7197" s="9">
        <v>0.32073000000000002</v>
      </c>
      <c r="J7197" s="31">
        <f t="shared" si="787"/>
        <v>2.3207300000000002</v>
      </c>
      <c r="K7197" s="9">
        <v>0.2046965</v>
      </c>
      <c r="L7197" s="48">
        <f t="shared" si="788"/>
        <v>2.7046964999999998</v>
      </c>
      <c r="M7197" s="9">
        <v>0.42047679999999998</v>
      </c>
      <c r="N7197" s="48">
        <f t="shared" si="789"/>
        <v>3.4204767999999999</v>
      </c>
      <c r="O7197" s="26">
        <v>0.21219769999999999</v>
      </c>
      <c r="P7197" s="93">
        <f t="shared" si="790"/>
        <v>3.7121976999999999</v>
      </c>
    </row>
    <row r="7198" spans="1:16">
      <c r="A7198" s="10">
        <v>3868.9870000000001</v>
      </c>
      <c r="B7198" s="31">
        <v>0.4049468</v>
      </c>
      <c r="C7198" s="9">
        <v>0.37501620000000002</v>
      </c>
      <c r="D7198" s="31">
        <f t="shared" si="784"/>
        <v>0.87501620000000002</v>
      </c>
      <c r="E7198" s="9">
        <v>0.30752259999999998</v>
      </c>
      <c r="F7198" s="31">
        <f t="shared" si="785"/>
        <v>1.3075226</v>
      </c>
      <c r="G7198" s="9">
        <v>0.46713529999999998</v>
      </c>
      <c r="H7198" s="32">
        <f t="shared" si="786"/>
        <v>1.9671353</v>
      </c>
      <c r="I7198" s="9">
        <v>0.32047989999999998</v>
      </c>
      <c r="J7198" s="31">
        <f t="shared" si="787"/>
        <v>2.3204799</v>
      </c>
      <c r="K7198" s="9">
        <v>0.2043547</v>
      </c>
      <c r="L7198" s="48">
        <f t="shared" si="788"/>
        <v>2.7043547000000001</v>
      </c>
      <c r="M7198" s="9">
        <v>0.41992010000000002</v>
      </c>
      <c r="N7198" s="48">
        <f t="shared" si="789"/>
        <v>3.4199201000000001</v>
      </c>
      <c r="O7198" s="26">
        <v>0.2121518</v>
      </c>
      <c r="P7198" s="93">
        <f t="shared" si="790"/>
        <v>3.7121518</v>
      </c>
    </row>
    <row r="7199" spans="1:16">
      <c r="A7199" s="10">
        <v>3869.4690000000001</v>
      </c>
      <c r="B7199" s="31">
        <v>0.4039623</v>
      </c>
      <c r="C7199" s="9">
        <v>0.37418020000000002</v>
      </c>
      <c r="D7199" s="31">
        <f t="shared" si="784"/>
        <v>0.87418020000000007</v>
      </c>
      <c r="E7199" s="9">
        <v>0.30708629999999998</v>
      </c>
      <c r="F7199" s="31">
        <f t="shared" si="785"/>
        <v>1.3070862999999999</v>
      </c>
      <c r="G7199" s="9">
        <v>0.46645560000000003</v>
      </c>
      <c r="H7199" s="32">
        <f t="shared" si="786"/>
        <v>1.9664556</v>
      </c>
      <c r="I7199" s="9">
        <v>0.31989830000000002</v>
      </c>
      <c r="J7199" s="31">
        <f t="shared" si="787"/>
        <v>2.3198983000000002</v>
      </c>
      <c r="K7199" s="9">
        <v>0.2035949</v>
      </c>
      <c r="L7199" s="48">
        <f t="shared" si="788"/>
        <v>2.7035949000000001</v>
      </c>
      <c r="M7199" s="9">
        <v>0.41891800000000001</v>
      </c>
      <c r="N7199" s="48">
        <f t="shared" si="789"/>
        <v>3.4189180000000001</v>
      </c>
      <c r="O7199" s="26">
        <v>0.21163960000000001</v>
      </c>
      <c r="P7199" s="93">
        <f t="shared" si="790"/>
        <v>3.7116395999999998</v>
      </c>
    </row>
    <row r="7200" spans="1:16">
      <c r="A7200" s="10">
        <v>3869.951</v>
      </c>
      <c r="B7200" s="31">
        <v>0.40325949999999999</v>
      </c>
      <c r="C7200" s="9">
        <v>0.3736585</v>
      </c>
      <c r="D7200" s="31">
        <f t="shared" si="784"/>
        <v>0.8736585</v>
      </c>
      <c r="E7200" s="9">
        <v>0.30690339999999999</v>
      </c>
      <c r="F7200" s="31">
        <f t="shared" si="785"/>
        <v>1.3069033999999999</v>
      </c>
      <c r="G7200" s="9">
        <v>0.46596470000000001</v>
      </c>
      <c r="H7200" s="32">
        <f t="shared" si="786"/>
        <v>1.9659647</v>
      </c>
      <c r="I7200" s="9">
        <v>0.31966030000000001</v>
      </c>
      <c r="J7200" s="31">
        <f t="shared" si="787"/>
        <v>2.3196602999999998</v>
      </c>
      <c r="K7200" s="9">
        <v>0.2030585</v>
      </c>
      <c r="L7200" s="48">
        <f t="shared" si="788"/>
        <v>2.7030585</v>
      </c>
      <c r="M7200" s="9">
        <v>0.41835869999999997</v>
      </c>
      <c r="N7200" s="48">
        <f t="shared" si="789"/>
        <v>3.4183586999999998</v>
      </c>
      <c r="O7200" s="26">
        <v>0.21115690000000001</v>
      </c>
      <c r="P7200" s="93">
        <f t="shared" si="790"/>
        <v>3.7111569000000002</v>
      </c>
    </row>
    <row r="7201" spans="1:16">
      <c r="A7201" s="10">
        <v>3870.433</v>
      </c>
      <c r="B7201" s="31">
        <v>0.40359590000000001</v>
      </c>
      <c r="C7201" s="9">
        <v>0.37406040000000002</v>
      </c>
      <c r="D7201" s="31">
        <f t="shared" si="784"/>
        <v>0.87406040000000007</v>
      </c>
      <c r="E7201" s="9">
        <v>0.30730229999999997</v>
      </c>
      <c r="F7201" s="31">
        <f t="shared" si="785"/>
        <v>1.3073022999999999</v>
      </c>
      <c r="G7201" s="9">
        <v>0.46612399999999998</v>
      </c>
      <c r="H7201" s="32">
        <f t="shared" si="786"/>
        <v>1.966124</v>
      </c>
      <c r="I7201" s="9">
        <v>0.32024940000000002</v>
      </c>
      <c r="J7201" s="31">
        <f t="shared" si="787"/>
        <v>2.3202493999999998</v>
      </c>
      <c r="K7201" s="9">
        <v>0.2032484</v>
      </c>
      <c r="L7201" s="48">
        <f t="shared" si="788"/>
        <v>2.7032484000000001</v>
      </c>
      <c r="M7201" s="9">
        <v>0.4188673</v>
      </c>
      <c r="N7201" s="48">
        <f t="shared" si="789"/>
        <v>3.4188673000000001</v>
      </c>
      <c r="O7201" s="26">
        <v>0.21113850000000001</v>
      </c>
      <c r="P7201" s="93">
        <f t="shared" si="790"/>
        <v>3.7111385000000001</v>
      </c>
    </row>
    <row r="7202" spans="1:16">
      <c r="A7202" s="10">
        <v>3870.915</v>
      </c>
      <c r="B7202" s="31">
        <v>0.4047174</v>
      </c>
      <c r="C7202" s="9">
        <v>0.3750984</v>
      </c>
      <c r="D7202" s="31">
        <f t="shared" si="784"/>
        <v>0.87509839999999994</v>
      </c>
      <c r="E7202" s="9">
        <v>0.30808869999999999</v>
      </c>
      <c r="F7202" s="31">
        <f t="shared" si="785"/>
        <v>1.3080886999999999</v>
      </c>
      <c r="G7202" s="9">
        <v>0.46678330000000001</v>
      </c>
      <c r="H7202" s="32">
        <f t="shared" si="786"/>
        <v>1.9667832999999999</v>
      </c>
      <c r="I7202" s="9">
        <v>0.32136680000000001</v>
      </c>
      <c r="J7202" s="31">
        <f t="shared" si="787"/>
        <v>2.3213667999999998</v>
      </c>
      <c r="K7202" s="9">
        <v>0.20397799999999999</v>
      </c>
      <c r="L7202" s="48">
        <f t="shared" si="788"/>
        <v>2.7039780000000002</v>
      </c>
      <c r="M7202" s="9">
        <v>0.42006569999999999</v>
      </c>
      <c r="N7202" s="48">
        <f t="shared" si="789"/>
        <v>3.4200656999999999</v>
      </c>
      <c r="O7202" s="26">
        <v>0.21150949999999999</v>
      </c>
      <c r="P7202" s="93">
        <f t="shared" si="790"/>
        <v>3.7115095</v>
      </c>
    </row>
    <row r="7203" spans="1:16">
      <c r="A7203" s="10">
        <v>3871.3969999999999</v>
      </c>
      <c r="B7203" s="31">
        <v>0.40587509999999999</v>
      </c>
      <c r="C7203" s="9">
        <v>0.3760754</v>
      </c>
      <c r="D7203" s="31">
        <f t="shared" si="784"/>
        <v>0.87607539999999995</v>
      </c>
      <c r="E7203" s="9">
        <v>0.30883290000000002</v>
      </c>
      <c r="F7203" s="31">
        <f t="shared" si="785"/>
        <v>1.3088329000000001</v>
      </c>
      <c r="G7203" s="9">
        <v>0.46748909999999999</v>
      </c>
      <c r="H7203" s="32">
        <f t="shared" si="786"/>
        <v>1.9674890999999999</v>
      </c>
      <c r="I7203" s="9">
        <v>0.32237830000000001</v>
      </c>
      <c r="J7203" s="31">
        <f t="shared" si="787"/>
        <v>2.3223783</v>
      </c>
      <c r="K7203" s="9">
        <v>0.2047167</v>
      </c>
      <c r="L7203" s="48">
        <f t="shared" si="788"/>
        <v>2.7047167000000001</v>
      </c>
      <c r="M7203" s="9">
        <v>0.42112759999999999</v>
      </c>
      <c r="N7203" s="48">
        <f t="shared" si="789"/>
        <v>3.4211276000000002</v>
      </c>
      <c r="O7203" s="26">
        <v>0.2119065</v>
      </c>
      <c r="P7203" s="93">
        <f t="shared" si="790"/>
        <v>3.7119065</v>
      </c>
    </row>
    <row r="7204" spans="1:16">
      <c r="A7204" s="10">
        <v>3871.8789999999999</v>
      </c>
      <c r="B7204" s="31">
        <v>0.40640999999999999</v>
      </c>
      <c r="C7204" s="9">
        <v>0.37640059999999997</v>
      </c>
      <c r="D7204" s="31">
        <f t="shared" si="784"/>
        <v>0.87640059999999997</v>
      </c>
      <c r="E7204" s="9">
        <v>0.30917549999999999</v>
      </c>
      <c r="F7204" s="31">
        <f t="shared" si="785"/>
        <v>1.3091755</v>
      </c>
      <c r="G7204" s="9">
        <v>0.467839</v>
      </c>
      <c r="H7204" s="32">
        <f t="shared" si="786"/>
        <v>1.9678390000000001</v>
      </c>
      <c r="I7204" s="9">
        <v>0.32278000000000001</v>
      </c>
      <c r="J7204" s="31">
        <f t="shared" si="787"/>
        <v>2.3227799999999998</v>
      </c>
      <c r="K7204" s="9">
        <v>0.20499829999999999</v>
      </c>
      <c r="L7204" s="48">
        <f t="shared" si="788"/>
        <v>2.7049983000000002</v>
      </c>
      <c r="M7204" s="9">
        <v>0.4213771</v>
      </c>
      <c r="N7204" s="48">
        <f t="shared" si="789"/>
        <v>3.4213770999999999</v>
      </c>
      <c r="O7204" s="26">
        <v>0.21200160000000001</v>
      </c>
      <c r="P7204" s="93">
        <f t="shared" si="790"/>
        <v>3.7120015999999998</v>
      </c>
    </row>
    <row r="7205" spans="1:16">
      <c r="A7205" s="10">
        <v>3872.3609999999999</v>
      </c>
      <c r="B7205" s="31">
        <v>0.40618209999999999</v>
      </c>
      <c r="C7205" s="9">
        <v>0.37598140000000002</v>
      </c>
      <c r="D7205" s="31">
        <f t="shared" si="784"/>
        <v>0.87598140000000002</v>
      </c>
      <c r="E7205" s="9">
        <v>0.3090464</v>
      </c>
      <c r="F7205" s="31">
        <f t="shared" si="785"/>
        <v>1.3090463999999999</v>
      </c>
      <c r="G7205" s="9">
        <v>0.46774399999999999</v>
      </c>
      <c r="H7205" s="32">
        <f t="shared" si="786"/>
        <v>1.9677439999999999</v>
      </c>
      <c r="I7205" s="9">
        <v>0.32252960000000003</v>
      </c>
      <c r="J7205" s="31">
        <f t="shared" si="787"/>
        <v>2.3225296000000002</v>
      </c>
      <c r="K7205" s="9">
        <v>0.20472270000000001</v>
      </c>
      <c r="L7205" s="48">
        <f t="shared" si="788"/>
        <v>2.7047227</v>
      </c>
      <c r="M7205" s="9">
        <v>0.42071900000000001</v>
      </c>
      <c r="N7205" s="48">
        <f t="shared" si="789"/>
        <v>3.4207190000000001</v>
      </c>
      <c r="O7205" s="26">
        <v>0.21174970000000001</v>
      </c>
      <c r="P7205" s="93">
        <f t="shared" si="790"/>
        <v>3.7117496999999999</v>
      </c>
    </row>
    <row r="7206" spans="1:16">
      <c r="A7206" s="10">
        <v>3872.8440000000001</v>
      </c>
      <c r="B7206" s="31">
        <v>0.40525840000000002</v>
      </c>
      <c r="C7206" s="9">
        <v>0.3749171</v>
      </c>
      <c r="D7206" s="31">
        <f t="shared" si="784"/>
        <v>0.8749171</v>
      </c>
      <c r="E7206" s="9">
        <v>0.30850539999999999</v>
      </c>
      <c r="F7206" s="31">
        <f t="shared" si="785"/>
        <v>1.3085054</v>
      </c>
      <c r="G7206" s="9">
        <v>0.46723330000000002</v>
      </c>
      <c r="H7206" s="32">
        <f t="shared" si="786"/>
        <v>1.9672333</v>
      </c>
      <c r="I7206" s="9">
        <v>0.3217449</v>
      </c>
      <c r="J7206" s="31">
        <f t="shared" si="787"/>
        <v>2.3217449000000001</v>
      </c>
      <c r="K7206" s="9">
        <v>0.2039474</v>
      </c>
      <c r="L7206" s="48">
        <f t="shared" si="788"/>
        <v>2.7039474000000001</v>
      </c>
      <c r="M7206" s="9">
        <v>0.41931570000000001</v>
      </c>
      <c r="N7206" s="48">
        <f t="shared" si="789"/>
        <v>3.4193156999999998</v>
      </c>
      <c r="O7206" s="26">
        <v>0.21120530000000001</v>
      </c>
      <c r="P7206" s="93">
        <f t="shared" si="790"/>
        <v>3.7112053</v>
      </c>
    </row>
    <row r="7207" spans="1:16">
      <c r="A7207" s="10">
        <v>3873.326</v>
      </c>
      <c r="B7207" s="31">
        <v>0.40390939999999997</v>
      </c>
      <c r="C7207" s="9">
        <v>0.37349329999999997</v>
      </c>
      <c r="D7207" s="31">
        <f t="shared" si="784"/>
        <v>0.87349330000000003</v>
      </c>
      <c r="E7207" s="9">
        <v>0.3077281</v>
      </c>
      <c r="F7207" s="31">
        <f t="shared" si="785"/>
        <v>1.3077281000000001</v>
      </c>
      <c r="G7207" s="9">
        <v>0.4664605</v>
      </c>
      <c r="H7207" s="32">
        <f t="shared" si="786"/>
        <v>1.9664604999999999</v>
      </c>
      <c r="I7207" s="9">
        <v>0.32069510000000001</v>
      </c>
      <c r="J7207" s="31">
        <f t="shared" si="787"/>
        <v>2.3206951</v>
      </c>
      <c r="K7207" s="9">
        <v>0.20288139999999999</v>
      </c>
      <c r="L7207" s="48">
        <f t="shared" si="788"/>
        <v>2.7028813999999999</v>
      </c>
      <c r="M7207" s="9">
        <v>0.41754550000000001</v>
      </c>
      <c r="N7207" s="48">
        <f t="shared" si="789"/>
        <v>3.4175455000000001</v>
      </c>
      <c r="O7207" s="26">
        <v>0.2105206</v>
      </c>
      <c r="P7207" s="93">
        <f t="shared" si="790"/>
        <v>3.7105206000000002</v>
      </c>
    </row>
    <row r="7208" spans="1:16">
      <c r="A7208" s="10">
        <v>3873.808</v>
      </c>
      <c r="B7208" s="31">
        <v>0.40255049999999998</v>
      </c>
      <c r="C7208" s="9">
        <v>0.37211529999999998</v>
      </c>
      <c r="D7208" s="31">
        <f t="shared" si="784"/>
        <v>0.87211529999999993</v>
      </c>
      <c r="E7208" s="9">
        <v>0.3069636</v>
      </c>
      <c r="F7208" s="31">
        <f t="shared" si="785"/>
        <v>1.3069636</v>
      </c>
      <c r="G7208" s="9">
        <v>0.46566419999999997</v>
      </c>
      <c r="H7208" s="32">
        <f t="shared" si="786"/>
        <v>1.9656642</v>
      </c>
      <c r="I7208" s="9">
        <v>0.31972830000000002</v>
      </c>
      <c r="J7208" s="31">
        <f t="shared" si="787"/>
        <v>2.3197283</v>
      </c>
      <c r="K7208" s="9">
        <v>0.20183789999999999</v>
      </c>
      <c r="L7208" s="48">
        <f t="shared" si="788"/>
        <v>2.7018379000000001</v>
      </c>
      <c r="M7208" s="9">
        <v>0.41590300000000002</v>
      </c>
      <c r="N7208" s="48">
        <f t="shared" si="789"/>
        <v>3.4159030000000001</v>
      </c>
      <c r="O7208" s="26">
        <v>0.2099019</v>
      </c>
      <c r="P7208" s="93">
        <f t="shared" si="790"/>
        <v>3.7099019000000002</v>
      </c>
    </row>
    <row r="7209" spans="1:16">
      <c r="A7209" s="10">
        <v>3874.29</v>
      </c>
      <c r="B7209" s="31">
        <v>0.401723</v>
      </c>
      <c r="C7209" s="9">
        <v>0.37128729999999999</v>
      </c>
      <c r="D7209" s="31">
        <f t="shared" si="784"/>
        <v>0.87128729999999999</v>
      </c>
      <c r="E7209" s="9">
        <v>0.3065099</v>
      </c>
      <c r="F7209" s="31">
        <f t="shared" si="785"/>
        <v>1.3065099</v>
      </c>
      <c r="G7209" s="9">
        <v>0.46516760000000001</v>
      </c>
      <c r="H7209" s="32">
        <f t="shared" si="786"/>
        <v>1.9651676</v>
      </c>
      <c r="I7209" s="9">
        <v>0.31926490000000002</v>
      </c>
      <c r="J7209" s="31">
        <f t="shared" si="787"/>
        <v>2.3192648999999999</v>
      </c>
      <c r="K7209" s="9">
        <v>0.2012081</v>
      </c>
      <c r="L7209" s="48">
        <f t="shared" si="788"/>
        <v>2.7012081000000001</v>
      </c>
      <c r="M7209" s="9">
        <v>0.41494300000000001</v>
      </c>
      <c r="N7209" s="48">
        <f t="shared" si="789"/>
        <v>3.4149430000000001</v>
      </c>
      <c r="O7209" s="26">
        <v>0.20962130000000001</v>
      </c>
      <c r="P7209" s="93">
        <f t="shared" si="790"/>
        <v>3.7096213000000002</v>
      </c>
    </row>
    <row r="7210" spans="1:16">
      <c r="A7210" s="10">
        <v>3874.7719999999999</v>
      </c>
      <c r="B7210" s="31">
        <v>0.40181810000000001</v>
      </c>
      <c r="C7210" s="9">
        <v>0.37135849999999998</v>
      </c>
      <c r="D7210" s="31">
        <f t="shared" si="784"/>
        <v>0.87135849999999992</v>
      </c>
      <c r="E7210" s="9">
        <v>0.30657519999999999</v>
      </c>
      <c r="F7210" s="31">
        <f t="shared" si="785"/>
        <v>1.3065751999999999</v>
      </c>
      <c r="G7210" s="9">
        <v>0.46521170000000001</v>
      </c>
      <c r="H7210" s="32">
        <f t="shared" si="786"/>
        <v>1.9652117</v>
      </c>
      <c r="I7210" s="9">
        <v>0.31956909999999999</v>
      </c>
      <c r="J7210" s="31">
        <f t="shared" si="787"/>
        <v>2.3195690999999998</v>
      </c>
      <c r="K7210" s="9">
        <v>0.20126759999999999</v>
      </c>
      <c r="L7210" s="48">
        <f t="shared" si="788"/>
        <v>2.7012676</v>
      </c>
      <c r="M7210" s="9">
        <v>0.41501310000000002</v>
      </c>
      <c r="N7210" s="48">
        <f t="shared" si="789"/>
        <v>3.4150130999999999</v>
      </c>
      <c r="O7210" s="26">
        <v>0.2098622</v>
      </c>
      <c r="P7210" s="93">
        <f t="shared" si="790"/>
        <v>3.7098621999999999</v>
      </c>
    </row>
    <row r="7211" spans="1:16">
      <c r="A7211" s="10">
        <v>3875.2539999999999</v>
      </c>
      <c r="B7211" s="31">
        <v>0.40283219999999997</v>
      </c>
      <c r="C7211" s="9">
        <v>0.37231809999999999</v>
      </c>
      <c r="D7211" s="31">
        <f t="shared" si="784"/>
        <v>0.87231809999999999</v>
      </c>
      <c r="E7211" s="9">
        <v>0.3071547</v>
      </c>
      <c r="F7211" s="31">
        <f t="shared" si="785"/>
        <v>1.3071546999999999</v>
      </c>
      <c r="G7211" s="9">
        <v>0.46580549999999998</v>
      </c>
      <c r="H7211" s="32">
        <f t="shared" si="786"/>
        <v>1.9658055000000001</v>
      </c>
      <c r="I7211" s="9">
        <v>0.32058209999999998</v>
      </c>
      <c r="J7211" s="31">
        <f t="shared" si="787"/>
        <v>2.3205821000000002</v>
      </c>
      <c r="K7211" s="9">
        <v>0.20200689999999999</v>
      </c>
      <c r="L7211" s="48">
        <f t="shared" si="788"/>
        <v>2.7020068999999998</v>
      </c>
      <c r="M7211" s="9">
        <v>0.41603689999999999</v>
      </c>
      <c r="N7211" s="48">
        <f t="shared" si="789"/>
        <v>3.4160368999999999</v>
      </c>
      <c r="O7211" s="26">
        <v>0.2106035</v>
      </c>
      <c r="P7211" s="93">
        <f t="shared" si="790"/>
        <v>3.7106034999999999</v>
      </c>
    </row>
    <row r="7212" spans="1:16">
      <c r="A7212" s="10">
        <v>3875.7359999999999</v>
      </c>
      <c r="B7212" s="31">
        <v>0.4044914</v>
      </c>
      <c r="C7212" s="9">
        <v>0.37390329999999999</v>
      </c>
      <c r="D7212" s="31">
        <f t="shared" si="784"/>
        <v>0.87390330000000005</v>
      </c>
      <c r="E7212" s="9">
        <v>0.30809900000000001</v>
      </c>
      <c r="F7212" s="31">
        <f t="shared" si="785"/>
        <v>1.3080989999999999</v>
      </c>
      <c r="G7212" s="9">
        <v>0.46680090000000002</v>
      </c>
      <c r="H7212" s="32">
        <f t="shared" si="786"/>
        <v>1.9668009</v>
      </c>
      <c r="I7212" s="9">
        <v>0.32203809999999999</v>
      </c>
      <c r="J7212" s="31">
        <f t="shared" si="787"/>
        <v>2.3220380999999999</v>
      </c>
      <c r="K7212" s="9">
        <v>0.2032158</v>
      </c>
      <c r="L7212" s="48">
        <f t="shared" si="788"/>
        <v>2.7032158000000002</v>
      </c>
      <c r="M7212" s="9">
        <v>0.41767070000000001</v>
      </c>
      <c r="N7212" s="48">
        <f t="shared" si="789"/>
        <v>3.4176707</v>
      </c>
      <c r="O7212" s="26">
        <v>0.21166989999999999</v>
      </c>
      <c r="P7212" s="93">
        <f t="shared" si="790"/>
        <v>3.7116699</v>
      </c>
    </row>
    <row r="7213" spans="1:16">
      <c r="A7213" s="10">
        <v>3876.2179999999998</v>
      </c>
      <c r="B7213" s="31">
        <v>0.40639239999999999</v>
      </c>
      <c r="C7213" s="9">
        <v>0.3757451</v>
      </c>
      <c r="D7213" s="31">
        <f t="shared" si="784"/>
        <v>0.87574510000000005</v>
      </c>
      <c r="E7213" s="9">
        <v>0.30918960000000001</v>
      </c>
      <c r="F7213" s="31">
        <f t="shared" si="785"/>
        <v>1.3091896000000001</v>
      </c>
      <c r="G7213" s="9">
        <v>0.46797109999999997</v>
      </c>
      <c r="H7213" s="32">
        <f t="shared" si="786"/>
        <v>1.9679711</v>
      </c>
      <c r="I7213" s="9">
        <v>0.3236076</v>
      </c>
      <c r="J7213" s="31">
        <f t="shared" si="787"/>
        <v>2.3236075999999999</v>
      </c>
      <c r="K7213" s="9">
        <v>0.204591</v>
      </c>
      <c r="L7213" s="48">
        <f t="shared" si="788"/>
        <v>2.7045910000000002</v>
      </c>
      <c r="M7213" s="9">
        <v>0.41947299999999998</v>
      </c>
      <c r="N7213" s="48">
        <f t="shared" si="789"/>
        <v>3.419473</v>
      </c>
      <c r="O7213" s="26">
        <v>0.2128313</v>
      </c>
      <c r="P7213" s="93">
        <f t="shared" si="790"/>
        <v>3.7128312999999999</v>
      </c>
    </row>
    <row r="7214" spans="1:16">
      <c r="A7214" s="10">
        <v>3876.7</v>
      </c>
      <c r="B7214" s="31">
        <v>0.40827289999999999</v>
      </c>
      <c r="C7214" s="9">
        <v>0.37760250000000001</v>
      </c>
      <c r="D7214" s="31">
        <f t="shared" si="784"/>
        <v>0.87760250000000006</v>
      </c>
      <c r="E7214" s="9">
        <v>0.31027709999999997</v>
      </c>
      <c r="F7214" s="31">
        <f t="shared" si="785"/>
        <v>1.3102771</v>
      </c>
      <c r="G7214" s="9">
        <v>0.46916970000000002</v>
      </c>
      <c r="H7214" s="32">
        <f t="shared" si="786"/>
        <v>1.9691697000000001</v>
      </c>
      <c r="I7214" s="9">
        <v>0.3250963</v>
      </c>
      <c r="J7214" s="31">
        <f t="shared" si="787"/>
        <v>2.3250963000000002</v>
      </c>
      <c r="K7214" s="9">
        <v>0.2059272</v>
      </c>
      <c r="L7214" s="48">
        <f t="shared" si="788"/>
        <v>2.7059272000000001</v>
      </c>
      <c r="M7214" s="9">
        <v>0.42117830000000001</v>
      </c>
      <c r="N7214" s="48">
        <f t="shared" si="789"/>
        <v>3.4211783000000002</v>
      </c>
      <c r="O7214" s="26">
        <v>0.21394369999999999</v>
      </c>
      <c r="P7214" s="93">
        <f t="shared" si="790"/>
        <v>3.7139437000000002</v>
      </c>
    </row>
    <row r="7215" spans="1:16">
      <c r="A7215" s="10">
        <v>3877.183</v>
      </c>
      <c r="B7215" s="31">
        <v>0.40989550000000002</v>
      </c>
      <c r="C7215" s="9">
        <v>0.37925540000000002</v>
      </c>
      <c r="D7215" s="31">
        <f t="shared" si="784"/>
        <v>0.87925540000000002</v>
      </c>
      <c r="E7215" s="9">
        <v>0.31123139999999999</v>
      </c>
      <c r="F7215" s="31">
        <f t="shared" si="785"/>
        <v>1.3112314</v>
      </c>
      <c r="G7215" s="9">
        <v>0.47025220000000001</v>
      </c>
      <c r="H7215" s="32">
        <f t="shared" si="786"/>
        <v>1.9702522</v>
      </c>
      <c r="I7215" s="9">
        <v>0.32633269999999998</v>
      </c>
      <c r="J7215" s="31">
        <f t="shared" si="787"/>
        <v>2.3263327</v>
      </c>
      <c r="K7215" s="9">
        <v>0.2070449</v>
      </c>
      <c r="L7215" s="48">
        <f t="shared" si="788"/>
        <v>2.7070449000000001</v>
      </c>
      <c r="M7215" s="9">
        <v>0.42258109999999999</v>
      </c>
      <c r="N7215" s="48">
        <f t="shared" si="789"/>
        <v>3.4225810999999999</v>
      </c>
      <c r="O7215" s="26">
        <v>0.2148728</v>
      </c>
      <c r="P7215" s="93">
        <f t="shared" si="790"/>
        <v>3.7148728000000002</v>
      </c>
    </row>
    <row r="7216" spans="1:16">
      <c r="A7216" s="10">
        <v>3877.665</v>
      </c>
      <c r="B7216" s="31">
        <v>0.41107460000000001</v>
      </c>
      <c r="C7216" s="9">
        <v>0.38053179999999998</v>
      </c>
      <c r="D7216" s="31">
        <f t="shared" si="784"/>
        <v>0.88053179999999998</v>
      </c>
      <c r="E7216" s="9">
        <v>0.311948</v>
      </c>
      <c r="F7216" s="31">
        <f t="shared" si="785"/>
        <v>1.3119480000000001</v>
      </c>
      <c r="G7216" s="9">
        <v>0.4710917</v>
      </c>
      <c r="H7216" s="32">
        <f t="shared" si="786"/>
        <v>1.9710917000000001</v>
      </c>
      <c r="I7216" s="9">
        <v>0.3271888</v>
      </c>
      <c r="J7216" s="31">
        <f t="shared" si="787"/>
        <v>2.3271888000000001</v>
      </c>
      <c r="K7216" s="9">
        <v>0.20780779999999999</v>
      </c>
      <c r="L7216" s="48">
        <f t="shared" si="788"/>
        <v>2.7078077999999999</v>
      </c>
      <c r="M7216" s="9">
        <v>0.42354900000000001</v>
      </c>
      <c r="N7216" s="48">
        <f t="shared" si="789"/>
        <v>3.423549</v>
      </c>
      <c r="O7216" s="26">
        <v>0.21551390000000001</v>
      </c>
      <c r="P7216" s="93">
        <f t="shared" si="790"/>
        <v>3.7155138999999999</v>
      </c>
    </row>
    <row r="7217" spans="1:16">
      <c r="A7217" s="10">
        <v>3878.1469999999999</v>
      </c>
      <c r="B7217" s="31">
        <v>0.41152519999999998</v>
      </c>
      <c r="C7217" s="9">
        <v>0.38116830000000002</v>
      </c>
      <c r="D7217" s="31">
        <f t="shared" si="784"/>
        <v>0.88116830000000002</v>
      </c>
      <c r="E7217" s="9">
        <v>0.31228210000000001</v>
      </c>
      <c r="F7217" s="31">
        <f t="shared" si="785"/>
        <v>1.3122821</v>
      </c>
      <c r="G7217" s="9">
        <v>0.47148640000000003</v>
      </c>
      <c r="H7217" s="32">
        <f t="shared" si="786"/>
        <v>1.9714864000000001</v>
      </c>
      <c r="I7217" s="9">
        <v>0.32745010000000002</v>
      </c>
      <c r="J7217" s="31">
        <f t="shared" si="787"/>
        <v>2.3274501000000001</v>
      </c>
      <c r="K7217" s="9">
        <v>0.20802689999999999</v>
      </c>
      <c r="L7217" s="48">
        <f t="shared" si="788"/>
        <v>2.7080269000000001</v>
      </c>
      <c r="M7217" s="9">
        <v>0.4238596</v>
      </c>
      <c r="N7217" s="48">
        <f t="shared" si="789"/>
        <v>3.4238596000000001</v>
      </c>
      <c r="O7217" s="26">
        <v>0.21570329999999999</v>
      </c>
      <c r="P7217" s="93">
        <f t="shared" si="790"/>
        <v>3.7157032999999999</v>
      </c>
    </row>
    <row r="7218" spans="1:16">
      <c r="A7218" s="10">
        <v>3878.6289999999999</v>
      </c>
      <c r="B7218" s="31">
        <v>0.41087810000000002</v>
      </c>
      <c r="C7218" s="9">
        <v>0.38082830000000001</v>
      </c>
      <c r="D7218" s="31">
        <f t="shared" si="784"/>
        <v>0.88082830000000001</v>
      </c>
      <c r="E7218" s="9">
        <v>0.31204860000000001</v>
      </c>
      <c r="F7218" s="31">
        <f t="shared" si="785"/>
        <v>1.3120486</v>
      </c>
      <c r="G7218" s="9">
        <v>0.47118179999999998</v>
      </c>
      <c r="H7218" s="32">
        <f t="shared" si="786"/>
        <v>1.9711818000000001</v>
      </c>
      <c r="I7218" s="9">
        <v>0.32684600000000003</v>
      </c>
      <c r="J7218" s="31">
        <f t="shared" si="787"/>
        <v>2.3268460000000002</v>
      </c>
      <c r="K7218" s="9">
        <v>0.20747109999999999</v>
      </c>
      <c r="L7218" s="48">
        <f t="shared" si="788"/>
        <v>2.7074710999999998</v>
      </c>
      <c r="M7218" s="9">
        <v>0.4232071</v>
      </c>
      <c r="N7218" s="48">
        <f t="shared" si="789"/>
        <v>3.4232070999999999</v>
      </c>
      <c r="O7218" s="26">
        <v>0.2152423</v>
      </c>
      <c r="P7218" s="93">
        <f t="shared" si="790"/>
        <v>3.7152422999999999</v>
      </c>
    </row>
    <row r="7219" spans="1:16">
      <c r="A7219" s="10">
        <v>3879.1109999999999</v>
      </c>
      <c r="B7219" s="31">
        <v>0.40894330000000001</v>
      </c>
      <c r="C7219" s="9">
        <v>0.37932529999999998</v>
      </c>
      <c r="D7219" s="31">
        <f t="shared" si="784"/>
        <v>0.87932529999999998</v>
      </c>
      <c r="E7219" s="9">
        <v>0.31115769999999998</v>
      </c>
      <c r="F7219" s="31">
        <f t="shared" si="785"/>
        <v>1.3111576999999999</v>
      </c>
      <c r="G7219" s="9">
        <v>0.47003200000000001</v>
      </c>
      <c r="H7219" s="32">
        <f t="shared" si="786"/>
        <v>1.970032</v>
      </c>
      <c r="I7219" s="9">
        <v>0.32523859999999999</v>
      </c>
      <c r="J7219" s="31">
        <f t="shared" si="787"/>
        <v>2.3252386</v>
      </c>
      <c r="K7219" s="9">
        <v>0.20603369999999999</v>
      </c>
      <c r="L7219" s="48">
        <f t="shared" si="788"/>
        <v>2.7060336999999999</v>
      </c>
      <c r="M7219" s="9">
        <v>0.42144160000000003</v>
      </c>
      <c r="N7219" s="48">
        <f t="shared" si="789"/>
        <v>3.4214416000000001</v>
      </c>
      <c r="O7219" s="26">
        <v>0.2140234</v>
      </c>
      <c r="P7219" s="93">
        <f t="shared" si="790"/>
        <v>3.7140233999999999</v>
      </c>
    </row>
    <row r="7220" spans="1:16">
      <c r="A7220" s="10">
        <v>3879.5929999999998</v>
      </c>
      <c r="B7220" s="31">
        <v>0.4058851</v>
      </c>
      <c r="C7220" s="9">
        <v>0.37678349999999999</v>
      </c>
      <c r="D7220" s="31">
        <f t="shared" si="784"/>
        <v>0.87678349999999994</v>
      </c>
      <c r="E7220" s="9">
        <v>0.30969659999999999</v>
      </c>
      <c r="F7220" s="31">
        <f t="shared" si="785"/>
        <v>1.3096966000000001</v>
      </c>
      <c r="G7220" s="9">
        <v>0.4681225</v>
      </c>
      <c r="H7220" s="32">
        <f t="shared" si="786"/>
        <v>1.9681225</v>
      </c>
      <c r="I7220" s="9">
        <v>0.32276919999999998</v>
      </c>
      <c r="J7220" s="31">
        <f t="shared" si="787"/>
        <v>2.3227691999999998</v>
      </c>
      <c r="K7220" s="9">
        <v>0.2038509</v>
      </c>
      <c r="L7220" s="48">
        <f t="shared" si="788"/>
        <v>2.7038508999999999</v>
      </c>
      <c r="M7220" s="9">
        <v>0.41873169999999998</v>
      </c>
      <c r="N7220" s="48">
        <f t="shared" si="789"/>
        <v>3.4187316999999999</v>
      </c>
      <c r="O7220" s="26">
        <v>0.212149</v>
      </c>
      <c r="P7220" s="93">
        <f t="shared" si="790"/>
        <v>3.7121490000000001</v>
      </c>
    </row>
    <row r="7221" spans="1:16">
      <c r="A7221" s="10">
        <v>3880.0749999999998</v>
      </c>
      <c r="B7221" s="31">
        <v>0.4023949</v>
      </c>
      <c r="C7221" s="9">
        <v>0.3737936</v>
      </c>
      <c r="D7221" s="31">
        <f t="shared" si="784"/>
        <v>0.87379359999999995</v>
      </c>
      <c r="E7221" s="9">
        <v>0.30801279999999998</v>
      </c>
      <c r="F7221" s="31">
        <f t="shared" si="785"/>
        <v>1.3080128</v>
      </c>
      <c r="G7221" s="9">
        <v>0.46588190000000002</v>
      </c>
      <c r="H7221" s="32">
        <f t="shared" si="786"/>
        <v>1.9658819000000001</v>
      </c>
      <c r="I7221" s="9">
        <v>0.32000089999999998</v>
      </c>
      <c r="J7221" s="31">
        <f t="shared" si="787"/>
        <v>2.3200009000000001</v>
      </c>
      <c r="K7221" s="9">
        <v>0.20141339999999999</v>
      </c>
      <c r="L7221" s="48">
        <f t="shared" si="788"/>
        <v>2.7014133999999999</v>
      </c>
      <c r="M7221" s="9">
        <v>0.41572369999999997</v>
      </c>
      <c r="N7221" s="48">
        <f t="shared" si="789"/>
        <v>3.4157237</v>
      </c>
      <c r="O7221" s="26">
        <v>0.21001909999999999</v>
      </c>
      <c r="P7221" s="93">
        <f t="shared" si="790"/>
        <v>3.7100190999999998</v>
      </c>
    </row>
    <row r="7222" spans="1:16">
      <c r="A7222" s="10">
        <v>3880.5569999999998</v>
      </c>
      <c r="B7222" s="31">
        <v>0.39931899999999998</v>
      </c>
      <c r="C7222" s="9">
        <v>0.37108190000000002</v>
      </c>
      <c r="D7222" s="31">
        <f t="shared" si="784"/>
        <v>0.87108190000000008</v>
      </c>
      <c r="E7222" s="9">
        <v>0.30652699999999999</v>
      </c>
      <c r="F7222" s="31">
        <f t="shared" si="785"/>
        <v>1.306527</v>
      </c>
      <c r="G7222" s="9">
        <v>0.4638563</v>
      </c>
      <c r="H7222" s="32">
        <f t="shared" si="786"/>
        <v>1.9638563</v>
      </c>
      <c r="I7222" s="9">
        <v>0.31759520000000002</v>
      </c>
      <c r="J7222" s="31">
        <f t="shared" si="787"/>
        <v>2.3175952</v>
      </c>
      <c r="K7222" s="9">
        <v>0.1993066</v>
      </c>
      <c r="L7222" s="48">
        <f t="shared" si="788"/>
        <v>2.6993065999999999</v>
      </c>
      <c r="M7222" s="9">
        <v>0.4131861</v>
      </c>
      <c r="N7222" s="48">
        <f t="shared" si="789"/>
        <v>3.4131860999999999</v>
      </c>
      <c r="O7222" s="26">
        <v>0.2081199</v>
      </c>
      <c r="P7222" s="93">
        <f t="shared" si="790"/>
        <v>3.7081198999999998</v>
      </c>
    </row>
    <row r="7223" spans="1:16">
      <c r="A7223" s="10">
        <v>3881.04</v>
      </c>
      <c r="B7223" s="31">
        <v>0.39733429999999997</v>
      </c>
      <c r="C7223" s="9">
        <v>0.3692317</v>
      </c>
      <c r="D7223" s="31">
        <f t="shared" si="784"/>
        <v>0.86923170000000005</v>
      </c>
      <c r="E7223" s="9">
        <v>0.30557410000000002</v>
      </c>
      <c r="F7223" s="31">
        <f t="shared" si="785"/>
        <v>1.3055741000000001</v>
      </c>
      <c r="G7223" s="9">
        <v>0.46250400000000003</v>
      </c>
      <c r="H7223" s="32">
        <f t="shared" si="786"/>
        <v>1.962504</v>
      </c>
      <c r="I7223" s="9">
        <v>0.31607160000000001</v>
      </c>
      <c r="J7223" s="31">
        <f t="shared" si="787"/>
        <v>2.3160715999999999</v>
      </c>
      <c r="K7223" s="9">
        <v>0.19799230000000001</v>
      </c>
      <c r="L7223" s="48">
        <f t="shared" si="788"/>
        <v>2.6979923000000001</v>
      </c>
      <c r="M7223" s="9">
        <v>0.4117053</v>
      </c>
      <c r="N7223" s="48">
        <f t="shared" si="789"/>
        <v>3.4117052999999999</v>
      </c>
      <c r="O7223" s="26">
        <v>0.20684910000000001</v>
      </c>
      <c r="P7223" s="93">
        <f t="shared" si="790"/>
        <v>3.7068490999999999</v>
      </c>
    </row>
    <row r="7224" spans="1:16">
      <c r="A7224" s="10">
        <v>3881.5210000000002</v>
      </c>
      <c r="B7224" s="31">
        <v>0.39670240000000001</v>
      </c>
      <c r="C7224" s="9">
        <v>0.36847279999999999</v>
      </c>
      <c r="D7224" s="31">
        <f t="shared" si="784"/>
        <v>0.86847279999999993</v>
      </c>
      <c r="E7224" s="9">
        <v>0.30527759999999998</v>
      </c>
      <c r="F7224" s="31">
        <f t="shared" si="785"/>
        <v>1.3052775999999999</v>
      </c>
      <c r="G7224" s="9">
        <v>0.46203139999999998</v>
      </c>
      <c r="H7224" s="32">
        <f t="shared" si="786"/>
        <v>1.9620313999999999</v>
      </c>
      <c r="I7224" s="9">
        <v>0.31560640000000001</v>
      </c>
      <c r="J7224" s="31">
        <f t="shared" si="787"/>
        <v>2.3156064000000001</v>
      </c>
      <c r="K7224" s="9">
        <v>0.1976387</v>
      </c>
      <c r="L7224" s="48">
        <f t="shared" si="788"/>
        <v>2.6976387000000002</v>
      </c>
      <c r="M7224" s="9">
        <v>0.41145179999999998</v>
      </c>
      <c r="N7224" s="48">
        <f t="shared" si="789"/>
        <v>3.4114518</v>
      </c>
      <c r="O7224" s="26">
        <v>0.20636489999999999</v>
      </c>
      <c r="P7224" s="93">
        <f t="shared" si="790"/>
        <v>3.7063649000000001</v>
      </c>
    </row>
    <row r="7225" spans="1:16">
      <c r="A7225" s="10">
        <v>3882.0039999999999</v>
      </c>
      <c r="B7225" s="31">
        <v>0.39724009999999998</v>
      </c>
      <c r="C7225" s="9">
        <v>0.36867139999999998</v>
      </c>
      <c r="D7225" s="31">
        <f t="shared" si="784"/>
        <v>0.86867139999999998</v>
      </c>
      <c r="E7225" s="9">
        <v>0.30554199999999998</v>
      </c>
      <c r="F7225" s="31">
        <f t="shared" si="785"/>
        <v>1.305542</v>
      </c>
      <c r="G7225" s="9">
        <v>0.46236640000000001</v>
      </c>
      <c r="H7225" s="32">
        <f t="shared" si="786"/>
        <v>1.9623664000000001</v>
      </c>
      <c r="I7225" s="9">
        <v>0.31605319999999998</v>
      </c>
      <c r="J7225" s="31">
        <f t="shared" si="787"/>
        <v>2.3160531999999998</v>
      </c>
      <c r="K7225" s="9">
        <v>0.1981163</v>
      </c>
      <c r="L7225" s="48">
        <f t="shared" si="788"/>
        <v>2.6981163000000001</v>
      </c>
      <c r="M7225" s="9">
        <v>0.41218579999999999</v>
      </c>
      <c r="N7225" s="48">
        <f t="shared" si="789"/>
        <v>3.4121858</v>
      </c>
      <c r="O7225" s="26">
        <v>0.20660229999999999</v>
      </c>
      <c r="P7225" s="93">
        <f t="shared" si="790"/>
        <v>3.7066023000000001</v>
      </c>
    </row>
    <row r="7226" spans="1:16">
      <c r="A7226" s="10">
        <v>3882.4859999999999</v>
      </c>
      <c r="B7226" s="31">
        <v>0.39866380000000001</v>
      </c>
      <c r="C7226" s="9">
        <v>0.36962129999999999</v>
      </c>
      <c r="D7226" s="31">
        <f t="shared" si="784"/>
        <v>0.86962129999999993</v>
      </c>
      <c r="E7226" s="9">
        <v>0.30622120000000003</v>
      </c>
      <c r="F7226" s="31">
        <f t="shared" si="785"/>
        <v>1.3062212</v>
      </c>
      <c r="G7226" s="9">
        <v>0.46335300000000001</v>
      </c>
      <c r="H7226" s="32">
        <f t="shared" si="786"/>
        <v>1.9633530000000001</v>
      </c>
      <c r="I7226" s="9">
        <v>0.31719350000000002</v>
      </c>
      <c r="J7226" s="31">
        <f t="shared" si="787"/>
        <v>2.3171935000000001</v>
      </c>
      <c r="K7226" s="9">
        <v>0.19921929999999999</v>
      </c>
      <c r="L7226" s="48">
        <f t="shared" si="788"/>
        <v>2.6992193000000002</v>
      </c>
      <c r="M7226" s="9">
        <v>0.4135856</v>
      </c>
      <c r="N7226" s="48">
        <f t="shared" si="789"/>
        <v>3.4135856000000002</v>
      </c>
      <c r="O7226" s="26">
        <v>0.2074328</v>
      </c>
      <c r="P7226" s="93">
        <f t="shared" si="790"/>
        <v>3.7074327999999999</v>
      </c>
    </row>
    <row r="7227" spans="1:16">
      <c r="A7227" s="10">
        <v>3882.9679999999998</v>
      </c>
      <c r="B7227" s="31">
        <v>0.40064519999999998</v>
      </c>
      <c r="C7227" s="9">
        <v>0.37108360000000001</v>
      </c>
      <c r="D7227" s="31">
        <f t="shared" si="784"/>
        <v>0.87108359999999996</v>
      </c>
      <c r="E7227" s="9">
        <v>0.30715559999999997</v>
      </c>
      <c r="F7227" s="31">
        <f t="shared" si="785"/>
        <v>1.3071556</v>
      </c>
      <c r="G7227" s="9">
        <v>0.46478449999999999</v>
      </c>
      <c r="H7227" s="32">
        <f t="shared" si="786"/>
        <v>1.9647844999999999</v>
      </c>
      <c r="I7227" s="9">
        <v>0.31878240000000002</v>
      </c>
      <c r="J7227" s="31">
        <f t="shared" si="787"/>
        <v>2.3187823999999999</v>
      </c>
      <c r="K7227" s="9">
        <v>0.20071439999999999</v>
      </c>
      <c r="L7227" s="48">
        <f t="shared" si="788"/>
        <v>2.7007143999999998</v>
      </c>
      <c r="M7227" s="9">
        <v>0.41532730000000001</v>
      </c>
      <c r="N7227" s="48">
        <f t="shared" si="789"/>
        <v>3.4153273</v>
      </c>
      <c r="O7227" s="26">
        <v>0.20868700000000001</v>
      </c>
      <c r="P7227" s="93">
        <f t="shared" si="790"/>
        <v>3.7086869999999998</v>
      </c>
    </row>
    <row r="7228" spans="1:16">
      <c r="A7228" s="10">
        <v>3883.45</v>
      </c>
      <c r="B7228" s="31">
        <v>0.40295920000000002</v>
      </c>
      <c r="C7228" s="9">
        <v>0.37291360000000001</v>
      </c>
      <c r="D7228" s="31">
        <f t="shared" si="784"/>
        <v>0.87291359999999996</v>
      </c>
      <c r="E7228" s="9">
        <v>0.30824380000000001</v>
      </c>
      <c r="F7228" s="31">
        <f t="shared" si="785"/>
        <v>1.3082438000000001</v>
      </c>
      <c r="G7228" s="9">
        <v>0.466497</v>
      </c>
      <c r="H7228" s="32">
        <f t="shared" si="786"/>
        <v>1.9664969999999999</v>
      </c>
      <c r="I7228" s="9">
        <v>0.32067109999999999</v>
      </c>
      <c r="J7228" s="31">
        <f t="shared" si="787"/>
        <v>2.3206711000000002</v>
      </c>
      <c r="K7228" s="9">
        <v>0.20243839999999999</v>
      </c>
      <c r="L7228" s="48">
        <f t="shared" si="788"/>
        <v>2.7024384000000001</v>
      </c>
      <c r="M7228" s="9">
        <v>0.41723440000000001</v>
      </c>
      <c r="N7228" s="48">
        <f t="shared" si="789"/>
        <v>3.4172343999999999</v>
      </c>
      <c r="O7228" s="26">
        <v>0.2102289</v>
      </c>
      <c r="P7228" s="93">
        <f t="shared" si="790"/>
        <v>3.7102289000000002</v>
      </c>
    </row>
    <row r="7229" spans="1:16">
      <c r="A7229" s="10">
        <v>3883.9319999999998</v>
      </c>
      <c r="B7229" s="31">
        <v>0.40519090000000002</v>
      </c>
      <c r="C7229" s="9">
        <v>0.37478800000000001</v>
      </c>
      <c r="D7229" s="31">
        <f t="shared" si="784"/>
        <v>0.87478800000000001</v>
      </c>
      <c r="E7229" s="9">
        <v>0.30929909999999999</v>
      </c>
      <c r="F7229" s="31">
        <f t="shared" si="785"/>
        <v>1.3092991</v>
      </c>
      <c r="G7229" s="9">
        <v>0.46820070000000003</v>
      </c>
      <c r="H7229" s="32">
        <f t="shared" si="786"/>
        <v>1.9682007000000001</v>
      </c>
      <c r="I7229" s="9">
        <v>0.3225597</v>
      </c>
      <c r="J7229" s="31">
        <f t="shared" si="787"/>
        <v>2.3225597000000002</v>
      </c>
      <c r="K7229" s="9">
        <v>0.2041037</v>
      </c>
      <c r="L7229" s="48">
        <f t="shared" si="788"/>
        <v>2.7041037000000001</v>
      </c>
      <c r="M7229" s="9">
        <v>0.41900290000000001</v>
      </c>
      <c r="N7229" s="48">
        <f t="shared" si="789"/>
        <v>3.4190029000000002</v>
      </c>
      <c r="O7229" s="26">
        <v>0.21178620000000001</v>
      </c>
      <c r="P7229" s="93">
        <f t="shared" si="790"/>
        <v>3.7117862000000001</v>
      </c>
    </row>
    <row r="7230" spans="1:16">
      <c r="A7230" s="10">
        <v>3884.4140000000002</v>
      </c>
      <c r="B7230" s="31">
        <v>0.40681970000000001</v>
      </c>
      <c r="C7230" s="9">
        <v>0.37627820000000001</v>
      </c>
      <c r="D7230" s="31">
        <f t="shared" si="784"/>
        <v>0.87627820000000001</v>
      </c>
      <c r="E7230" s="9">
        <v>0.31008390000000002</v>
      </c>
      <c r="F7230" s="31">
        <f t="shared" si="785"/>
        <v>1.3100839</v>
      </c>
      <c r="G7230" s="9">
        <v>0.46954119999999999</v>
      </c>
      <c r="H7230" s="32">
        <f t="shared" si="786"/>
        <v>1.9695412000000001</v>
      </c>
      <c r="I7230" s="9">
        <v>0.324075</v>
      </c>
      <c r="J7230" s="31">
        <f t="shared" si="787"/>
        <v>2.3240750000000001</v>
      </c>
      <c r="K7230" s="9">
        <v>0.20536090000000001</v>
      </c>
      <c r="L7230" s="48">
        <f t="shared" si="788"/>
        <v>2.7053609000000001</v>
      </c>
      <c r="M7230" s="9">
        <v>0.42026760000000002</v>
      </c>
      <c r="N7230" s="48">
        <f t="shared" si="789"/>
        <v>3.4202675999999999</v>
      </c>
      <c r="O7230" s="26">
        <v>0.21301410000000001</v>
      </c>
      <c r="P7230" s="93">
        <f t="shared" si="790"/>
        <v>3.7130141000000001</v>
      </c>
    </row>
    <row r="7231" spans="1:16">
      <c r="A7231" s="10">
        <v>3884.8960000000002</v>
      </c>
      <c r="B7231" s="31">
        <v>0.40754200000000002</v>
      </c>
      <c r="C7231" s="9">
        <v>0.37711339999999999</v>
      </c>
      <c r="D7231" s="31">
        <f t="shared" si="784"/>
        <v>0.87711340000000004</v>
      </c>
      <c r="E7231" s="9">
        <v>0.31046439999999997</v>
      </c>
      <c r="F7231" s="31">
        <f t="shared" si="785"/>
        <v>1.3104643999999999</v>
      </c>
      <c r="G7231" s="9">
        <v>0.4702964</v>
      </c>
      <c r="H7231" s="32">
        <f t="shared" si="786"/>
        <v>1.9702964000000001</v>
      </c>
      <c r="I7231" s="9">
        <v>0.32497949999999998</v>
      </c>
      <c r="J7231" s="31">
        <f t="shared" si="787"/>
        <v>2.3249795</v>
      </c>
      <c r="K7231" s="9">
        <v>0.20600350000000001</v>
      </c>
      <c r="L7231" s="48">
        <f t="shared" si="788"/>
        <v>2.7060035</v>
      </c>
      <c r="M7231" s="9">
        <v>0.42087370000000002</v>
      </c>
      <c r="N7231" s="48">
        <f t="shared" si="789"/>
        <v>3.4208737</v>
      </c>
      <c r="O7231" s="26">
        <v>0.21366540000000001</v>
      </c>
      <c r="P7231" s="93">
        <f t="shared" si="790"/>
        <v>3.7136654</v>
      </c>
    </row>
    <row r="7232" spans="1:16">
      <c r="A7232" s="10">
        <v>3885.3780000000002</v>
      </c>
      <c r="B7232" s="31">
        <v>0.40754859999999998</v>
      </c>
      <c r="C7232" s="9">
        <v>0.37743480000000001</v>
      </c>
      <c r="D7232" s="31">
        <f t="shared" si="784"/>
        <v>0.87743480000000007</v>
      </c>
      <c r="E7232" s="9">
        <v>0.3105328</v>
      </c>
      <c r="F7232" s="31">
        <f t="shared" si="785"/>
        <v>1.3105328000000001</v>
      </c>
      <c r="G7232" s="9">
        <v>0.47055760000000002</v>
      </c>
      <c r="H7232" s="32">
        <f t="shared" si="786"/>
        <v>1.9705576</v>
      </c>
      <c r="I7232" s="9">
        <v>0.3254049</v>
      </c>
      <c r="J7232" s="31">
        <f t="shared" si="787"/>
        <v>2.3254049000000001</v>
      </c>
      <c r="K7232" s="9">
        <v>0.20616180000000001</v>
      </c>
      <c r="L7232" s="48">
        <f t="shared" si="788"/>
        <v>2.7061617999999998</v>
      </c>
      <c r="M7232" s="9">
        <v>0.42109069999999998</v>
      </c>
      <c r="N7232" s="48">
        <f t="shared" si="789"/>
        <v>3.4210907000000002</v>
      </c>
      <c r="O7232" s="26">
        <v>0.21380840000000001</v>
      </c>
      <c r="P7232" s="93">
        <f t="shared" si="790"/>
        <v>3.7138084</v>
      </c>
    </row>
    <row r="7233" spans="1:16">
      <c r="A7233" s="10">
        <v>3885.8609999999999</v>
      </c>
      <c r="B7233" s="31">
        <v>0.40746250000000001</v>
      </c>
      <c r="C7233" s="9">
        <v>0.3777355</v>
      </c>
      <c r="D7233" s="31">
        <f t="shared" si="784"/>
        <v>0.8777355</v>
      </c>
      <c r="E7233" s="9">
        <v>0.31057889999999999</v>
      </c>
      <c r="F7233" s="31">
        <f t="shared" si="785"/>
        <v>1.3105788999999999</v>
      </c>
      <c r="G7233" s="9">
        <v>0.47069339999999998</v>
      </c>
      <c r="H7233" s="32">
        <f t="shared" si="786"/>
        <v>1.9706934</v>
      </c>
      <c r="I7233" s="9">
        <v>0.32578040000000003</v>
      </c>
      <c r="J7233" s="31">
        <f t="shared" si="787"/>
        <v>2.3257804000000002</v>
      </c>
      <c r="K7233" s="9">
        <v>0.20625579999999999</v>
      </c>
      <c r="L7233" s="48">
        <f t="shared" si="788"/>
        <v>2.7062558000000001</v>
      </c>
      <c r="M7233" s="9">
        <v>0.42150710000000002</v>
      </c>
      <c r="N7233" s="48">
        <f t="shared" si="789"/>
        <v>3.4215070999999999</v>
      </c>
      <c r="O7233" s="26">
        <v>0.2137908</v>
      </c>
      <c r="P7233" s="93">
        <f t="shared" si="790"/>
        <v>3.7137907999999999</v>
      </c>
    </row>
    <row r="7234" spans="1:16">
      <c r="A7234" s="10">
        <v>3886.3429999999998</v>
      </c>
      <c r="B7234" s="31">
        <v>0.40763860000000002</v>
      </c>
      <c r="C7234" s="9">
        <v>0.37825259999999999</v>
      </c>
      <c r="D7234" s="31">
        <f t="shared" si="784"/>
        <v>0.87825259999999994</v>
      </c>
      <c r="E7234" s="9">
        <v>0.31074810000000003</v>
      </c>
      <c r="F7234" s="31">
        <f t="shared" si="785"/>
        <v>1.3107481000000001</v>
      </c>
      <c r="G7234" s="9">
        <v>0.47092210000000001</v>
      </c>
      <c r="H7234" s="32">
        <f t="shared" si="786"/>
        <v>1.9709221000000001</v>
      </c>
      <c r="I7234" s="9">
        <v>0.32629970000000003</v>
      </c>
      <c r="J7234" s="31">
        <f t="shared" si="787"/>
        <v>2.3262996999999999</v>
      </c>
      <c r="K7234" s="9">
        <v>0.20652599999999999</v>
      </c>
      <c r="L7234" s="48">
        <f t="shared" si="788"/>
        <v>2.7065260000000002</v>
      </c>
      <c r="M7234" s="9">
        <v>0.42236580000000001</v>
      </c>
      <c r="N7234" s="48">
        <f t="shared" si="789"/>
        <v>3.4223658000000001</v>
      </c>
      <c r="O7234" s="26">
        <v>0.21385879999999999</v>
      </c>
      <c r="P7234" s="93">
        <f t="shared" si="790"/>
        <v>3.7138588000000001</v>
      </c>
    </row>
    <row r="7235" spans="1:16">
      <c r="A7235" s="10">
        <v>3886.8249999999998</v>
      </c>
      <c r="B7235" s="31">
        <v>0.40807919999999998</v>
      </c>
      <c r="C7235" s="9">
        <v>0.3789264</v>
      </c>
      <c r="D7235" s="31">
        <f t="shared" ref="D7235:D7298" si="791">C7235+0.5</f>
        <v>0.8789264</v>
      </c>
      <c r="E7235" s="9">
        <v>0.31101610000000002</v>
      </c>
      <c r="F7235" s="31">
        <f t="shared" ref="F7235:F7298" si="792">E7235+1</f>
        <v>1.3110161</v>
      </c>
      <c r="G7235" s="9">
        <v>0.47125679999999998</v>
      </c>
      <c r="H7235" s="32">
        <f t="shared" ref="H7235:H7298" si="793">G7235+1.5</f>
        <v>1.9712567999999999</v>
      </c>
      <c r="I7235" s="9">
        <v>0.32689560000000001</v>
      </c>
      <c r="J7235" s="31">
        <f t="shared" ref="J7235:J7298" si="794">I7235+2</f>
        <v>2.3268955999999998</v>
      </c>
      <c r="K7235" s="9">
        <v>0.20697370000000001</v>
      </c>
      <c r="L7235" s="48">
        <f t="shared" ref="L7235:L7298" si="795">K7235+2.5</f>
        <v>2.7069736999999998</v>
      </c>
      <c r="M7235" s="9">
        <v>0.42351860000000002</v>
      </c>
      <c r="N7235" s="48">
        <f t="shared" ref="N7235:N7298" si="796">M7235+3</f>
        <v>3.4235186</v>
      </c>
      <c r="O7235" s="26">
        <v>0.21407409999999999</v>
      </c>
      <c r="P7235" s="93">
        <f t="shared" ref="P7235:P7298" si="797">O7235+3.5</f>
        <v>3.7140740999999999</v>
      </c>
    </row>
    <row r="7236" spans="1:16">
      <c r="A7236" s="10">
        <v>3887.3069999999998</v>
      </c>
      <c r="B7236" s="31">
        <v>0.40851130000000002</v>
      </c>
      <c r="C7236" s="9">
        <v>0.37948110000000002</v>
      </c>
      <c r="D7236" s="31">
        <f t="shared" si="791"/>
        <v>0.87948110000000002</v>
      </c>
      <c r="E7236" s="9">
        <v>0.3112355</v>
      </c>
      <c r="F7236" s="31">
        <f t="shared" si="792"/>
        <v>1.3112355</v>
      </c>
      <c r="G7236" s="9">
        <v>0.47154940000000001</v>
      </c>
      <c r="H7236" s="32">
        <f t="shared" si="793"/>
        <v>1.9715494</v>
      </c>
      <c r="I7236" s="9">
        <v>0.32732889999999998</v>
      </c>
      <c r="J7236" s="31">
        <f t="shared" si="794"/>
        <v>2.3273288999999999</v>
      </c>
      <c r="K7236" s="9">
        <v>0.20741490000000001</v>
      </c>
      <c r="L7236" s="48">
        <f t="shared" si="795"/>
        <v>2.7074148999999998</v>
      </c>
      <c r="M7236" s="9">
        <v>0.42455110000000001</v>
      </c>
      <c r="N7236" s="48">
        <f t="shared" si="796"/>
        <v>3.4245511</v>
      </c>
      <c r="O7236" s="26">
        <v>0.21433749999999999</v>
      </c>
      <c r="P7236" s="93">
        <f t="shared" si="797"/>
        <v>3.7143375000000001</v>
      </c>
    </row>
    <row r="7237" spans="1:16">
      <c r="A7237" s="10">
        <v>3887.7890000000002</v>
      </c>
      <c r="B7237" s="31">
        <v>0.40885290000000002</v>
      </c>
      <c r="C7237" s="9">
        <v>0.37984790000000002</v>
      </c>
      <c r="D7237" s="31">
        <f t="shared" si="791"/>
        <v>0.87984790000000002</v>
      </c>
      <c r="E7237" s="9">
        <v>0.31137120000000001</v>
      </c>
      <c r="F7237" s="31">
        <f t="shared" si="792"/>
        <v>1.3113712</v>
      </c>
      <c r="G7237" s="9">
        <v>0.47176679999999999</v>
      </c>
      <c r="H7237" s="32">
        <f t="shared" si="793"/>
        <v>1.9717667999999999</v>
      </c>
      <c r="I7237" s="9">
        <v>0.32757029999999998</v>
      </c>
      <c r="J7237" s="31">
        <f t="shared" si="794"/>
        <v>2.3275703000000001</v>
      </c>
      <c r="K7237" s="9">
        <v>0.20779810000000001</v>
      </c>
      <c r="L7237" s="48">
        <f t="shared" si="795"/>
        <v>2.7077981000000002</v>
      </c>
      <c r="M7237" s="9">
        <v>0.42527979999999999</v>
      </c>
      <c r="N7237" s="48">
        <f t="shared" si="796"/>
        <v>3.4252798000000002</v>
      </c>
      <c r="O7237" s="26">
        <v>0.2146488</v>
      </c>
      <c r="P7237" s="93">
        <f t="shared" si="797"/>
        <v>3.7146488</v>
      </c>
    </row>
    <row r="7238" spans="1:16">
      <c r="A7238" s="10">
        <v>3888.2710000000002</v>
      </c>
      <c r="B7238" s="31">
        <v>0.40919129999999998</v>
      </c>
      <c r="C7238" s="9">
        <v>0.38011719999999999</v>
      </c>
      <c r="D7238" s="31">
        <f t="shared" si="791"/>
        <v>0.88011719999999993</v>
      </c>
      <c r="E7238" s="9">
        <v>0.31148179999999998</v>
      </c>
      <c r="F7238" s="31">
        <f t="shared" si="792"/>
        <v>1.3114817999999999</v>
      </c>
      <c r="G7238" s="9">
        <v>0.4719718</v>
      </c>
      <c r="H7238" s="32">
        <f t="shared" si="793"/>
        <v>1.9719717999999999</v>
      </c>
      <c r="I7238" s="9">
        <v>0.32772119999999999</v>
      </c>
      <c r="J7238" s="31">
        <f t="shared" si="794"/>
        <v>2.3277212</v>
      </c>
      <c r="K7238" s="9">
        <v>0.2081731</v>
      </c>
      <c r="L7238" s="48">
        <f t="shared" si="795"/>
        <v>2.7081730999999998</v>
      </c>
      <c r="M7238" s="9">
        <v>0.42574899999999999</v>
      </c>
      <c r="N7238" s="48">
        <f t="shared" si="796"/>
        <v>3.4257490000000002</v>
      </c>
      <c r="O7238" s="26">
        <v>0.21506310000000001</v>
      </c>
      <c r="P7238" s="93">
        <f t="shared" si="797"/>
        <v>3.7150631000000001</v>
      </c>
    </row>
    <row r="7239" spans="1:16">
      <c r="A7239" s="10">
        <v>3888.7530000000002</v>
      </c>
      <c r="B7239" s="31">
        <v>0.40968329999999997</v>
      </c>
      <c r="C7239" s="9">
        <v>0.38045469999999998</v>
      </c>
      <c r="D7239" s="31">
        <f t="shared" si="791"/>
        <v>0.88045470000000003</v>
      </c>
      <c r="E7239" s="9">
        <v>0.31167040000000001</v>
      </c>
      <c r="F7239" s="31">
        <f t="shared" si="792"/>
        <v>1.3116704000000001</v>
      </c>
      <c r="G7239" s="9">
        <v>0.47226499999999999</v>
      </c>
      <c r="H7239" s="32">
        <f t="shared" si="793"/>
        <v>1.9722649999999999</v>
      </c>
      <c r="I7239" s="9">
        <v>0.32794050000000002</v>
      </c>
      <c r="J7239" s="31">
        <f t="shared" si="794"/>
        <v>2.3279405</v>
      </c>
      <c r="K7239" s="9">
        <v>0.20863319999999999</v>
      </c>
      <c r="L7239" s="48">
        <f t="shared" si="795"/>
        <v>2.7086332</v>
      </c>
      <c r="M7239" s="9">
        <v>0.42613420000000002</v>
      </c>
      <c r="N7239" s="48">
        <f t="shared" si="796"/>
        <v>3.4261341999999999</v>
      </c>
      <c r="O7239" s="26">
        <v>0.21564359999999999</v>
      </c>
      <c r="P7239" s="93">
        <f t="shared" si="797"/>
        <v>3.7156435999999999</v>
      </c>
    </row>
    <row r="7240" spans="1:16">
      <c r="A7240" s="10">
        <v>3889.2350000000001</v>
      </c>
      <c r="B7240" s="31">
        <v>0.41034559999999998</v>
      </c>
      <c r="C7240" s="9">
        <v>0.38089479999999998</v>
      </c>
      <c r="D7240" s="31">
        <f t="shared" si="791"/>
        <v>0.88089479999999998</v>
      </c>
      <c r="E7240" s="9">
        <v>0.31196669999999999</v>
      </c>
      <c r="F7240" s="31">
        <f t="shared" si="792"/>
        <v>1.3119666999999999</v>
      </c>
      <c r="G7240" s="9">
        <v>0.4726535</v>
      </c>
      <c r="H7240" s="32">
        <f t="shared" si="793"/>
        <v>1.9726535000000001</v>
      </c>
      <c r="I7240" s="9">
        <v>0.32825850000000001</v>
      </c>
      <c r="J7240" s="31">
        <f t="shared" si="794"/>
        <v>2.3282585</v>
      </c>
      <c r="K7240" s="9">
        <v>0.20916009999999999</v>
      </c>
      <c r="L7240" s="48">
        <f t="shared" si="795"/>
        <v>2.7091601000000001</v>
      </c>
      <c r="M7240" s="9">
        <v>0.42650939999999998</v>
      </c>
      <c r="N7240" s="48">
        <f t="shared" si="796"/>
        <v>3.4265094</v>
      </c>
      <c r="O7240" s="26">
        <v>0.2163302</v>
      </c>
      <c r="P7240" s="93">
        <f t="shared" si="797"/>
        <v>3.7163301999999998</v>
      </c>
    </row>
    <row r="7241" spans="1:16">
      <c r="A7241" s="10">
        <v>3889.7179999999998</v>
      </c>
      <c r="B7241" s="31">
        <v>0.41085050000000001</v>
      </c>
      <c r="C7241" s="9">
        <v>0.3811696</v>
      </c>
      <c r="D7241" s="31">
        <f t="shared" si="791"/>
        <v>0.8811696</v>
      </c>
      <c r="E7241" s="9">
        <v>0.31222329999999998</v>
      </c>
      <c r="F7241" s="31">
        <f t="shared" si="792"/>
        <v>1.3122232999999999</v>
      </c>
      <c r="G7241" s="9">
        <v>0.4729352</v>
      </c>
      <c r="H7241" s="32">
        <f t="shared" si="793"/>
        <v>1.9729352</v>
      </c>
      <c r="I7241" s="9">
        <v>0.32843270000000002</v>
      </c>
      <c r="J7241" s="31">
        <f t="shared" si="794"/>
        <v>2.3284327</v>
      </c>
      <c r="K7241" s="9">
        <v>0.20950830000000001</v>
      </c>
      <c r="L7241" s="48">
        <f t="shared" si="795"/>
        <v>2.7095083</v>
      </c>
      <c r="M7241" s="9">
        <v>0.42663849999999998</v>
      </c>
      <c r="N7241" s="48">
        <f t="shared" si="796"/>
        <v>3.4266385000000001</v>
      </c>
      <c r="O7241" s="26">
        <v>0.21686759999999999</v>
      </c>
      <c r="P7241" s="93">
        <f t="shared" si="797"/>
        <v>3.7168676</v>
      </c>
    </row>
    <row r="7242" spans="1:16">
      <c r="A7242" s="10">
        <v>3890.2</v>
      </c>
      <c r="B7242" s="31">
        <v>0.41084720000000002</v>
      </c>
      <c r="C7242" s="9">
        <v>0.3809884</v>
      </c>
      <c r="D7242" s="31">
        <f t="shared" si="791"/>
        <v>0.8809884</v>
      </c>
      <c r="E7242" s="9">
        <v>0.31227070000000001</v>
      </c>
      <c r="F7242" s="31">
        <f t="shared" si="792"/>
        <v>1.3122707</v>
      </c>
      <c r="G7242" s="9">
        <v>0.4728926</v>
      </c>
      <c r="H7242" s="32">
        <f t="shared" si="793"/>
        <v>1.9728926</v>
      </c>
      <c r="I7242" s="9">
        <v>0.32819169999999998</v>
      </c>
      <c r="J7242" s="31">
        <f t="shared" si="794"/>
        <v>2.3281917000000001</v>
      </c>
      <c r="K7242" s="9">
        <v>0.20941560000000001</v>
      </c>
      <c r="L7242" s="48">
        <f t="shared" si="795"/>
        <v>2.7094155999999998</v>
      </c>
      <c r="M7242" s="9">
        <v>0.42625200000000002</v>
      </c>
      <c r="N7242" s="48">
        <f t="shared" si="796"/>
        <v>3.4262519999999999</v>
      </c>
      <c r="O7242" s="26">
        <v>0.2169835</v>
      </c>
      <c r="P7242" s="93">
        <f t="shared" si="797"/>
        <v>3.7169835</v>
      </c>
    </row>
    <row r="7243" spans="1:16">
      <c r="A7243" s="10">
        <v>3890.6819999999998</v>
      </c>
      <c r="B7243" s="31">
        <v>0.41016619999999998</v>
      </c>
      <c r="C7243" s="9">
        <v>0.38021339999999998</v>
      </c>
      <c r="D7243" s="31">
        <f t="shared" si="791"/>
        <v>0.88021339999999992</v>
      </c>
      <c r="E7243" s="9">
        <v>0.31201390000000001</v>
      </c>
      <c r="F7243" s="31">
        <f t="shared" si="792"/>
        <v>1.3120139</v>
      </c>
      <c r="G7243" s="9">
        <v>0.47241660000000002</v>
      </c>
      <c r="H7243" s="32">
        <f t="shared" si="793"/>
        <v>1.9724166000000001</v>
      </c>
      <c r="I7243" s="9">
        <v>0.32739309999999999</v>
      </c>
      <c r="J7243" s="31">
        <f t="shared" si="794"/>
        <v>2.3273931000000001</v>
      </c>
      <c r="K7243" s="9">
        <v>0.20875009999999999</v>
      </c>
      <c r="L7243" s="48">
        <f t="shared" si="795"/>
        <v>2.7087501</v>
      </c>
      <c r="M7243" s="9">
        <v>0.4252261</v>
      </c>
      <c r="N7243" s="48">
        <f t="shared" si="796"/>
        <v>3.4252261000000002</v>
      </c>
      <c r="O7243" s="26">
        <v>0.21653420000000001</v>
      </c>
      <c r="P7243" s="93">
        <f t="shared" si="797"/>
        <v>3.7165341999999999</v>
      </c>
    </row>
    <row r="7244" spans="1:16">
      <c r="A7244" s="10">
        <v>3891.1640000000002</v>
      </c>
      <c r="B7244" s="31">
        <v>0.40907130000000003</v>
      </c>
      <c r="C7244" s="9">
        <v>0.37909700000000002</v>
      </c>
      <c r="D7244" s="31">
        <f t="shared" si="791"/>
        <v>0.87909700000000002</v>
      </c>
      <c r="E7244" s="9">
        <v>0.31156440000000002</v>
      </c>
      <c r="F7244" s="31">
        <f t="shared" si="792"/>
        <v>1.3115644</v>
      </c>
      <c r="G7244" s="9">
        <v>0.47166720000000001</v>
      </c>
      <c r="H7244" s="32">
        <f t="shared" si="793"/>
        <v>1.9716672</v>
      </c>
      <c r="I7244" s="9">
        <v>0.3262524</v>
      </c>
      <c r="J7244" s="31">
        <f t="shared" si="794"/>
        <v>2.3262524</v>
      </c>
      <c r="K7244" s="9">
        <v>0.20770089999999999</v>
      </c>
      <c r="L7244" s="48">
        <f t="shared" si="795"/>
        <v>2.7077008999999999</v>
      </c>
      <c r="M7244" s="9">
        <v>0.4238228</v>
      </c>
      <c r="N7244" s="48">
        <f t="shared" si="796"/>
        <v>3.4238227999999999</v>
      </c>
      <c r="O7244" s="26">
        <v>0.2156892</v>
      </c>
      <c r="P7244" s="93">
        <f t="shared" si="797"/>
        <v>3.7156891999999999</v>
      </c>
    </row>
    <row r="7245" spans="1:16">
      <c r="A7245" s="10">
        <v>3891.6460000000002</v>
      </c>
      <c r="B7245" s="31">
        <v>0.40796690000000002</v>
      </c>
      <c r="C7245" s="9">
        <v>0.37800610000000001</v>
      </c>
      <c r="D7245" s="31">
        <f t="shared" si="791"/>
        <v>0.87800610000000001</v>
      </c>
      <c r="E7245" s="9">
        <v>0.31110019999999999</v>
      </c>
      <c r="F7245" s="31">
        <f t="shared" si="792"/>
        <v>1.3111002</v>
      </c>
      <c r="G7245" s="9">
        <v>0.4708929</v>
      </c>
      <c r="H7245" s="32">
        <f t="shared" si="793"/>
        <v>1.9708928999999999</v>
      </c>
      <c r="I7245" s="9">
        <v>0.32508989999999999</v>
      </c>
      <c r="J7245" s="31">
        <f t="shared" si="794"/>
        <v>2.3250899</v>
      </c>
      <c r="K7245" s="9">
        <v>0.2065738</v>
      </c>
      <c r="L7245" s="48">
        <f t="shared" si="795"/>
        <v>2.7065738000000001</v>
      </c>
      <c r="M7245" s="9">
        <v>0.42241430000000002</v>
      </c>
      <c r="N7245" s="48">
        <f t="shared" si="796"/>
        <v>3.4224142999999998</v>
      </c>
      <c r="O7245" s="26">
        <v>0.2147329</v>
      </c>
      <c r="P7245" s="93">
        <f t="shared" si="797"/>
        <v>3.7147329</v>
      </c>
    </row>
    <row r="7246" spans="1:16">
      <c r="A7246" s="10">
        <v>3892.1280000000002</v>
      </c>
      <c r="B7246" s="31">
        <v>0.40716750000000002</v>
      </c>
      <c r="C7246" s="9">
        <v>0.37722519999999998</v>
      </c>
      <c r="D7246" s="31">
        <f t="shared" si="791"/>
        <v>0.87722520000000004</v>
      </c>
      <c r="E7246" s="9">
        <v>0.3107625</v>
      </c>
      <c r="F7246" s="31">
        <f t="shared" si="792"/>
        <v>1.3107625000000001</v>
      </c>
      <c r="G7246" s="9">
        <v>0.47029209999999999</v>
      </c>
      <c r="H7246" s="32">
        <f t="shared" si="793"/>
        <v>1.9702921</v>
      </c>
      <c r="I7246" s="9">
        <v>0.32416889999999998</v>
      </c>
      <c r="J7246" s="31">
        <f t="shared" si="794"/>
        <v>2.3241689000000001</v>
      </c>
      <c r="K7246" s="9">
        <v>0.20563480000000001</v>
      </c>
      <c r="L7246" s="48">
        <f t="shared" si="795"/>
        <v>2.7056347999999999</v>
      </c>
      <c r="M7246" s="9">
        <v>0.42129519999999998</v>
      </c>
      <c r="N7246" s="48">
        <f t="shared" si="796"/>
        <v>3.4212951999999999</v>
      </c>
      <c r="O7246" s="26">
        <v>0.21393029999999999</v>
      </c>
      <c r="P7246" s="93">
        <f t="shared" si="797"/>
        <v>3.7139302999999999</v>
      </c>
    </row>
    <row r="7247" spans="1:16">
      <c r="A7247" s="10">
        <v>3892.61</v>
      </c>
      <c r="B7247" s="31">
        <v>0.4068097</v>
      </c>
      <c r="C7247" s="9">
        <v>0.3768707</v>
      </c>
      <c r="D7247" s="31">
        <f t="shared" si="791"/>
        <v>0.8768707</v>
      </c>
      <c r="E7247" s="9">
        <v>0.31061260000000002</v>
      </c>
      <c r="F7247" s="31">
        <f t="shared" si="792"/>
        <v>1.3106126</v>
      </c>
      <c r="G7247" s="9">
        <v>0.46995589999999998</v>
      </c>
      <c r="H7247" s="32">
        <f t="shared" si="793"/>
        <v>1.9699559</v>
      </c>
      <c r="I7247" s="9">
        <v>0.32361099999999998</v>
      </c>
      <c r="J7247" s="31">
        <f t="shared" si="794"/>
        <v>2.3236110000000001</v>
      </c>
      <c r="K7247" s="9">
        <v>0.2050275</v>
      </c>
      <c r="L7247" s="48">
        <f t="shared" si="795"/>
        <v>2.7050274999999999</v>
      </c>
      <c r="M7247" s="9">
        <v>0.42059679999999999</v>
      </c>
      <c r="N7247" s="48">
        <f t="shared" si="796"/>
        <v>3.4205968000000002</v>
      </c>
      <c r="O7247" s="26">
        <v>0.21342050000000001</v>
      </c>
      <c r="P7247" s="93">
        <f t="shared" si="797"/>
        <v>3.7134204999999998</v>
      </c>
    </row>
    <row r="7248" spans="1:16">
      <c r="A7248" s="10">
        <v>3893.0920000000001</v>
      </c>
      <c r="B7248" s="31">
        <v>0.40679680000000001</v>
      </c>
      <c r="C7248" s="9">
        <v>0.37685249999999998</v>
      </c>
      <c r="D7248" s="31">
        <f t="shared" si="791"/>
        <v>0.87685250000000003</v>
      </c>
      <c r="E7248" s="9">
        <v>0.3106101</v>
      </c>
      <c r="F7248" s="31">
        <f t="shared" si="792"/>
        <v>1.3106100999999999</v>
      </c>
      <c r="G7248" s="9">
        <v>0.4698387</v>
      </c>
      <c r="H7248" s="32">
        <f t="shared" si="793"/>
        <v>1.9698386999999999</v>
      </c>
      <c r="I7248" s="9">
        <v>0.32336350000000003</v>
      </c>
      <c r="J7248" s="31">
        <f t="shared" si="794"/>
        <v>2.3233635000000001</v>
      </c>
      <c r="K7248" s="9">
        <v>0.2047351</v>
      </c>
      <c r="L7248" s="48">
        <f t="shared" si="795"/>
        <v>2.7047351000000002</v>
      </c>
      <c r="M7248" s="9">
        <v>0.42025109999999999</v>
      </c>
      <c r="N7248" s="48">
        <f t="shared" si="796"/>
        <v>3.4202510999999998</v>
      </c>
      <c r="O7248" s="26">
        <v>0.21319759999999999</v>
      </c>
      <c r="P7248" s="93">
        <f t="shared" si="797"/>
        <v>3.7131976</v>
      </c>
    </row>
    <row r="7249" spans="1:16">
      <c r="A7249" s="10">
        <v>3893.5740000000001</v>
      </c>
      <c r="B7249" s="31">
        <v>0.40699760000000001</v>
      </c>
      <c r="C7249" s="9">
        <v>0.37704270000000001</v>
      </c>
      <c r="D7249" s="31">
        <f t="shared" si="791"/>
        <v>0.87704270000000006</v>
      </c>
      <c r="E7249" s="9">
        <v>0.3107009</v>
      </c>
      <c r="F7249" s="31">
        <f t="shared" si="792"/>
        <v>1.3107009000000001</v>
      </c>
      <c r="G7249" s="9">
        <v>0.46986729999999999</v>
      </c>
      <c r="H7249" s="32">
        <f t="shared" si="793"/>
        <v>1.9698673</v>
      </c>
      <c r="I7249" s="9">
        <v>0.32334030000000002</v>
      </c>
      <c r="J7249" s="31">
        <f t="shared" si="794"/>
        <v>2.3233402999999999</v>
      </c>
      <c r="K7249" s="9">
        <v>0.20469280000000001</v>
      </c>
      <c r="L7249" s="48">
        <f t="shared" si="795"/>
        <v>2.7046928000000001</v>
      </c>
      <c r="M7249" s="9">
        <v>0.42015930000000001</v>
      </c>
      <c r="N7249" s="48">
        <f t="shared" si="796"/>
        <v>3.4201592999999999</v>
      </c>
      <c r="O7249" s="26">
        <v>0.2131961</v>
      </c>
      <c r="P7249" s="93">
        <f t="shared" si="797"/>
        <v>3.7131961000000002</v>
      </c>
    </row>
    <row r="7250" spans="1:16">
      <c r="A7250" s="10">
        <v>3894.0569999999998</v>
      </c>
      <c r="B7250" s="31">
        <v>0.40728550000000002</v>
      </c>
      <c r="C7250" s="9">
        <v>0.3773167</v>
      </c>
      <c r="D7250" s="31">
        <f t="shared" si="791"/>
        <v>0.87731669999999995</v>
      </c>
      <c r="E7250" s="9">
        <v>0.31083569999999999</v>
      </c>
      <c r="F7250" s="31">
        <f t="shared" si="792"/>
        <v>1.3108356999999999</v>
      </c>
      <c r="G7250" s="9">
        <v>0.4699702</v>
      </c>
      <c r="H7250" s="32">
        <f t="shared" si="793"/>
        <v>1.9699702000000001</v>
      </c>
      <c r="I7250" s="9">
        <v>0.3234397</v>
      </c>
      <c r="J7250" s="31">
        <f t="shared" si="794"/>
        <v>2.3234396999999998</v>
      </c>
      <c r="K7250" s="9">
        <v>0.20481479999999999</v>
      </c>
      <c r="L7250" s="48">
        <f t="shared" si="795"/>
        <v>2.7048147999999999</v>
      </c>
      <c r="M7250" s="9">
        <v>0.42022680000000001</v>
      </c>
      <c r="N7250" s="48">
        <f t="shared" si="796"/>
        <v>3.4202268</v>
      </c>
      <c r="O7250" s="26">
        <v>0.2133226</v>
      </c>
      <c r="P7250" s="93">
        <f t="shared" si="797"/>
        <v>3.7133226000000001</v>
      </c>
    </row>
    <row r="7251" spans="1:16">
      <c r="A7251" s="10">
        <v>3894.5390000000002</v>
      </c>
      <c r="B7251" s="31">
        <v>0.40761950000000002</v>
      </c>
      <c r="C7251" s="9">
        <v>0.37762829999999997</v>
      </c>
      <c r="D7251" s="31">
        <f t="shared" si="791"/>
        <v>0.87762830000000003</v>
      </c>
      <c r="E7251" s="9">
        <v>0.3110058</v>
      </c>
      <c r="F7251" s="31">
        <f t="shared" si="792"/>
        <v>1.3110058</v>
      </c>
      <c r="G7251" s="9">
        <v>0.47012130000000002</v>
      </c>
      <c r="H7251" s="32">
        <f t="shared" si="793"/>
        <v>1.9701213</v>
      </c>
      <c r="I7251" s="9">
        <v>0.32362669999999999</v>
      </c>
      <c r="J7251" s="31">
        <f t="shared" si="794"/>
        <v>2.3236267000000002</v>
      </c>
      <c r="K7251" s="9">
        <v>0.2050564</v>
      </c>
      <c r="L7251" s="48">
        <f t="shared" si="795"/>
        <v>2.7050564000000001</v>
      </c>
      <c r="M7251" s="9">
        <v>0.4204253</v>
      </c>
      <c r="N7251" s="48">
        <f t="shared" si="796"/>
        <v>3.4204252999999998</v>
      </c>
      <c r="O7251" s="26">
        <v>0.21352189999999999</v>
      </c>
      <c r="P7251" s="93">
        <f t="shared" si="797"/>
        <v>3.7135218999999999</v>
      </c>
    </row>
    <row r="7252" spans="1:16">
      <c r="A7252" s="10">
        <v>3895.0210000000002</v>
      </c>
      <c r="B7252" s="31">
        <v>0.40799020000000003</v>
      </c>
      <c r="C7252" s="9">
        <v>0.37796289999999999</v>
      </c>
      <c r="D7252" s="31">
        <f t="shared" si="791"/>
        <v>0.87796289999999999</v>
      </c>
      <c r="E7252" s="9">
        <v>0.3112125</v>
      </c>
      <c r="F7252" s="31">
        <f t="shared" si="792"/>
        <v>1.3112124999999999</v>
      </c>
      <c r="G7252" s="9">
        <v>0.47030880000000003</v>
      </c>
      <c r="H7252" s="32">
        <f t="shared" si="793"/>
        <v>1.9703088</v>
      </c>
      <c r="I7252" s="9">
        <v>0.32388280000000003</v>
      </c>
      <c r="J7252" s="31">
        <f t="shared" si="794"/>
        <v>2.3238827999999998</v>
      </c>
      <c r="K7252" s="9">
        <v>0.2053837</v>
      </c>
      <c r="L7252" s="48">
        <f t="shared" si="795"/>
        <v>2.7053837000000001</v>
      </c>
      <c r="M7252" s="9">
        <v>0.42074109999999998</v>
      </c>
      <c r="N7252" s="48">
        <f t="shared" si="796"/>
        <v>3.4207410999999999</v>
      </c>
      <c r="O7252" s="26">
        <v>0.21375420000000001</v>
      </c>
      <c r="P7252" s="93">
        <f t="shared" si="797"/>
        <v>3.7137541999999999</v>
      </c>
    </row>
    <row r="7253" spans="1:16">
      <c r="A7253" s="10">
        <v>3895.5030000000002</v>
      </c>
      <c r="B7253" s="31">
        <v>0.40836040000000001</v>
      </c>
      <c r="C7253" s="9">
        <v>0.37828859999999997</v>
      </c>
      <c r="D7253" s="31">
        <f t="shared" si="791"/>
        <v>0.87828859999999997</v>
      </c>
      <c r="E7253" s="9">
        <v>0.31143850000000001</v>
      </c>
      <c r="F7253" s="31">
        <f t="shared" si="792"/>
        <v>1.3114385</v>
      </c>
      <c r="G7253" s="9">
        <v>0.47050160000000002</v>
      </c>
      <c r="H7253" s="32">
        <f t="shared" si="793"/>
        <v>1.9705016</v>
      </c>
      <c r="I7253" s="9">
        <v>0.3241753</v>
      </c>
      <c r="J7253" s="31">
        <f t="shared" si="794"/>
        <v>2.3241752999999998</v>
      </c>
      <c r="K7253" s="9">
        <v>0.20574439999999999</v>
      </c>
      <c r="L7253" s="48">
        <f t="shared" si="795"/>
        <v>2.7057443999999999</v>
      </c>
      <c r="M7253" s="9">
        <v>0.42112539999999998</v>
      </c>
      <c r="N7253" s="48">
        <f t="shared" si="796"/>
        <v>3.4211254000000002</v>
      </c>
      <c r="O7253" s="26">
        <v>0.21397859999999999</v>
      </c>
      <c r="P7253" s="93">
        <f t="shared" si="797"/>
        <v>3.7139785999999999</v>
      </c>
    </row>
    <row r="7254" spans="1:16">
      <c r="A7254" s="10">
        <v>3895.9850000000001</v>
      </c>
      <c r="B7254" s="31">
        <v>0.40871299999999999</v>
      </c>
      <c r="C7254" s="9">
        <v>0.37859310000000002</v>
      </c>
      <c r="D7254" s="31">
        <f t="shared" si="791"/>
        <v>0.87859310000000002</v>
      </c>
      <c r="E7254" s="9">
        <v>0.31166929999999998</v>
      </c>
      <c r="F7254" s="31">
        <f t="shared" si="792"/>
        <v>1.3116692999999999</v>
      </c>
      <c r="G7254" s="9">
        <v>0.4706803</v>
      </c>
      <c r="H7254" s="32">
        <f t="shared" si="793"/>
        <v>1.9706802999999999</v>
      </c>
      <c r="I7254" s="9">
        <v>0.32449139999999999</v>
      </c>
      <c r="J7254" s="31">
        <f t="shared" si="794"/>
        <v>2.3244913999999999</v>
      </c>
      <c r="K7254" s="9">
        <v>0.20610329999999999</v>
      </c>
      <c r="L7254" s="48">
        <f t="shared" si="795"/>
        <v>2.7061033000000001</v>
      </c>
      <c r="M7254" s="9">
        <v>0.42153829999999998</v>
      </c>
      <c r="N7254" s="48">
        <f t="shared" si="796"/>
        <v>3.4215382999999999</v>
      </c>
      <c r="O7254" s="26">
        <v>0.2141748</v>
      </c>
      <c r="P7254" s="93">
        <f t="shared" si="797"/>
        <v>3.7141747999999999</v>
      </c>
    </row>
    <row r="7255" spans="1:16">
      <c r="A7255" s="10">
        <v>3896.4670000000001</v>
      </c>
      <c r="B7255" s="31">
        <v>0.4089971</v>
      </c>
      <c r="C7255" s="9">
        <v>0.37883529999999999</v>
      </c>
      <c r="D7255" s="31">
        <f t="shared" si="791"/>
        <v>0.87883529999999999</v>
      </c>
      <c r="E7255" s="9">
        <v>0.31187049999999999</v>
      </c>
      <c r="F7255" s="31">
        <f t="shared" si="792"/>
        <v>1.3118704999999999</v>
      </c>
      <c r="G7255" s="9">
        <v>0.47080640000000001</v>
      </c>
      <c r="H7255" s="32">
        <f t="shared" si="793"/>
        <v>1.9708064000000001</v>
      </c>
      <c r="I7255" s="9">
        <v>0.32479859999999999</v>
      </c>
      <c r="J7255" s="31">
        <f t="shared" si="794"/>
        <v>2.3247985999999998</v>
      </c>
      <c r="K7255" s="9">
        <v>0.20641139999999999</v>
      </c>
      <c r="L7255" s="48">
        <f t="shared" si="795"/>
        <v>2.7064113999999999</v>
      </c>
      <c r="M7255" s="9">
        <v>0.42191040000000002</v>
      </c>
      <c r="N7255" s="48">
        <f t="shared" si="796"/>
        <v>3.4219103999999998</v>
      </c>
      <c r="O7255" s="26">
        <v>0.21430920000000001</v>
      </c>
      <c r="P7255" s="93">
        <f t="shared" si="797"/>
        <v>3.7143092000000002</v>
      </c>
    </row>
    <row r="7256" spans="1:16">
      <c r="A7256" s="10">
        <v>3896.9490000000001</v>
      </c>
      <c r="B7256" s="31">
        <v>0.40911419999999998</v>
      </c>
      <c r="C7256" s="9">
        <v>0.37893520000000003</v>
      </c>
      <c r="D7256" s="31">
        <f t="shared" si="791"/>
        <v>0.87893520000000003</v>
      </c>
      <c r="E7256" s="9">
        <v>0.31198290000000001</v>
      </c>
      <c r="F7256" s="31">
        <f t="shared" si="792"/>
        <v>1.3119829000000001</v>
      </c>
      <c r="G7256" s="9">
        <v>0.47081610000000002</v>
      </c>
      <c r="H7256" s="32">
        <f t="shared" si="793"/>
        <v>1.9708161</v>
      </c>
      <c r="I7256" s="9">
        <v>0.32503140000000003</v>
      </c>
      <c r="J7256" s="31">
        <f t="shared" si="794"/>
        <v>2.3250313999999999</v>
      </c>
      <c r="K7256" s="9">
        <v>0.20659330000000001</v>
      </c>
      <c r="L7256" s="48">
        <f t="shared" si="795"/>
        <v>2.7065933000000002</v>
      </c>
      <c r="M7256" s="9">
        <v>0.42213620000000002</v>
      </c>
      <c r="N7256" s="48">
        <f t="shared" si="796"/>
        <v>3.4221362000000002</v>
      </c>
      <c r="O7256" s="26">
        <v>0.214334</v>
      </c>
      <c r="P7256" s="93">
        <f t="shared" si="797"/>
        <v>3.714334</v>
      </c>
    </row>
    <row r="7257" spans="1:16">
      <c r="A7257" s="10">
        <v>3897.431</v>
      </c>
      <c r="B7257" s="31">
        <v>0.40897240000000001</v>
      </c>
      <c r="C7257" s="9">
        <v>0.37881409999999999</v>
      </c>
      <c r="D7257" s="31">
        <f t="shared" si="791"/>
        <v>0.87881410000000004</v>
      </c>
      <c r="E7257" s="9">
        <v>0.31195390000000001</v>
      </c>
      <c r="F7257" s="31">
        <f t="shared" si="792"/>
        <v>1.3119539</v>
      </c>
      <c r="G7257" s="9">
        <v>0.4706554</v>
      </c>
      <c r="H7257" s="32">
        <f t="shared" si="793"/>
        <v>1.9706554000000001</v>
      </c>
      <c r="I7257" s="9">
        <v>0.32511699999999999</v>
      </c>
      <c r="J7257" s="31">
        <f t="shared" si="794"/>
        <v>2.3251170000000001</v>
      </c>
      <c r="K7257" s="9">
        <v>0.20658280000000001</v>
      </c>
      <c r="L7257" s="48">
        <f t="shared" si="795"/>
        <v>2.7065828000000001</v>
      </c>
      <c r="M7257" s="9">
        <v>0.42212660000000002</v>
      </c>
      <c r="N7257" s="48">
        <f t="shared" si="796"/>
        <v>3.4221265999999999</v>
      </c>
      <c r="O7257" s="26">
        <v>0.2141921</v>
      </c>
      <c r="P7257" s="93">
        <f t="shared" si="797"/>
        <v>3.7141921</v>
      </c>
    </row>
    <row r="7258" spans="1:16">
      <c r="A7258" s="10">
        <v>3897.9140000000002</v>
      </c>
      <c r="B7258" s="31">
        <v>0.40849370000000002</v>
      </c>
      <c r="C7258" s="9">
        <v>0.3784016</v>
      </c>
      <c r="D7258" s="31">
        <f t="shared" si="791"/>
        <v>0.8784016</v>
      </c>
      <c r="E7258" s="9">
        <v>0.31174269999999998</v>
      </c>
      <c r="F7258" s="31">
        <f t="shared" si="792"/>
        <v>1.3117426999999999</v>
      </c>
      <c r="G7258" s="9">
        <v>0.47027989999999997</v>
      </c>
      <c r="H7258" s="32">
        <f t="shared" si="793"/>
        <v>1.9702799</v>
      </c>
      <c r="I7258" s="9">
        <v>0.32497920000000002</v>
      </c>
      <c r="J7258" s="31">
        <f t="shared" si="794"/>
        <v>2.3249792</v>
      </c>
      <c r="K7258" s="9">
        <v>0.20632139999999999</v>
      </c>
      <c r="L7258" s="48">
        <f t="shared" si="795"/>
        <v>2.7063214000000002</v>
      </c>
      <c r="M7258" s="9">
        <v>0.4218112</v>
      </c>
      <c r="N7258" s="48">
        <f t="shared" si="796"/>
        <v>3.4218112000000001</v>
      </c>
      <c r="O7258" s="26">
        <v>0.2138332</v>
      </c>
      <c r="P7258" s="93">
        <f t="shared" si="797"/>
        <v>3.7138331999999998</v>
      </c>
    </row>
    <row r="7259" spans="1:16">
      <c r="A7259" s="10">
        <v>3898.3960000000002</v>
      </c>
      <c r="B7259" s="31">
        <v>0.40767239999999999</v>
      </c>
      <c r="C7259" s="9">
        <v>0.3776931</v>
      </c>
      <c r="D7259" s="31">
        <f t="shared" si="791"/>
        <v>0.8776931</v>
      </c>
      <c r="E7259" s="9">
        <v>0.31135289999999999</v>
      </c>
      <c r="F7259" s="31">
        <f t="shared" si="792"/>
        <v>1.3113528999999999</v>
      </c>
      <c r="G7259" s="9">
        <v>0.46969339999999998</v>
      </c>
      <c r="H7259" s="32">
        <f t="shared" si="793"/>
        <v>1.9696933999999999</v>
      </c>
      <c r="I7259" s="9">
        <v>0.32459209999999999</v>
      </c>
      <c r="J7259" s="31">
        <f t="shared" si="794"/>
        <v>2.3245920999999998</v>
      </c>
      <c r="K7259" s="9">
        <v>0.20580419999999999</v>
      </c>
      <c r="L7259" s="48">
        <f t="shared" si="795"/>
        <v>2.7058042000000002</v>
      </c>
      <c r="M7259" s="9">
        <v>0.42120030000000003</v>
      </c>
      <c r="N7259" s="48">
        <f t="shared" si="796"/>
        <v>3.4212003000000002</v>
      </c>
      <c r="O7259" s="26">
        <v>0.2132531</v>
      </c>
      <c r="P7259" s="93">
        <f t="shared" si="797"/>
        <v>3.7132531000000002</v>
      </c>
    </row>
    <row r="7260" spans="1:16">
      <c r="A7260" s="10">
        <v>3898.8780000000002</v>
      </c>
      <c r="B7260" s="31">
        <v>0.4066032</v>
      </c>
      <c r="C7260" s="9">
        <v>0.37676480000000001</v>
      </c>
      <c r="D7260" s="31">
        <f t="shared" si="791"/>
        <v>0.87676480000000001</v>
      </c>
      <c r="E7260" s="9">
        <v>0.31084430000000002</v>
      </c>
      <c r="F7260" s="31">
        <f t="shared" si="792"/>
        <v>1.3108443000000001</v>
      </c>
      <c r="G7260" s="9">
        <v>0.46896349999999998</v>
      </c>
      <c r="H7260" s="32">
        <f t="shared" si="793"/>
        <v>1.9689635000000001</v>
      </c>
      <c r="I7260" s="9">
        <v>0.32398680000000002</v>
      </c>
      <c r="J7260" s="31">
        <f t="shared" si="794"/>
        <v>2.3239868000000001</v>
      </c>
      <c r="K7260" s="9">
        <v>0.20509140000000001</v>
      </c>
      <c r="L7260" s="48">
        <f t="shared" si="795"/>
        <v>2.7050914000000001</v>
      </c>
      <c r="M7260" s="9">
        <v>0.42039149999999997</v>
      </c>
      <c r="N7260" s="48">
        <f t="shared" si="796"/>
        <v>3.4203915</v>
      </c>
      <c r="O7260" s="26">
        <v>0.21249999999999999</v>
      </c>
      <c r="P7260" s="93">
        <f t="shared" si="797"/>
        <v>3.7124999999999999</v>
      </c>
    </row>
    <row r="7261" spans="1:16">
      <c r="A7261" s="10">
        <v>3899.36</v>
      </c>
      <c r="B7261" s="31">
        <v>0.40548970000000001</v>
      </c>
      <c r="C7261" s="9">
        <v>0.37578820000000002</v>
      </c>
      <c r="D7261" s="31">
        <f t="shared" si="791"/>
        <v>0.87578820000000002</v>
      </c>
      <c r="E7261" s="9">
        <v>0.31033319999999998</v>
      </c>
      <c r="F7261" s="31">
        <f t="shared" si="792"/>
        <v>1.3103332000000001</v>
      </c>
      <c r="G7261" s="9">
        <v>0.46822809999999998</v>
      </c>
      <c r="H7261" s="32">
        <f t="shared" si="793"/>
        <v>1.9682280999999999</v>
      </c>
      <c r="I7261" s="9">
        <v>0.3232836</v>
      </c>
      <c r="J7261" s="31">
        <f t="shared" si="794"/>
        <v>2.3232835999999999</v>
      </c>
      <c r="K7261" s="9">
        <v>0.20432410000000001</v>
      </c>
      <c r="L7261" s="48">
        <f t="shared" si="795"/>
        <v>2.7043241</v>
      </c>
      <c r="M7261" s="9">
        <v>0.41958000000000001</v>
      </c>
      <c r="N7261" s="48">
        <f t="shared" si="796"/>
        <v>3.4195799999999998</v>
      </c>
      <c r="O7261" s="26">
        <v>0.21169740000000001</v>
      </c>
      <c r="P7261" s="93">
        <f t="shared" si="797"/>
        <v>3.7116973999999998</v>
      </c>
    </row>
    <row r="7262" spans="1:16">
      <c r="A7262" s="10">
        <v>3899.8420000000001</v>
      </c>
      <c r="B7262" s="31">
        <v>0.40458369999999999</v>
      </c>
      <c r="C7262" s="9">
        <v>0.37497560000000002</v>
      </c>
      <c r="D7262" s="31">
        <f t="shared" si="791"/>
        <v>0.87497559999999996</v>
      </c>
      <c r="E7262" s="9">
        <v>0.30995529999999999</v>
      </c>
      <c r="F7262" s="31">
        <f t="shared" si="792"/>
        <v>1.3099552999999999</v>
      </c>
      <c r="G7262" s="9">
        <v>0.46765600000000002</v>
      </c>
      <c r="H7262" s="32">
        <f t="shared" si="793"/>
        <v>1.9676560000000001</v>
      </c>
      <c r="I7262" s="9">
        <v>0.32265199999999999</v>
      </c>
      <c r="J7262" s="31">
        <f t="shared" si="794"/>
        <v>2.3226520000000002</v>
      </c>
      <c r="K7262" s="9">
        <v>0.2036789</v>
      </c>
      <c r="L7262" s="48">
        <f t="shared" si="795"/>
        <v>2.7036788999999999</v>
      </c>
      <c r="M7262" s="9">
        <v>0.41899550000000002</v>
      </c>
      <c r="N7262" s="48">
        <f t="shared" si="796"/>
        <v>3.4189954999999999</v>
      </c>
      <c r="O7262" s="26">
        <v>0.21100440000000001</v>
      </c>
      <c r="P7262" s="93">
        <f t="shared" si="797"/>
        <v>3.7110044000000002</v>
      </c>
    </row>
    <row r="7263" spans="1:16">
      <c r="A7263" s="10">
        <v>3900.3240000000001</v>
      </c>
      <c r="B7263" s="31">
        <v>0.40405410000000003</v>
      </c>
      <c r="C7263" s="9">
        <v>0.37446230000000003</v>
      </c>
      <c r="D7263" s="31">
        <f t="shared" si="791"/>
        <v>0.87446230000000003</v>
      </c>
      <c r="E7263" s="9">
        <v>0.30979610000000002</v>
      </c>
      <c r="F7263" s="31">
        <f t="shared" si="792"/>
        <v>1.3097961</v>
      </c>
      <c r="G7263" s="9">
        <v>0.46736430000000001</v>
      </c>
      <c r="H7263" s="32">
        <f t="shared" si="793"/>
        <v>1.9673643000000001</v>
      </c>
      <c r="I7263" s="9">
        <v>0.32221569999999999</v>
      </c>
      <c r="J7263" s="31">
        <f t="shared" si="794"/>
        <v>2.3222157000000001</v>
      </c>
      <c r="K7263" s="9">
        <v>0.20327899999999999</v>
      </c>
      <c r="L7263" s="48">
        <f t="shared" si="795"/>
        <v>2.7032790000000002</v>
      </c>
      <c r="M7263" s="9">
        <v>0.4187707</v>
      </c>
      <c r="N7263" s="48">
        <f t="shared" si="796"/>
        <v>3.4187707000000001</v>
      </c>
      <c r="O7263" s="26">
        <v>0.21054059999999999</v>
      </c>
      <c r="P7263" s="93">
        <f t="shared" si="797"/>
        <v>3.7105405999999999</v>
      </c>
    </row>
    <row r="7264" spans="1:16">
      <c r="A7264" s="10">
        <v>3900.806</v>
      </c>
      <c r="B7264" s="31">
        <v>0.40395700000000001</v>
      </c>
      <c r="C7264" s="9">
        <v>0.37428909999999999</v>
      </c>
      <c r="D7264" s="31">
        <f t="shared" si="791"/>
        <v>0.87428909999999993</v>
      </c>
      <c r="E7264" s="9">
        <v>0.30987500000000001</v>
      </c>
      <c r="F7264" s="31">
        <f t="shared" si="792"/>
        <v>1.3098749999999999</v>
      </c>
      <c r="G7264" s="9">
        <v>0.46740019999999999</v>
      </c>
      <c r="H7264" s="32">
        <f t="shared" si="793"/>
        <v>1.9674001999999999</v>
      </c>
      <c r="I7264" s="9">
        <v>0.32203549999999997</v>
      </c>
      <c r="J7264" s="31">
        <f t="shared" si="794"/>
        <v>2.3220355000000001</v>
      </c>
      <c r="K7264" s="9">
        <v>0.2031714</v>
      </c>
      <c r="L7264" s="48">
        <f t="shared" si="795"/>
        <v>2.7031714</v>
      </c>
      <c r="M7264" s="9">
        <v>0.41891970000000001</v>
      </c>
      <c r="N7264" s="48">
        <f t="shared" si="796"/>
        <v>3.4189197</v>
      </c>
      <c r="O7264" s="26">
        <v>0.21035860000000001</v>
      </c>
      <c r="P7264" s="93">
        <f t="shared" si="797"/>
        <v>3.7103586000000002</v>
      </c>
    </row>
    <row r="7265" spans="1:16">
      <c r="A7265" s="10">
        <v>3901.288</v>
      </c>
      <c r="B7265" s="31">
        <v>0.40420590000000001</v>
      </c>
      <c r="C7265" s="9">
        <v>0.37437550000000003</v>
      </c>
      <c r="D7265" s="31">
        <f t="shared" si="791"/>
        <v>0.87437549999999997</v>
      </c>
      <c r="E7265" s="9">
        <v>0.3101334</v>
      </c>
      <c r="F7265" s="31">
        <f t="shared" si="792"/>
        <v>1.3101334</v>
      </c>
      <c r="G7265" s="9">
        <v>0.46771509999999999</v>
      </c>
      <c r="H7265" s="32">
        <f t="shared" si="793"/>
        <v>1.9677150999999999</v>
      </c>
      <c r="I7265" s="9">
        <v>0.3220768</v>
      </c>
      <c r="J7265" s="31">
        <f t="shared" si="794"/>
        <v>2.3220768000000001</v>
      </c>
      <c r="K7265" s="9">
        <v>0.20330280000000001</v>
      </c>
      <c r="L7265" s="48">
        <f t="shared" si="795"/>
        <v>2.7033027999999999</v>
      </c>
      <c r="M7265" s="9">
        <v>0.41932180000000002</v>
      </c>
      <c r="N7265" s="48">
        <f t="shared" si="796"/>
        <v>3.4193218000000001</v>
      </c>
      <c r="O7265" s="26">
        <v>0.21042150000000001</v>
      </c>
      <c r="P7265" s="93">
        <f t="shared" si="797"/>
        <v>3.7104214999999998</v>
      </c>
    </row>
    <row r="7266" spans="1:16">
      <c r="A7266" s="10">
        <v>3901.7710000000002</v>
      </c>
      <c r="B7266" s="31">
        <v>0.40464270000000002</v>
      </c>
      <c r="C7266" s="9">
        <v>0.37458760000000002</v>
      </c>
      <c r="D7266" s="31">
        <f t="shared" si="791"/>
        <v>0.87458760000000002</v>
      </c>
      <c r="E7266" s="9">
        <v>0.31047259999999999</v>
      </c>
      <c r="F7266" s="31">
        <f t="shared" si="792"/>
        <v>1.3104726</v>
      </c>
      <c r="G7266" s="9">
        <v>0.46820499999999998</v>
      </c>
      <c r="H7266" s="32">
        <f t="shared" si="793"/>
        <v>1.968205</v>
      </c>
      <c r="I7266" s="9">
        <v>0.32225890000000001</v>
      </c>
      <c r="J7266" s="31">
        <f t="shared" si="794"/>
        <v>2.3222589</v>
      </c>
      <c r="K7266" s="9">
        <v>0.20356189999999999</v>
      </c>
      <c r="L7266" s="48">
        <f t="shared" si="795"/>
        <v>2.7035619</v>
      </c>
      <c r="M7266" s="9">
        <v>0.41979050000000001</v>
      </c>
      <c r="N7266" s="48">
        <f t="shared" si="796"/>
        <v>3.4197905</v>
      </c>
      <c r="O7266" s="26">
        <v>0.21063889999999999</v>
      </c>
      <c r="P7266" s="93">
        <f t="shared" si="797"/>
        <v>3.7106389000000002</v>
      </c>
    </row>
    <row r="7267" spans="1:16">
      <c r="A7267" s="10">
        <v>3902.2530000000002</v>
      </c>
      <c r="B7267" s="31">
        <v>0.4050491</v>
      </c>
      <c r="C7267" s="9">
        <v>0.374749</v>
      </c>
      <c r="D7267" s="31">
        <f t="shared" si="791"/>
        <v>0.874749</v>
      </c>
      <c r="E7267" s="9">
        <v>0.3107702</v>
      </c>
      <c r="F7267" s="31">
        <f t="shared" si="792"/>
        <v>1.3107701999999999</v>
      </c>
      <c r="G7267" s="9">
        <v>0.46871960000000001</v>
      </c>
      <c r="H7267" s="32">
        <f t="shared" si="793"/>
        <v>1.9687196</v>
      </c>
      <c r="I7267" s="9">
        <v>0.32244780000000001</v>
      </c>
      <c r="J7267" s="31">
        <f t="shared" si="794"/>
        <v>2.3224478</v>
      </c>
      <c r="K7267" s="9">
        <v>0.20379249999999999</v>
      </c>
      <c r="L7267" s="48">
        <f t="shared" si="795"/>
        <v>2.7037925</v>
      </c>
      <c r="M7267" s="9">
        <v>0.42010330000000001</v>
      </c>
      <c r="N7267" s="48">
        <f t="shared" si="796"/>
        <v>3.4201033000000001</v>
      </c>
      <c r="O7267" s="26">
        <v>0.21087710000000001</v>
      </c>
      <c r="P7267" s="93">
        <f t="shared" si="797"/>
        <v>3.7108770999999998</v>
      </c>
    </row>
    <row r="7268" spans="1:16">
      <c r="A7268" s="10">
        <v>3902.7350000000001</v>
      </c>
      <c r="B7268" s="31">
        <v>0.4052518</v>
      </c>
      <c r="C7268" s="9">
        <v>0.37473289999999998</v>
      </c>
      <c r="D7268" s="31">
        <f t="shared" si="791"/>
        <v>0.87473289999999992</v>
      </c>
      <c r="E7268" s="9">
        <v>0.3109344</v>
      </c>
      <c r="F7268" s="31">
        <f t="shared" si="792"/>
        <v>1.3109344000000001</v>
      </c>
      <c r="G7268" s="9">
        <v>0.46912920000000002</v>
      </c>
      <c r="H7268" s="32">
        <f t="shared" si="793"/>
        <v>1.9691292</v>
      </c>
      <c r="I7268" s="9">
        <v>0.32252999999999998</v>
      </c>
      <c r="J7268" s="31">
        <f t="shared" si="794"/>
        <v>2.32253</v>
      </c>
      <c r="K7268" s="9">
        <v>0.2038681</v>
      </c>
      <c r="L7268" s="48">
        <f t="shared" si="795"/>
        <v>2.7038681000000002</v>
      </c>
      <c r="M7268" s="9">
        <v>0.42010639999999999</v>
      </c>
      <c r="N7268" s="48">
        <f t="shared" si="796"/>
        <v>3.4201063999999999</v>
      </c>
      <c r="O7268" s="26">
        <v>0.2110272</v>
      </c>
      <c r="P7268" s="93">
        <f t="shared" si="797"/>
        <v>3.7110272000000002</v>
      </c>
    </row>
    <row r="7269" spans="1:16">
      <c r="A7269" s="10">
        <v>3903.2170000000001</v>
      </c>
      <c r="B7269" s="31">
        <v>0.40519040000000001</v>
      </c>
      <c r="C7269" s="9">
        <v>0.37451440000000003</v>
      </c>
      <c r="D7269" s="31">
        <f t="shared" si="791"/>
        <v>0.87451440000000003</v>
      </c>
      <c r="E7269" s="9">
        <v>0.31093670000000001</v>
      </c>
      <c r="F7269" s="31">
        <f t="shared" si="792"/>
        <v>1.3109367000000001</v>
      </c>
      <c r="G7269" s="9">
        <v>0.46936820000000001</v>
      </c>
      <c r="H7269" s="32">
        <f t="shared" si="793"/>
        <v>1.9693681999999999</v>
      </c>
      <c r="I7269" s="9">
        <v>0.32245869999999999</v>
      </c>
      <c r="J7269" s="31">
        <f t="shared" si="794"/>
        <v>2.3224586999999999</v>
      </c>
      <c r="K7269" s="9">
        <v>0.203739</v>
      </c>
      <c r="L7269" s="48">
        <f t="shared" si="795"/>
        <v>2.7037390000000001</v>
      </c>
      <c r="M7269" s="9">
        <v>0.41977239999999999</v>
      </c>
      <c r="N7269" s="48">
        <f t="shared" si="796"/>
        <v>3.4197723999999998</v>
      </c>
      <c r="O7269" s="26">
        <v>0.21104100000000001</v>
      </c>
      <c r="P7269" s="93">
        <f t="shared" si="797"/>
        <v>3.7110409999999998</v>
      </c>
    </row>
    <row r="7270" spans="1:16">
      <c r="A7270" s="10">
        <v>3903.6990000000001</v>
      </c>
      <c r="B7270" s="31">
        <v>0.4049682</v>
      </c>
      <c r="C7270" s="9">
        <v>0.37420949999999997</v>
      </c>
      <c r="D7270" s="31">
        <f t="shared" si="791"/>
        <v>0.87420949999999997</v>
      </c>
      <c r="E7270" s="9">
        <v>0.31083250000000001</v>
      </c>
      <c r="F7270" s="31">
        <f t="shared" si="792"/>
        <v>1.3108325000000001</v>
      </c>
      <c r="G7270" s="9">
        <v>0.46947660000000002</v>
      </c>
      <c r="H7270" s="32">
        <f t="shared" si="793"/>
        <v>1.9694766000000001</v>
      </c>
      <c r="I7270" s="9">
        <v>0.3223028</v>
      </c>
      <c r="J7270" s="31">
        <f t="shared" si="794"/>
        <v>2.3223028000000001</v>
      </c>
      <c r="K7270" s="9">
        <v>0.2034755</v>
      </c>
      <c r="L7270" s="48">
        <f t="shared" si="795"/>
        <v>2.7034755000000001</v>
      </c>
      <c r="M7270" s="9">
        <v>0.41924549999999999</v>
      </c>
      <c r="N7270" s="48">
        <f t="shared" si="796"/>
        <v>3.4192455000000002</v>
      </c>
      <c r="O7270" s="26">
        <v>0.21097460000000001</v>
      </c>
      <c r="P7270" s="93">
        <f t="shared" si="797"/>
        <v>3.7109746000000001</v>
      </c>
    </row>
    <row r="7271" spans="1:16">
      <c r="A7271" s="10">
        <v>3904.181</v>
      </c>
      <c r="B7271" s="31">
        <v>0.40479120000000002</v>
      </c>
      <c r="C7271" s="9">
        <v>0.37401509999999999</v>
      </c>
      <c r="D7271" s="31">
        <f t="shared" si="791"/>
        <v>0.87401510000000004</v>
      </c>
      <c r="E7271" s="9">
        <v>0.31072709999999998</v>
      </c>
      <c r="F7271" s="31">
        <f t="shared" si="792"/>
        <v>1.3107271</v>
      </c>
      <c r="G7271" s="9">
        <v>0.46956639999999999</v>
      </c>
      <c r="H7271" s="32">
        <f t="shared" si="793"/>
        <v>1.9695663999999999</v>
      </c>
      <c r="I7271" s="9">
        <v>0.32220149999999997</v>
      </c>
      <c r="J7271" s="31">
        <f t="shared" si="794"/>
        <v>2.3222014999999998</v>
      </c>
      <c r="K7271" s="9">
        <v>0.20322589999999999</v>
      </c>
      <c r="L7271" s="48">
        <f t="shared" si="795"/>
        <v>2.7032259000000001</v>
      </c>
      <c r="M7271" s="9">
        <v>0.41877029999999998</v>
      </c>
      <c r="N7271" s="48">
        <f t="shared" si="796"/>
        <v>3.4187702999999998</v>
      </c>
      <c r="O7271" s="26">
        <v>0.21094940000000001</v>
      </c>
      <c r="P7271" s="93">
        <f t="shared" si="797"/>
        <v>3.7109494000000001</v>
      </c>
    </row>
    <row r="7272" spans="1:16">
      <c r="A7272" s="10">
        <v>3904.663</v>
      </c>
      <c r="B7272" s="31">
        <v>0.40483069999999999</v>
      </c>
      <c r="C7272" s="9">
        <v>0.3740811</v>
      </c>
      <c r="D7272" s="31">
        <f t="shared" si="791"/>
        <v>0.87408109999999994</v>
      </c>
      <c r="E7272" s="9">
        <v>0.31070429999999999</v>
      </c>
      <c r="F7272" s="31">
        <f t="shared" si="792"/>
        <v>1.3107043</v>
      </c>
      <c r="G7272" s="9">
        <v>0.46973880000000001</v>
      </c>
      <c r="H7272" s="32">
        <f t="shared" si="793"/>
        <v>1.9697388</v>
      </c>
      <c r="I7272" s="9">
        <v>0.32226490000000002</v>
      </c>
      <c r="J7272" s="31">
        <f t="shared" si="794"/>
        <v>2.3222649</v>
      </c>
      <c r="K7272" s="9">
        <v>0.20312440000000001</v>
      </c>
      <c r="L7272" s="48">
        <f t="shared" si="795"/>
        <v>2.7031244000000001</v>
      </c>
      <c r="M7272" s="9">
        <v>0.418545</v>
      </c>
      <c r="N7272" s="48">
        <f t="shared" si="796"/>
        <v>3.4185449999999999</v>
      </c>
      <c r="O7272" s="26">
        <v>0.21107239999999999</v>
      </c>
      <c r="P7272" s="93">
        <f t="shared" si="797"/>
        <v>3.7110723999999999</v>
      </c>
    </row>
    <row r="7273" spans="1:16">
      <c r="A7273" s="10">
        <v>3905.145</v>
      </c>
      <c r="B7273" s="31">
        <v>0.40520040000000002</v>
      </c>
      <c r="C7273" s="9">
        <v>0.37448890000000001</v>
      </c>
      <c r="D7273" s="31">
        <f t="shared" si="791"/>
        <v>0.87448890000000001</v>
      </c>
      <c r="E7273" s="9">
        <v>0.31081579999999998</v>
      </c>
      <c r="F7273" s="31">
        <f t="shared" si="792"/>
        <v>1.3108157999999999</v>
      </c>
      <c r="G7273" s="9">
        <v>0.47006799999999999</v>
      </c>
      <c r="H7273" s="32">
        <f t="shared" si="793"/>
        <v>1.9700679999999999</v>
      </c>
      <c r="I7273" s="9">
        <v>0.3225672</v>
      </c>
      <c r="J7273" s="31">
        <f t="shared" si="794"/>
        <v>2.3225671999999999</v>
      </c>
      <c r="K7273" s="9">
        <v>0.2032622</v>
      </c>
      <c r="L7273" s="48">
        <f t="shared" si="795"/>
        <v>2.7032622000000002</v>
      </c>
      <c r="M7273" s="9">
        <v>0.41869309999999998</v>
      </c>
      <c r="N7273" s="48">
        <f t="shared" si="796"/>
        <v>3.4186931</v>
      </c>
      <c r="O7273" s="26">
        <v>0.2114065</v>
      </c>
      <c r="P7273" s="93">
        <f t="shared" si="797"/>
        <v>3.7114064999999998</v>
      </c>
    </row>
    <row r="7274" spans="1:16">
      <c r="A7274" s="10">
        <v>3905.627</v>
      </c>
      <c r="B7274" s="31">
        <v>0.40586699999999998</v>
      </c>
      <c r="C7274" s="9">
        <v>0.37518430000000003</v>
      </c>
      <c r="D7274" s="31">
        <f t="shared" si="791"/>
        <v>0.87518430000000003</v>
      </c>
      <c r="E7274" s="9">
        <v>0.31104140000000002</v>
      </c>
      <c r="F7274" s="31">
        <f t="shared" si="792"/>
        <v>1.3110414000000001</v>
      </c>
      <c r="G7274" s="9">
        <v>0.47054089999999998</v>
      </c>
      <c r="H7274" s="32">
        <f t="shared" si="793"/>
        <v>1.9705409</v>
      </c>
      <c r="I7274" s="9">
        <v>0.32308120000000001</v>
      </c>
      <c r="J7274" s="31">
        <f t="shared" si="794"/>
        <v>2.3230811999999998</v>
      </c>
      <c r="K7274" s="9">
        <v>0.2036338</v>
      </c>
      <c r="L7274" s="48">
        <f t="shared" si="795"/>
        <v>2.7036338</v>
      </c>
      <c r="M7274" s="9">
        <v>0.41917840000000001</v>
      </c>
      <c r="N7274" s="48">
        <f t="shared" si="796"/>
        <v>3.4191783999999998</v>
      </c>
      <c r="O7274" s="26">
        <v>0.21193090000000001</v>
      </c>
      <c r="P7274" s="93">
        <f t="shared" si="797"/>
        <v>3.7119309</v>
      </c>
    </row>
    <row r="7275" spans="1:16">
      <c r="A7275" s="10">
        <v>3906.11</v>
      </c>
      <c r="B7275" s="31">
        <v>0.40676639999999997</v>
      </c>
      <c r="C7275" s="9">
        <v>0.37608639999999999</v>
      </c>
      <c r="D7275" s="31">
        <f t="shared" si="791"/>
        <v>0.87608639999999993</v>
      </c>
      <c r="E7275" s="9">
        <v>0.31135249999999998</v>
      </c>
      <c r="F7275" s="31">
        <f t="shared" si="792"/>
        <v>1.3113524999999999</v>
      </c>
      <c r="G7275" s="9">
        <v>0.47112340000000003</v>
      </c>
      <c r="H7275" s="32">
        <f t="shared" si="793"/>
        <v>1.9711234</v>
      </c>
      <c r="I7275" s="9">
        <v>0.32376830000000001</v>
      </c>
      <c r="J7275" s="31">
        <f t="shared" si="794"/>
        <v>2.3237683000000002</v>
      </c>
      <c r="K7275" s="9">
        <v>0.20420279999999999</v>
      </c>
      <c r="L7275" s="48">
        <f t="shared" si="795"/>
        <v>2.7042028</v>
      </c>
      <c r="M7275" s="9">
        <v>0.41992699999999999</v>
      </c>
      <c r="N7275" s="48">
        <f t="shared" si="796"/>
        <v>3.4199269999999999</v>
      </c>
      <c r="O7275" s="26">
        <v>0.21259900000000001</v>
      </c>
      <c r="P7275" s="93">
        <f t="shared" si="797"/>
        <v>3.712599</v>
      </c>
    </row>
    <row r="7276" spans="1:16">
      <c r="A7276" s="10">
        <v>3906.5920000000001</v>
      </c>
      <c r="B7276" s="31">
        <v>0.40783649999999999</v>
      </c>
      <c r="C7276" s="9">
        <v>0.37711840000000002</v>
      </c>
      <c r="D7276" s="31">
        <f t="shared" si="791"/>
        <v>0.87711840000000008</v>
      </c>
      <c r="E7276" s="9">
        <v>0.3117297</v>
      </c>
      <c r="F7276" s="31">
        <f t="shared" si="792"/>
        <v>1.3117296999999999</v>
      </c>
      <c r="G7276" s="9">
        <v>0.47177530000000001</v>
      </c>
      <c r="H7276" s="32">
        <f t="shared" si="793"/>
        <v>1.9717753</v>
      </c>
      <c r="I7276" s="9">
        <v>0.32458419999999999</v>
      </c>
      <c r="J7276" s="31">
        <f t="shared" si="794"/>
        <v>2.3245841999999999</v>
      </c>
      <c r="K7276" s="9">
        <v>0.20492469999999999</v>
      </c>
      <c r="L7276" s="48">
        <f t="shared" si="795"/>
        <v>2.7049246999999998</v>
      </c>
      <c r="M7276" s="9">
        <v>0.42085810000000001</v>
      </c>
      <c r="N7276" s="48">
        <f t="shared" si="796"/>
        <v>3.4208581000000002</v>
      </c>
      <c r="O7276" s="26">
        <v>0.21335290000000001</v>
      </c>
      <c r="P7276" s="93">
        <f t="shared" si="797"/>
        <v>3.7133528999999998</v>
      </c>
    </row>
    <row r="7277" spans="1:16">
      <c r="A7277" s="10">
        <v>3907.0740000000001</v>
      </c>
      <c r="B7277" s="31">
        <v>0.40906799999999999</v>
      </c>
      <c r="C7277" s="9">
        <v>0.37826480000000001</v>
      </c>
      <c r="D7277" s="31">
        <f t="shared" si="791"/>
        <v>0.87826479999999996</v>
      </c>
      <c r="E7277" s="9">
        <v>0.31219000000000002</v>
      </c>
      <c r="F7277" s="31">
        <f t="shared" si="792"/>
        <v>1.31219</v>
      </c>
      <c r="G7277" s="9">
        <v>0.47248449999999997</v>
      </c>
      <c r="H7277" s="32">
        <f t="shared" si="793"/>
        <v>1.9724845</v>
      </c>
      <c r="I7277" s="9">
        <v>0.3255247</v>
      </c>
      <c r="J7277" s="31">
        <f t="shared" si="794"/>
        <v>2.3255246999999999</v>
      </c>
      <c r="K7277" s="9">
        <v>0.2057843</v>
      </c>
      <c r="L7277" s="48">
        <f t="shared" si="795"/>
        <v>2.7057842999999999</v>
      </c>
      <c r="M7277" s="9">
        <v>0.42194900000000002</v>
      </c>
      <c r="N7277" s="48">
        <f t="shared" si="796"/>
        <v>3.4219490000000001</v>
      </c>
      <c r="O7277" s="26">
        <v>0.2141701</v>
      </c>
      <c r="P7277" s="93">
        <f t="shared" si="797"/>
        <v>3.7141701</v>
      </c>
    </row>
    <row r="7278" spans="1:16">
      <c r="A7278" s="10">
        <v>3907.556</v>
      </c>
      <c r="B7278" s="31">
        <v>0.41045169999999997</v>
      </c>
      <c r="C7278" s="9">
        <v>0.37951289999999999</v>
      </c>
      <c r="D7278" s="31">
        <f t="shared" si="791"/>
        <v>0.87951289999999993</v>
      </c>
      <c r="E7278" s="9">
        <v>0.31274950000000001</v>
      </c>
      <c r="F7278" s="31">
        <f t="shared" si="792"/>
        <v>1.3127495</v>
      </c>
      <c r="G7278" s="9">
        <v>0.47323759999999998</v>
      </c>
      <c r="H7278" s="32">
        <f t="shared" si="793"/>
        <v>1.9732376</v>
      </c>
      <c r="I7278" s="9">
        <v>0.32657000000000003</v>
      </c>
      <c r="J7278" s="31">
        <f t="shared" si="794"/>
        <v>2.3265700000000002</v>
      </c>
      <c r="K7278" s="9">
        <v>0.2067589</v>
      </c>
      <c r="L7278" s="48">
        <f t="shared" si="795"/>
        <v>2.7067589000000001</v>
      </c>
      <c r="M7278" s="9">
        <v>0.4231781</v>
      </c>
      <c r="N7278" s="48">
        <f t="shared" si="796"/>
        <v>3.4231780999999999</v>
      </c>
      <c r="O7278" s="26">
        <v>0.21502850000000001</v>
      </c>
      <c r="P7278" s="93">
        <f t="shared" si="797"/>
        <v>3.7150284999999998</v>
      </c>
    </row>
    <row r="7279" spans="1:16">
      <c r="A7279" s="10">
        <v>3908.038</v>
      </c>
      <c r="B7279" s="31">
        <v>0.41190110000000002</v>
      </c>
      <c r="C7279" s="9">
        <v>0.3807914</v>
      </c>
      <c r="D7279" s="31">
        <f t="shared" si="791"/>
        <v>0.8807914</v>
      </c>
      <c r="E7279" s="9">
        <v>0.31338280000000002</v>
      </c>
      <c r="F7279" s="31">
        <f t="shared" si="792"/>
        <v>1.3133828000000001</v>
      </c>
      <c r="G7279" s="9">
        <v>0.4739797</v>
      </c>
      <c r="H7279" s="32">
        <f t="shared" si="793"/>
        <v>1.9739797000000001</v>
      </c>
      <c r="I7279" s="9">
        <v>0.32763340000000002</v>
      </c>
      <c r="J7279" s="31">
        <f t="shared" si="794"/>
        <v>2.3276333999999999</v>
      </c>
      <c r="K7279" s="9">
        <v>0.20777519999999999</v>
      </c>
      <c r="L7279" s="48">
        <f t="shared" si="795"/>
        <v>2.7077751999999999</v>
      </c>
      <c r="M7279" s="9">
        <v>0.42445840000000001</v>
      </c>
      <c r="N7279" s="48">
        <f t="shared" si="796"/>
        <v>3.4244583999999998</v>
      </c>
      <c r="O7279" s="26">
        <v>0.21587039999999999</v>
      </c>
      <c r="P7279" s="93">
        <f t="shared" si="797"/>
        <v>3.7158704</v>
      </c>
    </row>
    <row r="7280" spans="1:16">
      <c r="A7280" s="10">
        <v>3908.52</v>
      </c>
      <c r="B7280" s="31">
        <v>0.41330109999999998</v>
      </c>
      <c r="C7280" s="9">
        <v>0.38200600000000001</v>
      </c>
      <c r="D7280" s="31">
        <f t="shared" si="791"/>
        <v>0.88200600000000007</v>
      </c>
      <c r="E7280" s="9">
        <v>0.31403829999999999</v>
      </c>
      <c r="F7280" s="31">
        <f t="shared" si="792"/>
        <v>1.3140383</v>
      </c>
      <c r="G7280" s="9">
        <v>0.47464709999999999</v>
      </c>
      <c r="H7280" s="32">
        <f t="shared" si="793"/>
        <v>1.9746470999999999</v>
      </c>
      <c r="I7280" s="9">
        <v>0.32860400000000001</v>
      </c>
      <c r="J7280" s="31">
        <f t="shared" si="794"/>
        <v>2.3286039999999999</v>
      </c>
      <c r="K7280" s="9">
        <v>0.20873910000000001</v>
      </c>
      <c r="L7280" s="48">
        <f t="shared" si="795"/>
        <v>2.7087390999999998</v>
      </c>
      <c r="M7280" s="9">
        <v>0.42567709999999997</v>
      </c>
      <c r="N7280" s="48">
        <f t="shared" si="796"/>
        <v>3.4256771000000001</v>
      </c>
      <c r="O7280" s="26">
        <v>0.21662980000000001</v>
      </c>
      <c r="P7280" s="93">
        <f t="shared" si="797"/>
        <v>3.7166298000000002</v>
      </c>
    </row>
    <row r="7281" spans="1:16">
      <c r="A7281" s="10">
        <v>3909.002</v>
      </c>
      <c r="B7281" s="31">
        <v>0.41450779999999998</v>
      </c>
      <c r="C7281" s="9">
        <v>0.38304110000000002</v>
      </c>
      <c r="D7281" s="31">
        <f t="shared" si="791"/>
        <v>0.88304110000000002</v>
      </c>
      <c r="E7281" s="9">
        <v>0.31463770000000002</v>
      </c>
      <c r="F7281" s="31">
        <f t="shared" si="792"/>
        <v>1.3146377</v>
      </c>
      <c r="G7281" s="9">
        <v>0.47517029999999999</v>
      </c>
      <c r="H7281" s="32">
        <f t="shared" si="793"/>
        <v>1.9751703</v>
      </c>
      <c r="I7281" s="9">
        <v>0.32935789999999998</v>
      </c>
      <c r="J7281" s="31">
        <f t="shared" si="794"/>
        <v>2.3293578999999998</v>
      </c>
      <c r="K7281" s="9">
        <v>0.2095429</v>
      </c>
      <c r="L7281" s="48">
        <f t="shared" si="795"/>
        <v>2.7095429000000002</v>
      </c>
      <c r="M7281" s="9">
        <v>0.42669259999999998</v>
      </c>
      <c r="N7281" s="48">
        <f t="shared" si="796"/>
        <v>3.4266926</v>
      </c>
      <c r="O7281" s="26">
        <v>0.21722949999999999</v>
      </c>
      <c r="P7281" s="93">
        <f t="shared" si="797"/>
        <v>3.7172295000000002</v>
      </c>
    </row>
    <row r="7282" spans="1:16">
      <c r="A7282" s="10">
        <v>3909.4839999999999</v>
      </c>
      <c r="B7282" s="31">
        <v>0.41541329999999999</v>
      </c>
      <c r="C7282" s="9">
        <v>0.38380969999999998</v>
      </c>
      <c r="D7282" s="31">
        <f t="shared" si="791"/>
        <v>0.88380970000000003</v>
      </c>
      <c r="E7282" s="9">
        <v>0.31510890000000003</v>
      </c>
      <c r="F7282" s="31">
        <f t="shared" si="792"/>
        <v>1.3151089</v>
      </c>
      <c r="G7282" s="9">
        <v>0.47550399999999998</v>
      </c>
      <c r="H7282" s="32">
        <f t="shared" si="793"/>
        <v>1.9755039999999999</v>
      </c>
      <c r="I7282" s="9">
        <v>0.329816</v>
      </c>
      <c r="J7282" s="31">
        <f t="shared" si="794"/>
        <v>2.3298160000000001</v>
      </c>
      <c r="K7282" s="9">
        <v>0.21011089999999999</v>
      </c>
      <c r="L7282" s="48">
        <f t="shared" si="795"/>
        <v>2.7101109000000001</v>
      </c>
      <c r="M7282" s="9">
        <v>0.42739919999999998</v>
      </c>
      <c r="N7282" s="48">
        <f t="shared" si="796"/>
        <v>3.4273992</v>
      </c>
      <c r="O7282" s="26">
        <v>0.21761939999999999</v>
      </c>
      <c r="P7282" s="93">
        <f t="shared" si="797"/>
        <v>3.7176193999999998</v>
      </c>
    </row>
    <row r="7283" spans="1:16">
      <c r="A7283" s="10">
        <v>3909.9670000000001</v>
      </c>
      <c r="B7283" s="31">
        <v>0.41596430000000001</v>
      </c>
      <c r="C7283" s="9">
        <v>0.3842738</v>
      </c>
      <c r="D7283" s="31">
        <f t="shared" si="791"/>
        <v>0.8842738</v>
      </c>
      <c r="E7283" s="9">
        <v>0.31540859999999998</v>
      </c>
      <c r="F7283" s="31">
        <f t="shared" si="792"/>
        <v>1.3154086</v>
      </c>
      <c r="G7283" s="9">
        <v>0.47564410000000001</v>
      </c>
      <c r="H7283" s="32">
        <f t="shared" si="793"/>
        <v>1.9756441</v>
      </c>
      <c r="I7283" s="9">
        <v>0.32996049999999999</v>
      </c>
      <c r="J7283" s="31">
        <f t="shared" si="794"/>
        <v>2.3299604999999999</v>
      </c>
      <c r="K7283" s="9">
        <v>0.2104113</v>
      </c>
      <c r="L7283" s="48">
        <f t="shared" si="795"/>
        <v>2.7104113000000001</v>
      </c>
      <c r="M7283" s="9">
        <v>0.4277493</v>
      </c>
      <c r="N7283" s="48">
        <f t="shared" si="796"/>
        <v>3.4277492999999999</v>
      </c>
      <c r="O7283" s="26">
        <v>0.21778690000000001</v>
      </c>
      <c r="P7283" s="93">
        <f t="shared" si="797"/>
        <v>3.7177869000000001</v>
      </c>
    </row>
    <row r="7284" spans="1:16">
      <c r="A7284" s="10">
        <v>3910.4479999999999</v>
      </c>
      <c r="B7284" s="31">
        <v>0.41619080000000003</v>
      </c>
      <c r="C7284" s="9">
        <v>0.38446609999999998</v>
      </c>
      <c r="D7284" s="31">
        <f t="shared" si="791"/>
        <v>0.88446610000000003</v>
      </c>
      <c r="E7284" s="9">
        <v>0.31554019999999999</v>
      </c>
      <c r="F7284" s="31">
        <f t="shared" si="792"/>
        <v>1.3155402</v>
      </c>
      <c r="G7284" s="9">
        <v>0.4756301</v>
      </c>
      <c r="H7284" s="32">
        <f t="shared" si="793"/>
        <v>1.9756301000000001</v>
      </c>
      <c r="I7284" s="9">
        <v>0.32985389999999998</v>
      </c>
      <c r="J7284" s="31">
        <f t="shared" si="794"/>
        <v>2.3298538999999998</v>
      </c>
      <c r="K7284" s="9">
        <v>0.21048020000000001</v>
      </c>
      <c r="L7284" s="48">
        <f t="shared" si="795"/>
        <v>2.7104802000000001</v>
      </c>
      <c r="M7284" s="9">
        <v>0.42778179999999999</v>
      </c>
      <c r="N7284" s="48">
        <f t="shared" si="796"/>
        <v>3.4277818</v>
      </c>
      <c r="O7284" s="26">
        <v>0.21776760000000001</v>
      </c>
      <c r="P7284" s="93">
        <f t="shared" si="797"/>
        <v>3.7177676000000002</v>
      </c>
    </row>
    <row r="7285" spans="1:16">
      <c r="A7285" s="10">
        <v>3910.931</v>
      </c>
      <c r="B7285" s="31">
        <v>0.41619220000000001</v>
      </c>
      <c r="C7285" s="9">
        <v>0.38447290000000001</v>
      </c>
      <c r="D7285" s="31">
        <f t="shared" si="791"/>
        <v>0.88447290000000001</v>
      </c>
      <c r="E7285" s="9">
        <v>0.31555369999999999</v>
      </c>
      <c r="F7285" s="31">
        <f t="shared" si="792"/>
        <v>1.3155536999999999</v>
      </c>
      <c r="G7285" s="9">
        <v>0.47553659999999998</v>
      </c>
      <c r="H7285" s="32">
        <f t="shared" si="793"/>
        <v>1.9755365999999999</v>
      </c>
      <c r="I7285" s="9">
        <v>0.32961659999999998</v>
      </c>
      <c r="J7285" s="31">
        <f t="shared" si="794"/>
        <v>2.3296166</v>
      </c>
      <c r="K7285" s="9">
        <v>0.21040429999999999</v>
      </c>
      <c r="L7285" s="48">
        <f t="shared" si="795"/>
        <v>2.7104043</v>
      </c>
      <c r="M7285" s="9">
        <v>0.42760629999999999</v>
      </c>
      <c r="N7285" s="48">
        <f t="shared" si="796"/>
        <v>3.4276062999999999</v>
      </c>
      <c r="O7285" s="26">
        <v>0.21763560000000001</v>
      </c>
      <c r="P7285" s="93">
        <f t="shared" si="797"/>
        <v>3.7176355999999999</v>
      </c>
    </row>
    <row r="7286" spans="1:16">
      <c r="A7286" s="10">
        <v>3911.413</v>
      </c>
      <c r="B7286" s="31">
        <v>0.41608800000000001</v>
      </c>
      <c r="C7286" s="9">
        <v>0.38439709999999999</v>
      </c>
      <c r="D7286" s="31">
        <f t="shared" si="791"/>
        <v>0.88439709999999994</v>
      </c>
      <c r="E7286" s="9">
        <v>0.3155213</v>
      </c>
      <c r="F7286" s="31">
        <f t="shared" si="792"/>
        <v>1.3155212999999999</v>
      </c>
      <c r="G7286" s="9">
        <v>0.47544560000000002</v>
      </c>
      <c r="H7286" s="32">
        <f t="shared" si="793"/>
        <v>1.9754456</v>
      </c>
      <c r="I7286" s="9">
        <v>0.32938230000000002</v>
      </c>
      <c r="J7286" s="31">
        <f t="shared" si="794"/>
        <v>2.3293822999999998</v>
      </c>
      <c r="K7286" s="9">
        <v>0.21028530000000001</v>
      </c>
      <c r="L7286" s="48">
        <f t="shared" si="795"/>
        <v>2.7102852999999998</v>
      </c>
      <c r="M7286" s="9">
        <v>0.42735899999999999</v>
      </c>
      <c r="N7286" s="48">
        <f t="shared" si="796"/>
        <v>3.427359</v>
      </c>
      <c r="O7286" s="26">
        <v>0.21747949999999999</v>
      </c>
      <c r="P7286" s="93">
        <f t="shared" si="797"/>
        <v>3.7174795</v>
      </c>
    </row>
    <row r="7287" spans="1:16">
      <c r="A7287" s="10">
        <v>3911.895</v>
      </c>
      <c r="B7287" s="31">
        <v>0.41598859999999999</v>
      </c>
      <c r="C7287" s="9">
        <v>0.3843242</v>
      </c>
      <c r="D7287" s="31">
        <f t="shared" si="791"/>
        <v>0.8843242</v>
      </c>
      <c r="E7287" s="9">
        <v>0.31551560000000001</v>
      </c>
      <c r="F7287" s="31">
        <f t="shared" si="792"/>
        <v>1.3155155999999999</v>
      </c>
      <c r="G7287" s="9">
        <v>0.4754236</v>
      </c>
      <c r="H7287" s="32">
        <f t="shared" si="793"/>
        <v>1.9754236000000001</v>
      </c>
      <c r="I7287" s="9">
        <v>0.32925989999999999</v>
      </c>
      <c r="J7287" s="31">
        <f t="shared" si="794"/>
        <v>2.3292598999999998</v>
      </c>
      <c r="K7287" s="9">
        <v>0.21021570000000001</v>
      </c>
      <c r="L7287" s="48">
        <f t="shared" si="795"/>
        <v>2.7102157</v>
      </c>
      <c r="M7287" s="9">
        <v>0.42715579999999997</v>
      </c>
      <c r="N7287" s="48">
        <f t="shared" si="796"/>
        <v>3.4271558</v>
      </c>
      <c r="O7287" s="26">
        <v>0.2173754</v>
      </c>
      <c r="P7287" s="93">
        <f t="shared" si="797"/>
        <v>3.7173753999999999</v>
      </c>
    </row>
    <row r="7288" spans="1:16">
      <c r="A7288" s="10">
        <v>3912.377</v>
      </c>
      <c r="B7288" s="31">
        <v>0.41596529999999998</v>
      </c>
      <c r="C7288" s="9">
        <v>0.38430900000000001</v>
      </c>
      <c r="D7288" s="31">
        <f t="shared" si="791"/>
        <v>0.88430900000000001</v>
      </c>
      <c r="E7288" s="9">
        <v>0.31558560000000002</v>
      </c>
      <c r="F7288" s="31">
        <f t="shared" si="792"/>
        <v>1.3155855999999999</v>
      </c>
      <c r="G7288" s="9">
        <v>0.47551130000000003</v>
      </c>
      <c r="H7288" s="32">
        <f t="shared" si="793"/>
        <v>1.9755113</v>
      </c>
      <c r="I7288" s="9">
        <v>0.32930720000000002</v>
      </c>
      <c r="J7288" s="31">
        <f t="shared" si="794"/>
        <v>2.3293072000000001</v>
      </c>
      <c r="K7288" s="9">
        <v>0.21025070000000001</v>
      </c>
      <c r="L7288" s="48">
        <f t="shared" si="795"/>
        <v>2.7102507</v>
      </c>
      <c r="M7288" s="9">
        <v>0.42706739999999999</v>
      </c>
      <c r="N7288" s="48">
        <f t="shared" si="796"/>
        <v>3.4270673999999999</v>
      </c>
      <c r="O7288" s="26">
        <v>0.21736910000000001</v>
      </c>
      <c r="P7288" s="93">
        <f t="shared" si="797"/>
        <v>3.7173691</v>
      </c>
    </row>
    <row r="7289" spans="1:16">
      <c r="A7289" s="10">
        <v>3912.8589999999999</v>
      </c>
      <c r="B7289" s="31">
        <v>0.4160162</v>
      </c>
      <c r="C7289" s="9">
        <v>0.3843395</v>
      </c>
      <c r="D7289" s="31">
        <f t="shared" si="791"/>
        <v>0.88433950000000006</v>
      </c>
      <c r="E7289" s="9">
        <v>0.31573410000000002</v>
      </c>
      <c r="F7289" s="31">
        <f t="shared" si="792"/>
        <v>1.3157341</v>
      </c>
      <c r="G7289" s="9">
        <v>0.4756956</v>
      </c>
      <c r="H7289" s="32">
        <f t="shared" si="793"/>
        <v>1.9756955999999999</v>
      </c>
      <c r="I7289" s="9">
        <v>0.32950469999999998</v>
      </c>
      <c r="J7289" s="31">
        <f t="shared" si="794"/>
        <v>2.3295047000000002</v>
      </c>
      <c r="K7289" s="9">
        <v>0.21038409999999999</v>
      </c>
      <c r="L7289" s="48">
        <f t="shared" si="795"/>
        <v>2.7103841000000002</v>
      </c>
      <c r="M7289" s="9">
        <v>0.42707909999999999</v>
      </c>
      <c r="N7289" s="48">
        <f t="shared" si="796"/>
        <v>3.4270790999999998</v>
      </c>
      <c r="O7289" s="26">
        <v>0.21745709999999999</v>
      </c>
      <c r="P7289" s="93">
        <f t="shared" si="797"/>
        <v>3.7174570999999998</v>
      </c>
    </row>
    <row r="7290" spans="1:16">
      <c r="A7290" s="10">
        <v>3913.3409999999999</v>
      </c>
      <c r="B7290" s="31">
        <v>0.41609279999999998</v>
      </c>
      <c r="C7290" s="9">
        <v>0.38437549999999998</v>
      </c>
      <c r="D7290" s="31">
        <f t="shared" si="791"/>
        <v>0.88437549999999998</v>
      </c>
      <c r="E7290" s="9">
        <v>0.31592930000000002</v>
      </c>
      <c r="F7290" s="31">
        <f t="shared" si="792"/>
        <v>1.3159293000000001</v>
      </c>
      <c r="G7290" s="9">
        <v>0.47593489999999999</v>
      </c>
      <c r="H7290" s="32">
        <f t="shared" si="793"/>
        <v>1.9759348999999999</v>
      </c>
      <c r="I7290" s="9">
        <v>0.32978180000000001</v>
      </c>
      <c r="J7290" s="31">
        <f t="shared" si="794"/>
        <v>2.3297818000000001</v>
      </c>
      <c r="K7290" s="9">
        <v>0.21056929999999999</v>
      </c>
      <c r="L7290" s="48">
        <f t="shared" si="795"/>
        <v>2.7105693</v>
      </c>
      <c r="M7290" s="9">
        <v>0.42712929999999999</v>
      </c>
      <c r="N7290" s="48">
        <f t="shared" si="796"/>
        <v>3.4271292999999998</v>
      </c>
      <c r="O7290" s="26">
        <v>0.2175974</v>
      </c>
      <c r="P7290" s="93">
        <f t="shared" si="797"/>
        <v>3.7175973999999998</v>
      </c>
    </row>
    <row r="7291" spans="1:16">
      <c r="A7291" s="10">
        <v>3913.8229999999999</v>
      </c>
      <c r="B7291" s="31">
        <v>0.41610520000000001</v>
      </c>
      <c r="C7291" s="9">
        <v>0.38434839999999998</v>
      </c>
      <c r="D7291" s="31">
        <f t="shared" si="791"/>
        <v>0.88434839999999992</v>
      </c>
      <c r="E7291" s="9">
        <v>0.31611289999999997</v>
      </c>
      <c r="F7291" s="31">
        <f t="shared" si="792"/>
        <v>1.3161129</v>
      </c>
      <c r="G7291" s="9">
        <v>0.47615960000000002</v>
      </c>
      <c r="H7291" s="32">
        <f t="shared" si="793"/>
        <v>1.9761595999999999</v>
      </c>
      <c r="I7291" s="9">
        <v>0.33002959999999998</v>
      </c>
      <c r="J7291" s="31">
        <f t="shared" si="794"/>
        <v>2.3300296</v>
      </c>
      <c r="K7291" s="9">
        <v>0.2107282</v>
      </c>
      <c r="L7291" s="48">
        <f t="shared" si="795"/>
        <v>2.7107282000000001</v>
      </c>
      <c r="M7291" s="9">
        <v>0.4271181</v>
      </c>
      <c r="N7291" s="48">
        <f t="shared" si="796"/>
        <v>3.4271180999999999</v>
      </c>
      <c r="O7291" s="26">
        <v>0.2177142</v>
      </c>
      <c r="P7291" s="93">
        <f t="shared" si="797"/>
        <v>3.7177142000000001</v>
      </c>
    </row>
    <row r="7292" spans="1:16">
      <c r="A7292" s="10">
        <v>3914.3049999999998</v>
      </c>
      <c r="B7292" s="31">
        <v>0.41598099999999999</v>
      </c>
      <c r="C7292" s="9">
        <v>0.3842141</v>
      </c>
      <c r="D7292" s="31">
        <f t="shared" si="791"/>
        <v>0.8842141</v>
      </c>
      <c r="E7292" s="9">
        <v>0.31623129999999999</v>
      </c>
      <c r="F7292" s="31">
        <f t="shared" si="792"/>
        <v>1.3162313000000001</v>
      </c>
      <c r="G7292" s="9">
        <v>0.47630489999999998</v>
      </c>
      <c r="H7292" s="32">
        <f t="shared" si="793"/>
        <v>1.9763048999999999</v>
      </c>
      <c r="I7292" s="9">
        <v>0.3301558</v>
      </c>
      <c r="J7292" s="31">
        <f t="shared" si="794"/>
        <v>2.3301558</v>
      </c>
      <c r="K7292" s="9">
        <v>0.21079439999999999</v>
      </c>
      <c r="L7292" s="48">
        <f t="shared" si="795"/>
        <v>2.7107944000000002</v>
      </c>
      <c r="M7292" s="9">
        <v>0.42697550000000001</v>
      </c>
      <c r="N7292" s="48">
        <f t="shared" si="796"/>
        <v>3.4269755000000002</v>
      </c>
      <c r="O7292" s="26">
        <v>0.2177385</v>
      </c>
      <c r="P7292" s="93">
        <f t="shared" si="797"/>
        <v>3.7177384999999998</v>
      </c>
    </row>
    <row r="7293" spans="1:16">
      <c r="A7293" s="10">
        <v>3914.788</v>
      </c>
      <c r="B7293" s="31">
        <v>0.41563879999999997</v>
      </c>
      <c r="C7293" s="9">
        <v>0.3839262</v>
      </c>
      <c r="D7293" s="31">
        <f t="shared" si="791"/>
        <v>0.8839262</v>
      </c>
      <c r="E7293" s="9">
        <v>0.31623449999999997</v>
      </c>
      <c r="F7293" s="31">
        <f t="shared" si="792"/>
        <v>1.3162345</v>
      </c>
      <c r="G7293" s="9">
        <v>0.47630299999999998</v>
      </c>
      <c r="H7293" s="32">
        <f t="shared" si="793"/>
        <v>1.9763029999999999</v>
      </c>
      <c r="I7293" s="9">
        <v>0.33007540000000002</v>
      </c>
      <c r="J7293" s="31">
        <f t="shared" si="794"/>
        <v>2.3300754000000001</v>
      </c>
      <c r="K7293" s="9">
        <v>0.2107057</v>
      </c>
      <c r="L7293" s="48">
        <f t="shared" si="795"/>
        <v>2.7107057000000001</v>
      </c>
      <c r="M7293" s="9">
        <v>0.42664370000000001</v>
      </c>
      <c r="N7293" s="48">
        <f t="shared" si="796"/>
        <v>3.4266437000000001</v>
      </c>
      <c r="O7293" s="26">
        <v>0.2176022</v>
      </c>
      <c r="P7293" s="93">
        <f t="shared" si="797"/>
        <v>3.7176022</v>
      </c>
    </row>
    <row r="7294" spans="1:16">
      <c r="A7294" s="10">
        <v>3915.27</v>
      </c>
      <c r="B7294" s="31">
        <v>0.41503449999999997</v>
      </c>
      <c r="C7294" s="9">
        <v>0.38346710000000001</v>
      </c>
      <c r="D7294" s="31">
        <f t="shared" si="791"/>
        <v>0.88346710000000006</v>
      </c>
      <c r="E7294" s="9">
        <v>0.31609470000000001</v>
      </c>
      <c r="F7294" s="31">
        <f t="shared" si="792"/>
        <v>1.3160947000000001</v>
      </c>
      <c r="G7294" s="9">
        <v>0.47611029999999999</v>
      </c>
      <c r="H7294" s="32">
        <f t="shared" si="793"/>
        <v>1.9761103</v>
      </c>
      <c r="I7294" s="9">
        <v>0.3297465</v>
      </c>
      <c r="J7294" s="31">
        <f t="shared" si="794"/>
        <v>2.3297465000000002</v>
      </c>
      <c r="K7294" s="9">
        <v>0.2104308</v>
      </c>
      <c r="L7294" s="48">
        <f t="shared" si="795"/>
        <v>2.7104308000000001</v>
      </c>
      <c r="M7294" s="9">
        <v>0.4261064</v>
      </c>
      <c r="N7294" s="48">
        <f t="shared" si="796"/>
        <v>3.4261064000000001</v>
      </c>
      <c r="O7294" s="26">
        <v>0.21727199999999999</v>
      </c>
      <c r="P7294" s="93">
        <f t="shared" si="797"/>
        <v>3.7172719999999999</v>
      </c>
    </row>
    <row r="7295" spans="1:16">
      <c r="A7295" s="10">
        <v>3915.752</v>
      </c>
      <c r="B7295" s="31">
        <v>0.41420889999999999</v>
      </c>
      <c r="C7295" s="9">
        <v>0.38288179999999999</v>
      </c>
      <c r="D7295" s="31">
        <f t="shared" si="791"/>
        <v>0.88288180000000005</v>
      </c>
      <c r="E7295" s="9">
        <v>0.31582900000000003</v>
      </c>
      <c r="F7295" s="31">
        <f t="shared" si="792"/>
        <v>1.3158289999999999</v>
      </c>
      <c r="G7295" s="9">
        <v>0.47573850000000001</v>
      </c>
      <c r="H7295" s="32">
        <f t="shared" si="793"/>
        <v>1.9757385000000001</v>
      </c>
      <c r="I7295" s="9">
        <v>0.32919789999999999</v>
      </c>
      <c r="J7295" s="31">
        <f t="shared" si="794"/>
        <v>2.3291979</v>
      </c>
      <c r="K7295" s="9">
        <v>0.20999860000000001</v>
      </c>
      <c r="L7295" s="48">
        <f t="shared" si="795"/>
        <v>2.7099986</v>
      </c>
      <c r="M7295" s="9">
        <v>0.42542540000000001</v>
      </c>
      <c r="N7295" s="48">
        <f t="shared" si="796"/>
        <v>3.4254254</v>
      </c>
      <c r="O7295" s="26">
        <v>0.21677479999999999</v>
      </c>
      <c r="P7295" s="93">
        <f t="shared" si="797"/>
        <v>3.7167748</v>
      </c>
    </row>
    <row r="7296" spans="1:16">
      <c r="A7296" s="10">
        <v>3916.2339999999999</v>
      </c>
      <c r="B7296" s="31">
        <v>0.41328959999999998</v>
      </c>
      <c r="C7296" s="9">
        <v>0.38227329999999998</v>
      </c>
      <c r="D7296" s="31">
        <f t="shared" si="791"/>
        <v>0.88227330000000004</v>
      </c>
      <c r="E7296" s="9">
        <v>0.31549440000000001</v>
      </c>
      <c r="F7296" s="31">
        <f t="shared" si="792"/>
        <v>1.3154944</v>
      </c>
      <c r="G7296" s="9">
        <v>0.47525919999999999</v>
      </c>
      <c r="H7296" s="32">
        <f t="shared" si="793"/>
        <v>1.9752592</v>
      </c>
      <c r="I7296" s="9">
        <v>0.32853599999999999</v>
      </c>
      <c r="J7296" s="31">
        <f t="shared" si="794"/>
        <v>2.3285360000000002</v>
      </c>
      <c r="K7296" s="9">
        <v>0.20949390000000001</v>
      </c>
      <c r="L7296" s="48">
        <f t="shared" si="795"/>
        <v>2.7094939</v>
      </c>
      <c r="M7296" s="9">
        <v>0.42472739999999998</v>
      </c>
      <c r="N7296" s="48">
        <f t="shared" si="796"/>
        <v>3.4247274000000001</v>
      </c>
      <c r="O7296" s="26">
        <v>0.21620329999999999</v>
      </c>
      <c r="P7296" s="93">
        <f t="shared" si="797"/>
        <v>3.7162033000000001</v>
      </c>
    </row>
    <row r="7297" spans="1:16">
      <c r="A7297" s="10">
        <v>3916.7159999999999</v>
      </c>
      <c r="B7297" s="31">
        <v>0.41245979999999999</v>
      </c>
      <c r="C7297" s="9">
        <v>0.38177860000000002</v>
      </c>
      <c r="D7297" s="31">
        <f t="shared" si="791"/>
        <v>0.88177860000000008</v>
      </c>
      <c r="E7297" s="9">
        <v>0.3151717</v>
      </c>
      <c r="F7297" s="31">
        <f t="shared" si="792"/>
        <v>1.3151717000000001</v>
      </c>
      <c r="G7297" s="9">
        <v>0.47478510000000002</v>
      </c>
      <c r="H7297" s="32">
        <f t="shared" si="793"/>
        <v>1.9747851000000001</v>
      </c>
      <c r="I7297" s="9">
        <v>0.32790859999999999</v>
      </c>
      <c r="J7297" s="31">
        <f t="shared" si="794"/>
        <v>2.3279085999999998</v>
      </c>
      <c r="K7297" s="9">
        <v>0.2090331</v>
      </c>
      <c r="L7297" s="48">
        <f t="shared" si="795"/>
        <v>2.7090331000000001</v>
      </c>
      <c r="M7297" s="9">
        <v>0.42416419999999999</v>
      </c>
      <c r="N7297" s="48">
        <f t="shared" si="796"/>
        <v>3.4241641999999999</v>
      </c>
      <c r="O7297" s="26">
        <v>0.2156911</v>
      </c>
      <c r="P7297" s="93">
        <f t="shared" si="797"/>
        <v>3.7156910999999999</v>
      </c>
    </row>
    <row r="7298" spans="1:16">
      <c r="A7298" s="10">
        <v>3917.1979999999999</v>
      </c>
      <c r="B7298" s="31">
        <v>0.41184969999999999</v>
      </c>
      <c r="C7298" s="9">
        <v>0.38147490000000001</v>
      </c>
      <c r="D7298" s="31">
        <f t="shared" si="791"/>
        <v>0.88147489999999995</v>
      </c>
      <c r="E7298" s="9">
        <v>0.31490960000000001</v>
      </c>
      <c r="F7298" s="31">
        <f t="shared" si="792"/>
        <v>1.3149096</v>
      </c>
      <c r="G7298" s="9">
        <v>0.47440139999999997</v>
      </c>
      <c r="H7298" s="32">
        <f t="shared" si="793"/>
        <v>1.9744014000000001</v>
      </c>
      <c r="I7298" s="9">
        <v>0.3274167</v>
      </c>
      <c r="J7298" s="31">
        <f t="shared" si="794"/>
        <v>2.3274167000000001</v>
      </c>
      <c r="K7298" s="9">
        <v>0.20868700000000001</v>
      </c>
      <c r="L7298" s="48">
        <f t="shared" si="795"/>
        <v>2.7086869999999998</v>
      </c>
      <c r="M7298" s="9">
        <v>0.42381190000000002</v>
      </c>
      <c r="N7298" s="48">
        <f t="shared" si="796"/>
        <v>3.4238119</v>
      </c>
      <c r="O7298" s="26">
        <v>0.2153429</v>
      </c>
      <c r="P7298" s="93">
        <f t="shared" si="797"/>
        <v>3.7153429</v>
      </c>
    </row>
    <row r="7299" spans="1:16">
      <c r="A7299" s="10">
        <v>3917.68</v>
      </c>
      <c r="B7299" s="31">
        <v>0.41151379999999999</v>
      </c>
      <c r="C7299" s="9">
        <v>0.38137500000000002</v>
      </c>
      <c r="D7299" s="31">
        <f t="shared" ref="D7299:D7362" si="798">C7299+0.5</f>
        <v>0.88137500000000002</v>
      </c>
      <c r="E7299" s="9">
        <v>0.31472600000000001</v>
      </c>
      <c r="F7299" s="31">
        <f t="shared" ref="F7299:F7362" si="799">E7299+1</f>
        <v>1.3147260000000001</v>
      </c>
      <c r="G7299" s="9">
        <v>0.47415170000000001</v>
      </c>
      <c r="H7299" s="32">
        <f t="shared" ref="H7299:H7362" si="800">G7299+1.5</f>
        <v>1.9741517</v>
      </c>
      <c r="I7299" s="9">
        <v>0.32710090000000003</v>
      </c>
      <c r="J7299" s="31">
        <f t="shared" ref="J7299:J7362" si="801">I7299+2</f>
        <v>2.3271009</v>
      </c>
      <c r="K7299" s="9">
        <v>0.20847589999999999</v>
      </c>
      <c r="L7299" s="48">
        <f t="shared" ref="L7299:L7362" si="802">K7299+2.5</f>
        <v>2.7084758999999998</v>
      </c>
      <c r="M7299" s="9">
        <v>0.42367070000000001</v>
      </c>
      <c r="N7299" s="48">
        <f t="shared" ref="N7299:N7362" si="803">M7299+3</f>
        <v>3.4236707000000002</v>
      </c>
      <c r="O7299" s="26">
        <v>0.21520929999999999</v>
      </c>
      <c r="P7299" s="93">
        <f t="shared" ref="P7299:P7362" si="804">O7299+3.5</f>
        <v>3.7152093000000002</v>
      </c>
    </row>
    <row r="7300" spans="1:16">
      <c r="A7300" s="10">
        <v>3918.1619999999998</v>
      </c>
      <c r="B7300" s="31">
        <v>0.41139769999999998</v>
      </c>
      <c r="C7300" s="9">
        <v>0.38141059999999999</v>
      </c>
      <c r="D7300" s="31">
        <f t="shared" si="798"/>
        <v>0.88141059999999993</v>
      </c>
      <c r="E7300" s="9">
        <v>0.31459369999999998</v>
      </c>
      <c r="F7300" s="31">
        <f t="shared" si="799"/>
        <v>1.3145937000000001</v>
      </c>
      <c r="G7300" s="9">
        <v>0.47401310000000002</v>
      </c>
      <c r="H7300" s="32">
        <f t="shared" si="800"/>
        <v>1.9740131000000001</v>
      </c>
      <c r="I7300" s="9">
        <v>0.32692369999999998</v>
      </c>
      <c r="J7300" s="31">
        <f t="shared" si="801"/>
        <v>2.3269237</v>
      </c>
      <c r="K7300" s="9">
        <v>0.20835329999999999</v>
      </c>
      <c r="L7300" s="48">
        <f t="shared" si="802"/>
        <v>2.7083533000000002</v>
      </c>
      <c r="M7300" s="9">
        <v>0.42365209999999998</v>
      </c>
      <c r="N7300" s="48">
        <f t="shared" si="803"/>
        <v>3.4236521</v>
      </c>
      <c r="O7300" s="26">
        <v>0.21526590000000001</v>
      </c>
      <c r="P7300" s="93">
        <f t="shared" si="804"/>
        <v>3.7152658999999999</v>
      </c>
    </row>
    <row r="7301" spans="1:16">
      <c r="A7301" s="10">
        <v>3918.645</v>
      </c>
      <c r="B7301" s="31">
        <v>0.41139819999999999</v>
      </c>
      <c r="C7301" s="9">
        <v>0.38149100000000002</v>
      </c>
      <c r="D7301" s="31">
        <f t="shared" si="798"/>
        <v>0.88149100000000002</v>
      </c>
      <c r="E7301" s="9">
        <v>0.31448310000000002</v>
      </c>
      <c r="F7301" s="31">
        <f t="shared" si="799"/>
        <v>1.3144830999999999</v>
      </c>
      <c r="G7301" s="9">
        <v>0.47393829999999998</v>
      </c>
      <c r="H7301" s="32">
        <f t="shared" si="800"/>
        <v>1.9739382999999999</v>
      </c>
      <c r="I7301" s="9">
        <v>0.32682420000000001</v>
      </c>
      <c r="J7301" s="31">
        <f t="shared" si="801"/>
        <v>2.3268241999999999</v>
      </c>
      <c r="K7301" s="9">
        <v>0.2082601</v>
      </c>
      <c r="L7301" s="48">
        <f t="shared" si="802"/>
        <v>2.7082600999999999</v>
      </c>
      <c r="M7301" s="9">
        <v>0.42365510000000001</v>
      </c>
      <c r="N7301" s="48">
        <f t="shared" si="803"/>
        <v>3.4236551</v>
      </c>
      <c r="O7301" s="26">
        <v>0.2154518</v>
      </c>
      <c r="P7301" s="93">
        <f t="shared" si="804"/>
        <v>3.7154517999999999</v>
      </c>
    </row>
    <row r="7302" spans="1:16">
      <c r="A7302" s="10">
        <v>3919.127</v>
      </c>
      <c r="B7302" s="31">
        <v>0.41143999999999997</v>
      </c>
      <c r="C7302" s="9">
        <v>0.38156220000000002</v>
      </c>
      <c r="D7302" s="31">
        <f t="shared" si="798"/>
        <v>0.88156220000000007</v>
      </c>
      <c r="E7302" s="9">
        <v>0.31438929999999998</v>
      </c>
      <c r="F7302" s="31">
        <f t="shared" si="799"/>
        <v>1.3143893</v>
      </c>
      <c r="G7302" s="9">
        <v>0.47389199999999998</v>
      </c>
      <c r="H7302" s="32">
        <f t="shared" si="800"/>
        <v>1.973892</v>
      </c>
      <c r="I7302" s="9">
        <v>0.32676709999999998</v>
      </c>
      <c r="J7302" s="31">
        <f t="shared" si="801"/>
        <v>2.3267671000000001</v>
      </c>
      <c r="K7302" s="9">
        <v>0.20816979999999999</v>
      </c>
      <c r="L7302" s="48">
        <f t="shared" si="802"/>
        <v>2.7081697999999998</v>
      </c>
      <c r="M7302" s="9">
        <v>0.42363820000000002</v>
      </c>
      <c r="N7302" s="48">
        <f t="shared" si="803"/>
        <v>3.4236382000000001</v>
      </c>
      <c r="O7302" s="26">
        <v>0.2157065</v>
      </c>
      <c r="P7302" s="93">
        <f t="shared" si="804"/>
        <v>3.7157065</v>
      </c>
    </row>
    <row r="7303" spans="1:16">
      <c r="A7303" s="10">
        <v>3919.6089999999999</v>
      </c>
      <c r="B7303" s="31">
        <v>0.41150710000000001</v>
      </c>
      <c r="C7303" s="9">
        <v>0.3816312</v>
      </c>
      <c r="D7303" s="31">
        <f t="shared" si="798"/>
        <v>0.88163119999999995</v>
      </c>
      <c r="E7303" s="9">
        <v>0.31434580000000001</v>
      </c>
      <c r="F7303" s="31">
        <f t="shared" si="799"/>
        <v>1.3143457999999999</v>
      </c>
      <c r="G7303" s="9">
        <v>0.4738773</v>
      </c>
      <c r="H7303" s="32">
        <f t="shared" si="800"/>
        <v>1.9738773000000001</v>
      </c>
      <c r="I7303" s="9">
        <v>0.32676939999999999</v>
      </c>
      <c r="J7303" s="31">
        <f t="shared" si="801"/>
        <v>2.3267693999999999</v>
      </c>
      <c r="K7303" s="9">
        <v>0.2081086</v>
      </c>
      <c r="L7303" s="48">
        <f t="shared" si="802"/>
        <v>2.7081086000000001</v>
      </c>
      <c r="M7303" s="9">
        <v>0.42363780000000001</v>
      </c>
      <c r="N7303" s="48">
        <f t="shared" si="803"/>
        <v>3.4236377999999998</v>
      </c>
      <c r="O7303" s="26">
        <v>0.21600050000000001</v>
      </c>
      <c r="P7303" s="93">
        <f t="shared" si="804"/>
        <v>3.7160004999999998</v>
      </c>
    </row>
    <row r="7304" spans="1:16">
      <c r="A7304" s="10">
        <v>3920.0909999999999</v>
      </c>
      <c r="B7304" s="31">
        <v>0.41162850000000001</v>
      </c>
      <c r="C7304" s="9">
        <v>0.38173790000000002</v>
      </c>
      <c r="D7304" s="31">
        <f t="shared" si="798"/>
        <v>0.88173790000000007</v>
      </c>
      <c r="E7304" s="9">
        <v>0.31439889999999998</v>
      </c>
      <c r="F7304" s="31">
        <f t="shared" si="799"/>
        <v>1.3143989</v>
      </c>
      <c r="G7304" s="9">
        <v>0.47392240000000002</v>
      </c>
      <c r="H7304" s="32">
        <f t="shared" si="800"/>
        <v>1.9739224</v>
      </c>
      <c r="I7304" s="9">
        <v>0.32687909999999998</v>
      </c>
      <c r="J7304" s="31">
        <f t="shared" si="801"/>
        <v>2.3268791000000002</v>
      </c>
      <c r="K7304" s="9">
        <v>0.20813680000000001</v>
      </c>
      <c r="L7304" s="48">
        <f t="shared" si="802"/>
        <v>2.7081368000000001</v>
      </c>
      <c r="M7304" s="9">
        <v>0.42373660000000002</v>
      </c>
      <c r="N7304" s="48">
        <f t="shared" si="803"/>
        <v>3.4237365999999998</v>
      </c>
      <c r="O7304" s="26">
        <v>0.216331</v>
      </c>
      <c r="P7304" s="93">
        <f t="shared" si="804"/>
        <v>3.7163309999999998</v>
      </c>
    </row>
    <row r="7305" spans="1:16">
      <c r="A7305" s="10">
        <v>3920.5729999999999</v>
      </c>
      <c r="B7305" s="31">
        <v>0.41183779999999998</v>
      </c>
      <c r="C7305" s="9">
        <v>0.38191370000000002</v>
      </c>
      <c r="D7305" s="31">
        <f t="shared" si="798"/>
        <v>0.88191370000000002</v>
      </c>
      <c r="E7305" s="9">
        <v>0.31457770000000002</v>
      </c>
      <c r="F7305" s="31">
        <f t="shared" si="799"/>
        <v>1.3145777000000001</v>
      </c>
      <c r="G7305" s="9">
        <v>0.47405550000000002</v>
      </c>
      <c r="H7305" s="32">
        <f t="shared" si="800"/>
        <v>1.9740555</v>
      </c>
      <c r="I7305" s="9">
        <v>0.32713019999999998</v>
      </c>
      <c r="J7305" s="31">
        <f t="shared" si="801"/>
        <v>2.3271302</v>
      </c>
      <c r="K7305" s="9">
        <v>0.20830280000000001</v>
      </c>
      <c r="L7305" s="48">
        <f t="shared" si="802"/>
        <v>2.7083028000000002</v>
      </c>
      <c r="M7305" s="9">
        <v>0.42399999999999999</v>
      </c>
      <c r="N7305" s="48">
        <f t="shared" si="803"/>
        <v>3.4239999999999999</v>
      </c>
      <c r="O7305" s="26">
        <v>0.21669579999999999</v>
      </c>
      <c r="P7305" s="93">
        <f t="shared" si="804"/>
        <v>3.7166958000000001</v>
      </c>
    </row>
    <row r="7306" spans="1:16">
      <c r="A7306" s="10">
        <v>3921.0549999999998</v>
      </c>
      <c r="B7306" s="31">
        <v>0.41212290000000001</v>
      </c>
      <c r="C7306" s="9">
        <v>0.3821348</v>
      </c>
      <c r="D7306" s="31">
        <f t="shared" si="798"/>
        <v>0.8821348</v>
      </c>
      <c r="E7306" s="9">
        <v>0.31486219999999998</v>
      </c>
      <c r="F7306" s="31">
        <f t="shared" si="799"/>
        <v>1.3148621999999999</v>
      </c>
      <c r="G7306" s="9">
        <v>0.47426950000000001</v>
      </c>
      <c r="H7306" s="32">
        <f t="shared" si="800"/>
        <v>1.9742695000000001</v>
      </c>
      <c r="I7306" s="9">
        <v>0.32750079999999998</v>
      </c>
      <c r="J7306" s="31">
        <f t="shared" si="801"/>
        <v>2.3275008000000001</v>
      </c>
      <c r="K7306" s="9">
        <v>0.2086016</v>
      </c>
      <c r="L7306" s="48">
        <f t="shared" si="802"/>
        <v>2.7086016000000002</v>
      </c>
      <c r="M7306" s="9">
        <v>0.42441760000000001</v>
      </c>
      <c r="N7306" s="48">
        <f t="shared" si="803"/>
        <v>3.4244176</v>
      </c>
      <c r="O7306" s="26">
        <v>0.21707190000000001</v>
      </c>
      <c r="P7306" s="93">
        <f t="shared" si="804"/>
        <v>3.7170719000000001</v>
      </c>
    </row>
    <row r="7307" spans="1:16">
      <c r="A7307" s="10">
        <v>3921.5369999999998</v>
      </c>
      <c r="B7307" s="31">
        <v>0.41241499999999998</v>
      </c>
      <c r="C7307" s="9">
        <v>0.38231860000000001</v>
      </c>
      <c r="D7307" s="31">
        <f t="shared" si="798"/>
        <v>0.88231860000000006</v>
      </c>
      <c r="E7307" s="9">
        <v>0.3151815</v>
      </c>
      <c r="F7307" s="31">
        <f t="shared" si="799"/>
        <v>1.3151815</v>
      </c>
      <c r="G7307" s="9">
        <v>0.4745183</v>
      </c>
      <c r="H7307" s="32">
        <f t="shared" si="800"/>
        <v>1.9745182999999999</v>
      </c>
      <c r="I7307" s="9">
        <v>0.32790900000000001</v>
      </c>
      <c r="J7307" s="31">
        <f t="shared" si="801"/>
        <v>2.327909</v>
      </c>
      <c r="K7307" s="9">
        <v>0.20896519999999999</v>
      </c>
      <c r="L7307" s="48">
        <f t="shared" si="802"/>
        <v>2.7089652000000002</v>
      </c>
      <c r="M7307" s="9">
        <v>0.42489549999999998</v>
      </c>
      <c r="N7307" s="48">
        <f t="shared" si="803"/>
        <v>3.4248954999999999</v>
      </c>
      <c r="O7307" s="26">
        <v>0.21740599999999999</v>
      </c>
      <c r="P7307" s="93">
        <f t="shared" si="804"/>
        <v>3.717406</v>
      </c>
    </row>
    <row r="7308" spans="1:16">
      <c r="A7308" s="10">
        <v>3922.0189999999998</v>
      </c>
      <c r="B7308" s="31">
        <v>0.41257300000000002</v>
      </c>
      <c r="C7308" s="9">
        <v>0.3823241</v>
      </c>
      <c r="D7308" s="31">
        <f t="shared" si="798"/>
        <v>0.88232409999999994</v>
      </c>
      <c r="E7308" s="9">
        <v>0.31542120000000001</v>
      </c>
      <c r="F7308" s="31">
        <f t="shared" si="799"/>
        <v>1.3154212000000001</v>
      </c>
      <c r="G7308" s="9">
        <v>0.47470679999999998</v>
      </c>
      <c r="H7308" s="32">
        <f t="shared" si="800"/>
        <v>1.9747067999999999</v>
      </c>
      <c r="I7308" s="9">
        <v>0.32820589999999999</v>
      </c>
      <c r="J7308" s="31">
        <f t="shared" si="801"/>
        <v>2.3282058999999999</v>
      </c>
      <c r="K7308" s="9">
        <v>0.20926230000000001</v>
      </c>
      <c r="L7308" s="48">
        <f t="shared" si="802"/>
        <v>2.7092622999999998</v>
      </c>
      <c r="M7308" s="9">
        <v>0.42525770000000002</v>
      </c>
      <c r="N7308" s="48">
        <f t="shared" si="803"/>
        <v>3.4252577</v>
      </c>
      <c r="O7308" s="26">
        <v>0.217608</v>
      </c>
      <c r="P7308" s="93">
        <f t="shared" si="804"/>
        <v>3.7176079999999998</v>
      </c>
    </row>
    <row r="7309" spans="1:16">
      <c r="A7309" s="10">
        <v>3922.5010000000002</v>
      </c>
      <c r="B7309" s="31">
        <v>0.41245979999999999</v>
      </c>
      <c r="C7309" s="9">
        <v>0.38202380000000002</v>
      </c>
      <c r="D7309" s="31">
        <f t="shared" si="798"/>
        <v>0.88202380000000002</v>
      </c>
      <c r="E7309" s="9">
        <v>0.31547340000000001</v>
      </c>
      <c r="F7309" s="31">
        <f t="shared" si="799"/>
        <v>1.3154734000000001</v>
      </c>
      <c r="G7309" s="9">
        <v>0.47473670000000001</v>
      </c>
      <c r="H7309" s="32">
        <f t="shared" si="800"/>
        <v>1.9747367</v>
      </c>
      <c r="I7309" s="9">
        <v>0.32824989999999998</v>
      </c>
      <c r="J7309" s="31">
        <f t="shared" si="801"/>
        <v>2.3282498999999999</v>
      </c>
      <c r="K7309" s="9">
        <v>0.20935609999999999</v>
      </c>
      <c r="L7309" s="48">
        <f t="shared" si="802"/>
        <v>2.7093560999999999</v>
      </c>
      <c r="M7309" s="9">
        <v>0.42533179999999998</v>
      </c>
      <c r="N7309" s="48">
        <f t="shared" si="803"/>
        <v>3.4253317999999999</v>
      </c>
      <c r="O7309" s="26">
        <v>0.2175947</v>
      </c>
      <c r="P7309" s="93">
        <f t="shared" si="804"/>
        <v>3.7175946999999998</v>
      </c>
    </row>
    <row r="7310" spans="1:16">
      <c r="A7310" s="10">
        <v>3922.9839999999999</v>
      </c>
      <c r="B7310" s="31">
        <v>0.41197729999999999</v>
      </c>
      <c r="C7310" s="9">
        <v>0.38134370000000001</v>
      </c>
      <c r="D7310" s="31">
        <f t="shared" si="798"/>
        <v>0.88134369999999995</v>
      </c>
      <c r="E7310" s="9">
        <v>0.31526789999999999</v>
      </c>
      <c r="F7310" s="31">
        <f t="shared" si="799"/>
        <v>1.3152679</v>
      </c>
      <c r="G7310" s="9">
        <v>0.47453479999999998</v>
      </c>
      <c r="H7310" s="32">
        <f t="shared" si="800"/>
        <v>1.9745348</v>
      </c>
      <c r="I7310" s="9">
        <v>0.32794119999999999</v>
      </c>
      <c r="J7310" s="31">
        <f t="shared" si="801"/>
        <v>2.3279412000000002</v>
      </c>
      <c r="K7310" s="9">
        <v>0.209144</v>
      </c>
      <c r="L7310" s="48">
        <f t="shared" si="802"/>
        <v>2.7091440000000002</v>
      </c>
      <c r="M7310" s="9">
        <v>0.42500080000000001</v>
      </c>
      <c r="N7310" s="48">
        <f t="shared" si="803"/>
        <v>3.4250007999999998</v>
      </c>
      <c r="O7310" s="26">
        <v>0.21731249999999999</v>
      </c>
      <c r="P7310" s="93">
        <f t="shared" si="804"/>
        <v>3.7173124999999998</v>
      </c>
    </row>
    <row r="7311" spans="1:16">
      <c r="A7311" s="10">
        <v>3923.4659999999999</v>
      </c>
      <c r="B7311" s="31">
        <v>0.41111599999999998</v>
      </c>
      <c r="C7311" s="9">
        <v>0.38031029999999999</v>
      </c>
      <c r="D7311" s="31">
        <f t="shared" si="798"/>
        <v>0.88031029999999999</v>
      </c>
      <c r="E7311" s="9">
        <v>0.31480380000000002</v>
      </c>
      <c r="F7311" s="31">
        <f t="shared" si="799"/>
        <v>1.3148038</v>
      </c>
      <c r="G7311" s="9">
        <v>0.4740859</v>
      </c>
      <c r="H7311" s="32">
        <f t="shared" si="800"/>
        <v>1.9740858999999999</v>
      </c>
      <c r="I7311" s="9">
        <v>0.32727780000000001</v>
      </c>
      <c r="J7311" s="31">
        <f t="shared" si="801"/>
        <v>2.3272778000000001</v>
      </c>
      <c r="K7311" s="9">
        <v>0.20860529999999999</v>
      </c>
      <c r="L7311" s="48">
        <f t="shared" si="802"/>
        <v>2.7086052999999999</v>
      </c>
      <c r="M7311" s="9">
        <v>0.42425600000000002</v>
      </c>
      <c r="N7311" s="48">
        <f t="shared" si="803"/>
        <v>3.4242560000000002</v>
      </c>
      <c r="O7311" s="26">
        <v>0.2167732</v>
      </c>
      <c r="P7311" s="93">
        <f t="shared" si="804"/>
        <v>3.7167732</v>
      </c>
    </row>
    <row r="7312" spans="1:16">
      <c r="A7312" s="10">
        <v>3923.9479999999999</v>
      </c>
      <c r="B7312" s="31">
        <v>0.41003250000000002</v>
      </c>
      <c r="C7312" s="9">
        <v>0.37910549999999998</v>
      </c>
      <c r="D7312" s="31">
        <f t="shared" si="798"/>
        <v>0.87910549999999998</v>
      </c>
      <c r="E7312" s="9">
        <v>0.31418269999999998</v>
      </c>
      <c r="F7312" s="31">
        <f t="shared" si="799"/>
        <v>1.3141826999999999</v>
      </c>
      <c r="G7312" s="9">
        <v>0.47347840000000002</v>
      </c>
      <c r="H7312" s="32">
        <f t="shared" si="800"/>
        <v>1.9734784000000001</v>
      </c>
      <c r="I7312" s="9">
        <v>0.32640000000000002</v>
      </c>
      <c r="J7312" s="31">
        <f t="shared" si="801"/>
        <v>2.3264</v>
      </c>
      <c r="K7312" s="9">
        <v>0.20785049999999999</v>
      </c>
      <c r="L7312" s="48">
        <f t="shared" si="802"/>
        <v>2.7078505000000002</v>
      </c>
      <c r="M7312" s="9">
        <v>0.42326039999999998</v>
      </c>
      <c r="N7312" s="48">
        <f t="shared" si="803"/>
        <v>3.4232604000000002</v>
      </c>
      <c r="O7312" s="26">
        <v>0.216085</v>
      </c>
      <c r="P7312" s="93">
        <f t="shared" si="804"/>
        <v>3.7160850000000001</v>
      </c>
    </row>
    <row r="7313" spans="1:16">
      <c r="A7313" s="10">
        <v>3924.43</v>
      </c>
      <c r="B7313" s="31">
        <v>0.40900989999999998</v>
      </c>
      <c r="C7313" s="9">
        <v>0.37802340000000001</v>
      </c>
      <c r="D7313" s="31">
        <f t="shared" si="798"/>
        <v>0.87802340000000001</v>
      </c>
      <c r="E7313" s="9">
        <v>0.31358079999999999</v>
      </c>
      <c r="F7313" s="31">
        <f t="shared" si="799"/>
        <v>1.3135808</v>
      </c>
      <c r="G7313" s="9">
        <v>0.4728831</v>
      </c>
      <c r="H7313" s="32">
        <f t="shared" si="800"/>
        <v>1.9728831</v>
      </c>
      <c r="I7313" s="9">
        <v>0.32556079999999998</v>
      </c>
      <c r="J7313" s="31">
        <f t="shared" si="801"/>
        <v>2.3255607999999999</v>
      </c>
      <c r="K7313" s="9">
        <v>0.20709230000000001</v>
      </c>
      <c r="L7313" s="48">
        <f t="shared" si="802"/>
        <v>2.7070923000000002</v>
      </c>
      <c r="M7313" s="9">
        <v>0.42230079999999998</v>
      </c>
      <c r="N7313" s="48">
        <f t="shared" si="803"/>
        <v>3.4223007999999999</v>
      </c>
      <c r="O7313" s="26">
        <v>0.21543490000000001</v>
      </c>
      <c r="P7313" s="93">
        <f t="shared" si="804"/>
        <v>3.7154349</v>
      </c>
    </row>
    <row r="7314" spans="1:16">
      <c r="A7314" s="10">
        <v>3924.9119999999998</v>
      </c>
      <c r="B7314" s="31">
        <v>0.40839560000000003</v>
      </c>
      <c r="C7314" s="9">
        <v>0.3774014</v>
      </c>
      <c r="D7314" s="31">
        <f t="shared" si="798"/>
        <v>0.8774014</v>
      </c>
      <c r="E7314" s="9">
        <v>0.31320199999999998</v>
      </c>
      <c r="F7314" s="31">
        <f t="shared" si="799"/>
        <v>1.313202</v>
      </c>
      <c r="G7314" s="9">
        <v>0.47251159999999998</v>
      </c>
      <c r="H7314" s="32">
        <f t="shared" si="800"/>
        <v>1.9725116</v>
      </c>
      <c r="I7314" s="9">
        <v>0.32506180000000001</v>
      </c>
      <c r="J7314" s="31">
        <f t="shared" si="801"/>
        <v>2.3250617999999998</v>
      </c>
      <c r="K7314" s="9">
        <v>0.20659259999999999</v>
      </c>
      <c r="L7314" s="48">
        <f t="shared" si="802"/>
        <v>2.7065926</v>
      </c>
      <c r="M7314" s="9">
        <v>0.42171500000000001</v>
      </c>
      <c r="N7314" s="48">
        <f t="shared" si="803"/>
        <v>3.4217149999999998</v>
      </c>
      <c r="O7314" s="26">
        <v>0.21503910000000001</v>
      </c>
      <c r="P7314" s="93">
        <f t="shared" si="804"/>
        <v>3.7150390999999998</v>
      </c>
    </row>
    <row r="7315" spans="1:16">
      <c r="A7315" s="10">
        <v>3925.3939999999998</v>
      </c>
      <c r="B7315" s="31">
        <v>0.40838659999999999</v>
      </c>
      <c r="C7315" s="9">
        <v>0.37742379999999998</v>
      </c>
      <c r="D7315" s="31">
        <f t="shared" si="798"/>
        <v>0.87742379999999998</v>
      </c>
      <c r="E7315" s="9">
        <v>0.31316640000000001</v>
      </c>
      <c r="F7315" s="31">
        <f t="shared" si="799"/>
        <v>1.3131664000000001</v>
      </c>
      <c r="G7315" s="9">
        <v>0.4724873</v>
      </c>
      <c r="H7315" s="32">
        <f t="shared" si="800"/>
        <v>1.9724873000000001</v>
      </c>
      <c r="I7315" s="9">
        <v>0.32507380000000002</v>
      </c>
      <c r="J7315" s="31">
        <f t="shared" si="801"/>
        <v>2.3250738000000002</v>
      </c>
      <c r="K7315" s="9">
        <v>0.2065129</v>
      </c>
      <c r="L7315" s="48">
        <f t="shared" si="802"/>
        <v>2.7065128999999999</v>
      </c>
      <c r="M7315" s="9">
        <v>0.42168470000000002</v>
      </c>
      <c r="N7315" s="48">
        <f t="shared" si="803"/>
        <v>3.4216847000000001</v>
      </c>
      <c r="O7315" s="26">
        <v>0.21501980000000001</v>
      </c>
      <c r="P7315" s="93">
        <f t="shared" si="804"/>
        <v>3.7150197999999999</v>
      </c>
    </row>
    <row r="7316" spans="1:16">
      <c r="A7316" s="10">
        <v>3925.8760000000002</v>
      </c>
      <c r="B7316" s="31">
        <v>0.40898089999999998</v>
      </c>
      <c r="C7316" s="9">
        <v>0.37807469999999999</v>
      </c>
      <c r="D7316" s="31">
        <f t="shared" si="798"/>
        <v>0.87807469999999999</v>
      </c>
      <c r="E7316" s="9">
        <v>0.31347839999999999</v>
      </c>
      <c r="F7316" s="31">
        <f t="shared" si="799"/>
        <v>1.3134783999999999</v>
      </c>
      <c r="G7316" s="9">
        <v>0.47281129999999999</v>
      </c>
      <c r="H7316" s="32">
        <f t="shared" si="800"/>
        <v>1.9728113</v>
      </c>
      <c r="I7316" s="9">
        <v>0.32559569999999999</v>
      </c>
      <c r="J7316" s="31">
        <f t="shared" si="801"/>
        <v>2.3255957</v>
      </c>
      <c r="K7316" s="9">
        <v>0.2068702</v>
      </c>
      <c r="L7316" s="48">
        <f t="shared" si="802"/>
        <v>2.7068702</v>
      </c>
      <c r="M7316" s="9">
        <v>0.42219509999999999</v>
      </c>
      <c r="N7316" s="48">
        <f t="shared" si="803"/>
        <v>3.4221951000000002</v>
      </c>
      <c r="O7316" s="26">
        <v>0.21537590000000001</v>
      </c>
      <c r="P7316" s="93">
        <f t="shared" si="804"/>
        <v>3.7153759000000002</v>
      </c>
    </row>
    <row r="7317" spans="1:16">
      <c r="A7317" s="10">
        <v>3926.3580000000002</v>
      </c>
      <c r="B7317" s="31">
        <v>0.40998830000000003</v>
      </c>
      <c r="C7317" s="9">
        <v>0.37915290000000001</v>
      </c>
      <c r="D7317" s="31">
        <f t="shared" si="798"/>
        <v>0.87915290000000001</v>
      </c>
      <c r="E7317" s="9">
        <v>0.3140386</v>
      </c>
      <c r="F7317" s="31">
        <f t="shared" si="799"/>
        <v>1.3140385999999999</v>
      </c>
      <c r="G7317" s="9">
        <v>0.47337249999999997</v>
      </c>
      <c r="H7317" s="32">
        <f t="shared" si="800"/>
        <v>1.9733725</v>
      </c>
      <c r="I7317" s="9">
        <v>0.32645960000000002</v>
      </c>
      <c r="J7317" s="31">
        <f t="shared" si="801"/>
        <v>2.3264596000000002</v>
      </c>
      <c r="K7317" s="9">
        <v>0.20753959999999999</v>
      </c>
      <c r="L7317" s="48">
        <f t="shared" si="802"/>
        <v>2.7075396</v>
      </c>
      <c r="M7317" s="9">
        <v>0.42305199999999998</v>
      </c>
      <c r="N7317" s="48">
        <f t="shared" si="803"/>
        <v>3.4230520000000002</v>
      </c>
      <c r="O7317" s="26">
        <v>0.21597769999999999</v>
      </c>
      <c r="P7317" s="93">
        <f t="shared" si="804"/>
        <v>3.7159776999999998</v>
      </c>
    </row>
    <row r="7318" spans="1:16">
      <c r="A7318" s="10">
        <v>3926.8409999999999</v>
      </c>
      <c r="B7318" s="31">
        <v>0.41112409999999999</v>
      </c>
      <c r="C7318" s="9">
        <v>0.38036409999999998</v>
      </c>
      <c r="D7318" s="31">
        <f t="shared" si="798"/>
        <v>0.88036409999999998</v>
      </c>
      <c r="E7318" s="9">
        <v>0.31469059999999999</v>
      </c>
      <c r="F7318" s="31">
        <f t="shared" si="799"/>
        <v>1.3146906</v>
      </c>
      <c r="G7318" s="9">
        <v>0.47400490000000001</v>
      </c>
      <c r="H7318" s="32">
        <f t="shared" si="800"/>
        <v>1.9740049</v>
      </c>
      <c r="I7318" s="9">
        <v>0.32741789999999998</v>
      </c>
      <c r="J7318" s="31">
        <f t="shared" si="801"/>
        <v>2.3274178999999999</v>
      </c>
      <c r="K7318" s="9">
        <v>0.20832129999999999</v>
      </c>
      <c r="L7318" s="48">
        <f t="shared" si="802"/>
        <v>2.7083213000000002</v>
      </c>
      <c r="M7318" s="9">
        <v>0.42398180000000002</v>
      </c>
      <c r="N7318" s="48">
        <f t="shared" si="803"/>
        <v>3.4239818</v>
      </c>
      <c r="O7318" s="26">
        <v>0.21663959999999999</v>
      </c>
      <c r="P7318" s="93">
        <f t="shared" si="804"/>
        <v>3.7166396000000002</v>
      </c>
    </row>
    <row r="7319" spans="1:16">
      <c r="A7319" s="10">
        <v>3927.3229999999999</v>
      </c>
      <c r="B7319" s="31">
        <v>0.41211910000000002</v>
      </c>
      <c r="C7319" s="9">
        <v>0.38142670000000001</v>
      </c>
      <c r="D7319" s="31">
        <f t="shared" si="798"/>
        <v>0.88142670000000001</v>
      </c>
      <c r="E7319" s="9">
        <v>0.31528709999999999</v>
      </c>
      <c r="F7319" s="31">
        <f t="shared" si="799"/>
        <v>1.3152870999999999</v>
      </c>
      <c r="G7319" s="9">
        <v>0.47455180000000002</v>
      </c>
      <c r="H7319" s="32">
        <f t="shared" si="800"/>
        <v>1.9745518</v>
      </c>
      <c r="I7319" s="9">
        <v>0.32823639999999998</v>
      </c>
      <c r="J7319" s="31">
        <f t="shared" si="801"/>
        <v>2.3282363999999998</v>
      </c>
      <c r="K7319" s="9">
        <v>0.2090207</v>
      </c>
      <c r="L7319" s="48">
        <f t="shared" si="802"/>
        <v>2.7090206999999999</v>
      </c>
      <c r="M7319" s="9">
        <v>0.42473689999999997</v>
      </c>
      <c r="N7319" s="48">
        <f t="shared" si="803"/>
        <v>3.4247369000000001</v>
      </c>
      <c r="O7319" s="26">
        <v>0.21718080000000001</v>
      </c>
      <c r="P7319" s="93">
        <f t="shared" si="804"/>
        <v>3.7171808</v>
      </c>
    </row>
    <row r="7320" spans="1:16">
      <c r="A7320" s="10">
        <v>3927.8049999999998</v>
      </c>
      <c r="B7320" s="31">
        <v>0.41277809999999998</v>
      </c>
      <c r="C7320" s="9">
        <v>0.3821331</v>
      </c>
      <c r="D7320" s="31">
        <f t="shared" si="798"/>
        <v>0.8821331</v>
      </c>
      <c r="E7320" s="9">
        <v>0.31572149999999999</v>
      </c>
      <c r="F7320" s="31">
        <f t="shared" si="799"/>
        <v>1.3157215</v>
      </c>
      <c r="G7320" s="9">
        <v>0.47490320000000003</v>
      </c>
      <c r="H7320" s="32">
        <f t="shared" si="800"/>
        <v>1.9749032</v>
      </c>
      <c r="I7320" s="9">
        <v>0.32874360000000002</v>
      </c>
      <c r="J7320" s="31">
        <f t="shared" si="801"/>
        <v>2.3287436000000001</v>
      </c>
      <c r="K7320" s="9">
        <v>0.2094858</v>
      </c>
      <c r="L7320" s="48">
        <f t="shared" si="802"/>
        <v>2.7094857999999999</v>
      </c>
      <c r="M7320" s="9">
        <v>0.42515550000000002</v>
      </c>
      <c r="N7320" s="48">
        <f t="shared" si="803"/>
        <v>3.4251554999999998</v>
      </c>
      <c r="O7320" s="26">
        <v>0.21747320000000001</v>
      </c>
      <c r="P7320" s="93">
        <f t="shared" si="804"/>
        <v>3.7174732000000001</v>
      </c>
    </row>
    <row r="7321" spans="1:16">
      <c r="A7321" s="10">
        <v>3928.2869999999998</v>
      </c>
      <c r="B7321" s="31">
        <v>0.4130431</v>
      </c>
      <c r="C7321" s="9">
        <v>0.38240540000000001</v>
      </c>
      <c r="D7321" s="31">
        <f t="shared" si="798"/>
        <v>0.88240540000000001</v>
      </c>
      <c r="E7321" s="9">
        <v>0.31595830000000003</v>
      </c>
      <c r="F7321" s="31">
        <f t="shared" si="799"/>
        <v>1.3159583000000001</v>
      </c>
      <c r="G7321" s="9">
        <v>0.47502810000000001</v>
      </c>
      <c r="H7321" s="32">
        <f t="shared" si="800"/>
        <v>1.9750281000000001</v>
      </c>
      <c r="I7321" s="9">
        <v>0.32888400000000001</v>
      </c>
      <c r="J7321" s="31">
        <f t="shared" si="801"/>
        <v>2.328884</v>
      </c>
      <c r="K7321" s="9">
        <v>0.20965919999999999</v>
      </c>
      <c r="L7321" s="48">
        <f t="shared" si="802"/>
        <v>2.7096591999999999</v>
      </c>
      <c r="M7321" s="9">
        <v>0.42520479999999999</v>
      </c>
      <c r="N7321" s="48">
        <f t="shared" si="803"/>
        <v>3.4252047999999999</v>
      </c>
      <c r="O7321" s="26">
        <v>0.21747639999999999</v>
      </c>
      <c r="P7321" s="93">
        <f t="shared" si="804"/>
        <v>3.7174763999999998</v>
      </c>
    </row>
    <row r="7322" spans="1:16">
      <c r="A7322" s="10">
        <v>3928.7689999999998</v>
      </c>
      <c r="B7322" s="31">
        <v>0.41295320000000002</v>
      </c>
      <c r="C7322" s="9">
        <v>0.38227240000000001</v>
      </c>
      <c r="D7322" s="31">
        <f t="shared" si="798"/>
        <v>0.88227239999999996</v>
      </c>
      <c r="E7322" s="9">
        <v>0.31601240000000003</v>
      </c>
      <c r="F7322" s="31">
        <f t="shared" si="799"/>
        <v>1.3160124</v>
      </c>
      <c r="G7322" s="9">
        <v>0.47495100000000001</v>
      </c>
      <c r="H7322" s="32">
        <f t="shared" si="800"/>
        <v>1.9749509999999999</v>
      </c>
      <c r="I7322" s="9">
        <v>0.32869219999999999</v>
      </c>
      <c r="J7322" s="31">
        <f t="shared" si="801"/>
        <v>2.3286921999999999</v>
      </c>
      <c r="K7322" s="9">
        <v>0.20955399999999999</v>
      </c>
      <c r="L7322" s="48">
        <f t="shared" si="802"/>
        <v>2.7095539999999998</v>
      </c>
      <c r="M7322" s="9">
        <v>0.42494270000000001</v>
      </c>
      <c r="N7322" s="48">
        <f t="shared" si="803"/>
        <v>3.4249426999999999</v>
      </c>
      <c r="O7322" s="26">
        <v>0.217224</v>
      </c>
      <c r="P7322" s="93">
        <f t="shared" si="804"/>
        <v>3.7172239999999999</v>
      </c>
    </row>
    <row r="7323" spans="1:16">
      <c r="A7323" s="10">
        <v>3929.2510000000002</v>
      </c>
      <c r="B7323" s="31">
        <v>0.41261249999999999</v>
      </c>
      <c r="C7323" s="9">
        <v>0.38184089999999998</v>
      </c>
      <c r="D7323" s="31">
        <f t="shared" si="798"/>
        <v>0.88184090000000004</v>
      </c>
      <c r="E7323" s="9">
        <v>0.31593179999999998</v>
      </c>
      <c r="F7323" s="31">
        <f t="shared" si="799"/>
        <v>1.3159318</v>
      </c>
      <c r="G7323" s="9">
        <v>0.47473300000000002</v>
      </c>
      <c r="H7323" s="32">
        <f t="shared" si="800"/>
        <v>1.9747330000000001</v>
      </c>
      <c r="I7323" s="9">
        <v>0.32826640000000001</v>
      </c>
      <c r="J7323" s="31">
        <f t="shared" si="801"/>
        <v>2.3282664</v>
      </c>
      <c r="K7323" s="9">
        <v>0.2092358</v>
      </c>
      <c r="L7323" s="48">
        <f t="shared" si="802"/>
        <v>2.7092358000000001</v>
      </c>
      <c r="M7323" s="9">
        <v>0.4244831</v>
      </c>
      <c r="N7323" s="48">
        <f t="shared" si="803"/>
        <v>3.4244830999999998</v>
      </c>
      <c r="O7323" s="26">
        <v>0.2167992</v>
      </c>
      <c r="P7323" s="93">
        <f t="shared" si="804"/>
        <v>3.7167992000000001</v>
      </c>
    </row>
    <row r="7324" spans="1:16">
      <c r="A7324" s="10">
        <v>3929.7330000000002</v>
      </c>
      <c r="B7324" s="31">
        <v>0.4121514</v>
      </c>
      <c r="C7324" s="9">
        <v>0.38125009999999998</v>
      </c>
      <c r="D7324" s="31">
        <f t="shared" si="798"/>
        <v>0.88125009999999993</v>
      </c>
      <c r="E7324" s="9">
        <v>0.31577670000000002</v>
      </c>
      <c r="F7324" s="31">
        <f t="shared" si="799"/>
        <v>1.3157767</v>
      </c>
      <c r="G7324" s="9">
        <v>0.47444619999999998</v>
      </c>
      <c r="H7324" s="32">
        <f t="shared" si="800"/>
        <v>1.9744462</v>
      </c>
      <c r="I7324" s="9">
        <v>0.32773360000000001</v>
      </c>
      <c r="J7324" s="31">
        <f t="shared" si="801"/>
        <v>2.3277336000000002</v>
      </c>
      <c r="K7324" s="9">
        <v>0.2087938</v>
      </c>
      <c r="L7324" s="48">
        <f t="shared" si="802"/>
        <v>2.7087938</v>
      </c>
      <c r="M7324" s="9">
        <v>0.42395100000000002</v>
      </c>
      <c r="N7324" s="48">
        <f t="shared" si="803"/>
        <v>3.4239510000000002</v>
      </c>
      <c r="O7324" s="26">
        <v>0.2163043</v>
      </c>
      <c r="P7324" s="93">
        <f t="shared" si="804"/>
        <v>3.7163043</v>
      </c>
    </row>
    <row r="7325" spans="1:16">
      <c r="A7325" s="10">
        <v>3930.2150000000001</v>
      </c>
      <c r="B7325" s="31">
        <v>0.41165800000000002</v>
      </c>
      <c r="C7325" s="9">
        <v>0.38061739999999999</v>
      </c>
      <c r="D7325" s="31">
        <f t="shared" si="798"/>
        <v>0.88061739999999999</v>
      </c>
      <c r="E7325" s="9">
        <v>0.31558629999999999</v>
      </c>
      <c r="F7325" s="31">
        <f t="shared" si="799"/>
        <v>1.3155863000000001</v>
      </c>
      <c r="G7325" s="9">
        <v>0.47413860000000002</v>
      </c>
      <c r="H7325" s="32">
        <f t="shared" si="800"/>
        <v>1.9741386000000001</v>
      </c>
      <c r="I7325" s="9">
        <v>0.32719520000000002</v>
      </c>
      <c r="J7325" s="31">
        <f t="shared" si="801"/>
        <v>2.3271952000000002</v>
      </c>
      <c r="K7325" s="9">
        <v>0.2083025</v>
      </c>
      <c r="L7325" s="48">
        <f t="shared" si="802"/>
        <v>2.7083024999999998</v>
      </c>
      <c r="M7325" s="9">
        <v>0.42342940000000001</v>
      </c>
      <c r="N7325" s="48">
        <f t="shared" si="803"/>
        <v>3.4234293999999998</v>
      </c>
      <c r="O7325" s="26">
        <v>0.21581649999999999</v>
      </c>
      <c r="P7325" s="93">
        <f t="shared" si="804"/>
        <v>3.7158164999999999</v>
      </c>
    </row>
    <row r="7326" spans="1:16">
      <c r="A7326" s="10">
        <v>3930.6979999999999</v>
      </c>
      <c r="B7326" s="31">
        <v>0.4111688</v>
      </c>
      <c r="C7326" s="9">
        <v>0.38001049999999997</v>
      </c>
      <c r="D7326" s="31">
        <f t="shared" si="798"/>
        <v>0.88001050000000003</v>
      </c>
      <c r="E7326" s="9">
        <v>0.31537920000000003</v>
      </c>
      <c r="F7326" s="31">
        <f t="shared" si="799"/>
        <v>1.3153792</v>
      </c>
      <c r="G7326" s="9">
        <v>0.47383259999999999</v>
      </c>
      <c r="H7326" s="32">
        <f t="shared" si="800"/>
        <v>1.9738325999999999</v>
      </c>
      <c r="I7326" s="9">
        <v>0.32671230000000001</v>
      </c>
      <c r="J7326" s="31">
        <f t="shared" si="801"/>
        <v>2.3267123000000001</v>
      </c>
      <c r="K7326" s="9">
        <v>0.2078034</v>
      </c>
      <c r="L7326" s="48">
        <f t="shared" si="802"/>
        <v>2.7078034</v>
      </c>
      <c r="M7326" s="9">
        <v>0.42295070000000001</v>
      </c>
      <c r="N7326" s="48">
        <f t="shared" si="803"/>
        <v>3.4229506999999999</v>
      </c>
      <c r="O7326" s="26">
        <v>0.21537629999999999</v>
      </c>
      <c r="P7326" s="93">
        <f t="shared" si="804"/>
        <v>3.7153763</v>
      </c>
    </row>
    <row r="7327" spans="1:16">
      <c r="A7327" s="10">
        <v>3931.18</v>
      </c>
      <c r="B7327" s="31">
        <v>0.41068680000000002</v>
      </c>
      <c r="C7327" s="9">
        <v>0.37946160000000001</v>
      </c>
      <c r="D7327" s="31">
        <f t="shared" si="798"/>
        <v>0.87946159999999995</v>
      </c>
      <c r="E7327" s="9">
        <v>0.31516139999999998</v>
      </c>
      <c r="F7327" s="31">
        <f t="shared" si="799"/>
        <v>1.3151614</v>
      </c>
      <c r="G7327" s="9">
        <v>0.47353780000000001</v>
      </c>
      <c r="H7327" s="32">
        <f t="shared" si="800"/>
        <v>1.9735377999999999</v>
      </c>
      <c r="I7327" s="9">
        <v>0.32631209999999999</v>
      </c>
      <c r="J7327" s="31">
        <f t="shared" si="801"/>
        <v>2.3263121</v>
      </c>
      <c r="K7327" s="9">
        <v>0.2073219</v>
      </c>
      <c r="L7327" s="48">
        <f t="shared" si="802"/>
        <v>2.7073219000000002</v>
      </c>
      <c r="M7327" s="9">
        <v>0.42251739999999999</v>
      </c>
      <c r="N7327" s="48">
        <f t="shared" si="803"/>
        <v>3.4225173999999998</v>
      </c>
      <c r="O7327" s="26">
        <v>0.21499470000000001</v>
      </c>
      <c r="P7327" s="93">
        <f t="shared" si="804"/>
        <v>3.7149947000000001</v>
      </c>
    </row>
    <row r="7328" spans="1:16">
      <c r="A7328" s="10">
        <v>3931.6619999999998</v>
      </c>
      <c r="B7328" s="31">
        <v>0.41024240000000001</v>
      </c>
      <c r="C7328" s="9">
        <v>0.37901020000000002</v>
      </c>
      <c r="D7328" s="31">
        <f t="shared" si="798"/>
        <v>0.87901019999999996</v>
      </c>
      <c r="E7328" s="9">
        <v>0.31495699999999999</v>
      </c>
      <c r="F7328" s="31">
        <f t="shared" si="799"/>
        <v>1.3149569999999999</v>
      </c>
      <c r="G7328" s="9">
        <v>0.47328419999999999</v>
      </c>
      <c r="H7328" s="32">
        <f t="shared" si="800"/>
        <v>1.9732841999999999</v>
      </c>
      <c r="I7328" s="9">
        <v>0.3260324</v>
      </c>
      <c r="J7328" s="31">
        <f t="shared" si="801"/>
        <v>2.3260323999999999</v>
      </c>
      <c r="K7328" s="9">
        <v>0.20689769999999999</v>
      </c>
      <c r="L7328" s="48">
        <f t="shared" si="802"/>
        <v>2.7068976999999999</v>
      </c>
      <c r="M7328" s="9">
        <v>0.4221531</v>
      </c>
      <c r="N7328" s="48">
        <f t="shared" si="803"/>
        <v>3.4221531000000001</v>
      </c>
      <c r="O7328" s="26">
        <v>0.21468690000000001</v>
      </c>
      <c r="P7328" s="93">
        <f t="shared" si="804"/>
        <v>3.7146869000000002</v>
      </c>
    </row>
    <row r="7329" spans="1:16">
      <c r="A7329" s="10">
        <v>3932.1439999999998</v>
      </c>
      <c r="B7329" s="31">
        <v>0.40992260000000003</v>
      </c>
      <c r="C7329" s="9">
        <v>0.3787239</v>
      </c>
      <c r="D7329" s="31">
        <f t="shared" si="798"/>
        <v>0.8787239</v>
      </c>
      <c r="E7329" s="9">
        <v>0.31481789999999998</v>
      </c>
      <c r="F7329" s="31">
        <f t="shared" si="799"/>
        <v>1.3148179</v>
      </c>
      <c r="G7329" s="9">
        <v>0.47313949999999999</v>
      </c>
      <c r="H7329" s="32">
        <f t="shared" si="800"/>
        <v>1.9731395</v>
      </c>
      <c r="I7329" s="9">
        <v>0.32593509999999998</v>
      </c>
      <c r="J7329" s="31">
        <f t="shared" si="801"/>
        <v>2.3259351000000001</v>
      </c>
      <c r="K7329" s="9">
        <v>0.206598</v>
      </c>
      <c r="L7329" s="48">
        <f t="shared" si="802"/>
        <v>2.7065980000000001</v>
      </c>
      <c r="M7329" s="9">
        <v>0.42192950000000001</v>
      </c>
      <c r="N7329" s="48">
        <f t="shared" si="803"/>
        <v>3.4219295000000001</v>
      </c>
      <c r="O7329" s="26">
        <v>0.21449389999999999</v>
      </c>
      <c r="P7329" s="93">
        <f t="shared" si="804"/>
        <v>3.7144938999999999</v>
      </c>
    </row>
    <row r="7330" spans="1:16">
      <c r="A7330" s="10">
        <v>3932.6260000000002</v>
      </c>
      <c r="B7330" s="31">
        <v>0.40984310000000002</v>
      </c>
      <c r="C7330" s="9">
        <v>0.37868370000000001</v>
      </c>
      <c r="D7330" s="31">
        <f t="shared" si="798"/>
        <v>0.87868370000000007</v>
      </c>
      <c r="E7330" s="9">
        <v>0.31481019999999998</v>
      </c>
      <c r="F7330" s="31">
        <f t="shared" si="799"/>
        <v>1.3148101999999999</v>
      </c>
      <c r="G7330" s="9">
        <v>0.4731822</v>
      </c>
      <c r="H7330" s="32">
        <f t="shared" si="800"/>
        <v>1.9731822000000001</v>
      </c>
      <c r="I7330" s="9">
        <v>0.32608419999999999</v>
      </c>
      <c r="J7330" s="31">
        <f t="shared" si="801"/>
        <v>2.3260841999999999</v>
      </c>
      <c r="K7330" s="9">
        <v>0.20650019999999999</v>
      </c>
      <c r="L7330" s="48">
        <f t="shared" si="802"/>
        <v>2.7065001999999998</v>
      </c>
      <c r="M7330" s="9">
        <v>0.42193380000000003</v>
      </c>
      <c r="N7330" s="48">
        <f t="shared" si="803"/>
        <v>3.4219338000000001</v>
      </c>
      <c r="O7330" s="26">
        <v>0.2144703</v>
      </c>
      <c r="P7330" s="93">
        <f t="shared" si="804"/>
        <v>3.7144702999999999</v>
      </c>
    </row>
    <row r="7331" spans="1:16">
      <c r="A7331" s="10">
        <v>3933.1080000000002</v>
      </c>
      <c r="B7331" s="31">
        <v>0.41013719999999998</v>
      </c>
      <c r="C7331" s="9">
        <v>0.37897589999999998</v>
      </c>
      <c r="D7331" s="31">
        <f t="shared" si="798"/>
        <v>0.87897589999999992</v>
      </c>
      <c r="E7331" s="9">
        <v>0.31499899999999997</v>
      </c>
      <c r="F7331" s="31">
        <f t="shared" si="799"/>
        <v>1.314999</v>
      </c>
      <c r="G7331" s="9">
        <v>0.47349029999999998</v>
      </c>
      <c r="H7331" s="32">
        <f t="shared" si="800"/>
        <v>1.9734902999999999</v>
      </c>
      <c r="I7331" s="9">
        <v>0.32653890000000002</v>
      </c>
      <c r="J7331" s="31">
        <f t="shared" si="801"/>
        <v>2.3265389000000001</v>
      </c>
      <c r="K7331" s="9">
        <v>0.20667930000000001</v>
      </c>
      <c r="L7331" s="48">
        <f t="shared" si="802"/>
        <v>2.7066793000000002</v>
      </c>
      <c r="M7331" s="9">
        <v>0.42225829999999998</v>
      </c>
      <c r="N7331" s="48">
        <f t="shared" si="803"/>
        <v>3.4222583000000002</v>
      </c>
      <c r="O7331" s="26">
        <v>0.2146787</v>
      </c>
      <c r="P7331" s="93">
        <f t="shared" si="804"/>
        <v>3.7146786999999999</v>
      </c>
    </row>
    <row r="7332" spans="1:16">
      <c r="A7332" s="10">
        <v>3933.59</v>
      </c>
      <c r="B7332" s="31">
        <v>0.41084670000000001</v>
      </c>
      <c r="C7332" s="9">
        <v>0.37961790000000001</v>
      </c>
      <c r="D7332" s="31">
        <f t="shared" si="798"/>
        <v>0.87961789999999995</v>
      </c>
      <c r="E7332" s="9">
        <v>0.31540109999999999</v>
      </c>
      <c r="F7332" s="31">
        <f t="shared" si="799"/>
        <v>1.3154010999999999</v>
      </c>
      <c r="G7332" s="9">
        <v>0.47407589999999999</v>
      </c>
      <c r="H7332" s="32">
        <f t="shared" si="800"/>
        <v>1.9740758999999999</v>
      </c>
      <c r="I7332" s="9">
        <v>0.32728600000000002</v>
      </c>
      <c r="J7332" s="31">
        <f t="shared" si="801"/>
        <v>2.327286</v>
      </c>
      <c r="K7332" s="9">
        <v>0.20714940000000001</v>
      </c>
      <c r="L7332" s="48">
        <f t="shared" si="802"/>
        <v>2.7071494</v>
      </c>
      <c r="M7332" s="9">
        <v>0.42291509999999999</v>
      </c>
      <c r="N7332" s="48">
        <f t="shared" si="803"/>
        <v>3.4229151</v>
      </c>
      <c r="O7332" s="26">
        <v>0.21513699999999999</v>
      </c>
      <c r="P7332" s="93">
        <f t="shared" si="804"/>
        <v>3.7151369999999999</v>
      </c>
    </row>
    <row r="7333" spans="1:16">
      <c r="A7333" s="10">
        <v>3934.0720000000001</v>
      </c>
      <c r="B7333" s="31">
        <v>0.4119083</v>
      </c>
      <c r="C7333" s="9">
        <v>0.38054710000000003</v>
      </c>
      <c r="D7333" s="31">
        <f t="shared" si="798"/>
        <v>0.88054710000000003</v>
      </c>
      <c r="E7333" s="9">
        <v>0.31597380000000003</v>
      </c>
      <c r="F7333" s="31">
        <f t="shared" si="799"/>
        <v>1.3159738000000001</v>
      </c>
      <c r="G7333" s="9">
        <v>0.47487859999999998</v>
      </c>
      <c r="H7333" s="32">
        <f t="shared" si="800"/>
        <v>1.9748786</v>
      </c>
      <c r="I7333" s="9">
        <v>0.3282371</v>
      </c>
      <c r="J7333" s="31">
        <f t="shared" si="801"/>
        <v>2.3282370999999999</v>
      </c>
      <c r="K7333" s="9">
        <v>0.20785319999999999</v>
      </c>
      <c r="L7333" s="48">
        <f t="shared" si="802"/>
        <v>2.7078532000000002</v>
      </c>
      <c r="M7333" s="9">
        <v>0.4238267</v>
      </c>
      <c r="N7333" s="48">
        <f t="shared" si="803"/>
        <v>3.4238267000000002</v>
      </c>
      <c r="O7333" s="26">
        <v>0.21580949999999999</v>
      </c>
      <c r="P7333" s="93">
        <f t="shared" si="804"/>
        <v>3.7158094999999998</v>
      </c>
    </row>
    <row r="7334" spans="1:16">
      <c r="A7334" s="10">
        <v>3934.5540000000001</v>
      </c>
      <c r="B7334" s="31">
        <v>0.41315780000000002</v>
      </c>
      <c r="C7334" s="9">
        <v>0.38162990000000002</v>
      </c>
      <c r="D7334" s="31">
        <f t="shared" si="798"/>
        <v>0.88162990000000008</v>
      </c>
      <c r="E7334" s="9">
        <v>0.31662770000000001</v>
      </c>
      <c r="F7334" s="31">
        <f t="shared" si="799"/>
        <v>1.3166277</v>
      </c>
      <c r="G7334" s="9">
        <v>0.47577809999999998</v>
      </c>
      <c r="H7334" s="32">
        <f t="shared" si="800"/>
        <v>1.9757780999999999</v>
      </c>
      <c r="I7334" s="9">
        <v>0.3292426</v>
      </c>
      <c r="J7334" s="31">
        <f t="shared" si="801"/>
        <v>2.3292426000000002</v>
      </c>
      <c r="K7334" s="9">
        <v>0.2086749</v>
      </c>
      <c r="L7334" s="48">
        <f t="shared" si="802"/>
        <v>2.7086749000000001</v>
      </c>
      <c r="M7334" s="9">
        <v>0.42484569999999999</v>
      </c>
      <c r="N7334" s="48">
        <f t="shared" si="803"/>
        <v>3.4248457000000001</v>
      </c>
      <c r="O7334" s="26">
        <v>0.21660380000000001</v>
      </c>
      <c r="P7334" s="93">
        <f t="shared" si="804"/>
        <v>3.7166038000000001</v>
      </c>
    </row>
    <row r="7335" spans="1:16">
      <c r="A7335" s="10">
        <v>3935.0369999999998</v>
      </c>
      <c r="B7335" s="31">
        <v>0.4143907</v>
      </c>
      <c r="C7335" s="9">
        <v>0.38271159999999999</v>
      </c>
      <c r="D7335" s="31">
        <f t="shared" si="798"/>
        <v>0.88271159999999993</v>
      </c>
      <c r="E7335" s="9">
        <v>0.31725360000000002</v>
      </c>
      <c r="F7335" s="31">
        <f t="shared" si="799"/>
        <v>1.3172535999999999</v>
      </c>
      <c r="G7335" s="9">
        <v>0.47663440000000001</v>
      </c>
      <c r="H7335" s="32">
        <f t="shared" si="800"/>
        <v>1.9766344</v>
      </c>
      <c r="I7335" s="9">
        <v>0.33014749999999998</v>
      </c>
      <c r="J7335" s="31">
        <f t="shared" si="801"/>
        <v>2.3301474999999998</v>
      </c>
      <c r="K7335" s="9">
        <v>0.20948140000000001</v>
      </c>
      <c r="L7335" s="48">
        <f t="shared" si="802"/>
        <v>2.7094814</v>
      </c>
      <c r="M7335" s="9">
        <v>0.42580790000000002</v>
      </c>
      <c r="N7335" s="48">
        <f t="shared" si="803"/>
        <v>3.4258079000000001</v>
      </c>
      <c r="O7335" s="26">
        <v>0.21740680000000001</v>
      </c>
      <c r="P7335" s="93">
        <f t="shared" si="804"/>
        <v>3.7174068</v>
      </c>
    </row>
    <row r="7336" spans="1:16">
      <c r="A7336" s="10">
        <v>3935.5189999999998</v>
      </c>
      <c r="B7336" s="31">
        <v>0.41541810000000001</v>
      </c>
      <c r="C7336" s="9">
        <v>0.38365300000000002</v>
      </c>
      <c r="D7336" s="31">
        <f t="shared" si="798"/>
        <v>0.88365300000000002</v>
      </c>
      <c r="E7336" s="9">
        <v>0.31775759999999997</v>
      </c>
      <c r="F7336" s="31">
        <f t="shared" si="799"/>
        <v>1.3177576</v>
      </c>
      <c r="G7336" s="9">
        <v>0.47732770000000002</v>
      </c>
      <c r="H7336" s="32">
        <f t="shared" si="800"/>
        <v>1.9773277</v>
      </c>
      <c r="I7336" s="9">
        <v>0.33082780000000001</v>
      </c>
      <c r="J7336" s="31">
        <f t="shared" si="801"/>
        <v>2.3308277999999998</v>
      </c>
      <c r="K7336" s="9">
        <v>0.2101556</v>
      </c>
      <c r="L7336" s="48">
        <f t="shared" si="802"/>
        <v>2.7101556000000002</v>
      </c>
      <c r="M7336" s="9">
        <v>0.42658469999999998</v>
      </c>
      <c r="N7336" s="48">
        <f t="shared" si="803"/>
        <v>3.4265846999999998</v>
      </c>
      <c r="O7336" s="26">
        <v>0.21811079999999999</v>
      </c>
      <c r="P7336" s="93">
        <f t="shared" si="804"/>
        <v>3.7181107999999998</v>
      </c>
    </row>
    <row r="7337" spans="1:16">
      <c r="A7337" s="10">
        <v>3936.0010000000002</v>
      </c>
      <c r="B7337" s="31">
        <v>0.41609469999999998</v>
      </c>
      <c r="C7337" s="9">
        <v>0.3843433</v>
      </c>
      <c r="D7337" s="31">
        <f t="shared" si="798"/>
        <v>0.88434330000000005</v>
      </c>
      <c r="E7337" s="9">
        <v>0.3180714</v>
      </c>
      <c r="F7337" s="31">
        <f t="shared" si="799"/>
        <v>1.3180714</v>
      </c>
      <c r="G7337" s="9">
        <v>0.4777747</v>
      </c>
      <c r="H7337" s="32">
        <f t="shared" si="800"/>
        <v>1.9777746999999999</v>
      </c>
      <c r="I7337" s="9">
        <v>0.33120670000000002</v>
      </c>
      <c r="J7337" s="31">
        <f t="shared" si="801"/>
        <v>2.3312067000000001</v>
      </c>
      <c r="K7337" s="9">
        <v>0.21061199999999999</v>
      </c>
      <c r="L7337" s="48">
        <f t="shared" si="802"/>
        <v>2.7106119999999998</v>
      </c>
      <c r="M7337" s="9">
        <v>0.42708859999999998</v>
      </c>
      <c r="N7337" s="48">
        <f t="shared" si="803"/>
        <v>3.4270885999999998</v>
      </c>
      <c r="O7337" s="26">
        <v>0.21863199999999999</v>
      </c>
      <c r="P7337" s="93">
        <f t="shared" si="804"/>
        <v>3.7186319999999999</v>
      </c>
    </row>
    <row r="7338" spans="1:16">
      <c r="A7338" s="10">
        <v>3936.4830000000002</v>
      </c>
      <c r="B7338" s="31">
        <v>0.4163888</v>
      </c>
      <c r="C7338" s="9">
        <v>0.38475199999999998</v>
      </c>
      <c r="D7338" s="31">
        <f t="shared" si="798"/>
        <v>0.88475199999999998</v>
      </c>
      <c r="E7338" s="9">
        <v>0.31818980000000002</v>
      </c>
      <c r="F7338" s="31">
        <f t="shared" si="799"/>
        <v>1.3181898000000001</v>
      </c>
      <c r="G7338" s="9">
        <v>0.47796810000000001</v>
      </c>
      <c r="H7338" s="32">
        <f t="shared" si="800"/>
        <v>1.9779681</v>
      </c>
      <c r="I7338" s="9">
        <v>0.3312949</v>
      </c>
      <c r="J7338" s="31">
        <f t="shared" si="801"/>
        <v>2.3312949000000001</v>
      </c>
      <c r="K7338" s="9">
        <v>0.21083779999999999</v>
      </c>
      <c r="L7338" s="48">
        <f t="shared" si="802"/>
        <v>2.7108378000000002</v>
      </c>
      <c r="M7338" s="9">
        <v>0.4273303</v>
      </c>
      <c r="N7338" s="48">
        <f t="shared" si="803"/>
        <v>3.4273302999999999</v>
      </c>
      <c r="O7338" s="26">
        <v>0.21894440000000001</v>
      </c>
      <c r="P7338" s="93">
        <f t="shared" si="804"/>
        <v>3.7189443999999998</v>
      </c>
    </row>
    <row r="7339" spans="1:16">
      <c r="A7339" s="10">
        <v>3936.9650000000001</v>
      </c>
      <c r="B7339" s="31">
        <v>0.41637970000000002</v>
      </c>
      <c r="C7339" s="9">
        <v>0.3849243</v>
      </c>
      <c r="D7339" s="31">
        <f t="shared" si="798"/>
        <v>0.8849243</v>
      </c>
      <c r="E7339" s="9">
        <v>0.31816040000000001</v>
      </c>
      <c r="F7339" s="31">
        <f t="shared" si="799"/>
        <v>1.3181604</v>
      </c>
      <c r="G7339" s="9">
        <v>0.47796929999999999</v>
      </c>
      <c r="H7339" s="32">
        <f t="shared" si="800"/>
        <v>1.9779693</v>
      </c>
      <c r="I7339" s="9">
        <v>0.33117629999999998</v>
      </c>
      <c r="J7339" s="31">
        <f t="shared" si="801"/>
        <v>2.3311763000000001</v>
      </c>
      <c r="K7339" s="9">
        <v>0.21088589999999999</v>
      </c>
      <c r="L7339" s="48">
        <f t="shared" si="802"/>
        <v>2.7108859000000001</v>
      </c>
      <c r="M7339" s="9">
        <v>0.42739189999999999</v>
      </c>
      <c r="N7339" s="48">
        <f t="shared" si="803"/>
        <v>3.4273918999999999</v>
      </c>
      <c r="O7339" s="26">
        <v>0.21908159999999999</v>
      </c>
      <c r="P7339" s="93">
        <f t="shared" si="804"/>
        <v>3.7190816</v>
      </c>
    </row>
    <row r="7340" spans="1:16">
      <c r="A7340" s="10">
        <v>3937.4470000000001</v>
      </c>
      <c r="B7340" s="31">
        <v>0.41623739999999998</v>
      </c>
      <c r="C7340" s="9">
        <v>0.38497179999999998</v>
      </c>
      <c r="D7340" s="31">
        <f t="shared" si="798"/>
        <v>0.88497179999999998</v>
      </c>
      <c r="E7340" s="9">
        <v>0.31807760000000002</v>
      </c>
      <c r="F7340" s="31">
        <f t="shared" si="799"/>
        <v>1.3180776000000001</v>
      </c>
      <c r="G7340" s="9">
        <v>0.4778908</v>
      </c>
      <c r="H7340" s="32">
        <f t="shared" si="800"/>
        <v>1.9778907999999999</v>
      </c>
      <c r="I7340" s="9">
        <v>0.3309938</v>
      </c>
      <c r="J7340" s="31">
        <f t="shared" si="801"/>
        <v>2.3309937999999999</v>
      </c>
      <c r="K7340" s="9">
        <v>0.21086530000000001</v>
      </c>
      <c r="L7340" s="48">
        <f t="shared" si="802"/>
        <v>2.7108653</v>
      </c>
      <c r="M7340" s="9">
        <v>0.42741570000000001</v>
      </c>
      <c r="N7340" s="48">
        <f t="shared" si="803"/>
        <v>3.4274157000000001</v>
      </c>
      <c r="O7340" s="26">
        <v>0.2191303</v>
      </c>
      <c r="P7340" s="93">
        <f t="shared" si="804"/>
        <v>3.7191302999999998</v>
      </c>
    </row>
    <row r="7341" spans="1:16">
      <c r="A7341" s="10">
        <v>3937.9290000000001</v>
      </c>
      <c r="B7341" s="31">
        <v>0.4161494</v>
      </c>
      <c r="C7341" s="9">
        <v>0.38501279999999999</v>
      </c>
      <c r="D7341" s="31">
        <f t="shared" si="798"/>
        <v>0.88501279999999993</v>
      </c>
      <c r="E7341" s="9">
        <v>0.31804110000000002</v>
      </c>
      <c r="F7341" s="31">
        <f t="shared" si="799"/>
        <v>1.3180411000000001</v>
      </c>
      <c r="G7341" s="9">
        <v>0.47785030000000001</v>
      </c>
      <c r="H7341" s="32">
        <f t="shared" si="800"/>
        <v>1.9778503000000001</v>
      </c>
      <c r="I7341" s="9">
        <v>0.33088450000000003</v>
      </c>
      <c r="J7341" s="31">
        <f t="shared" si="801"/>
        <v>2.3308844999999998</v>
      </c>
      <c r="K7341" s="9">
        <v>0.2108922</v>
      </c>
      <c r="L7341" s="48">
        <f t="shared" si="802"/>
        <v>2.7108922</v>
      </c>
      <c r="M7341" s="9">
        <v>0.42753089999999999</v>
      </c>
      <c r="N7341" s="48">
        <f t="shared" si="803"/>
        <v>3.4275308999999998</v>
      </c>
      <c r="O7341" s="26">
        <v>0.21918609999999999</v>
      </c>
      <c r="P7341" s="93">
        <f t="shared" si="804"/>
        <v>3.7191860999999999</v>
      </c>
    </row>
    <row r="7342" spans="1:16">
      <c r="A7342" s="10">
        <v>3938.4110000000001</v>
      </c>
      <c r="B7342" s="31">
        <v>0.4162498</v>
      </c>
      <c r="C7342" s="9">
        <v>0.38512800000000003</v>
      </c>
      <c r="D7342" s="31">
        <f t="shared" si="798"/>
        <v>0.88512800000000003</v>
      </c>
      <c r="E7342" s="9">
        <v>0.3181216</v>
      </c>
      <c r="F7342" s="31">
        <f t="shared" si="799"/>
        <v>1.3181216</v>
      </c>
      <c r="G7342" s="9">
        <v>0.4779273</v>
      </c>
      <c r="H7342" s="32">
        <f t="shared" si="800"/>
        <v>1.9779272999999999</v>
      </c>
      <c r="I7342" s="9">
        <v>0.33093450000000002</v>
      </c>
      <c r="J7342" s="31">
        <f t="shared" si="801"/>
        <v>2.3309345000000001</v>
      </c>
      <c r="K7342" s="9">
        <v>0.21104619999999999</v>
      </c>
      <c r="L7342" s="48">
        <f t="shared" si="802"/>
        <v>2.7110462000000002</v>
      </c>
      <c r="M7342" s="9">
        <v>0.42780390000000001</v>
      </c>
      <c r="N7342" s="48">
        <f t="shared" si="803"/>
        <v>3.4278038999999998</v>
      </c>
      <c r="O7342" s="26">
        <v>0.21931700000000001</v>
      </c>
      <c r="P7342" s="93">
        <f t="shared" si="804"/>
        <v>3.7193170000000002</v>
      </c>
    </row>
    <row r="7343" spans="1:16">
      <c r="A7343" s="10">
        <v>3938.8939999999998</v>
      </c>
      <c r="B7343" s="31">
        <v>0.41656149999999997</v>
      </c>
      <c r="C7343" s="9">
        <v>0.38531769999999999</v>
      </c>
      <c r="D7343" s="31">
        <f t="shared" si="798"/>
        <v>0.88531769999999999</v>
      </c>
      <c r="E7343" s="9">
        <v>0.31832919999999998</v>
      </c>
      <c r="F7343" s="31">
        <f t="shared" si="799"/>
        <v>1.3183292</v>
      </c>
      <c r="G7343" s="9">
        <v>0.47813040000000001</v>
      </c>
      <c r="H7343" s="32">
        <f t="shared" si="800"/>
        <v>1.9781304</v>
      </c>
      <c r="I7343" s="9">
        <v>0.33114209999999999</v>
      </c>
      <c r="J7343" s="31">
        <f t="shared" si="801"/>
        <v>2.3311421000000001</v>
      </c>
      <c r="K7343" s="9">
        <v>0.21133250000000001</v>
      </c>
      <c r="L7343" s="48">
        <f t="shared" si="802"/>
        <v>2.7113325000000001</v>
      </c>
      <c r="M7343" s="9">
        <v>0.42820550000000002</v>
      </c>
      <c r="N7343" s="48">
        <f t="shared" si="803"/>
        <v>3.4282054999999998</v>
      </c>
      <c r="O7343" s="26">
        <v>0.21952730000000001</v>
      </c>
      <c r="P7343" s="93">
        <f t="shared" si="804"/>
        <v>3.7195273000000002</v>
      </c>
    </row>
    <row r="7344" spans="1:16">
      <c r="A7344" s="10">
        <v>3939.375</v>
      </c>
      <c r="B7344" s="31">
        <v>0.41698550000000001</v>
      </c>
      <c r="C7344" s="9">
        <v>0.38549610000000001</v>
      </c>
      <c r="D7344" s="31">
        <f t="shared" si="798"/>
        <v>0.88549610000000001</v>
      </c>
      <c r="E7344" s="9">
        <v>0.31861200000000001</v>
      </c>
      <c r="F7344" s="31">
        <f t="shared" si="799"/>
        <v>1.3186119999999999</v>
      </c>
      <c r="G7344" s="9">
        <v>0.47839199999999998</v>
      </c>
      <c r="H7344" s="32">
        <f t="shared" si="800"/>
        <v>1.9783919999999999</v>
      </c>
      <c r="I7344" s="9">
        <v>0.33141660000000001</v>
      </c>
      <c r="J7344" s="31">
        <f t="shared" si="801"/>
        <v>2.3314165999999998</v>
      </c>
      <c r="K7344" s="9">
        <v>0.21167659999999999</v>
      </c>
      <c r="L7344" s="48">
        <f t="shared" si="802"/>
        <v>2.7116766000000001</v>
      </c>
      <c r="M7344" s="9">
        <v>0.42860890000000001</v>
      </c>
      <c r="N7344" s="48">
        <f t="shared" si="803"/>
        <v>3.4286089</v>
      </c>
      <c r="O7344" s="26">
        <v>0.2197557</v>
      </c>
      <c r="P7344" s="93">
        <f t="shared" si="804"/>
        <v>3.7197556999999999</v>
      </c>
    </row>
    <row r="7345" spans="1:16">
      <c r="A7345" s="10">
        <v>3939.8580000000002</v>
      </c>
      <c r="B7345" s="31">
        <v>0.41733239999999999</v>
      </c>
      <c r="C7345" s="9">
        <v>0.38552059999999999</v>
      </c>
      <c r="D7345" s="31">
        <f t="shared" si="798"/>
        <v>0.88552059999999999</v>
      </c>
      <c r="E7345" s="9">
        <v>0.3188686</v>
      </c>
      <c r="F7345" s="31">
        <f t="shared" si="799"/>
        <v>1.3188686000000001</v>
      </c>
      <c r="G7345" s="9">
        <v>0.47859020000000002</v>
      </c>
      <c r="H7345" s="32">
        <f t="shared" si="800"/>
        <v>1.9785902</v>
      </c>
      <c r="I7345" s="9">
        <v>0.33161069999999998</v>
      </c>
      <c r="J7345" s="31">
        <f t="shared" si="801"/>
        <v>2.3316107000000001</v>
      </c>
      <c r="K7345" s="9">
        <v>0.2119441</v>
      </c>
      <c r="L7345" s="48">
        <f t="shared" si="802"/>
        <v>2.7119441000000002</v>
      </c>
      <c r="M7345" s="9">
        <v>0.4288341</v>
      </c>
      <c r="N7345" s="48">
        <f t="shared" si="803"/>
        <v>3.4288341</v>
      </c>
      <c r="O7345" s="26">
        <v>0.21989049999999999</v>
      </c>
      <c r="P7345" s="93">
        <f t="shared" si="804"/>
        <v>3.7198905</v>
      </c>
    </row>
    <row r="7346" spans="1:16">
      <c r="A7346" s="10">
        <v>3940.34</v>
      </c>
      <c r="B7346" s="31">
        <v>0.417379</v>
      </c>
      <c r="C7346" s="9">
        <v>0.38522879999999998</v>
      </c>
      <c r="D7346" s="31">
        <f t="shared" si="798"/>
        <v>0.88522879999999993</v>
      </c>
      <c r="E7346" s="9">
        <v>0.31897779999999998</v>
      </c>
      <c r="F7346" s="31">
        <f t="shared" si="799"/>
        <v>1.3189777999999999</v>
      </c>
      <c r="G7346" s="9">
        <v>0.47858200000000001</v>
      </c>
      <c r="H7346" s="32">
        <f t="shared" si="800"/>
        <v>1.9785820000000001</v>
      </c>
      <c r="I7346" s="9">
        <v>0.33156000000000002</v>
      </c>
      <c r="J7346" s="31">
        <f t="shared" si="801"/>
        <v>2.3315600000000001</v>
      </c>
      <c r="K7346" s="9">
        <v>0.21197440000000001</v>
      </c>
      <c r="L7346" s="48">
        <f t="shared" si="802"/>
        <v>2.7119743999999999</v>
      </c>
      <c r="M7346" s="9">
        <v>0.42869289999999999</v>
      </c>
      <c r="N7346" s="48">
        <f t="shared" si="803"/>
        <v>3.4286929000000002</v>
      </c>
      <c r="O7346" s="26">
        <v>0.21980359999999999</v>
      </c>
      <c r="P7346" s="93">
        <f t="shared" si="804"/>
        <v>3.7198036000000001</v>
      </c>
    </row>
    <row r="7347" spans="1:16">
      <c r="A7347" s="10">
        <v>3940.8220000000001</v>
      </c>
      <c r="B7347" s="31">
        <v>0.4169717</v>
      </c>
      <c r="C7347" s="9">
        <v>0.38452459999999999</v>
      </c>
      <c r="D7347" s="31">
        <f t="shared" si="798"/>
        <v>0.88452459999999999</v>
      </c>
      <c r="E7347" s="9">
        <v>0.31885049999999998</v>
      </c>
      <c r="F7347" s="31">
        <f t="shared" si="799"/>
        <v>1.3188504999999999</v>
      </c>
      <c r="G7347" s="9">
        <v>0.47826619999999997</v>
      </c>
      <c r="H7347" s="32">
        <f t="shared" si="800"/>
        <v>1.9782662</v>
      </c>
      <c r="I7347" s="9">
        <v>0.33116279999999998</v>
      </c>
      <c r="J7347" s="31">
        <f t="shared" si="801"/>
        <v>2.3311628</v>
      </c>
      <c r="K7347" s="9">
        <v>0.21165110000000001</v>
      </c>
      <c r="L7347" s="48">
        <f t="shared" si="802"/>
        <v>2.7116511000000001</v>
      </c>
      <c r="M7347" s="9">
        <v>0.4280812</v>
      </c>
      <c r="N7347" s="48">
        <f t="shared" si="803"/>
        <v>3.4280811999999998</v>
      </c>
      <c r="O7347" s="26">
        <v>0.2194094</v>
      </c>
      <c r="P7347" s="93">
        <f t="shared" si="804"/>
        <v>3.7194094</v>
      </c>
    </row>
    <row r="7348" spans="1:16">
      <c r="A7348" s="10">
        <v>3941.3040000000001</v>
      </c>
      <c r="B7348" s="31">
        <v>0.41607519999999998</v>
      </c>
      <c r="C7348" s="9">
        <v>0.38341629999999999</v>
      </c>
      <c r="D7348" s="31">
        <f t="shared" si="798"/>
        <v>0.88341629999999993</v>
      </c>
      <c r="E7348" s="9">
        <v>0.31845800000000002</v>
      </c>
      <c r="F7348" s="31">
        <f t="shared" si="799"/>
        <v>1.3184580000000001</v>
      </c>
      <c r="G7348" s="9">
        <v>0.47761550000000003</v>
      </c>
      <c r="H7348" s="32">
        <f t="shared" si="800"/>
        <v>1.9776155</v>
      </c>
      <c r="I7348" s="9">
        <v>0.33041029999999999</v>
      </c>
      <c r="J7348" s="31">
        <f t="shared" si="801"/>
        <v>2.3304103</v>
      </c>
      <c r="K7348" s="9">
        <v>0.21094299999999999</v>
      </c>
      <c r="L7348" s="48">
        <f t="shared" si="802"/>
        <v>2.7109429999999999</v>
      </c>
      <c r="M7348" s="9">
        <v>0.42701319999999998</v>
      </c>
      <c r="N7348" s="48">
        <f t="shared" si="803"/>
        <v>3.4270132000000002</v>
      </c>
      <c r="O7348" s="26">
        <v>0.2186988</v>
      </c>
      <c r="P7348" s="93">
        <f t="shared" si="804"/>
        <v>3.7186987999999999</v>
      </c>
    </row>
    <row r="7349" spans="1:16">
      <c r="A7349" s="10">
        <v>3941.7860000000001</v>
      </c>
      <c r="B7349" s="31">
        <v>0.41482750000000002</v>
      </c>
      <c r="C7349" s="9">
        <v>0.38205299999999998</v>
      </c>
      <c r="D7349" s="31">
        <f t="shared" si="798"/>
        <v>0.88205299999999998</v>
      </c>
      <c r="E7349" s="9">
        <v>0.31786049999999999</v>
      </c>
      <c r="F7349" s="31">
        <f t="shared" si="799"/>
        <v>1.3178605000000001</v>
      </c>
      <c r="G7349" s="9">
        <v>0.47671200000000002</v>
      </c>
      <c r="H7349" s="32">
        <f t="shared" si="800"/>
        <v>1.976712</v>
      </c>
      <c r="I7349" s="9">
        <v>0.32943</v>
      </c>
      <c r="J7349" s="31">
        <f t="shared" si="801"/>
        <v>2.3294299999999999</v>
      </c>
      <c r="K7349" s="9">
        <v>0.2099422</v>
      </c>
      <c r="L7349" s="48">
        <f t="shared" si="802"/>
        <v>2.7099422</v>
      </c>
      <c r="M7349" s="9">
        <v>0.42565629999999999</v>
      </c>
      <c r="N7349" s="48">
        <f t="shared" si="803"/>
        <v>3.4256563</v>
      </c>
      <c r="O7349" s="26">
        <v>0.2177692</v>
      </c>
      <c r="P7349" s="93">
        <f t="shared" si="804"/>
        <v>3.7177692000000002</v>
      </c>
    </row>
    <row r="7350" spans="1:16">
      <c r="A7350" s="10">
        <v>3942.268</v>
      </c>
      <c r="B7350" s="31">
        <v>0.41350569999999998</v>
      </c>
      <c r="C7350" s="9">
        <v>0.38069910000000001</v>
      </c>
      <c r="D7350" s="31">
        <f t="shared" si="798"/>
        <v>0.88069909999999996</v>
      </c>
      <c r="E7350" s="9">
        <v>0.31719540000000002</v>
      </c>
      <c r="F7350" s="31">
        <f t="shared" si="799"/>
        <v>1.3171954000000001</v>
      </c>
      <c r="G7350" s="9">
        <v>0.47572969999999998</v>
      </c>
      <c r="H7350" s="32">
        <f t="shared" si="800"/>
        <v>1.9757297</v>
      </c>
      <c r="I7350" s="9">
        <v>0.32844469999999998</v>
      </c>
      <c r="J7350" s="31">
        <f t="shared" si="801"/>
        <v>2.3284446999999999</v>
      </c>
      <c r="K7350" s="9">
        <v>0.20884520000000001</v>
      </c>
      <c r="L7350" s="48">
        <f t="shared" si="802"/>
        <v>2.7088451999999998</v>
      </c>
      <c r="M7350" s="9">
        <v>0.42429240000000001</v>
      </c>
      <c r="N7350" s="48">
        <f t="shared" si="803"/>
        <v>3.4242924000000001</v>
      </c>
      <c r="O7350" s="26">
        <v>0.21679960000000001</v>
      </c>
      <c r="P7350" s="93">
        <f t="shared" si="804"/>
        <v>3.7167995999999999</v>
      </c>
    </row>
    <row r="7351" spans="1:16">
      <c r="A7351" s="10">
        <v>3942.75</v>
      </c>
      <c r="B7351" s="31">
        <v>0.41244979999999998</v>
      </c>
      <c r="C7351" s="9">
        <v>0.37966149999999999</v>
      </c>
      <c r="D7351" s="31">
        <f t="shared" si="798"/>
        <v>0.87966149999999999</v>
      </c>
      <c r="E7351" s="9">
        <v>0.3166389</v>
      </c>
      <c r="F7351" s="31">
        <f t="shared" si="799"/>
        <v>1.3166389000000001</v>
      </c>
      <c r="G7351" s="9">
        <v>0.47489140000000002</v>
      </c>
      <c r="H7351" s="32">
        <f t="shared" si="800"/>
        <v>1.9748914</v>
      </c>
      <c r="I7351" s="9">
        <v>0.32771670000000003</v>
      </c>
      <c r="J7351" s="31">
        <f t="shared" si="801"/>
        <v>2.3277166999999999</v>
      </c>
      <c r="K7351" s="9">
        <v>0.20790330000000001</v>
      </c>
      <c r="L7351" s="48">
        <f t="shared" si="802"/>
        <v>2.7079032999999999</v>
      </c>
      <c r="M7351" s="9">
        <v>0.42324139999999999</v>
      </c>
      <c r="N7351" s="48">
        <f t="shared" si="803"/>
        <v>3.4232414000000002</v>
      </c>
      <c r="O7351" s="26">
        <v>0.2160068</v>
      </c>
      <c r="P7351" s="93">
        <f t="shared" si="804"/>
        <v>3.7160068000000002</v>
      </c>
    </row>
    <row r="7352" spans="1:16">
      <c r="A7352" s="10">
        <v>3943.232</v>
      </c>
      <c r="B7352" s="31">
        <v>0.41194249999999999</v>
      </c>
      <c r="C7352" s="9">
        <v>0.37918980000000002</v>
      </c>
      <c r="D7352" s="31">
        <f t="shared" si="798"/>
        <v>0.87918980000000002</v>
      </c>
      <c r="E7352" s="9">
        <v>0.31634580000000001</v>
      </c>
      <c r="F7352" s="31">
        <f t="shared" si="799"/>
        <v>1.3163458000000001</v>
      </c>
      <c r="G7352" s="9">
        <v>0.47439199999999998</v>
      </c>
      <c r="H7352" s="32">
        <f t="shared" si="800"/>
        <v>1.9743919999999999</v>
      </c>
      <c r="I7352" s="9">
        <v>0.32745540000000001</v>
      </c>
      <c r="J7352" s="31">
        <f t="shared" si="801"/>
        <v>2.3274553999999998</v>
      </c>
      <c r="K7352" s="9">
        <v>0.20733760000000001</v>
      </c>
      <c r="L7352" s="48">
        <f t="shared" si="802"/>
        <v>2.7073375999999998</v>
      </c>
      <c r="M7352" s="9">
        <v>0.42275570000000001</v>
      </c>
      <c r="N7352" s="48">
        <f t="shared" si="803"/>
        <v>3.4227557000000002</v>
      </c>
      <c r="O7352" s="26">
        <v>0.21556890000000001</v>
      </c>
      <c r="P7352" s="93">
        <f t="shared" si="804"/>
        <v>3.7155689000000001</v>
      </c>
    </row>
    <row r="7353" spans="1:16">
      <c r="A7353" s="10">
        <v>3943.7150000000001</v>
      </c>
      <c r="B7353" s="31">
        <v>0.41207579999999999</v>
      </c>
      <c r="C7353" s="9">
        <v>0.37935530000000001</v>
      </c>
      <c r="D7353" s="31">
        <f t="shared" si="798"/>
        <v>0.87935530000000006</v>
      </c>
      <c r="E7353" s="9">
        <v>0.3163784</v>
      </c>
      <c r="F7353" s="31">
        <f t="shared" si="799"/>
        <v>1.3163784000000001</v>
      </c>
      <c r="G7353" s="9">
        <v>0.47431640000000003</v>
      </c>
      <c r="H7353" s="32">
        <f t="shared" si="800"/>
        <v>1.9743164</v>
      </c>
      <c r="I7353" s="9">
        <v>0.32771030000000001</v>
      </c>
      <c r="J7353" s="31">
        <f t="shared" si="801"/>
        <v>2.3277103000000001</v>
      </c>
      <c r="K7353" s="9">
        <v>0.20724119999999999</v>
      </c>
      <c r="L7353" s="48">
        <f t="shared" si="802"/>
        <v>2.7072411999999999</v>
      </c>
      <c r="M7353" s="9">
        <v>0.42289260000000001</v>
      </c>
      <c r="N7353" s="48">
        <f t="shared" si="803"/>
        <v>3.4228926</v>
      </c>
      <c r="O7353" s="26">
        <v>0.21554889999999999</v>
      </c>
      <c r="P7353" s="93">
        <f t="shared" si="804"/>
        <v>3.7155488999999999</v>
      </c>
    </row>
    <row r="7354" spans="1:16">
      <c r="A7354" s="10">
        <v>3944.1970000000001</v>
      </c>
      <c r="B7354" s="31">
        <v>0.41275719999999999</v>
      </c>
      <c r="C7354" s="9">
        <v>0.38006600000000001</v>
      </c>
      <c r="D7354" s="31">
        <f t="shared" si="798"/>
        <v>0.88006600000000001</v>
      </c>
      <c r="E7354" s="9">
        <v>0.31670619999999999</v>
      </c>
      <c r="F7354" s="31">
        <f t="shared" si="799"/>
        <v>1.3167062</v>
      </c>
      <c r="G7354" s="9">
        <v>0.47463430000000001</v>
      </c>
      <c r="H7354" s="32">
        <f t="shared" si="800"/>
        <v>1.9746343</v>
      </c>
      <c r="I7354" s="9">
        <v>0.32838580000000001</v>
      </c>
      <c r="J7354" s="31">
        <f t="shared" si="801"/>
        <v>2.3283857999999999</v>
      </c>
      <c r="K7354" s="9">
        <v>0.20757590000000001</v>
      </c>
      <c r="L7354" s="48">
        <f t="shared" si="802"/>
        <v>2.7075759000000001</v>
      </c>
      <c r="M7354" s="9">
        <v>0.42354849999999999</v>
      </c>
      <c r="N7354" s="48">
        <f t="shared" si="803"/>
        <v>3.4235484999999999</v>
      </c>
      <c r="O7354" s="26">
        <v>0.21589359999999999</v>
      </c>
      <c r="P7354" s="93">
        <f t="shared" si="804"/>
        <v>3.7158935999999998</v>
      </c>
    </row>
    <row r="7355" spans="1:16">
      <c r="A7355" s="10">
        <v>3944.6790000000001</v>
      </c>
      <c r="B7355" s="31">
        <v>0.41375830000000002</v>
      </c>
      <c r="C7355" s="9">
        <v>0.3811023</v>
      </c>
      <c r="D7355" s="31">
        <f t="shared" si="798"/>
        <v>0.8811023</v>
      </c>
      <c r="E7355" s="9">
        <v>0.3172198</v>
      </c>
      <c r="F7355" s="31">
        <f t="shared" si="799"/>
        <v>1.3172197999999999</v>
      </c>
      <c r="G7355" s="9">
        <v>0.47522019999999998</v>
      </c>
      <c r="H7355" s="32">
        <f t="shared" si="800"/>
        <v>1.9752201999999999</v>
      </c>
      <c r="I7355" s="9">
        <v>0.32927719999999999</v>
      </c>
      <c r="J7355" s="31">
        <f t="shared" si="801"/>
        <v>2.3292771999999999</v>
      </c>
      <c r="K7355" s="9">
        <v>0.20819389999999999</v>
      </c>
      <c r="L7355" s="48">
        <f t="shared" si="802"/>
        <v>2.7081938999999999</v>
      </c>
      <c r="M7355" s="9">
        <v>0.42449039999999999</v>
      </c>
      <c r="N7355" s="48">
        <f t="shared" si="803"/>
        <v>3.4244903999999998</v>
      </c>
      <c r="O7355" s="26">
        <v>0.21646029999999999</v>
      </c>
      <c r="P7355" s="93">
        <f t="shared" si="804"/>
        <v>3.7164603</v>
      </c>
    </row>
    <row r="7356" spans="1:16">
      <c r="A7356" s="10">
        <v>3945.1610000000001</v>
      </c>
      <c r="B7356" s="31">
        <v>0.41480420000000001</v>
      </c>
      <c r="C7356" s="9">
        <v>0.38220589999999999</v>
      </c>
      <c r="D7356" s="31">
        <f t="shared" si="798"/>
        <v>0.88220589999999999</v>
      </c>
      <c r="E7356" s="9">
        <v>0.31778149999999999</v>
      </c>
      <c r="F7356" s="31">
        <f t="shared" si="799"/>
        <v>1.3177814999999999</v>
      </c>
      <c r="G7356" s="9">
        <v>0.47590900000000003</v>
      </c>
      <c r="H7356" s="32">
        <f t="shared" si="800"/>
        <v>1.9759090000000001</v>
      </c>
      <c r="I7356" s="9">
        <v>0.33015650000000002</v>
      </c>
      <c r="J7356" s="31">
        <f t="shared" si="801"/>
        <v>2.3301565000000002</v>
      </c>
      <c r="K7356" s="9">
        <v>0.20890510000000001</v>
      </c>
      <c r="L7356" s="48">
        <f t="shared" si="802"/>
        <v>2.7089051</v>
      </c>
      <c r="M7356" s="9">
        <v>0.42546699999999998</v>
      </c>
      <c r="N7356" s="48">
        <f t="shared" si="803"/>
        <v>3.4254669999999998</v>
      </c>
      <c r="O7356" s="26">
        <v>0.21707899999999999</v>
      </c>
      <c r="P7356" s="93">
        <f t="shared" si="804"/>
        <v>3.717079</v>
      </c>
    </row>
    <row r="7357" spans="1:16">
      <c r="A7357" s="10">
        <v>3945.643</v>
      </c>
      <c r="B7357" s="31">
        <v>0.41563169999999999</v>
      </c>
      <c r="C7357" s="9">
        <v>0.38312790000000002</v>
      </c>
      <c r="D7357" s="31">
        <f t="shared" si="798"/>
        <v>0.88312790000000008</v>
      </c>
      <c r="E7357" s="9">
        <v>0.31825140000000002</v>
      </c>
      <c r="F7357" s="31">
        <f t="shared" si="799"/>
        <v>1.3182514000000001</v>
      </c>
      <c r="G7357" s="9">
        <v>0.47652749999999999</v>
      </c>
      <c r="H7357" s="32">
        <f t="shared" si="800"/>
        <v>1.9765275</v>
      </c>
      <c r="I7357" s="9">
        <v>0.33080490000000001</v>
      </c>
      <c r="J7357" s="31">
        <f t="shared" si="801"/>
        <v>2.3308049</v>
      </c>
      <c r="K7357" s="9">
        <v>0.20951539999999999</v>
      </c>
      <c r="L7357" s="48">
        <f t="shared" si="802"/>
        <v>2.7095153999999999</v>
      </c>
      <c r="M7357" s="9">
        <v>0.42624289999999998</v>
      </c>
      <c r="N7357" s="48">
        <f t="shared" si="803"/>
        <v>3.4262429000000001</v>
      </c>
      <c r="O7357" s="26">
        <v>0.217588</v>
      </c>
      <c r="P7357" s="93">
        <f t="shared" si="804"/>
        <v>3.7175880000000001</v>
      </c>
    </row>
    <row r="7358" spans="1:16">
      <c r="A7358" s="10">
        <v>3946.125</v>
      </c>
      <c r="B7358" s="31">
        <v>0.41604849999999999</v>
      </c>
      <c r="C7358" s="9">
        <v>0.38368140000000001</v>
      </c>
      <c r="D7358" s="31">
        <f t="shared" si="798"/>
        <v>0.88368139999999995</v>
      </c>
      <c r="E7358" s="9">
        <v>0.31852350000000001</v>
      </c>
      <c r="F7358" s="31">
        <f t="shared" si="799"/>
        <v>1.3185235</v>
      </c>
      <c r="G7358" s="9">
        <v>0.47693819999999998</v>
      </c>
      <c r="H7358" s="32">
        <f t="shared" si="800"/>
        <v>1.9769382</v>
      </c>
      <c r="I7358" s="9">
        <v>0.33107449999999999</v>
      </c>
      <c r="J7358" s="31">
        <f t="shared" si="801"/>
        <v>2.3310745000000002</v>
      </c>
      <c r="K7358" s="9">
        <v>0.20987459999999999</v>
      </c>
      <c r="L7358" s="48">
        <f t="shared" si="802"/>
        <v>2.7098746</v>
      </c>
      <c r="M7358" s="9">
        <v>0.42665930000000002</v>
      </c>
      <c r="N7358" s="48">
        <f t="shared" si="803"/>
        <v>3.4266592999999999</v>
      </c>
      <c r="O7358" s="26">
        <v>0.21787219999999999</v>
      </c>
      <c r="P7358" s="93">
        <f t="shared" si="804"/>
        <v>3.7178722</v>
      </c>
    </row>
    <row r="7359" spans="1:16">
      <c r="A7359" s="10">
        <v>3946.607</v>
      </c>
      <c r="B7359" s="31">
        <v>0.41597339999999999</v>
      </c>
      <c r="C7359" s="9">
        <v>0.38377790000000001</v>
      </c>
      <c r="D7359" s="31">
        <f t="shared" si="798"/>
        <v>0.88377790000000001</v>
      </c>
      <c r="E7359" s="9">
        <v>0.3185481</v>
      </c>
      <c r="F7359" s="31">
        <f t="shared" si="799"/>
        <v>1.3185481000000001</v>
      </c>
      <c r="G7359" s="9">
        <v>0.47706579999999998</v>
      </c>
      <c r="H7359" s="32">
        <f t="shared" si="800"/>
        <v>1.9770658000000001</v>
      </c>
      <c r="I7359" s="9">
        <v>0.33091159999999997</v>
      </c>
      <c r="J7359" s="31">
        <f t="shared" si="801"/>
        <v>2.3309115999999999</v>
      </c>
      <c r="K7359" s="9">
        <v>0.20990890000000001</v>
      </c>
      <c r="L7359" s="48">
        <f t="shared" si="802"/>
        <v>2.7099088999999998</v>
      </c>
      <c r="M7359" s="9">
        <v>0.42665969999999998</v>
      </c>
      <c r="N7359" s="48">
        <f t="shared" si="803"/>
        <v>3.4266597000000001</v>
      </c>
      <c r="O7359" s="26">
        <v>0.2178879</v>
      </c>
      <c r="P7359" s="93">
        <f t="shared" si="804"/>
        <v>3.7178879</v>
      </c>
    </row>
    <row r="7360" spans="1:16">
      <c r="A7360" s="10">
        <v>3947.0889999999999</v>
      </c>
      <c r="B7360" s="31">
        <v>0.41542709999999999</v>
      </c>
      <c r="C7360" s="9">
        <v>0.38342900000000002</v>
      </c>
      <c r="D7360" s="31">
        <f t="shared" si="798"/>
        <v>0.88342900000000002</v>
      </c>
      <c r="E7360" s="9">
        <v>0.31833600000000001</v>
      </c>
      <c r="F7360" s="31">
        <f t="shared" si="799"/>
        <v>1.318336</v>
      </c>
      <c r="G7360" s="9">
        <v>0.4769042</v>
      </c>
      <c r="H7360" s="32">
        <f t="shared" si="800"/>
        <v>1.9769041999999999</v>
      </c>
      <c r="I7360" s="9">
        <v>0.33035740000000002</v>
      </c>
      <c r="J7360" s="31">
        <f t="shared" si="801"/>
        <v>2.3303574</v>
      </c>
      <c r="K7360" s="9">
        <v>0.2096239</v>
      </c>
      <c r="L7360" s="48">
        <f t="shared" si="802"/>
        <v>2.7096239</v>
      </c>
      <c r="M7360" s="9">
        <v>0.42627579999999998</v>
      </c>
      <c r="N7360" s="48">
        <f t="shared" si="803"/>
        <v>3.4262758</v>
      </c>
      <c r="O7360" s="26">
        <v>0.2176603</v>
      </c>
      <c r="P7360" s="93">
        <f t="shared" si="804"/>
        <v>3.7176602999999999</v>
      </c>
    </row>
    <row r="7361" spans="1:16">
      <c r="A7361" s="10">
        <v>3947.5720000000001</v>
      </c>
      <c r="B7361" s="31">
        <v>0.41455160000000002</v>
      </c>
      <c r="C7361" s="9">
        <v>0.38275219999999999</v>
      </c>
      <c r="D7361" s="31">
        <f t="shared" si="798"/>
        <v>0.88275219999999999</v>
      </c>
      <c r="E7361" s="9">
        <v>0.3179613</v>
      </c>
      <c r="F7361" s="31">
        <f t="shared" si="799"/>
        <v>1.3179612999999999</v>
      </c>
      <c r="G7361" s="9">
        <v>0.47652440000000001</v>
      </c>
      <c r="H7361" s="32">
        <f t="shared" si="800"/>
        <v>1.9765244</v>
      </c>
      <c r="I7361" s="9">
        <v>0.32955269999999998</v>
      </c>
      <c r="J7361" s="31">
        <f t="shared" si="801"/>
        <v>2.3295526999999998</v>
      </c>
      <c r="K7361" s="9">
        <v>0.20910970000000001</v>
      </c>
      <c r="L7361" s="48">
        <f t="shared" si="802"/>
        <v>2.7091097</v>
      </c>
      <c r="M7361" s="9">
        <v>0.42563770000000001</v>
      </c>
      <c r="N7361" s="48">
        <f t="shared" si="803"/>
        <v>3.4256377000000002</v>
      </c>
      <c r="O7361" s="26">
        <v>0.21728259999999999</v>
      </c>
      <c r="P7361" s="93">
        <f t="shared" si="804"/>
        <v>3.7172825999999999</v>
      </c>
    </row>
    <row r="7362" spans="1:16">
      <c r="A7362" s="10">
        <v>3948.0540000000001</v>
      </c>
      <c r="B7362" s="31">
        <v>0.41355989999999998</v>
      </c>
      <c r="C7362" s="9">
        <v>0.38193359999999998</v>
      </c>
      <c r="D7362" s="31">
        <f t="shared" si="798"/>
        <v>0.88193359999999998</v>
      </c>
      <c r="E7362" s="9">
        <v>0.3175386</v>
      </c>
      <c r="F7362" s="31">
        <f t="shared" si="799"/>
        <v>1.3175386</v>
      </c>
      <c r="G7362" s="9">
        <v>0.4760491</v>
      </c>
      <c r="H7362" s="32">
        <f t="shared" si="800"/>
        <v>1.9760491</v>
      </c>
      <c r="I7362" s="9">
        <v>0.32869520000000002</v>
      </c>
      <c r="J7362" s="31">
        <f t="shared" si="801"/>
        <v>2.3286951999999999</v>
      </c>
      <c r="K7362" s="9">
        <v>0.20851120000000001</v>
      </c>
      <c r="L7362" s="48">
        <f t="shared" si="802"/>
        <v>2.7085112000000002</v>
      </c>
      <c r="M7362" s="9">
        <v>0.42492669999999999</v>
      </c>
      <c r="N7362" s="48">
        <f t="shared" si="803"/>
        <v>3.4249266999999999</v>
      </c>
      <c r="O7362" s="26">
        <v>0.2168785</v>
      </c>
      <c r="P7362" s="93">
        <f t="shared" si="804"/>
        <v>3.7168785</v>
      </c>
    </row>
    <row r="7363" spans="1:16">
      <c r="A7363" s="10">
        <v>3948.5360000000001</v>
      </c>
      <c r="B7363" s="31">
        <v>0.41269099999999997</v>
      </c>
      <c r="C7363" s="9">
        <v>0.38119209999999998</v>
      </c>
      <c r="D7363" s="31">
        <f t="shared" ref="D7363:D7426" si="805">C7363+0.5</f>
        <v>0.88119210000000003</v>
      </c>
      <c r="E7363" s="9">
        <v>0.31719259999999999</v>
      </c>
      <c r="F7363" s="31">
        <f t="shared" ref="F7363:F7426" si="806">E7363+1</f>
        <v>1.3171926</v>
      </c>
      <c r="G7363" s="9">
        <v>0.47562369999999998</v>
      </c>
      <c r="H7363" s="32">
        <f t="shared" ref="H7363:H7426" si="807">G7363+1.5</f>
        <v>1.9756236999999999</v>
      </c>
      <c r="I7363" s="9">
        <v>0.32799460000000003</v>
      </c>
      <c r="J7363" s="31">
        <f t="shared" ref="J7363:J7426" si="808">I7363+2</f>
        <v>2.3279946000000002</v>
      </c>
      <c r="K7363" s="9">
        <v>0.20799129999999999</v>
      </c>
      <c r="L7363" s="48">
        <f t="shared" ref="L7363:L7426" si="809">K7363+2.5</f>
        <v>2.7079912999999998</v>
      </c>
      <c r="M7363" s="9">
        <v>0.4243461</v>
      </c>
      <c r="N7363" s="48">
        <f t="shared" ref="N7363:N7426" si="810">M7363+3</f>
        <v>3.4243461000000002</v>
      </c>
      <c r="O7363" s="26">
        <v>0.21657709999999999</v>
      </c>
      <c r="P7363" s="93">
        <f t="shared" ref="P7363:P7426" si="811">O7363+3.5</f>
        <v>3.7165770999999999</v>
      </c>
    </row>
    <row r="7364" spans="1:16">
      <c r="A7364" s="10">
        <v>3949.018</v>
      </c>
      <c r="B7364" s="31">
        <v>0.41212379999999998</v>
      </c>
      <c r="C7364" s="9">
        <v>0.38069360000000002</v>
      </c>
      <c r="D7364" s="31">
        <f t="shared" si="805"/>
        <v>0.88069360000000008</v>
      </c>
      <c r="E7364" s="9">
        <v>0.31701380000000001</v>
      </c>
      <c r="F7364" s="31">
        <f t="shared" si="806"/>
        <v>1.3170138</v>
      </c>
      <c r="G7364" s="9">
        <v>0.47535759999999999</v>
      </c>
      <c r="H7364" s="32">
        <f t="shared" si="807"/>
        <v>1.9753575999999999</v>
      </c>
      <c r="I7364" s="9">
        <v>0.32760139999999999</v>
      </c>
      <c r="J7364" s="31">
        <f t="shared" si="808"/>
        <v>2.3276013999999998</v>
      </c>
      <c r="K7364" s="9">
        <v>0.20767269999999999</v>
      </c>
      <c r="L7364" s="48">
        <f t="shared" si="809"/>
        <v>2.7076726999999998</v>
      </c>
      <c r="M7364" s="9">
        <v>0.42403770000000002</v>
      </c>
      <c r="N7364" s="48">
        <f t="shared" si="810"/>
        <v>3.4240377</v>
      </c>
      <c r="O7364" s="26">
        <v>0.21646000000000001</v>
      </c>
      <c r="P7364" s="93">
        <f t="shared" si="811"/>
        <v>3.7164600000000001</v>
      </c>
    </row>
    <row r="7365" spans="1:16">
      <c r="A7365" s="10">
        <v>3949.5</v>
      </c>
      <c r="B7365" s="31">
        <v>0.41194779999999998</v>
      </c>
      <c r="C7365" s="9">
        <v>0.38052930000000001</v>
      </c>
      <c r="D7365" s="31">
        <f t="shared" si="805"/>
        <v>0.88052930000000007</v>
      </c>
      <c r="E7365" s="9">
        <v>0.31703710000000002</v>
      </c>
      <c r="F7365" s="31">
        <f t="shared" si="806"/>
        <v>1.3170371000000001</v>
      </c>
      <c r="G7365" s="9">
        <v>0.47530909999999998</v>
      </c>
      <c r="H7365" s="32">
        <f t="shared" si="807"/>
        <v>1.9753091</v>
      </c>
      <c r="I7365" s="9">
        <v>0.32758120000000002</v>
      </c>
      <c r="J7365" s="31">
        <f t="shared" si="808"/>
        <v>2.3275812</v>
      </c>
      <c r="K7365" s="9">
        <v>0.2076189</v>
      </c>
      <c r="L7365" s="48">
        <f t="shared" si="809"/>
        <v>2.7076188999999999</v>
      </c>
      <c r="M7365" s="9">
        <v>0.42406759999999999</v>
      </c>
      <c r="N7365" s="48">
        <f t="shared" si="810"/>
        <v>3.4240675999999999</v>
      </c>
      <c r="O7365" s="26">
        <v>0.2165504</v>
      </c>
      <c r="P7365" s="93">
        <f t="shared" si="811"/>
        <v>3.7165504</v>
      </c>
    </row>
    <row r="7366" spans="1:16">
      <c r="A7366" s="10">
        <v>3949.982</v>
      </c>
      <c r="B7366" s="31">
        <v>0.41212530000000003</v>
      </c>
      <c r="C7366" s="9">
        <v>0.38067620000000002</v>
      </c>
      <c r="D7366" s="31">
        <f t="shared" si="805"/>
        <v>0.88067620000000002</v>
      </c>
      <c r="E7366" s="9">
        <v>0.31722800000000001</v>
      </c>
      <c r="F7366" s="31">
        <f t="shared" si="806"/>
        <v>1.3172280000000001</v>
      </c>
      <c r="G7366" s="9">
        <v>0.47545680000000001</v>
      </c>
      <c r="H7366" s="32">
        <f t="shared" si="807"/>
        <v>1.9754567999999999</v>
      </c>
      <c r="I7366" s="9">
        <v>0.32788149999999999</v>
      </c>
      <c r="J7366" s="31">
        <f t="shared" si="808"/>
        <v>2.3278815000000002</v>
      </c>
      <c r="K7366" s="9">
        <v>0.20780580000000001</v>
      </c>
      <c r="L7366" s="48">
        <f t="shared" si="809"/>
        <v>2.7078058</v>
      </c>
      <c r="M7366" s="9">
        <v>0.42439159999999998</v>
      </c>
      <c r="N7366" s="48">
        <f t="shared" si="810"/>
        <v>3.4243915999999999</v>
      </c>
      <c r="O7366" s="26">
        <v>0.21679799999999999</v>
      </c>
      <c r="P7366" s="93">
        <f t="shared" si="811"/>
        <v>3.7167979999999998</v>
      </c>
    </row>
    <row r="7367" spans="1:16">
      <c r="A7367" s="10">
        <v>3950.4639999999999</v>
      </c>
      <c r="B7367" s="31">
        <v>0.4125935</v>
      </c>
      <c r="C7367" s="9">
        <v>0.38108829999999999</v>
      </c>
      <c r="D7367" s="31">
        <f t="shared" si="805"/>
        <v>0.88108830000000005</v>
      </c>
      <c r="E7367" s="9">
        <v>0.31753500000000001</v>
      </c>
      <c r="F7367" s="31">
        <f t="shared" si="806"/>
        <v>1.3175349999999999</v>
      </c>
      <c r="G7367" s="9">
        <v>0.4757671</v>
      </c>
      <c r="H7367" s="32">
        <f t="shared" si="807"/>
        <v>1.9757671000000001</v>
      </c>
      <c r="I7367" s="9">
        <v>0.32842969999999999</v>
      </c>
      <c r="J7367" s="31">
        <f t="shared" si="808"/>
        <v>2.3284297</v>
      </c>
      <c r="K7367" s="9">
        <v>0.20819699999999999</v>
      </c>
      <c r="L7367" s="48">
        <f t="shared" si="809"/>
        <v>2.7081970000000002</v>
      </c>
      <c r="M7367" s="9">
        <v>0.424954</v>
      </c>
      <c r="N7367" s="48">
        <f t="shared" si="810"/>
        <v>3.4249540000000001</v>
      </c>
      <c r="O7367" s="26">
        <v>0.2171505</v>
      </c>
      <c r="P7367" s="93">
        <f t="shared" si="811"/>
        <v>3.7171504999999998</v>
      </c>
    </row>
    <row r="7368" spans="1:16">
      <c r="A7368" s="10">
        <v>3950.9459999999999</v>
      </c>
      <c r="B7368" s="31">
        <v>0.41324060000000001</v>
      </c>
      <c r="C7368" s="9">
        <v>0.38167099999999998</v>
      </c>
      <c r="D7368" s="31">
        <f t="shared" si="805"/>
        <v>0.88167099999999998</v>
      </c>
      <c r="E7368" s="9">
        <v>0.31788490000000003</v>
      </c>
      <c r="F7368" s="31">
        <f t="shared" si="806"/>
        <v>1.3178849000000001</v>
      </c>
      <c r="G7368" s="9">
        <v>0.47617700000000002</v>
      </c>
      <c r="H7368" s="32">
        <f t="shared" si="807"/>
        <v>1.9761770000000001</v>
      </c>
      <c r="I7368" s="9">
        <v>0.32911040000000003</v>
      </c>
      <c r="J7368" s="31">
        <f t="shared" si="808"/>
        <v>2.3291104000000002</v>
      </c>
      <c r="K7368" s="9">
        <v>0.2087222</v>
      </c>
      <c r="L7368" s="48">
        <f t="shared" si="809"/>
        <v>2.7087222</v>
      </c>
      <c r="M7368" s="9">
        <v>0.42565540000000002</v>
      </c>
      <c r="N7368" s="48">
        <f t="shared" si="810"/>
        <v>3.4256554000000001</v>
      </c>
      <c r="O7368" s="26">
        <v>0.21753729999999999</v>
      </c>
      <c r="P7368" s="93">
        <f t="shared" si="811"/>
        <v>3.7175373</v>
      </c>
    </row>
    <row r="7369" spans="1:16">
      <c r="A7369" s="10">
        <v>3951.4279999999999</v>
      </c>
      <c r="B7369" s="31">
        <v>0.41396719999999998</v>
      </c>
      <c r="C7369" s="9">
        <v>0.38233549999999999</v>
      </c>
      <c r="D7369" s="31">
        <f t="shared" si="805"/>
        <v>0.88233549999999994</v>
      </c>
      <c r="E7369" s="9">
        <v>0.31821860000000002</v>
      </c>
      <c r="F7369" s="31">
        <f t="shared" si="806"/>
        <v>1.3182186</v>
      </c>
      <c r="G7369" s="9">
        <v>0.4766319</v>
      </c>
      <c r="H7369" s="32">
        <f t="shared" si="807"/>
        <v>1.9766319000000001</v>
      </c>
      <c r="I7369" s="9">
        <v>0.32982499999999998</v>
      </c>
      <c r="J7369" s="31">
        <f t="shared" si="808"/>
        <v>2.329825</v>
      </c>
      <c r="K7369" s="9">
        <v>0.20931939999999999</v>
      </c>
      <c r="L7369" s="48">
        <f t="shared" si="809"/>
        <v>2.7093194</v>
      </c>
      <c r="M7369" s="9">
        <v>0.42640749999999999</v>
      </c>
      <c r="N7369" s="48">
        <f t="shared" si="810"/>
        <v>3.4264074999999998</v>
      </c>
      <c r="O7369" s="26">
        <v>0.2179131</v>
      </c>
      <c r="P7369" s="93">
        <f t="shared" si="811"/>
        <v>3.7179131000000001</v>
      </c>
    </row>
    <row r="7370" spans="1:16">
      <c r="A7370" s="10">
        <v>3951.9110000000001</v>
      </c>
      <c r="B7370" s="31">
        <v>0.4147072</v>
      </c>
      <c r="C7370" s="9">
        <v>0.38301859999999999</v>
      </c>
      <c r="D7370" s="31">
        <f t="shared" si="805"/>
        <v>0.88301859999999999</v>
      </c>
      <c r="E7370" s="9">
        <v>0.31850620000000002</v>
      </c>
      <c r="F7370" s="31">
        <f t="shared" si="806"/>
        <v>1.3185062000000001</v>
      </c>
      <c r="G7370" s="9">
        <v>0.47709750000000001</v>
      </c>
      <c r="H7370" s="32">
        <f t="shared" si="807"/>
        <v>1.9770975</v>
      </c>
      <c r="I7370" s="9">
        <v>0.33050829999999998</v>
      </c>
      <c r="J7370" s="31">
        <f t="shared" si="808"/>
        <v>2.3305083</v>
      </c>
      <c r="K7370" s="9">
        <v>0.2099422</v>
      </c>
      <c r="L7370" s="48">
        <f t="shared" si="809"/>
        <v>2.7099422</v>
      </c>
      <c r="M7370" s="9">
        <v>0.42715140000000001</v>
      </c>
      <c r="N7370" s="48">
        <f t="shared" si="810"/>
        <v>3.4271514000000001</v>
      </c>
      <c r="O7370" s="26">
        <v>0.21826010000000001</v>
      </c>
      <c r="P7370" s="93">
        <f t="shared" si="811"/>
        <v>3.7182601000000002</v>
      </c>
    </row>
    <row r="7371" spans="1:16">
      <c r="A7371" s="10">
        <v>3952.393</v>
      </c>
      <c r="B7371" s="31">
        <v>0.4154233</v>
      </c>
      <c r="C7371" s="9">
        <v>0.38367669999999998</v>
      </c>
      <c r="D7371" s="31">
        <f t="shared" si="805"/>
        <v>0.88367669999999998</v>
      </c>
      <c r="E7371" s="9">
        <v>0.31874380000000002</v>
      </c>
      <c r="F7371" s="31">
        <f t="shared" si="806"/>
        <v>1.3187438</v>
      </c>
      <c r="G7371" s="9">
        <v>0.47755300000000001</v>
      </c>
      <c r="H7371" s="32">
        <f t="shared" si="807"/>
        <v>1.9775529999999999</v>
      </c>
      <c r="I7371" s="9">
        <v>0.33112930000000002</v>
      </c>
      <c r="J7371" s="31">
        <f t="shared" si="808"/>
        <v>2.3311293000000002</v>
      </c>
      <c r="K7371" s="9">
        <v>0.2105609</v>
      </c>
      <c r="L7371" s="48">
        <f t="shared" si="809"/>
        <v>2.7105608999999999</v>
      </c>
      <c r="M7371" s="9">
        <v>0.42785069999999997</v>
      </c>
      <c r="N7371" s="48">
        <f t="shared" si="810"/>
        <v>3.4278507</v>
      </c>
      <c r="O7371" s="26">
        <v>0.21858559999999999</v>
      </c>
      <c r="P7371" s="93">
        <f t="shared" si="811"/>
        <v>3.7185855999999999</v>
      </c>
    </row>
    <row r="7372" spans="1:16">
      <c r="A7372" s="10">
        <v>3952.875</v>
      </c>
      <c r="B7372" s="31">
        <v>0.4160914</v>
      </c>
      <c r="C7372" s="9">
        <v>0.38428269999999998</v>
      </c>
      <c r="D7372" s="31">
        <f t="shared" si="805"/>
        <v>0.88428269999999998</v>
      </c>
      <c r="E7372" s="9">
        <v>0.31894270000000002</v>
      </c>
      <c r="F7372" s="31">
        <f t="shared" si="806"/>
        <v>1.3189427</v>
      </c>
      <c r="G7372" s="9">
        <v>0.47798390000000002</v>
      </c>
      <c r="H7372" s="32">
        <f t="shared" si="807"/>
        <v>1.9779838999999999</v>
      </c>
      <c r="I7372" s="9">
        <v>0.33167530000000001</v>
      </c>
      <c r="J7372" s="31">
        <f t="shared" si="808"/>
        <v>2.3316753000000001</v>
      </c>
      <c r="K7372" s="9">
        <v>0.21114930000000001</v>
      </c>
      <c r="L7372" s="48">
        <f t="shared" si="809"/>
        <v>2.7111493000000002</v>
      </c>
      <c r="M7372" s="9">
        <v>0.42848239999999999</v>
      </c>
      <c r="N7372" s="48">
        <f t="shared" si="810"/>
        <v>3.4284824</v>
      </c>
      <c r="O7372" s="26">
        <v>0.21889919999999999</v>
      </c>
      <c r="P7372" s="93">
        <f t="shared" si="811"/>
        <v>3.7188992000000001</v>
      </c>
    </row>
    <row r="7373" spans="1:16">
      <c r="A7373" s="10">
        <v>3953.357</v>
      </c>
      <c r="B7373" s="31">
        <v>0.41669430000000002</v>
      </c>
      <c r="C7373" s="9">
        <v>0.3848125</v>
      </c>
      <c r="D7373" s="31">
        <f t="shared" si="805"/>
        <v>0.8848125</v>
      </c>
      <c r="E7373" s="9">
        <v>0.31911899999999999</v>
      </c>
      <c r="F7373" s="31">
        <f t="shared" si="806"/>
        <v>1.3191189999999999</v>
      </c>
      <c r="G7373" s="9">
        <v>0.47837370000000001</v>
      </c>
      <c r="H7373" s="32">
        <f t="shared" si="807"/>
        <v>1.9783737000000001</v>
      </c>
      <c r="I7373" s="9">
        <v>0.33213969999999998</v>
      </c>
      <c r="J7373" s="31">
        <f t="shared" si="808"/>
        <v>2.3321396999999999</v>
      </c>
      <c r="K7373" s="9">
        <v>0.21168000000000001</v>
      </c>
      <c r="L7373" s="48">
        <f t="shared" si="809"/>
        <v>2.7116799999999999</v>
      </c>
      <c r="M7373" s="9">
        <v>0.42902820000000003</v>
      </c>
      <c r="N7373" s="48">
        <f t="shared" si="810"/>
        <v>3.4290281999999999</v>
      </c>
      <c r="O7373" s="26">
        <v>0.21920619999999999</v>
      </c>
      <c r="P7373" s="93">
        <f t="shared" si="811"/>
        <v>3.7192061999999999</v>
      </c>
    </row>
    <row r="7374" spans="1:16">
      <c r="A7374" s="10">
        <v>3953.8389999999999</v>
      </c>
      <c r="B7374" s="31">
        <v>0.4172053</v>
      </c>
      <c r="C7374" s="9">
        <v>0.38524029999999998</v>
      </c>
      <c r="D7374" s="31">
        <f t="shared" si="805"/>
        <v>0.88524029999999998</v>
      </c>
      <c r="E7374" s="9">
        <v>0.31928299999999998</v>
      </c>
      <c r="F7374" s="31">
        <f t="shared" si="806"/>
        <v>1.319283</v>
      </c>
      <c r="G7374" s="9">
        <v>0.47870170000000001</v>
      </c>
      <c r="H7374" s="32">
        <f t="shared" si="807"/>
        <v>1.9787017</v>
      </c>
      <c r="I7374" s="9">
        <v>0.33251370000000002</v>
      </c>
      <c r="J7374" s="31">
        <f t="shared" si="808"/>
        <v>2.3325136999999998</v>
      </c>
      <c r="K7374" s="9">
        <v>0.2121209</v>
      </c>
      <c r="L7374" s="48">
        <f t="shared" si="809"/>
        <v>2.7121208999999999</v>
      </c>
      <c r="M7374" s="9">
        <v>0.4294654</v>
      </c>
      <c r="N7374" s="48">
        <f t="shared" si="810"/>
        <v>3.4294653999999998</v>
      </c>
      <c r="O7374" s="26">
        <v>0.2194923</v>
      </c>
      <c r="P7374" s="93">
        <f t="shared" si="811"/>
        <v>3.7194923000000002</v>
      </c>
    </row>
    <row r="7375" spans="1:16">
      <c r="A7375" s="10">
        <v>3954.3209999999999</v>
      </c>
      <c r="B7375" s="31">
        <v>0.41759069999999998</v>
      </c>
      <c r="C7375" s="9">
        <v>0.38553759999999998</v>
      </c>
      <c r="D7375" s="31">
        <f t="shared" si="805"/>
        <v>0.88553759999999992</v>
      </c>
      <c r="E7375" s="9">
        <v>0.31942920000000002</v>
      </c>
      <c r="F7375" s="31">
        <f t="shared" si="806"/>
        <v>1.3194292000000001</v>
      </c>
      <c r="G7375" s="9">
        <v>0.47894429999999999</v>
      </c>
      <c r="H7375" s="32">
        <f t="shared" si="807"/>
        <v>1.9789443</v>
      </c>
      <c r="I7375" s="9">
        <v>0.33277990000000002</v>
      </c>
      <c r="J7375" s="31">
        <f t="shared" si="808"/>
        <v>2.3327799000000002</v>
      </c>
      <c r="K7375" s="9">
        <v>0.2124385</v>
      </c>
      <c r="L7375" s="48">
        <f t="shared" si="809"/>
        <v>2.7124385000000002</v>
      </c>
      <c r="M7375" s="9">
        <v>0.4297704</v>
      </c>
      <c r="N7375" s="48">
        <f t="shared" si="810"/>
        <v>3.4297703999999998</v>
      </c>
      <c r="O7375" s="26">
        <v>0.21973090000000001</v>
      </c>
      <c r="P7375" s="93">
        <f t="shared" si="811"/>
        <v>3.7197309000000001</v>
      </c>
    </row>
    <row r="7376" spans="1:16">
      <c r="A7376" s="10">
        <v>3954.8029999999999</v>
      </c>
      <c r="B7376" s="31">
        <v>0.41782910000000001</v>
      </c>
      <c r="C7376" s="9">
        <v>0.38568920000000001</v>
      </c>
      <c r="D7376" s="31">
        <f t="shared" si="805"/>
        <v>0.88568920000000007</v>
      </c>
      <c r="E7376" s="9">
        <v>0.31954870000000002</v>
      </c>
      <c r="F7376" s="31">
        <f t="shared" si="806"/>
        <v>1.3195486999999999</v>
      </c>
      <c r="G7376" s="9">
        <v>0.47908810000000002</v>
      </c>
      <c r="H7376" s="32">
        <f t="shared" si="807"/>
        <v>1.9790881</v>
      </c>
      <c r="I7376" s="9">
        <v>0.33292480000000002</v>
      </c>
      <c r="J7376" s="31">
        <f t="shared" si="808"/>
        <v>2.3329247999999998</v>
      </c>
      <c r="K7376" s="9">
        <v>0.21260950000000001</v>
      </c>
      <c r="L7376" s="48">
        <f t="shared" si="809"/>
        <v>2.7126095000000001</v>
      </c>
      <c r="M7376" s="9">
        <v>0.42992419999999998</v>
      </c>
      <c r="N7376" s="48">
        <f t="shared" si="810"/>
        <v>3.4299241999999999</v>
      </c>
      <c r="O7376" s="26">
        <v>0.21988730000000001</v>
      </c>
      <c r="P7376" s="93">
        <f t="shared" si="811"/>
        <v>3.7198872999999999</v>
      </c>
    </row>
    <row r="7377" spans="1:16">
      <c r="A7377" s="10">
        <v>3955.2849999999999</v>
      </c>
      <c r="B7377" s="31">
        <v>0.4179195</v>
      </c>
      <c r="C7377" s="9">
        <v>0.3857023</v>
      </c>
      <c r="D7377" s="31">
        <f t="shared" si="805"/>
        <v>0.88570229999999994</v>
      </c>
      <c r="E7377" s="9">
        <v>0.31963239999999998</v>
      </c>
      <c r="F7377" s="31">
        <f t="shared" si="806"/>
        <v>1.3196323999999999</v>
      </c>
      <c r="G7377" s="9">
        <v>0.47913800000000001</v>
      </c>
      <c r="H7377" s="32">
        <f t="shared" si="807"/>
        <v>1.9791380000000001</v>
      </c>
      <c r="I7377" s="9">
        <v>0.3329511</v>
      </c>
      <c r="J7377" s="31">
        <f t="shared" si="808"/>
        <v>2.3329510999999998</v>
      </c>
      <c r="K7377" s="9">
        <v>0.21263099999999999</v>
      </c>
      <c r="L7377" s="48">
        <f t="shared" si="809"/>
        <v>2.712631</v>
      </c>
      <c r="M7377" s="9">
        <v>0.42992770000000002</v>
      </c>
      <c r="N7377" s="48">
        <f t="shared" si="810"/>
        <v>3.4299276999999999</v>
      </c>
      <c r="O7377" s="26">
        <v>0.21993879999999999</v>
      </c>
      <c r="P7377" s="93">
        <f t="shared" si="811"/>
        <v>3.7199388</v>
      </c>
    </row>
    <row r="7378" spans="1:16">
      <c r="A7378" s="10">
        <v>3955.768</v>
      </c>
      <c r="B7378" s="31">
        <v>0.41789530000000003</v>
      </c>
      <c r="C7378" s="9">
        <v>0.38561630000000002</v>
      </c>
      <c r="D7378" s="31">
        <f t="shared" si="805"/>
        <v>0.88561630000000002</v>
      </c>
      <c r="E7378" s="9">
        <v>0.31968530000000001</v>
      </c>
      <c r="F7378" s="31">
        <f t="shared" si="806"/>
        <v>1.3196853</v>
      </c>
      <c r="G7378" s="9">
        <v>0.47912060000000001</v>
      </c>
      <c r="H7378" s="32">
        <f t="shared" si="807"/>
        <v>1.9791205999999999</v>
      </c>
      <c r="I7378" s="9">
        <v>0.33288580000000001</v>
      </c>
      <c r="J7378" s="31">
        <f t="shared" si="808"/>
        <v>2.3328858000000001</v>
      </c>
      <c r="K7378" s="9">
        <v>0.2125272</v>
      </c>
      <c r="L7378" s="48">
        <f t="shared" si="809"/>
        <v>2.7125271999999998</v>
      </c>
      <c r="M7378" s="9">
        <v>0.42980889999999999</v>
      </c>
      <c r="N7378" s="48">
        <f t="shared" si="810"/>
        <v>3.4298088999999998</v>
      </c>
      <c r="O7378" s="26">
        <v>0.2198862</v>
      </c>
      <c r="P7378" s="93">
        <f t="shared" si="811"/>
        <v>3.7198861999999999</v>
      </c>
    </row>
    <row r="7379" spans="1:16">
      <c r="A7379" s="10">
        <v>3956.25</v>
      </c>
      <c r="B7379" s="31">
        <v>0.41781289999999999</v>
      </c>
      <c r="C7379" s="9">
        <v>0.38549480000000003</v>
      </c>
      <c r="D7379" s="31">
        <f t="shared" si="805"/>
        <v>0.88549480000000003</v>
      </c>
      <c r="E7379" s="9">
        <v>0.31972319999999999</v>
      </c>
      <c r="F7379" s="31">
        <f t="shared" si="806"/>
        <v>1.3197231999999999</v>
      </c>
      <c r="G7379" s="9">
        <v>0.47907860000000002</v>
      </c>
      <c r="H7379" s="32">
        <f t="shared" si="807"/>
        <v>1.9790786</v>
      </c>
      <c r="I7379" s="9">
        <v>0.3327735</v>
      </c>
      <c r="J7379" s="31">
        <f t="shared" si="808"/>
        <v>2.3327735000000001</v>
      </c>
      <c r="K7379" s="9">
        <v>0.2123437</v>
      </c>
      <c r="L7379" s="48">
        <f t="shared" si="809"/>
        <v>2.7123436999999999</v>
      </c>
      <c r="M7379" s="9">
        <v>0.42962050000000002</v>
      </c>
      <c r="N7379" s="48">
        <f t="shared" si="810"/>
        <v>3.4296205</v>
      </c>
      <c r="O7379" s="26">
        <v>0.2197537</v>
      </c>
      <c r="P7379" s="93">
        <f t="shared" si="811"/>
        <v>3.7197537000000001</v>
      </c>
    </row>
    <row r="7380" spans="1:16">
      <c r="A7380" s="10">
        <v>3956.732</v>
      </c>
      <c r="B7380" s="31">
        <v>0.41774060000000002</v>
      </c>
      <c r="C7380" s="9">
        <v>0.3854088</v>
      </c>
      <c r="D7380" s="31">
        <f t="shared" si="805"/>
        <v>0.8854088</v>
      </c>
      <c r="E7380" s="9">
        <v>0.3197758</v>
      </c>
      <c r="F7380" s="31">
        <f t="shared" si="806"/>
        <v>1.3197757999999999</v>
      </c>
      <c r="G7380" s="9">
        <v>0.47905520000000001</v>
      </c>
      <c r="H7380" s="32">
        <f t="shared" si="807"/>
        <v>1.9790551999999999</v>
      </c>
      <c r="I7380" s="9">
        <v>0.33266839999999998</v>
      </c>
      <c r="J7380" s="31">
        <f t="shared" si="808"/>
        <v>2.3326684000000002</v>
      </c>
      <c r="K7380" s="9">
        <v>0.2121411</v>
      </c>
      <c r="L7380" s="48">
        <f t="shared" si="809"/>
        <v>2.7121411000000002</v>
      </c>
      <c r="M7380" s="9">
        <v>0.4294268</v>
      </c>
      <c r="N7380" s="48">
        <f t="shared" si="810"/>
        <v>3.4294267999999999</v>
      </c>
      <c r="O7380" s="26">
        <v>0.21958820000000001</v>
      </c>
      <c r="P7380" s="93">
        <f t="shared" si="811"/>
        <v>3.7195882</v>
      </c>
    </row>
    <row r="7381" spans="1:16">
      <c r="A7381" s="10">
        <v>3957.2139999999999</v>
      </c>
      <c r="B7381" s="31">
        <v>0.41773110000000002</v>
      </c>
      <c r="C7381" s="9">
        <v>0.38541599999999998</v>
      </c>
      <c r="D7381" s="31">
        <f t="shared" si="805"/>
        <v>0.88541599999999998</v>
      </c>
      <c r="E7381" s="9">
        <v>0.31986979999999998</v>
      </c>
      <c r="F7381" s="31">
        <f t="shared" si="806"/>
        <v>1.3198698</v>
      </c>
      <c r="G7381" s="9">
        <v>0.47908200000000001</v>
      </c>
      <c r="H7381" s="32">
        <f t="shared" si="807"/>
        <v>1.979082</v>
      </c>
      <c r="I7381" s="9">
        <v>0.33261360000000001</v>
      </c>
      <c r="J7381" s="31">
        <f t="shared" si="808"/>
        <v>2.3326136000000002</v>
      </c>
      <c r="K7381" s="9">
        <v>0.21197469999999999</v>
      </c>
      <c r="L7381" s="48">
        <f t="shared" si="809"/>
        <v>2.7119746999999998</v>
      </c>
      <c r="M7381" s="9">
        <v>0.42928909999999998</v>
      </c>
      <c r="N7381" s="48">
        <f t="shared" si="810"/>
        <v>3.4292891000000001</v>
      </c>
      <c r="O7381" s="26">
        <v>0.2194412</v>
      </c>
      <c r="P7381" s="93">
        <f t="shared" si="811"/>
        <v>3.7194411999999999</v>
      </c>
    </row>
    <row r="7382" spans="1:16">
      <c r="A7382" s="10">
        <v>3957.6959999999999</v>
      </c>
      <c r="B7382" s="31">
        <v>0.41779959999999999</v>
      </c>
      <c r="C7382" s="9">
        <v>0.38553670000000001</v>
      </c>
      <c r="D7382" s="31">
        <f t="shared" si="805"/>
        <v>0.88553670000000007</v>
      </c>
      <c r="E7382" s="9">
        <v>0.32002150000000001</v>
      </c>
      <c r="F7382" s="31">
        <f t="shared" si="806"/>
        <v>1.3200215</v>
      </c>
      <c r="G7382" s="9">
        <v>0.47916629999999999</v>
      </c>
      <c r="H7382" s="32">
        <f t="shared" si="807"/>
        <v>1.9791662999999999</v>
      </c>
      <c r="I7382" s="9">
        <v>0.33262819999999998</v>
      </c>
      <c r="J7382" s="31">
        <f t="shared" si="808"/>
        <v>2.3326281999999998</v>
      </c>
      <c r="K7382" s="9">
        <v>0.21188499999999999</v>
      </c>
      <c r="L7382" s="48">
        <f t="shared" si="809"/>
        <v>2.7118850000000001</v>
      </c>
      <c r="M7382" s="9">
        <v>0.42924050000000002</v>
      </c>
      <c r="N7382" s="48">
        <f t="shared" si="810"/>
        <v>3.4292405000000001</v>
      </c>
      <c r="O7382" s="26">
        <v>0.21935279999999999</v>
      </c>
      <c r="P7382" s="93">
        <f t="shared" si="811"/>
        <v>3.7193527999999998</v>
      </c>
    </row>
    <row r="7383" spans="1:16">
      <c r="A7383" s="10">
        <v>3958.1779999999999</v>
      </c>
      <c r="B7383" s="31">
        <v>0.41792240000000003</v>
      </c>
      <c r="C7383" s="9">
        <v>0.38575310000000002</v>
      </c>
      <c r="D7383" s="31">
        <f t="shared" si="805"/>
        <v>0.88575310000000007</v>
      </c>
      <c r="E7383" s="9">
        <v>0.32022469999999997</v>
      </c>
      <c r="F7383" s="31">
        <f t="shared" si="806"/>
        <v>1.3202247</v>
      </c>
      <c r="G7383" s="9">
        <v>0.47928870000000001</v>
      </c>
      <c r="H7383" s="32">
        <f t="shared" si="807"/>
        <v>1.9792887000000001</v>
      </c>
      <c r="I7383" s="9">
        <v>0.33269729999999997</v>
      </c>
      <c r="J7383" s="31">
        <f t="shared" si="808"/>
        <v>2.3326973</v>
      </c>
      <c r="K7383" s="9">
        <v>0.21188299999999999</v>
      </c>
      <c r="L7383" s="48">
        <f t="shared" si="809"/>
        <v>2.7118829999999998</v>
      </c>
      <c r="M7383" s="9">
        <v>0.42927870000000001</v>
      </c>
      <c r="N7383" s="48">
        <f t="shared" si="810"/>
        <v>3.4292787000000002</v>
      </c>
      <c r="O7383" s="26">
        <v>0.21934100000000001</v>
      </c>
      <c r="P7383" s="93">
        <f t="shared" si="811"/>
        <v>3.719341</v>
      </c>
    </row>
    <row r="7384" spans="1:16">
      <c r="A7384" s="10">
        <v>3958.66</v>
      </c>
      <c r="B7384" s="31">
        <v>0.4180413</v>
      </c>
      <c r="C7384" s="9">
        <v>0.38600719999999999</v>
      </c>
      <c r="D7384" s="31">
        <f t="shared" si="805"/>
        <v>0.88600719999999999</v>
      </c>
      <c r="E7384" s="9">
        <v>0.32045230000000002</v>
      </c>
      <c r="F7384" s="31">
        <f t="shared" si="806"/>
        <v>1.3204522999999999</v>
      </c>
      <c r="G7384" s="9">
        <v>0.47941270000000002</v>
      </c>
      <c r="H7384" s="32">
        <f t="shared" si="807"/>
        <v>1.9794127000000001</v>
      </c>
      <c r="I7384" s="9">
        <v>0.3327814</v>
      </c>
      <c r="J7384" s="31">
        <f t="shared" si="808"/>
        <v>2.3327814</v>
      </c>
      <c r="K7384" s="9">
        <v>0.2119519</v>
      </c>
      <c r="L7384" s="48">
        <f t="shared" si="809"/>
        <v>2.7119518999999999</v>
      </c>
      <c r="M7384" s="9">
        <v>0.429367</v>
      </c>
      <c r="N7384" s="48">
        <f t="shared" si="810"/>
        <v>3.4293670000000001</v>
      </c>
      <c r="O7384" s="26">
        <v>0.2193937</v>
      </c>
      <c r="P7384" s="93">
        <f t="shared" si="811"/>
        <v>3.7193936999999999</v>
      </c>
    </row>
    <row r="7385" spans="1:16">
      <c r="A7385" s="10">
        <v>3959.1419999999998</v>
      </c>
      <c r="B7385" s="31">
        <v>0.4180894</v>
      </c>
      <c r="C7385" s="9">
        <v>0.38622570000000001</v>
      </c>
      <c r="D7385" s="31">
        <f t="shared" si="805"/>
        <v>0.88622570000000001</v>
      </c>
      <c r="E7385" s="9">
        <v>0.3206619</v>
      </c>
      <c r="F7385" s="31">
        <f t="shared" si="806"/>
        <v>1.3206618999999999</v>
      </c>
      <c r="G7385" s="9">
        <v>0.47949789999999998</v>
      </c>
      <c r="H7385" s="32">
        <f t="shared" si="807"/>
        <v>1.9794978999999999</v>
      </c>
      <c r="I7385" s="9">
        <v>0.33283020000000002</v>
      </c>
      <c r="J7385" s="31">
        <f t="shared" si="808"/>
        <v>2.3328302000000001</v>
      </c>
      <c r="K7385" s="9">
        <v>0.2120571</v>
      </c>
      <c r="L7385" s="48">
        <f t="shared" si="809"/>
        <v>2.7120571</v>
      </c>
      <c r="M7385" s="9">
        <v>0.42944589999999999</v>
      </c>
      <c r="N7385" s="48">
        <f t="shared" si="810"/>
        <v>3.4294459000000002</v>
      </c>
      <c r="O7385" s="26">
        <v>0.21947700000000001</v>
      </c>
      <c r="P7385" s="93">
        <f t="shared" si="811"/>
        <v>3.7194769999999999</v>
      </c>
    </row>
    <row r="7386" spans="1:16">
      <c r="A7386" s="10">
        <v>3959.625</v>
      </c>
      <c r="B7386" s="31">
        <v>0.418018</v>
      </c>
      <c r="C7386" s="9">
        <v>0.38634390000000002</v>
      </c>
      <c r="D7386" s="31">
        <f t="shared" si="805"/>
        <v>0.88634389999999996</v>
      </c>
      <c r="E7386" s="9">
        <v>0.32080979999999998</v>
      </c>
      <c r="F7386" s="31">
        <f t="shared" si="806"/>
        <v>1.3208097999999999</v>
      </c>
      <c r="G7386" s="9">
        <v>0.47951589999999999</v>
      </c>
      <c r="H7386" s="32">
        <f t="shared" si="807"/>
        <v>1.9795159</v>
      </c>
      <c r="I7386" s="9">
        <v>0.33280349999999997</v>
      </c>
      <c r="J7386" s="31">
        <f t="shared" si="808"/>
        <v>2.3328034999999998</v>
      </c>
      <c r="K7386" s="9">
        <v>0.21215349999999999</v>
      </c>
      <c r="L7386" s="48">
        <f t="shared" si="809"/>
        <v>2.7121534999999999</v>
      </c>
      <c r="M7386" s="9">
        <v>0.42945800000000001</v>
      </c>
      <c r="N7386" s="48">
        <f t="shared" si="810"/>
        <v>3.4294579999999999</v>
      </c>
      <c r="O7386" s="26">
        <v>0.2195481</v>
      </c>
      <c r="P7386" s="93">
        <f t="shared" si="811"/>
        <v>3.7195480999999999</v>
      </c>
    </row>
    <row r="7387" spans="1:16">
      <c r="A7387" s="10">
        <v>3960.107</v>
      </c>
      <c r="B7387" s="31">
        <v>0.41781059999999998</v>
      </c>
      <c r="C7387" s="9">
        <v>0.38632519999999998</v>
      </c>
      <c r="D7387" s="31">
        <f t="shared" si="805"/>
        <v>0.88632519999999992</v>
      </c>
      <c r="E7387" s="9">
        <v>0.32086429999999999</v>
      </c>
      <c r="F7387" s="31">
        <f t="shared" si="806"/>
        <v>1.3208643</v>
      </c>
      <c r="G7387" s="9">
        <v>0.47946050000000001</v>
      </c>
      <c r="H7387" s="32">
        <f t="shared" si="807"/>
        <v>1.9794605000000001</v>
      </c>
      <c r="I7387" s="9">
        <v>0.33268530000000002</v>
      </c>
      <c r="J7387" s="31">
        <f t="shared" si="808"/>
        <v>2.3326853000000001</v>
      </c>
      <c r="K7387" s="9">
        <v>0.21220220000000001</v>
      </c>
      <c r="L7387" s="48">
        <f t="shared" si="809"/>
        <v>2.7122022000000001</v>
      </c>
      <c r="M7387" s="9">
        <v>0.42936400000000002</v>
      </c>
      <c r="N7387" s="48">
        <f t="shared" si="810"/>
        <v>3.4293640000000001</v>
      </c>
      <c r="O7387" s="26">
        <v>0.21957209999999999</v>
      </c>
      <c r="P7387" s="93">
        <f t="shared" si="811"/>
        <v>3.7195721000000002</v>
      </c>
    </row>
    <row r="7388" spans="1:16">
      <c r="A7388" s="10">
        <v>3960.5889999999999</v>
      </c>
      <c r="B7388" s="31">
        <v>0.41749979999999998</v>
      </c>
      <c r="C7388" s="9">
        <v>0.38617360000000001</v>
      </c>
      <c r="D7388" s="31">
        <f t="shared" si="805"/>
        <v>0.88617360000000001</v>
      </c>
      <c r="E7388" s="9">
        <v>0.3208202</v>
      </c>
      <c r="F7388" s="31">
        <f t="shared" si="806"/>
        <v>1.3208202</v>
      </c>
      <c r="G7388" s="9">
        <v>0.47935179999999999</v>
      </c>
      <c r="H7388" s="32">
        <f t="shared" si="807"/>
        <v>1.9793517999999999</v>
      </c>
      <c r="I7388" s="9">
        <v>0.33249640000000003</v>
      </c>
      <c r="J7388" s="31">
        <f t="shared" si="808"/>
        <v>2.3324964000000001</v>
      </c>
      <c r="K7388" s="9">
        <v>0.21218139999999999</v>
      </c>
      <c r="L7388" s="48">
        <f t="shared" si="809"/>
        <v>2.7121814</v>
      </c>
      <c r="M7388" s="9">
        <v>0.42916690000000002</v>
      </c>
      <c r="N7388" s="48">
        <f t="shared" si="810"/>
        <v>3.4291669000000002</v>
      </c>
      <c r="O7388" s="26">
        <v>0.21953010000000001</v>
      </c>
      <c r="P7388" s="93">
        <f t="shared" si="811"/>
        <v>3.7195301000000001</v>
      </c>
    </row>
    <row r="7389" spans="1:16">
      <c r="A7389" s="10">
        <v>3961.0709999999999</v>
      </c>
      <c r="B7389" s="31">
        <v>0.4171511</v>
      </c>
      <c r="C7389" s="9">
        <v>0.38593139999999998</v>
      </c>
      <c r="D7389" s="31">
        <f t="shared" si="805"/>
        <v>0.88593140000000004</v>
      </c>
      <c r="E7389" s="9">
        <v>0.32069839999999999</v>
      </c>
      <c r="F7389" s="31">
        <f t="shared" si="806"/>
        <v>1.3206983999999999</v>
      </c>
      <c r="G7389" s="9">
        <v>0.47922999999999999</v>
      </c>
      <c r="H7389" s="32">
        <f t="shared" si="807"/>
        <v>1.97923</v>
      </c>
      <c r="I7389" s="9">
        <v>0.33228429999999998</v>
      </c>
      <c r="J7389" s="31">
        <f t="shared" si="808"/>
        <v>2.3322843</v>
      </c>
      <c r="K7389" s="9">
        <v>0.212091</v>
      </c>
      <c r="L7389" s="48">
        <f t="shared" si="809"/>
        <v>2.712091</v>
      </c>
      <c r="M7389" s="9">
        <v>0.42890780000000001</v>
      </c>
      <c r="N7389" s="48">
        <f t="shared" si="810"/>
        <v>3.4289078000000002</v>
      </c>
      <c r="O7389" s="26">
        <v>0.2194345</v>
      </c>
      <c r="P7389" s="93">
        <f t="shared" si="811"/>
        <v>3.7194345000000002</v>
      </c>
    </row>
    <row r="7390" spans="1:16">
      <c r="A7390" s="10">
        <v>3961.5529999999999</v>
      </c>
      <c r="B7390" s="31">
        <v>0.41684599999999999</v>
      </c>
      <c r="C7390" s="9">
        <v>0.38566709999999998</v>
      </c>
      <c r="D7390" s="31">
        <f t="shared" si="805"/>
        <v>0.88566710000000004</v>
      </c>
      <c r="E7390" s="9">
        <v>0.32054359999999998</v>
      </c>
      <c r="F7390" s="31">
        <f t="shared" si="806"/>
        <v>1.3205435999999999</v>
      </c>
      <c r="G7390" s="9">
        <v>0.47914410000000002</v>
      </c>
      <c r="H7390" s="32">
        <f t="shared" si="807"/>
        <v>1.9791441000000001</v>
      </c>
      <c r="I7390" s="9">
        <v>0.3321134</v>
      </c>
      <c r="J7390" s="31">
        <f t="shared" si="808"/>
        <v>2.3321133999999999</v>
      </c>
      <c r="K7390" s="9">
        <v>0.21195349999999999</v>
      </c>
      <c r="L7390" s="48">
        <f t="shared" si="809"/>
        <v>2.7119534999999999</v>
      </c>
      <c r="M7390" s="9">
        <v>0.42865910000000002</v>
      </c>
      <c r="N7390" s="48">
        <f t="shared" si="810"/>
        <v>3.4286591</v>
      </c>
      <c r="O7390" s="26">
        <v>0.2193186</v>
      </c>
      <c r="P7390" s="93">
        <f t="shared" si="811"/>
        <v>3.7193185999999998</v>
      </c>
    </row>
    <row r="7391" spans="1:16">
      <c r="A7391" s="10">
        <v>3962.0349999999999</v>
      </c>
      <c r="B7391" s="31">
        <v>0.41665809999999998</v>
      </c>
      <c r="C7391" s="9">
        <v>0.38545289999999999</v>
      </c>
      <c r="D7391" s="31">
        <f t="shared" si="805"/>
        <v>0.88545289999999999</v>
      </c>
      <c r="E7391" s="9">
        <v>0.32040990000000003</v>
      </c>
      <c r="F7391" s="31">
        <f t="shared" si="806"/>
        <v>1.3204099</v>
      </c>
      <c r="G7391" s="9">
        <v>0.47913739999999999</v>
      </c>
      <c r="H7391" s="32">
        <f t="shared" si="807"/>
        <v>1.9791373999999999</v>
      </c>
      <c r="I7391" s="9">
        <v>0.33204250000000002</v>
      </c>
      <c r="J7391" s="31">
        <f t="shared" si="808"/>
        <v>2.3320425</v>
      </c>
      <c r="K7391" s="9">
        <v>0.21180399999999999</v>
      </c>
      <c r="L7391" s="48">
        <f t="shared" si="809"/>
        <v>2.7118039999999999</v>
      </c>
      <c r="M7391" s="9">
        <v>0.42849789999999999</v>
      </c>
      <c r="N7391" s="48">
        <f t="shared" si="810"/>
        <v>3.4284979</v>
      </c>
      <c r="O7391" s="26">
        <v>0.21922659999999999</v>
      </c>
      <c r="P7391" s="93">
        <f t="shared" si="811"/>
        <v>3.7192265999999998</v>
      </c>
    </row>
    <row r="7392" spans="1:16">
      <c r="A7392" s="10">
        <v>3962.5169999999998</v>
      </c>
      <c r="B7392" s="31">
        <v>0.41663620000000001</v>
      </c>
      <c r="C7392" s="9">
        <v>0.38534869999999999</v>
      </c>
      <c r="D7392" s="31">
        <f t="shared" si="805"/>
        <v>0.88534869999999999</v>
      </c>
      <c r="E7392" s="9">
        <v>0.3203474</v>
      </c>
      <c r="F7392" s="31">
        <f t="shared" si="806"/>
        <v>1.3203473999999999</v>
      </c>
      <c r="G7392" s="9">
        <v>0.47924060000000002</v>
      </c>
      <c r="H7392" s="32">
        <f t="shared" si="807"/>
        <v>1.9792406</v>
      </c>
      <c r="I7392" s="9">
        <v>0.3321153</v>
      </c>
      <c r="J7392" s="31">
        <f t="shared" si="808"/>
        <v>2.3321152999999999</v>
      </c>
      <c r="K7392" s="9">
        <v>0.21168429999999999</v>
      </c>
      <c r="L7392" s="48">
        <f t="shared" si="809"/>
        <v>2.7116842999999999</v>
      </c>
      <c r="M7392" s="9">
        <v>0.4284906</v>
      </c>
      <c r="N7392" s="48">
        <f t="shared" si="810"/>
        <v>3.4284905999999999</v>
      </c>
      <c r="O7392" s="26">
        <v>0.21920029999999999</v>
      </c>
      <c r="P7392" s="93">
        <f t="shared" si="811"/>
        <v>3.7192002999999998</v>
      </c>
    </row>
    <row r="7393" spans="1:16">
      <c r="A7393" s="10">
        <v>3962.9989999999998</v>
      </c>
      <c r="B7393" s="31">
        <v>0.41678850000000001</v>
      </c>
      <c r="C7393" s="9">
        <v>0.38538420000000001</v>
      </c>
      <c r="D7393" s="31">
        <f t="shared" si="805"/>
        <v>0.88538420000000007</v>
      </c>
      <c r="E7393" s="9">
        <v>0.32038460000000002</v>
      </c>
      <c r="F7393" s="31">
        <f t="shared" si="806"/>
        <v>1.3203846000000001</v>
      </c>
      <c r="G7393" s="9">
        <v>0.4794583</v>
      </c>
      <c r="H7393" s="32">
        <f t="shared" si="807"/>
        <v>1.9794583000000001</v>
      </c>
      <c r="I7393" s="9">
        <v>0.33233950000000001</v>
      </c>
      <c r="J7393" s="31">
        <f t="shared" si="808"/>
        <v>2.3323394999999998</v>
      </c>
      <c r="K7393" s="9">
        <v>0.21162549999999999</v>
      </c>
      <c r="L7393" s="48">
        <f t="shared" si="809"/>
        <v>2.7116254999999998</v>
      </c>
      <c r="M7393" s="9">
        <v>0.4286626</v>
      </c>
      <c r="N7393" s="48">
        <f t="shared" si="810"/>
        <v>3.4286626</v>
      </c>
      <c r="O7393" s="26">
        <v>0.21926200000000001</v>
      </c>
      <c r="P7393" s="93">
        <f t="shared" si="811"/>
        <v>3.7192620000000001</v>
      </c>
    </row>
    <row r="7394" spans="1:16">
      <c r="A7394" s="10">
        <v>3963.4810000000002</v>
      </c>
      <c r="B7394" s="31">
        <v>0.41708250000000002</v>
      </c>
      <c r="C7394" s="9">
        <v>0.38555869999999998</v>
      </c>
      <c r="D7394" s="31">
        <f t="shared" si="805"/>
        <v>0.88555870000000003</v>
      </c>
      <c r="E7394" s="9">
        <v>0.32052330000000001</v>
      </c>
      <c r="F7394" s="31">
        <f t="shared" si="806"/>
        <v>1.3205233000000001</v>
      </c>
      <c r="G7394" s="9">
        <v>0.47977229999999998</v>
      </c>
      <c r="H7394" s="32">
        <f t="shared" si="807"/>
        <v>1.9797723</v>
      </c>
      <c r="I7394" s="9">
        <v>0.3326905</v>
      </c>
      <c r="J7394" s="31">
        <f t="shared" si="808"/>
        <v>2.3326905</v>
      </c>
      <c r="K7394" s="9">
        <v>0.211645</v>
      </c>
      <c r="L7394" s="48">
        <f t="shared" si="809"/>
        <v>2.7116449999999999</v>
      </c>
      <c r="M7394" s="9">
        <v>0.42899100000000001</v>
      </c>
      <c r="N7394" s="48">
        <f t="shared" si="810"/>
        <v>3.4289909999999999</v>
      </c>
      <c r="O7394" s="26">
        <v>0.21940699999999999</v>
      </c>
      <c r="P7394" s="93">
        <f t="shared" si="811"/>
        <v>3.7194069999999999</v>
      </c>
    </row>
    <row r="7395" spans="1:16">
      <c r="A7395" s="10">
        <v>3963.9639999999999</v>
      </c>
      <c r="B7395" s="31">
        <v>0.41746840000000002</v>
      </c>
      <c r="C7395" s="9">
        <v>0.38584420000000003</v>
      </c>
      <c r="D7395" s="31">
        <f t="shared" si="805"/>
        <v>0.88584419999999997</v>
      </c>
      <c r="E7395" s="9">
        <v>0.3207393</v>
      </c>
      <c r="F7395" s="31">
        <f t="shared" si="806"/>
        <v>1.3207393000000001</v>
      </c>
      <c r="G7395" s="9">
        <v>0.48014649999999998</v>
      </c>
      <c r="H7395" s="32">
        <f t="shared" si="807"/>
        <v>1.9801465</v>
      </c>
      <c r="I7395" s="9">
        <v>0.33312079999999999</v>
      </c>
      <c r="J7395" s="31">
        <f t="shared" si="808"/>
        <v>2.3331208000000001</v>
      </c>
      <c r="K7395" s="9">
        <v>0.2117425</v>
      </c>
      <c r="L7395" s="48">
        <f t="shared" si="809"/>
        <v>2.7117425000000002</v>
      </c>
      <c r="M7395" s="9">
        <v>0.429419</v>
      </c>
      <c r="N7395" s="48">
        <f t="shared" si="810"/>
        <v>3.4294190000000002</v>
      </c>
      <c r="O7395" s="26">
        <v>0.21960830000000001</v>
      </c>
      <c r="P7395" s="93">
        <f t="shared" si="811"/>
        <v>3.7196083</v>
      </c>
    </row>
    <row r="7396" spans="1:16">
      <c r="A7396" s="10">
        <v>3964.4459999999999</v>
      </c>
      <c r="B7396" s="31">
        <v>0.41788340000000002</v>
      </c>
      <c r="C7396" s="9">
        <v>0.3861965</v>
      </c>
      <c r="D7396" s="31">
        <f t="shared" si="805"/>
        <v>0.88619650000000005</v>
      </c>
      <c r="E7396" s="9">
        <v>0.32099260000000002</v>
      </c>
      <c r="F7396" s="31">
        <f t="shared" si="806"/>
        <v>1.3209926000000001</v>
      </c>
      <c r="G7396" s="9">
        <v>0.48053960000000001</v>
      </c>
      <c r="H7396" s="32">
        <f t="shared" si="807"/>
        <v>1.9805396</v>
      </c>
      <c r="I7396" s="9">
        <v>0.33357019999999998</v>
      </c>
      <c r="J7396" s="31">
        <f t="shared" si="808"/>
        <v>2.3335702</v>
      </c>
      <c r="K7396" s="9">
        <v>0.2119028</v>
      </c>
      <c r="L7396" s="48">
        <f t="shared" si="809"/>
        <v>2.7119027999999998</v>
      </c>
      <c r="M7396" s="9">
        <v>0.42986790000000002</v>
      </c>
      <c r="N7396" s="48">
        <f t="shared" si="810"/>
        <v>3.4298679000000001</v>
      </c>
      <c r="O7396" s="26">
        <v>0.21982409999999999</v>
      </c>
      <c r="P7396" s="93">
        <f t="shared" si="811"/>
        <v>3.7198240999999999</v>
      </c>
    </row>
    <row r="7397" spans="1:16">
      <c r="A7397" s="10">
        <v>3964.9279999999999</v>
      </c>
      <c r="B7397" s="31">
        <v>0.41827880000000001</v>
      </c>
      <c r="C7397" s="9">
        <v>0.38656879999999999</v>
      </c>
      <c r="D7397" s="31">
        <f t="shared" si="805"/>
        <v>0.88656880000000005</v>
      </c>
      <c r="E7397" s="9">
        <v>0.32123940000000001</v>
      </c>
      <c r="F7397" s="31">
        <f t="shared" si="806"/>
        <v>1.3212394000000001</v>
      </c>
      <c r="G7397" s="9">
        <v>0.48090959999999999</v>
      </c>
      <c r="H7397" s="32">
        <f t="shared" si="807"/>
        <v>1.9809095999999999</v>
      </c>
      <c r="I7397" s="9">
        <v>0.33398250000000002</v>
      </c>
      <c r="J7397" s="31">
        <f t="shared" si="808"/>
        <v>2.3339824999999998</v>
      </c>
      <c r="K7397" s="9">
        <v>0.21210480000000001</v>
      </c>
      <c r="L7397" s="48">
        <f t="shared" si="809"/>
        <v>2.7121048000000001</v>
      </c>
      <c r="M7397" s="9">
        <v>0.43026340000000002</v>
      </c>
      <c r="N7397" s="48">
        <f t="shared" si="810"/>
        <v>3.4302633999999999</v>
      </c>
      <c r="O7397" s="26">
        <v>0.22001509999999999</v>
      </c>
      <c r="P7397" s="93">
        <f t="shared" si="811"/>
        <v>3.7200150999999999</v>
      </c>
    </row>
    <row r="7398" spans="1:16">
      <c r="A7398" s="10">
        <v>3965.41</v>
      </c>
      <c r="B7398" s="31">
        <v>0.41861429999999999</v>
      </c>
      <c r="C7398" s="9">
        <v>0.38691009999999998</v>
      </c>
      <c r="D7398" s="31">
        <f t="shared" si="805"/>
        <v>0.88691009999999992</v>
      </c>
      <c r="E7398" s="9">
        <v>0.3214436</v>
      </c>
      <c r="F7398" s="31">
        <f t="shared" si="806"/>
        <v>1.3214436000000001</v>
      </c>
      <c r="G7398" s="9">
        <v>0.48121930000000002</v>
      </c>
      <c r="H7398" s="32">
        <f t="shared" si="807"/>
        <v>1.9812193</v>
      </c>
      <c r="I7398" s="9">
        <v>0.33430690000000002</v>
      </c>
      <c r="J7398" s="31">
        <f t="shared" si="808"/>
        <v>2.3343069000000001</v>
      </c>
      <c r="K7398" s="9">
        <v>0.21231920000000001</v>
      </c>
      <c r="L7398" s="48">
        <f t="shared" si="809"/>
        <v>2.7123192</v>
      </c>
      <c r="M7398" s="9">
        <v>0.43054160000000002</v>
      </c>
      <c r="N7398" s="48">
        <f t="shared" si="810"/>
        <v>3.4305416000000002</v>
      </c>
      <c r="O7398" s="26">
        <v>0.22015029999999999</v>
      </c>
      <c r="P7398" s="93">
        <f t="shared" si="811"/>
        <v>3.7201502999999998</v>
      </c>
    </row>
    <row r="7399" spans="1:16">
      <c r="A7399" s="10">
        <v>3965.8919999999998</v>
      </c>
      <c r="B7399" s="31">
        <v>0.41886649999999997</v>
      </c>
      <c r="C7399" s="9">
        <v>0.38718029999999998</v>
      </c>
      <c r="D7399" s="31">
        <f t="shared" si="805"/>
        <v>0.88718030000000003</v>
      </c>
      <c r="E7399" s="9">
        <v>0.32158379999999998</v>
      </c>
      <c r="F7399" s="31">
        <f t="shared" si="806"/>
        <v>1.3215838</v>
      </c>
      <c r="G7399" s="9">
        <v>0.48144579999999998</v>
      </c>
      <c r="H7399" s="32">
        <f t="shared" si="807"/>
        <v>1.9814457999999999</v>
      </c>
      <c r="I7399" s="9">
        <v>0.33450849999999999</v>
      </c>
      <c r="J7399" s="31">
        <f t="shared" si="808"/>
        <v>2.3345085000000001</v>
      </c>
      <c r="K7399" s="9">
        <v>0.21251809999999999</v>
      </c>
      <c r="L7399" s="48">
        <f t="shared" si="809"/>
        <v>2.7125181</v>
      </c>
      <c r="M7399" s="9">
        <v>0.4306759</v>
      </c>
      <c r="N7399" s="48">
        <f t="shared" si="810"/>
        <v>3.4306758999999998</v>
      </c>
      <c r="O7399" s="26">
        <v>0.22021789999999999</v>
      </c>
      <c r="P7399" s="93">
        <f t="shared" si="811"/>
        <v>3.7202179000000002</v>
      </c>
    </row>
    <row r="7400" spans="1:16">
      <c r="A7400" s="10">
        <v>3966.3739999999998</v>
      </c>
      <c r="B7400" s="31">
        <v>0.41902679999999998</v>
      </c>
      <c r="C7400" s="9">
        <v>0.38734800000000003</v>
      </c>
      <c r="D7400" s="31">
        <f t="shared" si="805"/>
        <v>0.88734800000000003</v>
      </c>
      <c r="E7400" s="9">
        <v>0.32165840000000001</v>
      </c>
      <c r="F7400" s="31">
        <f t="shared" si="806"/>
        <v>1.3216584</v>
      </c>
      <c r="G7400" s="9">
        <v>0.48157680000000003</v>
      </c>
      <c r="H7400" s="32">
        <f t="shared" si="807"/>
        <v>1.9815768</v>
      </c>
      <c r="I7400" s="9">
        <v>0.3345709</v>
      </c>
      <c r="J7400" s="31">
        <f t="shared" si="808"/>
        <v>2.3345709000000001</v>
      </c>
      <c r="K7400" s="9">
        <v>0.21267539999999999</v>
      </c>
      <c r="L7400" s="48">
        <f t="shared" si="809"/>
        <v>2.7126754000000002</v>
      </c>
      <c r="M7400" s="9">
        <v>0.43066549999999998</v>
      </c>
      <c r="N7400" s="48">
        <f t="shared" si="810"/>
        <v>3.4306654999999999</v>
      </c>
      <c r="O7400" s="26">
        <v>0.22022539999999999</v>
      </c>
      <c r="P7400" s="93">
        <f t="shared" si="811"/>
        <v>3.7202253999999999</v>
      </c>
    </row>
    <row r="7401" spans="1:16">
      <c r="A7401" s="10">
        <v>3966.8560000000002</v>
      </c>
      <c r="B7401" s="31">
        <v>0.419101</v>
      </c>
      <c r="C7401" s="9">
        <v>0.38740259999999999</v>
      </c>
      <c r="D7401" s="31">
        <f t="shared" si="805"/>
        <v>0.88740259999999993</v>
      </c>
      <c r="E7401" s="9">
        <v>0.32167960000000001</v>
      </c>
      <c r="F7401" s="31">
        <f t="shared" si="806"/>
        <v>1.3216796</v>
      </c>
      <c r="G7401" s="9">
        <v>0.48161549999999997</v>
      </c>
      <c r="H7401" s="32">
        <f t="shared" si="807"/>
        <v>1.9816155</v>
      </c>
      <c r="I7401" s="9">
        <v>0.33449469999999998</v>
      </c>
      <c r="J7401" s="31">
        <f t="shared" si="808"/>
        <v>2.3344947</v>
      </c>
      <c r="K7401" s="9">
        <v>0.2127715</v>
      </c>
      <c r="L7401" s="48">
        <f t="shared" si="809"/>
        <v>2.7127715000000001</v>
      </c>
      <c r="M7401" s="9">
        <v>0.43053979999999997</v>
      </c>
      <c r="N7401" s="48">
        <f t="shared" si="810"/>
        <v>3.4305398</v>
      </c>
      <c r="O7401" s="26">
        <v>0.22019269999999999</v>
      </c>
      <c r="P7401" s="93">
        <f t="shared" si="811"/>
        <v>3.7201927000000001</v>
      </c>
    </row>
    <row r="7402" spans="1:16">
      <c r="A7402" s="10">
        <v>3967.3380000000002</v>
      </c>
      <c r="B7402" s="31">
        <v>0.41909960000000002</v>
      </c>
      <c r="C7402" s="9">
        <v>0.38734760000000001</v>
      </c>
      <c r="D7402" s="31">
        <f t="shared" si="805"/>
        <v>0.88734760000000001</v>
      </c>
      <c r="E7402" s="9">
        <v>0.32167010000000001</v>
      </c>
      <c r="F7402" s="31">
        <f t="shared" si="806"/>
        <v>1.3216701</v>
      </c>
      <c r="G7402" s="9">
        <v>0.48157529999999998</v>
      </c>
      <c r="H7402" s="32">
        <f t="shared" si="807"/>
        <v>1.9815753</v>
      </c>
      <c r="I7402" s="9">
        <v>0.33429599999999998</v>
      </c>
      <c r="J7402" s="31">
        <f t="shared" si="808"/>
        <v>2.3342960000000001</v>
      </c>
      <c r="K7402" s="9">
        <v>0.21279200000000001</v>
      </c>
      <c r="L7402" s="48">
        <f t="shared" si="809"/>
        <v>2.7127919999999999</v>
      </c>
      <c r="M7402" s="9">
        <v>0.43034620000000001</v>
      </c>
      <c r="N7402" s="48">
        <f t="shared" si="810"/>
        <v>3.4303461999999998</v>
      </c>
      <c r="O7402" s="26">
        <v>0.220142</v>
      </c>
      <c r="P7402" s="93">
        <f t="shared" si="811"/>
        <v>3.7201420000000001</v>
      </c>
    </row>
    <row r="7403" spans="1:16">
      <c r="A7403" s="10">
        <v>3967.8209999999999</v>
      </c>
      <c r="B7403" s="31">
        <v>0.4190392</v>
      </c>
      <c r="C7403" s="9">
        <v>0.38720739999999998</v>
      </c>
      <c r="D7403" s="31">
        <f t="shared" si="805"/>
        <v>0.88720739999999998</v>
      </c>
      <c r="E7403" s="9">
        <v>0.32165199999999999</v>
      </c>
      <c r="F7403" s="31">
        <f t="shared" si="806"/>
        <v>1.321652</v>
      </c>
      <c r="G7403" s="9">
        <v>0.48147719999999999</v>
      </c>
      <c r="H7403" s="32">
        <f t="shared" si="807"/>
        <v>1.9814772</v>
      </c>
      <c r="I7403" s="9">
        <v>0.3340051</v>
      </c>
      <c r="J7403" s="31">
        <f t="shared" si="808"/>
        <v>2.3340051000000002</v>
      </c>
      <c r="K7403" s="9">
        <v>0.21272949999999999</v>
      </c>
      <c r="L7403" s="48">
        <f t="shared" si="809"/>
        <v>2.7127295</v>
      </c>
      <c r="M7403" s="9">
        <v>0.4301391</v>
      </c>
      <c r="N7403" s="48">
        <f t="shared" si="810"/>
        <v>3.4301390999999999</v>
      </c>
      <c r="O7403" s="26">
        <v>0.22009129999999999</v>
      </c>
      <c r="P7403" s="93">
        <f t="shared" si="811"/>
        <v>3.7200913</v>
      </c>
    </row>
    <row r="7404" spans="1:16">
      <c r="A7404" s="10">
        <v>3968.3020000000001</v>
      </c>
      <c r="B7404" s="31">
        <v>0.4189369</v>
      </c>
      <c r="C7404" s="9">
        <v>0.38701770000000002</v>
      </c>
      <c r="D7404" s="31">
        <f t="shared" si="805"/>
        <v>0.88701770000000002</v>
      </c>
      <c r="E7404" s="9">
        <v>0.32164219999999999</v>
      </c>
      <c r="F7404" s="31">
        <f t="shared" si="806"/>
        <v>1.3216421999999999</v>
      </c>
      <c r="G7404" s="9">
        <v>0.48134480000000002</v>
      </c>
      <c r="H7404" s="32">
        <f t="shared" si="807"/>
        <v>1.9813448</v>
      </c>
      <c r="I7404" s="9">
        <v>0.33366040000000002</v>
      </c>
      <c r="J7404" s="31">
        <f t="shared" si="808"/>
        <v>2.3336603999999999</v>
      </c>
      <c r="K7404" s="9">
        <v>0.21259040000000001</v>
      </c>
      <c r="L7404" s="48">
        <f t="shared" si="809"/>
        <v>2.7125903999999998</v>
      </c>
      <c r="M7404" s="9">
        <v>0.42997010000000002</v>
      </c>
      <c r="N7404" s="48">
        <f t="shared" si="810"/>
        <v>3.4299701000000002</v>
      </c>
      <c r="O7404" s="26">
        <v>0.220052</v>
      </c>
      <c r="P7404" s="93">
        <f t="shared" si="811"/>
        <v>3.7200519999999999</v>
      </c>
    </row>
    <row r="7405" spans="1:16">
      <c r="A7405" s="10">
        <v>3968.7849999999999</v>
      </c>
      <c r="B7405" s="31">
        <v>0.41880600000000001</v>
      </c>
      <c r="C7405" s="9">
        <v>0.3868182</v>
      </c>
      <c r="D7405" s="31">
        <f t="shared" si="805"/>
        <v>0.8868182</v>
      </c>
      <c r="E7405" s="9">
        <v>0.32164700000000002</v>
      </c>
      <c r="F7405" s="31">
        <f t="shared" si="806"/>
        <v>1.321647</v>
      </c>
      <c r="G7405" s="9">
        <v>0.48120010000000002</v>
      </c>
      <c r="H7405" s="32">
        <f t="shared" si="807"/>
        <v>1.9812001000000001</v>
      </c>
      <c r="I7405" s="9">
        <v>0.33330140000000003</v>
      </c>
      <c r="J7405" s="31">
        <f t="shared" si="808"/>
        <v>2.3333013999999999</v>
      </c>
      <c r="K7405" s="9">
        <v>0.21239140000000001</v>
      </c>
      <c r="L7405" s="48">
        <f t="shared" si="809"/>
        <v>2.7123914</v>
      </c>
      <c r="M7405" s="9">
        <v>0.42987779999999998</v>
      </c>
      <c r="N7405" s="48">
        <f t="shared" si="810"/>
        <v>3.4298777999999999</v>
      </c>
      <c r="O7405" s="26">
        <v>0.22002179999999999</v>
      </c>
      <c r="P7405" s="93">
        <f t="shared" si="811"/>
        <v>3.7200218</v>
      </c>
    </row>
    <row r="7406" spans="1:16">
      <c r="A7406" s="10">
        <v>3969.2669999999998</v>
      </c>
      <c r="B7406" s="31">
        <v>0.41865520000000001</v>
      </c>
      <c r="C7406" s="9">
        <v>0.38664290000000001</v>
      </c>
      <c r="D7406" s="31">
        <f t="shared" si="805"/>
        <v>0.88664290000000001</v>
      </c>
      <c r="E7406" s="9">
        <v>0.3216659</v>
      </c>
      <c r="F7406" s="31">
        <f t="shared" si="806"/>
        <v>1.3216658999999999</v>
      </c>
      <c r="G7406" s="9">
        <v>0.48106130000000003</v>
      </c>
      <c r="H7406" s="32">
        <f t="shared" si="807"/>
        <v>1.9810612999999999</v>
      </c>
      <c r="I7406" s="9">
        <v>0.33296759999999997</v>
      </c>
      <c r="J7406" s="31">
        <f t="shared" si="808"/>
        <v>2.3329675999999999</v>
      </c>
      <c r="K7406" s="9">
        <v>0.2121622</v>
      </c>
      <c r="L7406" s="48">
        <f t="shared" si="809"/>
        <v>2.7121621999999999</v>
      </c>
      <c r="M7406" s="9">
        <v>0.42988389999999999</v>
      </c>
      <c r="N7406" s="48">
        <f t="shared" si="810"/>
        <v>3.4298839000000001</v>
      </c>
      <c r="O7406" s="26">
        <v>0.21999350000000001</v>
      </c>
      <c r="P7406" s="93">
        <f t="shared" si="811"/>
        <v>3.7199935000000002</v>
      </c>
    </row>
    <row r="7407" spans="1:16">
      <c r="A7407" s="10">
        <v>3969.7489999999998</v>
      </c>
      <c r="B7407" s="31">
        <v>0.41849239999999999</v>
      </c>
      <c r="C7407" s="9">
        <v>0.38651200000000002</v>
      </c>
      <c r="D7407" s="31">
        <f t="shared" si="805"/>
        <v>0.88651199999999997</v>
      </c>
      <c r="E7407" s="9">
        <v>0.32169189999999998</v>
      </c>
      <c r="F7407" s="31">
        <f t="shared" si="806"/>
        <v>1.3216919</v>
      </c>
      <c r="G7407" s="9">
        <v>0.4809389</v>
      </c>
      <c r="H7407" s="32">
        <f t="shared" si="807"/>
        <v>1.9809388999999999</v>
      </c>
      <c r="I7407" s="9">
        <v>0.33268560000000003</v>
      </c>
      <c r="J7407" s="31">
        <f t="shared" si="808"/>
        <v>2.3326856</v>
      </c>
      <c r="K7407" s="9">
        <v>0.21194009999999999</v>
      </c>
      <c r="L7407" s="48">
        <f t="shared" si="809"/>
        <v>2.7119401000000001</v>
      </c>
      <c r="M7407" s="9">
        <v>0.42998700000000001</v>
      </c>
      <c r="N7407" s="48">
        <f t="shared" si="810"/>
        <v>3.4299870000000001</v>
      </c>
      <c r="O7407" s="26">
        <v>0.2199605</v>
      </c>
      <c r="P7407" s="93">
        <f t="shared" si="811"/>
        <v>3.7199605</v>
      </c>
    </row>
    <row r="7408" spans="1:16">
      <c r="A7408" s="10">
        <v>3970.2310000000002</v>
      </c>
      <c r="B7408" s="31">
        <v>0.418323</v>
      </c>
      <c r="C7408" s="9">
        <v>0.38642690000000002</v>
      </c>
      <c r="D7408" s="31">
        <f t="shared" si="805"/>
        <v>0.88642690000000002</v>
      </c>
      <c r="E7408" s="9">
        <v>0.32171860000000002</v>
      </c>
      <c r="F7408" s="31">
        <f t="shared" si="806"/>
        <v>1.3217186000000001</v>
      </c>
      <c r="G7408" s="9">
        <v>0.4808365</v>
      </c>
      <c r="H7408" s="32">
        <f t="shared" si="807"/>
        <v>1.9808365000000001</v>
      </c>
      <c r="I7408" s="9">
        <v>0.3324724</v>
      </c>
      <c r="J7408" s="31">
        <f t="shared" si="808"/>
        <v>2.3324723999999999</v>
      </c>
      <c r="K7408" s="9">
        <v>0.21176400000000001</v>
      </c>
      <c r="L7408" s="48">
        <f t="shared" si="809"/>
        <v>2.7117640000000001</v>
      </c>
      <c r="M7408" s="9">
        <v>0.43016589999999999</v>
      </c>
      <c r="N7408" s="48">
        <f t="shared" si="810"/>
        <v>3.4301659</v>
      </c>
      <c r="O7408" s="26">
        <v>0.21991840000000001</v>
      </c>
      <c r="P7408" s="93">
        <f t="shared" si="811"/>
        <v>3.7199184000000001</v>
      </c>
    </row>
    <row r="7409" spans="1:16">
      <c r="A7409" s="10">
        <v>3970.7130000000002</v>
      </c>
      <c r="B7409" s="31">
        <v>0.41815409999999997</v>
      </c>
      <c r="C7409" s="9">
        <v>0.38637440000000001</v>
      </c>
      <c r="D7409" s="31">
        <f t="shared" si="805"/>
        <v>0.88637440000000001</v>
      </c>
      <c r="E7409" s="9">
        <v>0.32174140000000001</v>
      </c>
      <c r="F7409" s="31">
        <f t="shared" si="806"/>
        <v>1.3217414000000001</v>
      </c>
      <c r="G7409" s="9">
        <v>0.48075279999999998</v>
      </c>
      <c r="H7409" s="32">
        <f t="shared" si="807"/>
        <v>1.9807527999999999</v>
      </c>
      <c r="I7409" s="9">
        <v>0.33233010000000002</v>
      </c>
      <c r="J7409" s="31">
        <f t="shared" si="808"/>
        <v>2.3323301000000001</v>
      </c>
      <c r="K7409" s="9">
        <v>0.21166219999999999</v>
      </c>
      <c r="L7409" s="48">
        <f t="shared" si="809"/>
        <v>2.7116622000000001</v>
      </c>
      <c r="M7409" s="9">
        <v>0.43037910000000001</v>
      </c>
      <c r="N7409" s="48">
        <f t="shared" si="810"/>
        <v>3.4303791000000001</v>
      </c>
      <c r="O7409" s="26">
        <v>0.2198677</v>
      </c>
      <c r="P7409" s="93">
        <f t="shared" si="811"/>
        <v>3.7198677</v>
      </c>
    </row>
    <row r="7410" spans="1:16">
      <c r="A7410" s="10">
        <v>3971.1950000000002</v>
      </c>
      <c r="B7410" s="31">
        <v>0.41799609999999998</v>
      </c>
      <c r="C7410" s="9">
        <v>0.38633079999999997</v>
      </c>
      <c r="D7410" s="31">
        <f t="shared" si="805"/>
        <v>0.88633079999999997</v>
      </c>
      <c r="E7410" s="9">
        <v>0.3217604</v>
      </c>
      <c r="F7410" s="31">
        <f t="shared" si="806"/>
        <v>1.3217604000000001</v>
      </c>
      <c r="G7410" s="9">
        <v>0.48068309999999997</v>
      </c>
      <c r="H7410" s="32">
        <f t="shared" si="807"/>
        <v>1.9806831</v>
      </c>
      <c r="I7410" s="9">
        <v>0.3322505</v>
      </c>
      <c r="J7410" s="31">
        <f t="shared" si="808"/>
        <v>2.3322504999999998</v>
      </c>
      <c r="K7410" s="9">
        <v>0.21164440000000001</v>
      </c>
      <c r="L7410" s="48">
        <f t="shared" si="809"/>
        <v>2.7116444</v>
      </c>
      <c r="M7410" s="9">
        <v>0.43057839999999997</v>
      </c>
      <c r="N7410" s="48">
        <f t="shared" si="810"/>
        <v>3.4305783999999999</v>
      </c>
      <c r="O7410" s="26">
        <v>0.21981110000000001</v>
      </c>
      <c r="P7410" s="93">
        <f t="shared" si="811"/>
        <v>3.7198110999999998</v>
      </c>
    </row>
    <row r="7411" spans="1:16">
      <c r="A7411" s="10">
        <v>3971.6770000000001</v>
      </c>
      <c r="B7411" s="31">
        <v>0.41785909999999998</v>
      </c>
      <c r="C7411" s="9">
        <v>0.3862719</v>
      </c>
      <c r="D7411" s="31">
        <f t="shared" si="805"/>
        <v>0.8862719</v>
      </c>
      <c r="E7411" s="9">
        <v>0.32177610000000001</v>
      </c>
      <c r="F7411" s="31">
        <f t="shared" si="806"/>
        <v>1.3217761000000001</v>
      </c>
      <c r="G7411" s="9">
        <v>0.48062100000000002</v>
      </c>
      <c r="H7411" s="32">
        <f t="shared" si="807"/>
        <v>1.980621</v>
      </c>
      <c r="I7411" s="9">
        <v>0.33221590000000001</v>
      </c>
      <c r="J7411" s="31">
        <f t="shared" si="808"/>
        <v>2.3322159</v>
      </c>
      <c r="K7411" s="9">
        <v>0.2116961</v>
      </c>
      <c r="L7411" s="48">
        <f t="shared" si="809"/>
        <v>2.7116961000000002</v>
      </c>
      <c r="M7411" s="9">
        <v>0.4307088</v>
      </c>
      <c r="N7411" s="48">
        <f t="shared" si="810"/>
        <v>3.4307088000000001</v>
      </c>
      <c r="O7411" s="26">
        <v>0.21975330000000001</v>
      </c>
      <c r="P7411" s="93">
        <f t="shared" si="811"/>
        <v>3.7197532999999998</v>
      </c>
    </row>
    <row r="7412" spans="1:16">
      <c r="A7412" s="10">
        <v>3972.1590000000001</v>
      </c>
      <c r="B7412" s="31">
        <v>0.41775060000000003</v>
      </c>
      <c r="C7412" s="9">
        <v>0.38618249999999998</v>
      </c>
      <c r="D7412" s="31">
        <f t="shared" si="805"/>
        <v>0.88618249999999998</v>
      </c>
      <c r="E7412" s="9">
        <v>0.3217912</v>
      </c>
      <c r="F7412" s="31">
        <f t="shared" si="806"/>
        <v>1.3217912000000001</v>
      </c>
      <c r="G7412" s="9">
        <v>0.48056339999999997</v>
      </c>
      <c r="H7412" s="32">
        <f t="shared" si="807"/>
        <v>1.9805633999999999</v>
      </c>
      <c r="I7412" s="9">
        <v>0.33220539999999998</v>
      </c>
      <c r="J7412" s="31">
        <f t="shared" si="808"/>
        <v>2.3322053999999999</v>
      </c>
      <c r="K7412" s="9">
        <v>0.2117848</v>
      </c>
      <c r="L7412" s="48">
        <f t="shared" si="809"/>
        <v>2.7117848000000002</v>
      </c>
      <c r="M7412" s="9">
        <v>0.43073090000000003</v>
      </c>
      <c r="N7412" s="48">
        <f t="shared" si="810"/>
        <v>3.4307308999999999</v>
      </c>
      <c r="O7412" s="26">
        <v>0.2196951</v>
      </c>
      <c r="P7412" s="93">
        <f t="shared" si="811"/>
        <v>3.7196951</v>
      </c>
    </row>
    <row r="7413" spans="1:16">
      <c r="A7413" s="10">
        <v>3972.6419999999998</v>
      </c>
      <c r="B7413" s="31">
        <v>0.41767209999999999</v>
      </c>
      <c r="C7413" s="9">
        <v>0.38605840000000002</v>
      </c>
      <c r="D7413" s="31">
        <f t="shared" si="805"/>
        <v>0.88605840000000002</v>
      </c>
      <c r="E7413" s="9">
        <v>0.32180300000000001</v>
      </c>
      <c r="F7413" s="31">
        <f t="shared" si="806"/>
        <v>1.3218030000000001</v>
      </c>
      <c r="G7413" s="9">
        <v>0.4805122</v>
      </c>
      <c r="H7413" s="32">
        <f t="shared" si="807"/>
        <v>1.9805121999999999</v>
      </c>
      <c r="I7413" s="9">
        <v>0.33219900000000002</v>
      </c>
      <c r="J7413" s="31">
        <f t="shared" si="808"/>
        <v>2.3321990000000001</v>
      </c>
      <c r="K7413" s="9">
        <v>0.2118678</v>
      </c>
      <c r="L7413" s="48">
        <f t="shared" si="809"/>
        <v>2.7118677999999998</v>
      </c>
      <c r="M7413" s="9">
        <v>0.43062519999999999</v>
      </c>
      <c r="N7413" s="48">
        <f t="shared" si="810"/>
        <v>3.4306252000000002</v>
      </c>
      <c r="O7413" s="26">
        <v>0.2196362</v>
      </c>
      <c r="P7413" s="93">
        <f t="shared" si="811"/>
        <v>3.7196362000000001</v>
      </c>
    </row>
    <row r="7414" spans="1:16">
      <c r="A7414" s="10">
        <v>3973.1239999999998</v>
      </c>
      <c r="B7414" s="31">
        <v>0.41762310000000002</v>
      </c>
      <c r="C7414" s="9">
        <v>0.38591530000000002</v>
      </c>
      <c r="D7414" s="31">
        <f t="shared" si="805"/>
        <v>0.88591529999999996</v>
      </c>
      <c r="E7414" s="9">
        <v>0.32181169999999998</v>
      </c>
      <c r="F7414" s="31">
        <f t="shared" si="806"/>
        <v>1.3218117</v>
      </c>
      <c r="G7414" s="9">
        <v>0.48047659999999998</v>
      </c>
      <c r="H7414" s="32">
        <f t="shared" si="807"/>
        <v>1.9804766</v>
      </c>
      <c r="I7414" s="9">
        <v>0.33218740000000002</v>
      </c>
      <c r="J7414" s="31">
        <f t="shared" si="808"/>
        <v>2.3321874</v>
      </c>
      <c r="K7414" s="9">
        <v>0.21191090000000001</v>
      </c>
      <c r="L7414" s="48">
        <f t="shared" si="809"/>
        <v>2.7119108999999999</v>
      </c>
      <c r="M7414" s="9">
        <v>0.43040250000000002</v>
      </c>
      <c r="N7414" s="48">
        <f t="shared" si="810"/>
        <v>3.4304025</v>
      </c>
      <c r="O7414" s="26">
        <v>0.2195772</v>
      </c>
      <c r="P7414" s="93">
        <f t="shared" si="811"/>
        <v>3.7195771999999998</v>
      </c>
    </row>
    <row r="7415" spans="1:16">
      <c r="A7415" s="10">
        <v>3973.6060000000002</v>
      </c>
      <c r="B7415" s="31">
        <v>0.41759689999999999</v>
      </c>
      <c r="C7415" s="9">
        <v>0.38578099999999999</v>
      </c>
      <c r="D7415" s="31">
        <f t="shared" si="805"/>
        <v>0.88578099999999993</v>
      </c>
      <c r="E7415" s="9">
        <v>0.32181650000000001</v>
      </c>
      <c r="F7415" s="31">
        <f t="shared" si="806"/>
        <v>1.3218164999999999</v>
      </c>
      <c r="G7415" s="9">
        <v>0.48047390000000001</v>
      </c>
      <c r="H7415" s="32">
        <f t="shared" si="807"/>
        <v>1.9804739</v>
      </c>
      <c r="I7415" s="9">
        <v>0.33216859999999998</v>
      </c>
      <c r="J7415" s="31">
        <f t="shared" si="808"/>
        <v>2.3321686000000001</v>
      </c>
      <c r="K7415" s="9">
        <v>0.21190110000000001</v>
      </c>
      <c r="L7415" s="48">
        <f t="shared" si="809"/>
        <v>2.7119011</v>
      </c>
      <c r="M7415" s="9">
        <v>0.4301044</v>
      </c>
      <c r="N7415" s="48">
        <f t="shared" si="810"/>
        <v>3.4301043999999998</v>
      </c>
      <c r="O7415" s="26">
        <v>0.219523</v>
      </c>
      <c r="P7415" s="93">
        <f t="shared" si="811"/>
        <v>3.7195230000000001</v>
      </c>
    </row>
    <row r="7416" spans="1:16">
      <c r="A7416" s="10">
        <v>3974.0880000000002</v>
      </c>
      <c r="B7416" s="31">
        <v>0.41759309999999999</v>
      </c>
      <c r="C7416" s="9">
        <v>0.38569130000000001</v>
      </c>
      <c r="D7416" s="31">
        <f t="shared" si="805"/>
        <v>0.88569129999999996</v>
      </c>
      <c r="E7416" s="9">
        <v>0.3218222</v>
      </c>
      <c r="F7416" s="31">
        <f t="shared" si="806"/>
        <v>1.3218221999999999</v>
      </c>
      <c r="G7416" s="9">
        <v>0.48052139999999999</v>
      </c>
      <c r="H7416" s="32">
        <f t="shared" si="807"/>
        <v>1.9805214</v>
      </c>
      <c r="I7416" s="9">
        <v>0.332154</v>
      </c>
      <c r="J7416" s="31">
        <f t="shared" si="808"/>
        <v>2.3321540000000001</v>
      </c>
      <c r="K7416" s="9">
        <v>0.2118517</v>
      </c>
      <c r="L7416" s="48">
        <f t="shared" si="809"/>
        <v>2.7118517</v>
      </c>
      <c r="M7416" s="9">
        <v>0.42978729999999998</v>
      </c>
      <c r="N7416" s="48">
        <f t="shared" si="810"/>
        <v>3.4297873000000001</v>
      </c>
      <c r="O7416" s="26">
        <v>0.21948570000000001</v>
      </c>
      <c r="P7416" s="93">
        <f t="shared" si="811"/>
        <v>3.7194856999999999</v>
      </c>
    </row>
    <row r="7417" spans="1:16">
      <c r="A7417" s="10">
        <v>3974.57</v>
      </c>
      <c r="B7417" s="31">
        <v>0.41761120000000002</v>
      </c>
      <c r="C7417" s="9">
        <v>0.38567810000000002</v>
      </c>
      <c r="D7417" s="31">
        <f t="shared" si="805"/>
        <v>0.88567810000000002</v>
      </c>
      <c r="E7417" s="9">
        <v>0.32183699999999998</v>
      </c>
      <c r="F7417" s="31">
        <f t="shared" si="806"/>
        <v>1.3218369999999999</v>
      </c>
      <c r="G7417" s="9">
        <v>0.48063400000000001</v>
      </c>
      <c r="H7417" s="32">
        <f t="shared" si="807"/>
        <v>1.980634</v>
      </c>
      <c r="I7417" s="9">
        <v>0.33215850000000002</v>
      </c>
      <c r="J7417" s="31">
        <f t="shared" si="808"/>
        <v>2.3321585000000002</v>
      </c>
      <c r="K7417" s="9">
        <v>0.21179790000000001</v>
      </c>
      <c r="L7417" s="48">
        <f t="shared" si="809"/>
        <v>2.7117979000000001</v>
      </c>
      <c r="M7417" s="9">
        <v>0.42951739999999999</v>
      </c>
      <c r="N7417" s="48">
        <f t="shared" si="810"/>
        <v>3.4295173999999999</v>
      </c>
      <c r="O7417" s="26">
        <v>0.21947620000000001</v>
      </c>
      <c r="P7417" s="93">
        <f t="shared" si="811"/>
        <v>3.7194761999999999</v>
      </c>
    </row>
    <row r="7418" spans="1:16">
      <c r="A7418" s="10">
        <v>3975.0520000000001</v>
      </c>
      <c r="B7418" s="31">
        <v>0.4176588</v>
      </c>
      <c r="C7418" s="9">
        <v>0.38576670000000002</v>
      </c>
      <c r="D7418" s="31">
        <f t="shared" si="805"/>
        <v>0.88576670000000002</v>
      </c>
      <c r="E7418" s="9">
        <v>0.32187510000000003</v>
      </c>
      <c r="F7418" s="31">
        <f t="shared" si="806"/>
        <v>1.3218751</v>
      </c>
      <c r="G7418" s="9">
        <v>0.48081800000000002</v>
      </c>
      <c r="H7418" s="32">
        <f t="shared" si="807"/>
        <v>1.980818</v>
      </c>
      <c r="I7418" s="9">
        <v>0.33220090000000002</v>
      </c>
      <c r="J7418" s="31">
        <f t="shared" si="808"/>
        <v>2.3322009000000001</v>
      </c>
      <c r="K7418" s="9">
        <v>0.21178649999999999</v>
      </c>
      <c r="L7418" s="48">
        <f t="shared" si="809"/>
        <v>2.7117865000000001</v>
      </c>
      <c r="M7418" s="9">
        <v>0.42934670000000003</v>
      </c>
      <c r="N7418" s="48">
        <f t="shared" si="810"/>
        <v>3.4293467</v>
      </c>
      <c r="O7418" s="26">
        <v>0.2195077</v>
      </c>
      <c r="P7418" s="93">
        <f t="shared" si="811"/>
        <v>3.7195076999999999</v>
      </c>
    </row>
    <row r="7419" spans="1:16">
      <c r="A7419" s="10">
        <v>3975.5340000000001</v>
      </c>
      <c r="B7419" s="31">
        <v>0.41774919999999999</v>
      </c>
      <c r="C7419" s="9">
        <v>0.38596360000000002</v>
      </c>
      <c r="D7419" s="31">
        <f t="shared" si="805"/>
        <v>0.88596359999999996</v>
      </c>
      <c r="E7419" s="9">
        <v>0.32195059999999998</v>
      </c>
      <c r="F7419" s="31">
        <f t="shared" si="806"/>
        <v>1.3219506000000001</v>
      </c>
      <c r="G7419" s="9">
        <v>0.48106189999999999</v>
      </c>
      <c r="H7419" s="32">
        <f t="shared" si="807"/>
        <v>1.9810619</v>
      </c>
      <c r="I7419" s="9">
        <v>0.33229740000000002</v>
      </c>
      <c r="J7419" s="31">
        <f t="shared" si="808"/>
        <v>2.3322973999999999</v>
      </c>
      <c r="K7419" s="9">
        <v>0.21185370000000001</v>
      </c>
      <c r="L7419" s="48">
        <f t="shared" si="809"/>
        <v>2.7118536999999998</v>
      </c>
      <c r="M7419" s="9">
        <v>0.42930770000000001</v>
      </c>
      <c r="N7419" s="48">
        <f t="shared" si="810"/>
        <v>3.4293076999999998</v>
      </c>
      <c r="O7419" s="26">
        <v>0.21958900000000001</v>
      </c>
      <c r="P7419" s="93">
        <f t="shared" si="811"/>
        <v>3.719589</v>
      </c>
    </row>
    <row r="7420" spans="1:16">
      <c r="A7420" s="10">
        <v>3976.0160000000001</v>
      </c>
      <c r="B7420" s="31">
        <v>0.4178905</v>
      </c>
      <c r="C7420" s="9">
        <v>0.38625619999999999</v>
      </c>
      <c r="D7420" s="31">
        <f t="shared" si="805"/>
        <v>0.88625620000000005</v>
      </c>
      <c r="E7420" s="9">
        <v>0.32207400000000003</v>
      </c>
      <c r="F7420" s="31">
        <f t="shared" si="806"/>
        <v>1.322074</v>
      </c>
      <c r="G7420" s="9">
        <v>0.48134110000000002</v>
      </c>
      <c r="H7420" s="32">
        <f t="shared" si="807"/>
        <v>1.9813411000000001</v>
      </c>
      <c r="I7420" s="9">
        <v>0.33245849999999999</v>
      </c>
      <c r="J7420" s="31">
        <f t="shared" si="808"/>
        <v>2.3324585</v>
      </c>
      <c r="K7420" s="9">
        <v>0.21201300000000001</v>
      </c>
      <c r="L7420" s="48">
        <f t="shared" si="809"/>
        <v>2.7120129999999998</v>
      </c>
      <c r="M7420" s="9">
        <v>0.4294017</v>
      </c>
      <c r="N7420" s="48">
        <f t="shared" si="810"/>
        <v>3.4294017000000001</v>
      </c>
      <c r="O7420" s="26">
        <v>0.21971869999999999</v>
      </c>
      <c r="P7420" s="93">
        <f t="shared" si="811"/>
        <v>3.7197187</v>
      </c>
    </row>
    <row r="7421" spans="1:16">
      <c r="A7421" s="10">
        <v>3976.4989999999998</v>
      </c>
      <c r="B7421" s="31">
        <v>0.41808319999999999</v>
      </c>
      <c r="C7421" s="9">
        <v>0.38661489999999998</v>
      </c>
      <c r="D7421" s="31">
        <f t="shared" si="805"/>
        <v>0.88661489999999998</v>
      </c>
      <c r="E7421" s="9">
        <v>0.32224619999999998</v>
      </c>
      <c r="F7421" s="31">
        <f t="shared" si="806"/>
        <v>1.3222461999999999</v>
      </c>
      <c r="G7421" s="9">
        <v>0.48162060000000001</v>
      </c>
      <c r="H7421" s="32">
        <f t="shared" si="807"/>
        <v>1.9816206000000001</v>
      </c>
      <c r="I7421" s="9">
        <v>0.33268300000000001</v>
      </c>
      <c r="J7421" s="31">
        <f t="shared" si="808"/>
        <v>2.3326829999999998</v>
      </c>
      <c r="K7421" s="9">
        <v>0.21224960000000001</v>
      </c>
      <c r="L7421" s="48">
        <f t="shared" si="809"/>
        <v>2.7122495999999998</v>
      </c>
      <c r="M7421" s="9">
        <v>0.42960789999999999</v>
      </c>
      <c r="N7421" s="48">
        <f t="shared" si="810"/>
        <v>3.4296079000000002</v>
      </c>
      <c r="O7421" s="26">
        <v>0.21988849999999999</v>
      </c>
      <c r="P7421" s="93">
        <f t="shared" si="811"/>
        <v>3.7198885000000002</v>
      </c>
    </row>
    <row r="7422" spans="1:16">
      <c r="A7422" s="10">
        <v>3976.9810000000002</v>
      </c>
      <c r="B7422" s="31">
        <v>0.41831160000000001</v>
      </c>
      <c r="C7422" s="9">
        <v>0.38699899999999998</v>
      </c>
      <c r="D7422" s="31">
        <f t="shared" si="805"/>
        <v>0.88699899999999998</v>
      </c>
      <c r="E7422" s="9">
        <v>0.32246010000000003</v>
      </c>
      <c r="F7422" s="31">
        <f t="shared" si="806"/>
        <v>1.3224601</v>
      </c>
      <c r="G7422" s="9">
        <v>0.48186580000000001</v>
      </c>
      <c r="H7422" s="32">
        <f t="shared" si="807"/>
        <v>1.9818658</v>
      </c>
      <c r="I7422" s="9">
        <v>0.33296350000000002</v>
      </c>
      <c r="J7422" s="31">
        <f t="shared" si="808"/>
        <v>2.3329635</v>
      </c>
      <c r="K7422" s="9">
        <v>0.21252489999999999</v>
      </c>
      <c r="L7422" s="48">
        <f t="shared" si="809"/>
        <v>2.7125249</v>
      </c>
      <c r="M7422" s="9">
        <v>0.42988999999999999</v>
      </c>
      <c r="N7422" s="48">
        <f t="shared" si="810"/>
        <v>3.4298899999999999</v>
      </c>
      <c r="O7422" s="26">
        <v>0.22008469999999999</v>
      </c>
      <c r="P7422" s="93">
        <f t="shared" si="811"/>
        <v>3.7200847000000001</v>
      </c>
    </row>
    <row r="7423" spans="1:16">
      <c r="A7423" s="10">
        <v>3977.4630000000002</v>
      </c>
      <c r="B7423" s="31">
        <v>0.41854999999999998</v>
      </c>
      <c r="C7423" s="9">
        <v>0.38736280000000001</v>
      </c>
      <c r="D7423" s="31">
        <f t="shared" si="805"/>
        <v>0.88736280000000001</v>
      </c>
      <c r="E7423" s="9">
        <v>0.32269779999999998</v>
      </c>
      <c r="F7423" s="31">
        <f t="shared" si="806"/>
        <v>1.3226978</v>
      </c>
      <c r="G7423" s="9">
        <v>0.4820488</v>
      </c>
      <c r="H7423" s="32">
        <f t="shared" si="807"/>
        <v>1.9820488000000001</v>
      </c>
      <c r="I7423" s="9">
        <v>0.33328410000000003</v>
      </c>
      <c r="J7423" s="31">
        <f t="shared" si="808"/>
        <v>2.3332841000000002</v>
      </c>
      <c r="K7423" s="9">
        <v>0.21278900000000001</v>
      </c>
      <c r="L7423" s="48">
        <f t="shared" si="809"/>
        <v>2.7127889999999999</v>
      </c>
      <c r="M7423" s="9">
        <v>0.43020540000000002</v>
      </c>
      <c r="N7423" s="48">
        <f t="shared" si="810"/>
        <v>3.4302054000000002</v>
      </c>
      <c r="O7423" s="26">
        <v>0.22029180000000001</v>
      </c>
      <c r="P7423" s="93">
        <f t="shared" si="811"/>
        <v>3.7202918</v>
      </c>
    </row>
    <row r="7424" spans="1:16">
      <c r="A7424" s="10">
        <v>3977.9450000000002</v>
      </c>
      <c r="B7424" s="31">
        <v>0.41876370000000002</v>
      </c>
      <c r="C7424" s="9">
        <v>0.3876656</v>
      </c>
      <c r="D7424" s="31">
        <f t="shared" si="805"/>
        <v>0.88766560000000005</v>
      </c>
      <c r="E7424" s="9">
        <v>0.32293680000000002</v>
      </c>
      <c r="F7424" s="31">
        <f t="shared" si="806"/>
        <v>1.3229367999999999</v>
      </c>
      <c r="G7424" s="9">
        <v>0.48215629999999998</v>
      </c>
      <c r="H7424" s="32">
        <f t="shared" si="807"/>
        <v>1.9821563</v>
      </c>
      <c r="I7424" s="9">
        <v>0.3336209</v>
      </c>
      <c r="J7424" s="31">
        <f t="shared" si="808"/>
        <v>2.3336209000000001</v>
      </c>
      <c r="K7424" s="9">
        <v>0.21299799999999999</v>
      </c>
      <c r="L7424" s="48">
        <f t="shared" si="809"/>
        <v>2.7129979999999998</v>
      </c>
      <c r="M7424" s="9">
        <v>0.43051689999999998</v>
      </c>
      <c r="N7424" s="48">
        <f t="shared" si="810"/>
        <v>3.4305168999999998</v>
      </c>
      <c r="O7424" s="26">
        <v>0.22049460000000001</v>
      </c>
      <c r="P7424" s="93">
        <f t="shared" si="811"/>
        <v>3.7204945999999999</v>
      </c>
    </row>
    <row r="7425" spans="1:16">
      <c r="A7425" s="10">
        <v>3978.4270000000001</v>
      </c>
      <c r="B7425" s="31">
        <v>0.41891780000000001</v>
      </c>
      <c r="C7425" s="9">
        <v>0.38787949999999999</v>
      </c>
      <c r="D7425" s="31">
        <f t="shared" si="805"/>
        <v>0.88787949999999993</v>
      </c>
      <c r="E7425" s="9">
        <v>0.3231523</v>
      </c>
      <c r="F7425" s="31">
        <f t="shared" si="806"/>
        <v>1.3231523000000001</v>
      </c>
      <c r="G7425" s="9">
        <v>0.48219309999999999</v>
      </c>
      <c r="H7425" s="32">
        <f t="shared" si="807"/>
        <v>1.9821930999999999</v>
      </c>
      <c r="I7425" s="9">
        <v>0.33394459999999998</v>
      </c>
      <c r="J7425" s="31">
        <f t="shared" si="808"/>
        <v>2.3339446000000001</v>
      </c>
      <c r="K7425" s="9">
        <v>0.21312639999999999</v>
      </c>
      <c r="L7425" s="48">
        <f t="shared" si="809"/>
        <v>2.7131264000000002</v>
      </c>
      <c r="M7425" s="9">
        <v>0.43079200000000001</v>
      </c>
      <c r="N7425" s="48">
        <f t="shared" si="810"/>
        <v>3.4307919999999998</v>
      </c>
      <c r="O7425" s="26">
        <v>0.2206786</v>
      </c>
      <c r="P7425" s="93">
        <f t="shared" si="811"/>
        <v>3.7206785999999998</v>
      </c>
    </row>
    <row r="7426" spans="1:16">
      <c r="A7426" s="10">
        <v>3978.9090000000001</v>
      </c>
      <c r="B7426" s="31">
        <v>0.41899449999999999</v>
      </c>
      <c r="C7426" s="9">
        <v>0.38798959999999999</v>
      </c>
      <c r="D7426" s="31">
        <f t="shared" si="805"/>
        <v>0.88798960000000005</v>
      </c>
      <c r="E7426" s="9">
        <v>0.32332470000000002</v>
      </c>
      <c r="F7426" s="31">
        <f t="shared" si="806"/>
        <v>1.3233247000000001</v>
      </c>
      <c r="G7426" s="9">
        <v>0.48217359999999998</v>
      </c>
      <c r="H7426" s="32">
        <f t="shared" si="807"/>
        <v>1.9821735999999999</v>
      </c>
      <c r="I7426" s="9">
        <v>0.33422400000000002</v>
      </c>
      <c r="J7426" s="31">
        <f t="shared" si="808"/>
        <v>2.3342239999999999</v>
      </c>
      <c r="K7426" s="9">
        <v>0.21317150000000001</v>
      </c>
      <c r="L7426" s="48">
        <f t="shared" si="809"/>
        <v>2.7131715000000001</v>
      </c>
      <c r="M7426" s="9">
        <v>0.431006</v>
      </c>
      <c r="N7426" s="48">
        <f t="shared" si="810"/>
        <v>3.431006</v>
      </c>
      <c r="O7426" s="26">
        <v>0.22083030000000001</v>
      </c>
      <c r="P7426" s="93">
        <f t="shared" si="811"/>
        <v>3.7208302999999998</v>
      </c>
    </row>
    <row r="7427" spans="1:16">
      <c r="A7427" s="10">
        <v>3979.3910000000001</v>
      </c>
      <c r="B7427" s="31">
        <v>0.41899110000000001</v>
      </c>
      <c r="C7427" s="9">
        <v>0.38800059999999997</v>
      </c>
      <c r="D7427" s="31">
        <f t="shared" ref="D7427:D7470" si="812">C7427+0.5</f>
        <v>0.88800060000000003</v>
      </c>
      <c r="E7427" s="9">
        <v>0.32344309999999998</v>
      </c>
      <c r="F7427" s="31">
        <f t="shared" ref="F7427:F7470" si="813">E7427+1</f>
        <v>1.3234431</v>
      </c>
      <c r="G7427" s="9">
        <v>0.48211850000000001</v>
      </c>
      <c r="H7427" s="32">
        <f t="shared" ref="H7427:H7470" si="814">G7427+1.5</f>
        <v>1.9821184999999999</v>
      </c>
      <c r="I7427" s="9">
        <v>0.33443050000000002</v>
      </c>
      <c r="J7427" s="31">
        <f t="shared" ref="J7427:J7470" si="815">I7427+2</f>
        <v>2.3344304999999999</v>
      </c>
      <c r="K7427" s="9">
        <v>0.21315229999999999</v>
      </c>
      <c r="L7427" s="48">
        <f t="shared" ref="L7427:L7470" si="816">K7427+2.5</f>
        <v>2.7131523</v>
      </c>
      <c r="M7427" s="9">
        <v>0.43113899999999999</v>
      </c>
      <c r="N7427" s="48">
        <f t="shared" ref="N7427:N7470" si="817">M7427+3</f>
        <v>3.4311389999999999</v>
      </c>
      <c r="O7427" s="26">
        <v>0.2209332</v>
      </c>
      <c r="P7427" s="93">
        <f t="shared" ref="P7427:P7470" si="818">O7427+3.5</f>
        <v>3.7209332000000002</v>
      </c>
    </row>
    <row r="7428" spans="1:16">
      <c r="A7428" s="10">
        <v>3979.873</v>
      </c>
      <c r="B7428" s="31">
        <v>0.41893350000000001</v>
      </c>
      <c r="C7428" s="9">
        <v>0.38792989999999999</v>
      </c>
      <c r="D7428" s="31">
        <f t="shared" si="812"/>
        <v>0.88792990000000005</v>
      </c>
      <c r="E7428" s="9">
        <v>0.3235074</v>
      </c>
      <c r="F7428" s="31">
        <f t="shared" si="813"/>
        <v>1.3235074</v>
      </c>
      <c r="G7428" s="9">
        <v>0.48204849999999999</v>
      </c>
      <c r="H7428" s="32">
        <f t="shared" si="814"/>
        <v>1.9820484999999999</v>
      </c>
      <c r="I7428" s="9">
        <v>0.33454529999999999</v>
      </c>
      <c r="J7428" s="31">
        <f t="shared" si="815"/>
        <v>2.3345452999999998</v>
      </c>
      <c r="K7428" s="9">
        <v>0.2131016</v>
      </c>
      <c r="L7428" s="48">
        <f t="shared" si="816"/>
        <v>2.7131015999999999</v>
      </c>
      <c r="M7428" s="9">
        <v>0.43118190000000001</v>
      </c>
      <c r="N7428" s="48">
        <f t="shared" si="817"/>
        <v>3.4311818999999999</v>
      </c>
      <c r="O7428" s="26">
        <v>0.22097729999999999</v>
      </c>
      <c r="P7428" s="93">
        <f t="shared" si="818"/>
        <v>3.7209772999999999</v>
      </c>
    </row>
    <row r="7429" spans="1:16">
      <c r="A7429" s="10">
        <v>3980.355</v>
      </c>
      <c r="B7429" s="31">
        <v>0.41886069999999997</v>
      </c>
      <c r="C7429" s="9">
        <v>0.38780540000000002</v>
      </c>
      <c r="D7429" s="31">
        <f t="shared" si="812"/>
        <v>0.88780539999999997</v>
      </c>
      <c r="E7429" s="9">
        <v>0.32352779999999998</v>
      </c>
      <c r="F7429" s="31">
        <f t="shared" si="813"/>
        <v>1.3235277999999999</v>
      </c>
      <c r="G7429" s="9">
        <v>0.48198000000000002</v>
      </c>
      <c r="H7429" s="32">
        <f t="shared" si="814"/>
        <v>1.9819800000000001</v>
      </c>
      <c r="I7429" s="9">
        <v>0.33456669999999999</v>
      </c>
      <c r="J7429" s="31">
        <f t="shared" si="815"/>
        <v>2.3345666999999999</v>
      </c>
      <c r="K7429" s="9">
        <v>0.21305450000000001</v>
      </c>
      <c r="L7429" s="48">
        <f t="shared" si="816"/>
        <v>2.7130545000000001</v>
      </c>
      <c r="M7429" s="9">
        <v>0.4311373</v>
      </c>
      <c r="N7429" s="48">
        <f t="shared" si="817"/>
        <v>3.4311373000000001</v>
      </c>
      <c r="O7429" s="26">
        <v>0.22095490000000001</v>
      </c>
      <c r="P7429" s="93">
        <f t="shared" si="818"/>
        <v>3.7209549000000002</v>
      </c>
    </row>
    <row r="7430" spans="1:16">
      <c r="A7430" s="10">
        <v>3980.8380000000002</v>
      </c>
      <c r="B7430" s="31">
        <v>0.41881649999999998</v>
      </c>
      <c r="C7430" s="9">
        <v>0.38765549999999999</v>
      </c>
      <c r="D7430" s="31">
        <f t="shared" si="812"/>
        <v>0.88765549999999993</v>
      </c>
      <c r="E7430" s="9">
        <v>0.32352110000000001</v>
      </c>
      <c r="F7430" s="31">
        <f t="shared" si="813"/>
        <v>1.3235211</v>
      </c>
      <c r="G7430" s="9">
        <v>0.48192420000000002</v>
      </c>
      <c r="H7430" s="32">
        <f t="shared" si="814"/>
        <v>1.9819241999999999</v>
      </c>
      <c r="I7430" s="9">
        <v>0.3345089</v>
      </c>
      <c r="J7430" s="31">
        <f t="shared" si="815"/>
        <v>2.3345088999999999</v>
      </c>
      <c r="K7430" s="9">
        <v>0.21303800000000001</v>
      </c>
      <c r="L7430" s="48">
        <f t="shared" si="816"/>
        <v>2.7130380000000001</v>
      </c>
      <c r="M7430" s="9">
        <v>0.43102380000000001</v>
      </c>
      <c r="N7430" s="48">
        <f t="shared" si="817"/>
        <v>3.4310238000000002</v>
      </c>
      <c r="O7430" s="26">
        <v>0.2208707</v>
      </c>
      <c r="P7430" s="93">
        <f t="shared" si="818"/>
        <v>3.7208706999999999</v>
      </c>
    </row>
    <row r="7431" spans="1:16">
      <c r="A7431" s="10">
        <v>3981.32</v>
      </c>
      <c r="B7431" s="31">
        <v>0.41883500000000001</v>
      </c>
      <c r="C7431" s="9">
        <v>0.38750889999999999</v>
      </c>
      <c r="D7431" s="31">
        <f t="shared" si="812"/>
        <v>0.88750890000000004</v>
      </c>
      <c r="E7431" s="9">
        <v>0.32350719999999999</v>
      </c>
      <c r="F7431" s="31">
        <f t="shared" si="813"/>
        <v>1.3235071999999999</v>
      </c>
      <c r="G7431" s="9">
        <v>0.4818904</v>
      </c>
      <c r="H7431" s="32">
        <f t="shared" si="814"/>
        <v>1.9818903999999999</v>
      </c>
      <c r="I7431" s="9">
        <v>0.3344046</v>
      </c>
      <c r="J7431" s="31">
        <f t="shared" si="815"/>
        <v>2.3344046000000001</v>
      </c>
      <c r="K7431" s="9">
        <v>0.2130679</v>
      </c>
      <c r="L7431" s="48">
        <f t="shared" si="816"/>
        <v>2.7130679</v>
      </c>
      <c r="M7431" s="9">
        <v>0.43087599999999998</v>
      </c>
      <c r="N7431" s="48">
        <f t="shared" si="817"/>
        <v>3.430876</v>
      </c>
      <c r="O7431" s="26">
        <v>0.22074540000000001</v>
      </c>
      <c r="P7431" s="93">
        <f t="shared" si="818"/>
        <v>3.7207454000000002</v>
      </c>
    </row>
    <row r="7432" spans="1:16">
      <c r="A7432" s="10">
        <v>3981.8020000000001</v>
      </c>
      <c r="B7432" s="31">
        <v>0.41893069999999999</v>
      </c>
      <c r="C7432" s="9">
        <v>0.38738479999999997</v>
      </c>
      <c r="D7432" s="31">
        <f t="shared" si="812"/>
        <v>0.88738479999999997</v>
      </c>
      <c r="E7432" s="9">
        <v>0.32350380000000001</v>
      </c>
      <c r="F7432" s="31">
        <f t="shared" si="813"/>
        <v>1.3235038000000001</v>
      </c>
      <c r="G7432" s="9">
        <v>0.48188589999999998</v>
      </c>
      <c r="H7432" s="32">
        <f t="shared" si="814"/>
        <v>1.9818859</v>
      </c>
      <c r="I7432" s="9">
        <v>0.33429490000000001</v>
      </c>
      <c r="J7432" s="31">
        <f t="shared" si="815"/>
        <v>2.3342949000000002</v>
      </c>
      <c r="K7432" s="9">
        <v>0.2131439</v>
      </c>
      <c r="L7432" s="48">
        <f t="shared" si="816"/>
        <v>2.7131438999999999</v>
      </c>
      <c r="M7432" s="9">
        <v>0.43073830000000002</v>
      </c>
      <c r="N7432" s="48">
        <f t="shared" si="817"/>
        <v>3.4307382999999998</v>
      </c>
      <c r="O7432" s="26">
        <v>0.22061210000000001</v>
      </c>
      <c r="P7432" s="93">
        <f t="shared" si="818"/>
        <v>3.7206120999999999</v>
      </c>
    </row>
    <row r="7433" spans="1:16">
      <c r="A7433" s="10">
        <v>3982.2840000000001</v>
      </c>
      <c r="B7433" s="31">
        <v>0.41909770000000002</v>
      </c>
      <c r="C7433" s="9">
        <v>0.38729629999999998</v>
      </c>
      <c r="D7433" s="31">
        <f t="shared" si="812"/>
        <v>0.88729630000000004</v>
      </c>
      <c r="E7433" s="9">
        <v>0.3235227</v>
      </c>
      <c r="F7433" s="31">
        <f t="shared" si="813"/>
        <v>1.3235227000000001</v>
      </c>
      <c r="G7433" s="9">
        <v>0.48191719999999999</v>
      </c>
      <c r="H7433" s="32">
        <f t="shared" si="814"/>
        <v>1.9819172</v>
      </c>
      <c r="I7433" s="9">
        <v>0.33422089999999999</v>
      </c>
      <c r="J7433" s="31">
        <f t="shared" si="815"/>
        <v>2.3342209</v>
      </c>
      <c r="K7433" s="9">
        <v>0.21325820000000001</v>
      </c>
      <c r="L7433" s="48">
        <f t="shared" si="816"/>
        <v>2.7132581999999998</v>
      </c>
      <c r="M7433" s="9">
        <v>0.43065940000000003</v>
      </c>
      <c r="N7433" s="48">
        <f t="shared" si="817"/>
        <v>3.4306594000000001</v>
      </c>
      <c r="O7433" s="26">
        <v>0.2205115</v>
      </c>
      <c r="P7433" s="93">
        <f t="shared" si="818"/>
        <v>3.7205115000000002</v>
      </c>
    </row>
    <row r="7434" spans="1:16">
      <c r="A7434" s="10">
        <v>3982.7660000000001</v>
      </c>
      <c r="B7434" s="31">
        <v>0.41930899999999999</v>
      </c>
      <c r="C7434" s="9">
        <v>0.38724799999999998</v>
      </c>
      <c r="D7434" s="31">
        <f t="shared" si="812"/>
        <v>0.88724800000000004</v>
      </c>
      <c r="E7434" s="9">
        <v>0.32356740000000001</v>
      </c>
      <c r="F7434" s="31">
        <f t="shared" si="813"/>
        <v>1.3235673999999999</v>
      </c>
      <c r="G7434" s="9">
        <v>0.4819888</v>
      </c>
      <c r="H7434" s="32">
        <f t="shared" si="814"/>
        <v>1.9819887999999999</v>
      </c>
      <c r="I7434" s="9">
        <v>0.33420850000000002</v>
      </c>
      <c r="J7434" s="31">
        <f t="shared" si="815"/>
        <v>2.3342084999999999</v>
      </c>
      <c r="K7434" s="9">
        <v>0.21339159999999999</v>
      </c>
      <c r="L7434" s="48">
        <f t="shared" si="816"/>
        <v>2.7133916</v>
      </c>
      <c r="M7434" s="9">
        <v>0.43067240000000001</v>
      </c>
      <c r="N7434" s="48">
        <f t="shared" si="817"/>
        <v>3.4306724000000002</v>
      </c>
      <c r="O7434" s="26">
        <v>0.22048010000000001</v>
      </c>
      <c r="P7434" s="93">
        <f t="shared" si="818"/>
        <v>3.7204801000000001</v>
      </c>
    </row>
    <row r="7435" spans="1:16">
      <c r="A7435" s="10">
        <v>3983.248</v>
      </c>
      <c r="B7435" s="31">
        <v>0.41952790000000001</v>
      </c>
      <c r="C7435" s="9">
        <v>0.38723920000000001</v>
      </c>
      <c r="D7435" s="31">
        <f t="shared" si="812"/>
        <v>0.88723920000000001</v>
      </c>
      <c r="E7435" s="9">
        <v>0.32363429999999999</v>
      </c>
      <c r="F7435" s="31">
        <f t="shared" si="813"/>
        <v>1.3236342999999999</v>
      </c>
      <c r="G7435" s="9">
        <v>0.48209780000000002</v>
      </c>
      <c r="H7435" s="32">
        <f t="shared" si="814"/>
        <v>1.9820978</v>
      </c>
      <c r="I7435" s="9">
        <v>0.33426260000000002</v>
      </c>
      <c r="J7435" s="31">
        <f t="shared" si="815"/>
        <v>2.3342626000000002</v>
      </c>
      <c r="K7435" s="9">
        <v>0.2135223</v>
      </c>
      <c r="L7435" s="48">
        <f t="shared" si="816"/>
        <v>2.7135223000000002</v>
      </c>
      <c r="M7435" s="9">
        <v>0.43078810000000001</v>
      </c>
      <c r="N7435" s="48">
        <f t="shared" si="817"/>
        <v>3.4307881</v>
      </c>
      <c r="O7435" s="26">
        <v>0.22053819999999999</v>
      </c>
      <c r="P7435" s="93">
        <f t="shared" si="818"/>
        <v>3.7205382</v>
      </c>
    </row>
    <row r="7436" spans="1:16">
      <c r="A7436" s="10">
        <v>3983.73</v>
      </c>
      <c r="B7436" s="31">
        <v>0.41972579999999998</v>
      </c>
      <c r="C7436" s="9">
        <v>0.38726290000000002</v>
      </c>
      <c r="D7436" s="31">
        <f t="shared" si="812"/>
        <v>0.88726290000000008</v>
      </c>
      <c r="E7436" s="9">
        <v>0.32371610000000001</v>
      </c>
      <c r="F7436" s="31">
        <f t="shared" si="813"/>
        <v>1.3237161</v>
      </c>
      <c r="G7436" s="9">
        <v>0.48223579999999999</v>
      </c>
      <c r="H7436" s="32">
        <f t="shared" si="814"/>
        <v>1.9822358</v>
      </c>
      <c r="I7436" s="9">
        <v>0.33436779999999999</v>
      </c>
      <c r="J7436" s="31">
        <f t="shared" si="815"/>
        <v>2.3343677999999999</v>
      </c>
      <c r="K7436" s="9">
        <v>0.2136295</v>
      </c>
      <c r="L7436" s="48">
        <f t="shared" si="816"/>
        <v>2.7136295000000001</v>
      </c>
      <c r="M7436" s="9">
        <v>0.43099300000000001</v>
      </c>
      <c r="N7436" s="48">
        <f t="shared" si="817"/>
        <v>3.430993</v>
      </c>
      <c r="O7436" s="26">
        <v>0.22068170000000001</v>
      </c>
      <c r="P7436" s="93">
        <f t="shared" si="818"/>
        <v>3.7206817000000001</v>
      </c>
    </row>
    <row r="7437" spans="1:16">
      <c r="A7437" s="10">
        <v>3984.212</v>
      </c>
      <c r="B7437" s="31">
        <v>0.41988569999999997</v>
      </c>
      <c r="C7437" s="9">
        <v>0.3873162</v>
      </c>
      <c r="D7437" s="31">
        <f t="shared" si="812"/>
        <v>0.8873162</v>
      </c>
      <c r="E7437" s="9">
        <v>0.32380720000000002</v>
      </c>
      <c r="F7437" s="31">
        <f t="shared" si="813"/>
        <v>1.3238072000000001</v>
      </c>
      <c r="G7437" s="9">
        <v>0.48239009999999999</v>
      </c>
      <c r="H7437" s="32">
        <f t="shared" si="814"/>
        <v>1.9823900999999999</v>
      </c>
      <c r="I7437" s="9">
        <v>0.33449580000000001</v>
      </c>
      <c r="J7437" s="31">
        <f t="shared" si="815"/>
        <v>2.3344958</v>
      </c>
      <c r="K7437" s="9">
        <v>0.21369969999999999</v>
      </c>
      <c r="L7437" s="48">
        <f t="shared" si="816"/>
        <v>2.7136996999999998</v>
      </c>
      <c r="M7437" s="9">
        <v>0.43125429999999998</v>
      </c>
      <c r="N7437" s="48">
        <f t="shared" si="817"/>
        <v>3.4312543</v>
      </c>
      <c r="O7437" s="26">
        <v>0.22088569999999999</v>
      </c>
      <c r="P7437" s="93">
        <f t="shared" si="818"/>
        <v>3.7208857000000002</v>
      </c>
    </row>
    <row r="7438" spans="1:16">
      <c r="A7438" s="10">
        <v>3984.6950000000002</v>
      </c>
      <c r="B7438" s="31">
        <v>0.42000890000000002</v>
      </c>
      <c r="C7438" s="9">
        <v>0.38739119999999999</v>
      </c>
      <c r="D7438" s="31">
        <f t="shared" si="812"/>
        <v>0.88739119999999994</v>
      </c>
      <c r="E7438" s="9">
        <v>0.32390570000000002</v>
      </c>
      <c r="F7438" s="31">
        <f t="shared" si="813"/>
        <v>1.3239057000000001</v>
      </c>
      <c r="G7438" s="9">
        <v>0.4825467</v>
      </c>
      <c r="H7438" s="32">
        <f t="shared" si="814"/>
        <v>1.9825466999999999</v>
      </c>
      <c r="I7438" s="9">
        <v>0.3346152</v>
      </c>
      <c r="J7438" s="31">
        <f t="shared" si="815"/>
        <v>2.3346152</v>
      </c>
      <c r="K7438" s="9">
        <v>0.21372830000000001</v>
      </c>
      <c r="L7438" s="48">
        <f t="shared" si="816"/>
        <v>2.7137283000000001</v>
      </c>
      <c r="M7438" s="9">
        <v>0.43152980000000002</v>
      </c>
      <c r="N7438" s="48">
        <f t="shared" si="817"/>
        <v>3.4315297999999999</v>
      </c>
      <c r="O7438" s="26">
        <v>0.2211082</v>
      </c>
      <c r="P7438" s="93">
        <f t="shared" si="818"/>
        <v>3.7211082000000002</v>
      </c>
    </row>
    <row r="7439" spans="1:16">
      <c r="A7439" s="10">
        <v>3985.1770000000001</v>
      </c>
      <c r="B7439" s="31">
        <v>0.42010690000000001</v>
      </c>
      <c r="C7439" s="9">
        <v>0.38747759999999998</v>
      </c>
      <c r="D7439" s="31">
        <f t="shared" si="812"/>
        <v>0.88747759999999998</v>
      </c>
      <c r="E7439" s="9">
        <v>0.3240131</v>
      </c>
      <c r="F7439" s="31">
        <f t="shared" si="813"/>
        <v>1.3240130999999999</v>
      </c>
      <c r="G7439" s="9">
        <v>0.48269499999999999</v>
      </c>
      <c r="H7439" s="32">
        <f t="shared" si="814"/>
        <v>1.9826950000000001</v>
      </c>
      <c r="I7439" s="9">
        <v>0.33470270000000002</v>
      </c>
      <c r="J7439" s="31">
        <f t="shared" si="815"/>
        <v>2.3347027000000002</v>
      </c>
      <c r="K7439" s="9">
        <v>0.2137192</v>
      </c>
      <c r="L7439" s="48">
        <f t="shared" si="816"/>
        <v>2.7137191999999999</v>
      </c>
      <c r="M7439" s="9">
        <v>0.431782</v>
      </c>
      <c r="N7439" s="48">
        <f t="shared" si="817"/>
        <v>3.4317820000000001</v>
      </c>
      <c r="O7439" s="26">
        <v>0.2213051</v>
      </c>
      <c r="P7439" s="93">
        <f t="shared" si="818"/>
        <v>3.7213050999999999</v>
      </c>
    </row>
    <row r="7440" spans="1:16">
      <c r="A7440" s="10">
        <v>3985.6590000000001</v>
      </c>
      <c r="B7440" s="31">
        <v>0.42019210000000001</v>
      </c>
      <c r="C7440" s="9">
        <v>0.38756190000000001</v>
      </c>
      <c r="D7440" s="31">
        <f t="shared" si="812"/>
        <v>0.88756190000000001</v>
      </c>
      <c r="E7440" s="9">
        <v>0.32413399999999998</v>
      </c>
      <c r="F7440" s="31">
        <f t="shared" si="813"/>
        <v>1.3241339999999999</v>
      </c>
      <c r="G7440" s="9">
        <v>0.48282799999999998</v>
      </c>
      <c r="H7440" s="32">
        <f t="shared" si="814"/>
        <v>1.982828</v>
      </c>
      <c r="I7440" s="9">
        <v>0.33474700000000002</v>
      </c>
      <c r="J7440" s="31">
        <f t="shared" si="815"/>
        <v>2.3347470000000001</v>
      </c>
      <c r="K7440" s="9">
        <v>0.21368290000000001</v>
      </c>
      <c r="L7440" s="48">
        <f t="shared" si="816"/>
        <v>2.7136829000000002</v>
      </c>
      <c r="M7440" s="9">
        <v>0.43198429999999999</v>
      </c>
      <c r="N7440" s="48">
        <f t="shared" si="817"/>
        <v>3.4319842999999999</v>
      </c>
      <c r="O7440" s="26">
        <v>0.22143750000000001</v>
      </c>
      <c r="P7440" s="93">
        <f t="shared" si="818"/>
        <v>3.7214375</v>
      </c>
    </row>
    <row r="7441" spans="1:16">
      <c r="A7441" s="10">
        <v>3986.1410000000001</v>
      </c>
      <c r="B7441" s="31">
        <v>0.42026920000000001</v>
      </c>
      <c r="C7441" s="9">
        <v>0.38762370000000002</v>
      </c>
      <c r="D7441" s="31">
        <f t="shared" si="812"/>
        <v>0.88762370000000002</v>
      </c>
      <c r="E7441" s="9">
        <v>0.32426899999999997</v>
      </c>
      <c r="F7441" s="31">
        <f t="shared" si="813"/>
        <v>1.3242689999999999</v>
      </c>
      <c r="G7441" s="9">
        <v>0.48294589999999998</v>
      </c>
      <c r="H7441" s="32">
        <f t="shared" si="814"/>
        <v>1.9829459</v>
      </c>
      <c r="I7441" s="9">
        <v>0.33475260000000001</v>
      </c>
      <c r="J7441" s="31">
        <f t="shared" si="815"/>
        <v>2.3347525999999998</v>
      </c>
      <c r="K7441" s="9">
        <v>0.21363090000000001</v>
      </c>
      <c r="L7441" s="48">
        <f t="shared" si="816"/>
        <v>2.7136309000000001</v>
      </c>
      <c r="M7441" s="9">
        <v>0.43212080000000003</v>
      </c>
      <c r="N7441" s="48">
        <f t="shared" si="817"/>
        <v>3.4321207999999999</v>
      </c>
      <c r="O7441" s="26">
        <v>0.22148039999999999</v>
      </c>
      <c r="P7441" s="93">
        <f t="shared" si="818"/>
        <v>3.7214803999999999</v>
      </c>
    </row>
    <row r="7442" spans="1:16">
      <c r="A7442" s="10">
        <v>3986.623</v>
      </c>
      <c r="B7442" s="31">
        <v>0.42032629999999999</v>
      </c>
      <c r="C7442" s="9">
        <v>0.38764399999999999</v>
      </c>
      <c r="D7442" s="31">
        <f t="shared" si="812"/>
        <v>0.88764399999999999</v>
      </c>
      <c r="E7442" s="9">
        <v>0.32441429999999999</v>
      </c>
      <c r="F7442" s="31">
        <f t="shared" si="813"/>
        <v>1.3244142999999999</v>
      </c>
      <c r="G7442" s="9">
        <v>0.48304760000000002</v>
      </c>
      <c r="H7442" s="32">
        <f t="shared" si="814"/>
        <v>1.9830475999999999</v>
      </c>
      <c r="I7442" s="9">
        <v>0.33473160000000002</v>
      </c>
      <c r="J7442" s="31">
        <f t="shared" si="815"/>
        <v>2.3347316</v>
      </c>
      <c r="K7442" s="9">
        <v>0.2135727</v>
      </c>
      <c r="L7442" s="48">
        <f t="shared" si="816"/>
        <v>2.7135726999999998</v>
      </c>
      <c r="M7442" s="9">
        <v>0.43218709999999999</v>
      </c>
      <c r="N7442" s="48">
        <f t="shared" si="817"/>
        <v>3.4321871000000002</v>
      </c>
      <c r="O7442" s="26">
        <v>0.22142609999999999</v>
      </c>
      <c r="P7442" s="93">
        <f t="shared" si="818"/>
        <v>3.7214261</v>
      </c>
    </row>
    <row r="7443" spans="1:16">
      <c r="A7443" s="10">
        <v>3987.105</v>
      </c>
      <c r="B7443" s="31">
        <v>0.42034060000000001</v>
      </c>
      <c r="C7443" s="9">
        <v>0.38760250000000002</v>
      </c>
      <c r="D7443" s="31">
        <f t="shared" si="812"/>
        <v>0.88760250000000007</v>
      </c>
      <c r="E7443" s="9">
        <v>0.32455590000000001</v>
      </c>
      <c r="F7443" s="31">
        <f t="shared" si="813"/>
        <v>1.3245559</v>
      </c>
      <c r="G7443" s="9">
        <v>0.48312640000000001</v>
      </c>
      <c r="H7443" s="32">
        <f t="shared" si="814"/>
        <v>1.9831264</v>
      </c>
      <c r="I7443" s="9">
        <v>0.33469670000000001</v>
      </c>
      <c r="J7443" s="31">
        <f t="shared" si="815"/>
        <v>2.3346966999999998</v>
      </c>
      <c r="K7443" s="9">
        <v>0.21350649999999999</v>
      </c>
      <c r="L7443" s="48">
        <f t="shared" si="816"/>
        <v>2.7135064999999998</v>
      </c>
      <c r="M7443" s="9">
        <v>0.43217879999999997</v>
      </c>
      <c r="N7443" s="48">
        <f t="shared" si="817"/>
        <v>3.4321788</v>
      </c>
      <c r="O7443" s="26">
        <v>0.2212807</v>
      </c>
      <c r="P7443" s="93">
        <f t="shared" si="818"/>
        <v>3.7212806999999999</v>
      </c>
    </row>
    <row r="7444" spans="1:16">
      <c r="A7444" s="10">
        <v>3987.587</v>
      </c>
      <c r="B7444" s="31">
        <v>0.42028539999999998</v>
      </c>
      <c r="C7444" s="9">
        <v>0.38748729999999998</v>
      </c>
      <c r="D7444" s="31">
        <f t="shared" si="812"/>
        <v>0.88748729999999998</v>
      </c>
      <c r="E7444" s="9">
        <v>0.32467590000000002</v>
      </c>
      <c r="F7444" s="31">
        <f t="shared" si="813"/>
        <v>1.3246758999999999</v>
      </c>
      <c r="G7444" s="9">
        <v>0.4831724</v>
      </c>
      <c r="H7444" s="32">
        <f t="shared" si="814"/>
        <v>1.9831723999999999</v>
      </c>
      <c r="I7444" s="9">
        <v>0.33465689999999998</v>
      </c>
      <c r="J7444" s="31">
        <f t="shared" si="815"/>
        <v>2.3346569000000001</v>
      </c>
      <c r="K7444" s="9">
        <v>0.21342349999999999</v>
      </c>
      <c r="L7444" s="48">
        <f t="shared" si="816"/>
        <v>2.7134235000000002</v>
      </c>
      <c r="M7444" s="9">
        <v>0.43209350000000002</v>
      </c>
      <c r="N7444" s="48">
        <f t="shared" si="817"/>
        <v>3.4320935000000001</v>
      </c>
      <c r="O7444" s="26">
        <v>0.2210578</v>
      </c>
      <c r="P7444" s="93">
        <f t="shared" si="818"/>
        <v>3.7210578000000001</v>
      </c>
    </row>
    <row r="7445" spans="1:16">
      <c r="A7445" s="10">
        <v>3988.069</v>
      </c>
      <c r="B7445" s="31">
        <v>0.42014550000000001</v>
      </c>
      <c r="C7445" s="9">
        <v>0.38729970000000002</v>
      </c>
      <c r="D7445" s="31">
        <f t="shared" si="812"/>
        <v>0.88729970000000002</v>
      </c>
      <c r="E7445" s="9">
        <v>0.32475480000000001</v>
      </c>
      <c r="F7445" s="31">
        <f t="shared" si="813"/>
        <v>1.3247548</v>
      </c>
      <c r="G7445" s="9">
        <v>0.48316750000000003</v>
      </c>
      <c r="H7445" s="32">
        <f t="shared" si="814"/>
        <v>1.9831675</v>
      </c>
      <c r="I7445" s="9">
        <v>0.3346114</v>
      </c>
      <c r="J7445" s="31">
        <f t="shared" si="815"/>
        <v>2.3346114</v>
      </c>
      <c r="K7445" s="9">
        <v>0.2133092</v>
      </c>
      <c r="L7445" s="48">
        <f t="shared" si="816"/>
        <v>2.7133091999999999</v>
      </c>
      <c r="M7445" s="9">
        <v>0.43192970000000003</v>
      </c>
      <c r="N7445" s="48">
        <f t="shared" si="817"/>
        <v>3.4319297</v>
      </c>
      <c r="O7445" s="26">
        <v>0.22077450000000001</v>
      </c>
      <c r="P7445" s="93">
        <f t="shared" si="818"/>
        <v>3.7207745000000001</v>
      </c>
    </row>
    <row r="7446" spans="1:16">
      <c r="A7446" s="10">
        <v>3988.5520000000001</v>
      </c>
      <c r="B7446" s="31">
        <v>0.41993000000000003</v>
      </c>
      <c r="C7446" s="9">
        <v>0.38706040000000003</v>
      </c>
      <c r="D7446" s="31">
        <f t="shared" si="812"/>
        <v>0.88706039999999997</v>
      </c>
      <c r="E7446" s="9">
        <v>0.32478469999999998</v>
      </c>
      <c r="F7446" s="31">
        <f t="shared" si="813"/>
        <v>1.3247846999999999</v>
      </c>
      <c r="G7446" s="9">
        <v>0.483099</v>
      </c>
      <c r="H7446" s="32">
        <f t="shared" si="814"/>
        <v>1.9830989999999999</v>
      </c>
      <c r="I7446" s="9">
        <v>0.33456370000000002</v>
      </c>
      <c r="J7446" s="31">
        <f t="shared" si="815"/>
        <v>2.3345636999999999</v>
      </c>
      <c r="K7446" s="9">
        <v>0.2131536</v>
      </c>
      <c r="L7446" s="48">
        <f t="shared" si="816"/>
        <v>2.7131536000000001</v>
      </c>
      <c r="M7446" s="9">
        <v>0.43169920000000001</v>
      </c>
      <c r="N7446" s="48">
        <f t="shared" si="817"/>
        <v>3.4316992000000002</v>
      </c>
      <c r="O7446" s="26">
        <v>0.2204584</v>
      </c>
      <c r="P7446" s="93">
        <f t="shared" si="818"/>
        <v>3.7204584000000001</v>
      </c>
    </row>
    <row r="7447" spans="1:16">
      <c r="A7447" s="10">
        <v>3989.0340000000001</v>
      </c>
      <c r="B7447" s="31">
        <v>0.41967589999999999</v>
      </c>
      <c r="C7447" s="9">
        <v>0.38680680000000001</v>
      </c>
      <c r="D7447" s="31">
        <f t="shared" si="812"/>
        <v>0.88680680000000001</v>
      </c>
      <c r="E7447" s="9">
        <v>0.32476850000000002</v>
      </c>
      <c r="F7447" s="31">
        <f t="shared" si="813"/>
        <v>1.3247685</v>
      </c>
      <c r="G7447" s="9">
        <v>0.48296410000000001</v>
      </c>
      <c r="H7447" s="32">
        <f t="shared" si="814"/>
        <v>1.9829641</v>
      </c>
      <c r="I7447" s="9">
        <v>0.3345168</v>
      </c>
      <c r="J7447" s="31">
        <f t="shared" si="815"/>
        <v>2.3345167999999998</v>
      </c>
      <c r="K7447" s="9">
        <v>0.21295910000000001</v>
      </c>
      <c r="L7447" s="48">
        <f t="shared" si="816"/>
        <v>2.7129591</v>
      </c>
      <c r="M7447" s="9">
        <v>0.43142970000000003</v>
      </c>
      <c r="N7447" s="48">
        <f t="shared" si="817"/>
        <v>3.4314296999999998</v>
      </c>
      <c r="O7447" s="26">
        <v>0.2201381</v>
      </c>
      <c r="P7447" s="93">
        <f t="shared" si="818"/>
        <v>3.7201380999999998</v>
      </c>
    </row>
    <row r="7448" spans="1:16">
      <c r="A7448" s="10">
        <v>3989.5160000000001</v>
      </c>
      <c r="B7448" s="31">
        <v>0.41943560000000002</v>
      </c>
      <c r="C7448" s="9">
        <v>0.38658480000000001</v>
      </c>
      <c r="D7448" s="31">
        <f t="shared" si="812"/>
        <v>0.88658480000000006</v>
      </c>
      <c r="E7448" s="9">
        <v>0.32472420000000002</v>
      </c>
      <c r="F7448" s="31">
        <f t="shared" si="813"/>
        <v>1.3247241999999999</v>
      </c>
      <c r="G7448" s="9">
        <v>0.48277809999999999</v>
      </c>
      <c r="H7448" s="32">
        <f t="shared" si="814"/>
        <v>1.9827781</v>
      </c>
      <c r="I7448" s="9">
        <v>0.33448529999999999</v>
      </c>
      <c r="J7448" s="31">
        <f t="shared" si="815"/>
        <v>2.3344852999999999</v>
      </c>
      <c r="K7448" s="9">
        <v>0.21274599999999999</v>
      </c>
      <c r="L7448" s="48">
        <f t="shared" si="816"/>
        <v>2.7127460000000001</v>
      </c>
      <c r="M7448" s="9">
        <v>0.43116500000000002</v>
      </c>
      <c r="N7448" s="48">
        <f t="shared" si="817"/>
        <v>3.431165</v>
      </c>
      <c r="O7448" s="26">
        <v>0.2198524</v>
      </c>
      <c r="P7448" s="93">
        <f t="shared" si="818"/>
        <v>3.7198524000000002</v>
      </c>
    </row>
    <row r="7449" spans="1:16">
      <c r="A7449" s="10">
        <v>3989.998</v>
      </c>
      <c r="B7449" s="31">
        <v>0.41926760000000002</v>
      </c>
      <c r="C7449" s="9">
        <v>0.38643830000000001</v>
      </c>
      <c r="D7449" s="31">
        <f t="shared" si="812"/>
        <v>0.88643830000000001</v>
      </c>
      <c r="E7449" s="9">
        <v>0.32467629999999997</v>
      </c>
      <c r="F7449" s="31">
        <f t="shared" si="813"/>
        <v>1.3246762999999999</v>
      </c>
      <c r="G7449" s="9">
        <v>0.48257290000000003</v>
      </c>
      <c r="H7449" s="32">
        <f t="shared" si="814"/>
        <v>1.9825729000000001</v>
      </c>
      <c r="I7449" s="9">
        <v>0.33448299999999997</v>
      </c>
      <c r="J7449" s="31">
        <f t="shared" si="815"/>
        <v>2.3344830000000001</v>
      </c>
      <c r="K7449" s="9">
        <v>0.2125464</v>
      </c>
      <c r="L7449" s="48">
        <f t="shared" si="816"/>
        <v>2.7125463999999999</v>
      </c>
      <c r="M7449" s="9">
        <v>0.43096010000000001</v>
      </c>
      <c r="N7449" s="48">
        <f t="shared" si="817"/>
        <v>3.4309601000000001</v>
      </c>
      <c r="O7449" s="26">
        <v>0.2196409</v>
      </c>
      <c r="P7449" s="93">
        <f t="shared" si="818"/>
        <v>3.7196408999999999</v>
      </c>
    </row>
    <row r="7450" spans="1:16">
      <c r="A7450" s="10">
        <v>3990.48</v>
      </c>
      <c r="B7450" s="31">
        <v>0.41921380000000003</v>
      </c>
      <c r="C7450" s="9">
        <v>0.38639889999999999</v>
      </c>
      <c r="D7450" s="31">
        <f t="shared" si="812"/>
        <v>0.88639889999999999</v>
      </c>
      <c r="E7450" s="9">
        <v>0.32464939999999998</v>
      </c>
      <c r="F7450" s="31">
        <f t="shared" si="813"/>
        <v>1.3246494</v>
      </c>
      <c r="G7450" s="9">
        <v>0.4823926</v>
      </c>
      <c r="H7450" s="32">
        <f t="shared" si="814"/>
        <v>1.9823926000000001</v>
      </c>
      <c r="I7450" s="9">
        <v>0.33452660000000001</v>
      </c>
      <c r="J7450" s="31">
        <f t="shared" si="815"/>
        <v>2.3345266000000002</v>
      </c>
      <c r="K7450" s="9">
        <v>0.21239949999999999</v>
      </c>
      <c r="L7450" s="48">
        <f t="shared" si="816"/>
        <v>2.7123995000000001</v>
      </c>
      <c r="M7450" s="9">
        <v>0.43085519999999999</v>
      </c>
      <c r="N7450" s="48">
        <f t="shared" si="817"/>
        <v>3.4308551999999999</v>
      </c>
      <c r="O7450" s="26">
        <v>0.21953829999999999</v>
      </c>
      <c r="P7450" s="93">
        <f t="shared" si="818"/>
        <v>3.7195383</v>
      </c>
    </row>
    <row r="7451" spans="1:16">
      <c r="A7451" s="10">
        <v>3990.962</v>
      </c>
      <c r="B7451" s="31">
        <v>0.41927900000000001</v>
      </c>
      <c r="C7451" s="9">
        <v>0.38647179999999998</v>
      </c>
      <c r="D7451" s="31">
        <f t="shared" si="812"/>
        <v>0.88647180000000003</v>
      </c>
      <c r="E7451" s="9">
        <v>0.32465379999999999</v>
      </c>
      <c r="F7451" s="31">
        <f t="shared" si="813"/>
        <v>1.3246538000000001</v>
      </c>
      <c r="G7451" s="9">
        <v>0.48227809999999999</v>
      </c>
      <c r="H7451" s="32">
        <f t="shared" si="814"/>
        <v>1.9822781</v>
      </c>
      <c r="I7451" s="9">
        <v>0.33462190000000003</v>
      </c>
      <c r="J7451" s="31">
        <f t="shared" si="815"/>
        <v>2.3346219000000001</v>
      </c>
      <c r="K7451" s="9">
        <v>0.2123353</v>
      </c>
      <c r="L7451" s="48">
        <f t="shared" si="816"/>
        <v>2.7123352999999999</v>
      </c>
      <c r="M7451" s="9">
        <v>0.43086999999999998</v>
      </c>
      <c r="N7451" s="48">
        <f t="shared" si="817"/>
        <v>3.4308700000000001</v>
      </c>
      <c r="O7451" s="26">
        <v>0.2195627</v>
      </c>
      <c r="P7451" s="93">
        <f t="shared" si="818"/>
        <v>3.7195627</v>
      </c>
    </row>
    <row r="7452" spans="1:16">
      <c r="A7452" s="10">
        <v>3991.444</v>
      </c>
      <c r="B7452" s="31">
        <v>0.41942980000000002</v>
      </c>
      <c r="C7452" s="9">
        <v>0.38663399999999998</v>
      </c>
      <c r="D7452" s="31">
        <f t="shared" si="812"/>
        <v>0.88663399999999992</v>
      </c>
      <c r="E7452" s="9">
        <v>0.32468360000000002</v>
      </c>
      <c r="F7452" s="31">
        <f t="shared" si="813"/>
        <v>1.3246836</v>
      </c>
      <c r="G7452" s="9">
        <v>0.48225770000000001</v>
      </c>
      <c r="H7452" s="32">
        <f t="shared" si="814"/>
        <v>1.9822576999999999</v>
      </c>
      <c r="I7452" s="9">
        <v>0.33475670000000002</v>
      </c>
      <c r="J7452" s="31">
        <f t="shared" si="815"/>
        <v>2.3347566999999998</v>
      </c>
      <c r="K7452" s="9">
        <v>0.21236459999999999</v>
      </c>
      <c r="L7452" s="48">
        <f t="shared" si="816"/>
        <v>2.7123645999999999</v>
      </c>
      <c r="M7452" s="9">
        <v>0.43097829999999998</v>
      </c>
      <c r="N7452" s="48">
        <f t="shared" si="817"/>
        <v>3.4309783</v>
      </c>
      <c r="O7452" s="26">
        <v>0.21970729999999999</v>
      </c>
      <c r="P7452" s="93">
        <f t="shared" si="818"/>
        <v>3.7197073</v>
      </c>
    </row>
    <row r="7453" spans="1:16">
      <c r="A7453" s="10">
        <v>3991.9259999999999</v>
      </c>
      <c r="B7453" s="31">
        <v>0.41960639999999999</v>
      </c>
      <c r="C7453" s="9">
        <v>0.38683770000000001</v>
      </c>
      <c r="D7453" s="31">
        <f t="shared" si="812"/>
        <v>0.88683770000000006</v>
      </c>
      <c r="E7453" s="9">
        <v>0.32471830000000002</v>
      </c>
      <c r="F7453" s="31">
        <f t="shared" si="813"/>
        <v>1.3247183</v>
      </c>
      <c r="G7453" s="9">
        <v>0.48233710000000002</v>
      </c>
      <c r="H7453" s="32">
        <f t="shared" si="814"/>
        <v>1.9823371000000001</v>
      </c>
      <c r="I7453" s="9">
        <v>0.33490730000000002</v>
      </c>
      <c r="J7453" s="31">
        <f t="shared" si="815"/>
        <v>2.3349073000000002</v>
      </c>
      <c r="K7453" s="9">
        <v>0.21247540000000001</v>
      </c>
      <c r="L7453" s="48">
        <f t="shared" si="816"/>
        <v>2.7124754000000002</v>
      </c>
      <c r="M7453" s="9">
        <v>0.43112820000000002</v>
      </c>
      <c r="N7453" s="48">
        <f t="shared" si="817"/>
        <v>3.4311281999999999</v>
      </c>
      <c r="O7453" s="26">
        <v>0.21994</v>
      </c>
      <c r="P7453" s="93">
        <f t="shared" si="818"/>
        <v>3.7199399999999998</v>
      </c>
    </row>
    <row r="7454" spans="1:16">
      <c r="A7454" s="10">
        <v>3992.4079999999999</v>
      </c>
      <c r="B7454" s="31">
        <v>0.41974149999999999</v>
      </c>
      <c r="C7454" s="9">
        <v>0.38703080000000001</v>
      </c>
      <c r="D7454" s="31">
        <f t="shared" si="812"/>
        <v>0.88703080000000001</v>
      </c>
      <c r="E7454" s="9">
        <v>0.32473200000000002</v>
      </c>
      <c r="F7454" s="31">
        <f t="shared" si="813"/>
        <v>1.324732</v>
      </c>
      <c r="G7454" s="9">
        <v>0.48250369999999998</v>
      </c>
      <c r="H7454" s="32">
        <f t="shared" si="814"/>
        <v>1.9825037000000001</v>
      </c>
      <c r="I7454" s="9">
        <v>0.33504279999999997</v>
      </c>
      <c r="J7454" s="31">
        <f t="shared" si="815"/>
        <v>2.3350428000000001</v>
      </c>
      <c r="K7454" s="9">
        <v>0.2126401</v>
      </c>
      <c r="L7454" s="48">
        <f t="shared" si="816"/>
        <v>2.7126400999999998</v>
      </c>
      <c r="M7454" s="9">
        <v>0.431253</v>
      </c>
      <c r="N7454" s="48">
        <f t="shared" si="817"/>
        <v>3.4312529999999999</v>
      </c>
      <c r="O7454" s="26">
        <v>0.22020999999999999</v>
      </c>
      <c r="P7454" s="93">
        <f t="shared" si="818"/>
        <v>3.7202099999999998</v>
      </c>
    </row>
    <row r="7455" spans="1:16">
      <c r="A7455" s="10">
        <v>3992.8910000000001</v>
      </c>
      <c r="B7455" s="31">
        <v>0.41978860000000001</v>
      </c>
      <c r="C7455" s="9">
        <v>0.38717059999999998</v>
      </c>
      <c r="D7455" s="31">
        <f t="shared" si="812"/>
        <v>0.88717059999999992</v>
      </c>
      <c r="E7455" s="9">
        <v>0.324708</v>
      </c>
      <c r="F7455" s="31">
        <f t="shared" si="813"/>
        <v>1.324708</v>
      </c>
      <c r="G7455" s="9">
        <v>0.48273179999999999</v>
      </c>
      <c r="H7455" s="32">
        <f t="shared" si="814"/>
        <v>1.9827318</v>
      </c>
      <c r="I7455" s="9">
        <v>0.33514349999999998</v>
      </c>
      <c r="J7455" s="31">
        <f t="shared" si="815"/>
        <v>2.3351435</v>
      </c>
      <c r="K7455" s="9">
        <v>0.2128263</v>
      </c>
      <c r="L7455" s="48">
        <f t="shared" si="816"/>
        <v>2.7128263000000001</v>
      </c>
      <c r="M7455" s="9">
        <v>0.43130020000000002</v>
      </c>
      <c r="N7455" s="48">
        <f t="shared" si="817"/>
        <v>3.4313001999999999</v>
      </c>
      <c r="O7455" s="26">
        <v>0.22046470000000001</v>
      </c>
      <c r="P7455" s="93">
        <f t="shared" si="818"/>
        <v>3.7204647</v>
      </c>
    </row>
    <row r="7456" spans="1:16">
      <c r="A7456" s="10">
        <v>3993.373</v>
      </c>
      <c r="B7456" s="31">
        <v>0.41973670000000002</v>
      </c>
      <c r="C7456" s="9">
        <v>0.38723410000000003</v>
      </c>
      <c r="D7456" s="31">
        <f t="shared" si="812"/>
        <v>0.88723410000000003</v>
      </c>
      <c r="E7456" s="9">
        <v>0.32464419999999999</v>
      </c>
      <c r="F7456" s="31">
        <f t="shared" si="813"/>
        <v>1.3246442</v>
      </c>
      <c r="G7456" s="9">
        <v>0.48299340000000002</v>
      </c>
      <c r="H7456" s="32">
        <f t="shared" si="814"/>
        <v>1.9829934</v>
      </c>
      <c r="I7456" s="9">
        <v>0.33520240000000001</v>
      </c>
      <c r="J7456" s="31">
        <f t="shared" si="815"/>
        <v>2.3352024</v>
      </c>
      <c r="K7456" s="9">
        <v>0.21300640000000001</v>
      </c>
      <c r="L7456" s="48">
        <f t="shared" si="816"/>
        <v>2.7130063999999998</v>
      </c>
      <c r="M7456" s="9">
        <v>0.43125429999999998</v>
      </c>
      <c r="N7456" s="48">
        <f t="shared" si="817"/>
        <v>3.4312543</v>
      </c>
      <c r="O7456" s="26">
        <v>0.2206593</v>
      </c>
      <c r="P7456" s="93">
        <f t="shared" si="818"/>
        <v>3.7206592999999999</v>
      </c>
    </row>
    <row r="7457" spans="1:16">
      <c r="A7457" s="10">
        <v>3993.855</v>
      </c>
      <c r="B7457" s="31">
        <v>0.41961680000000001</v>
      </c>
      <c r="C7457" s="9">
        <v>0.38722859999999998</v>
      </c>
      <c r="D7457" s="31">
        <f t="shared" si="812"/>
        <v>0.88722860000000003</v>
      </c>
      <c r="E7457" s="9">
        <v>0.32456030000000002</v>
      </c>
      <c r="F7457" s="31">
        <f t="shared" si="813"/>
        <v>1.3245602999999999</v>
      </c>
      <c r="G7457" s="9">
        <v>0.48326380000000002</v>
      </c>
      <c r="H7457" s="32">
        <f t="shared" si="814"/>
        <v>1.9832638</v>
      </c>
      <c r="I7457" s="9">
        <v>0.33523429999999999</v>
      </c>
      <c r="J7457" s="31">
        <f t="shared" si="815"/>
        <v>2.3352342999999998</v>
      </c>
      <c r="K7457" s="9">
        <v>0.2131691</v>
      </c>
      <c r="L7457" s="48">
        <f t="shared" si="816"/>
        <v>2.7131691</v>
      </c>
      <c r="M7457" s="9">
        <v>0.43114029999999998</v>
      </c>
      <c r="N7457" s="48">
        <f t="shared" si="817"/>
        <v>3.4311403</v>
      </c>
      <c r="O7457" s="26">
        <v>0.2207741</v>
      </c>
      <c r="P7457" s="93">
        <f t="shared" si="818"/>
        <v>3.7207740999999999</v>
      </c>
    </row>
    <row r="7458" spans="1:16">
      <c r="A7458" s="10">
        <v>3994.337</v>
      </c>
      <c r="B7458" s="31">
        <v>0.41948839999999998</v>
      </c>
      <c r="C7458" s="9">
        <v>0.38718580000000002</v>
      </c>
      <c r="D7458" s="31">
        <f t="shared" si="812"/>
        <v>0.88718580000000002</v>
      </c>
      <c r="E7458" s="9">
        <v>0.32449</v>
      </c>
      <c r="F7458" s="31">
        <f t="shared" si="813"/>
        <v>1.3244899999999999</v>
      </c>
      <c r="G7458" s="9">
        <v>0.4835275</v>
      </c>
      <c r="H7458" s="32">
        <f t="shared" si="814"/>
        <v>1.9835275000000001</v>
      </c>
      <c r="I7458" s="9">
        <v>0.3352678</v>
      </c>
      <c r="J7458" s="31">
        <f t="shared" si="815"/>
        <v>2.3352678</v>
      </c>
      <c r="K7458" s="9">
        <v>0.21331600000000001</v>
      </c>
      <c r="L7458" s="48">
        <f t="shared" si="816"/>
        <v>2.7133159999999998</v>
      </c>
      <c r="M7458" s="9">
        <v>0.43102069999999998</v>
      </c>
      <c r="N7458" s="48">
        <f t="shared" si="817"/>
        <v>3.4310206999999999</v>
      </c>
      <c r="O7458" s="26">
        <v>0.2208118</v>
      </c>
      <c r="P7458" s="93">
        <f t="shared" si="818"/>
        <v>3.7208117999999999</v>
      </c>
    </row>
    <row r="7459" spans="1:16">
      <c r="A7459" s="10">
        <v>3994.819</v>
      </c>
      <c r="B7459" s="31">
        <v>0.4194175</v>
      </c>
      <c r="C7459" s="9">
        <v>0.38714939999999998</v>
      </c>
      <c r="D7459" s="31">
        <f t="shared" si="812"/>
        <v>0.88714939999999998</v>
      </c>
      <c r="E7459" s="9">
        <v>0.32446900000000001</v>
      </c>
      <c r="F7459" s="31">
        <f t="shared" si="813"/>
        <v>1.3244690000000001</v>
      </c>
      <c r="G7459" s="9">
        <v>0.4837784</v>
      </c>
      <c r="H7459" s="32">
        <f t="shared" si="814"/>
        <v>1.9837784000000001</v>
      </c>
      <c r="I7459" s="9">
        <v>0.33533570000000001</v>
      </c>
      <c r="J7459" s="31">
        <f t="shared" si="815"/>
        <v>2.3353356999999999</v>
      </c>
      <c r="K7459" s="9">
        <v>0.21346280000000001</v>
      </c>
      <c r="L7459" s="48">
        <f t="shared" si="816"/>
        <v>2.7134627999999998</v>
      </c>
      <c r="M7459" s="9">
        <v>0.43096230000000002</v>
      </c>
      <c r="N7459" s="48">
        <f t="shared" si="817"/>
        <v>3.4309623</v>
      </c>
      <c r="O7459" s="26">
        <v>0.22079879999999999</v>
      </c>
      <c r="P7459" s="93">
        <f t="shared" si="818"/>
        <v>3.7207987999999999</v>
      </c>
    </row>
    <row r="7460" spans="1:16">
      <c r="A7460" s="10">
        <v>3995.3009999999999</v>
      </c>
      <c r="B7460" s="31">
        <v>0.41945310000000002</v>
      </c>
      <c r="C7460" s="9">
        <v>0.38715529999999998</v>
      </c>
      <c r="D7460" s="31">
        <f t="shared" si="812"/>
        <v>0.88715529999999998</v>
      </c>
      <c r="E7460" s="9">
        <v>0.32452370000000003</v>
      </c>
      <c r="F7460" s="31">
        <f t="shared" si="813"/>
        <v>1.3245237000000001</v>
      </c>
      <c r="G7460" s="9">
        <v>0.48401189999999999</v>
      </c>
      <c r="H7460" s="32">
        <f t="shared" si="814"/>
        <v>1.9840119000000001</v>
      </c>
      <c r="I7460" s="9">
        <v>0.33545999999999998</v>
      </c>
      <c r="J7460" s="31">
        <f t="shared" si="815"/>
        <v>2.3354599999999999</v>
      </c>
      <c r="K7460" s="9">
        <v>0.21362249999999999</v>
      </c>
      <c r="L7460" s="48">
        <f t="shared" si="816"/>
        <v>2.7136225</v>
      </c>
      <c r="M7460" s="9">
        <v>0.4310177</v>
      </c>
      <c r="N7460" s="48">
        <f t="shared" si="817"/>
        <v>3.4310176999999999</v>
      </c>
      <c r="O7460" s="26">
        <v>0.22076660000000001</v>
      </c>
      <c r="P7460" s="93">
        <f t="shared" si="818"/>
        <v>3.7207666000000001</v>
      </c>
    </row>
    <row r="7461" spans="1:16">
      <c r="A7461" s="10">
        <v>3995.7829999999999</v>
      </c>
      <c r="B7461" s="31">
        <v>0.41960779999999998</v>
      </c>
      <c r="C7461" s="9">
        <v>0.38722649999999997</v>
      </c>
      <c r="D7461" s="31">
        <f t="shared" si="812"/>
        <v>0.88722649999999992</v>
      </c>
      <c r="E7461" s="9">
        <v>0.32465670000000002</v>
      </c>
      <c r="F7461" s="31">
        <f t="shared" si="813"/>
        <v>1.3246567</v>
      </c>
      <c r="G7461" s="9">
        <v>0.48422209999999999</v>
      </c>
      <c r="H7461" s="32">
        <f t="shared" si="814"/>
        <v>1.9842221</v>
      </c>
      <c r="I7461" s="9">
        <v>0.33564169999999999</v>
      </c>
      <c r="J7461" s="31">
        <f t="shared" si="815"/>
        <v>2.3356417</v>
      </c>
      <c r="K7461" s="9">
        <v>0.21380060000000001</v>
      </c>
      <c r="L7461" s="48">
        <f t="shared" si="816"/>
        <v>2.7138005999999999</v>
      </c>
      <c r="M7461" s="9">
        <v>0.43119750000000001</v>
      </c>
      <c r="N7461" s="48">
        <f t="shared" si="817"/>
        <v>3.4311975000000001</v>
      </c>
      <c r="O7461" s="26">
        <v>0.22074540000000001</v>
      </c>
      <c r="P7461" s="93">
        <f t="shared" si="818"/>
        <v>3.7207454000000002</v>
      </c>
    </row>
    <row r="7462" spans="1:16">
      <c r="A7462" s="10">
        <v>3996.2649999999999</v>
      </c>
      <c r="B7462" s="31">
        <v>0.41985620000000001</v>
      </c>
      <c r="C7462" s="9">
        <v>0.38735819999999999</v>
      </c>
      <c r="D7462" s="31">
        <f t="shared" si="812"/>
        <v>0.88735819999999999</v>
      </c>
      <c r="E7462" s="9">
        <v>0.32485130000000001</v>
      </c>
      <c r="F7462" s="31">
        <f t="shared" si="813"/>
        <v>1.3248513</v>
      </c>
      <c r="G7462" s="9">
        <v>0.48440080000000002</v>
      </c>
      <c r="H7462" s="32">
        <f t="shared" si="814"/>
        <v>1.9844008</v>
      </c>
      <c r="I7462" s="9">
        <v>0.3358621</v>
      </c>
      <c r="J7462" s="31">
        <f t="shared" si="815"/>
        <v>2.3358620999999999</v>
      </c>
      <c r="K7462" s="9">
        <v>0.21398880000000001</v>
      </c>
      <c r="L7462" s="48">
        <f t="shared" si="816"/>
        <v>2.7139888000000001</v>
      </c>
      <c r="M7462" s="9">
        <v>0.4314713</v>
      </c>
      <c r="N7462" s="48">
        <f t="shared" si="817"/>
        <v>3.4314713000000001</v>
      </c>
      <c r="O7462" s="26">
        <v>0.22074849999999999</v>
      </c>
      <c r="P7462" s="93">
        <f t="shared" si="818"/>
        <v>3.7207485</v>
      </c>
    </row>
    <row r="7463" spans="1:16">
      <c r="A7463" s="10">
        <v>3996.748</v>
      </c>
      <c r="B7463" s="31">
        <v>0.42014269999999998</v>
      </c>
      <c r="C7463" s="9">
        <v>0.38752760000000003</v>
      </c>
      <c r="D7463" s="31">
        <f t="shared" si="812"/>
        <v>0.88752760000000008</v>
      </c>
      <c r="E7463" s="9">
        <v>0.32507269999999999</v>
      </c>
      <c r="F7463" s="31">
        <f t="shared" si="813"/>
        <v>1.3250727</v>
      </c>
      <c r="G7463" s="9">
        <v>0.48454000000000003</v>
      </c>
      <c r="H7463" s="32">
        <f t="shared" si="814"/>
        <v>1.98454</v>
      </c>
      <c r="I7463" s="9">
        <v>0.33608700000000002</v>
      </c>
      <c r="J7463" s="31">
        <f t="shared" si="815"/>
        <v>2.336087</v>
      </c>
      <c r="K7463" s="9">
        <v>0.21417020000000001</v>
      </c>
      <c r="L7463" s="48">
        <f t="shared" si="816"/>
        <v>2.7141701999999999</v>
      </c>
      <c r="M7463" s="9">
        <v>0.43177979999999999</v>
      </c>
      <c r="N7463" s="48">
        <f t="shared" si="817"/>
        <v>3.4317798000000002</v>
      </c>
      <c r="O7463" s="26">
        <v>0.2207752</v>
      </c>
      <c r="P7463" s="93">
        <f t="shared" si="818"/>
        <v>3.7207751999999998</v>
      </c>
    </row>
    <row r="7464" spans="1:16">
      <c r="A7464" s="10">
        <v>3997.2289999999998</v>
      </c>
      <c r="B7464" s="31">
        <v>0.42040100000000002</v>
      </c>
      <c r="C7464" s="9">
        <v>0.38769989999999999</v>
      </c>
      <c r="D7464" s="31">
        <f t="shared" si="812"/>
        <v>0.88769989999999999</v>
      </c>
      <c r="E7464" s="9">
        <v>0.32528259999999998</v>
      </c>
      <c r="F7464" s="31">
        <f t="shared" si="813"/>
        <v>1.3252826</v>
      </c>
      <c r="G7464" s="9">
        <v>0.48463469999999997</v>
      </c>
      <c r="H7464" s="32">
        <f t="shared" si="814"/>
        <v>1.9846347</v>
      </c>
      <c r="I7464" s="9">
        <v>0.3362792</v>
      </c>
      <c r="J7464" s="31">
        <f t="shared" si="815"/>
        <v>2.3362791999999999</v>
      </c>
      <c r="K7464" s="9">
        <v>0.21432280000000001</v>
      </c>
      <c r="L7464" s="48">
        <f t="shared" si="816"/>
        <v>2.7143228000000001</v>
      </c>
      <c r="M7464" s="9">
        <v>0.43205840000000001</v>
      </c>
      <c r="N7464" s="48">
        <f t="shared" si="817"/>
        <v>3.4320583999999998</v>
      </c>
      <c r="O7464" s="26">
        <v>0.2208157</v>
      </c>
      <c r="P7464" s="93">
        <f t="shared" si="818"/>
        <v>3.7208157000000002</v>
      </c>
    </row>
    <row r="7465" spans="1:16">
      <c r="A7465" s="10">
        <v>3997.712</v>
      </c>
      <c r="B7465" s="31">
        <v>0.42057990000000001</v>
      </c>
      <c r="C7465" s="9">
        <v>0.38784560000000001</v>
      </c>
      <c r="D7465" s="31">
        <f t="shared" si="812"/>
        <v>0.88784560000000001</v>
      </c>
      <c r="E7465" s="9">
        <v>0.32545020000000002</v>
      </c>
      <c r="F7465" s="31">
        <f t="shared" si="813"/>
        <v>1.3254502000000001</v>
      </c>
      <c r="G7465" s="9">
        <v>0.48468800000000001</v>
      </c>
      <c r="H7465" s="32">
        <f t="shared" si="814"/>
        <v>1.984688</v>
      </c>
      <c r="I7465" s="9">
        <v>0.33641110000000002</v>
      </c>
      <c r="J7465" s="31">
        <f t="shared" si="815"/>
        <v>2.3364110999999999</v>
      </c>
      <c r="K7465" s="9">
        <v>0.21443100000000001</v>
      </c>
      <c r="L7465" s="48">
        <f t="shared" si="816"/>
        <v>2.7144309999999998</v>
      </c>
      <c r="M7465" s="9">
        <v>0.4322646</v>
      </c>
      <c r="N7465" s="48">
        <f t="shared" si="817"/>
        <v>3.4322645999999999</v>
      </c>
      <c r="O7465" s="26">
        <v>0.2208542</v>
      </c>
      <c r="P7465" s="93">
        <f t="shared" si="818"/>
        <v>3.7208541999999998</v>
      </c>
    </row>
    <row r="7466" spans="1:16">
      <c r="A7466" s="10">
        <v>3998.194</v>
      </c>
      <c r="B7466" s="31">
        <v>0.42065079999999999</v>
      </c>
      <c r="C7466" s="9">
        <v>0.38794719999999999</v>
      </c>
      <c r="D7466" s="31">
        <f t="shared" si="812"/>
        <v>0.88794719999999994</v>
      </c>
      <c r="E7466" s="9">
        <v>0.3255613</v>
      </c>
      <c r="F7466" s="31">
        <f t="shared" si="813"/>
        <v>1.3255612999999999</v>
      </c>
      <c r="G7466" s="9">
        <v>0.48471019999999998</v>
      </c>
      <c r="H7466" s="32">
        <f t="shared" si="814"/>
        <v>1.9847101999999999</v>
      </c>
      <c r="I7466" s="9">
        <v>0.3364722</v>
      </c>
      <c r="J7466" s="31">
        <f t="shared" si="815"/>
        <v>2.3364722000000002</v>
      </c>
      <c r="K7466" s="9">
        <v>0.21448619999999999</v>
      </c>
      <c r="L7466" s="48">
        <f t="shared" si="816"/>
        <v>2.7144862000000001</v>
      </c>
      <c r="M7466" s="9">
        <v>0.43238369999999998</v>
      </c>
      <c r="N7466" s="48">
        <f t="shared" si="817"/>
        <v>3.4323836999999999</v>
      </c>
      <c r="O7466" s="26">
        <v>0.22088140000000001</v>
      </c>
      <c r="P7466" s="93">
        <f t="shared" si="818"/>
        <v>3.7208814000000001</v>
      </c>
    </row>
    <row r="7467" spans="1:16">
      <c r="A7467" s="10">
        <v>3998.6759999999999</v>
      </c>
      <c r="B7467" s="31">
        <v>0.42061609999999999</v>
      </c>
      <c r="C7467" s="9">
        <v>0.38800570000000001</v>
      </c>
      <c r="D7467" s="31">
        <f t="shared" si="812"/>
        <v>0.88800570000000001</v>
      </c>
      <c r="E7467" s="9">
        <v>0.32561669999999998</v>
      </c>
      <c r="F7467" s="31">
        <f t="shared" si="813"/>
        <v>1.3256166999999999</v>
      </c>
      <c r="G7467" s="9">
        <v>0.48471439999999999</v>
      </c>
      <c r="H7467" s="32">
        <f t="shared" si="814"/>
        <v>1.9847144000000001</v>
      </c>
      <c r="I7467" s="9">
        <v>0.33646510000000002</v>
      </c>
      <c r="J7467" s="31">
        <f t="shared" si="815"/>
        <v>2.3364650999999999</v>
      </c>
      <c r="K7467" s="9">
        <v>0.2144905</v>
      </c>
      <c r="L7467" s="48">
        <f t="shared" si="816"/>
        <v>2.7144905000000001</v>
      </c>
      <c r="M7467" s="9">
        <v>0.43243700000000002</v>
      </c>
      <c r="N7467" s="48">
        <f t="shared" si="817"/>
        <v>3.4324370000000002</v>
      </c>
      <c r="O7467" s="26">
        <v>0.22089710000000001</v>
      </c>
      <c r="P7467" s="93">
        <f t="shared" si="818"/>
        <v>3.7208971000000002</v>
      </c>
    </row>
    <row r="7468" spans="1:16">
      <c r="A7468" s="10">
        <v>3999.1579999999999</v>
      </c>
      <c r="B7468" s="31">
        <v>0.42050100000000001</v>
      </c>
      <c r="C7468" s="9">
        <v>0.38803320000000002</v>
      </c>
      <c r="D7468" s="31">
        <f t="shared" si="812"/>
        <v>0.88803319999999997</v>
      </c>
      <c r="E7468" s="9">
        <v>0.32562930000000001</v>
      </c>
      <c r="F7468" s="31">
        <f t="shared" si="813"/>
        <v>1.3256293000000001</v>
      </c>
      <c r="G7468" s="9">
        <v>0.48471320000000001</v>
      </c>
      <c r="H7468" s="32">
        <f t="shared" si="814"/>
        <v>1.9847132000000001</v>
      </c>
      <c r="I7468" s="9">
        <v>0.3364065</v>
      </c>
      <c r="J7468" s="31">
        <f t="shared" si="815"/>
        <v>2.3364064999999998</v>
      </c>
      <c r="K7468" s="9">
        <v>0.2144499</v>
      </c>
      <c r="L7468" s="48">
        <f t="shared" si="816"/>
        <v>2.7144499</v>
      </c>
      <c r="M7468" s="9">
        <v>0.43245309999999998</v>
      </c>
      <c r="N7468" s="48">
        <f t="shared" si="817"/>
        <v>3.4324531</v>
      </c>
      <c r="O7468" s="26">
        <v>0.2209073</v>
      </c>
      <c r="P7468" s="93">
        <f t="shared" si="818"/>
        <v>3.7209072999999999</v>
      </c>
    </row>
    <row r="7469" spans="1:16">
      <c r="A7469" s="10">
        <v>3999.64</v>
      </c>
      <c r="B7469" s="31">
        <v>0.42034680000000002</v>
      </c>
      <c r="C7469" s="9">
        <v>0.38804680000000003</v>
      </c>
      <c r="D7469" s="31">
        <f t="shared" si="812"/>
        <v>0.88804680000000003</v>
      </c>
      <c r="E7469" s="9">
        <v>0.32561509999999999</v>
      </c>
      <c r="F7469" s="31">
        <f t="shared" si="813"/>
        <v>1.3256151</v>
      </c>
      <c r="G7469" s="9">
        <v>0.484709</v>
      </c>
      <c r="H7469" s="32">
        <f t="shared" si="814"/>
        <v>1.9847090000000001</v>
      </c>
      <c r="I7469" s="9">
        <v>0.33631230000000001</v>
      </c>
      <c r="J7469" s="31">
        <f t="shared" si="815"/>
        <v>2.3363122999999999</v>
      </c>
      <c r="K7469" s="9">
        <v>0.21437290000000001</v>
      </c>
      <c r="L7469" s="48">
        <f t="shared" si="816"/>
        <v>2.7143728999999999</v>
      </c>
      <c r="M7469" s="9">
        <v>0.4324635</v>
      </c>
      <c r="N7469" s="48">
        <f t="shared" si="817"/>
        <v>3.4324634999999999</v>
      </c>
      <c r="O7469" s="26">
        <v>0.2209218</v>
      </c>
      <c r="P7469" s="93">
        <f t="shared" si="818"/>
        <v>3.7209218000000002</v>
      </c>
    </row>
    <row r="7470" spans="1:16">
      <c r="A7470" s="10">
        <v>4000.1219999999998</v>
      </c>
      <c r="B7470" s="31">
        <v>0.4201879</v>
      </c>
      <c r="C7470" s="9">
        <v>0.38806069999999998</v>
      </c>
      <c r="D7470" s="31">
        <f t="shared" si="812"/>
        <v>0.88806070000000004</v>
      </c>
      <c r="E7470" s="9">
        <v>0.32558860000000001</v>
      </c>
      <c r="F7470" s="31">
        <f t="shared" si="813"/>
        <v>1.3255886000000001</v>
      </c>
      <c r="G7470" s="9">
        <v>0.48469800000000002</v>
      </c>
      <c r="H7470" s="32">
        <f t="shared" si="814"/>
        <v>1.9846980000000001</v>
      </c>
      <c r="I7470" s="9">
        <v>0.33619850000000001</v>
      </c>
      <c r="J7470" s="31">
        <f t="shared" si="815"/>
        <v>2.3361985000000001</v>
      </c>
      <c r="K7470" s="9">
        <v>0.2142657</v>
      </c>
      <c r="L7470" s="48">
        <f t="shared" si="816"/>
        <v>2.7142656999999999</v>
      </c>
      <c r="M7470" s="9">
        <v>0.43247950000000002</v>
      </c>
      <c r="N7470" s="48">
        <f t="shared" si="817"/>
        <v>3.4324794999999999</v>
      </c>
      <c r="O7470" s="26">
        <v>0.22095049999999999</v>
      </c>
      <c r="P7470" s="93">
        <f t="shared" si="818"/>
        <v>3.7209504999999998</v>
      </c>
    </row>
  </sheetData>
  <phoneticPr fontId="1" type="noConversion"/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CDBD1-95E3-47D0-8DCB-C57BC0D5E3AA}">
  <dimension ref="A1:M50"/>
  <sheetViews>
    <sheetView topLeftCell="A25" workbookViewId="0">
      <selection activeCell="B42" sqref="B42:F42"/>
    </sheetView>
  </sheetViews>
  <sheetFormatPr defaultRowHeight="15"/>
  <cols>
    <col min="14" max="14" width="10.140625" bestFit="1" customWidth="1"/>
  </cols>
  <sheetData>
    <row r="1" spans="2:13">
      <c r="D1" t="s">
        <v>108</v>
      </c>
      <c r="K1" t="s">
        <v>109</v>
      </c>
    </row>
    <row r="2" spans="2:13">
      <c r="B2" s="44" t="s">
        <v>112</v>
      </c>
      <c r="C2">
        <v>3.8171292221744202E-3</v>
      </c>
      <c r="D2">
        <v>1.22941782809935E-2</v>
      </c>
      <c r="E2">
        <v>2.7275754195636302E-2</v>
      </c>
      <c r="F2">
        <v>0.242624028969392</v>
      </c>
      <c r="G2">
        <v>0.71398890933180303</v>
      </c>
      <c r="I2">
        <v>5849.1800170068</v>
      </c>
      <c r="J2">
        <v>18838.990702479299</v>
      </c>
      <c r="K2">
        <v>41796.016614555003</v>
      </c>
      <c r="L2">
        <v>371785.06130977499</v>
      </c>
      <c r="M2">
        <v>1094081.28930177</v>
      </c>
    </row>
    <row r="3" spans="2:13">
      <c r="B3" s="44" t="s">
        <v>113</v>
      </c>
      <c r="C3">
        <v>9.1509142984537006E-3</v>
      </c>
      <c r="D3">
        <v>1.6093877886651599E-2</v>
      </c>
      <c r="E3">
        <v>3.4034587239482397E-2</v>
      </c>
      <c r="F3">
        <v>0.29565318690827802</v>
      </c>
      <c r="G3">
        <v>0.64506743366713504</v>
      </c>
      <c r="I3">
        <v>17391.458505483199</v>
      </c>
      <c r="J3">
        <v>30586.6714876033</v>
      </c>
      <c r="K3">
        <v>64683.275618341802</v>
      </c>
      <c r="L3">
        <v>561893.59493816202</v>
      </c>
      <c r="M3">
        <v>1225960.9411658701</v>
      </c>
    </row>
    <row r="4" spans="2:13">
      <c r="B4" s="44" t="s">
        <v>114</v>
      </c>
      <c r="C4">
        <v>9.5769094465908006E-3</v>
      </c>
      <c r="D4">
        <v>2.0676720022373099E-2</v>
      </c>
      <c r="E4">
        <v>3.9481854016155601E-2</v>
      </c>
      <c r="F4">
        <v>0.330752691914597</v>
      </c>
      <c r="G4">
        <v>0.59951182460028296</v>
      </c>
      <c r="I4">
        <v>11466.6057902626</v>
      </c>
      <c r="J4">
        <v>24756.6084710744</v>
      </c>
      <c r="K4">
        <v>47272.333355215502</v>
      </c>
      <c r="L4">
        <v>396016.14209717303</v>
      </c>
      <c r="M4">
        <v>717806.28162247501</v>
      </c>
    </row>
    <row r="5" spans="2:13">
      <c r="B5" s="44" t="s">
        <v>115</v>
      </c>
      <c r="C5">
        <v>1.0104066157740199E-2</v>
      </c>
      <c r="D5">
        <v>1.8578051496899901E-2</v>
      </c>
      <c r="E5">
        <v>3.9758392946533203E-2</v>
      </c>
      <c r="F5">
        <v>0.295094789137339</v>
      </c>
      <c r="G5">
        <v>0.63646470026148805</v>
      </c>
      <c r="I5">
        <v>16551.9558970412</v>
      </c>
      <c r="J5">
        <v>30433.598140495898</v>
      </c>
      <c r="K5">
        <v>65130.132395672699</v>
      </c>
      <c r="L5">
        <v>483408.94239951501</v>
      </c>
      <c r="M5">
        <v>1042623.3839216901</v>
      </c>
    </row>
    <row r="6" spans="2:13">
      <c r="B6" s="44" t="s">
        <v>116</v>
      </c>
      <c r="C6">
        <v>1.5008550419149299E-2</v>
      </c>
      <c r="D6">
        <v>2.3852861128503398E-2</v>
      </c>
      <c r="E6">
        <v>4.1888658997163097E-2</v>
      </c>
      <c r="F6">
        <v>0.26578462080350801</v>
      </c>
      <c r="G6">
        <v>0.65346530865167596</v>
      </c>
      <c r="I6">
        <v>27102.4444200037</v>
      </c>
      <c r="J6">
        <v>43073.503099173598</v>
      </c>
      <c r="K6">
        <v>75642.5517850545</v>
      </c>
      <c r="L6">
        <v>479953.94037708401</v>
      </c>
      <c r="M6">
        <v>1180027.8317042501</v>
      </c>
    </row>
    <row r="7" spans="2:13">
      <c r="B7" s="44" t="s">
        <v>117</v>
      </c>
      <c r="C7">
        <v>1.02404917198068E-2</v>
      </c>
      <c r="D7">
        <v>1.5112463068285601E-2</v>
      </c>
      <c r="E7">
        <v>2.7910552403259101E-2</v>
      </c>
      <c r="F7">
        <v>0.304253518825988</v>
      </c>
      <c r="G7">
        <v>0.64248297398266097</v>
      </c>
      <c r="I7">
        <v>17653.442215290201</v>
      </c>
      <c r="J7">
        <v>26052.166322313999</v>
      </c>
      <c r="K7">
        <v>48114.615736153399</v>
      </c>
      <c r="L7">
        <v>524498.43819556595</v>
      </c>
      <c r="M7">
        <v>1107567.5236935499</v>
      </c>
    </row>
    <row r="8" spans="2:13">
      <c r="B8" s="44" t="s">
        <v>118</v>
      </c>
      <c r="C8">
        <v>6.3920993302265302E-3</v>
      </c>
      <c r="D8">
        <v>5.1419520661304202E-2</v>
      </c>
      <c r="E8">
        <v>5.38539035590326E-2</v>
      </c>
      <c r="F8">
        <v>0.37017445989946701</v>
      </c>
      <c r="G8">
        <v>0.51816001654997002</v>
      </c>
      <c r="I8">
        <v>54296.3992398216</v>
      </c>
      <c r="J8">
        <v>436772.75309917302</v>
      </c>
      <c r="K8">
        <v>457451.12790048798</v>
      </c>
      <c r="L8">
        <v>3144372.3297670502</v>
      </c>
      <c r="M8">
        <v>4401405.8097737096</v>
      </c>
    </row>
    <row r="9" spans="2:13">
      <c r="B9" s="44" t="s">
        <v>119</v>
      </c>
      <c r="C9">
        <v>1.1684976431947901E-2</v>
      </c>
      <c r="D9">
        <v>2.2124138806421102E-2</v>
      </c>
      <c r="E9">
        <v>4.0866222363673398E-2</v>
      </c>
      <c r="F9">
        <v>0.27910693905248002</v>
      </c>
      <c r="G9">
        <v>0.646217723345478</v>
      </c>
      <c r="I9">
        <v>18936.711975027501</v>
      </c>
      <c r="J9">
        <v>35854.4535123967</v>
      </c>
      <c r="K9">
        <v>66227.936950944</v>
      </c>
      <c r="L9">
        <v>452321.64102767501</v>
      </c>
      <c r="M9">
        <v>1047262.60865135</v>
      </c>
    </row>
    <row r="13" spans="2:13">
      <c r="B13" s="44" t="s">
        <v>112</v>
      </c>
      <c r="C13" s="44" t="s">
        <v>113</v>
      </c>
      <c r="D13" s="44" t="s">
        <v>114</v>
      </c>
      <c r="E13" s="44" t="s">
        <v>115</v>
      </c>
      <c r="F13" s="44" t="s">
        <v>116</v>
      </c>
      <c r="G13" s="44" t="s">
        <v>117</v>
      </c>
      <c r="H13" s="44" t="s">
        <v>118</v>
      </c>
      <c r="I13" s="44" t="s">
        <v>119</v>
      </c>
    </row>
    <row r="14" spans="2:13">
      <c r="B14" s="7">
        <v>3.8171292221744202E-3</v>
      </c>
      <c r="C14" s="7">
        <v>9.1509142984537006E-3</v>
      </c>
      <c r="D14" s="7">
        <v>9.5769094465908006E-3</v>
      </c>
      <c r="E14" s="7">
        <v>1.0104066157740199E-2</v>
      </c>
      <c r="F14" s="7">
        <v>1.5008550419149299E-2</v>
      </c>
      <c r="G14" s="7">
        <v>1.02404917198068E-2</v>
      </c>
      <c r="H14" s="7">
        <v>6.3920993302265302E-3</v>
      </c>
      <c r="I14" s="7">
        <v>1.1684976431947901E-2</v>
      </c>
    </row>
    <row r="15" spans="2:13">
      <c r="B15" s="7">
        <v>1.22941782809935E-2</v>
      </c>
      <c r="C15" s="7">
        <v>1.6093877886651599E-2</v>
      </c>
      <c r="D15" s="7">
        <v>2.0676720022373099E-2</v>
      </c>
      <c r="E15" s="7">
        <v>1.8578051496899901E-2</v>
      </c>
      <c r="F15" s="7">
        <v>2.3852861128503398E-2</v>
      </c>
      <c r="G15" s="7">
        <v>1.5112463068285601E-2</v>
      </c>
      <c r="H15" s="7">
        <v>5.1419520661304202E-2</v>
      </c>
      <c r="I15" s="7">
        <v>2.2124138806421102E-2</v>
      </c>
    </row>
    <row r="16" spans="2:13">
      <c r="B16" s="7">
        <v>2.7275754195636302E-2</v>
      </c>
      <c r="C16" s="7">
        <v>3.4034587239482397E-2</v>
      </c>
      <c r="D16" s="7">
        <v>3.9481854016155601E-2</v>
      </c>
      <c r="E16" s="7">
        <v>3.9758392946533203E-2</v>
      </c>
      <c r="F16" s="7">
        <v>4.1888658997163097E-2</v>
      </c>
      <c r="G16" s="7">
        <v>2.7910552403259101E-2</v>
      </c>
      <c r="H16" s="7">
        <v>5.38539035590326E-2</v>
      </c>
      <c r="I16" s="7">
        <v>4.0866222363673398E-2</v>
      </c>
    </row>
    <row r="17" spans="2:9">
      <c r="B17" s="7">
        <v>0.242624028969392</v>
      </c>
      <c r="C17" s="7">
        <v>0.29565318690827802</v>
      </c>
      <c r="D17" s="7">
        <v>0.330752691914597</v>
      </c>
      <c r="E17" s="7">
        <v>0.295094789137339</v>
      </c>
      <c r="F17" s="7">
        <v>0.26578462080350801</v>
      </c>
      <c r="G17" s="7">
        <v>0.304253518825988</v>
      </c>
      <c r="H17" s="7">
        <v>0.37017445989946701</v>
      </c>
      <c r="I17" s="7">
        <v>0.27910693905248002</v>
      </c>
    </row>
    <row r="18" spans="2:9">
      <c r="B18" s="7">
        <v>0.71398890933180303</v>
      </c>
      <c r="C18" s="7">
        <v>0.64506743366713504</v>
      </c>
      <c r="D18" s="7">
        <v>0.59951182460028296</v>
      </c>
      <c r="E18" s="7">
        <v>0.63646470026148805</v>
      </c>
      <c r="F18" s="7">
        <v>0.65346530865167596</v>
      </c>
      <c r="G18" s="7">
        <v>0.64248297398266097</v>
      </c>
      <c r="H18" s="7">
        <v>0.51816001654997002</v>
      </c>
      <c r="I18" s="7">
        <v>0.646217723345478</v>
      </c>
    </row>
    <row r="19" spans="2:9">
      <c r="B19" s="7"/>
      <c r="C19" s="7"/>
      <c r="D19" s="7"/>
      <c r="E19" s="7"/>
      <c r="F19" s="7"/>
      <c r="G19" s="7"/>
      <c r="H19" s="7"/>
      <c r="I19" s="7"/>
    </row>
    <row r="20" spans="2:9">
      <c r="B20" s="7"/>
      <c r="C20" s="7"/>
      <c r="D20" s="7"/>
      <c r="E20" s="7"/>
      <c r="F20" s="7"/>
      <c r="G20" s="7"/>
      <c r="H20" s="7"/>
      <c r="I20" s="7"/>
    </row>
    <row r="21" spans="2:9">
      <c r="B21" s="44" t="s">
        <v>112</v>
      </c>
      <c r="C21" s="44" t="s">
        <v>113</v>
      </c>
      <c r="D21" s="44" t="s">
        <v>114</v>
      </c>
      <c r="E21" s="44" t="s">
        <v>115</v>
      </c>
      <c r="F21" s="44" t="s">
        <v>116</v>
      </c>
      <c r="G21" s="44" t="s">
        <v>117</v>
      </c>
      <c r="H21" s="44" t="s">
        <v>118</v>
      </c>
      <c r="I21" s="44" t="s">
        <v>119</v>
      </c>
    </row>
    <row r="22" spans="2:9">
      <c r="B22" s="7">
        <f>B14*100</f>
        <v>0.38171292221744202</v>
      </c>
      <c r="C22" s="7">
        <f t="shared" ref="C22:I22" si="0">C14*100</f>
        <v>0.91509142984537006</v>
      </c>
      <c r="D22" s="7">
        <f t="shared" si="0"/>
        <v>0.95769094465908</v>
      </c>
      <c r="E22" s="7">
        <f t="shared" si="0"/>
        <v>1.0104066157740199</v>
      </c>
      <c r="F22" s="7">
        <f t="shared" si="0"/>
        <v>1.50085504191493</v>
      </c>
      <c r="G22" s="7">
        <f t="shared" si="0"/>
        <v>1.0240491719806799</v>
      </c>
      <c r="H22" s="7">
        <f t="shared" si="0"/>
        <v>0.63920993302265305</v>
      </c>
      <c r="I22" s="7">
        <f t="shared" si="0"/>
        <v>1.16849764319479</v>
      </c>
    </row>
    <row r="23" spans="2:9">
      <c r="B23" s="7">
        <f t="shared" ref="B23:I26" si="1">B15*100</f>
        <v>1.22941782809935</v>
      </c>
      <c r="C23" s="7">
        <f t="shared" si="1"/>
        <v>1.60938778866516</v>
      </c>
      <c r="D23" s="7">
        <f t="shared" si="1"/>
        <v>2.0676720022373098</v>
      </c>
      <c r="E23" s="7">
        <f t="shared" si="1"/>
        <v>1.8578051496899901</v>
      </c>
      <c r="F23" s="7">
        <f t="shared" si="1"/>
        <v>2.38528611285034</v>
      </c>
      <c r="G23" s="7">
        <f t="shared" si="1"/>
        <v>1.51124630682856</v>
      </c>
      <c r="H23" s="7">
        <f t="shared" si="1"/>
        <v>5.1419520661304201</v>
      </c>
      <c r="I23" s="7">
        <f t="shared" si="1"/>
        <v>2.2124138806421101</v>
      </c>
    </row>
    <row r="24" spans="2:9">
      <c r="B24" s="7">
        <f t="shared" si="1"/>
        <v>2.7275754195636304</v>
      </c>
      <c r="C24" s="7">
        <f t="shared" si="1"/>
        <v>3.4034587239482397</v>
      </c>
      <c r="D24" s="7">
        <f t="shared" si="1"/>
        <v>3.94818540161556</v>
      </c>
      <c r="E24" s="7">
        <f t="shared" si="1"/>
        <v>3.9758392946533201</v>
      </c>
      <c r="F24" s="7">
        <f t="shared" si="1"/>
        <v>4.1888658997163102</v>
      </c>
      <c r="G24" s="7">
        <f t="shared" si="1"/>
        <v>2.7910552403259103</v>
      </c>
      <c r="H24" s="7">
        <f t="shared" si="1"/>
        <v>5.3853903559032599</v>
      </c>
      <c r="I24" s="7">
        <f t="shared" si="1"/>
        <v>4.0866222363673401</v>
      </c>
    </row>
    <row r="25" spans="2:9">
      <c r="B25" s="7">
        <f t="shared" si="1"/>
        <v>24.2624028969392</v>
      </c>
      <c r="C25" s="7">
        <f t="shared" si="1"/>
        <v>29.565318690827802</v>
      </c>
      <c r="D25" s="7">
        <f t="shared" si="1"/>
        <v>33.075269191459697</v>
      </c>
      <c r="E25" s="7">
        <f t="shared" si="1"/>
        <v>29.509478913733901</v>
      </c>
      <c r="F25" s="7">
        <f t="shared" si="1"/>
        <v>26.5784620803508</v>
      </c>
      <c r="G25" s="7">
        <f t="shared" si="1"/>
        <v>30.4253518825988</v>
      </c>
      <c r="H25" s="7">
        <f t="shared" si="1"/>
        <v>37.017445989946701</v>
      </c>
      <c r="I25" s="7">
        <f t="shared" si="1"/>
        <v>27.910693905248003</v>
      </c>
    </row>
    <row r="26" spans="2:9">
      <c r="B26" s="7">
        <f t="shared" si="1"/>
        <v>71.398890933180297</v>
      </c>
      <c r="C26" s="7">
        <f t="shared" si="1"/>
        <v>64.506743366713508</v>
      </c>
      <c r="D26" s="7">
        <f t="shared" si="1"/>
        <v>59.951182460028299</v>
      </c>
      <c r="E26" s="7">
        <f t="shared" si="1"/>
        <v>63.646470026148805</v>
      </c>
      <c r="F26" s="7">
        <f t="shared" si="1"/>
        <v>65.346530865167594</v>
      </c>
      <c r="G26" s="7">
        <f t="shared" si="1"/>
        <v>64.248297398266089</v>
      </c>
      <c r="H26" s="7">
        <f t="shared" si="1"/>
        <v>51.816001654997002</v>
      </c>
      <c r="I26" s="7">
        <f t="shared" si="1"/>
        <v>64.621772334547799</v>
      </c>
    </row>
    <row r="34" spans="1:10">
      <c r="B34" t="s">
        <v>232</v>
      </c>
      <c r="C34">
        <v>0.38170999999999999</v>
      </c>
      <c r="D34">
        <v>0.91508999999999996</v>
      </c>
      <c r="E34">
        <v>0.95769000000000004</v>
      </c>
      <c r="F34">
        <v>1.01041</v>
      </c>
      <c r="G34">
        <v>1.5008600000000001</v>
      </c>
      <c r="H34">
        <v>1.0240499999999999</v>
      </c>
      <c r="I34">
        <v>0.63920999999999994</v>
      </c>
      <c r="J34">
        <v>1.1685000000000001</v>
      </c>
    </row>
    <row r="35" spans="1:10">
      <c r="B35" t="s">
        <v>233</v>
      </c>
      <c r="C35">
        <v>1.22942</v>
      </c>
      <c r="D35">
        <v>1.6093900000000001</v>
      </c>
      <c r="E35">
        <v>2.0676700000000001</v>
      </c>
      <c r="F35">
        <v>1.85781</v>
      </c>
      <c r="G35">
        <v>2.3852899999999999</v>
      </c>
      <c r="H35">
        <v>1.51125</v>
      </c>
      <c r="I35">
        <v>5.1419499999999996</v>
      </c>
      <c r="J35">
        <v>2.2124100000000002</v>
      </c>
    </row>
    <row r="36" spans="1:10">
      <c r="B36" t="s">
        <v>234</v>
      </c>
      <c r="C36">
        <v>2.7275800000000001</v>
      </c>
      <c r="D36">
        <v>3.4034599999999999</v>
      </c>
      <c r="E36">
        <v>3.9481899999999999</v>
      </c>
      <c r="F36">
        <v>3.9758399999999998</v>
      </c>
      <c r="G36">
        <v>4.1888699999999996</v>
      </c>
      <c r="H36">
        <v>2.7910599999999999</v>
      </c>
      <c r="I36">
        <v>5.3853900000000001</v>
      </c>
      <c r="J36">
        <v>4.0866199999999999</v>
      </c>
    </row>
    <row r="37" spans="1:10">
      <c r="B37" t="s">
        <v>235</v>
      </c>
      <c r="C37">
        <v>24.2624</v>
      </c>
      <c r="D37">
        <v>29.56532</v>
      </c>
      <c r="E37">
        <v>33.075270000000003</v>
      </c>
      <c r="F37">
        <v>29.50948</v>
      </c>
      <c r="G37">
        <v>26.57846</v>
      </c>
      <c r="H37">
        <v>30.425350000000002</v>
      </c>
      <c r="I37">
        <v>37.017449999999997</v>
      </c>
      <c r="J37">
        <v>27.910689999999999</v>
      </c>
    </row>
    <row r="38" spans="1:10">
      <c r="B38" t="s">
        <v>236</v>
      </c>
      <c r="C38">
        <v>71.398889999999994</v>
      </c>
      <c r="D38">
        <v>64.506739999999994</v>
      </c>
      <c r="E38">
        <v>59.951180000000001</v>
      </c>
      <c r="F38">
        <v>63.646470000000001</v>
      </c>
      <c r="G38">
        <v>65.346530000000001</v>
      </c>
      <c r="H38">
        <v>64.2483</v>
      </c>
      <c r="I38">
        <v>51.816000000000003</v>
      </c>
      <c r="J38">
        <v>64.621769999999998</v>
      </c>
    </row>
    <row r="42" spans="1:10">
      <c r="B42" t="s">
        <v>232</v>
      </c>
      <c r="C42" t="s">
        <v>233</v>
      </c>
      <c r="D42" t="s">
        <v>234</v>
      </c>
      <c r="E42" t="s">
        <v>235</v>
      </c>
      <c r="F42" t="s">
        <v>236</v>
      </c>
    </row>
    <row r="43" spans="1:10">
      <c r="A43">
        <v>1</v>
      </c>
      <c r="B43">
        <v>0.38170999999999999</v>
      </c>
      <c r="C43">
        <v>1.22942</v>
      </c>
      <c r="D43">
        <v>2.7275800000000001</v>
      </c>
      <c r="E43">
        <v>24.2624</v>
      </c>
      <c r="F43">
        <v>71.398889999999994</v>
      </c>
    </row>
    <row r="44" spans="1:10">
      <c r="A44">
        <v>2</v>
      </c>
      <c r="B44">
        <v>0.91508999999999996</v>
      </c>
      <c r="C44">
        <v>1.6093900000000001</v>
      </c>
      <c r="D44">
        <v>3.4034599999999999</v>
      </c>
      <c r="E44">
        <v>29.56532</v>
      </c>
      <c r="F44">
        <v>64.506739999999994</v>
      </c>
    </row>
    <row r="45" spans="1:10">
      <c r="A45">
        <v>3</v>
      </c>
      <c r="B45">
        <v>0.95769000000000004</v>
      </c>
      <c r="C45">
        <v>2.0676700000000001</v>
      </c>
      <c r="D45">
        <v>3.9481899999999999</v>
      </c>
      <c r="E45">
        <v>33.075270000000003</v>
      </c>
      <c r="F45">
        <v>59.951180000000001</v>
      </c>
    </row>
    <row r="46" spans="1:10">
      <c r="A46">
        <v>4</v>
      </c>
      <c r="B46">
        <v>1.01041</v>
      </c>
      <c r="C46">
        <v>1.85781</v>
      </c>
      <c r="D46">
        <v>3.9758399999999998</v>
      </c>
      <c r="E46">
        <v>29.50948</v>
      </c>
      <c r="F46">
        <v>63.646470000000001</v>
      </c>
    </row>
    <row r="47" spans="1:10">
      <c r="A47">
        <v>5</v>
      </c>
      <c r="B47">
        <v>1.5008600000000001</v>
      </c>
      <c r="C47">
        <v>2.3852899999999999</v>
      </c>
      <c r="D47">
        <v>4.1888699999999996</v>
      </c>
      <c r="E47">
        <v>26.57846</v>
      </c>
      <c r="F47">
        <v>65.346530000000001</v>
      </c>
    </row>
    <row r="48" spans="1:10">
      <c r="A48">
        <v>6</v>
      </c>
      <c r="B48">
        <v>1.0240499999999999</v>
      </c>
      <c r="C48">
        <v>1.51125</v>
      </c>
      <c r="D48">
        <v>2.7910599999999999</v>
      </c>
      <c r="E48">
        <v>30.425350000000002</v>
      </c>
      <c r="F48">
        <v>64.2483</v>
      </c>
    </row>
    <row r="49" spans="1:6">
      <c r="A49">
        <v>7</v>
      </c>
      <c r="B49">
        <v>0.63920999999999994</v>
      </c>
      <c r="C49">
        <v>5.1419499999999996</v>
      </c>
      <c r="D49">
        <v>5.3853900000000001</v>
      </c>
      <c r="E49">
        <v>37.017449999999997</v>
      </c>
      <c r="F49">
        <v>51.816000000000003</v>
      </c>
    </row>
    <row r="50" spans="1:6">
      <c r="A50">
        <v>8</v>
      </c>
      <c r="B50">
        <v>1.1685000000000001</v>
      </c>
      <c r="C50">
        <v>2.2124100000000002</v>
      </c>
      <c r="D50">
        <v>4.0866199999999999</v>
      </c>
      <c r="E50">
        <v>27.910689999999999</v>
      </c>
      <c r="F50">
        <v>64.621769999999998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1DD55-D1C8-4F07-9AEC-D0FB8FDFE363}">
  <dimension ref="A1:J21"/>
  <sheetViews>
    <sheetView topLeftCell="A10" workbookViewId="0">
      <selection activeCell="U14" sqref="U14"/>
    </sheetView>
  </sheetViews>
  <sheetFormatPr defaultRowHeight="15"/>
  <cols>
    <col min="2" max="2" width="10.140625" style="64" bestFit="1" customWidth="1"/>
    <col min="3" max="3" width="8.7109375" style="64"/>
    <col min="10" max="10" width="8.5703125" bestFit="1" customWidth="1"/>
  </cols>
  <sheetData>
    <row r="1" spans="1:10" ht="21" customHeight="1"/>
    <row r="2" spans="1:10" ht="21" customHeight="1">
      <c r="B2" s="107" t="s">
        <v>127</v>
      </c>
      <c r="C2" s="107"/>
      <c r="D2" s="7"/>
      <c r="E2" s="7"/>
      <c r="F2" s="7"/>
      <c r="G2" s="7"/>
      <c r="H2" s="7" t="s">
        <v>75</v>
      </c>
      <c r="I2" s="7" t="s">
        <v>76</v>
      </c>
    </row>
    <row r="3" spans="1:10" ht="21" customHeight="1">
      <c r="A3" s="21"/>
      <c r="B3" s="65" t="s">
        <v>58</v>
      </c>
      <c r="C3" s="65" t="s">
        <v>57</v>
      </c>
      <c r="D3" s="21" t="s">
        <v>59</v>
      </c>
      <c r="E3" s="21" t="s">
        <v>60</v>
      </c>
      <c r="F3" s="67" t="s">
        <v>43</v>
      </c>
      <c r="G3" s="21" t="s">
        <v>16</v>
      </c>
      <c r="H3" s="107" t="s">
        <v>75</v>
      </c>
      <c r="I3" s="107" t="s">
        <v>76</v>
      </c>
    </row>
    <row r="4" spans="1:10" ht="21" customHeight="1">
      <c r="A4" s="21" t="s">
        <v>111</v>
      </c>
      <c r="B4" s="65">
        <v>18.788171823524216</v>
      </c>
      <c r="C4" s="65">
        <v>1.2289051448318951</v>
      </c>
      <c r="D4" s="65" t="e">
        <f>#REF!</f>
        <v>#REF!</v>
      </c>
      <c r="E4" s="65" t="e">
        <f>#REF!</f>
        <v>#REF!</v>
      </c>
      <c r="F4" s="66">
        <f>tsvs!N4</f>
        <v>0.44566800615255536</v>
      </c>
      <c r="G4" s="21">
        <v>82.87</v>
      </c>
      <c r="H4" s="107">
        <v>143.5426682692308</v>
      </c>
      <c r="I4" s="107">
        <v>366.20145631067953</v>
      </c>
    </row>
    <row r="5" spans="1:10" ht="21" customHeight="1">
      <c r="A5" s="21" t="s">
        <v>113</v>
      </c>
      <c r="B5" s="65">
        <v>15.447178392384073</v>
      </c>
      <c r="C5" s="65">
        <v>1.0438305986251333</v>
      </c>
      <c r="D5" s="65" t="e">
        <f>#REF!</f>
        <v>#REF!</v>
      </c>
      <c r="E5" s="65" t="e">
        <f>#REF!</f>
        <v>#REF!</v>
      </c>
      <c r="F5" s="66">
        <f>tsvs!N6</f>
        <v>0.45457020423470496</v>
      </c>
      <c r="G5" s="21">
        <v>79.45</v>
      </c>
      <c r="H5" s="107">
        <v>131.62560096153848</v>
      </c>
      <c r="I5" s="107">
        <v>383.25242718446594</v>
      </c>
    </row>
    <row r="6" spans="1:10" ht="21" customHeight="1">
      <c r="A6" s="21" t="s">
        <v>114</v>
      </c>
      <c r="B6" s="65">
        <v>9.2871215090547548</v>
      </c>
      <c r="C6" s="65">
        <v>0</v>
      </c>
      <c r="D6" s="65" t="e">
        <f>#REF!</f>
        <v>#REF!</v>
      </c>
      <c r="E6" s="65" t="e">
        <f>#REF!</f>
        <v>#REF!</v>
      </c>
      <c r="F6" s="66">
        <f>tsvs!N8</f>
        <v>0.57865451051035177</v>
      </c>
      <c r="G6" s="21">
        <v>65.86</v>
      </c>
      <c r="H6" s="107">
        <v>135.634765625</v>
      </c>
      <c r="I6" s="107">
        <v>258.1674757281553</v>
      </c>
    </row>
    <row r="7" spans="1:10" ht="21" customHeight="1">
      <c r="A7" s="21" t="s">
        <v>115</v>
      </c>
      <c r="B7" s="65">
        <v>14.539105352202609</v>
      </c>
      <c r="C7" s="65">
        <v>0</v>
      </c>
      <c r="D7" s="65" t="e">
        <f>#REF!</f>
        <v>#REF!</v>
      </c>
      <c r="E7" s="65" t="e">
        <f>#REF!</f>
        <v>#REF!</v>
      </c>
      <c r="F7" s="66">
        <f>tsvs!N10</f>
        <v>0.51508303203199246</v>
      </c>
      <c r="G7" s="21">
        <v>71.81</v>
      </c>
      <c r="H7" s="107">
        <v>123.57647235576924</v>
      </c>
      <c r="I7" s="107">
        <v>376.08009708737853</v>
      </c>
    </row>
    <row r="8" spans="1:10" ht="21" customHeight="1">
      <c r="A8" s="21" t="s">
        <v>116</v>
      </c>
      <c r="B8" s="65">
        <v>15.985704937644456</v>
      </c>
      <c r="C8" s="65">
        <v>0</v>
      </c>
      <c r="D8" s="65" t="e">
        <f>#REF!</f>
        <v>#REF!</v>
      </c>
      <c r="E8" s="65" t="e">
        <f>#REF!</f>
        <v>#REF!</v>
      </c>
      <c r="F8" s="66">
        <f>tsvs!N12</f>
        <v>0.48168279776071071</v>
      </c>
      <c r="G8" s="21">
        <v>76.05</v>
      </c>
      <c r="H8" s="107">
        <v>133.76201923076925</v>
      </c>
      <c r="I8" s="107">
        <v>464.69660194174747</v>
      </c>
    </row>
    <row r="9" spans="1:10" ht="21" customHeight="1">
      <c r="A9" s="21" t="s">
        <v>117</v>
      </c>
      <c r="B9" s="65">
        <v>16.441523764420193</v>
      </c>
      <c r="C9" s="65">
        <v>0</v>
      </c>
      <c r="D9" s="65" t="e">
        <f>#REF!</f>
        <v>#REF!</v>
      </c>
      <c r="E9" s="65" t="e">
        <f>#REF!</f>
        <v>#REF!</v>
      </c>
      <c r="F9" s="66">
        <f>tsvs!N14</f>
        <v>0.20854975738841422</v>
      </c>
      <c r="G9" s="21">
        <v>64.260000000000005</v>
      </c>
      <c r="H9" s="107">
        <v>120.34179687500001</v>
      </c>
      <c r="I9" s="107">
        <v>467.64563106796106</v>
      </c>
    </row>
    <row r="10" spans="1:10" ht="21" customHeight="1">
      <c r="A10" s="21" t="s">
        <v>118</v>
      </c>
      <c r="B10" s="65">
        <v>11.738482975733803</v>
      </c>
      <c r="C10" s="65">
        <v>0</v>
      </c>
      <c r="D10" s="152">
        <v>5</v>
      </c>
      <c r="E10" s="65" t="e">
        <f>#REF!</f>
        <v>#REF!</v>
      </c>
      <c r="F10" s="66">
        <f>tsvs!N16</f>
        <v>0.40197089492380783</v>
      </c>
      <c r="G10" s="21">
        <v>80.59</v>
      </c>
      <c r="H10" s="107">
        <v>117.39558293269231</v>
      </c>
      <c r="I10" s="107">
        <v>358.50728155339795</v>
      </c>
    </row>
    <row r="11" spans="1:10" ht="21" customHeight="1">
      <c r="A11" s="21" t="s">
        <v>119</v>
      </c>
      <c r="B11" s="65">
        <v>13.23648378754312</v>
      </c>
      <c r="C11" s="65">
        <v>0.82836391789283148</v>
      </c>
      <c r="D11" s="65" t="e">
        <f>#REF!</f>
        <v>#REF!</v>
      </c>
      <c r="E11" s="65" t="e">
        <f>#REF!</f>
        <v>#REF!</v>
      </c>
      <c r="F11" s="66">
        <f>tsvs!N20</f>
        <v>0.53553746478128228</v>
      </c>
      <c r="G11" s="21">
        <v>61.96</v>
      </c>
      <c r="H11" s="107">
        <v>154.07367549668874</v>
      </c>
      <c r="I11" s="107">
        <v>408.11909396241009</v>
      </c>
    </row>
    <row r="12" spans="1:10" ht="21" customHeight="1" thickBot="1"/>
    <row r="13" spans="1:10" ht="21" customHeight="1" thickBot="1">
      <c r="A13" s="21" t="s">
        <v>128</v>
      </c>
      <c r="B13" s="21">
        <v>16</v>
      </c>
      <c r="C13" s="21"/>
      <c r="D13" s="21">
        <v>10.64</v>
      </c>
      <c r="E13" s="21">
        <v>92.86</v>
      </c>
      <c r="F13" s="21"/>
      <c r="J13" s="133" t="s">
        <v>132</v>
      </c>
    </row>
    <row r="14" spans="1:10" ht="21" customHeight="1" thickBot="1">
      <c r="A14" s="21" t="s">
        <v>133</v>
      </c>
      <c r="B14" s="21">
        <v>31</v>
      </c>
      <c r="C14" s="21"/>
      <c r="D14" s="21">
        <v>39.799999999999997</v>
      </c>
      <c r="E14" s="21">
        <v>157.47999999999999</v>
      </c>
      <c r="F14" s="21"/>
      <c r="J14" s="133" t="s">
        <v>131</v>
      </c>
    </row>
    <row r="15" spans="1:10" ht="21" customHeight="1" thickBot="1">
      <c r="A15" s="21" t="s">
        <v>134</v>
      </c>
      <c r="B15" s="21">
        <v>1.4</v>
      </c>
      <c r="C15" s="21"/>
      <c r="D15" s="21">
        <v>18.63</v>
      </c>
      <c r="E15" s="21">
        <v>218.4</v>
      </c>
      <c r="F15" s="21"/>
      <c r="J15" s="133" t="s">
        <v>129</v>
      </c>
    </row>
    <row r="16" spans="1:10" ht="21" customHeight="1" thickBot="1">
      <c r="A16" s="21" t="s">
        <v>135</v>
      </c>
      <c r="B16" s="21">
        <v>32</v>
      </c>
      <c r="C16" s="21"/>
      <c r="D16" s="21">
        <v>2.6</v>
      </c>
      <c r="E16" s="21">
        <v>17.14</v>
      </c>
      <c r="F16" s="21"/>
      <c r="J16" s="133" t="s">
        <v>130</v>
      </c>
    </row>
    <row r="17" spans="1:6" ht="21" customHeight="1">
      <c r="A17" s="21"/>
      <c r="B17" s="21"/>
      <c r="C17" s="21"/>
      <c r="D17" s="21"/>
      <c r="E17" s="21"/>
      <c r="F17" s="21"/>
    </row>
    <row r="18" spans="1:6">
      <c r="B18"/>
      <c r="C18"/>
    </row>
    <row r="19" spans="1:6">
      <c r="B19"/>
      <c r="C19"/>
    </row>
    <row r="20" spans="1:6">
      <c r="B20"/>
      <c r="C20"/>
    </row>
    <row r="21" spans="1:6">
      <c r="B21"/>
    </row>
  </sheetData>
  <phoneticPr fontId="1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C0836-0A46-4175-922D-3C09D4286F28}">
  <dimension ref="D2:K10"/>
  <sheetViews>
    <sheetView workbookViewId="0">
      <selection activeCell="I16" sqref="I16"/>
    </sheetView>
  </sheetViews>
  <sheetFormatPr defaultRowHeight="15"/>
  <sheetData>
    <row r="2" spans="4:11">
      <c r="E2" s="7" t="s">
        <v>199</v>
      </c>
      <c r="F2" s="7"/>
      <c r="G2" s="7" t="s">
        <v>200</v>
      </c>
      <c r="H2" s="7"/>
      <c r="I2" s="7" t="s">
        <v>201</v>
      </c>
      <c r="J2" s="7"/>
      <c r="K2" s="7" t="s">
        <v>237</v>
      </c>
    </row>
    <row r="3" spans="4:11">
      <c r="D3" s="7" t="s">
        <v>112</v>
      </c>
      <c r="E3" s="7">
        <v>21.9</v>
      </c>
      <c r="F3" s="7">
        <v>1.23</v>
      </c>
      <c r="G3" s="7">
        <v>16.88</v>
      </c>
      <c r="H3" s="7">
        <v>0.92</v>
      </c>
      <c r="I3" s="7">
        <v>6.46</v>
      </c>
      <c r="J3" s="7">
        <v>0.21</v>
      </c>
      <c r="K3" s="7">
        <v>2.0362399999999998</v>
      </c>
    </row>
    <row r="4" spans="4:11">
      <c r="D4" s="7" t="s">
        <v>113</v>
      </c>
      <c r="E4" s="7">
        <v>28.344999999999999</v>
      </c>
      <c r="F4" s="7">
        <v>1.52</v>
      </c>
      <c r="G4" s="7">
        <v>22.34</v>
      </c>
      <c r="H4" s="7">
        <v>0.13</v>
      </c>
      <c r="I4" s="7">
        <v>6.43</v>
      </c>
      <c r="J4" s="7">
        <v>0.12</v>
      </c>
      <c r="K4" s="7">
        <v>2.2451699999999999</v>
      </c>
    </row>
    <row r="5" spans="4:11">
      <c r="D5" s="7" t="s">
        <v>114</v>
      </c>
      <c r="E5" s="7">
        <v>20.344000000000001</v>
      </c>
      <c r="F5" s="7">
        <v>0.98</v>
      </c>
      <c r="G5" s="7">
        <v>16.420999999999999</v>
      </c>
      <c r="H5" s="7">
        <v>0.45</v>
      </c>
      <c r="I5" s="7">
        <v>1.242</v>
      </c>
      <c r="J5" s="7">
        <v>0.98</v>
      </c>
      <c r="K5" s="7">
        <v>3.0208400000000002</v>
      </c>
    </row>
    <row r="6" spans="4:11">
      <c r="D6" s="7" t="s">
        <v>115</v>
      </c>
      <c r="E6" s="7">
        <v>30.456</v>
      </c>
      <c r="F6" s="7">
        <v>2.3199999999999998</v>
      </c>
      <c r="G6" s="7">
        <v>18.253319999999999</v>
      </c>
      <c r="H6" s="7">
        <v>1.54</v>
      </c>
      <c r="I6" s="7">
        <v>7.25</v>
      </c>
      <c r="J6" s="7">
        <v>0.33</v>
      </c>
      <c r="K6" s="7">
        <v>2.4170199999999999</v>
      </c>
    </row>
    <row r="7" spans="4:11">
      <c r="D7" s="7" t="s">
        <v>116</v>
      </c>
      <c r="E7" s="7">
        <v>23.245999999999999</v>
      </c>
      <c r="F7" s="7">
        <v>1.32</v>
      </c>
      <c r="G7" s="7">
        <v>15.36</v>
      </c>
      <c r="H7" s="7">
        <v>2.2999999999999998</v>
      </c>
      <c r="I7" s="7">
        <v>3.32</v>
      </c>
      <c r="J7" s="7">
        <v>0.43</v>
      </c>
      <c r="K7" s="7">
        <v>2.8114499999999998</v>
      </c>
    </row>
    <row r="8" spans="4:11">
      <c r="D8" s="7" t="s">
        <v>117</v>
      </c>
      <c r="E8" s="7">
        <v>24.34</v>
      </c>
      <c r="F8" s="7">
        <v>0.34</v>
      </c>
      <c r="G8" s="7">
        <v>28.45</v>
      </c>
      <c r="H8" s="7">
        <v>0.45</v>
      </c>
      <c r="I8" s="7">
        <v>2.4500000000000002</v>
      </c>
      <c r="J8" s="7">
        <v>0.98</v>
      </c>
      <c r="K8" s="7">
        <v>2.3127399999999998</v>
      </c>
    </row>
    <row r="9" spans="4:11">
      <c r="D9" s="7" t="s">
        <v>118</v>
      </c>
      <c r="E9" s="7">
        <v>23.341999999999999</v>
      </c>
      <c r="F9" s="7">
        <v>0.87</v>
      </c>
      <c r="G9" s="7">
        <v>13.432</v>
      </c>
      <c r="H9" s="7">
        <v>0.12</v>
      </c>
      <c r="I9" s="7">
        <v>3.32</v>
      </c>
      <c r="J9" s="7">
        <v>0.12</v>
      </c>
      <c r="K9" s="7">
        <v>2.9950199999999998</v>
      </c>
    </row>
    <row r="10" spans="4:11">
      <c r="D10" s="7" t="s">
        <v>119</v>
      </c>
      <c r="E10" s="7">
        <v>25.923999999999999</v>
      </c>
      <c r="F10" s="7">
        <v>1.34</v>
      </c>
      <c r="G10" s="7">
        <v>8.6519999999999992</v>
      </c>
      <c r="H10" s="7">
        <v>0.34</v>
      </c>
      <c r="I10" s="7">
        <v>4.8040000000000003</v>
      </c>
      <c r="J10" s="7">
        <v>0.13</v>
      </c>
      <c r="K10" s="7">
        <v>3.31325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5F0CE-6CAF-4421-9604-3AA3553BA790}">
  <dimension ref="A1:AB771"/>
  <sheetViews>
    <sheetView topLeftCell="H1" workbookViewId="0">
      <selection activeCell="Y35" sqref="Y35"/>
    </sheetView>
  </sheetViews>
  <sheetFormatPr defaultColWidth="8.7109375" defaultRowHeight="15"/>
  <cols>
    <col min="1" max="16384" width="8.7109375" style="46"/>
  </cols>
  <sheetData>
    <row r="1" spans="1:28">
      <c r="B1" s="44" t="s">
        <v>112</v>
      </c>
      <c r="C1" s="44" t="s">
        <v>113</v>
      </c>
      <c r="D1" s="44" t="s">
        <v>114</v>
      </c>
      <c r="E1" s="44" t="s">
        <v>115</v>
      </c>
      <c r="F1" s="44" t="s">
        <v>116</v>
      </c>
      <c r="G1" s="44" t="s">
        <v>117</v>
      </c>
      <c r="H1" s="44" t="s">
        <v>118</v>
      </c>
      <c r="I1" s="44" t="s">
        <v>119</v>
      </c>
    </row>
    <row r="2" spans="1:28">
      <c r="A2" s="46" t="s">
        <v>82</v>
      </c>
      <c r="B2" s="47" t="s">
        <v>81</v>
      </c>
      <c r="C2" s="47" t="s">
        <v>81</v>
      </c>
      <c r="D2" s="47" t="s">
        <v>81</v>
      </c>
      <c r="E2" s="47" t="s">
        <v>81</v>
      </c>
      <c r="F2" s="47" t="s">
        <v>81</v>
      </c>
      <c r="G2" s="47" t="s">
        <v>81</v>
      </c>
      <c r="H2" s="47" t="s">
        <v>81</v>
      </c>
      <c r="I2" s="47" t="s">
        <v>81</v>
      </c>
    </row>
    <row r="3" spans="1:28">
      <c r="A3" s="46">
        <v>800</v>
      </c>
      <c r="B3" s="8">
        <v>1.0570964080000001E-3</v>
      </c>
      <c r="C3" s="8">
        <v>6.1481253939999999E-4</v>
      </c>
      <c r="D3" s="8">
        <v>2.147337887E-3</v>
      </c>
      <c r="E3" s="8">
        <v>2.3971775550000001E-2</v>
      </c>
      <c r="F3" s="8">
        <v>1.7281901090000001E-3</v>
      </c>
      <c r="G3" s="8">
        <v>6.2012672420000002E-4</v>
      </c>
      <c r="H3" s="8">
        <v>7.1594852489999998E-4</v>
      </c>
      <c r="I3" s="8">
        <v>7.3648453689999997E-4</v>
      </c>
      <c r="K3"/>
      <c r="L3" s="44" t="s">
        <v>112</v>
      </c>
      <c r="M3" s="44" t="s">
        <v>113</v>
      </c>
      <c r="N3" s="44" t="s">
        <v>114</v>
      </c>
      <c r="O3" s="44" t="s">
        <v>115</v>
      </c>
      <c r="P3" s="44" t="s">
        <v>116</v>
      </c>
      <c r="Q3" s="44" t="s">
        <v>117</v>
      </c>
      <c r="R3" s="44" t="s">
        <v>118</v>
      </c>
      <c r="S3" s="44" t="s">
        <v>119</v>
      </c>
      <c r="T3" s="44" t="s">
        <v>112</v>
      </c>
      <c r="U3" s="44" t="s">
        <v>113</v>
      </c>
      <c r="V3" s="44" t="s">
        <v>114</v>
      </c>
      <c r="W3" s="44" t="s">
        <v>115</v>
      </c>
      <c r="X3" s="44" t="s">
        <v>116</v>
      </c>
      <c r="Y3" s="44" t="s">
        <v>117</v>
      </c>
      <c r="Z3" s="44" t="s">
        <v>118</v>
      </c>
      <c r="AA3" s="44" t="s">
        <v>119</v>
      </c>
    </row>
    <row r="4" spans="1:28">
      <c r="A4" s="46">
        <v>799</v>
      </c>
      <c r="B4" s="8">
        <v>1.149147516E-3</v>
      </c>
      <c r="C4" s="8">
        <v>7.6653831640000004E-4</v>
      </c>
      <c r="D4" s="8">
        <v>2.2474525030000002E-3</v>
      </c>
      <c r="E4" s="8">
        <v>2.4121707310000001E-2</v>
      </c>
      <c r="F4" s="8">
        <v>1.9331892250000001E-3</v>
      </c>
      <c r="G4" s="8">
        <v>8.7489449650000005E-4</v>
      </c>
      <c r="H4" s="8">
        <v>8.9774659139999998E-4</v>
      </c>
      <c r="I4" s="8">
        <v>7.6998729490000001E-4</v>
      </c>
      <c r="K4" s="21">
        <v>250</v>
      </c>
      <c r="L4" s="111">
        <f>B553</f>
        <v>9.2938832939999994E-2</v>
      </c>
      <c r="M4" s="111">
        <f t="shared" ref="M4:Q4" si="0">C553</f>
        <v>6.1022993179999999E-2</v>
      </c>
      <c r="N4" s="111">
        <f t="shared" si="0"/>
        <v>6.5759666260000002E-2</v>
      </c>
      <c r="O4" s="111">
        <f t="shared" si="0"/>
        <v>0.1176310703</v>
      </c>
      <c r="P4" s="111">
        <f t="shared" si="0"/>
        <v>8.6378604169999998E-2</v>
      </c>
      <c r="Q4" s="111">
        <f t="shared" si="0"/>
        <v>6.3661910589999995E-2</v>
      </c>
      <c r="R4" s="111">
        <f>H553</f>
        <v>7.3728971180000005E-2</v>
      </c>
      <c r="S4" s="111">
        <f t="shared" ref="S4" si="1">I553</f>
        <v>5.8947496119999998E-2</v>
      </c>
      <c r="T4" s="110"/>
      <c r="U4" s="110"/>
      <c r="V4" s="110"/>
      <c r="W4" s="110"/>
    </row>
    <row r="5" spans="1:28">
      <c r="A5" s="46">
        <v>798</v>
      </c>
      <c r="B5" s="8">
        <v>1.217543148E-3</v>
      </c>
      <c r="C5" s="8">
        <v>9.5198955389999996E-4</v>
      </c>
      <c r="D5" s="8">
        <v>2.4194545109999998E-3</v>
      </c>
      <c r="E5" s="8">
        <v>2.4154080080000001E-2</v>
      </c>
      <c r="F5" s="8">
        <v>2.1147953809999998E-3</v>
      </c>
      <c r="G5" s="8">
        <v>8.1150623739999997E-4</v>
      </c>
      <c r="H5" s="8">
        <v>9.3549030130000001E-4</v>
      </c>
      <c r="I5" s="8">
        <v>7.8917731300000001E-4</v>
      </c>
      <c r="K5" s="21">
        <v>365</v>
      </c>
      <c r="L5" s="111">
        <f>B438</f>
        <v>2.091136016E-2</v>
      </c>
      <c r="M5" s="111">
        <f t="shared" ref="M5:Q5" si="2">C438</f>
        <v>1.307491213E-2</v>
      </c>
      <c r="N5" s="111">
        <f t="shared" si="2"/>
        <v>1.4293631540000001E-2</v>
      </c>
      <c r="O5" s="111">
        <f t="shared" si="2"/>
        <v>4.3934933840000003E-2</v>
      </c>
      <c r="P5" s="111">
        <f t="shared" si="2"/>
        <v>1.8044240770000001E-2</v>
      </c>
      <c r="Q5" s="111">
        <f t="shared" si="2"/>
        <v>1.3919210059999999E-2</v>
      </c>
      <c r="R5" s="111">
        <f>H438</f>
        <v>1.5924207869999998E-2</v>
      </c>
      <c r="S5" s="111">
        <f t="shared" ref="S5" si="3">I438</f>
        <v>1.1834517120000001E-2</v>
      </c>
      <c r="T5" s="110">
        <f>L4/L5</f>
        <v>4.4444183558072288</v>
      </c>
      <c r="U5" s="110">
        <f t="shared" ref="U5:AA5" si="4">M4/M5</f>
        <v>4.6671818956231865</v>
      </c>
      <c r="V5" s="110">
        <f t="shared" si="4"/>
        <v>4.6006269348678064</v>
      </c>
      <c r="W5" s="110">
        <f t="shared" si="4"/>
        <v>2.6773926809218112</v>
      </c>
      <c r="X5" s="110">
        <f t="shared" si="4"/>
        <v>4.7870456435945679</v>
      </c>
      <c r="Y5" s="110">
        <f t="shared" si="4"/>
        <v>4.573672666450153</v>
      </c>
      <c r="Z5" s="110">
        <f t="shared" si="4"/>
        <v>4.629993013272566</v>
      </c>
      <c r="AA5" s="110">
        <f t="shared" si="4"/>
        <v>4.9809802565058092</v>
      </c>
      <c r="AB5" s="30" t="s">
        <v>83</v>
      </c>
    </row>
    <row r="6" spans="1:28">
      <c r="A6" s="46">
        <v>797</v>
      </c>
      <c r="B6" s="8">
        <v>1.2706577549999999E-3</v>
      </c>
      <c r="C6" s="8">
        <v>1.034339773E-3</v>
      </c>
      <c r="D6" s="8">
        <v>2.4443664589999998E-3</v>
      </c>
      <c r="E6" s="8">
        <v>2.4194063620000001E-2</v>
      </c>
      <c r="F6" s="8">
        <v>2.0633458629999999E-3</v>
      </c>
      <c r="G6" s="8">
        <v>9.2353130459999996E-4</v>
      </c>
      <c r="H6" s="8">
        <v>9.5673714530000004E-4</v>
      </c>
      <c r="I6" s="8">
        <v>8.6853967509999998E-4</v>
      </c>
      <c r="K6" s="21">
        <v>254</v>
      </c>
      <c r="L6" s="111">
        <f>B549</f>
        <v>9.6100501719999995E-2</v>
      </c>
      <c r="M6" s="111">
        <f t="shared" ref="M6:Q6" si="5">C549</f>
        <v>6.0776926580000001E-2</v>
      </c>
      <c r="N6" s="111">
        <f t="shared" si="5"/>
        <v>6.5477669239999994E-2</v>
      </c>
      <c r="O6" s="111">
        <f t="shared" si="5"/>
        <v>0.1175240055</v>
      </c>
      <c r="P6" s="111">
        <f t="shared" si="5"/>
        <v>8.8857032360000004E-2</v>
      </c>
      <c r="Q6" s="111">
        <f t="shared" si="5"/>
        <v>6.2971830369999995E-2</v>
      </c>
      <c r="R6" s="111">
        <f>H549</f>
        <v>7.0177309219999998E-2</v>
      </c>
      <c r="S6" s="111">
        <f t="shared" ref="S6" si="6">I549</f>
        <v>5.8569692079999999E-2</v>
      </c>
      <c r="T6" s="110" t="e">
        <f>L6*10000/#REF!</f>
        <v>#REF!</v>
      </c>
      <c r="U6" s="110" t="e">
        <f>M6*10000/#REF!</f>
        <v>#REF!</v>
      </c>
      <c r="V6" s="110" t="e">
        <f>N6*10000/#REF!</f>
        <v>#REF!</v>
      </c>
      <c r="W6" s="110" t="e">
        <f>O6*10000/#REF!</f>
        <v>#REF!</v>
      </c>
      <c r="X6" s="110" t="e">
        <f>P6*10000/#REF!</f>
        <v>#REF!</v>
      </c>
      <c r="Y6" s="110" t="e">
        <f>Q6*10000/#REF!</f>
        <v>#REF!</v>
      </c>
      <c r="Z6" s="110" t="e">
        <f>R6*10000/#REF!</f>
        <v>#REF!</v>
      </c>
      <c r="AA6" s="110" t="e">
        <f>S6*10000/#REF!</f>
        <v>#REF!</v>
      </c>
      <c r="AB6" s="30" t="s">
        <v>84</v>
      </c>
    </row>
    <row r="7" spans="1:28">
      <c r="A7" s="46">
        <v>796</v>
      </c>
      <c r="B7" s="8">
        <v>1.2904411409999999E-3</v>
      </c>
      <c r="C7" s="8">
        <v>1.1311353880000001E-3</v>
      </c>
      <c r="D7" s="8">
        <v>2.466728678E-3</v>
      </c>
      <c r="E7" s="8">
        <v>2.436162159E-2</v>
      </c>
      <c r="F7" s="8">
        <v>2.1835512020000002E-3</v>
      </c>
      <c r="G7" s="8">
        <v>9.7562407610000002E-4</v>
      </c>
      <c r="H7" s="8">
        <v>1.1202610330000001E-3</v>
      </c>
      <c r="I7" s="8">
        <v>9.0124848069999999E-4</v>
      </c>
      <c r="K7" s="21">
        <v>240</v>
      </c>
      <c r="L7" s="111">
        <f>B563</f>
        <v>8.8648214939999997E-2</v>
      </c>
      <c r="M7" s="111">
        <f t="shared" ref="M7:Q7" si="7">C563</f>
        <v>6.3197433950000007E-2</v>
      </c>
      <c r="N7" s="111">
        <f t="shared" si="7"/>
        <v>6.7263185980000001E-2</v>
      </c>
      <c r="O7" s="111">
        <f t="shared" si="7"/>
        <v>0.1198452711</v>
      </c>
      <c r="P7" s="111">
        <f t="shared" si="7"/>
        <v>8.4768086670000006E-2</v>
      </c>
      <c r="Q7" s="111">
        <f t="shared" si="7"/>
        <v>6.7036367949999995E-2</v>
      </c>
      <c r="R7" s="111">
        <f>H563</f>
        <v>8.8941089809999999E-2</v>
      </c>
      <c r="S7" s="111">
        <f t="shared" ref="S7" si="8">I563</f>
        <v>6.0961745679999998E-2</v>
      </c>
      <c r="T7" s="110"/>
      <c r="U7" s="110"/>
      <c r="V7" s="110"/>
      <c r="W7" s="110"/>
      <c r="X7" s="110"/>
      <c r="Y7" s="110"/>
      <c r="Z7" s="110"/>
      <c r="AA7" s="110"/>
      <c r="AB7" s="30"/>
    </row>
    <row r="8" spans="1:28">
      <c r="A8" s="46">
        <v>795</v>
      </c>
      <c r="B8" s="8">
        <v>1.462324173E-3</v>
      </c>
      <c r="C8" s="8">
        <v>1.140167355E-3</v>
      </c>
      <c r="D8" s="8">
        <v>2.511846833E-3</v>
      </c>
      <c r="E8" s="8">
        <v>2.4210376660000001E-2</v>
      </c>
      <c r="F8" s="8">
        <v>2.1451006180000002E-3</v>
      </c>
      <c r="G8" s="8">
        <v>9.6371583640000001E-4</v>
      </c>
      <c r="H8" s="8">
        <v>1.105182688E-3</v>
      </c>
      <c r="I8" s="8">
        <v>1.058030641E-3</v>
      </c>
      <c r="K8" s="21">
        <v>420</v>
      </c>
      <c r="L8" s="111">
        <f>B383</f>
        <v>1.437782869E-2</v>
      </c>
      <c r="M8" s="111">
        <f t="shared" ref="M8:Q8" si="9">C383</f>
        <v>1.0769654070000001E-2</v>
      </c>
      <c r="N8" s="111">
        <f t="shared" si="9"/>
        <v>1.116163284E-2</v>
      </c>
      <c r="O8" s="111">
        <f t="shared" si="9"/>
        <v>3.8121875380000003E-2</v>
      </c>
      <c r="P8" s="111">
        <f t="shared" si="9"/>
        <v>1.4625216829999999E-2</v>
      </c>
      <c r="Q8" s="111">
        <f t="shared" si="9"/>
        <v>1.0776181710000001E-2</v>
      </c>
      <c r="R8" s="111">
        <f>H383</f>
        <v>1.2193727309999999E-2</v>
      </c>
      <c r="S8" s="111">
        <f t="shared" ref="S8" si="10">I383</f>
        <v>9.8546780650000006E-3</v>
      </c>
      <c r="T8" s="110">
        <f>L7/L8</f>
        <v>6.1656190827795987</v>
      </c>
      <c r="U8" s="110">
        <f t="shared" ref="U8:AA8" si="11">M7/M8</f>
        <v>5.8681024979291658</v>
      </c>
      <c r="V8" s="110">
        <f t="shared" si="11"/>
        <v>6.0262854856637631</v>
      </c>
      <c r="W8" s="110">
        <f t="shared" si="11"/>
        <v>3.1437401729421421</v>
      </c>
      <c r="X8" s="110">
        <f t="shared" si="11"/>
        <v>5.7960225585250358</v>
      </c>
      <c r="Y8" s="110">
        <f t="shared" si="11"/>
        <v>6.2207904203946454</v>
      </c>
      <c r="Z8" s="110">
        <f t="shared" si="11"/>
        <v>7.2940035108920283</v>
      </c>
      <c r="AA8" s="110">
        <f t="shared" si="11"/>
        <v>6.1860717598185682</v>
      </c>
      <c r="AB8" s="30" t="s">
        <v>85</v>
      </c>
    </row>
    <row r="9" spans="1:28">
      <c r="A9" s="46">
        <v>794</v>
      </c>
      <c r="B9" s="8">
        <v>1.46118144E-3</v>
      </c>
      <c r="C9" s="8">
        <v>1.2761357939999999E-3</v>
      </c>
      <c r="D9" s="8">
        <v>2.590066288E-3</v>
      </c>
      <c r="E9" s="8">
        <v>2.4439523000000001E-2</v>
      </c>
      <c r="F9" s="8">
        <v>2.2987674460000001E-3</v>
      </c>
      <c r="G9" s="8">
        <v>1.0553319009999999E-3</v>
      </c>
      <c r="H9" s="8">
        <v>1.224448206E-3</v>
      </c>
      <c r="I9" s="8">
        <v>1.096099615E-3</v>
      </c>
      <c r="K9" s="21">
        <v>465</v>
      </c>
      <c r="L9" s="111">
        <f>B338</f>
        <v>1.178014837E-2</v>
      </c>
      <c r="M9" s="111">
        <f t="shared" ref="M9:Q9" si="12">C338</f>
        <v>9.6115265040000002E-3</v>
      </c>
      <c r="N9" s="111">
        <f t="shared" si="12"/>
        <v>9.7891446200000006E-3</v>
      </c>
      <c r="O9" s="111">
        <f t="shared" si="12"/>
        <v>3.6175504329999997E-2</v>
      </c>
      <c r="P9" s="111">
        <f t="shared" si="12"/>
        <v>1.265753526E-2</v>
      </c>
      <c r="Q9" s="111">
        <f t="shared" si="12"/>
        <v>9.4724474469999997E-3</v>
      </c>
      <c r="R9" s="111">
        <f>H338</f>
        <v>1.025969442E-2</v>
      </c>
      <c r="S9" s="111">
        <f t="shared" ref="S9" si="13">I338</f>
        <v>8.9165233079999996E-3</v>
      </c>
      <c r="T9" s="110"/>
      <c r="U9" s="110"/>
      <c r="V9" s="110"/>
      <c r="W9" s="110"/>
      <c r="X9" s="110"/>
      <c r="Y9" s="110"/>
      <c r="Z9" s="110"/>
      <c r="AA9" s="110"/>
      <c r="AB9" s="30"/>
    </row>
    <row r="10" spans="1:28">
      <c r="A10" s="46">
        <v>793</v>
      </c>
      <c r="B10" s="8">
        <v>1.571113942E-3</v>
      </c>
      <c r="C10" s="8">
        <v>1.2951924000000001E-3</v>
      </c>
      <c r="D10" s="8">
        <v>2.5174967009999999E-3</v>
      </c>
      <c r="E10" s="8">
        <v>2.4650791660000001E-2</v>
      </c>
      <c r="F10" s="8">
        <v>2.3185457100000002E-3</v>
      </c>
      <c r="G10" s="8">
        <v>1.1987495239999999E-3</v>
      </c>
      <c r="H10" s="8">
        <v>1.379503286E-3</v>
      </c>
      <c r="I10" s="8">
        <v>1.1665374039999999E-3</v>
      </c>
      <c r="K10" s="21">
        <v>665</v>
      </c>
      <c r="L10" s="111">
        <f>B138</f>
        <v>3.4191112500000002E-3</v>
      </c>
      <c r="M10" s="111">
        <f t="shared" ref="M10:Q10" si="14">C138</f>
        <v>2.9302665499999999E-3</v>
      </c>
      <c r="N10" s="111">
        <f t="shared" si="14"/>
        <v>3.6443050489999998E-3</v>
      </c>
      <c r="O10" s="111">
        <f t="shared" si="14"/>
        <v>2.7131469920000002E-2</v>
      </c>
      <c r="P10" s="111">
        <f t="shared" si="14"/>
        <v>4.5165615160000002E-3</v>
      </c>
      <c r="Q10" s="111">
        <f t="shared" si="14"/>
        <v>2.7639234899999999E-3</v>
      </c>
      <c r="R10" s="111">
        <f>H138</f>
        <v>2.8777301779999999E-3</v>
      </c>
      <c r="S10" s="111">
        <f t="shared" ref="S10" si="15">I138</f>
        <v>2.8481814080000001E-3</v>
      </c>
      <c r="T10" s="110">
        <f>L9/L10</f>
        <v>3.445383173770669</v>
      </c>
      <c r="U10" s="110">
        <f t="shared" ref="U10:AA10" si="16">M9/M10</f>
        <v>3.2800860740808719</v>
      </c>
      <c r="V10" s="110">
        <f t="shared" si="16"/>
        <v>2.6861485217013183</v>
      </c>
      <c r="W10" s="110">
        <f t="shared" si="16"/>
        <v>1.3333411140888158</v>
      </c>
      <c r="X10" s="110">
        <f t="shared" si="16"/>
        <v>2.8024715738201404</v>
      </c>
      <c r="Y10" s="110">
        <f t="shared" si="16"/>
        <v>3.427174261976405</v>
      </c>
      <c r="Z10" s="110">
        <f t="shared" si="16"/>
        <v>3.565203749272424</v>
      </c>
      <c r="AA10" s="110">
        <f t="shared" si="16"/>
        <v>3.130602314499765</v>
      </c>
      <c r="AB10" s="30" t="s">
        <v>86</v>
      </c>
    </row>
    <row r="11" spans="1:28">
      <c r="A11" s="46">
        <v>792</v>
      </c>
      <c r="B11" s="8">
        <v>1.5790638280000001E-3</v>
      </c>
      <c r="C11" s="8">
        <v>1.2382327109999999E-3</v>
      </c>
      <c r="D11" s="8">
        <v>2.6021234230000001E-3</v>
      </c>
      <c r="E11" s="8">
        <v>2.454266511E-2</v>
      </c>
      <c r="F11" s="8">
        <v>2.3613842200000002E-3</v>
      </c>
      <c r="G11" s="8">
        <v>1.158231753E-3</v>
      </c>
      <c r="H11" s="8">
        <v>1.2890910729999999E-3</v>
      </c>
      <c r="I11" s="8">
        <v>1.165161724E-3</v>
      </c>
      <c r="K11" s="21">
        <v>260</v>
      </c>
      <c r="L11" s="111">
        <f>B543</f>
        <v>9.9720492960000004E-2</v>
      </c>
      <c r="M11" s="111">
        <f t="shared" ref="M11:S11" si="17">C543</f>
        <v>6.0016028579999998E-2</v>
      </c>
      <c r="N11" s="111">
        <f t="shared" si="17"/>
        <v>6.4400404689999996E-2</v>
      </c>
      <c r="O11" s="111">
        <f t="shared" si="17"/>
        <v>0.116896309</v>
      </c>
      <c r="P11" s="111">
        <f t="shared" si="17"/>
        <v>9.2169076200000005E-2</v>
      </c>
      <c r="Q11" s="111">
        <f t="shared" si="17"/>
        <v>6.2011994420000001E-2</v>
      </c>
      <c r="R11" s="111">
        <f t="shared" si="17"/>
        <v>6.7121803760000001E-2</v>
      </c>
      <c r="S11" s="111">
        <f t="shared" si="17"/>
        <v>5.7648286219999997E-2</v>
      </c>
      <c r="T11" s="94" t="e">
        <f>L11*10000/#REF!</f>
        <v>#REF!</v>
      </c>
      <c r="U11" s="94" t="e">
        <f>M11*10000/#REF!</f>
        <v>#REF!</v>
      </c>
      <c r="V11" s="94" t="e">
        <f>N11*10000/#REF!</f>
        <v>#REF!</v>
      </c>
      <c r="W11" s="94" t="e">
        <f>O11*10000/#REF!</f>
        <v>#REF!</v>
      </c>
      <c r="X11" s="94" t="e">
        <f>P11*10000/#REF!</f>
        <v>#REF!</v>
      </c>
      <c r="Y11" s="94" t="e">
        <f>Q11*10000/#REF!</f>
        <v>#REF!</v>
      </c>
      <c r="Z11" s="94" t="e">
        <f>R11*10000/#REF!</f>
        <v>#REF!</v>
      </c>
      <c r="AA11" s="94" t="e">
        <f>S11*10000/#REF!</f>
        <v>#REF!</v>
      </c>
      <c r="AB11" s="30" t="s">
        <v>136</v>
      </c>
    </row>
    <row r="12" spans="1:28">
      <c r="A12" s="46">
        <v>791</v>
      </c>
      <c r="B12" s="8">
        <v>1.660805428E-3</v>
      </c>
      <c r="C12" s="8">
        <v>1.3234154320000001E-3</v>
      </c>
      <c r="D12" s="8">
        <v>2.5420498569999998E-3</v>
      </c>
      <c r="E12" s="8">
        <v>2.4469263849999999E-2</v>
      </c>
      <c r="F12" s="8">
        <v>2.4147429500000002E-3</v>
      </c>
      <c r="G12" s="8">
        <v>1.2349358290000001E-3</v>
      </c>
      <c r="H12" s="8">
        <v>1.3797110879999999E-3</v>
      </c>
      <c r="I12" s="8">
        <v>1.0242721760000001E-3</v>
      </c>
    </row>
    <row r="13" spans="1:28">
      <c r="A13" s="46">
        <v>790</v>
      </c>
      <c r="B13" s="8">
        <v>1.7140782440000001E-3</v>
      </c>
      <c r="C13" s="8">
        <v>1.3279073169999999E-3</v>
      </c>
      <c r="D13" s="8">
        <v>2.5835302659999999E-3</v>
      </c>
      <c r="E13" s="8">
        <v>2.4677203969999999E-2</v>
      </c>
      <c r="F13" s="8">
        <v>2.3792912249999999E-3</v>
      </c>
      <c r="G13" s="8">
        <v>1.286209212E-3</v>
      </c>
      <c r="H13" s="8">
        <v>1.314691268E-3</v>
      </c>
      <c r="I13" s="8">
        <v>1.2742145920000001E-3</v>
      </c>
    </row>
    <row r="14" spans="1:28">
      <c r="A14" s="46">
        <v>789</v>
      </c>
      <c r="B14" s="8">
        <v>1.6331061489999999E-3</v>
      </c>
      <c r="C14" s="8">
        <v>1.420898829E-3</v>
      </c>
      <c r="D14" s="8">
        <v>2.6380883059999999E-3</v>
      </c>
      <c r="E14" s="8">
        <v>2.458621934E-2</v>
      </c>
      <c r="F14" s="8">
        <v>2.5012502449999999E-3</v>
      </c>
      <c r="G14" s="8">
        <v>1.205213019E-3</v>
      </c>
      <c r="H14" s="8">
        <v>1.319806324E-3</v>
      </c>
      <c r="I14" s="8">
        <v>1.362546347E-3</v>
      </c>
    </row>
    <row r="15" spans="1:28">
      <c r="A15" s="46">
        <v>788</v>
      </c>
      <c r="B15" s="8">
        <v>1.772945747E-3</v>
      </c>
      <c r="C15" s="8">
        <v>1.4059399249999999E-3</v>
      </c>
      <c r="D15" s="8">
        <v>2.6071234610000001E-3</v>
      </c>
      <c r="E15" s="8">
        <v>2.4689259009999999E-2</v>
      </c>
      <c r="F15" s="8">
        <v>2.5312702640000002E-3</v>
      </c>
      <c r="G15" s="8">
        <v>1.363325398E-3</v>
      </c>
      <c r="H15" s="8">
        <v>1.47689553E-3</v>
      </c>
      <c r="I15" s="8">
        <v>1.3771662490000001E-3</v>
      </c>
    </row>
    <row r="16" spans="1:28">
      <c r="A16" s="46">
        <v>787</v>
      </c>
      <c r="B16" s="8">
        <v>1.8696462500000001E-3</v>
      </c>
      <c r="C16" s="8">
        <v>1.4750772389999999E-3</v>
      </c>
      <c r="D16" s="8">
        <v>2.663195133E-3</v>
      </c>
      <c r="E16" s="8">
        <v>2.4655394260000001E-2</v>
      </c>
      <c r="F16" s="8">
        <v>2.5191630700000002E-3</v>
      </c>
      <c r="G16" s="8">
        <v>1.369064208E-3</v>
      </c>
      <c r="H16" s="8">
        <v>1.453545294E-3</v>
      </c>
      <c r="I16" s="8">
        <v>1.3891377019999999E-3</v>
      </c>
    </row>
    <row r="17" spans="1:9">
      <c r="A17" s="46">
        <v>786</v>
      </c>
      <c r="B17" s="8">
        <v>1.7108556349999999E-3</v>
      </c>
      <c r="C17" s="8">
        <v>1.548070461E-3</v>
      </c>
      <c r="D17" s="8">
        <v>2.77546444E-3</v>
      </c>
      <c r="E17" s="8">
        <v>2.4706358090000002E-2</v>
      </c>
      <c r="F17" s="8">
        <v>2.5445753710000001E-3</v>
      </c>
      <c r="G17" s="8">
        <v>1.4278850289999999E-3</v>
      </c>
      <c r="H17" s="8">
        <v>1.508455258E-3</v>
      </c>
      <c r="I17" s="8">
        <v>1.4590775830000001E-3</v>
      </c>
    </row>
    <row r="18" spans="1:9">
      <c r="A18" s="46">
        <v>785</v>
      </c>
      <c r="B18" s="8">
        <v>1.800316037E-3</v>
      </c>
      <c r="C18" s="8">
        <v>1.645968179E-3</v>
      </c>
      <c r="D18" s="8">
        <v>2.6144932490000002E-3</v>
      </c>
      <c r="E18" s="8">
        <v>2.4832887580000001E-2</v>
      </c>
      <c r="F18" s="8">
        <v>2.5299943520000001E-3</v>
      </c>
      <c r="G18" s="8">
        <v>1.389709068E-3</v>
      </c>
      <c r="H18" s="8">
        <v>1.454116777E-3</v>
      </c>
      <c r="I18" s="8">
        <v>1.5453946540000001E-3</v>
      </c>
    </row>
    <row r="19" spans="1:9">
      <c r="A19" s="46">
        <v>784</v>
      </c>
      <c r="B19" s="8">
        <v>1.8613791329999999E-3</v>
      </c>
      <c r="C19" s="8">
        <v>1.6605975109999999E-3</v>
      </c>
      <c r="D19" s="8">
        <v>2.7473813390000001E-3</v>
      </c>
      <c r="E19" s="8">
        <v>2.4891985580000001E-2</v>
      </c>
      <c r="F19" s="8">
        <v>2.71153776E-3</v>
      </c>
      <c r="G19" s="8">
        <v>1.432533842E-3</v>
      </c>
      <c r="H19" s="8">
        <v>1.6662103590000001E-3</v>
      </c>
      <c r="I19" s="8">
        <v>1.5107151119999999E-3</v>
      </c>
    </row>
    <row r="20" spans="1:9">
      <c r="A20" s="46">
        <v>783</v>
      </c>
      <c r="B20" s="8">
        <v>1.9486342790000001E-3</v>
      </c>
      <c r="C20" s="8">
        <v>1.5960552260000001E-3</v>
      </c>
      <c r="D20" s="8">
        <v>2.6274365369999999E-3</v>
      </c>
      <c r="E20" s="8">
        <v>2.4831434709999999E-2</v>
      </c>
      <c r="F20" s="8">
        <v>2.6369423139999998E-3</v>
      </c>
      <c r="G20" s="8">
        <v>1.457934733E-3</v>
      </c>
      <c r="H20" s="8">
        <v>1.5896119880000001E-3</v>
      </c>
      <c r="I20" s="8">
        <v>1.5118061559999999E-3</v>
      </c>
    </row>
    <row r="21" spans="1:9">
      <c r="A21" s="46">
        <v>782</v>
      </c>
      <c r="B21" s="8">
        <v>1.904120552E-3</v>
      </c>
      <c r="C21" s="8">
        <v>1.686479547E-3</v>
      </c>
      <c r="D21" s="8">
        <v>2.735268092E-3</v>
      </c>
      <c r="E21" s="8">
        <v>2.499208227E-2</v>
      </c>
      <c r="F21" s="8">
        <v>2.7017958929999998E-3</v>
      </c>
      <c r="G21" s="8">
        <v>1.4636748240000001E-3</v>
      </c>
      <c r="H21" s="8">
        <v>1.48603844E-3</v>
      </c>
      <c r="I21" s="8">
        <v>1.512481482E-3</v>
      </c>
    </row>
    <row r="22" spans="1:9">
      <c r="A22" s="46">
        <v>781</v>
      </c>
      <c r="B22" s="8">
        <v>1.879681484E-3</v>
      </c>
      <c r="C22" s="8">
        <v>1.522196806E-3</v>
      </c>
      <c r="D22" s="8">
        <v>2.8030283279999999E-3</v>
      </c>
      <c r="E22" s="8">
        <v>2.5006944310000001E-2</v>
      </c>
      <c r="F22" s="8">
        <v>2.6636898980000002E-3</v>
      </c>
      <c r="G22" s="8">
        <v>1.572049223E-3</v>
      </c>
      <c r="H22" s="8">
        <v>1.576673589E-3</v>
      </c>
      <c r="I22" s="8">
        <v>1.5033379899999999E-3</v>
      </c>
    </row>
    <row r="23" spans="1:9">
      <c r="A23" s="46">
        <v>780</v>
      </c>
      <c r="B23" s="8">
        <v>1.985195093E-3</v>
      </c>
      <c r="C23" s="8">
        <v>1.699187211E-3</v>
      </c>
      <c r="D23" s="8">
        <v>2.7705405370000002E-3</v>
      </c>
      <c r="E23" s="8">
        <v>2.5092119350000001E-2</v>
      </c>
      <c r="F23" s="8">
        <v>2.873717342E-3</v>
      </c>
      <c r="G23" s="8">
        <v>1.6440453469999999E-3</v>
      </c>
      <c r="H23" s="8">
        <v>1.628870843E-3</v>
      </c>
      <c r="I23" s="8">
        <v>1.641524839E-3</v>
      </c>
    </row>
    <row r="24" spans="1:9">
      <c r="A24" s="46">
        <v>779</v>
      </c>
      <c r="B24" s="8">
        <v>2.051902004E-3</v>
      </c>
      <c r="C24" s="8">
        <v>1.7750511180000001E-3</v>
      </c>
      <c r="D24" s="8">
        <v>2.9438966889999999E-3</v>
      </c>
      <c r="E24" s="8">
        <v>2.5061788040000001E-2</v>
      </c>
      <c r="F24" s="8">
        <v>2.798547037E-3</v>
      </c>
      <c r="G24" s="8">
        <v>1.668549026E-3</v>
      </c>
      <c r="H24" s="8">
        <v>1.711011631E-3</v>
      </c>
      <c r="I24" s="8">
        <v>1.506844652E-3</v>
      </c>
    </row>
    <row r="25" spans="1:9">
      <c r="A25" s="46">
        <v>778</v>
      </c>
      <c r="B25" s="8">
        <v>1.9934647719999999E-3</v>
      </c>
      <c r="C25" s="8">
        <v>1.731542754E-3</v>
      </c>
      <c r="D25" s="8">
        <v>2.8734828810000001E-3</v>
      </c>
      <c r="E25" s="8">
        <v>2.4939166379999999E-2</v>
      </c>
      <c r="F25" s="8">
        <v>2.7692641599999998E-3</v>
      </c>
      <c r="G25" s="8">
        <v>1.5146895310000001E-3</v>
      </c>
      <c r="H25" s="8">
        <v>1.6350029040000001E-3</v>
      </c>
      <c r="I25" s="8">
        <v>1.6272078499999999E-3</v>
      </c>
    </row>
    <row r="26" spans="1:9">
      <c r="A26" s="46">
        <v>777</v>
      </c>
      <c r="B26" s="8">
        <v>2.071096795E-3</v>
      </c>
      <c r="C26" s="8">
        <v>1.818823861E-3</v>
      </c>
      <c r="D26" s="8">
        <v>2.7487881019999999E-3</v>
      </c>
      <c r="E26" s="8">
        <v>2.5151116769999999E-2</v>
      </c>
      <c r="F26" s="8">
        <v>2.9429064599999998E-3</v>
      </c>
      <c r="G26" s="8">
        <v>1.660181792E-3</v>
      </c>
      <c r="H26" s="8">
        <v>1.7388198759999999E-3</v>
      </c>
      <c r="I26" s="8">
        <v>1.62705197E-3</v>
      </c>
    </row>
    <row r="27" spans="1:9">
      <c r="A27" s="46">
        <v>776</v>
      </c>
      <c r="B27" s="8">
        <v>2.1320679229999999E-3</v>
      </c>
      <c r="C27" s="8">
        <v>1.8359806849999999E-3</v>
      </c>
      <c r="D27" s="8">
        <v>2.8475299479999998E-3</v>
      </c>
      <c r="E27" s="8">
        <v>2.511096187E-2</v>
      </c>
      <c r="F27" s="8">
        <v>2.9089490419999999E-3</v>
      </c>
      <c r="G27" s="8">
        <v>1.678683562E-3</v>
      </c>
      <c r="H27" s="8">
        <v>1.76946295E-3</v>
      </c>
      <c r="I27" s="8">
        <v>1.710959594E-3</v>
      </c>
    </row>
    <row r="28" spans="1:9">
      <c r="A28" s="46">
        <v>775</v>
      </c>
      <c r="B28" s="8">
        <v>2.1170324180000001E-3</v>
      </c>
      <c r="C28" s="8">
        <v>1.750827301E-3</v>
      </c>
      <c r="D28" s="8">
        <v>2.833850682E-3</v>
      </c>
      <c r="E28" s="8">
        <v>2.5163568559999999E-2</v>
      </c>
      <c r="F28" s="8">
        <v>2.910173731E-3</v>
      </c>
      <c r="G28" s="8">
        <v>1.808036235E-3</v>
      </c>
      <c r="H28" s="8">
        <v>1.7603659069999999E-3</v>
      </c>
      <c r="I28" s="8">
        <v>1.7989384939999999E-3</v>
      </c>
    </row>
    <row r="29" spans="1:9">
      <c r="A29" s="46">
        <v>774</v>
      </c>
      <c r="B29" s="8">
        <v>2.092451323E-3</v>
      </c>
      <c r="C29" s="8">
        <v>1.8060606669999999E-3</v>
      </c>
      <c r="D29" s="8">
        <v>2.8967270630000002E-3</v>
      </c>
      <c r="E29" s="8">
        <v>2.521610074E-2</v>
      </c>
      <c r="F29" s="8">
        <v>2.9877352060000001E-3</v>
      </c>
      <c r="G29" s="8">
        <v>1.739651547E-3</v>
      </c>
      <c r="H29" s="8">
        <v>1.7537642270000001E-3</v>
      </c>
      <c r="I29" s="8">
        <v>1.7948055169999999E-3</v>
      </c>
    </row>
    <row r="30" spans="1:9">
      <c r="A30" s="46">
        <v>773</v>
      </c>
      <c r="B30" s="8">
        <v>2.1768130830000002E-3</v>
      </c>
      <c r="C30" s="8">
        <v>1.785396133E-3</v>
      </c>
      <c r="D30" s="8">
        <v>2.8789029460000001E-3</v>
      </c>
      <c r="E30" s="8">
        <v>2.5230612610000001E-2</v>
      </c>
      <c r="F30" s="8">
        <v>2.9573449860000002E-3</v>
      </c>
      <c r="G30" s="8">
        <v>1.7481242540000001E-3</v>
      </c>
      <c r="H30" s="8">
        <v>1.802863437E-3</v>
      </c>
      <c r="I30" s="8">
        <v>1.67904736E-3</v>
      </c>
    </row>
    <row r="31" spans="1:9">
      <c r="A31" s="46">
        <v>772</v>
      </c>
      <c r="B31" s="8">
        <v>2.1723643880000002E-3</v>
      </c>
      <c r="C31" s="8">
        <v>1.8106095959999999E-3</v>
      </c>
      <c r="D31" s="8">
        <v>2.931152703E-3</v>
      </c>
      <c r="E31" s="8">
        <v>2.52496805E-2</v>
      </c>
      <c r="F31" s="8">
        <v>2.9459556099999998E-3</v>
      </c>
      <c r="G31" s="8">
        <v>1.72699464E-3</v>
      </c>
      <c r="H31" s="8">
        <v>1.805436797E-3</v>
      </c>
      <c r="I31" s="8">
        <v>1.8086601049999999E-3</v>
      </c>
    </row>
    <row r="32" spans="1:9">
      <c r="A32" s="46">
        <v>771</v>
      </c>
      <c r="B32" s="8">
        <v>2.256533597E-3</v>
      </c>
      <c r="C32" s="8">
        <v>1.9311610380000001E-3</v>
      </c>
      <c r="D32" s="8">
        <v>2.8765054889999999E-3</v>
      </c>
      <c r="E32" s="8">
        <v>2.5308616459999999E-2</v>
      </c>
      <c r="F32" s="8">
        <v>3.0719584320000001E-3</v>
      </c>
      <c r="G32" s="8">
        <v>1.8260243810000001E-3</v>
      </c>
      <c r="H32" s="8">
        <v>1.8166663359999999E-3</v>
      </c>
      <c r="I32" s="8">
        <v>1.7606258630000001E-3</v>
      </c>
    </row>
    <row r="33" spans="1:9">
      <c r="A33" s="46">
        <v>770</v>
      </c>
      <c r="B33" s="8">
        <v>2.2606968410000001E-3</v>
      </c>
      <c r="C33" s="8">
        <v>1.904120552E-3</v>
      </c>
      <c r="D33" s="8">
        <v>2.95473868E-3</v>
      </c>
      <c r="E33" s="8">
        <v>2.5332955640000002E-2</v>
      </c>
      <c r="F33" s="8">
        <v>2.9800983609999999E-3</v>
      </c>
      <c r="G33" s="8">
        <v>1.8299496729999999E-3</v>
      </c>
      <c r="H33" s="8">
        <v>1.8997786099999999E-3</v>
      </c>
      <c r="I33" s="8">
        <v>1.8869090129999999E-3</v>
      </c>
    </row>
    <row r="34" spans="1:9">
      <c r="A34" s="46">
        <v>769</v>
      </c>
      <c r="B34" s="8">
        <v>2.264417941E-3</v>
      </c>
      <c r="C34" s="8">
        <v>1.941041672E-3</v>
      </c>
      <c r="D34" s="8">
        <v>3.0030615160000001E-3</v>
      </c>
      <c r="E34" s="8">
        <v>2.5283016259999999E-2</v>
      </c>
      <c r="F34" s="8">
        <v>3.0455244709999998E-3</v>
      </c>
      <c r="G34" s="8">
        <v>1.8522281899999999E-3</v>
      </c>
      <c r="H34" s="8">
        <v>1.8215792949999999E-3</v>
      </c>
      <c r="I34" s="8">
        <v>1.9174586050000001E-3</v>
      </c>
    </row>
    <row r="35" spans="1:9">
      <c r="A35" s="46">
        <v>768</v>
      </c>
      <c r="B35" s="8">
        <v>2.2514334410000001E-3</v>
      </c>
      <c r="C35" s="8">
        <v>2.0384038800000002E-3</v>
      </c>
      <c r="D35" s="8">
        <v>2.9154119549999998E-3</v>
      </c>
      <c r="E35" s="8">
        <v>2.524885722E-2</v>
      </c>
      <c r="F35" s="8">
        <v>3.1441254540000001E-3</v>
      </c>
      <c r="G35" s="8">
        <v>1.902690507E-3</v>
      </c>
      <c r="H35" s="8">
        <v>1.872012042E-3</v>
      </c>
      <c r="I35" s="8">
        <v>1.876509748E-3</v>
      </c>
    </row>
    <row r="36" spans="1:9">
      <c r="A36" s="46">
        <v>767</v>
      </c>
      <c r="B36" s="8">
        <v>2.3587034079999999E-3</v>
      </c>
      <c r="C36" s="8">
        <v>2.093595685E-3</v>
      </c>
      <c r="D36" s="8">
        <v>3.0234714500000002E-3</v>
      </c>
      <c r="E36" s="8">
        <v>2.5505950669999999E-2</v>
      </c>
      <c r="F36" s="8">
        <v>3.1286897139999998E-3</v>
      </c>
      <c r="G36" s="8">
        <v>1.882567303E-3</v>
      </c>
      <c r="H36" s="8">
        <v>1.7758308679999999E-3</v>
      </c>
      <c r="I36" s="8">
        <v>1.8392041090000001E-3</v>
      </c>
    </row>
    <row r="37" spans="1:9">
      <c r="A37" s="46">
        <v>766</v>
      </c>
      <c r="B37" s="8">
        <v>2.3548253809999998E-3</v>
      </c>
      <c r="C37" s="8">
        <v>2.0558293910000001E-3</v>
      </c>
      <c r="D37" s="8">
        <v>2.9201810249999999E-3</v>
      </c>
      <c r="E37" s="8">
        <v>2.54707858E-2</v>
      </c>
      <c r="F37" s="8">
        <v>3.1759368719999998E-3</v>
      </c>
      <c r="G37" s="8">
        <v>1.9226326839999999E-3</v>
      </c>
      <c r="H37" s="8">
        <v>1.8929668000000001E-3</v>
      </c>
      <c r="I37" s="8">
        <v>2.0055312200000001E-3</v>
      </c>
    </row>
    <row r="38" spans="1:9">
      <c r="A38" s="46">
        <v>765</v>
      </c>
      <c r="B38" s="8">
        <v>2.39673024E-3</v>
      </c>
      <c r="C38" s="8">
        <v>2.1394817160000001E-3</v>
      </c>
      <c r="D38" s="8">
        <v>3.0266777610000002E-3</v>
      </c>
      <c r="E38" s="8">
        <v>2.5404663760000001E-2</v>
      </c>
      <c r="F38" s="8">
        <v>3.2740456520000002E-3</v>
      </c>
      <c r="G38" s="8">
        <v>1.9554730970000002E-3</v>
      </c>
      <c r="H38" s="8">
        <v>1.8234768650000001E-3</v>
      </c>
      <c r="I38" s="8">
        <v>1.896996633E-3</v>
      </c>
    </row>
    <row r="39" spans="1:9">
      <c r="A39" s="46">
        <v>764</v>
      </c>
      <c r="B39" s="8">
        <v>2.4371035399999999E-3</v>
      </c>
      <c r="C39" s="8">
        <v>2.1250962750000001E-3</v>
      </c>
      <c r="D39" s="8">
        <v>3.0381472320000001E-3</v>
      </c>
      <c r="E39" s="8">
        <v>2.5480613110000001E-2</v>
      </c>
      <c r="F39" s="8">
        <v>3.2153655769999998E-3</v>
      </c>
      <c r="G39" s="8">
        <v>1.9444479839999999E-3</v>
      </c>
      <c r="H39" s="8">
        <v>1.921228715E-3</v>
      </c>
      <c r="I39" s="8">
        <v>1.9090345599999999E-3</v>
      </c>
    </row>
    <row r="40" spans="1:9">
      <c r="A40" s="46">
        <v>763</v>
      </c>
      <c r="B40" s="8">
        <v>2.365991008E-3</v>
      </c>
      <c r="C40" s="8">
        <v>2.1822506099999999E-3</v>
      </c>
      <c r="D40" s="8">
        <v>3.0310046860000002E-3</v>
      </c>
      <c r="E40" s="8">
        <v>2.551561221E-2</v>
      </c>
      <c r="F40" s="8">
        <v>3.1346867329999999E-3</v>
      </c>
      <c r="G40" s="8">
        <v>2.0718770100000001E-3</v>
      </c>
      <c r="H40" s="8">
        <v>1.911478466E-3</v>
      </c>
      <c r="I40" s="8">
        <v>1.9643141419999999E-3</v>
      </c>
    </row>
    <row r="41" spans="1:9">
      <c r="A41" s="46">
        <v>762</v>
      </c>
      <c r="B41" s="8">
        <v>2.4591009129999999E-3</v>
      </c>
      <c r="C41" s="8">
        <v>2.1887805779999998E-3</v>
      </c>
      <c r="D41" s="8">
        <v>3.0708373520000002E-3</v>
      </c>
      <c r="E41" s="8">
        <v>2.5442210959999999E-2</v>
      </c>
      <c r="F41" s="8">
        <v>3.1552591829999998E-3</v>
      </c>
      <c r="G41" s="8">
        <v>1.9970275460000002E-3</v>
      </c>
      <c r="H41" s="8">
        <v>1.9658482629999999E-3</v>
      </c>
      <c r="I41" s="8">
        <v>1.950662467E-3</v>
      </c>
    </row>
    <row r="42" spans="1:9">
      <c r="A42" s="46">
        <v>761</v>
      </c>
      <c r="B42" s="8">
        <v>2.46967026E-3</v>
      </c>
      <c r="C42" s="8">
        <v>2.1073557440000001E-3</v>
      </c>
      <c r="D42" s="8">
        <v>3.0402587730000001E-3</v>
      </c>
      <c r="E42" s="8">
        <v>2.554616891E-2</v>
      </c>
      <c r="F42" s="8">
        <v>3.3518027049999999E-3</v>
      </c>
      <c r="G42" s="8">
        <v>2.0401722290000002E-3</v>
      </c>
      <c r="H42" s="8">
        <v>1.9604396080000002E-3</v>
      </c>
      <c r="I42" s="8">
        <v>2.1165641960000001E-3</v>
      </c>
    </row>
    <row r="43" spans="1:9">
      <c r="A43" s="46">
        <v>760</v>
      </c>
      <c r="B43" s="8">
        <v>2.3795512969999998E-3</v>
      </c>
      <c r="C43" s="8">
        <v>2.1787383589999998E-3</v>
      </c>
      <c r="D43" s="8">
        <v>3.0486267059999998E-3</v>
      </c>
      <c r="E43" s="8">
        <v>2.5551384310000001E-2</v>
      </c>
      <c r="F43" s="8">
        <v>3.2815835439999998E-3</v>
      </c>
      <c r="G43" s="8">
        <v>1.9940368369999999E-3</v>
      </c>
      <c r="H43" s="8">
        <v>1.9166786219999999E-3</v>
      </c>
      <c r="I43" s="8">
        <v>2.038924024E-3</v>
      </c>
    </row>
    <row r="44" spans="1:9">
      <c r="A44" s="46">
        <v>759</v>
      </c>
      <c r="B44" s="8">
        <v>2.4940904699999999E-3</v>
      </c>
      <c r="C44" s="8">
        <v>2.0812926810000001E-3</v>
      </c>
      <c r="D44" s="8">
        <v>3.1476975420000001E-3</v>
      </c>
      <c r="E44" s="8">
        <v>2.5597346949999999E-2</v>
      </c>
      <c r="F44" s="8">
        <v>3.3466636670000001E-3</v>
      </c>
      <c r="G44" s="8">
        <v>2.022331348E-3</v>
      </c>
      <c r="H44" s="8">
        <v>1.8827233000000001E-3</v>
      </c>
      <c r="I44" s="8">
        <v>2.0233194809999998E-3</v>
      </c>
    </row>
    <row r="45" spans="1:9">
      <c r="A45" s="46">
        <v>758</v>
      </c>
      <c r="B45" s="8">
        <v>2.4641773200000001E-3</v>
      </c>
      <c r="C45" s="8">
        <v>2.167395316E-3</v>
      </c>
      <c r="D45" s="8">
        <v>3.2292655670000002E-3</v>
      </c>
      <c r="E45" s="8">
        <v>2.564446628E-2</v>
      </c>
      <c r="F45" s="8">
        <v>3.3353685869999998E-3</v>
      </c>
      <c r="G45" s="8">
        <v>1.985663315E-3</v>
      </c>
      <c r="H45" s="8">
        <v>2.0011363090000002E-3</v>
      </c>
      <c r="I45" s="8">
        <v>2.0485990680000001E-3</v>
      </c>
    </row>
    <row r="46" spans="1:9">
      <c r="A46" s="46">
        <v>757</v>
      </c>
      <c r="B46" s="8">
        <v>2.5814468970000001E-3</v>
      </c>
      <c r="C46" s="8">
        <v>2.1758505609999999E-3</v>
      </c>
      <c r="D46" s="8">
        <v>3.1874105329999999E-3</v>
      </c>
      <c r="E46" s="8">
        <v>2.5694914159999999E-2</v>
      </c>
      <c r="F46" s="8">
        <v>3.48196784E-3</v>
      </c>
      <c r="G46" s="8">
        <v>2.0805124659999999E-3</v>
      </c>
      <c r="H46" s="8">
        <v>1.9580472729999999E-3</v>
      </c>
      <c r="I46" s="8">
        <v>2.0871711890000002E-3</v>
      </c>
    </row>
    <row r="47" spans="1:9">
      <c r="A47" s="46">
        <v>756</v>
      </c>
      <c r="B47" s="8">
        <v>2.6033734900000002E-3</v>
      </c>
      <c r="C47" s="8">
        <v>2.1824066060000002E-3</v>
      </c>
      <c r="D47" s="8">
        <v>3.1553895680000001E-3</v>
      </c>
      <c r="E47" s="8">
        <v>2.568760887E-2</v>
      </c>
      <c r="F47" s="8">
        <v>3.4026482610000001E-3</v>
      </c>
      <c r="G47" s="8">
        <v>2.1254604220000001E-3</v>
      </c>
      <c r="H47" s="8">
        <v>2.0105764270000001E-3</v>
      </c>
      <c r="I47" s="8">
        <v>2.0829834979999998E-3</v>
      </c>
    </row>
    <row r="48" spans="1:9">
      <c r="A48" s="46">
        <v>755</v>
      </c>
      <c r="B48" s="8">
        <v>2.5595214679999998E-3</v>
      </c>
      <c r="C48" s="8">
        <v>2.3098015229999999E-3</v>
      </c>
      <c r="D48" s="8">
        <v>3.1415701380000001E-3</v>
      </c>
      <c r="E48" s="8">
        <v>2.5588806719999999E-2</v>
      </c>
      <c r="F48" s="8">
        <v>3.4544654189999999E-3</v>
      </c>
      <c r="G48" s="8">
        <v>2.0765329250000001E-3</v>
      </c>
      <c r="H48" s="8">
        <v>1.9672524649999999E-3</v>
      </c>
      <c r="I48" s="8">
        <v>2.1220007910000001E-3</v>
      </c>
    </row>
    <row r="49" spans="1:9">
      <c r="A49" s="46">
        <v>754</v>
      </c>
      <c r="B49" s="8">
        <v>2.603425412E-3</v>
      </c>
      <c r="C49" s="8">
        <v>2.2788860369999998E-3</v>
      </c>
      <c r="D49" s="8">
        <v>3.1469934620000002E-3</v>
      </c>
      <c r="E49" s="8">
        <v>2.5705927980000001E-2</v>
      </c>
      <c r="F49" s="8">
        <v>3.4467419610000002E-3</v>
      </c>
      <c r="G49" s="8">
        <v>2.1129483359999999E-3</v>
      </c>
      <c r="H49" s="8">
        <v>1.959295478E-3</v>
      </c>
      <c r="I49" s="8">
        <v>2.1876879040000001E-3</v>
      </c>
    </row>
    <row r="50" spans="1:9">
      <c r="A50" s="46">
        <v>753</v>
      </c>
      <c r="B50" s="8">
        <v>2.5888944509999999E-3</v>
      </c>
      <c r="C50" s="8">
        <v>2.3075633219999999E-3</v>
      </c>
      <c r="D50" s="8">
        <v>3.1055635769999998E-3</v>
      </c>
      <c r="E50" s="8">
        <v>2.5715623050000001E-2</v>
      </c>
      <c r="F50" s="8">
        <v>3.5180316769999999E-3</v>
      </c>
      <c r="G50" s="8">
        <v>2.1318597719999998E-3</v>
      </c>
      <c r="H50" s="8">
        <v>2.0604329179999999E-3</v>
      </c>
      <c r="I50" s="8">
        <v>2.1554024419999998E-3</v>
      </c>
    </row>
    <row r="51" spans="1:9">
      <c r="A51" s="46">
        <v>752</v>
      </c>
      <c r="B51" s="8">
        <v>2.6633774400000002E-3</v>
      </c>
      <c r="C51" s="8">
        <v>2.349333838E-3</v>
      </c>
      <c r="D51" s="8">
        <v>3.2616308890000001E-3</v>
      </c>
      <c r="E51" s="8">
        <v>2.58322265E-2</v>
      </c>
      <c r="F51" s="8">
        <v>3.4543869549999999E-3</v>
      </c>
      <c r="G51" s="8">
        <v>2.194556408E-3</v>
      </c>
      <c r="H51" s="8">
        <v>2.025946276E-3</v>
      </c>
      <c r="I51" s="8">
        <v>2.2060561459999999E-3</v>
      </c>
    </row>
    <row r="52" spans="1:9">
      <c r="A52" s="46">
        <v>751</v>
      </c>
      <c r="B52" s="8">
        <v>2.6984096039999999E-3</v>
      </c>
      <c r="C52" s="8">
        <v>2.3144078440000002E-3</v>
      </c>
      <c r="D52" s="8">
        <v>3.2516941430000001E-3</v>
      </c>
      <c r="E52" s="8">
        <v>2.5822171939999999E-2</v>
      </c>
      <c r="F52" s="8">
        <v>3.5551425539999998E-3</v>
      </c>
      <c r="G52" s="8">
        <v>2.081084531E-3</v>
      </c>
      <c r="H52" s="8">
        <v>2.0627737979999998E-3</v>
      </c>
      <c r="I52" s="8">
        <v>2.1897952539999999E-3</v>
      </c>
    </row>
    <row r="53" spans="1:9">
      <c r="A53" s="46">
        <v>750</v>
      </c>
      <c r="B53" s="8">
        <v>2.6351714040000001E-3</v>
      </c>
      <c r="C53" s="8">
        <v>2.2877857550000001E-3</v>
      </c>
      <c r="D53" s="8">
        <v>3.2681773879999999E-3</v>
      </c>
      <c r="E53" s="8">
        <v>2.58752238E-2</v>
      </c>
      <c r="F53" s="8">
        <v>3.4880740570000001E-3</v>
      </c>
      <c r="G53" s="8">
        <v>2.1929694339999999E-3</v>
      </c>
      <c r="H53" s="8">
        <v>2.0517979279999999E-3</v>
      </c>
      <c r="I53" s="8">
        <v>2.16989289E-3</v>
      </c>
    </row>
    <row r="54" spans="1:9">
      <c r="A54" s="46">
        <v>749</v>
      </c>
      <c r="B54" s="8">
        <v>2.7017958929999998E-3</v>
      </c>
      <c r="C54" s="8">
        <v>2.4317670609999998E-3</v>
      </c>
      <c r="D54" s="8">
        <v>3.2245712349999998E-3</v>
      </c>
      <c r="E54" s="8">
        <v>2.580393106E-2</v>
      </c>
      <c r="F54" s="8">
        <v>3.5511495080000001E-3</v>
      </c>
      <c r="G54" s="8">
        <v>2.225908218E-3</v>
      </c>
      <c r="H54" s="8">
        <v>2.0824111999999998E-3</v>
      </c>
      <c r="I54" s="8">
        <v>2.2797707929999998E-3</v>
      </c>
    </row>
    <row r="55" spans="1:9">
      <c r="A55" s="46">
        <v>748</v>
      </c>
      <c r="B55" s="8">
        <v>2.6796821040000001E-3</v>
      </c>
      <c r="C55" s="8">
        <v>2.447724575E-3</v>
      </c>
      <c r="D55" s="8">
        <v>3.2996067310000002E-3</v>
      </c>
      <c r="E55" s="8">
        <v>2.596906014E-2</v>
      </c>
      <c r="F55" s="8">
        <v>3.6241009370000001E-3</v>
      </c>
      <c r="G55" s="8">
        <v>2.2274171929999999E-3</v>
      </c>
      <c r="H55" s="8">
        <v>2.0277667790000002E-3</v>
      </c>
      <c r="I55" s="8">
        <v>2.305741655E-3</v>
      </c>
    </row>
    <row r="56" spans="1:9">
      <c r="A56" s="46">
        <v>747</v>
      </c>
      <c r="B56" s="8">
        <v>2.759312512E-3</v>
      </c>
      <c r="C56" s="8">
        <v>2.4272636509999998E-3</v>
      </c>
      <c r="D56" s="8">
        <v>3.2498163639999998E-3</v>
      </c>
      <c r="E56" s="8">
        <v>2.5890775019999999E-2</v>
      </c>
      <c r="F56" s="8">
        <v>3.665841417E-3</v>
      </c>
      <c r="G56" s="8">
        <v>2.2463074419999999E-3</v>
      </c>
      <c r="H56" s="8">
        <v>2.0456081259999999E-3</v>
      </c>
      <c r="I56" s="8">
        <v>2.249091631E-3</v>
      </c>
    </row>
    <row r="57" spans="1:9">
      <c r="A57" s="46">
        <v>746</v>
      </c>
      <c r="B57" s="8">
        <v>2.647620393E-3</v>
      </c>
      <c r="C57" s="8">
        <v>2.4231248540000001E-3</v>
      </c>
      <c r="D57" s="8">
        <v>3.298772033E-3</v>
      </c>
      <c r="E57" s="8">
        <v>2.5895088909999999E-2</v>
      </c>
      <c r="F57" s="8">
        <v>3.5960674290000001E-3</v>
      </c>
      <c r="G57" s="8">
        <v>2.2582509549999999E-3</v>
      </c>
      <c r="H57" s="8">
        <v>2.0156996320000002E-3</v>
      </c>
      <c r="I57" s="8">
        <v>2.2835959679999998E-3</v>
      </c>
    </row>
    <row r="58" spans="1:9">
      <c r="A58" s="46">
        <v>745</v>
      </c>
      <c r="B58" s="8">
        <v>2.7405042199999999E-3</v>
      </c>
      <c r="C58" s="8">
        <v>2.4213285649999998E-3</v>
      </c>
      <c r="D58" s="8">
        <v>3.275819356E-3</v>
      </c>
      <c r="E58" s="8">
        <v>2.594023384E-2</v>
      </c>
      <c r="F58" s="8">
        <v>3.7085257940000001E-3</v>
      </c>
      <c r="G58" s="8">
        <v>2.306990791E-3</v>
      </c>
      <c r="H58" s="8">
        <v>2.0471424799999999E-3</v>
      </c>
      <c r="I58" s="8">
        <v>2.294993959E-3</v>
      </c>
    </row>
    <row r="59" spans="1:9">
      <c r="A59" s="46">
        <v>744</v>
      </c>
      <c r="B59" s="8">
        <v>2.744984813E-3</v>
      </c>
      <c r="C59" s="8">
        <v>2.4596736769999998E-3</v>
      </c>
      <c r="D59" s="8">
        <v>3.4002740870000001E-3</v>
      </c>
      <c r="E59" s="8">
        <v>2.6004595679999999E-2</v>
      </c>
      <c r="F59" s="8">
        <v>3.7341907149999998E-3</v>
      </c>
      <c r="G59" s="8">
        <v>2.2874993739999999E-3</v>
      </c>
      <c r="H59" s="8">
        <v>2.0960147960000001E-3</v>
      </c>
      <c r="I59" s="8">
        <v>2.4143785699999999E-3</v>
      </c>
    </row>
    <row r="60" spans="1:9">
      <c r="A60" s="46">
        <v>743</v>
      </c>
      <c r="B60" s="8">
        <v>2.7594687419999998E-3</v>
      </c>
      <c r="C60" s="8">
        <v>2.492866945E-3</v>
      </c>
      <c r="D60" s="8">
        <v>3.3639331810000001E-3</v>
      </c>
      <c r="E60" s="8">
        <v>2.6041122149999998E-2</v>
      </c>
      <c r="F60" s="8">
        <v>3.7653404289999999E-3</v>
      </c>
      <c r="G60" s="8">
        <v>2.316463739E-3</v>
      </c>
      <c r="H60" s="8">
        <v>2.107823966E-3</v>
      </c>
      <c r="I60" s="8">
        <v>2.3096452930000001E-3</v>
      </c>
    </row>
    <row r="61" spans="1:9">
      <c r="A61" s="46">
        <v>742</v>
      </c>
      <c r="B61" s="8">
        <v>2.8134237509999998E-3</v>
      </c>
      <c r="C61" s="8">
        <v>2.4336413480000002E-3</v>
      </c>
      <c r="D61" s="8">
        <v>3.2802270729999999E-3</v>
      </c>
      <c r="E61" s="8">
        <v>2.6004018260000001E-2</v>
      </c>
      <c r="F61" s="8">
        <v>3.7170110739999998E-3</v>
      </c>
      <c r="G61" s="8">
        <v>2.258563181E-3</v>
      </c>
      <c r="H61" s="8">
        <v>2.084908076E-3</v>
      </c>
      <c r="I61" s="8">
        <v>2.3014477920000002E-3</v>
      </c>
    </row>
    <row r="62" spans="1:9">
      <c r="A62" s="46">
        <v>741</v>
      </c>
      <c r="B62" s="8">
        <v>2.7638715690000001E-3</v>
      </c>
      <c r="C62" s="8">
        <v>2.4794070049999999E-3</v>
      </c>
      <c r="D62" s="8">
        <v>3.3873601350000002E-3</v>
      </c>
      <c r="E62" s="8">
        <v>2.6079852130000001E-2</v>
      </c>
      <c r="F62" s="8">
        <v>3.7344780280000002E-3</v>
      </c>
      <c r="G62" s="8">
        <v>2.3344208020000001E-3</v>
      </c>
      <c r="H62" s="8">
        <v>2.0688599910000001E-3</v>
      </c>
      <c r="I62" s="8">
        <v>2.4114372210000002E-3</v>
      </c>
    </row>
    <row r="63" spans="1:9">
      <c r="A63" s="46">
        <v>740</v>
      </c>
      <c r="B63" s="8">
        <v>2.7886729220000001E-3</v>
      </c>
      <c r="C63" s="8">
        <v>2.5033070709999999E-3</v>
      </c>
      <c r="D63" s="8">
        <v>3.396386746E-3</v>
      </c>
      <c r="E63" s="8">
        <v>2.6062397290000001E-2</v>
      </c>
      <c r="F63" s="8">
        <v>3.7537210160000002E-3</v>
      </c>
      <c r="G63" s="8">
        <v>2.2979867640000001E-3</v>
      </c>
      <c r="H63" s="8">
        <v>2.11867108E-3</v>
      </c>
      <c r="I63" s="8">
        <v>2.447724575E-3</v>
      </c>
    </row>
    <row r="64" spans="1:9">
      <c r="A64" s="46">
        <v>739</v>
      </c>
      <c r="B64" s="8">
        <v>2.7967232749999999E-3</v>
      </c>
      <c r="C64" s="8">
        <v>2.5636877399999999E-3</v>
      </c>
      <c r="D64" s="8">
        <v>3.342072479E-3</v>
      </c>
      <c r="E64" s="8">
        <v>2.6172056789999999E-2</v>
      </c>
      <c r="F64" s="8">
        <v>3.8568966559999998E-3</v>
      </c>
      <c r="G64" s="8">
        <v>2.3176607210000002E-3</v>
      </c>
      <c r="H64" s="8">
        <v>2.090838505E-3</v>
      </c>
      <c r="I64" s="8">
        <v>2.412270056E-3</v>
      </c>
    </row>
    <row r="65" spans="1:9">
      <c r="A65" s="46">
        <v>738</v>
      </c>
      <c r="B65" s="8">
        <v>2.8644409030000001E-3</v>
      </c>
      <c r="C65" s="8">
        <v>2.5293955109999999E-3</v>
      </c>
      <c r="D65" s="8">
        <v>3.3544374160000001E-3</v>
      </c>
      <c r="E65" s="8">
        <v>2.613109164E-2</v>
      </c>
      <c r="F65" s="8">
        <v>3.759387182E-3</v>
      </c>
      <c r="G65" s="8">
        <v>2.3754648859999998E-3</v>
      </c>
      <c r="H65" s="8">
        <v>2.1827707530000001E-3</v>
      </c>
      <c r="I65" s="8">
        <v>2.3448311259999998E-3</v>
      </c>
    </row>
    <row r="66" spans="1:9">
      <c r="A66" s="46">
        <v>737</v>
      </c>
      <c r="B66" s="8">
        <v>2.8805185579999998E-3</v>
      </c>
      <c r="C66" s="8">
        <v>2.4922420269999999E-3</v>
      </c>
      <c r="D66" s="8">
        <v>3.4305129670000002E-3</v>
      </c>
      <c r="E66" s="8">
        <v>2.610824816E-2</v>
      </c>
      <c r="F66" s="8">
        <v>3.8246957120000001E-3</v>
      </c>
      <c r="G66" s="8">
        <v>2.365782624E-3</v>
      </c>
      <c r="H66" s="8">
        <v>2.181418007E-3</v>
      </c>
      <c r="I66" s="8">
        <v>2.4573565459999999E-3</v>
      </c>
    </row>
    <row r="67" spans="1:9">
      <c r="A67" s="46">
        <v>736</v>
      </c>
      <c r="B67" s="8">
        <v>2.8579526120000001E-3</v>
      </c>
      <c r="C67" s="8">
        <v>2.5732703509999998E-3</v>
      </c>
      <c r="D67" s="8">
        <v>3.4355223179999999E-3</v>
      </c>
      <c r="E67" s="8">
        <v>2.620361932E-2</v>
      </c>
      <c r="F67" s="8">
        <v>3.82733345E-3</v>
      </c>
      <c r="G67" s="8">
        <v>2.3624773599999998E-3</v>
      </c>
      <c r="H67" s="8">
        <v>2.1761367100000002E-3</v>
      </c>
      <c r="I67" s="8">
        <v>2.4118016010000001E-3</v>
      </c>
    </row>
    <row r="68" spans="1:9">
      <c r="A68" s="46">
        <v>735</v>
      </c>
      <c r="B68" s="8">
        <v>2.8748118780000001E-3</v>
      </c>
      <c r="C68" s="8">
        <v>2.5200482920000001E-3</v>
      </c>
      <c r="D68" s="8">
        <v>3.4020482559999998E-3</v>
      </c>
      <c r="E68" s="8">
        <v>2.62700282E-2</v>
      </c>
      <c r="F68" s="8">
        <v>3.8648361810000001E-3</v>
      </c>
      <c r="G68" s="8">
        <v>2.430283232E-3</v>
      </c>
      <c r="H68" s="8">
        <v>2.1717920900000002E-3</v>
      </c>
      <c r="I68" s="8">
        <v>2.4469955819999998E-3</v>
      </c>
    </row>
    <row r="69" spans="1:9">
      <c r="A69" s="46">
        <v>734</v>
      </c>
      <c r="B69" s="8">
        <v>2.8615223709999998E-3</v>
      </c>
      <c r="C69" s="8">
        <v>2.4812554469999999E-3</v>
      </c>
      <c r="D69" s="8">
        <v>3.4507862289999999E-3</v>
      </c>
      <c r="E69" s="8">
        <v>2.6246048510000002E-2</v>
      </c>
      <c r="F69" s="8">
        <v>3.8773727140000002E-3</v>
      </c>
      <c r="G69" s="8">
        <v>2.3701293389999998E-3</v>
      </c>
      <c r="H69" s="8">
        <v>2.2680868859999998E-3</v>
      </c>
      <c r="I69" s="8">
        <v>2.3443107490000001E-3</v>
      </c>
    </row>
    <row r="70" spans="1:9">
      <c r="A70" s="46">
        <v>733</v>
      </c>
      <c r="B70" s="8">
        <v>2.8564934620000002E-3</v>
      </c>
      <c r="C70" s="8">
        <v>2.4970064409999999E-3</v>
      </c>
      <c r="D70" s="8">
        <v>3.4074226860000001E-3</v>
      </c>
      <c r="E70" s="8">
        <v>2.623235434E-2</v>
      </c>
      <c r="F70" s="8">
        <v>3.8633474609999999E-3</v>
      </c>
      <c r="G70" s="8">
        <v>2.402691171E-3</v>
      </c>
      <c r="H70" s="8">
        <v>2.1507977509999999E-3</v>
      </c>
      <c r="I70" s="8">
        <v>2.3416560140000001E-3</v>
      </c>
    </row>
    <row r="71" spans="1:9">
      <c r="A71" s="46">
        <v>732</v>
      </c>
      <c r="B71" s="8">
        <v>2.8626429849999998E-3</v>
      </c>
      <c r="C71" s="8">
        <v>2.5548606649999999E-3</v>
      </c>
      <c r="D71" s="8">
        <v>3.392760409E-3</v>
      </c>
      <c r="E71" s="8">
        <v>2.6222785929999999E-2</v>
      </c>
      <c r="F71" s="8">
        <v>3.8751265969999998E-3</v>
      </c>
      <c r="G71" s="8">
        <v>2.434110036E-3</v>
      </c>
      <c r="H71" s="8">
        <v>2.3081880060000001E-3</v>
      </c>
      <c r="I71" s="8">
        <v>2.41489918E-3</v>
      </c>
    </row>
    <row r="72" spans="1:9">
      <c r="A72" s="46">
        <v>731</v>
      </c>
      <c r="B72" s="8">
        <v>2.9303187040000001E-3</v>
      </c>
      <c r="C72" s="8">
        <v>2.5883216880000001E-3</v>
      </c>
      <c r="D72" s="8">
        <v>3.4015004060000001E-3</v>
      </c>
      <c r="E72" s="8">
        <v>2.62922477E-2</v>
      </c>
      <c r="F72" s="8">
        <v>3.803490894E-3</v>
      </c>
      <c r="G72" s="8">
        <v>2.406881889E-3</v>
      </c>
      <c r="H72" s="8">
        <v>2.3044666740000001E-3</v>
      </c>
      <c r="I72" s="8">
        <v>2.398604527E-3</v>
      </c>
    </row>
    <row r="73" spans="1:9">
      <c r="A73" s="46">
        <v>730</v>
      </c>
      <c r="B73" s="8">
        <v>2.9269047079999999E-3</v>
      </c>
      <c r="C73" s="8">
        <v>2.5782180020000002E-3</v>
      </c>
      <c r="D73" s="8">
        <v>3.487630282E-3</v>
      </c>
      <c r="E73" s="8">
        <v>2.6252262290000002E-2</v>
      </c>
      <c r="F73" s="8">
        <v>3.8443868979999999E-3</v>
      </c>
      <c r="G73" s="8">
        <v>2.3474078630000002E-3</v>
      </c>
      <c r="H73" s="8">
        <v>2.3877243509999998E-3</v>
      </c>
      <c r="I73" s="8">
        <v>2.4610273540000001E-3</v>
      </c>
    </row>
    <row r="74" spans="1:9">
      <c r="A74" s="46">
        <v>729</v>
      </c>
      <c r="B74" s="8">
        <v>2.9224222529999999E-3</v>
      </c>
      <c r="C74" s="8">
        <v>2.558063483E-3</v>
      </c>
      <c r="D74" s="8">
        <v>3.4428541550000002E-3</v>
      </c>
      <c r="E74" s="8">
        <v>2.6291202749999999E-2</v>
      </c>
      <c r="F74" s="8">
        <v>3.7566456010000001E-3</v>
      </c>
      <c r="G74" s="8">
        <v>2.4402532730000001E-3</v>
      </c>
      <c r="H74" s="8">
        <v>2.299235901E-3</v>
      </c>
      <c r="I74" s="8">
        <v>2.4162526239999999E-3</v>
      </c>
    </row>
    <row r="75" spans="1:9">
      <c r="A75" s="46">
        <v>728</v>
      </c>
      <c r="B75" s="8">
        <v>2.932794392E-3</v>
      </c>
      <c r="C75" s="8">
        <v>2.54223193E-3</v>
      </c>
      <c r="D75" s="8">
        <v>3.47583578E-3</v>
      </c>
      <c r="E75" s="8">
        <v>2.6329157870000001E-2</v>
      </c>
      <c r="F75" s="8">
        <v>3.8633998480000001E-3</v>
      </c>
      <c r="G75" s="8">
        <v>2.4065175090000001E-3</v>
      </c>
      <c r="H75" s="8">
        <v>2.307094866E-3</v>
      </c>
      <c r="I75" s="8">
        <v>2.381269354E-3</v>
      </c>
    </row>
    <row r="76" spans="1:9">
      <c r="A76" s="46">
        <v>727</v>
      </c>
      <c r="B76" s="8">
        <v>2.9350877739999998E-3</v>
      </c>
      <c r="C76" s="8">
        <v>2.5839728769999999E-3</v>
      </c>
      <c r="D76" s="8">
        <v>3.4585096870000001E-3</v>
      </c>
      <c r="E76" s="8">
        <v>2.6359055190000001E-2</v>
      </c>
      <c r="F76" s="8">
        <v>3.8590903860000001E-3</v>
      </c>
      <c r="G76" s="8">
        <v>2.434110036E-3</v>
      </c>
      <c r="H76" s="8">
        <v>2.3067826409999999E-3</v>
      </c>
      <c r="I76" s="8">
        <v>2.4750593579999998E-3</v>
      </c>
    </row>
    <row r="77" spans="1:9">
      <c r="A77" s="46">
        <v>726</v>
      </c>
      <c r="B77" s="8">
        <v>2.8637112120000001E-3</v>
      </c>
      <c r="C77" s="8">
        <v>2.5957692409999998E-3</v>
      </c>
      <c r="D77" s="8">
        <v>3.4405060580000001E-3</v>
      </c>
      <c r="E77" s="8">
        <v>2.6378143579999999E-2</v>
      </c>
      <c r="F77" s="8">
        <v>3.7952128330000002E-3</v>
      </c>
      <c r="G77" s="8">
        <v>2.4371556940000001E-3</v>
      </c>
      <c r="H77" s="8">
        <v>2.3457161149999998E-3</v>
      </c>
      <c r="I77" s="8">
        <v>2.4340578819999998E-3</v>
      </c>
    </row>
    <row r="78" spans="1:9">
      <c r="A78" s="46">
        <v>725</v>
      </c>
      <c r="B78" s="8">
        <v>2.9219791760000001E-3</v>
      </c>
      <c r="C78" s="8">
        <v>2.5875144639999998E-3</v>
      </c>
      <c r="D78" s="8">
        <v>3.4793845840000001E-3</v>
      </c>
      <c r="E78" s="8">
        <v>2.6370469479999999E-2</v>
      </c>
      <c r="F78" s="8">
        <v>3.802942578E-3</v>
      </c>
      <c r="G78" s="8">
        <v>2.4043829179999998E-3</v>
      </c>
      <c r="H78" s="8">
        <v>2.312325872E-3</v>
      </c>
      <c r="I78" s="8">
        <v>2.414586721E-3</v>
      </c>
    </row>
    <row r="79" spans="1:9">
      <c r="A79" s="46">
        <v>724</v>
      </c>
      <c r="B79" s="8">
        <v>3.009838751E-3</v>
      </c>
      <c r="C79" s="8">
        <v>2.6185298339999998E-3</v>
      </c>
      <c r="D79" s="8">
        <v>3.4684773999999999E-3</v>
      </c>
      <c r="E79" s="8">
        <v>2.6362905280000001E-2</v>
      </c>
      <c r="F79" s="8">
        <v>3.82733345E-3</v>
      </c>
      <c r="G79" s="8">
        <v>2.4979438170000001E-3</v>
      </c>
      <c r="H79" s="8">
        <v>2.4445487649999999E-3</v>
      </c>
      <c r="I79" s="8">
        <v>2.4162526239999999E-3</v>
      </c>
    </row>
    <row r="80" spans="1:9">
      <c r="A80" s="46">
        <v>723</v>
      </c>
      <c r="B80" s="8">
        <v>2.9637564440000001E-3</v>
      </c>
      <c r="C80" s="8">
        <v>2.5168717839999999E-3</v>
      </c>
      <c r="D80" s="8">
        <v>3.5232249650000002E-3</v>
      </c>
      <c r="E80" s="8">
        <v>2.6453932749999999E-2</v>
      </c>
      <c r="F80" s="8">
        <v>3.8640266280000001E-3</v>
      </c>
      <c r="G80" s="8">
        <v>2.468264429E-3</v>
      </c>
      <c r="H80" s="8">
        <v>2.4297626219999999E-3</v>
      </c>
      <c r="I80" s="8">
        <v>2.397407079E-3</v>
      </c>
    </row>
    <row r="81" spans="1:9">
      <c r="A81" s="46">
        <v>722</v>
      </c>
      <c r="B81" s="8">
        <v>2.9394922310000001E-3</v>
      </c>
      <c r="C81" s="8">
        <v>2.6740559839999998E-3</v>
      </c>
      <c r="D81" s="8">
        <v>3.442228073E-3</v>
      </c>
      <c r="E81" s="8">
        <v>2.6505630459999999E-2</v>
      </c>
      <c r="F81" s="8">
        <v>3.8693808019999998E-3</v>
      </c>
      <c r="G81" s="8">
        <v>2.4643854700000002E-3</v>
      </c>
      <c r="H81" s="8">
        <v>2.3946219590000001E-3</v>
      </c>
      <c r="I81" s="8">
        <v>2.4541807359999999E-3</v>
      </c>
    </row>
    <row r="82" spans="1:9">
      <c r="A82" s="46">
        <v>721</v>
      </c>
      <c r="B82" s="8">
        <v>2.9978745149999999E-3</v>
      </c>
      <c r="C82" s="8">
        <v>2.6542616540000002E-3</v>
      </c>
      <c r="D82" s="8">
        <v>3.4990860150000002E-3</v>
      </c>
      <c r="E82" s="8">
        <v>2.6464799420000001E-2</v>
      </c>
      <c r="F82" s="8">
        <v>3.9339484649999999E-3</v>
      </c>
      <c r="G82" s="8">
        <v>2.4635004809999998E-3</v>
      </c>
      <c r="H82" s="8">
        <v>2.3997237439999999E-3</v>
      </c>
      <c r="I82" s="8">
        <v>2.390535548E-3</v>
      </c>
    </row>
    <row r="83" spans="1:9">
      <c r="A83" s="46">
        <v>720</v>
      </c>
      <c r="B83" s="8">
        <v>3.1166963740000002E-3</v>
      </c>
      <c r="C83" s="8">
        <v>2.6742385229999999E-3</v>
      </c>
      <c r="D83" s="8">
        <v>3.5037572959999998E-3</v>
      </c>
      <c r="E83" s="8">
        <v>2.64600683E-2</v>
      </c>
      <c r="F83" s="8">
        <v>3.887349973E-3</v>
      </c>
      <c r="G83" s="8">
        <v>2.5576988700000002E-3</v>
      </c>
      <c r="H83" s="8">
        <v>2.4758663490000001E-3</v>
      </c>
      <c r="I83" s="8">
        <v>2.4977875869999998E-3</v>
      </c>
    </row>
    <row r="84" spans="1:9">
      <c r="A84" s="46">
        <v>719</v>
      </c>
      <c r="B84" s="8">
        <v>3.0127321370000001E-3</v>
      </c>
      <c r="C84" s="8">
        <v>2.662257524E-3</v>
      </c>
      <c r="D84" s="8">
        <v>3.5371871200000002E-3</v>
      </c>
      <c r="E84" s="8">
        <v>2.6422157880000002E-2</v>
      </c>
      <c r="F84" s="8">
        <v>3.9653475399999997E-3</v>
      </c>
      <c r="G84" s="8">
        <v>2.484926255E-3</v>
      </c>
      <c r="H84" s="8">
        <v>2.4511348459999999E-3</v>
      </c>
      <c r="I84" s="8">
        <v>2.4994278790000002E-3</v>
      </c>
    </row>
    <row r="85" spans="1:9">
      <c r="A85" s="46">
        <v>718</v>
      </c>
      <c r="B85" s="8">
        <v>3.0577767170000001E-3</v>
      </c>
      <c r="C85" s="8">
        <v>2.6157433169999998E-3</v>
      </c>
      <c r="D85" s="8">
        <v>3.5336900039999999E-3</v>
      </c>
      <c r="E85" s="8">
        <v>2.6533944529999999E-2</v>
      </c>
      <c r="F85" s="8">
        <v>3.9493078369999997E-3</v>
      </c>
      <c r="G85" s="8">
        <v>2.4105519989999998E-3</v>
      </c>
      <c r="H85" s="8">
        <v>2.55322014E-3</v>
      </c>
      <c r="I85" s="8">
        <v>2.4291379380000002E-3</v>
      </c>
    </row>
    <row r="86" spans="1:9">
      <c r="A86" s="46">
        <v>717</v>
      </c>
      <c r="B86" s="8">
        <v>3.0786844439999999E-3</v>
      </c>
      <c r="C86" s="8">
        <v>2.7039838019999999E-3</v>
      </c>
      <c r="D86" s="8">
        <v>3.561275778E-3</v>
      </c>
      <c r="E86" s="8">
        <v>2.662412636E-2</v>
      </c>
      <c r="F86" s="8">
        <v>3.9913412179999998E-3</v>
      </c>
      <c r="G86" s="8">
        <v>2.563661896E-3</v>
      </c>
      <c r="H86" s="8">
        <v>2.54837703E-3</v>
      </c>
      <c r="I86" s="8">
        <v>2.5336656250000002E-3</v>
      </c>
    </row>
    <row r="87" spans="1:9">
      <c r="A87" s="46">
        <v>716</v>
      </c>
      <c r="B87" s="8">
        <v>3.0937271659999999E-3</v>
      </c>
      <c r="C87" s="8">
        <v>2.7675707819999999E-3</v>
      </c>
      <c r="D87" s="8">
        <v>3.641407471E-3</v>
      </c>
      <c r="E87" s="8">
        <v>2.659976855E-2</v>
      </c>
      <c r="F87" s="8">
        <v>3.969187848E-3</v>
      </c>
      <c r="G87" s="8">
        <v>2.5308276529999998E-3</v>
      </c>
      <c r="H87" s="8">
        <v>2.5367119820000001E-3</v>
      </c>
      <c r="I87" s="8">
        <v>2.5455909779999999E-3</v>
      </c>
    </row>
    <row r="88" spans="1:9">
      <c r="A88" s="46">
        <v>715</v>
      </c>
      <c r="B88" s="8">
        <v>3.1313493379999998E-3</v>
      </c>
      <c r="C88" s="8">
        <v>2.7284692039999999E-3</v>
      </c>
      <c r="D88" s="8">
        <v>3.534890478E-3</v>
      </c>
      <c r="E88" s="8">
        <v>2.656652592E-2</v>
      </c>
      <c r="F88" s="8">
        <v>4.0268464949999999E-3</v>
      </c>
      <c r="G88" s="8">
        <v>2.4764912670000002E-3</v>
      </c>
      <c r="H88" s="8">
        <v>2.5792594529999999E-3</v>
      </c>
      <c r="I88" s="8">
        <v>2.5288488249999999E-3</v>
      </c>
    </row>
    <row r="89" spans="1:9">
      <c r="A89" s="46">
        <v>714</v>
      </c>
      <c r="B89" s="8">
        <v>3.1233970079999999E-3</v>
      </c>
      <c r="C89" s="8">
        <v>2.7513930109999999E-3</v>
      </c>
      <c r="D89" s="8">
        <v>3.6166617650000002E-3</v>
      </c>
      <c r="E89" s="8">
        <v>2.6583559810000001E-2</v>
      </c>
      <c r="F89" s="8">
        <v>4.0049524979999997E-3</v>
      </c>
      <c r="G89" s="8">
        <v>2.5550948919999998E-3</v>
      </c>
      <c r="H89" s="8">
        <v>2.5960297790000001E-3</v>
      </c>
      <c r="I89" s="8">
        <v>2.5490019470000001E-3</v>
      </c>
    </row>
    <row r="90" spans="1:9">
      <c r="A90" s="46">
        <v>713</v>
      </c>
      <c r="B90" s="8">
        <v>3.1834989789999999E-3</v>
      </c>
      <c r="C90" s="8">
        <v>2.7898973790000002E-3</v>
      </c>
      <c r="D90" s="8">
        <v>3.645662451E-3</v>
      </c>
      <c r="E90" s="8">
        <v>2.6680056010000001E-2</v>
      </c>
      <c r="F90" s="8">
        <v>3.9863251149999997E-3</v>
      </c>
      <c r="G90" s="8">
        <v>2.5620993689999998E-3</v>
      </c>
      <c r="H90" s="8">
        <v>2.5820459699999999E-3</v>
      </c>
      <c r="I90" s="8">
        <v>2.5943631769999999E-3</v>
      </c>
    </row>
    <row r="91" spans="1:9">
      <c r="A91" s="46">
        <v>712</v>
      </c>
      <c r="B91" s="8">
        <v>3.2149744219999998E-3</v>
      </c>
      <c r="C91" s="8">
        <v>2.799276495E-3</v>
      </c>
      <c r="D91" s="8">
        <v>3.6023578139999998E-3</v>
      </c>
      <c r="E91" s="8">
        <v>2.672261372E-2</v>
      </c>
      <c r="F91" s="8">
        <v>4.0842774319999999E-3</v>
      </c>
      <c r="G91" s="8">
        <v>2.6101963589999998E-3</v>
      </c>
      <c r="H91" s="8">
        <v>2.6133735659999999E-3</v>
      </c>
      <c r="I91" s="8">
        <v>2.5007296350000002E-3</v>
      </c>
    </row>
    <row r="92" spans="1:9">
      <c r="A92" s="46">
        <v>711</v>
      </c>
      <c r="B92" s="8">
        <v>3.2194599039999999E-3</v>
      </c>
      <c r="C92" s="8">
        <v>2.7301365039999999E-3</v>
      </c>
      <c r="D92" s="8">
        <v>3.6547728810000001E-3</v>
      </c>
      <c r="E92" s="8">
        <v>2.6735112070000001E-2</v>
      </c>
      <c r="F92" s="8">
        <v>4.0677632209999998E-3</v>
      </c>
      <c r="G92" s="8">
        <v>2.638478996E-3</v>
      </c>
      <c r="H92" s="8">
        <v>2.6637159750000001E-3</v>
      </c>
      <c r="I92" s="8">
        <v>2.572359052E-3</v>
      </c>
    </row>
    <row r="93" spans="1:9">
      <c r="A93" s="46">
        <v>710</v>
      </c>
      <c r="B93" s="8">
        <v>3.1887404620000001E-3</v>
      </c>
      <c r="C93" s="8">
        <v>2.779736882E-3</v>
      </c>
      <c r="D93" s="8">
        <v>3.6481944839999998E-3</v>
      </c>
      <c r="E93" s="8">
        <v>2.672063001E-2</v>
      </c>
      <c r="F93" s="8">
        <v>4.0864986369999997E-3</v>
      </c>
      <c r="G93" s="8">
        <v>2.5877226139999999E-3</v>
      </c>
      <c r="H93" s="8">
        <v>2.6454587930000001E-3</v>
      </c>
      <c r="I93" s="8">
        <v>2.5555116589999999E-3</v>
      </c>
    </row>
    <row r="94" spans="1:9">
      <c r="A94" s="46">
        <v>709</v>
      </c>
      <c r="B94" s="8">
        <v>3.2054036860000002E-3</v>
      </c>
      <c r="C94" s="8">
        <v>2.8599849899999998E-3</v>
      </c>
      <c r="D94" s="8">
        <v>3.6837761290000001E-3</v>
      </c>
      <c r="E94" s="8">
        <v>2.675507031E-2</v>
      </c>
      <c r="F94" s="8">
        <v>4.0941028859999996E-3</v>
      </c>
      <c r="G94" s="8">
        <v>2.6747854429999998E-3</v>
      </c>
      <c r="H94" s="8">
        <v>2.7339134829999999E-3</v>
      </c>
      <c r="I94" s="8">
        <v>2.6513186750000001E-3</v>
      </c>
    </row>
    <row r="95" spans="1:9">
      <c r="A95" s="46">
        <v>708</v>
      </c>
      <c r="B95" s="8">
        <v>3.2583968710000002E-3</v>
      </c>
      <c r="C95" s="8">
        <v>2.882029861E-3</v>
      </c>
      <c r="D95" s="8">
        <v>3.6685564559999998E-3</v>
      </c>
      <c r="E95" s="8">
        <v>2.6757823300000001E-2</v>
      </c>
      <c r="F95" s="8">
        <v>4.0846695190000001E-3</v>
      </c>
      <c r="G95" s="8">
        <v>2.6720245369999999E-3</v>
      </c>
      <c r="H95" s="8">
        <v>2.6756708980000001E-3</v>
      </c>
      <c r="I95" s="8">
        <v>2.672102768E-3</v>
      </c>
    </row>
    <row r="96" spans="1:9">
      <c r="A96" s="46">
        <v>707</v>
      </c>
      <c r="B96" s="8">
        <v>3.270968096E-3</v>
      </c>
      <c r="C96" s="8">
        <v>2.8803620950000001E-3</v>
      </c>
      <c r="D96" s="8">
        <v>3.756567137E-3</v>
      </c>
      <c r="E96" s="8">
        <v>2.680292167E-2</v>
      </c>
      <c r="F96" s="8">
        <v>4.1105132549999999E-3</v>
      </c>
      <c r="G96" s="8">
        <v>2.7182321060000001E-3</v>
      </c>
      <c r="H96" s="8">
        <v>2.7358413210000002E-3</v>
      </c>
      <c r="I96" s="8">
        <v>2.6402238289999999E-3</v>
      </c>
    </row>
    <row r="97" spans="1:9">
      <c r="A97" s="46">
        <v>706</v>
      </c>
      <c r="B97" s="8">
        <v>3.309492487E-3</v>
      </c>
      <c r="C97" s="8">
        <v>2.7438125110000001E-3</v>
      </c>
      <c r="D97" s="8">
        <v>3.7435642439999999E-3</v>
      </c>
      <c r="E97" s="8">
        <v>2.6892745869999998E-2</v>
      </c>
      <c r="F97" s="8">
        <v>4.1421866040000001E-3</v>
      </c>
      <c r="G97" s="8">
        <v>2.7522528539999998E-3</v>
      </c>
      <c r="H97" s="8">
        <v>2.7502467859999999E-3</v>
      </c>
      <c r="I97" s="8">
        <v>2.7204202490000002E-3</v>
      </c>
    </row>
    <row r="98" spans="1:9">
      <c r="A98" s="46">
        <v>705</v>
      </c>
      <c r="B98" s="8">
        <v>3.2861740330000001E-3</v>
      </c>
      <c r="C98" s="8">
        <v>2.8756195680000002E-3</v>
      </c>
      <c r="D98" s="8">
        <v>3.7654188929999999E-3</v>
      </c>
      <c r="E98" s="8">
        <v>2.6904698460000001E-2</v>
      </c>
      <c r="F98" s="8">
        <v>4.1822781789999999E-3</v>
      </c>
      <c r="G98" s="8">
        <v>2.7145592030000001E-3</v>
      </c>
      <c r="H98" s="8">
        <v>2.8482857160000001E-3</v>
      </c>
      <c r="I98" s="8">
        <v>2.7264894449999999E-3</v>
      </c>
    </row>
    <row r="99" spans="1:9">
      <c r="A99" s="46">
        <v>704</v>
      </c>
      <c r="B99" s="8">
        <v>3.3767160489999999E-3</v>
      </c>
      <c r="C99" s="8">
        <v>2.901990898E-3</v>
      </c>
      <c r="D99" s="8">
        <v>3.7485773209999999E-3</v>
      </c>
      <c r="E99" s="8">
        <v>2.6917863640000001E-2</v>
      </c>
      <c r="F99" s="8">
        <v>4.2092255320000001E-3</v>
      </c>
      <c r="G99" s="8">
        <v>2.7309178840000002E-3</v>
      </c>
      <c r="H99" s="8">
        <v>2.7576191350000001E-3</v>
      </c>
      <c r="I99" s="8">
        <v>2.675488591E-3</v>
      </c>
    </row>
    <row r="100" spans="1:9">
      <c r="A100" s="46">
        <v>703</v>
      </c>
      <c r="B100" s="8">
        <v>3.3646635709999998E-3</v>
      </c>
      <c r="C100" s="8">
        <v>2.890420845E-3</v>
      </c>
      <c r="D100" s="8">
        <v>3.7328070029999999E-3</v>
      </c>
      <c r="E100" s="8">
        <v>2.696116082E-2</v>
      </c>
      <c r="F100" s="8">
        <v>4.2147929779999998E-3</v>
      </c>
      <c r="G100" s="8">
        <v>2.7937272099999998E-3</v>
      </c>
      <c r="H100" s="8">
        <v>2.7621781920000002E-3</v>
      </c>
      <c r="I100" s="8">
        <v>2.7317514180000002E-3</v>
      </c>
    </row>
    <row r="101" spans="1:9">
      <c r="A101" s="46">
        <v>702</v>
      </c>
      <c r="B101" s="8">
        <v>3.3795856869999999E-3</v>
      </c>
      <c r="C101" s="8">
        <v>2.9171579520000002E-3</v>
      </c>
      <c r="D101" s="8">
        <v>3.7518932950000002E-3</v>
      </c>
      <c r="E101" s="8">
        <v>2.7006335560000001E-2</v>
      </c>
      <c r="F101" s="8">
        <v>4.1835587469999996E-3</v>
      </c>
      <c r="G101" s="8">
        <v>2.7616310399999999E-3</v>
      </c>
      <c r="H101" s="8">
        <v>2.8029761740000002E-3</v>
      </c>
      <c r="I101" s="8">
        <v>2.7638194149999999E-3</v>
      </c>
    </row>
    <row r="102" spans="1:9">
      <c r="A102" s="46">
        <v>701</v>
      </c>
      <c r="B102" s="8">
        <v>3.4245902209999999E-3</v>
      </c>
      <c r="C102" s="8">
        <v>2.8747597239999999E-3</v>
      </c>
      <c r="D102" s="8">
        <v>3.7844022739999999E-3</v>
      </c>
      <c r="E102" s="8">
        <v>2.7001872659999999E-2</v>
      </c>
      <c r="F102" s="8">
        <v>4.2659752069999996E-3</v>
      </c>
      <c r="G102" s="8">
        <v>2.7907832989999999E-3</v>
      </c>
      <c r="H102" s="8">
        <v>2.8118605259999999E-3</v>
      </c>
      <c r="I102" s="8">
        <v>2.7692641599999998E-3</v>
      </c>
    </row>
    <row r="103" spans="1:9">
      <c r="A103" s="46">
        <v>700</v>
      </c>
      <c r="B103" s="8">
        <v>3.386734053E-3</v>
      </c>
      <c r="C103" s="8">
        <v>2.9612544459999999E-3</v>
      </c>
      <c r="D103" s="8">
        <v>3.826340893E-3</v>
      </c>
      <c r="E103" s="8">
        <v>2.707250789E-2</v>
      </c>
      <c r="F103" s="8">
        <v>4.3039340529999999E-3</v>
      </c>
      <c r="G103" s="8">
        <v>2.8112612199999998E-3</v>
      </c>
      <c r="H103" s="8">
        <v>2.8296818490000002E-3</v>
      </c>
      <c r="I103" s="8">
        <v>2.7820556419999999E-3</v>
      </c>
    </row>
    <row r="104" spans="1:9">
      <c r="A104" s="46">
        <v>699</v>
      </c>
      <c r="B104" s="8">
        <v>3.3928125630000002E-3</v>
      </c>
      <c r="C104" s="8">
        <v>2.8829157820000001E-3</v>
      </c>
      <c r="D104" s="8">
        <v>3.8286391650000002E-3</v>
      </c>
      <c r="E104" s="8">
        <v>2.7016775680000001E-2</v>
      </c>
      <c r="F104" s="8">
        <v>4.2982087469999996E-3</v>
      </c>
      <c r="G104" s="8">
        <v>2.8323915320000001E-3</v>
      </c>
      <c r="H104" s="8">
        <v>2.892583609E-3</v>
      </c>
      <c r="I104" s="8">
        <v>2.8025852520000001E-3</v>
      </c>
    </row>
    <row r="105" spans="1:9">
      <c r="A105" s="46">
        <v>698</v>
      </c>
      <c r="B105" s="8">
        <v>3.4669900780000002E-3</v>
      </c>
      <c r="C105" s="8">
        <v>2.9630267530000001E-3</v>
      </c>
      <c r="D105" s="8">
        <v>3.7977460310000002E-3</v>
      </c>
      <c r="E105" s="8">
        <v>2.7091875670000001E-2</v>
      </c>
      <c r="F105" s="8">
        <v>4.3082740159999999E-3</v>
      </c>
      <c r="G105" s="8">
        <v>2.833642298E-3</v>
      </c>
      <c r="H105" s="8">
        <v>2.9488224540000002E-3</v>
      </c>
      <c r="I105" s="8">
        <v>2.7796067300000001E-3</v>
      </c>
    </row>
    <row r="106" spans="1:9">
      <c r="A106" s="46">
        <v>697</v>
      </c>
      <c r="B106" s="8">
        <v>3.4844989420000001E-3</v>
      </c>
      <c r="C106" s="8">
        <v>2.9896381310000001E-3</v>
      </c>
      <c r="D106" s="8">
        <v>3.8784698120000001E-3</v>
      </c>
      <c r="E106" s="8">
        <v>2.7074132109999999E-2</v>
      </c>
      <c r="F106" s="8">
        <v>4.3839416470000002E-3</v>
      </c>
      <c r="G106" s="8">
        <v>2.8663692060000002E-3</v>
      </c>
      <c r="H106" s="8">
        <v>2.911085961E-3</v>
      </c>
      <c r="I106" s="8">
        <v>2.8555814640000001E-3</v>
      </c>
    </row>
    <row r="107" spans="1:9">
      <c r="A107" s="46">
        <v>696</v>
      </c>
      <c r="B107" s="8">
        <v>3.4783929589999999E-3</v>
      </c>
      <c r="C107" s="8">
        <v>3.0733400490000002E-3</v>
      </c>
      <c r="D107" s="8">
        <v>3.8878461349999998E-3</v>
      </c>
      <c r="E107" s="8">
        <v>2.711835504E-2</v>
      </c>
      <c r="F107" s="8">
        <v>4.3868701909999998E-3</v>
      </c>
      <c r="G107" s="8">
        <v>2.9348793909999998E-3</v>
      </c>
      <c r="H107" s="8">
        <v>2.9180699489999998E-3</v>
      </c>
      <c r="I107" s="8">
        <v>2.8335901439999998E-3</v>
      </c>
    </row>
    <row r="108" spans="1:9">
      <c r="A108" s="46">
        <v>695</v>
      </c>
      <c r="B108" s="8">
        <v>3.4903965420000002E-3</v>
      </c>
      <c r="C108" s="8">
        <v>3.0351234600000001E-3</v>
      </c>
      <c r="D108" s="8">
        <v>3.8946631830000002E-3</v>
      </c>
      <c r="E108" s="8">
        <v>2.7164151889999998E-2</v>
      </c>
      <c r="F108" s="8">
        <v>4.3859025460000001E-3</v>
      </c>
      <c r="G108" s="8">
        <v>2.9468417629999999E-3</v>
      </c>
      <c r="H108" s="8">
        <v>2.9645382890000002E-3</v>
      </c>
      <c r="I108" s="8">
        <v>2.9235428659999999E-3</v>
      </c>
    </row>
    <row r="109" spans="1:9">
      <c r="A109" s="46">
        <v>694</v>
      </c>
      <c r="B109" s="8">
        <v>3.4916489390000001E-3</v>
      </c>
      <c r="C109" s="8">
        <v>3.0208386019999998E-3</v>
      </c>
      <c r="D109" s="8">
        <v>3.9425422440000002E-3</v>
      </c>
      <c r="E109" s="8">
        <v>2.718666568E-2</v>
      </c>
      <c r="F109" s="8">
        <v>4.3828170749999999E-3</v>
      </c>
      <c r="G109" s="8">
        <v>2.9419681519999999E-3</v>
      </c>
      <c r="H109" s="8">
        <v>2.9560939869999999E-3</v>
      </c>
      <c r="I109" s="8">
        <v>2.8864077760000001E-3</v>
      </c>
    </row>
    <row r="110" spans="1:9">
      <c r="A110" s="46">
        <v>693</v>
      </c>
      <c r="B110" s="8">
        <v>3.501278115E-3</v>
      </c>
      <c r="C110" s="8">
        <v>3.0380950769999999E-3</v>
      </c>
      <c r="D110" s="8">
        <v>3.8953423499999999E-3</v>
      </c>
      <c r="E110" s="8">
        <v>2.7165114880000001E-2</v>
      </c>
      <c r="F110" s="8">
        <v>4.3917861769999997E-3</v>
      </c>
      <c r="G110" s="8">
        <v>2.9276604760000002E-3</v>
      </c>
      <c r="H110" s="8">
        <v>2.9919056689999999E-3</v>
      </c>
      <c r="I110" s="8">
        <v>2.8878930019999999E-3</v>
      </c>
    </row>
    <row r="111" spans="1:9">
      <c r="A111" s="46">
        <v>692</v>
      </c>
      <c r="B111" s="8">
        <v>3.5548554729999998E-3</v>
      </c>
      <c r="C111" s="8">
        <v>3.0632251869999998E-3</v>
      </c>
      <c r="D111" s="8">
        <v>3.9023424030000002E-3</v>
      </c>
      <c r="E111" s="8">
        <v>2.718316577E-2</v>
      </c>
      <c r="F111" s="8">
        <v>4.45619598E-3</v>
      </c>
      <c r="G111" s="8">
        <v>2.967926674E-3</v>
      </c>
      <c r="H111" s="8">
        <v>3.0575420239999998E-3</v>
      </c>
      <c r="I111" s="8">
        <v>2.9750419779999999E-3</v>
      </c>
    </row>
    <row r="112" spans="1:9">
      <c r="A112" s="46">
        <v>691</v>
      </c>
      <c r="B112" s="8">
        <v>3.558561439E-3</v>
      </c>
      <c r="C112" s="8">
        <v>3.0927364709999999E-3</v>
      </c>
      <c r="D112" s="8">
        <v>3.9524948220000002E-3</v>
      </c>
      <c r="E112" s="8">
        <v>2.725553885E-2</v>
      </c>
      <c r="F112" s="8">
        <v>4.4765961359999997E-3</v>
      </c>
      <c r="G112" s="8">
        <v>3.01716337E-3</v>
      </c>
      <c r="H112" s="8">
        <v>3.005198902E-3</v>
      </c>
      <c r="I112" s="8">
        <v>2.9618798289999999E-3</v>
      </c>
    </row>
    <row r="113" spans="1:9">
      <c r="A113" s="46">
        <v>690</v>
      </c>
      <c r="B113" s="8">
        <v>3.6157481370000001E-3</v>
      </c>
      <c r="C113" s="8">
        <v>3.1128376720000002E-3</v>
      </c>
      <c r="D113" s="8">
        <v>3.9727664550000003E-3</v>
      </c>
      <c r="E113" s="8">
        <v>2.7306256819999999E-2</v>
      </c>
      <c r="F113" s="8">
        <v>4.504163284E-3</v>
      </c>
      <c r="G113" s="8">
        <v>2.9829654380000002E-3</v>
      </c>
      <c r="H113" s="8">
        <v>3.025217913E-3</v>
      </c>
      <c r="I113" s="8">
        <v>3.024722682E-3</v>
      </c>
    </row>
    <row r="114" spans="1:9">
      <c r="A114" s="46">
        <v>689</v>
      </c>
      <c r="B114" s="8">
        <v>3.58484406E-3</v>
      </c>
      <c r="C114" s="8">
        <v>3.0879655389999998E-3</v>
      </c>
      <c r="D114" s="8">
        <v>3.9348104039999996E-3</v>
      </c>
      <c r="E114" s="8">
        <v>2.7281172570000001E-2</v>
      </c>
      <c r="F114" s="8">
        <v>4.5266579840000003E-3</v>
      </c>
      <c r="G114" s="8">
        <v>3.0001422860000001E-3</v>
      </c>
      <c r="H114" s="8">
        <v>3.0373129989999998E-3</v>
      </c>
      <c r="I114" s="8">
        <v>2.97895167E-3</v>
      </c>
    </row>
    <row r="115" spans="1:9">
      <c r="A115" s="46">
        <v>688</v>
      </c>
      <c r="B115" s="8">
        <v>3.6478291730000002E-3</v>
      </c>
      <c r="C115" s="8">
        <v>3.1036082660000001E-3</v>
      </c>
      <c r="D115" s="8">
        <v>3.9574843829999996E-3</v>
      </c>
      <c r="E115" s="8">
        <v>2.7325443920000001E-2</v>
      </c>
      <c r="F115" s="8">
        <v>4.5458837409999998E-3</v>
      </c>
      <c r="G115" s="8">
        <v>2.9957892840000002E-3</v>
      </c>
      <c r="H115" s="8">
        <v>3.0889562329999998E-3</v>
      </c>
      <c r="I115" s="8">
        <v>3.0420313120000002E-3</v>
      </c>
    </row>
    <row r="116" spans="1:9">
      <c r="A116" s="46">
        <v>687</v>
      </c>
      <c r="B116" s="8">
        <v>3.6689480770000001E-3</v>
      </c>
      <c r="C116" s="8">
        <v>3.1602133530000001E-3</v>
      </c>
      <c r="D116" s="8">
        <v>3.9823539559999998E-3</v>
      </c>
      <c r="E116" s="8">
        <v>2.7297904710000001E-2</v>
      </c>
      <c r="F116" s="8">
        <v>4.5173983089999998E-3</v>
      </c>
      <c r="G116" s="8">
        <v>2.9897161289999998E-3</v>
      </c>
      <c r="H116" s="8">
        <v>3.0427612360000001E-3</v>
      </c>
      <c r="I116" s="8">
        <v>3.089112695E-3</v>
      </c>
    </row>
    <row r="117" spans="1:9">
      <c r="A117" s="46">
        <v>686</v>
      </c>
      <c r="B117" s="8">
        <v>3.6464978479999999E-3</v>
      </c>
      <c r="C117" s="8">
        <v>3.156302031E-3</v>
      </c>
      <c r="D117" s="8">
        <v>3.9556818080000002E-3</v>
      </c>
      <c r="E117" s="8">
        <v>2.7331812309999998E-2</v>
      </c>
      <c r="F117" s="8">
        <v>4.5634103009999996E-3</v>
      </c>
      <c r="G117" s="8">
        <v>3.0375476930000001E-3</v>
      </c>
      <c r="H117" s="8">
        <v>3.0298316850000001E-3</v>
      </c>
      <c r="I117" s="8">
        <v>3.0324123800000002E-3</v>
      </c>
    </row>
    <row r="118" spans="1:9">
      <c r="A118" s="46">
        <v>685</v>
      </c>
      <c r="B118" s="8">
        <v>3.6726288960000002E-3</v>
      </c>
      <c r="C118" s="8">
        <v>3.179743886E-3</v>
      </c>
      <c r="D118" s="8">
        <v>3.9828242729999996E-3</v>
      </c>
      <c r="E118" s="8">
        <v>2.738965116E-2</v>
      </c>
      <c r="F118" s="8">
        <v>4.5481594280000004E-3</v>
      </c>
      <c r="G118" s="8">
        <v>3.0309786089999999E-3</v>
      </c>
      <c r="H118" s="8">
        <v>3.1168267600000001E-3</v>
      </c>
      <c r="I118" s="8">
        <v>3.0501645520000001E-3</v>
      </c>
    </row>
    <row r="119" spans="1:9">
      <c r="A119" s="46">
        <v>684</v>
      </c>
      <c r="B119" s="8">
        <v>3.6385359710000001E-3</v>
      </c>
      <c r="C119" s="8">
        <v>3.181125969E-3</v>
      </c>
      <c r="D119" s="8">
        <v>3.9967228660000003E-3</v>
      </c>
      <c r="E119" s="8">
        <v>2.7337573470000001E-2</v>
      </c>
      <c r="F119" s="8">
        <v>4.5343483799999999E-3</v>
      </c>
      <c r="G119" s="8">
        <v>2.9614106750000002E-3</v>
      </c>
      <c r="H119" s="8">
        <v>3.1096567399999998E-3</v>
      </c>
      <c r="I119" s="8">
        <v>3.044481855E-3</v>
      </c>
    </row>
    <row r="120" spans="1:9">
      <c r="A120" s="46">
        <v>683</v>
      </c>
      <c r="B120" s="8">
        <v>3.6220387560000002E-3</v>
      </c>
      <c r="C120" s="8">
        <v>3.15126963E-3</v>
      </c>
      <c r="D120" s="8">
        <v>4.0005370970000002E-3</v>
      </c>
      <c r="E120" s="8">
        <v>2.738242783E-2</v>
      </c>
      <c r="F120" s="8">
        <v>4.6139792539999997E-3</v>
      </c>
      <c r="G120" s="8">
        <v>3.0692731960000001E-3</v>
      </c>
      <c r="H120" s="8">
        <v>3.103138879E-3</v>
      </c>
      <c r="I120" s="8">
        <v>3.0281634539999999E-3</v>
      </c>
    </row>
    <row r="121" spans="1:9">
      <c r="A121" s="46">
        <v>682</v>
      </c>
      <c r="B121" s="8">
        <v>3.6431043409999998E-3</v>
      </c>
      <c r="C121" s="8">
        <v>3.2064989210000001E-3</v>
      </c>
      <c r="D121" s="8">
        <v>3.9441878910000004E-3</v>
      </c>
      <c r="E121" s="8">
        <v>2.7426185089999999E-2</v>
      </c>
      <c r="F121" s="8">
        <v>4.588393029E-3</v>
      </c>
      <c r="G121" s="8">
        <v>3.061791416E-3</v>
      </c>
      <c r="H121" s="8">
        <v>3.1048597299999999E-3</v>
      </c>
      <c r="I121" s="8">
        <v>3.0825950670000002E-3</v>
      </c>
    </row>
    <row r="122" spans="1:9">
      <c r="A122" s="46">
        <v>681</v>
      </c>
      <c r="B122" s="8">
        <v>3.6924437149999999E-3</v>
      </c>
      <c r="C122" s="8">
        <v>3.1603698149999999E-3</v>
      </c>
      <c r="D122" s="8">
        <v>3.9927517059999999E-3</v>
      </c>
      <c r="E122" s="8">
        <v>2.7460018169999999E-2</v>
      </c>
      <c r="F122" s="8">
        <v>4.6089300889999999E-3</v>
      </c>
      <c r="G122" s="8">
        <v>2.9759542089999999E-3</v>
      </c>
      <c r="H122" s="8">
        <v>3.1150798309999999E-3</v>
      </c>
      <c r="I122" s="8">
        <v>3.0521459410000002E-3</v>
      </c>
    </row>
    <row r="123" spans="1:9">
      <c r="A123" s="46">
        <v>680</v>
      </c>
      <c r="B123" s="8">
        <v>3.6915298549999999E-3</v>
      </c>
      <c r="C123" s="8">
        <v>3.2003968950000002E-3</v>
      </c>
      <c r="D123" s="8">
        <v>3.9882580749999999E-3</v>
      </c>
      <c r="E123" s="8">
        <v>2.7395883579999999E-2</v>
      </c>
      <c r="F123" s="8">
        <v>4.6066017819999996E-3</v>
      </c>
      <c r="G123" s="8">
        <v>3.0589757950000001E-3</v>
      </c>
      <c r="H123" s="8">
        <v>3.1170614529999999E-3</v>
      </c>
      <c r="I123" s="8">
        <v>3.051702632E-3</v>
      </c>
    </row>
    <row r="124" spans="1:9">
      <c r="A124" s="46">
        <v>679</v>
      </c>
      <c r="B124" s="8">
        <v>3.6808000880000002E-3</v>
      </c>
      <c r="C124" s="8">
        <v>3.128846176E-3</v>
      </c>
      <c r="D124" s="8">
        <v>3.9598094299999999E-3</v>
      </c>
      <c r="E124" s="8">
        <v>2.7357202019999999E-2</v>
      </c>
      <c r="F124" s="8">
        <v>4.6068895610000002E-3</v>
      </c>
      <c r="G124" s="8">
        <v>3.0026966709999999E-3</v>
      </c>
      <c r="H124" s="8">
        <v>3.1318706460000002E-3</v>
      </c>
      <c r="I124" s="8">
        <v>3.0807962179999998E-3</v>
      </c>
    </row>
    <row r="125" spans="1:9">
      <c r="A125" s="46">
        <v>678</v>
      </c>
      <c r="B125" s="8">
        <v>3.6742475349999999E-3</v>
      </c>
      <c r="C125" s="8">
        <v>3.1578666530000001E-3</v>
      </c>
      <c r="D125" s="8">
        <v>3.9460686969999999E-3</v>
      </c>
      <c r="E125" s="8">
        <v>2.7393979950000001E-2</v>
      </c>
      <c r="F125" s="8">
        <v>4.586483352E-3</v>
      </c>
      <c r="G125" s="8">
        <v>3.0913024680000001E-3</v>
      </c>
      <c r="H125" s="8">
        <v>3.1055114230000001E-3</v>
      </c>
      <c r="I125" s="8">
        <v>3.0786844439999999E-3</v>
      </c>
    </row>
    <row r="126" spans="1:9">
      <c r="A126" s="46">
        <v>677</v>
      </c>
      <c r="B126" s="8">
        <v>3.7134604060000001E-3</v>
      </c>
      <c r="C126" s="8">
        <v>3.1620645899999998E-3</v>
      </c>
      <c r="D126" s="8">
        <v>3.9520771240000004E-3</v>
      </c>
      <c r="E126" s="8">
        <v>2.738598548E-2</v>
      </c>
      <c r="F126" s="8">
        <v>4.6601584180000002E-3</v>
      </c>
      <c r="G126" s="8">
        <v>3.0699248889999998E-3</v>
      </c>
      <c r="H126" s="8">
        <v>3.1417526770000002E-3</v>
      </c>
      <c r="I126" s="8">
        <v>3.1230319289999998E-3</v>
      </c>
    </row>
    <row r="127" spans="1:9">
      <c r="A127" s="46">
        <v>676</v>
      </c>
      <c r="B127" s="8">
        <v>3.648325102E-3</v>
      </c>
      <c r="C127" s="8">
        <v>3.1539031770000002E-3</v>
      </c>
      <c r="D127" s="8">
        <v>3.9436132649999997E-3</v>
      </c>
      <c r="E127" s="8">
        <v>2.7383200819999998E-2</v>
      </c>
      <c r="F127" s="8">
        <v>4.6305404979999996E-3</v>
      </c>
      <c r="G127" s="8">
        <v>2.9963888230000002E-3</v>
      </c>
      <c r="H127" s="8">
        <v>3.11129936E-3</v>
      </c>
      <c r="I127" s="8">
        <v>3.0324384570000001E-3</v>
      </c>
    </row>
    <row r="128" spans="1:9">
      <c r="A128" s="46">
        <v>675</v>
      </c>
      <c r="B128" s="8">
        <v>3.6430519540000001E-3</v>
      </c>
      <c r="C128" s="8">
        <v>3.140396904E-3</v>
      </c>
      <c r="D128" s="8">
        <v>3.8938275539999998E-3</v>
      </c>
      <c r="E128" s="8">
        <v>2.7366796509999999E-2</v>
      </c>
      <c r="F128" s="8">
        <v>4.6283951959999996E-3</v>
      </c>
      <c r="G128" s="8">
        <v>3.009421751E-3</v>
      </c>
      <c r="H128" s="8">
        <v>3.0621301849999998E-3</v>
      </c>
      <c r="I128" s="8">
        <v>3.058584873E-3</v>
      </c>
    </row>
    <row r="129" spans="1:9">
      <c r="A129" s="46">
        <v>674</v>
      </c>
      <c r="B129" s="8">
        <v>3.6635964640000002E-3</v>
      </c>
      <c r="C129" s="8">
        <v>3.1620645899999998E-3</v>
      </c>
      <c r="D129" s="8">
        <v>3.886723192E-3</v>
      </c>
      <c r="E129" s="8">
        <v>2.739034034E-2</v>
      </c>
      <c r="F129" s="8">
        <v>4.6362178399999999E-3</v>
      </c>
      <c r="G129" s="8">
        <v>2.9814275909999998E-3</v>
      </c>
      <c r="H129" s="8">
        <v>3.0703942759999999E-3</v>
      </c>
      <c r="I129" s="8">
        <v>3.0201089099999999E-3</v>
      </c>
    </row>
    <row r="130" spans="1:9">
      <c r="A130" s="46">
        <v>673</v>
      </c>
      <c r="B130" s="8">
        <v>3.6206291989999998E-3</v>
      </c>
      <c r="C130" s="8">
        <v>3.0971164819999998E-3</v>
      </c>
      <c r="D130" s="8">
        <v>3.8481215020000001E-3</v>
      </c>
      <c r="E130" s="8">
        <v>2.7344217519999998E-2</v>
      </c>
      <c r="F130" s="8">
        <v>4.6197613700000003E-3</v>
      </c>
      <c r="G130" s="8">
        <v>2.9978223610000001E-3</v>
      </c>
      <c r="H130" s="8">
        <v>3.0548570210000001E-3</v>
      </c>
      <c r="I130" s="8">
        <v>3.0352016909999998E-3</v>
      </c>
    </row>
    <row r="131" spans="1:9">
      <c r="A131" s="46">
        <v>672</v>
      </c>
      <c r="B131" s="8">
        <v>3.602227196E-3</v>
      </c>
      <c r="C131" s="8">
        <v>3.104442498E-3</v>
      </c>
      <c r="D131" s="8">
        <v>3.903543809E-3</v>
      </c>
      <c r="E131" s="8">
        <v>2.731290087E-2</v>
      </c>
      <c r="F131" s="8">
        <v>4.6348050240000004E-3</v>
      </c>
      <c r="G131" s="8">
        <v>2.932273317E-3</v>
      </c>
      <c r="H131" s="8">
        <v>3.05910618E-3</v>
      </c>
      <c r="I131" s="8">
        <v>2.981271362E-3</v>
      </c>
    </row>
    <row r="132" spans="1:9">
      <c r="A132" s="46">
        <v>671</v>
      </c>
      <c r="B132" s="8">
        <v>3.5766744989999999E-3</v>
      </c>
      <c r="C132" s="8">
        <v>3.0968557110000001E-3</v>
      </c>
      <c r="D132" s="8">
        <v>3.855329705E-3</v>
      </c>
      <c r="E132" s="8">
        <v>2.72784438E-2</v>
      </c>
      <c r="F132" s="8">
        <v>4.6287877489999997E-3</v>
      </c>
      <c r="G132" s="8">
        <v>2.9208064079999999E-3</v>
      </c>
      <c r="H132" s="8">
        <v>3.0910680070000002E-3</v>
      </c>
      <c r="I132" s="8">
        <v>3.017085139E-3</v>
      </c>
    </row>
    <row r="133" spans="1:9">
      <c r="A133" s="46">
        <v>670</v>
      </c>
      <c r="B133" s="8">
        <v>3.5545683929999999E-3</v>
      </c>
      <c r="C133" s="8">
        <v>3.0380429230000001E-3</v>
      </c>
      <c r="D133" s="8">
        <v>3.8159212560000002E-3</v>
      </c>
      <c r="E133" s="8">
        <v>2.7244597669999999E-2</v>
      </c>
      <c r="F133" s="8">
        <v>4.5817224310000003E-3</v>
      </c>
      <c r="G133" s="8">
        <v>2.9542173720000001E-3</v>
      </c>
      <c r="H133" s="8">
        <v>3.0069975180000001E-3</v>
      </c>
      <c r="I133" s="8">
        <v>2.965398366E-3</v>
      </c>
    </row>
    <row r="134" spans="1:9">
      <c r="A134" s="46">
        <v>669</v>
      </c>
      <c r="B134" s="8">
        <v>3.5510188899999999E-3</v>
      </c>
      <c r="C134" s="8">
        <v>3.0510509390000002E-3</v>
      </c>
      <c r="D134" s="8">
        <v>3.8093402980000001E-3</v>
      </c>
      <c r="E134" s="8">
        <v>2.7222823350000001E-2</v>
      </c>
      <c r="F134" s="8">
        <v>4.6414770190000001E-3</v>
      </c>
      <c r="G134" s="8">
        <v>2.9224741740000002E-3</v>
      </c>
      <c r="H134" s="8">
        <v>2.9794729779999999E-3</v>
      </c>
      <c r="I134" s="8">
        <v>2.9397788460000002E-3</v>
      </c>
    </row>
    <row r="135" spans="1:9">
      <c r="A135" s="46">
        <v>668</v>
      </c>
      <c r="B135" s="8">
        <v>3.5019044300000001E-3</v>
      </c>
      <c r="C135" s="8">
        <v>3.0025662850000001E-3</v>
      </c>
      <c r="D135" s="8">
        <v>3.7429635410000002E-3</v>
      </c>
      <c r="E135" s="8">
        <v>2.7166383339999999E-2</v>
      </c>
      <c r="F135" s="8">
        <v>4.5455438080000002E-3</v>
      </c>
      <c r="G135" s="8">
        <v>2.8431785759999999E-3</v>
      </c>
      <c r="H135" s="8">
        <v>2.9300840109999999E-3</v>
      </c>
      <c r="I135" s="8">
        <v>2.889300231E-3</v>
      </c>
    </row>
    <row r="136" spans="1:9">
      <c r="A136" s="46">
        <v>667</v>
      </c>
      <c r="B136" s="8">
        <v>3.4891439139999999E-3</v>
      </c>
      <c r="C136" s="8">
        <v>2.9677962880000001E-3</v>
      </c>
      <c r="D136" s="8">
        <v>3.7054712879999998E-3</v>
      </c>
      <c r="E136" s="8">
        <v>2.715131082E-2</v>
      </c>
      <c r="F136" s="8">
        <v>4.5707086099999999E-3</v>
      </c>
      <c r="G136" s="8">
        <v>2.7982082680000002E-3</v>
      </c>
      <c r="H136" s="8">
        <v>2.8872154650000001E-3</v>
      </c>
      <c r="I136" s="8">
        <v>2.915359801E-3</v>
      </c>
    </row>
    <row r="137" spans="1:9">
      <c r="A137" s="46">
        <v>666</v>
      </c>
      <c r="B137" s="8">
        <v>3.4810807560000001E-3</v>
      </c>
      <c r="C137" s="8">
        <v>2.9604726009999998E-3</v>
      </c>
      <c r="D137" s="8">
        <v>3.6955764519999998E-3</v>
      </c>
      <c r="E137" s="8">
        <v>2.7132572609999999E-2</v>
      </c>
      <c r="F137" s="8">
        <v>4.587870091E-3</v>
      </c>
      <c r="G137" s="8">
        <v>2.8028979430000001E-3</v>
      </c>
      <c r="H137" s="8">
        <v>2.884062473E-3</v>
      </c>
      <c r="I137" s="8">
        <v>2.853757469E-3</v>
      </c>
    </row>
    <row r="138" spans="1:9">
      <c r="A138" s="46">
        <v>665</v>
      </c>
      <c r="B138" s="8">
        <v>3.4191112500000002E-3</v>
      </c>
      <c r="C138" s="8">
        <v>2.9302665499999999E-3</v>
      </c>
      <c r="D138" s="8">
        <v>3.6443050489999998E-3</v>
      </c>
      <c r="E138" s="8">
        <v>2.7131469920000002E-2</v>
      </c>
      <c r="F138" s="8">
        <v>4.5165615160000002E-3</v>
      </c>
      <c r="G138" s="8">
        <v>2.7639234899999999E-3</v>
      </c>
      <c r="H138" s="8">
        <v>2.8777301779999999E-3</v>
      </c>
      <c r="I138" s="8">
        <v>2.8481814080000001E-3</v>
      </c>
    </row>
    <row r="139" spans="1:9">
      <c r="A139" s="46">
        <v>664</v>
      </c>
      <c r="B139" s="8">
        <v>3.3998568540000002E-3</v>
      </c>
      <c r="C139" s="8">
        <v>2.8880755419999999E-3</v>
      </c>
      <c r="D139" s="8">
        <v>3.6192457189999998E-3</v>
      </c>
      <c r="E139" s="8">
        <v>2.7017299089999999E-2</v>
      </c>
      <c r="F139" s="8">
        <v>4.4884961100000002E-3</v>
      </c>
      <c r="G139" s="8">
        <v>2.7451149649999999E-3</v>
      </c>
      <c r="H139" s="8">
        <v>2.7931800579999999E-3</v>
      </c>
      <c r="I139" s="8">
        <v>2.7622561899999999E-3</v>
      </c>
    </row>
    <row r="140" spans="1:9">
      <c r="A140" s="46">
        <v>663</v>
      </c>
      <c r="B140" s="8">
        <v>3.3721767830000001E-3</v>
      </c>
      <c r="C140" s="8">
        <v>2.8822903990000002E-3</v>
      </c>
      <c r="D140" s="8">
        <v>3.6081001159999999E-3</v>
      </c>
      <c r="E140" s="8">
        <v>2.7047684419999999E-2</v>
      </c>
      <c r="F140" s="8">
        <v>4.5474795619999996E-3</v>
      </c>
      <c r="G140" s="8">
        <v>2.7415722139999999E-3</v>
      </c>
      <c r="H140" s="8">
        <v>2.837993437E-3</v>
      </c>
      <c r="I140" s="8">
        <v>2.7612403500000002E-3</v>
      </c>
    </row>
    <row r="141" spans="1:9">
      <c r="A141" s="46">
        <v>662</v>
      </c>
      <c r="B141" s="8">
        <v>3.360124305E-3</v>
      </c>
      <c r="C141" s="8">
        <v>2.8511518610000001E-3</v>
      </c>
      <c r="D141" s="8">
        <v>3.5287314089999999E-3</v>
      </c>
      <c r="E141" s="8">
        <v>2.6963803920000001E-2</v>
      </c>
      <c r="F141" s="8">
        <v>4.4811205010000001E-3</v>
      </c>
      <c r="G141" s="8">
        <v>2.682026243E-3</v>
      </c>
      <c r="H141" s="8">
        <v>2.7699153870000002E-3</v>
      </c>
      <c r="I141" s="8">
        <v>2.7399049139999999E-3</v>
      </c>
    </row>
    <row r="142" spans="1:9">
      <c r="A142" s="46">
        <v>661</v>
      </c>
      <c r="B142" s="8">
        <v>3.3078230920000002E-3</v>
      </c>
      <c r="C142" s="8">
        <v>2.7960198930000002E-3</v>
      </c>
      <c r="D142" s="8">
        <v>3.5052967720000001E-3</v>
      </c>
      <c r="E142" s="8">
        <v>2.69017797E-2</v>
      </c>
      <c r="F142" s="8">
        <v>4.4180927799999997E-3</v>
      </c>
      <c r="G142" s="8">
        <v>2.6067849249999998E-3</v>
      </c>
      <c r="H142" s="8">
        <v>2.7081514710000001E-3</v>
      </c>
      <c r="I142" s="8">
        <v>2.6679874859999999E-3</v>
      </c>
    </row>
    <row r="143" spans="1:9">
      <c r="A143" s="46">
        <v>660</v>
      </c>
      <c r="B143" s="8">
        <v>3.3002849670000002E-3</v>
      </c>
      <c r="C143" s="8">
        <v>2.7824984859999998E-3</v>
      </c>
      <c r="D143" s="8">
        <v>3.5214503300000002E-3</v>
      </c>
      <c r="E143" s="8">
        <v>2.6884209360000001E-2</v>
      </c>
      <c r="F143" s="8">
        <v>4.4488473799999999E-3</v>
      </c>
      <c r="G143" s="8">
        <v>2.619753825E-3</v>
      </c>
      <c r="H143" s="8">
        <v>2.7612664270000001E-3</v>
      </c>
      <c r="I143" s="8">
        <v>2.6937993240000002E-3</v>
      </c>
    </row>
    <row r="144" spans="1:9">
      <c r="A144" s="46">
        <v>659</v>
      </c>
      <c r="B144" s="8">
        <v>3.222850151E-3</v>
      </c>
      <c r="C144" s="8">
        <v>2.7097663839999999E-3</v>
      </c>
      <c r="D144" s="8">
        <v>3.4258165399999999E-3</v>
      </c>
      <c r="E144" s="8">
        <v>2.6784805580000001E-2</v>
      </c>
      <c r="F144" s="8">
        <v>4.3934597629999997E-3</v>
      </c>
      <c r="G144" s="8">
        <v>2.5499132459999999E-3</v>
      </c>
      <c r="H144" s="8">
        <v>2.6830681600000001E-3</v>
      </c>
      <c r="I144" s="8">
        <v>2.5805875190000002E-3</v>
      </c>
    </row>
    <row r="145" spans="1:9">
      <c r="A145" s="46">
        <v>658</v>
      </c>
      <c r="B145" s="8">
        <v>3.2073594629999998E-3</v>
      </c>
      <c r="C145" s="8">
        <v>2.689215122E-3</v>
      </c>
      <c r="D145" s="8">
        <v>3.3972216770000001E-3</v>
      </c>
      <c r="E145" s="8">
        <v>2.671537362E-2</v>
      </c>
      <c r="F145" s="8">
        <v>4.3914723209999996E-3</v>
      </c>
      <c r="G145" s="8">
        <v>2.524396405E-3</v>
      </c>
      <c r="H145" s="8">
        <v>2.6230872609999999E-3</v>
      </c>
      <c r="I145" s="8">
        <v>2.5846499480000002E-3</v>
      </c>
    </row>
    <row r="146" spans="1:9">
      <c r="A146" s="46">
        <v>657</v>
      </c>
      <c r="B146" s="8">
        <v>3.196824342E-3</v>
      </c>
      <c r="C146" s="8">
        <v>2.6646275069999999E-3</v>
      </c>
      <c r="D146" s="8">
        <v>3.3698289189999999E-3</v>
      </c>
      <c r="E146" s="8">
        <v>2.6725862180000001E-2</v>
      </c>
      <c r="F146" s="8">
        <v>4.3756524099999999E-3</v>
      </c>
      <c r="G146" s="8">
        <v>2.5470489640000002E-3</v>
      </c>
      <c r="H146" s="8">
        <v>2.6721807660000001E-3</v>
      </c>
      <c r="I146" s="8">
        <v>2.4993235709999998E-3</v>
      </c>
    </row>
    <row r="147" spans="1:9">
      <c r="A147" s="46">
        <v>656</v>
      </c>
      <c r="B147" s="8">
        <v>3.2055862249999998E-3</v>
      </c>
      <c r="C147" s="8">
        <v>2.6360829359999998E-3</v>
      </c>
      <c r="D147" s="8">
        <v>3.3741854130000001E-3</v>
      </c>
      <c r="E147" s="8">
        <v>2.6729440319999999E-2</v>
      </c>
      <c r="F147" s="8">
        <v>4.3534534049999999E-3</v>
      </c>
      <c r="G147" s="8">
        <v>2.5104149240000001E-3</v>
      </c>
      <c r="H147" s="8">
        <v>2.6384007649999999E-3</v>
      </c>
      <c r="I147" s="8">
        <v>2.5573342569999999E-3</v>
      </c>
    </row>
    <row r="148" spans="1:9">
      <c r="A148" s="46">
        <v>655</v>
      </c>
      <c r="B148" s="8">
        <v>3.1888447700000001E-3</v>
      </c>
      <c r="C148" s="8">
        <v>2.7136476709999999E-3</v>
      </c>
      <c r="D148" s="8">
        <v>3.3851426559999998E-3</v>
      </c>
      <c r="E148" s="8">
        <v>2.672960609E-2</v>
      </c>
      <c r="F148" s="8">
        <v>4.4002323410000004E-3</v>
      </c>
      <c r="G148" s="8">
        <v>2.5529337579999999E-3</v>
      </c>
      <c r="H148" s="8">
        <v>2.6474641640000002E-3</v>
      </c>
      <c r="I148" s="8">
        <v>2.5458773600000001E-3</v>
      </c>
    </row>
    <row r="149" spans="1:9">
      <c r="A149" s="46">
        <v>654</v>
      </c>
      <c r="B149" s="8">
        <v>3.2014399769999999E-3</v>
      </c>
      <c r="C149" s="8">
        <v>2.6656694239999999E-3</v>
      </c>
      <c r="D149" s="8">
        <v>3.3173437699999999E-3</v>
      </c>
      <c r="E149" s="8">
        <v>2.671738341E-2</v>
      </c>
      <c r="F149" s="8">
        <v>4.353244323E-3</v>
      </c>
      <c r="G149" s="8">
        <v>2.4661559150000001E-3</v>
      </c>
      <c r="H149" s="8">
        <v>2.6157693940000002E-3</v>
      </c>
      <c r="I149" s="8">
        <v>2.4659475310000001E-3</v>
      </c>
    </row>
    <row r="150" spans="1:9">
      <c r="A150" s="46">
        <v>653</v>
      </c>
      <c r="B150" s="8">
        <v>3.1572408040000002E-3</v>
      </c>
      <c r="C150" s="8">
        <v>2.658871701E-3</v>
      </c>
      <c r="D150" s="8">
        <v>3.3112922680000002E-3</v>
      </c>
      <c r="E150" s="8">
        <v>2.663956583E-2</v>
      </c>
      <c r="F150" s="8">
        <v>4.3607484549999997E-3</v>
      </c>
      <c r="G150" s="8">
        <v>2.4377282240000001E-3</v>
      </c>
      <c r="H150" s="8">
        <v>2.5347331540000002E-3</v>
      </c>
      <c r="I150" s="8">
        <v>2.4296063930000001E-3</v>
      </c>
    </row>
    <row r="151" spans="1:9">
      <c r="A151" s="46">
        <v>652</v>
      </c>
      <c r="B151" s="8">
        <v>3.1453247650000001E-3</v>
      </c>
      <c r="C151" s="8">
        <v>2.6224362659999999E-3</v>
      </c>
      <c r="D151" s="8">
        <v>3.3282733060000002E-3</v>
      </c>
      <c r="E151" s="8">
        <v>2.6663430040000002E-2</v>
      </c>
      <c r="F151" s="8">
        <v>4.3504727070000004E-3</v>
      </c>
      <c r="G151" s="8">
        <v>2.4839108810000001E-3</v>
      </c>
      <c r="H151" s="8">
        <v>2.5599121579999999E-3</v>
      </c>
      <c r="I151" s="8">
        <v>2.514450345E-3</v>
      </c>
    </row>
    <row r="152" spans="1:9">
      <c r="A152" s="46">
        <v>651</v>
      </c>
      <c r="B152" s="8">
        <v>3.1586489640000001E-3</v>
      </c>
      <c r="C152" s="8">
        <v>2.6063681580000002E-3</v>
      </c>
      <c r="D152" s="8">
        <v>3.3398291560000001E-3</v>
      </c>
      <c r="E152" s="8">
        <v>2.6683552190000001E-2</v>
      </c>
      <c r="F152" s="8">
        <v>4.4069527650000004E-3</v>
      </c>
      <c r="G152" s="8">
        <v>2.492190106E-3</v>
      </c>
      <c r="H152" s="8">
        <v>2.616003854E-3</v>
      </c>
      <c r="I152" s="8">
        <v>2.5153877210000002E-3</v>
      </c>
    </row>
    <row r="153" spans="1:9">
      <c r="A153" s="46">
        <v>650</v>
      </c>
      <c r="B153" s="8">
        <v>3.1885579230000001E-3</v>
      </c>
      <c r="C153" s="8">
        <v>2.6683781760000001E-3</v>
      </c>
      <c r="D153" s="8">
        <v>3.377081361E-3</v>
      </c>
      <c r="E153" s="8">
        <v>2.6693571360000001E-2</v>
      </c>
      <c r="F153" s="8">
        <v>4.419949837E-3</v>
      </c>
      <c r="G153" s="8">
        <v>2.4861758569999998E-3</v>
      </c>
      <c r="H153" s="8">
        <v>2.6381923819999999E-3</v>
      </c>
      <c r="I153" s="8">
        <v>2.521063667E-3</v>
      </c>
    </row>
    <row r="154" spans="1:9">
      <c r="A154" s="46">
        <v>649</v>
      </c>
      <c r="B154" s="8">
        <v>3.2178428960000002E-3</v>
      </c>
      <c r="C154" s="8">
        <v>2.6883815879999999E-3</v>
      </c>
      <c r="D154" s="8">
        <v>3.3830816390000001E-3</v>
      </c>
      <c r="E154" s="8">
        <v>2.6736184949999998E-2</v>
      </c>
      <c r="F154" s="8">
        <v>4.4590728359999998E-3</v>
      </c>
      <c r="G154" s="8">
        <v>2.5193193E-3</v>
      </c>
      <c r="H154" s="8">
        <v>2.6621792929999999E-3</v>
      </c>
      <c r="I154" s="8">
        <v>2.5448359079999999E-3</v>
      </c>
    </row>
    <row r="155" spans="1:9">
      <c r="A155" s="46">
        <v>648</v>
      </c>
      <c r="B155" s="8">
        <v>3.2604050359999999E-3</v>
      </c>
      <c r="C155" s="8">
        <v>2.7346168640000001E-3</v>
      </c>
      <c r="D155" s="8">
        <v>3.4383141900000001E-3</v>
      </c>
      <c r="E155" s="8">
        <v>2.672074176E-2</v>
      </c>
      <c r="F155" s="8">
        <v>4.4926810080000001E-3</v>
      </c>
      <c r="G155" s="8">
        <v>2.575249411E-3</v>
      </c>
      <c r="H155" s="8">
        <v>2.6905434210000002E-3</v>
      </c>
      <c r="I155" s="8">
        <v>2.5534024460000001E-3</v>
      </c>
    </row>
    <row r="156" spans="1:9">
      <c r="A156" s="46">
        <v>647</v>
      </c>
      <c r="B156" s="8">
        <v>3.3059450799999999E-3</v>
      </c>
      <c r="C156" s="8">
        <v>2.7543627660000002E-3</v>
      </c>
      <c r="D156" s="8">
        <v>3.4076054580000001E-3</v>
      </c>
      <c r="E156" s="8">
        <v>2.6760879899999999E-2</v>
      </c>
      <c r="F156" s="8">
        <v>4.5211124230000004E-3</v>
      </c>
      <c r="G156" s="8">
        <v>2.5827488860000001E-3</v>
      </c>
      <c r="H156" s="8">
        <v>2.7356587820000001E-3</v>
      </c>
      <c r="I156" s="8">
        <v>2.5993890589999999E-3</v>
      </c>
    </row>
    <row r="157" spans="1:9">
      <c r="A157" s="46">
        <v>646</v>
      </c>
      <c r="B157" s="8">
        <v>3.3586113709999999E-3</v>
      </c>
      <c r="C157" s="8">
        <v>2.779528499E-3</v>
      </c>
      <c r="D157" s="8">
        <v>3.4697037189999999E-3</v>
      </c>
      <c r="E157" s="8">
        <v>2.6845216750000001E-2</v>
      </c>
      <c r="F157" s="8">
        <v>4.5974971729999996E-3</v>
      </c>
      <c r="G157" s="8">
        <v>2.6578297839999999E-3</v>
      </c>
      <c r="H157" s="8">
        <v>2.7759333609999998E-3</v>
      </c>
      <c r="I157" s="8">
        <v>2.6293115220000001E-3</v>
      </c>
    </row>
    <row r="158" spans="1:9">
      <c r="A158" s="46">
        <v>645</v>
      </c>
      <c r="B158" s="8">
        <v>3.3768725120000001E-3</v>
      </c>
      <c r="C158" s="8">
        <v>2.8355964460000001E-3</v>
      </c>
      <c r="D158" s="8">
        <v>3.525156062E-3</v>
      </c>
      <c r="E158" s="8">
        <v>2.686239965E-2</v>
      </c>
      <c r="F158" s="8">
        <v>4.6303835700000004E-3</v>
      </c>
      <c r="G158" s="8">
        <v>2.7228686960000001E-3</v>
      </c>
      <c r="H158" s="8">
        <v>2.7995631100000001E-3</v>
      </c>
      <c r="I158" s="8">
        <v>2.6694198600000002E-3</v>
      </c>
    </row>
    <row r="159" spans="1:9">
      <c r="A159" s="46">
        <v>644</v>
      </c>
      <c r="B159" s="8">
        <v>3.4530824049999998E-3</v>
      </c>
      <c r="C159" s="8">
        <v>2.8752025680000002E-3</v>
      </c>
      <c r="D159" s="8">
        <v>3.583539044E-3</v>
      </c>
      <c r="E159" s="8">
        <v>2.6945019139999998E-2</v>
      </c>
      <c r="F159" s="8">
        <v>4.6797045509999998E-3</v>
      </c>
      <c r="G159" s="8">
        <v>2.755769528E-3</v>
      </c>
      <c r="H159" s="8">
        <v>2.843048424E-3</v>
      </c>
      <c r="I159" s="8">
        <v>2.7183103380000002E-3</v>
      </c>
    </row>
    <row r="160" spans="1:9">
      <c r="A160" s="46">
        <v>643</v>
      </c>
      <c r="B160" s="8">
        <v>3.4842903260000001E-3</v>
      </c>
      <c r="C160" s="8">
        <v>2.9566413720000001E-3</v>
      </c>
      <c r="D160" s="8">
        <v>3.6337068300000002E-3</v>
      </c>
      <c r="E160" s="8">
        <v>2.7043111620000001E-2</v>
      </c>
      <c r="F160" s="8">
        <v>4.7962651589999999E-3</v>
      </c>
      <c r="G160" s="8">
        <v>2.7955770489999998E-3</v>
      </c>
      <c r="H160" s="8">
        <v>2.9035545889999998E-3</v>
      </c>
      <c r="I160" s="8">
        <v>2.8104013759999999E-3</v>
      </c>
    </row>
    <row r="161" spans="1:9">
      <c r="A161" s="46">
        <v>642</v>
      </c>
      <c r="B161" s="8">
        <v>3.5534722260000002E-3</v>
      </c>
      <c r="C161" s="8">
        <v>3.017085139E-3</v>
      </c>
      <c r="D161" s="8">
        <v>3.717611544E-3</v>
      </c>
      <c r="E161" s="8">
        <v>2.7123341339999999E-2</v>
      </c>
      <c r="F161" s="8">
        <v>4.8313126899999998E-3</v>
      </c>
      <c r="G161" s="8">
        <v>2.8642064430000002E-3</v>
      </c>
      <c r="H161" s="8">
        <v>2.9772573619999999E-3</v>
      </c>
      <c r="I161" s="8">
        <v>2.8559984640000001E-3</v>
      </c>
    </row>
    <row r="162" spans="1:9">
      <c r="A162" s="46">
        <v>641</v>
      </c>
      <c r="B162" s="8">
        <v>3.5927263090000001E-3</v>
      </c>
      <c r="C162" s="8">
        <v>3.110204358E-3</v>
      </c>
      <c r="D162" s="8">
        <v>3.7936982700000001E-3</v>
      </c>
      <c r="E162" s="8">
        <v>2.719840594E-2</v>
      </c>
      <c r="F162" s="8">
        <v>4.9081970940000001E-3</v>
      </c>
      <c r="G162" s="8">
        <v>2.9196857939999999E-3</v>
      </c>
      <c r="H162" s="8">
        <v>3.0380950769999999E-3</v>
      </c>
      <c r="I162" s="8">
        <v>2.915359801E-3</v>
      </c>
    </row>
    <row r="163" spans="1:9">
      <c r="A163" s="46">
        <v>640</v>
      </c>
      <c r="B163" s="8">
        <v>3.6993359679999998E-3</v>
      </c>
      <c r="C163" s="8">
        <v>3.1731990170000002E-3</v>
      </c>
      <c r="D163" s="8">
        <v>3.8327653889999999E-3</v>
      </c>
      <c r="E163" s="8">
        <v>2.729183994E-2</v>
      </c>
      <c r="F163" s="8">
        <v>4.9678659999999996E-3</v>
      </c>
      <c r="G163" s="8">
        <v>3.0219855250000001E-3</v>
      </c>
      <c r="H163" s="8">
        <v>3.1651416790000001E-3</v>
      </c>
      <c r="I163" s="8">
        <v>2.9955548229999998E-3</v>
      </c>
    </row>
    <row r="164" spans="1:9">
      <c r="A164" s="46">
        <v>639</v>
      </c>
      <c r="B164" s="8">
        <v>3.7791535719999998E-3</v>
      </c>
      <c r="C164" s="8">
        <v>3.2407925460000001E-3</v>
      </c>
      <c r="D164" s="8">
        <v>3.9245709780000001E-3</v>
      </c>
      <c r="E164" s="8">
        <v>2.7414824809999998E-2</v>
      </c>
      <c r="F164" s="8">
        <v>5.0944830289999998E-3</v>
      </c>
      <c r="G164" s="8">
        <v>3.0804311390000001E-3</v>
      </c>
      <c r="H164" s="8">
        <v>3.2586054880000001E-3</v>
      </c>
      <c r="I164" s="8">
        <v>3.0535014809999999E-3</v>
      </c>
    </row>
    <row r="165" spans="1:9">
      <c r="A165" s="46">
        <v>638</v>
      </c>
      <c r="B165" s="8">
        <v>3.8899097130000002E-3</v>
      </c>
      <c r="C165" s="8">
        <v>3.3108226490000002E-3</v>
      </c>
      <c r="D165" s="8">
        <v>3.9881016129999997E-3</v>
      </c>
      <c r="E165" s="8">
        <v>2.7503563089999999E-2</v>
      </c>
      <c r="F165" s="8">
        <v>5.1725404339999998E-3</v>
      </c>
      <c r="G165" s="8">
        <v>3.1640203669999999E-3</v>
      </c>
      <c r="H165" s="8">
        <v>3.3030498309999999E-3</v>
      </c>
      <c r="I165" s="8">
        <v>3.112472594E-3</v>
      </c>
    </row>
    <row r="166" spans="1:9">
      <c r="A166" s="46">
        <v>637</v>
      </c>
      <c r="B166" s="8">
        <v>3.9758752100000003E-3</v>
      </c>
      <c r="C166" s="8">
        <v>3.4227117429999998E-3</v>
      </c>
      <c r="D166" s="8">
        <v>4.0550120169999997E-3</v>
      </c>
      <c r="E166" s="8">
        <v>2.761187591E-2</v>
      </c>
      <c r="F166" s="8">
        <v>5.2319574170000003E-3</v>
      </c>
      <c r="G166" s="8">
        <v>3.2846350220000001E-3</v>
      </c>
      <c r="H166" s="8">
        <v>3.4203112589999999E-3</v>
      </c>
      <c r="I166" s="8">
        <v>3.2115580979999998E-3</v>
      </c>
    </row>
    <row r="167" spans="1:9">
      <c r="A167" s="46">
        <v>636</v>
      </c>
      <c r="B167" s="8">
        <v>4.0607084519999996E-3</v>
      </c>
      <c r="C167" s="8">
        <v>3.5084544219999999E-3</v>
      </c>
      <c r="D167" s="8">
        <v>4.1289892980000001E-3</v>
      </c>
      <c r="E167" s="8">
        <v>2.7701979500000001E-2</v>
      </c>
      <c r="F167" s="8">
        <v>5.347932689E-3</v>
      </c>
      <c r="G167" s="8">
        <v>3.360019997E-3</v>
      </c>
      <c r="H167" s="8">
        <v>3.493841039E-3</v>
      </c>
      <c r="I167" s="8">
        <v>3.3281950750000001E-3</v>
      </c>
    </row>
    <row r="168" spans="1:9">
      <c r="A168" s="46">
        <v>635</v>
      </c>
      <c r="B168" s="8">
        <v>4.2494018559999999E-3</v>
      </c>
      <c r="C168" s="8">
        <v>3.655712586E-3</v>
      </c>
      <c r="D168" s="8">
        <v>4.3185749089999998E-3</v>
      </c>
      <c r="E168" s="8">
        <v>2.7943937110000001E-2</v>
      </c>
      <c r="F168" s="8">
        <v>5.5187814869999997E-3</v>
      </c>
      <c r="G168" s="8">
        <v>3.515865654E-3</v>
      </c>
      <c r="H168" s="8">
        <v>3.6894152869999999E-3</v>
      </c>
      <c r="I168" s="8">
        <v>3.4729393659999998E-3</v>
      </c>
    </row>
    <row r="169" spans="1:9">
      <c r="A169" s="46">
        <v>634</v>
      </c>
      <c r="B169" s="8">
        <v>4.3615852480000002E-3</v>
      </c>
      <c r="C169" s="8">
        <v>3.8232333030000002E-3</v>
      </c>
      <c r="D169" s="8">
        <v>4.4622374699999998E-3</v>
      </c>
      <c r="E169" s="8">
        <v>2.809897251E-2</v>
      </c>
      <c r="F169" s="8">
        <v>5.6655430229999998E-3</v>
      </c>
      <c r="G169" s="8">
        <v>3.646288998E-3</v>
      </c>
      <c r="H169" s="8">
        <v>3.7763335279999998E-3</v>
      </c>
      <c r="I169" s="8">
        <v>3.6295042369999999E-3</v>
      </c>
    </row>
    <row r="170" spans="1:9">
      <c r="A170" s="46">
        <v>633</v>
      </c>
      <c r="B170" s="8">
        <v>4.4750268569999996E-3</v>
      </c>
      <c r="C170" s="8">
        <v>3.9267647079999999E-3</v>
      </c>
      <c r="D170" s="8">
        <v>4.5389519069999997E-3</v>
      </c>
      <c r="E170" s="8">
        <v>2.825547569E-2</v>
      </c>
      <c r="F170" s="8">
        <v>5.7303779759999996E-3</v>
      </c>
      <c r="G170" s="8">
        <v>3.773748409E-3</v>
      </c>
      <c r="H170" s="8">
        <v>3.8832493589999999E-3</v>
      </c>
      <c r="I170" s="8">
        <v>3.663361538E-3</v>
      </c>
    </row>
    <row r="171" spans="1:9">
      <c r="A171" s="46">
        <v>632</v>
      </c>
      <c r="B171" s="8">
        <v>4.5651108959999997E-3</v>
      </c>
      <c r="C171" s="8">
        <v>3.9914976810000004E-3</v>
      </c>
      <c r="D171" s="8">
        <v>4.606863018E-3</v>
      </c>
      <c r="E171" s="8">
        <v>2.836784534E-2</v>
      </c>
      <c r="F171" s="8">
        <v>5.834995303E-3</v>
      </c>
      <c r="G171" s="8">
        <v>3.8531357419999998E-3</v>
      </c>
      <c r="H171" s="8">
        <v>4.0021045130000004E-3</v>
      </c>
      <c r="I171" s="8">
        <v>3.7727823949999999E-3</v>
      </c>
    </row>
    <row r="172" spans="1:9">
      <c r="A172" s="46">
        <v>631</v>
      </c>
      <c r="B172" s="8">
        <v>4.6812742950000001E-3</v>
      </c>
      <c r="C172" s="8">
        <v>4.083807115E-3</v>
      </c>
      <c r="D172" s="8">
        <v>4.7527672720000004E-3</v>
      </c>
      <c r="E172" s="8">
        <v>2.8563201430000001E-2</v>
      </c>
      <c r="F172" s="8">
        <v>5.9598968360000002E-3</v>
      </c>
      <c r="G172" s="8">
        <v>3.9490992200000002E-3</v>
      </c>
      <c r="H172" s="8">
        <v>4.1343988850000004E-3</v>
      </c>
      <c r="I172" s="8">
        <v>3.8852344729999998E-3</v>
      </c>
    </row>
    <row r="173" spans="1:9">
      <c r="A173" s="46">
        <v>630</v>
      </c>
      <c r="B173" s="8">
        <v>4.862331785E-3</v>
      </c>
      <c r="C173" s="8">
        <v>4.2849280869999996E-3</v>
      </c>
      <c r="D173" s="8">
        <v>4.8734573650000002E-3</v>
      </c>
      <c r="E173" s="8">
        <v>2.8737293559999998E-2</v>
      </c>
      <c r="F173" s="8">
        <v>6.1747808940000003E-3</v>
      </c>
      <c r="G173" s="8">
        <v>4.1641397400000004E-3</v>
      </c>
      <c r="H173" s="8">
        <v>4.2665242219999998E-3</v>
      </c>
      <c r="I173" s="8">
        <v>4.0718917730000002E-3</v>
      </c>
    </row>
    <row r="174" spans="1:9">
      <c r="A174" s="46">
        <v>629</v>
      </c>
      <c r="B174" s="8">
        <v>4.9604037779999999E-3</v>
      </c>
      <c r="C174" s="8">
        <v>4.4258860869999996E-3</v>
      </c>
      <c r="D174" s="8">
        <v>5.0739492289999999E-3</v>
      </c>
      <c r="E174" s="8">
        <v>2.888121456E-2</v>
      </c>
      <c r="F174" s="8">
        <v>6.3114678489999999E-3</v>
      </c>
      <c r="G174" s="8">
        <v>4.242709838E-3</v>
      </c>
      <c r="H174" s="8">
        <v>4.4146147560000003E-3</v>
      </c>
      <c r="I174" s="8">
        <v>4.1966796850000003E-3</v>
      </c>
    </row>
    <row r="175" spans="1:9">
      <c r="A175" s="46">
        <v>628</v>
      </c>
      <c r="B175" s="8">
        <v>5.1202299069999999E-3</v>
      </c>
      <c r="C175" s="8">
        <v>4.5011290349999998E-3</v>
      </c>
      <c r="D175" s="8">
        <v>5.0883018409999996E-3</v>
      </c>
      <c r="E175" s="8">
        <v>2.9038773850000001E-2</v>
      </c>
      <c r="F175" s="8">
        <v>6.4078709109999998E-3</v>
      </c>
      <c r="G175" s="8">
        <v>4.3439883740000003E-3</v>
      </c>
      <c r="H175" s="8">
        <v>4.5781903900000004E-3</v>
      </c>
      <c r="I175" s="8">
        <v>4.2767194100000001E-3</v>
      </c>
    </row>
    <row r="176" spans="1:9">
      <c r="A176" s="46">
        <v>627</v>
      </c>
      <c r="B176" s="8">
        <v>5.2133295689999999E-3</v>
      </c>
      <c r="C176" s="8">
        <v>4.6188719570000002E-3</v>
      </c>
      <c r="D176" s="8">
        <v>5.2399220879999998E-3</v>
      </c>
      <c r="E176" s="8">
        <v>2.9202673580000001E-2</v>
      </c>
      <c r="F176" s="8">
        <v>6.5569039430000003E-3</v>
      </c>
      <c r="G176" s="8">
        <v>4.476386588E-3</v>
      </c>
      <c r="H176" s="8">
        <v>4.658143967E-3</v>
      </c>
      <c r="I176" s="8">
        <v>4.3800715359999997E-3</v>
      </c>
    </row>
    <row r="177" spans="1:9">
      <c r="A177" s="46">
        <v>626</v>
      </c>
      <c r="B177" s="8">
        <v>5.3295884279999997E-3</v>
      </c>
      <c r="C177" s="8">
        <v>4.7635496590000001E-3</v>
      </c>
      <c r="D177" s="8">
        <v>5.3915688769999998E-3</v>
      </c>
      <c r="E177" s="8">
        <v>2.934359387E-2</v>
      </c>
      <c r="F177" s="8">
        <v>6.6384579990000003E-3</v>
      </c>
      <c r="G177" s="8">
        <v>4.5958231200000001E-3</v>
      </c>
      <c r="H177" s="8">
        <v>4.7186156730000001E-3</v>
      </c>
      <c r="I177" s="8">
        <v>4.4425446539999996E-3</v>
      </c>
    </row>
    <row r="178" spans="1:9">
      <c r="A178" s="46">
        <v>625</v>
      </c>
      <c r="B178" s="8">
        <v>5.4306224920000002E-3</v>
      </c>
      <c r="C178" s="8">
        <v>4.8592169770000004E-3</v>
      </c>
      <c r="D178" s="8">
        <v>5.4512778300000002E-3</v>
      </c>
      <c r="E178" s="8">
        <v>2.9488936069999999E-2</v>
      </c>
      <c r="F178" s="8">
        <v>6.7532844839999998E-3</v>
      </c>
      <c r="G178" s="8">
        <v>4.6950643879999998E-3</v>
      </c>
      <c r="H178" s="8">
        <v>4.8514683730000001E-3</v>
      </c>
      <c r="I178" s="8">
        <v>4.5927097089999997E-3</v>
      </c>
    </row>
    <row r="179" spans="1:9">
      <c r="A179" s="46">
        <v>624</v>
      </c>
      <c r="B179" s="8">
        <v>5.5488534269999999E-3</v>
      </c>
      <c r="C179" s="8">
        <v>4.9451915549999998E-3</v>
      </c>
      <c r="D179" s="8">
        <v>5.5970726530000002E-3</v>
      </c>
      <c r="E179" s="8">
        <v>2.9660960659999999E-2</v>
      </c>
      <c r="F179" s="8">
        <v>6.8668005989999999E-3</v>
      </c>
      <c r="G179" s="8">
        <v>4.8119174319999998E-3</v>
      </c>
      <c r="H179" s="8">
        <v>4.9595655869999998E-3</v>
      </c>
      <c r="I179" s="8">
        <v>4.6717501249999996E-3</v>
      </c>
    </row>
    <row r="180" spans="1:9">
      <c r="A180" s="46">
        <v>623</v>
      </c>
      <c r="B180" s="8">
        <v>5.708555691E-3</v>
      </c>
      <c r="C180" s="8">
        <v>5.0617451779999996E-3</v>
      </c>
      <c r="D180" s="8">
        <v>5.6976708580000002E-3</v>
      </c>
      <c r="E180" s="8">
        <v>2.9767040160000001E-2</v>
      </c>
      <c r="F180" s="8">
        <v>6.9779786280000002E-3</v>
      </c>
      <c r="G180" s="8">
        <v>4.9103703349999998E-3</v>
      </c>
      <c r="H180" s="8">
        <v>5.0902399230000001E-3</v>
      </c>
      <c r="I180" s="8">
        <v>4.7659049740000001E-3</v>
      </c>
    </row>
    <row r="181" spans="1:9">
      <c r="A181" s="46">
        <v>622</v>
      </c>
      <c r="B181" s="8">
        <v>5.7709314859999998E-3</v>
      </c>
      <c r="C181" s="8">
        <v>5.1601496529999997E-3</v>
      </c>
      <c r="D181" s="8">
        <v>5.7508903560000001E-3</v>
      </c>
      <c r="E181" s="8">
        <v>2.9947357250000001E-2</v>
      </c>
      <c r="F181" s="8">
        <v>7.1016042490000004E-3</v>
      </c>
      <c r="G181" s="8">
        <v>4.9873995589999999E-3</v>
      </c>
      <c r="H181" s="8">
        <v>5.1709688270000003E-3</v>
      </c>
      <c r="I181" s="8">
        <v>4.8812064339999999E-3</v>
      </c>
    </row>
    <row r="182" spans="1:9">
      <c r="A182" s="46">
        <v>621</v>
      </c>
      <c r="B182" s="8">
        <v>5.9514204039999999E-3</v>
      </c>
      <c r="C182" s="8">
        <v>5.2834167150000002E-3</v>
      </c>
      <c r="D182" s="8">
        <v>5.8871819639999996E-3</v>
      </c>
      <c r="E182" s="8">
        <v>3.0122421680000001E-2</v>
      </c>
      <c r="F182" s="8">
        <v>7.2332932610000003E-3</v>
      </c>
      <c r="G182" s="8">
        <v>5.102366675E-3</v>
      </c>
      <c r="H182" s="8">
        <v>5.2764727729999999E-3</v>
      </c>
      <c r="I182" s="8">
        <v>5.0047868859999997E-3</v>
      </c>
    </row>
    <row r="183" spans="1:9">
      <c r="A183" s="46">
        <v>620</v>
      </c>
      <c r="B183" s="8">
        <v>6.0212588870000002E-3</v>
      </c>
      <c r="C183" s="8">
        <v>5.4094702940000001E-3</v>
      </c>
      <c r="D183" s="8">
        <v>5.9872437269999999E-3</v>
      </c>
      <c r="E183" s="8">
        <v>3.0232889579999998E-2</v>
      </c>
      <c r="F183" s="8">
        <v>7.3270313439999998E-3</v>
      </c>
      <c r="G183" s="8">
        <v>5.2122818309999997E-3</v>
      </c>
      <c r="H183" s="8">
        <v>5.3910450079999997E-3</v>
      </c>
      <c r="I183" s="8">
        <v>5.1235565919999998E-3</v>
      </c>
    </row>
    <row r="184" spans="1:9">
      <c r="A184" s="46">
        <v>619</v>
      </c>
      <c r="B184" s="8">
        <v>6.0983542349999998E-3</v>
      </c>
      <c r="C184" s="8">
        <v>5.4987259209999997E-3</v>
      </c>
      <c r="D184" s="8">
        <v>6.1019244599999998E-3</v>
      </c>
      <c r="E184" s="8">
        <v>3.0429668720000001E-2</v>
      </c>
      <c r="F184" s="8">
        <v>7.5051663440000001E-3</v>
      </c>
      <c r="G184" s="8">
        <v>5.3564500989999996E-3</v>
      </c>
      <c r="H184" s="8">
        <v>5.5188601839999997E-3</v>
      </c>
      <c r="I184" s="8">
        <v>5.1631359379999998E-3</v>
      </c>
    </row>
    <row r="185" spans="1:9">
      <c r="A185" s="46">
        <v>618</v>
      </c>
      <c r="B185" s="8">
        <v>6.2421867619999998E-3</v>
      </c>
      <c r="C185" s="8">
        <v>5.5913040410000003E-3</v>
      </c>
      <c r="D185" s="8">
        <v>6.1508091170000001E-3</v>
      </c>
      <c r="E185" s="8">
        <v>3.0533771960000001E-2</v>
      </c>
      <c r="F185" s="8">
        <v>7.5395111930000001E-3</v>
      </c>
      <c r="G185" s="8">
        <v>5.436179694E-3</v>
      </c>
      <c r="H185" s="8">
        <v>5.5969678800000004E-3</v>
      </c>
      <c r="I185" s="8">
        <v>5.2450834769999996E-3</v>
      </c>
    </row>
    <row r="186" spans="1:9">
      <c r="A186" s="46">
        <v>617</v>
      </c>
      <c r="B186" s="8">
        <v>6.3426457350000002E-3</v>
      </c>
      <c r="C186" s="8">
        <v>5.6834556159999997E-3</v>
      </c>
      <c r="D186" s="8">
        <v>6.256788038E-3</v>
      </c>
      <c r="E186" s="8">
        <v>3.0668456109999999E-2</v>
      </c>
      <c r="F186" s="8">
        <v>7.6592923140000003E-3</v>
      </c>
      <c r="G186" s="8">
        <v>5.5221896620000002E-3</v>
      </c>
      <c r="H186" s="8">
        <v>5.7186274789999998E-3</v>
      </c>
      <c r="I186" s="8">
        <v>5.3935609759999999E-3</v>
      </c>
    </row>
    <row r="187" spans="1:9">
      <c r="A187" s="46">
        <v>616</v>
      </c>
      <c r="B187" s="8">
        <v>6.421216764E-3</v>
      </c>
      <c r="C187" s="8">
        <v>5.7593891399999996E-3</v>
      </c>
      <c r="D187" s="8">
        <v>6.3696224240000002E-3</v>
      </c>
      <c r="E187" s="8">
        <v>3.0785454439999999E-2</v>
      </c>
      <c r="F187" s="8">
        <v>7.7613708560000001E-3</v>
      </c>
      <c r="G187" s="8">
        <v>5.617631134E-3</v>
      </c>
      <c r="H187" s="8">
        <v>5.8001023719999999E-3</v>
      </c>
      <c r="I187" s="8">
        <v>5.4691294210000001E-3</v>
      </c>
    </row>
    <row r="188" spans="1:9">
      <c r="A188" s="46">
        <v>615</v>
      </c>
      <c r="B188" s="8">
        <v>6.5355128609999999E-3</v>
      </c>
      <c r="C188" s="8">
        <v>5.9181451799999998E-3</v>
      </c>
      <c r="D188" s="8">
        <v>6.5059242769999999E-3</v>
      </c>
      <c r="E188" s="8">
        <v>3.0926497649999999E-2</v>
      </c>
      <c r="F188" s="8">
        <v>7.8598363320000007E-3</v>
      </c>
      <c r="G188" s="8">
        <v>5.7190470400000004E-3</v>
      </c>
      <c r="H188" s="8">
        <v>5.9206117880000004E-3</v>
      </c>
      <c r="I188" s="8">
        <v>5.5285082199999997E-3</v>
      </c>
    </row>
    <row r="189" spans="1:9">
      <c r="A189" s="46">
        <v>614</v>
      </c>
      <c r="B189" s="8">
        <v>6.6152755170000004E-3</v>
      </c>
      <c r="C189" s="8">
        <v>5.9503968809999997E-3</v>
      </c>
      <c r="D189" s="8">
        <v>6.5835262650000004E-3</v>
      </c>
      <c r="E189" s="8">
        <v>3.0983846629999999E-2</v>
      </c>
      <c r="F189" s="8">
        <v>7.9865083099999994E-3</v>
      </c>
      <c r="G189" s="8">
        <v>5.8042211460000003E-3</v>
      </c>
      <c r="H189" s="8">
        <v>6.0111540369999997E-3</v>
      </c>
      <c r="I189" s="8">
        <v>5.6401831100000004E-3</v>
      </c>
    </row>
    <row r="190" spans="1:9">
      <c r="A190" s="46">
        <v>613</v>
      </c>
      <c r="B190" s="8">
        <v>6.7144799980000001E-3</v>
      </c>
      <c r="C190" s="8">
        <v>6.0917912049999997E-3</v>
      </c>
      <c r="D190" s="8">
        <v>6.6628246569999999E-3</v>
      </c>
      <c r="E190" s="8">
        <v>3.1086163600000001E-2</v>
      </c>
      <c r="F190" s="8">
        <v>8.0804349849999992E-3</v>
      </c>
      <c r="G190" s="8">
        <v>5.8902255260000003E-3</v>
      </c>
      <c r="H190" s="8">
        <v>6.0791908759999999E-3</v>
      </c>
      <c r="I190" s="8">
        <v>5.7414472100000002E-3</v>
      </c>
    </row>
    <row r="191" spans="1:9">
      <c r="A191" s="46">
        <v>612</v>
      </c>
      <c r="B191" s="8">
        <v>6.831246428E-3</v>
      </c>
      <c r="C191" s="8">
        <v>6.1773536730000004E-3</v>
      </c>
      <c r="D191" s="8">
        <v>6.7501296290000002E-3</v>
      </c>
      <c r="E191" s="8">
        <v>3.1190535049999999E-2</v>
      </c>
      <c r="F191" s="8">
        <v>8.1361634660000008E-3</v>
      </c>
      <c r="G191" s="8">
        <v>6.0333064760000003E-3</v>
      </c>
      <c r="H191" s="8">
        <v>6.169818342E-3</v>
      </c>
      <c r="I191" s="8">
        <v>5.8644069359999997E-3</v>
      </c>
    </row>
    <row r="192" spans="1:9">
      <c r="A192" s="46">
        <v>611</v>
      </c>
      <c r="B192" s="8">
        <v>6.9419154899999997E-3</v>
      </c>
      <c r="C192" s="8">
        <v>6.2457583839999999E-3</v>
      </c>
      <c r="D192" s="8">
        <v>6.8512582219999998E-3</v>
      </c>
      <c r="E192" s="8">
        <v>3.1331211329999997E-2</v>
      </c>
      <c r="F192" s="8">
        <v>8.2748671990000005E-3</v>
      </c>
      <c r="G192" s="8">
        <v>6.1148935930000004E-3</v>
      </c>
      <c r="H192" s="8">
        <v>6.2983096580000002E-3</v>
      </c>
      <c r="I192" s="8">
        <v>5.9410021640000001E-3</v>
      </c>
    </row>
    <row r="193" spans="1:9">
      <c r="A193" s="46">
        <v>610</v>
      </c>
      <c r="B193" s="8">
        <v>6.9933147169999998E-3</v>
      </c>
      <c r="C193" s="8">
        <v>6.3096033410000004E-3</v>
      </c>
      <c r="D193" s="8">
        <v>6.8536512549999999E-3</v>
      </c>
      <c r="E193" s="8">
        <v>3.1291704619999999E-2</v>
      </c>
      <c r="F193" s="8">
        <v>8.3214640619999995E-3</v>
      </c>
      <c r="G193" s="8">
        <v>6.161337718E-3</v>
      </c>
      <c r="H193" s="8">
        <v>6.300673354E-3</v>
      </c>
      <c r="I193" s="8">
        <v>5.9665106239999996E-3</v>
      </c>
    </row>
    <row r="194" spans="1:9">
      <c r="A194" s="46">
        <v>609</v>
      </c>
      <c r="B194" s="8">
        <v>7.0016011599999999E-3</v>
      </c>
      <c r="C194" s="8">
        <v>6.3929231840000001E-3</v>
      </c>
      <c r="D194" s="8">
        <v>6.891442928E-3</v>
      </c>
      <c r="E194" s="8">
        <v>3.1327370549999997E-2</v>
      </c>
      <c r="F194" s="8">
        <v>8.3643179390000006E-3</v>
      </c>
      <c r="G194" s="8">
        <v>6.1951563690000001E-3</v>
      </c>
      <c r="H194" s="8">
        <v>6.3656819980000001E-3</v>
      </c>
      <c r="I194" s="8">
        <v>6.0042249969999998E-3</v>
      </c>
    </row>
    <row r="195" spans="1:9">
      <c r="A195" s="46">
        <v>608</v>
      </c>
      <c r="B195" s="8">
        <v>7.1297860699999997E-3</v>
      </c>
      <c r="C195" s="8">
        <v>6.469427608E-3</v>
      </c>
      <c r="D195" s="8">
        <v>7.0162806659999997E-3</v>
      </c>
      <c r="E195" s="8">
        <v>3.1378649180000003E-2</v>
      </c>
      <c r="F195" s="8">
        <v>8.4766456859999995E-3</v>
      </c>
      <c r="G195" s="8">
        <v>6.3006207349999999E-3</v>
      </c>
      <c r="H195" s="8">
        <v>6.4863222650000003E-3</v>
      </c>
      <c r="I195" s="8">
        <v>6.1045759359999998E-3</v>
      </c>
    </row>
    <row r="196" spans="1:9">
      <c r="A196" s="46">
        <v>607</v>
      </c>
      <c r="B196" s="8">
        <v>7.1192868049999997E-3</v>
      </c>
      <c r="C196" s="8">
        <v>6.4603630449999996E-3</v>
      </c>
      <c r="D196" s="8">
        <v>7.043562364E-3</v>
      </c>
      <c r="E196" s="8">
        <v>3.1379152090000001E-2</v>
      </c>
      <c r="F196" s="8">
        <v>8.519251831E-3</v>
      </c>
      <c r="G196" s="8">
        <v>6.2899314800000002E-3</v>
      </c>
      <c r="H196" s="8">
        <v>6.4966226929999999E-3</v>
      </c>
      <c r="I196" s="8">
        <v>6.1480258590000001E-3</v>
      </c>
    </row>
    <row r="197" spans="1:9">
      <c r="A197" s="46">
        <v>606</v>
      </c>
      <c r="B197" s="8">
        <v>7.2379522030000002E-3</v>
      </c>
      <c r="C197" s="8">
        <v>6.5435543660000003E-3</v>
      </c>
      <c r="D197" s="8">
        <v>7.1135768670000004E-3</v>
      </c>
      <c r="E197" s="8">
        <v>3.1396847220000003E-2</v>
      </c>
      <c r="F197" s="8">
        <v>8.5417702790000008E-3</v>
      </c>
      <c r="G197" s="8">
        <v>6.3868546859999998E-3</v>
      </c>
      <c r="H197" s="8">
        <v>6.5216119399999998E-3</v>
      </c>
      <c r="I197" s="8">
        <v>6.1759096569999998E-3</v>
      </c>
    </row>
    <row r="198" spans="1:9">
      <c r="A198" s="46">
        <v>605</v>
      </c>
      <c r="B198" s="8">
        <v>7.2887544519999996E-3</v>
      </c>
      <c r="C198" s="8">
        <v>6.6122529099999997E-3</v>
      </c>
      <c r="D198" s="8">
        <v>7.1763652379999996E-3</v>
      </c>
      <c r="E198" s="8">
        <v>3.1437896190000002E-2</v>
      </c>
      <c r="F198" s="8">
        <v>8.6290314789999999E-3</v>
      </c>
      <c r="G198" s="8">
        <v>6.4627276730000001E-3</v>
      </c>
      <c r="H198" s="8">
        <v>6.6255521959999999E-3</v>
      </c>
      <c r="I198" s="8">
        <v>6.2875412399999997E-3</v>
      </c>
    </row>
    <row r="199" spans="1:9">
      <c r="A199" s="46">
        <v>604</v>
      </c>
      <c r="B199" s="8">
        <v>7.3980921880000003E-3</v>
      </c>
      <c r="C199" s="8">
        <v>6.7227873949999998E-3</v>
      </c>
      <c r="D199" s="8">
        <v>7.2942562399999997E-3</v>
      </c>
      <c r="E199" s="8">
        <v>3.1432077289999999E-2</v>
      </c>
      <c r="F199" s="8">
        <v>8.7977685030000002E-3</v>
      </c>
      <c r="G199" s="8">
        <v>6.5242131240000004E-3</v>
      </c>
      <c r="H199" s="8">
        <v>6.696393248E-3</v>
      </c>
      <c r="I199" s="8">
        <v>6.3637909479999999E-3</v>
      </c>
    </row>
    <row r="200" spans="1:9">
      <c r="A200" s="46">
        <v>603</v>
      </c>
      <c r="B200" s="8">
        <v>7.4801202860000004E-3</v>
      </c>
      <c r="C200" s="8">
        <v>6.8104728130000004E-3</v>
      </c>
      <c r="D200" s="8">
        <v>7.4004093190000002E-3</v>
      </c>
      <c r="E200" s="8">
        <v>3.1527653340000003E-2</v>
      </c>
      <c r="F200" s="8">
        <v>8.8566001499999995E-3</v>
      </c>
      <c r="G200" s="8">
        <v>6.6782282669999998E-3</v>
      </c>
      <c r="H200" s="8">
        <v>6.875794381E-3</v>
      </c>
      <c r="I200" s="8">
        <v>6.463620812E-3</v>
      </c>
    </row>
    <row r="201" spans="1:9">
      <c r="A201" s="46">
        <v>602</v>
      </c>
      <c r="B201" s="8">
        <v>7.603467442E-3</v>
      </c>
      <c r="C201" s="8">
        <v>6.9379173219999996E-3</v>
      </c>
      <c r="D201" s="8">
        <v>7.4637657960000001E-3</v>
      </c>
      <c r="E201" s="8">
        <v>3.1620576980000002E-2</v>
      </c>
      <c r="F201" s="8">
        <v>8.9952442800000001E-3</v>
      </c>
      <c r="G201" s="8">
        <v>6.7572547119999996E-3</v>
      </c>
      <c r="H201" s="8">
        <v>6.9539099930000002E-3</v>
      </c>
      <c r="I201" s="8">
        <v>6.5618972290000001E-3</v>
      </c>
    </row>
    <row r="202" spans="1:9">
      <c r="A202" s="46">
        <v>601</v>
      </c>
      <c r="B202" s="8">
        <v>7.7059017490000003E-3</v>
      </c>
      <c r="C202" s="8">
        <v>7.0314342159999996E-3</v>
      </c>
      <c r="D202" s="8">
        <v>7.5930622409999997E-3</v>
      </c>
      <c r="E202" s="8">
        <v>3.1677544119999998E-2</v>
      </c>
      <c r="F202" s="8">
        <v>9.0263774619999994E-3</v>
      </c>
      <c r="G202" s="8">
        <v>6.8519683549999998E-3</v>
      </c>
      <c r="H202" s="8">
        <v>7.0473770609999998E-3</v>
      </c>
      <c r="I202" s="8">
        <v>6.6861673260000002E-3</v>
      </c>
    </row>
    <row r="203" spans="1:9">
      <c r="A203" s="46">
        <v>600</v>
      </c>
      <c r="B203" s="8">
        <v>7.8354021529999998E-3</v>
      </c>
      <c r="C203" s="8">
        <v>7.1267862800000002E-3</v>
      </c>
      <c r="D203" s="8">
        <v>7.7041629700000001E-3</v>
      </c>
      <c r="E203" s="8">
        <v>3.1739279629999999E-2</v>
      </c>
      <c r="F203" s="8">
        <v>9.2015089469999999E-3</v>
      </c>
      <c r="G203" s="8">
        <v>6.969639566E-3</v>
      </c>
      <c r="H203" s="8">
        <v>7.1741808210000002E-3</v>
      </c>
      <c r="I203" s="8">
        <v>6.7583061750000001E-3</v>
      </c>
    </row>
    <row r="204" spans="1:9">
      <c r="A204" s="46">
        <v>599</v>
      </c>
      <c r="B204" s="8">
        <v>7.9329349099999998E-3</v>
      </c>
      <c r="C204" s="8">
        <v>7.2035780180000003E-3</v>
      </c>
      <c r="D204" s="8">
        <v>7.8163724389999998E-3</v>
      </c>
      <c r="E204" s="8">
        <v>3.1786400819999998E-2</v>
      </c>
      <c r="F204" s="8">
        <v>9.2897750439999999E-3</v>
      </c>
      <c r="G204" s="8">
        <v>7.0795812640000004E-3</v>
      </c>
      <c r="H204" s="8">
        <v>7.3047070760000003E-3</v>
      </c>
      <c r="I204" s="8">
        <v>6.8865511570000001E-3</v>
      </c>
    </row>
    <row r="205" spans="1:9">
      <c r="A205" s="46">
        <v>598</v>
      </c>
      <c r="B205" s="8">
        <v>8.0359475689999998E-3</v>
      </c>
      <c r="C205" s="8">
        <v>7.3651275600000003E-3</v>
      </c>
      <c r="D205" s="8">
        <v>7.9130306840000005E-3</v>
      </c>
      <c r="E205" s="8">
        <v>3.1918995079999998E-2</v>
      </c>
      <c r="F205" s="8">
        <v>9.3743568289999992E-3</v>
      </c>
      <c r="G205" s="8">
        <v>7.1546016260000001E-3</v>
      </c>
      <c r="H205" s="8">
        <v>7.3651275600000003E-3</v>
      </c>
      <c r="I205" s="8">
        <v>6.9463872350000004E-3</v>
      </c>
    </row>
    <row r="206" spans="1:9">
      <c r="A206" s="46">
        <v>597</v>
      </c>
      <c r="B206" s="8">
        <v>8.1982817499999996E-3</v>
      </c>
      <c r="C206" s="8">
        <v>7.4412506069999997E-3</v>
      </c>
      <c r="D206" s="8">
        <v>7.9847676679999993E-3</v>
      </c>
      <c r="E206" s="8">
        <v>3.1982436779999998E-2</v>
      </c>
      <c r="F206" s="8">
        <v>9.4822626560000008E-3</v>
      </c>
      <c r="G206" s="8">
        <v>7.2665903720000001E-3</v>
      </c>
      <c r="H206" s="8">
        <v>7.4739311819999998E-3</v>
      </c>
      <c r="I206" s="8">
        <v>7.1013411510000004E-3</v>
      </c>
    </row>
    <row r="207" spans="1:9">
      <c r="A207" s="46">
        <v>596</v>
      </c>
      <c r="B207" s="8">
        <v>8.2687726239999999E-3</v>
      </c>
      <c r="C207" s="8">
        <v>7.5175710949999999E-3</v>
      </c>
      <c r="D207" s="8">
        <v>8.0926194789999999E-3</v>
      </c>
      <c r="E207" s="8">
        <v>3.2115455719999998E-2</v>
      </c>
      <c r="F207" s="8">
        <v>9.5893228430000005E-3</v>
      </c>
      <c r="G207" s="8">
        <v>7.3404582220000002E-3</v>
      </c>
      <c r="H207" s="8">
        <v>7.5665097680000003E-3</v>
      </c>
      <c r="I207" s="8">
        <v>7.1744704620000004E-3</v>
      </c>
    </row>
    <row r="208" spans="1:9">
      <c r="A208" s="46">
        <v>595</v>
      </c>
      <c r="B208" s="8">
        <v>8.2866353910000003E-3</v>
      </c>
      <c r="C208" s="8">
        <v>7.6532852839999999E-3</v>
      </c>
      <c r="D208" s="8">
        <v>8.1540197129999995E-3</v>
      </c>
      <c r="E208" s="8">
        <v>3.2228410239999998E-2</v>
      </c>
      <c r="F208" s="8">
        <v>9.6785416829999991E-3</v>
      </c>
      <c r="G208" s="8">
        <v>7.5169652700000002E-3</v>
      </c>
      <c r="H208" s="8">
        <v>7.6487539340000001E-3</v>
      </c>
      <c r="I208" s="8">
        <v>7.2483755650000004E-3</v>
      </c>
    </row>
    <row r="209" spans="1:9">
      <c r="A209" s="46">
        <v>594</v>
      </c>
      <c r="B209" s="8">
        <v>8.5316328329999996E-3</v>
      </c>
      <c r="C209" s="8">
        <v>7.8218551349999998E-3</v>
      </c>
      <c r="D209" s="8">
        <v>8.4116365759999995E-3</v>
      </c>
      <c r="E209" s="8">
        <v>3.2386183739999998E-2</v>
      </c>
      <c r="F209" s="8">
        <v>9.8460717130000007E-3</v>
      </c>
      <c r="G209" s="8">
        <v>7.6342113319999997E-3</v>
      </c>
      <c r="H209" s="8">
        <v>7.8636575489999996E-3</v>
      </c>
      <c r="I209" s="8">
        <v>7.4551808650000001E-3</v>
      </c>
    </row>
    <row r="210" spans="1:9">
      <c r="A210" s="46">
        <v>593</v>
      </c>
      <c r="B210" s="8">
        <v>8.6909569799999992E-3</v>
      </c>
      <c r="C210" s="8">
        <v>7.9498337579999995E-3</v>
      </c>
      <c r="D210" s="8">
        <v>8.478968404E-3</v>
      </c>
      <c r="E210" s="8">
        <v>3.2481160010000003E-2</v>
      </c>
      <c r="F210" s="8">
        <v>9.980238043E-3</v>
      </c>
      <c r="G210" s="8">
        <v>7.7932062560000003E-3</v>
      </c>
      <c r="H210" s="8">
        <v>7.9887490719999996E-3</v>
      </c>
      <c r="I210" s="8">
        <v>7.5719095769999998E-3</v>
      </c>
    </row>
    <row r="211" spans="1:9">
      <c r="A211" s="46">
        <v>592</v>
      </c>
      <c r="B211" s="8">
        <v>8.8230753320000001E-3</v>
      </c>
      <c r="C211" s="8">
        <v>8.1037487830000008E-3</v>
      </c>
      <c r="D211" s="8">
        <v>8.645112626E-3</v>
      </c>
      <c r="E211" s="8">
        <v>3.266355395E-2</v>
      </c>
      <c r="F211" s="8">
        <v>1.0142902840000001E-2</v>
      </c>
      <c r="G211" s="8">
        <v>7.9087605699999994E-3</v>
      </c>
      <c r="H211" s="8">
        <v>8.1163290890000003E-3</v>
      </c>
      <c r="I211" s="8">
        <v>7.7262441629999999E-3</v>
      </c>
    </row>
    <row r="212" spans="1:9">
      <c r="A212" s="46">
        <v>591</v>
      </c>
      <c r="B212" s="8">
        <v>9.0237604450000009E-3</v>
      </c>
      <c r="C212" s="8">
        <v>8.3087990059999995E-3</v>
      </c>
      <c r="D212" s="8">
        <v>8.8884104039999995E-3</v>
      </c>
      <c r="E212" s="8">
        <v>3.2875373960000003E-2</v>
      </c>
      <c r="F212" s="8">
        <v>1.032710075E-2</v>
      </c>
      <c r="G212" s="8">
        <v>8.1112124029999993E-3</v>
      </c>
      <c r="H212" s="8">
        <v>8.3429431540000005E-3</v>
      </c>
      <c r="I212" s="8">
        <v>7.9207811500000003E-3</v>
      </c>
    </row>
    <row r="213" spans="1:9">
      <c r="A213" s="46">
        <v>590</v>
      </c>
      <c r="B213" s="8">
        <v>9.1302581130000005E-3</v>
      </c>
      <c r="C213" s="8">
        <v>8.3759557460000005E-3</v>
      </c>
      <c r="D213" s="8">
        <v>8.9762173589999997E-3</v>
      </c>
      <c r="E213" s="8">
        <v>3.307304531E-2</v>
      </c>
      <c r="F213" s="8">
        <v>1.046791207E-2</v>
      </c>
      <c r="G213" s="8">
        <v>8.2325497639999991E-3</v>
      </c>
      <c r="H213" s="8">
        <v>8.4600429979999996E-3</v>
      </c>
      <c r="I213" s="8">
        <v>8.0290650949999993E-3</v>
      </c>
    </row>
    <row r="214" spans="1:9">
      <c r="A214" s="46">
        <v>589</v>
      </c>
      <c r="B214" s="8">
        <v>9.2642828819999995E-3</v>
      </c>
      <c r="C214" s="8">
        <v>8.5450438779999995E-3</v>
      </c>
      <c r="D214" s="8">
        <v>9.0905269609999999E-3</v>
      </c>
      <c r="E214" s="8">
        <v>3.3189240840000002E-2</v>
      </c>
      <c r="F214" s="8">
        <v>1.063519064E-2</v>
      </c>
      <c r="G214" s="8">
        <v>8.3225723360000007E-3</v>
      </c>
      <c r="H214" s="8">
        <v>8.5665602239999999E-3</v>
      </c>
      <c r="I214" s="8">
        <v>8.1581873820000001E-3</v>
      </c>
    </row>
    <row r="215" spans="1:9">
      <c r="A215" s="46">
        <v>588</v>
      </c>
      <c r="B215" s="8">
        <v>9.3631679189999997E-3</v>
      </c>
      <c r="C215" s="8">
        <v>8.6131356659999991E-3</v>
      </c>
      <c r="D215" s="8">
        <v>9.1601843009999993E-3</v>
      </c>
      <c r="E215" s="8">
        <v>3.3279474820000002E-2</v>
      </c>
      <c r="F215" s="8">
        <v>1.072263438E-2</v>
      </c>
      <c r="G215" s="8">
        <v>8.4210066119999993E-3</v>
      </c>
      <c r="H215" s="8">
        <v>8.6473040279999996E-3</v>
      </c>
      <c r="I215" s="8">
        <v>8.2212584089999992E-3</v>
      </c>
    </row>
    <row r="216" spans="1:9">
      <c r="A216" s="46">
        <v>587</v>
      </c>
      <c r="B216" s="8">
        <v>9.5248883590000003E-3</v>
      </c>
      <c r="C216" s="8">
        <v>8.7529169399999992E-3</v>
      </c>
      <c r="D216" s="8">
        <v>9.3014910820000008E-3</v>
      </c>
      <c r="E216" s="8">
        <v>3.3450491729999997E-2</v>
      </c>
      <c r="F216" s="8">
        <v>1.0817606929999999E-2</v>
      </c>
      <c r="G216" s="8">
        <v>8.5593527180000007E-3</v>
      </c>
      <c r="H216" s="8">
        <v>8.7551353500000002E-3</v>
      </c>
      <c r="I216" s="8">
        <v>8.3531560379999995E-3</v>
      </c>
    </row>
    <row r="217" spans="1:9">
      <c r="A217" s="46">
        <v>586</v>
      </c>
      <c r="B217" s="8">
        <v>9.5831835639999998E-3</v>
      </c>
      <c r="C217" s="8">
        <v>8.8916597890000004E-3</v>
      </c>
      <c r="D217" s="8">
        <v>9.3964170659999995E-3</v>
      </c>
      <c r="E217" s="8">
        <v>3.3517818900000003E-2</v>
      </c>
      <c r="F217" s="8">
        <v>1.0952471760000001E-2</v>
      </c>
      <c r="G217" s="8">
        <v>8.6967134850000002E-3</v>
      </c>
      <c r="H217" s="8">
        <v>8.9140394699999993E-3</v>
      </c>
      <c r="I217" s="8">
        <v>8.4577463569999994E-3</v>
      </c>
    </row>
    <row r="218" spans="1:9">
      <c r="A218" s="46">
        <v>585</v>
      </c>
      <c r="B218" s="8">
        <v>9.7231715920000003E-3</v>
      </c>
      <c r="C218" s="8">
        <v>8.9576654139999993E-3</v>
      </c>
      <c r="D218" s="8">
        <v>9.4916559759999995E-3</v>
      </c>
      <c r="E218" s="8">
        <v>3.3661574129999997E-2</v>
      </c>
      <c r="F218" s="8">
        <v>1.1015552099999999E-2</v>
      </c>
      <c r="G218" s="8">
        <v>8.7883379309999995E-3</v>
      </c>
      <c r="H218" s="8">
        <v>9.0059479700000007E-3</v>
      </c>
      <c r="I218" s="8">
        <v>8.5641313340000004E-3</v>
      </c>
    </row>
    <row r="219" spans="1:9">
      <c r="A219" s="46">
        <v>584</v>
      </c>
      <c r="B219" s="8">
        <v>9.7707975659999998E-3</v>
      </c>
      <c r="C219" s="8">
        <v>9.0456716720000007E-3</v>
      </c>
      <c r="D219" s="8">
        <v>9.5223747190000003E-3</v>
      </c>
      <c r="E219" s="8">
        <v>3.3799078320000002E-2</v>
      </c>
      <c r="F219" s="8">
        <v>1.1164315980000001E-2</v>
      </c>
      <c r="G219" s="8">
        <v>8.8580269369999999E-3</v>
      </c>
      <c r="H219" s="8">
        <v>9.0904738749999995E-3</v>
      </c>
      <c r="I219" s="8">
        <v>8.6318040269999993E-3</v>
      </c>
    </row>
    <row r="220" spans="1:9">
      <c r="A220" s="46">
        <v>583</v>
      </c>
      <c r="B220" s="8">
        <v>9.8998025059999998E-3</v>
      </c>
      <c r="C220" s="8">
        <v>9.1340653600000005E-3</v>
      </c>
      <c r="D220" s="8">
        <v>9.6850534899999997E-3</v>
      </c>
      <c r="E220" s="8">
        <v>3.3945612610000002E-2</v>
      </c>
      <c r="F220" s="8">
        <v>1.120468881E-2</v>
      </c>
      <c r="G220" s="8">
        <v>8.9544421060000004E-3</v>
      </c>
      <c r="H220" s="8">
        <v>9.1933915389999996E-3</v>
      </c>
      <c r="I220" s="8">
        <v>8.7598897520000003E-3</v>
      </c>
    </row>
    <row r="221" spans="1:9">
      <c r="A221" s="46">
        <v>582</v>
      </c>
      <c r="B221" s="8">
        <v>9.9469711999999998E-3</v>
      </c>
      <c r="C221" s="8">
        <v>9.2108687390000006E-3</v>
      </c>
      <c r="D221" s="8">
        <v>9.7423903640000004E-3</v>
      </c>
      <c r="E221" s="8">
        <v>3.3960279080000003E-2</v>
      </c>
      <c r="F221" s="8">
        <v>1.1255718769999999E-2</v>
      </c>
      <c r="G221" s="8">
        <v>9.0142199770000004E-3</v>
      </c>
      <c r="H221" s="8">
        <v>9.3365600329999993E-3</v>
      </c>
      <c r="I221" s="8">
        <v>8.8066179310000003E-3</v>
      </c>
    </row>
    <row r="222" spans="1:9">
      <c r="A222" s="46">
        <v>581</v>
      </c>
      <c r="B222" s="8">
        <v>1.000818331E-2</v>
      </c>
      <c r="C222" s="8">
        <v>9.2829000200000001E-3</v>
      </c>
      <c r="D222" s="8">
        <v>9.7671169790000002E-3</v>
      </c>
      <c r="E222" s="8">
        <v>3.4120950849999998E-2</v>
      </c>
      <c r="F222" s="8">
        <v>1.137987711E-2</v>
      </c>
      <c r="G222" s="8">
        <v>9.0979021039999993E-3</v>
      </c>
      <c r="H222" s="8">
        <v>9.3552330510000004E-3</v>
      </c>
      <c r="I222" s="8">
        <v>8.8935364040000006E-3</v>
      </c>
    </row>
    <row r="223" spans="1:9">
      <c r="A223" s="46">
        <v>580</v>
      </c>
      <c r="B223" s="8">
        <v>1.010501292E-2</v>
      </c>
      <c r="C223" s="8">
        <v>9.3653900550000006E-3</v>
      </c>
      <c r="D223" s="8">
        <v>9.8629659039999994E-3</v>
      </c>
      <c r="E223" s="8">
        <v>3.4168276939999999E-2</v>
      </c>
      <c r="F223" s="8">
        <v>1.146502607E-2</v>
      </c>
      <c r="G223" s="8">
        <v>9.1704428199999993E-3</v>
      </c>
      <c r="H223" s="8">
        <v>9.4196433200000006E-3</v>
      </c>
      <c r="I223" s="8">
        <v>8.9601231740000006E-3</v>
      </c>
    </row>
    <row r="224" spans="1:9">
      <c r="A224" s="46">
        <v>579</v>
      </c>
      <c r="B224" s="8">
        <v>1.015286613E-2</v>
      </c>
      <c r="C224" s="8">
        <v>9.3983216210000008E-3</v>
      </c>
      <c r="D224" s="8">
        <v>9.8599214110000003E-3</v>
      </c>
      <c r="E224" s="8">
        <v>3.4233503040000002E-2</v>
      </c>
      <c r="F224" s="8">
        <v>1.1491977610000001E-2</v>
      </c>
      <c r="G224" s="8">
        <v>9.1850897300000001E-3</v>
      </c>
      <c r="H224" s="8">
        <v>9.4737438490000003E-3</v>
      </c>
      <c r="I224" s="8">
        <v>9.0248184280000004E-3</v>
      </c>
    </row>
    <row r="225" spans="1:9">
      <c r="A225" s="46">
        <v>578</v>
      </c>
      <c r="B225" s="8">
        <v>1.0271886359999999E-2</v>
      </c>
      <c r="C225" s="8">
        <v>9.4852000470000003E-3</v>
      </c>
      <c r="D225" s="8">
        <v>9.9791521209999998E-3</v>
      </c>
      <c r="E225" s="8">
        <v>3.4342277800000001E-2</v>
      </c>
      <c r="F225" s="8">
        <v>1.161766704E-2</v>
      </c>
      <c r="G225" s="8">
        <v>9.2474380509999995E-3</v>
      </c>
      <c r="H225" s="8">
        <v>9.5608485860000005E-3</v>
      </c>
      <c r="I225" s="8">
        <v>9.0718911959999995E-3</v>
      </c>
    </row>
    <row r="226" spans="1:9">
      <c r="A226" s="46">
        <v>577</v>
      </c>
      <c r="B226" s="8">
        <v>1.033460256E-2</v>
      </c>
      <c r="C226" s="8">
        <v>9.509515017E-3</v>
      </c>
      <c r="D226" s="8">
        <v>1.003242191E-2</v>
      </c>
      <c r="E226" s="8">
        <v>3.4452196210000001E-2</v>
      </c>
      <c r="F226" s="8">
        <v>1.165810879E-2</v>
      </c>
      <c r="G226" s="8">
        <v>9.3791708350000006E-3</v>
      </c>
      <c r="H226" s="8">
        <v>9.5861209559999997E-3</v>
      </c>
      <c r="I226" s="8">
        <v>9.1858040539999995E-3</v>
      </c>
    </row>
    <row r="227" spans="1:9">
      <c r="A227" s="46">
        <v>576</v>
      </c>
      <c r="B227" s="8">
        <v>1.035032328E-2</v>
      </c>
      <c r="C227" s="8">
        <v>9.5893759280000004E-3</v>
      </c>
      <c r="D227" s="8">
        <v>1.007528603E-2</v>
      </c>
      <c r="E227" s="8">
        <v>3.4532435239999999E-2</v>
      </c>
      <c r="F227" s="8">
        <v>1.1694751680000001E-2</v>
      </c>
      <c r="G227" s="8">
        <v>9.3984538689999998E-3</v>
      </c>
      <c r="H227" s="8">
        <v>9.6717923880000004E-3</v>
      </c>
      <c r="I227" s="8">
        <v>9.1487113390000003E-3</v>
      </c>
    </row>
    <row r="228" spans="1:9">
      <c r="A228" s="46">
        <v>575</v>
      </c>
      <c r="B228" s="8">
        <v>1.0401252660000001E-2</v>
      </c>
      <c r="C228" s="8">
        <v>9.6256332470000001E-3</v>
      </c>
      <c r="D228" s="8">
        <v>1.0110444390000001E-2</v>
      </c>
      <c r="E228" s="8">
        <v>3.4568369389999999E-2</v>
      </c>
      <c r="F228" s="8">
        <v>1.177214272E-2</v>
      </c>
      <c r="G228" s="8">
        <v>9.5111820850000001E-3</v>
      </c>
      <c r="H228" s="8">
        <v>9.7137736159999995E-3</v>
      </c>
      <c r="I228" s="8">
        <v>9.2527270320000004E-3</v>
      </c>
    </row>
    <row r="229" spans="1:9">
      <c r="A229" s="46">
        <v>574</v>
      </c>
      <c r="B229" s="8">
        <v>1.0535298849999999E-2</v>
      </c>
      <c r="C229" s="8">
        <v>9.6832001579999997E-3</v>
      </c>
      <c r="D229" s="8">
        <v>1.016526762E-2</v>
      </c>
      <c r="E229" s="8">
        <v>3.4654207530000002E-2</v>
      </c>
      <c r="F229" s="8">
        <v>1.18865259E-2</v>
      </c>
      <c r="G229" s="8">
        <v>9.5388591290000001E-3</v>
      </c>
      <c r="H229" s="8">
        <v>9.731828235E-3</v>
      </c>
      <c r="I229" s="8">
        <v>9.3168299650000005E-3</v>
      </c>
    </row>
    <row r="230" spans="1:9">
      <c r="A230" s="46">
        <v>573</v>
      </c>
      <c r="B230" s="8">
        <v>1.0551185350000001E-2</v>
      </c>
      <c r="C230" s="8">
        <v>9.703556076E-3</v>
      </c>
      <c r="D230" s="8">
        <v>1.016926952E-2</v>
      </c>
      <c r="E230" s="8">
        <v>3.4696206450000003E-2</v>
      </c>
      <c r="F230" s="8">
        <v>1.1854761280000001E-2</v>
      </c>
      <c r="G230" s="8">
        <v>9.5438333229999998E-3</v>
      </c>
      <c r="H230" s="8">
        <v>9.8238559440000008E-3</v>
      </c>
      <c r="I230" s="8">
        <v>9.3093719330000005E-3</v>
      </c>
    </row>
    <row r="231" spans="1:9">
      <c r="A231" s="46">
        <v>572</v>
      </c>
      <c r="B231" s="8">
        <v>1.0533415710000001E-2</v>
      </c>
      <c r="C231" s="8">
        <v>9.7585655749999993E-3</v>
      </c>
      <c r="D231" s="8">
        <v>1.022828743E-2</v>
      </c>
      <c r="E231" s="8">
        <v>3.4757841380000001E-2</v>
      </c>
      <c r="F231" s="8">
        <v>1.192558277E-2</v>
      </c>
      <c r="G231" s="8">
        <v>9.5644211399999995E-3</v>
      </c>
      <c r="H231" s="8">
        <v>9.8678916689999997E-3</v>
      </c>
      <c r="I231" s="8">
        <v>9.3116462230000002E-3</v>
      </c>
    </row>
    <row r="232" spans="1:9">
      <c r="A232" s="46">
        <v>571</v>
      </c>
      <c r="B232" s="8">
        <v>1.056773588E-2</v>
      </c>
      <c r="C232" s="8">
        <v>9.7456462680000008E-3</v>
      </c>
      <c r="D232" s="8">
        <v>1.0259561239999999E-2</v>
      </c>
      <c r="E232" s="8">
        <v>3.4792840479999997E-2</v>
      </c>
      <c r="F232" s="8">
        <v>1.199569646E-2</v>
      </c>
      <c r="G232" s="8">
        <v>9.5771495250000001E-3</v>
      </c>
      <c r="H232" s="8">
        <v>9.8487995559999996E-3</v>
      </c>
      <c r="I232" s="8">
        <v>9.3562388790000006E-3</v>
      </c>
    </row>
    <row r="233" spans="1:9">
      <c r="A233" s="46">
        <v>570</v>
      </c>
      <c r="B233" s="8">
        <v>1.0630362670000001E-2</v>
      </c>
      <c r="C233" s="8">
        <v>9.780143388E-3</v>
      </c>
      <c r="D233" s="8">
        <v>1.0311673400000001E-2</v>
      </c>
      <c r="E233" s="8">
        <v>3.4901332110000002E-2</v>
      </c>
      <c r="F233" s="8">
        <v>1.196498889E-2</v>
      </c>
      <c r="G233" s="8">
        <v>9.6053602169999999E-3</v>
      </c>
      <c r="H233" s="8">
        <v>9.9697755650000001E-3</v>
      </c>
      <c r="I233" s="8">
        <v>9.3841701749999996E-3</v>
      </c>
    </row>
    <row r="234" spans="1:9">
      <c r="A234" s="46">
        <v>569</v>
      </c>
      <c r="B234" s="8">
        <v>1.0740465479999999E-2</v>
      </c>
      <c r="C234" s="8">
        <v>9.8605034870000007E-3</v>
      </c>
      <c r="D234" s="8">
        <v>1.030671597E-2</v>
      </c>
      <c r="E234" s="8">
        <v>3.4892439839999997E-2</v>
      </c>
      <c r="F234" s="8">
        <v>1.204136387E-2</v>
      </c>
      <c r="G234" s="8">
        <v>9.6864560620000002E-3</v>
      </c>
      <c r="H234" s="8">
        <v>1.000511087E-2</v>
      </c>
      <c r="I234" s="8">
        <v>9.3998294320000002E-3</v>
      </c>
    </row>
    <row r="235" spans="1:9">
      <c r="A235" s="46">
        <v>568</v>
      </c>
      <c r="B235" s="8">
        <v>1.070122328E-2</v>
      </c>
      <c r="C235" s="8">
        <v>9.8480051380000003E-3</v>
      </c>
      <c r="D235" s="8">
        <v>1.038688235E-2</v>
      </c>
      <c r="E235" s="8">
        <v>3.4920379520000003E-2</v>
      </c>
      <c r="F235" s="8">
        <v>1.2085917410000001E-2</v>
      </c>
      <c r="G235" s="8">
        <v>9.7486115989999997E-3</v>
      </c>
      <c r="H235" s="8">
        <v>1.001954731E-2</v>
      </c>
      <c r="I235" s="8">
        <v>9.4905709850000002E-3</v>
      </c>
    </row>
    <row r="236" spans="1:9">
      <c r="A236" s="46">
        <v>567</v>
      </c>
      <c r="B236" s="8">
        <v>1.076333784E-2</v>
      </c>
      <c r="C236" s="8">
        <v>9.9699879070000007E-3</v>
      </c>
      <c r="D236" s="8">
        <v>1.038218942E-2</v>
      </c>
      <c r="E236" s="8">
        <v>3.4943778070000001E-2</v>
      </c>
      <c r="F236" s="8">
        <v>1.207955554E-2</v>
      </c>
      <c r="G236" s="8">
        <v>9.7544621679999995E-3</v>
      </c>
      <c r="H236" s="8">
        <v>1.003636885E-2</v>
      </c>
      <c r="I236" s="8">
        <v>9.4476845119999993E-3</v>
      </c>
    </row>
    <row r="237" spans="1:9">
      <c r="A237" s="46">
        <v>566</v>
      </c>
      <c r="B237" s="8">
        <v>1.0701408609999999E-2</v>
      </c>
      <c r="C237" s="8">
        <v>9.9312122910000002E-3</v>
      </c>
      <c r="D237" s="8">
        <v>1.041583531E-2</v>
      </c>
      <c r="E237" s="8">
        <v>3.4940466279999999E-2</v>
      </c>
      <c r="F237" s="8">
        <v>1.2107290329999999E-2</v>
      </c>
      <c r="G237" s="8">
        <v>9.7342897209999994E-3</v>
      </c>
      <c r="H237" s="8">
        <v>1.004495285E-2</v>
      </c>
      <c r="I237" s="8">
        <v>9.4574466350000001E-3</v>
      </c>
    </row>
    <row r="238" spans="1:9">
      <c r="A238" s="46">
        <v>565</v>
      </c>
      <c r="B238" s="8">
        <v>1.075261831E-2</v>
      </c>
      <c r="C238" s="8">
        <v>9.8859258000000005E-3</v>
      </c>
      <c r="D238" s="8">
        <v>1.0408384729999999E-2</v>
      </c>
      <c r="E238" s="8">
        <v>3.5020541400000001E-2</v>
      </c>
      <c r="F238" s="8">
        <v>1.209789421E-2</v>
      </c>
      <c r="G238" s="8">
        <v>9.7384722899999995E-3</v>
      </c>
      <c r="H238" s="8">
        <v>1.0095236820000001E-2</v>
      </c>
      <c r="I238" s="8">
        <v>9.4694579019999996E-3</v>
      </c>
    </row>
    <row r="239" spans="1:9">
      <c r="A239" s="46">
        <v>564</v>
      </c>
      <c r="B239" s="8">
        <v>1.0805611499999999E-2</v>
      </c>
      <c r="C239" s="8">
        <v>9.9744899199999994E-3</v>
      </c>
      <c r="D239" s="8">
        <v>1.041708142E-2</v>
      </c>
      <c r="E239" s="8">
        <v>3.5011816770000002E-2</v>
      </c>
      <c r="F239" s="8">
        <v>1.209736243E-2</v>
      </c>
      <c r="G239" s="8">
        <v>9.7889862949999996E-3</v>
      </c>
      <c r="H239" s="8">
        <v>1.009367313E-2</v>
      </c>
      <c r="I239" s="8">
        <v>9.4676855950000006E-3</v>
      </c>
    </row>
    <row r="240" spans="1:9">
      <c r="A240" s="46">
        <v>563</v>
      </c>
      <c r="B240" s="8">
        <v>1.0857071730000001E-2</v>
      </c>
      <c r="C240" s="8">
        <v>9.9040400239999993E-3</v>
      </c>
      <c r="D240" s="8">
        <v>1.039815042E-2</v>
      </c>
      <c r="E240" s="8">
        <v>3.5057920960000002E-2</v>
      </c>
      <c r="F240" s="8">
        <v>1.2170219790000001E-2</v>
      </c>
      <c r="G240" s="8">
        <v>9.7858877850000008E-3</v>
      </c>
      <c r="H240" s="8">
        <v>1.012300421E-2</v>
      </c>
      <c r="I240" s="8">
        <v>9.4481082630000005E-3</v>
      </c>
    </row>
    <row r="241" spans="1:9">
      <c r="A241" s="46">
        <v>562</v>
      </c>
      <c r="B241" s="8">
        <v>1.088658627E-2</v>
      </c>
      <c r="C241" s="8">
        <v>9.9618555980000006E-3</v>
      </c>
      <c r="D241" s="8">
        <v>1.039032917E-2</v>
      </c>
      <c r="E241" s="8">
        <v>3.5029269750000001E-2</v>
      </c>
      <c r="F241" s="8">
        <v>1.214929577E-2</v>
      </c>
      <c r="G241" s="8">
        <v>9.8128411920000002E-3</v>
      </c>
      <c r="H241" s="8">
        <v>1.010737102E-2</v>
      </c>
      <c r="I241" s="8">
        <v>9.4678439199999999E-3</v>
      </c>
    </row>
    <row r="242" spans="1:9">
      <c r="A242" s="46">
        <v>561</v>
      </c>
      <c r="B242" s="8">
        <v>1.081641205E-2</v>
      </c>
      <c r="C242" s="8">
        <v>9.9904360250000004E-3</v>
      </c>
      <c r="D242" s="8">
        <v>1.040618401E-2</v>
      </c>
      <c r="E242" s="8">
        <v>3.50687243E-2</v>
      </c>
      <c r="F242" s="8">
        <v>1.2197081930000001E-2</v>
      </c>
      <c r="G242" s="8">
        <v>9.7887478770000008E-3</v>
      </c>
      <c r="H242" s="8">
        <v>1.012893952E-2</v>
      </c>
      <c r="I242" s="8">
        <v>9.4837443899999999E-3</v>
      </c>
    </row>
    <row r="243" spans="1:9">
      <c r="A243" s="46">
        <v>560</v>
      </c>
      <c r="B243" s="8">
        <v>1.0852480310000001E-2</v>
      </c>
      <c r="C243" s="8">
        <v>9.9603198470000001E-3</v>
      </c>
      <c r="D243" s="8">
        <v>1.047011372E-2</v>
      </c>
      <c r="E243" s="8">
        <v>3.515870124E-2</v>
      </c>
      <c r="F243" s="8">
        <v>1.222370565E-2</v>
      </c>
      <c r="G243" s="8">
        <v>9.8315877839999996E-3</v>
      </c>
      <c r="H243" s="8">
        <v>1.013392024E-2</v>
      </c>
      <c r="I243" s="8">
        <v>9.5132989809999999E-3</v>
      </c>
    </row>
    <row r="244" spans="1:9">
      <c r="A244" s="46">
        <v>559</v>
      </c>
      <c r="B244" s="8">
        <v>1.0882923379999999E-2</v>
      </c>
      <c r="C244" s="8">
        <v>9.9855624140000009E-3</v>
      </c>
      <c r="D244" s="8">
        <v>1.0496605189999999E-2</v>
      </c>
      <c r="E244" s="8">
        <v>3.5126313569999998E-2</v>
      </c>
      <c r="F244" s="8">
        <v>1.217341423E-2</v>
      </c>
      <c r="G244" s="8">
        <v>9.7941225389999997E-3</v>
      </c>
      <c r="H244" s="8">
        <v>1.013013162E-2</v>
      </c>
      <c r="I244" s="8">
        <v>9.5205483960000004E-3</v>
      </c>
    </row>
    <row r="245" spans="1:9">
      <c r="A245" s="46">
        <v>558</v>
      </c>
      <c r="B245" s="8">
        <v>1.0884303600000001E-2</v>
      </c>
      <c r="C245" s="8">
        <v>9.9814031270000006E-3</v>
      </c>
      <c r="D245" s="8">
        <v>1.0445611549999999E-2</v>
      </c>
      <c r="E245" s="8">
        <v>3.5156175489999997E-2</v>
      </c>
      <c r="F245" s="8">
        <v>1.220570784E-2</v>
      </c>
      <c r="G245" s="8">
        <v>9.8340502010000001E-3</v>
      </c>
      <c r="H245" s="8">
        <v>1.0179312899999999E-2</v>
      </c>
      <c r="I245" s="8">
        <v>9.5414519310000005E-3</v>
      </c>
    </row>
    <row r="246" spans="1:9">
      <c r="A246" s="46">
        <v>557</v>
      </c>
      <c r="B246" s="8">
        <v>1.0893912990000001E-2</v>
      </c>
      <c r="C246" s="8">
        <v>1.0005217049999999E-2</v>
      </c>
      <c r="D246" s="8">
        <v>1.049366128E-2</v>
      </c>
      <c r="E246" s="8">
        <v>3.5251647230000002E-2</v>
      </c>
      <c r="F246" s="8">
        <v>1.2235420760000001E-2</v>
      </c>
      <c r="G246" s="8">
        <v>9.8127881070000002E-3</v>
      </c>
      <c r="H246" s="8">
        <v>1.0179100559999999E-2</v>
      </c>
      <c r="I246" s="8">
        <v>9.5313182100000005E-3</v>
      </c>
    </row>
    <row r="247" spans="1:9">
      <c r="A247" s="46">
        <v>556</v>
      </c>
      <c r="B247" s="8">
        <v>1.0934976860000001E-2</v>
      </c>
      <c r="C247" s="8">
        <v>9.996369481E-3</v>
      </c>
      <c r="D247" s="8">
        <v>1.05031291E-2</v>
      </c>
      <c r="E247" s="8">
        <v>3.5219814629999999E-2</v>
      </c>
      <c r="F247" s="8">
        <v>1.2267452660000001E-2</v>
      </c>
      <c r="G247" s="8">
        <v>9.8551809790000007E-3</v>
      </c>
      <c r="H247" s="8">
        <v>1.023989543E-2</v>
      </c>
      <c r="I247" s="8">
        <v>9.5566678790000009E-3</v>
      </c>
    </row>
    <row r="248" spans="1:9">
      <c r="A248" s="46">
        <v>555</v>
      </c>
      <c r="B248" s="8">
        <v>1.0970762930000001E-2</v>
      </c>
      <c r="C248" s="8">
        <v>1.003750879E-2</v>
      </c>
      <c r="D248" s="8">
        <v>1.0474382900000001E-2</v>
      </c>
      <c r="E248" s="8">
        <v>3.5233289000000001E-2</v>
      </c>
      <c r="F248" s="8">
        <v>1.224577799E-2</v>
      </c>
      <c r="G248" s="8">
        <v>9.886296466E-3</v>
      </c>
      <c r="H248" s="8">
        <v>1.0241140609999999E-2</v>
      </c>
      <c r="I248" s="8">
        <v>9.5909899100000001E-3</v>
      </c>
    </row>
    <row r="249" spans="1:9">
      <c r="A249" s="46">
        <v>554</v>
      </c>
      <c r="B249" s="8">
        <v>1.103028841E-2</v>
      </c>
      <c r="C249" s="8">
        <v>1.0008368639999999E-2</v>
      </c>
      <c r="D249" s="8">
        <v>1.047830749E-2</v>
      </c>
      <c r="E249" s="8">
        <v>3.5242609680000002E-2</v>
      </c>
      <c r="F249" s="8">
        <v>1.231668983E-2</v>
      </c>
      <c r="G249" s="8">
        <v>9.8748300220000002E-3</v>
      </c>
      <c r="H249" s="8">
        <v>1.0199346579999999E-2</v>
      </c>
      <c r="I249" s="8">
        <v>9.5737092200000005E-3</v>
      </c>
    </row>
    <row r="250" spans="1:9">
      <c r="A250" s="46">
        <v>553</v>
      </c>
      <c r="B250" s="8">
        <v>1.100814436E-2</v>
      </c>
      <c r="C250" s="8">
        <v>1.0030938309999999E-2</v>
      </c>
      <c r="D250" s="8">
        <v>1.0540205049999999E-2</v>
      </c>
      <c r="E250" s="8">
        <v>3.5326756539999997E-2</v>
      </c>
      <c r="F250" s="8">
        <v>1.230260264E-2</v>
      </c>
      <c r="G250" s="8">
        <v>9.8968101669999996E-3</v>
      </c>
      <c r="H250" s="8">
        <v>1.0241882880000001E-2</v>
      </c>
      <c r="I250" s="8">
        <v>9.6396338189999996E-3</v>
      </c>
    </row>
    <row r="251" spans="1:9">
      <c r="A251" s="46">
        <v>552</v>
      </c>
      <c r="B251" s="8">
        <v>1.101602986E-2</v>
      </c>
      <c r="C251" s="8">
        <v>1.006492786E-2</v>
      </c>
      <c r="D251" s="8">
        <v>1.052591018E-2</v>
      </c>
      <c r="E251" s="8">
        <v>3.5331021990000003E-2</v>
      </c>
      <c r="F251" s="8">
        <v>1.233788859E-2</v>
      </c>
      <c r="G251" s="8">
        <v>9.9703315650000006E-3</v>
      </c>
      <c r="H251" s="8">
        <v>1.026200037E-2</v>
      </c>
      <c r="I251" s="8">
        <v>9.5896665010000003E-3</v>
      </c>
    </row>
    <row r="252" spans="1:9">
      <c r="A252" s="46">
        <v>551</v>
      </c>
      <c r="B252" s="8">
        <v>1.1012472210000001E-2</v>
      </c>
      <c r="C252" s="8">
        <v>1.008691732E-2</v>
      </c>
      <c r="D252" s="8">
        <v>1.050861832E-2</v>
      </c>
      <c r="E252" s="8">
        <v>3.537126258E-2</v>
      </c>
      <c r="F252" s="8">
        <v>1.230563875E-2</v>
      </c>
      <c r="G252" s="8">
        <v>9.9236108359999995E-3</v>
      </c>
      <c r="H252" s="8">
        <v>1.0248535309999999E-2</v>
      </c>
      <c r="I252" s="8">
        <v>9.6328845249999996E-3</v>
      </c>
    </row>
    <row r="253" spans="1:9">
      <c r="A253" s="46">
        <v>550</v>
      </c>
      <c r="B253" s="8">
        <v>1.1071392330000001E-2</v>
      </c>
      <c r="C253" s="8">
        <v>1.0122977199999999E-2</v>
      </c>
      <c r="D253" s="8">
        <v>1.0552299209999999E-2</v>
      </c>
      <c r="E253" s="8">
        <v>3.5377778110000001E-2</v>
      </c>
      <c r="F253" s="8">
        <v>1.236223057E-2</v>
      </c>
      <c r="G253" s="8">
        <v>9.9278483540000007E-3</v>
      </c>
      <c r="H253" s="8">
        <v>1.027095877E-2</v>
      </c>
      <c r="I253" s="8">
        <v>9.6236215900000008E-3</v>
      </c>
    </row>
    <row r="254" spans="1:9">
      <c r="A254" s="46">
        <v>549</v>
      </c>
      <c r="B254" s="8">
        <v>1.1093963869999999E-2</v>
      </c>
      <c r="C254" s="8">
        <v>1.012239419E-2</v>
      </c>
      <c r="D254" s="8">
        <v>1.0533177289999999E-2</v>
      </c>
      <c r="E254" s="8">
        <v>3.5415634510000002E-2</v>
      </c>
      <c r="F254" s="8">
        <v>1.239592303E-2</v>
      </c>
      <c r="G254" s="8">
        <v>1.0003203529999999E-2</v>
      </c>
      <c r="H254" s="8">
        <v>1.029719971E-2</v>
      </c>
      <c r="I254" s="8">
        <v>9.5964418720000007E-3</v>
      </c>
    </row>
    <row r="255" spans="1:9">
      <c r="A255" s="46">
        <v>548</v>
      </c>
      <c r="B255" s="8">
        <v>1.1093034410000001E-2</v>
      </c>
      <c r="C255" s="8">
        <v>1.013937872E-2</v>
      </c>
      <c r="D255" s="8">
        <v>1.0552723890000001E-2</v>
      </c>
      <c r="E255" s="8">
        <v>3.54530178E-2</v>
      </c>
      <c r="F255" s="8">
        <v>1.233549137E-2</v>
      </c>
      <c r="G255" s="8">
        <v>9.9162217229999995E-3</v>
      </c>
      <c r="H255" s="8">
        <v>1.030008961E-2</v>
      </c>
      <c r="I255" s="8">
        <v>9.6403742209999997E-3</v>
      </c>
    </row>
    <row r="256" spans="1:9">
      <c r="A256" s="46">
        <v>547</v>
      </c>
      <c r="B256" s="8">
        <v>1.1089025069999999E-2</v>
      </c>
      <c r="C256" s="8">
        <v>1.0097250340000001E-2</v>
      </c>
      <c r="D256" s="8">
        <v>1.051925309E-2</v>
      </c>
      <c r="E256" s="8">
        <v>3.5441868010000002E-2</v>
      </c>
      <c r="F256" s="8">
        <v>1.237448212E-2</v>
      </c>
      <c r="G256" s="8">
        <v>9.9269216880000007E-3</v>
      </c>
      <c r="H256" s="8">
        <v>1.032129582E-2</v>
      </c>
      <c r="I256" s="8">
        <v>9.6130613239999996E-3</v>
      </c>
    </row>
    <row r="257" spans="1:9">
      <c r="A257" s="46">
        <v>546</v>
      </c>
      <c r="B257" s="8">
        <v>1.1131037030000001E-2</v>
      </c>
      <c r="C257" s="8">
        <v>1.014369819E-2</v>
      </c>
      <c r="D257" s="8">
        <v>1.057152823E-2</v>
      </c>
      <c r="E257" s="8">
        <v>3.5471163690000002E-2</v>
      </c>
      <c r="F257" s="8">
        <v>1.2410120110000001E-2</v>
      </c>
      <c r="G257" s="8">
        <v>9.9861184139999996E-3</v>
      </c>
      <c r="H257" s="8">
        <v>1.040920708E-2</v>
      </c>
      <c r="I257" s="8">
        <v>9.6681127320000001E-3</v>
      </c>
    </row>
    <row r="258" spans="1:9">
      <c r="A258" s="46">
        <v>545</v>
      </c>
      <c r="B258" s="8">
        <v>1.110360399E-2</v>
      </c>
      <c r="C258" s="8">
        <v>1.012676675E-2</v>
      </c>
      <c r="D258" s="8">
        <v>1.0562033389999999E-2</v>
      </c>
      <c r="E258" s="8">
        <v>3.5472512249999998E-2</v>
      </c>
      <c r="F258" s="8">
        <v>1.238718722E-2</v>
      </c>
      <c r="G258" s="8">
        <v>9.9572734910000002E-3</v>
      </c>
      <c r="H258" s="8">
        <v>1.031061262E-2</v>
      </c>
      <c r="I258" s="8">
        <v>9.6295764670000002E-3</v>
      </c>
    </row>
    <row r="259" spans="1:9">
      <c r="A259" s="46">
        <v>544</v>
      </c>
      <c r="B259" s="8">
        <v>1.1153399939999999E-2</v>
      </c>
      <c r="C259" s="8">
        <v>1.011216734E-2</v>
      </c>
      <c r="D259" s="8">
        <v>1.054025814E-2</v>
      </c>
      <c r="E259" s="8">
        <v>3.5484310239999997E-2</v>
      </c>
      <c r="F259" s="8">
        <v>1.237232517E-2</v>
      </c>
      <c r="G259" s="8">
        <v>9.9741462619999995E-3</v>
      </c>
      <c r="H259" s="8">
        <v>1.0368642399999999E-2</v>
      </c>
      <c r="I259" s="8">
        <v>9.5634944739999995E-3</v>
      </c>
    </row>
    <row r="260" spans="1:9">
      <c r="A260" s="46">
        <v>543</v>
      </c>
      <c r="B260" s="8">
        <v>1.1120998300000001E-2</v>
      </c>
      <c r="C260" s="8">
        <v>1.0097938589999999E-2</v>
      </c>
      <c r="D260" s="8">
        <v>1.055561472E-2</v>
      </c>
      <c r="E260" s="8">
        <v>3.5446785389999999E-2</v>
      </c>
      <c r="F260" s="8">
        <v>1.2368329799999999E-2</v>
      </c>
      <c r="G260" s="8">
        <v>9.9712060759999995E-3</v>
      </c>
      <c r="H260" s="8">
        <v>1.0329486800000001E-2</v>
      </c>
      <c r="I260" s="8">
        <v>9.6318526190000003E-3</v>
      </c>
    </row>
    <row r="261" spans="1:9">
      <c r="A261" s="46">
        <v>542</v>
      </c>
      <c r="B261" s="8">
        <v>1.118750311E-2</v>
      </c>
      <c r="C261" s="8">
        <v>1.011924166E-2</v>
      </c>
      <c r="D261" s="8">
        <v>1.050824765E-2</v>
      </c>
      <c r="E261" s="8">
        <v>3.5500463099999997E-2</v>
      </c>
      <c r="F261" s="8">
        <v>1.2443603019999999E-2</v>
      </c>
      <c r="G261" s="8">
        <v>1.000423636E-2</v>
      </c>
      <c r="H261" s="8">
        <v>1.032983139E-2</v>
      </c>
      <c r="I261" s="8">
        <v>9.5828128980000003E-3</v>
      </c>
    </row>
    <row r="262" spans="1:9">
      <c r="A262" s="46">
        <v>541</v>
      </c>
      <c r="B262" s="8">
        <v>1.1177595699999999E-2</v>
      </c>
      <c r="C262" s="8">
        <v>1.011547912E-2</v>
      </c>
      <c r="D262" s="8">
        <v>1.0524530900000001E-2</v>
      </c>
      <c r="E262" s="8">
        <v>3.5532206300000001E-2</v>
      </c>
      <c r="F262" s="8">
        <v>1.2447599320000001E-2</v>
      </c>
      <c r="G262" s="8">
        <v>1.0002011430000001E-2</v>
      </c>
      <c r="H262" s="8">
        <v>1.034528669E-2</v>
      </c>
      <c r="I262" s="8">
        <v>9.645800106E-3</v>
      </c>
    </row>
    <row r="263" spans="1:9">
      <c r="A263" s="46">
        <v>540</v>
      </c>
      <c r="B263" s="8">
        <v>1.111470442E-2</v>
      </c>
      <c r="C263" s="8">
        <v>1.0086255150000001E-2</v>
      </c>
      <c r="D263" s="8">
        <v>1.0482735930000001E-2</v>
      </c>
      <c r="E263" s="8">
        <v>3.5442091520000003E-2</v>
      </c>
      <c r="F263" s="8">
        <v>1.238540187E-2</v>
      </c>
      <c r="G263" s="8">
        <v>9.9495137110000003E-3</v>
      </c>
      <c r="H263" s="8">
        <v>1.0357719850000001E-2</v>
      </c>
      <c r="I263" s="8">
        <v>9.5962565390000001E-3</v>
      </c>
    </row>
    <row r="264" spans="1:9">
      <c r="A264" s="46">
        <v>539</v>
      </c>
      <c r="B264" s="8">
        <v>1.110750716E-2</v>
      </c>
      <c r="C264" s="8">
        <v>1.0071841999999999E-2</v>
      </c>
      <c r="D264" s="8">
        <v>1.0501670649999999E-2</v>
      </c>
      <c r="E264" s="8">
        <v>3.543161601E-2</v>
      </c>
      <c r="F264" s="8">
        <v>1.232758164E-2</v>
      </c>
      <c r="G264" s="8">
        <v>9.8735056819999993E-3</v>
      </c>
      <c r="H264" s="8">
        <v>1.025916357E-2</v>
      </c>
      <c r="I264" s="8">
        <v>9.5596574249999997E-3</v>
      </c>
    </row>
    <row r="265" spans="1:9">
      <c r="A265" s="46">
        <v>538</v>
      </c>
      <c r="B265" s="8">
        <v>1.1124902399999999E-2</v>
      </c>
      <c r="C265" s="8">
        <v>9.980291128E-3</v>
      </c>
      <c r="D265" s="8">
        <v>1.0470139789999999E-2</v>
      </c>
      <c r="E265" s="8">
        <v>3.5444930200000002E-2</v>
      </c>
      <c r="F265" s="8">
        <v>1.233937964E-2</v>
      </c>
      <c r="G265" s="8">
        <v>9.8818736149999999E-3</v>
      </c>
      <c r="H265" s="8">
        <v>1.02473693E-2</v>
      </c>
      <c r="I265" s="8">
        <v>9.5116579910000006E-3</v>
      </c>
    </row>
    <row r="266" spans="1:9">
      <c r="A266" s="46">
        <v>537</v>
      </c>
      <c r="B266" s="8">
        <v>1.1070170440000001E-2</v>
      </c>
      <c r="C266" s="8">
        <v>1.0026646780000001E-2</v>
      </c>
      <c r="D266" s="8">
        <v>1.0431452650000001E-2</v>
      </c>
      <c r="E266" s="8">
        <v>3.5481754689999999E-2</v>
      </c>
      <c r="F266" s="8">
        <v>1.2299166990000001E-2</v>
      </c>
      <c r="G266" s="8">
        <v>9.8332557830000007E-3</v>
      </c>
      <c r="H266" s="8">
        <v>1.0318856689999999E-2</v>
      </c>
      <c r="I266" s="8">
        <v>9.5156272870000006E-3</v>
      </c>
    </row>
    <row r="267" spans="1:9">
      <c r="A267" s="46">
        <v>536</v>
      </c>
      <c r="B267" s="8">
        <v>1.1111729779999999E-2</v>
      </c>
      <c r="C267" s="8">
        <v>1.002137549E-2</v>
      </c>
      <c r="D267" s="8">
        <v>1.0433228690000001E-2</v>
      </c>
      <c r="E267" s="8">
        <v>3.549088165E-2</v>
      </c>
      <c r="F267" s="8">
        <v>1.23835383E-2</v>
      </c>
      <c r="G267" s="8">
        <v>9.8634427409999993E-3</v>
      </c>
      <c r="H267" s="8">
        <v>1.0271276350000001E-2</v>
      </c>
      <c r="I267" s="8">
        <v>9.5023708420000005E-3</v>
      </c>
    </row>
    <row r="268" spans="1:9">
      <c r="A268" s="46">
        <v>535</v>
      </c>
      <c r="B268" s="8">
        <v>1.108963508E-2</v>
      </c>
      <c r="C268" s="8">
        <v>1.0001958349999999E-2</v>
      </c>
      <c r="D268" s="8">
        <v>1.041063853E-2</v>
      </c>
      <c r="E268" s="8">
        <v>3.5511363300000001E-2</v>
      </c>
      <c r="F268" s="8">
        <v>1.2360366060000001E-2</v>
      </c>
      <c r="G268" s="8">
        <v>9.828780778E-3</v>
      </c>
      <c r="H268" s="8">
        <v>1.026788447E-2</v>
      </c>
      <c r="I268" s="8">
        <v>9.4920787959999996E-3</v>
      </c>
    </row>
    <row r="269" spans="1:9">
      <c r="A269" s="46">
        <v>534</v>
      </c>
      <c r="B269" s="8">
        <v>1.1099699879999999E-2</v>
      </c>
      <c r="C269" s="8">
        <v>1.004211791E-2</v>
      </c>
      <c r="D269" s="8">
        <v>1.038934849E-2</v>
      </c>
      <c r="E269" s="8">
        <v>3.5489927980000002E-2</v>
      </c>
      <c r="F269" s="8">
        <v>1.236071251E-2</v>
      </c>
      <c r="G269" s="8">
        <v>9.8800202829999999E-3</v>
      </c>
      <c r="H269" s="8">
        <v>1.027914882E-2</v>
      </c>
      <c r="I269" s="8">
        <v>9.4446158040000002E-3</v>
      </c>
    </row>
    <row r="270" spans="1:9">
      <c r="A270" s="46">
        <v>533</v>
      </c>
      <c r="B270" s="8">
        <v>1.1110110209999999E-2</v>
      </c>
      <c r="C270" s="8">
        <v>1.0005852209999999E-2</v>
      </c>
      <c r="D270" s="8">
        <v>1.044195239E-2</v>
      </c>
      <c r="E270" s="8">
        <v>3.5494901240000001E-2</v>
      </c>
      <c r="F270" s="8">
        <v>1.233671699E-2</v>
      </c>
      <c r="G270" s="8">
        <v>9.8687121639999993E-3</v>
      </c>
      <c r="H270" s="8">
        <v>1.033712178E-2</v>
      </c>
      <c r="I270" s="8">
        <v>9.5043554899999997E-3</v>
      </c>
    </row>
    <row r="271" spans="1:9">
      <c r="A271" s="46">
        <v>532</v>
      </c>
      <c r="B271" s="8">
        <v>1.111624483E-2</v>
      </c>
      <c r="C271" s="8">
        <v>9.9880518389999992E-3</v>
      </c>
      <c r="D271" s="8">
        <v>1.0401994919999999E-2</v>
      </c>
      <c r="E271" s="8">
        <v>3.5528216510000002E-2</v>
      </c>
      <c r="F271" s="8">
        <v>1.236233674E-2</v>
      </c>
      <c r="G271" s="8">
        <v>9.7942547870000004E-3</v>
      </c>
      <c r="H271" s="8">
        <v>1.021116693E-2</v>
      </c>
      <c r="I271" s="8">
        <v>9.4906240700000002E-3</v>
      </c>
    </row>
    <row r="272" spans="1:9">
      <c r="A272" s="46">
        <v>531</v>
      </c>
      <c r="B272" s="8">
        <v>1.113828737E-2</v>
      </c>
      <c r="C272" s="8">
        <v>9.9853239949999999E-3</v>
      </c>
      <c r="D272" s="8">
        <v>1.034814958E-2</v>
      </c>
      <c r="E272" s="8">
        <v>3.5510461780000002E-2</v>
      </c>
      <c r="F272" s="8">
        <v>1.236939523E-2</v>
      </c>
      <c r="G272" s="8">
        <v>9.8830386999999992E-3</v>
      </c>
      <c r="H272" s="8">
        <v>1.0256699290000001E-2</v>
      </c>
      <c r="I272" s="8">
        <v>9.5021063459999992E-3</v>
      </c>
    </row>
    <row r="273" spans="1:9">
      <c r="A273" s="46">
        <v>530</v>
      </c>
      <c r="B273" s="8">
        <v>1.115637459E-2</v>
      </c>
      <c r="C273" s="8">
        <v>1.000283286E-2</v>
      </c>
      <c r="D273" s="8">
        <v>1.039398834E-2</v>
      </c>
      <c r="E273" s="8">
        <v>3.5542685540000001E-2</v>
      </c>
      <c r="F273" s="8">
        <v>1.234305464E-2</v>
      </c>
      <c r="G273" s="8">
        <v>9.8189050329999996E-3</v>
      </c>
      <c r="H273" s="8">
        <v>1.023833174E-2</v>
      </c>
      <c r="I273" s="8">
        <v>9.4928722829999996E-3</v>
      </c>
    </row>
    <row r="274" spans="1:9">
      <c r="A274" s="46">
        <v>529</v>
      </c>
      <c r="B274" s="8">
        <v>1.11844223E-2</v>
      </c>
      <c r="C274" s="8">
        <v>9.9750468509999992E-3</v>
      </c>
      <c r="D274" s="8">
        <v>1.038287953E-2</v>
      </c>
      <c r="E274" s="8">
        <v>3.5566762090000002E-2</v>
      </c>
      <c r="F274" s="8">
        <v>1.2374268839999999E-2</v>
      </c>
      <c r="G274" s="8">
        <v>9.8428148779999992E-3</v>
      </c>
      <c r="H274" s="8">
        <v>1.0228022E-2</v>
      </c>
      <c r="I274" s="8">
        <v>9.4652511179999996E-3</v>
      </c>
    </row>
    <row r="275" spans="1:9">
      <c r="A275" s="46">
        <v>528</v>
      </c>
      <c r="B275" s="8">
        <v>1.114277635E-2</v>
      </c>
      <c r="C275" s="8">
        <v>9.9514471370000003E-3</v>
      </c>
      <c r="D275" s="8">
        <v>1.0337730870000001E-2</v>
      </c>
      <c r="E275" s="8">
        <v>3.558199108E-2</v>
      </c>
      <c r="F275" s="8">
        <v>1.240910776E-2</v>
      </c>
      <c r="G275" s="8">
        <v>9.8100351169999999E-3</v>
      </c>
      <c r="H275" s="8">
        <v>1.026070118E-2</v>
      </c>
      <c r="I275" s="8">
        <v>9.5185637470000008E-3</v>
      </c>
    </row>
    <row r="276" spans="1:9">
      <c r="A276" s="46">
        <v>527</v>
      </c>
      <c r="B276" s="8">
        <v>1.1151541020000001E-2</v>
      </c>
      <c r="C276" s="8">
        <v>9.9685303869999995E-3</v>
      </c>
      <c r="D276" s="8">
        <v>1.035358384E-2</v>
      </c>
      <c r="E276" s="8">
        <v>3.5606153309999999E-2</v>
      </c>
      <c r="F276" s="8">
        <v>1.235173736E-2</v>
      </c>
      <c r="G276" s="8">
        <v>9.8245451229999996E-3</v>
      </c>
      <c r="H276" s="8">
        <v>1.0239391590000001E-2</v>
      </c>
      <c r="I276" s="8">
        <v>9.462499991E-3</v>
      </c>
    </row>
    <row r="277" spans="1:9">
      <c r="A277" s="46">
        <v>526</v>
      </c>
      <c r="B277" s="8">
        <v>1.118266955E-2</v>
      </c>
      <c r="C277" s="8">
        <v>9.9649811160000008E-3</v>
      </c>
      <c r="D277" s="8">
        <v>1.035225857E-2</v>
      </c>
      <c r="E277" s="8">
        <v>3.5606041550000002E-2</v>
      </c>
      <c r="F277" s="8">
        <v>1.238867827E-2</v>
      </c>
      <c r="G277" s="8">
        <v>9.8819797860000003E-3</v>
      </c>
      <c r="H277" s="8">
        <v>1.0288929570000001E-2</v>
      </c>
      <c r="I277" s="8">
        <v>9.439218789E-3</v>
      </c>
    </row>
    <row r="278" spans="1:9">
      <c r="A278" s="46">
        <v>525</v>
      </c>
      <c r="B278" s="8">
        <v>1.120649558E-2</v>
      </c>
      <c r="C278" s="8">
        <v>9.9247498440000002E-3</v>
      </c>
      <c r="D278" s="8">
        <v>1.037076302E-2</v>
      </c>
      <c r="E278" s="8">
        <v>3.5578280689999998E-2</v>
      </c>
      <c r="F278" s="8">
        <v>1.2363828719999999E-2</v>
      </c>
      <c r="G278" s="8">
        <v>9.8145091909999996E-3</v>
      </c>
      <c r="H278" s="8">
        <v>1.028967183E-2</v>
      </c>
      <c r="I278" s="8">
        <v>9.4835069030000003E-3</v>
      </c>
    </row>
    <row r="279" spans="1:9">
      <c r="A279" s="46">
        <v>524</v>
      </c>
      <c r="B279" s="8">
        <v>1.11749135E-2</v>
      </c>
      <c r="C279" s="8">
        <v>9.970755316E-3</v>
      </c>
      <c r="D279" s="8">
        <v>1.0357719850000001E-2</v>
      </c>
      <c r="E279" s="8">
        <v>3.5656083380000002E-2</v>
      </c>
      <c r="F279" s="8">
        <v>1.2353574859999999E-2</v>
      </c>
      <c r="G279" s="8">
        <v>9.7806463020000001E-3</v>
      </c>
      <c r="H279" s="8">
        <v>1.029574219E-2</v>
      </c>
      <c r="I279" s="8">
        <v>9.4589814540000008E-3</v>
      </c>
    </row>
    <row r="280" spans="1:9">
      <c r="A280" s="46">
        <v>523</v>
      </c>
      <c r="B280" s="8">
        <v>1.120840758E-2</v>
      </c>
      <c r="C280" s="8">
        <v>9.948347695E-3</v>
      </c>
      <c r="D280" s="8">
        <v>1.034799032E-2</v>
      </c>
      <c r="E280" s="8">
        <v>3.5703495139999999E-2</v>
      </c>
      <c r="F280" s="8">
        <v>1.239776146E-2</v>
      </c>
      <c r="G280" s="8">
        <v>9.7920037809999996E-3</v>
      </c>
      <c r="H280" s="8">
        <v>1.029030792E-2</v>
      </c>
      <c r="I280" s="8">
        <v>9.4325793909999997E-3</v>
      </c>
    </row>
    <row r="281" spans="1:9">
      <c r="A281" s="46">
        <v>522</v>
      </c>
      <c r="B281" s="8">
        <v>1.123908907E-2</v>
      </c>
      <c r="C281" s="8">
        <v>9.9413823339999999E-3</v>
      </c>
      <c r="D281" s="8">
        <v>1.033473574E-2</v>
      </c>
      <c r="E281" s="8">
        <v>3.5645153370000002E-2</v>
      </c>
      <c r="F281" s="8">
        <v>1.241278369E-2</v>
      </c>
      <c r="G281" s="8">
        <v>9.7876088690000002E-3</v>
      </c>
      <c r="H281" s="8">
        <v>1.0293091650000001E-2</v>
      </c>
      <c r="I281" s="8">
        <v>9.4527378679999993E-3</v>
      </c>
    </row>
    <row r="282" spans="1:9">
      <c r="A282" s="46">
        <v>521</v>
      </c>
      <c r="B282" s="8">
        <v>1.122110523E-2</v>
      </c>
      <c r="C282" s="8">
        <v>1.0012766350000001E-2</v>
      </c>
      <c r="D282" s="8">
        <v>1.033979841E-2</v>
      </c>
      <c r="E282" s="8">
        <v>3.5676233469999999E-2</v>
      </c>
      <c r="F282" s="8">
        <v>1.2383697549999999E-2</v>
      </c>
      <c r="G282" s="8">
        <v>9.7891185430000003E-3</v>
      </c>
      <c r="H282" s="8">
        <v>1.02947345E-2</v>
      </c>
      <c r="I282" s="8">
        <v>9.4209397210000007E-3</v>
      </c>
    </row>
    <row r="283" spans="1:9">
      <c r="A283" s="46">
        <v>520</v>
      </c>
      <c r="B283" s="8">
        <v>1.1239274400000001E-2</v>
      </c>
      <c r="C283" s="8">
        <v>9.9598960950000003E-3</v>
      </c>
      <c r="D283" s="8">
        <v>1.0279175830000001E-2</v>
      </c>
      <c r="E283" s="8">
        <v>3.569610417E-2</v>
      </c>
      <c r="F283" s="8">
        <v>1.2425249439999999E-2</v>
      </c>
      <c r="G283" s="8">
        <v>9.8810531200000003E-3</v>
      </c>
      <c r="H283" s="8">
        <v>1.0297809729999999E-2</v>
      </c>
      <c r="I283" s="8">
        <v>9.4195902350000006E-3</v>
      </c>
    </row>
    <row r="284" spans="1:9">
      <c r="A284" s="46">
        <v>519</v>
      </c>
      <c r="B284" s="8">
        <v>1.129083987E-2</v>
      </c>
      <c r="C284" s="8">
        <v>9.9464142700000004E-3</v>
      </c>
      <c r="D284" s="8">
        <v>1.030949969E-2</v>
      </c>
      <c r="E284" s="8">
        <v>3.5696722569999999E-2</v>
      </c>
      <c r="F284" s="8">
        <v>1.238502935E-2</v>
      </c>
      <c r="G284" s="8">
        <v>9.8333880309999996E-3</v>
      </c>
      <c r="H284" s="8">
        <v>1.028423849E-2</v>
      </c>
      <c r="I284" s="8">
        <v>9.42268502E-3</v>
      </c>
    </row>
    <row r="285" spans="1:9">
      <c r="A285" s="46">
        <v>518</v>
      </c>
      <c r="B285" s="8">
        <v>1.1274606919999999E-2</v>
      </c>
      <c r="C285" s="8">
        <v>9.9635776129999992E-3</v>
      </c>
      <c r="D285" s="8">
        <v>1.036331337E-2</v>
      </c>
      <c r="E285" s="8">
        <v>3.568359837E-2</v>
      </c>
      <c r="F285" s="8">
        <v>1.2431376609999999E-2</v>
      </c>
      <c r="G285" s="8">
        <v>9.7994972020000008E-3</v>
      </c>
      <c r="H285" s="8">
        <v>1.035925746E-2</v>
      </c>
      <c r="I285" s="8">
        <v>9.4062313439999996E-3</v>
      </c>
    </row>
    <row r="286" spans="1:9">
      <c r="A286" s="46">
        <v>517</v>
      </c>
      <c r="B286" s="8">
        <v>1.1293230580000001E-2</v>
      </c>
      <c r="C286" s="8">
        <v>9.9570881579999996E-3</v>
      </c>
      <c r="D286" s="8">
        <v>1.031647064E-2</v>
      </c>
      <c r="E286" s="8">
        <v>3.5730108619999999E-2</v>
      </c>
      <c r="F286" s="8">
        <v>1.244733296E-2</v>
      </c>
      <c r="G286" s="8">
        <v>9.8747769370000002E-3</v>
      </c>
      <c r="H286" s="8">
        <v>1.031453628E-2</v>
      </c>
      <c r="I286" s="8">
        <v>9.3877408650000008E-3</v>
      </c>
    </row>
    <row r="287" spans="1:9">
      <c r="A287" s="46">
        <v>516</v>
      </c>
      <c r="B287" s="8">
        <v>1.126599964E-2</v>
      </c>
      <c r="C287" s="8">
        <v>9.9449045960000003E-3</v>
      </c>
      <c r="D287" s="8">
        <v>1.027625985E-2</v>
      </c>
      <c r="E287" s="8">
        <v>3.5761222240000001E-2</v>
      </c>
      <c r="F287" s="8">
        <v>1.244786568E-2</v>
      </c>
      <c r="G287" s="8">
        <v>9.7883241249999992E-3</v>
      </c>
      <c r="H287" s="8">
        <v>1.0281507860000001E-2</v>
      </c>
      <c r="I287" s="8">
        <v>9.4178970900000002E-3</v>
      </c>
    </row>
    <row r="288" spans="1:9">
      <c r="A288" s="46">
        <v>515</v>
      </c>
      <c r="B288" s="8">
        <v>1.134352665E-2</v>
      </c>
      <c r="C288" s="8">
        <v>9.9409325049999997E-3</v>
      </c>
      <c r="D288" s="8">
        <v>1.030949969E-2</v>
      </c>
      <c r="E288" s="8">
        <v>3.5757597539999998E-2</v>
      </c>
      <c r="F288" s="8">
        <v>1.246291678E-2</v>
      </c>
      <c r="G288" s="8">
        <v>9.8267691210000008E-3</v>
      </c>
      <c r="H288" s="8">
        <v>1.030753739E-2</v>
      </c>
      <c r="I288" s="8">
        <v>9.4445366409999995E-3</v>
      </c>
    </row>
    <row r="289" spans="1:9">
      <c r="A289" s="46">
        <v>514</v>
      </c>
      <c r="B289" s="8">
        <v>1.136706956E-2</v>
      </c>
      <c r="C289" s="8">
        <v>9.9919196220000003E-3</v>
      </c>
      <c r="D289" s="8">
        <v>1.034979336E-2</v>
      </c>
      <c r="E289" s="8">
        <v>3.5837374630000002E-2</v>
      </c>
      <c r="F289" s="8">
        <v>1.2472373429999999E-2</v>
      </c>
      <c r="G289" s="8">
        <v>9.8516857249999999E-3</v>
      </c>
      <c r="H289" s="8">
        <v>1.0316099969999999E-2</v>
      </c>
      <c r="I289" s="8">
        <v>9.37813893E-3</v>
      </c>
    </row>
    <row r="290" spans="1:9">
      <c r="A290" s="46">
        <v>513</v>
      </c>
      <c r="B290" s="8">
        <v>1.1288793760000001E-2</v>
      </c>
      <c r="C290" s="8">
        <v>9.9808741360000001E-3</v>
      </c>
      <c r="D290" s="8">
        <v>1.029441692E-2</v>
      </c>
      <c r="E290" s="8">
        <v>3.5801503810000003E-2</v>
      </c>
      <c r="F290" s="8">
        <v>1.2473359700000001E-2</v>
      </c>
      <c r="G290" s="8">
        <v>9.7946785390000003E-3</v>
      </c>
      <c r="H290" s="8">
        <v>1.033439115E-2</v>
      </c>
      <c r="I290" s="8">
        <v>9.4186905770000003E-3</v>
      </c>
    </row>
    <row r="291" spans="1:9">
      <c r="A291" s="46">
        <v>512</v>
      </c>
      <c r="B291" s="8">
        <v>1.134921331E-2</v>
      </c>
      <c r="C291" s="8">
        <v>9.9425744270000005E-3</v>
      </c>
      <c r="D291" s="8">
        <v>1.029208396E-2</v>
      </c>
      <c r="E291" s="8">
        <v>3.5798944530000001E-2</v>
      </c>
      <c r="F291" s="8">
        <v>1.2453272939999999E-2</v>
      </c>
      <c r="G291" s="8">
        <v>9.7952345390000008E-3</v>
      </c>
      <c r="H291" s="8">
        <v>1.032458246E-2</v>
      </c>
      <c r="I291" s="8">
        <v>9.3889841809999992E-3</v>
      </c>
    </row>
    <row r="292" spans="1:9">
      <c r="A292" s="46">
        <v>511</v>
      </c>
      <c r="B292" s="8">
        <v>1.137275621E-2</v>
      </c>
      <c r="C292" s="8">
        <v>9.9908597770000003E-3</v>
      </c>
      <c r="D292" s="8">
        <v>1.032847911E-2</v>
      </c>
      <c r="E292" s="8">
        <v>3.5849295560000001E-2</v>
      </c>
      <c r="F292" s="8">
        <v>1.252365857E-2</v>
      </c>
      <c r="G292" s="8">
        <v>9.8175806920000001E-3</v>
      </c>
      <c r="H292" s="8">
        <v>1.0320314210000001E-2</v>
      </c>
      <c r="I292" s="8">
        <v>9.3999886889999992E-3</v>
      </c>
    </row>
    <row r="293" spans="1:9">
      <c r="A293" s="46">
        <v>510</v>
      </c>
      <c r="B293" s="8">
        <v>1.13187898E-2</v>
      </c>
      <c r="C293" s="8">
        <v>9.9837873130000001E-3</v>
      </c>
      <c r="D293" s="8">
        <v>1.036901306E-2</v>
      </c>
      <c r="E293" s="8">
        <v>3.5891126840000002E-2</v>
      </c>
      <c r="F293" s="8">
        <v>1.252706908E-2</v>
      </c>
      <c r="G293" s="8">
        <v>9.8068313670000001E-3</v>
      </c>
      <c r="H293" s="8">
        <v>1.035509538E-2</v>
      </c>
      <c r="I293" s="8">
        <v>9.4155957920000009E-3</v>
      </c>
    </row>
    <row r="294" spans="1:9">
      <c r="A294" s="46">
        <v>509</v>
      </c>
      <c r="B294" s="8">
        <v>1.137078926E-2</v>
      </c>
      <c r="C294" s="8">
        <v>9.9532213059999996E-3</v>
      </c>
      <c r="D294" s="8">
        <v>1.0281031019999999E-2</v>
      </c>
      <c r="E294" s="8">
        <v>3.5812240090000003E-2</v>
      </c>
      <c r="F294" s="8">
        <v>1.2593923139999999E-2</v>
      </c>
      <c r="G294" s="8">
        <v>9.8357982930000008E-3</v>
      </c>
      <c r="H294" s="8">
        <v>1.032776386E-2</v>
      </c>
      <c r="I294" s="8">
        <v>9.4340071080000008E-3</v>
      </c>
    </row>
    <row r="295" spans="1:9">
      <c r="A295" s="46">
        <v>508</v>
      </c>
      <c r="B295" s="8">
        <v>1.141934004E-2</v>
      </c>
      <c r="C295" s="8">
        <v>9.9218096580000002E-3</v>
      </c>
      <c r="D295" s="8">
        <v>1.028543059E-2</v>
      </c>
      <c r="E295" s="8">
        <v>3.5890143360000001E-2</v>
      </c>
      <c r="F295" s="8">
        <v>1.257361844E-2</v>
      </c>
      <c r="G295" s="8">
        <v>9.7621399910000003E-3</v>
      </c>
      <c r="H295" s="8">
        <v>1.034366898E-2</v>
      </c>
      <c r="I295" s="8">
        <v>9.4016287479999992E-3</v>
      </c>
    </row>
    <row r="296" spans="1:9">
      <c r="A296" s="46">
        <v>507</v>
      </c>
      <c r="B296" s="8">
        <v>1.146231499E-2</v>
      </c>
      <c r="C296" s="8">
        <v>9.929013439E-3</v>
      </c>
      <c r="D296" s="8">
        <v>1.0333462620000001E-2</v>
      </c>
      <c r="E296" s="8">
        <v>3.5921692849999999E-2</v>
      </c>
      <c r="F296" s="8">
        <v>1.254518703E-2</v>
      </c>
      <c r="G296" s="8">
        <v>9.8048448560000001E-3</v>
      </c>
      <c r="H296" s="8">
        <v>1.0390250009999999E-2</v>
      </c>
      <c r="I296" s="8">
        <v>9.4112837690000003E-3</v>
      </c>
    </row>
    <row r="297" spans="1:9">
      <c r="A297" s="46">
        <v>506</v>
      </c>
      <c r="B297" s="8">
        <v>1.1426223439999999E-2</v>
      </c>
      <c r="C297" s="8">
        <v>9.9695371460000008E-3</v>
      </c>
      <c r="D297" s="8">
        <v>1.031676214E-2</v>
      </c>
      <c r="E297" s="8">
        <v>3.59072946E-2</v>
      </c>
      <c r="F297" s="8">
        <v>1.2642291369999999E-2</v>
      </c>
      <c r="G297" s="8">
        <v>9.8139271140000005E-3</v>
      </c>
      <c r="H297" s="8">
        <v>1.03867501E-2</v>
      </c>
      <c r="I297" s="8">
        <v>9.4126854089999993E-3</v>
      </c>
    </row>
    <row r="298" spans="1:9">
      <c r="A298" s="46">
        <v>505</v>
      </c>
      <c r="B298" s="8">
        <v>1.149787847E-2</v>
      </c>
      <c r="C298" s="8">
        <v>9.9577773359999996E-3</v>
      </c>
      <c r="D298" s="8">
        <v>1.0335053320000001E-2</v>
      </c>
      <c r="E298" s="8">
        <v>3.5979308190000003E-2</v>
      </c>
      <c r="F298" s="8">
        <v>1.2572099450000001E-2</v>
      </c>
      <c r="G298" s="8">
        <v>9.8455157130000002E-3</v>
      </c>
      <c r="H298" s="8">
        <v>1.035952289E-2</v>
      </c>
      <c r="I298" s="8">
        <v>9.4126593320000007E-3</v>
      </c>
    </row>
    <row r="299" spans="1:9">
      <c r="A299" s="46">
        <v>504</v>
      </c>
      <c r="B299" s="8">
        <v>1.152140275E-2</v>
      </c>
      <c r="C299" s="8">
        <v>9.9155334760000005E-3</v>
      </c>
      <c r="D299" s="8">
        <v>1.0285219179999999E-2</v>
      </c>
      <c r="E299" s="8">
        <v>3.5993821920000002E-2</v>
      </c>
      <c r="F299" s="8">
        <v>1.263227034E-2</v>
      </c>
      <c r="G299" s="8">
        <v>9.8506798969999997E-3</v>
      </c>
      <c r="H299" s="8">
        <v>1.03803603E-2</v>
      </c>
      <c r="I299" s="8">
        <v>9.3710767109999992E-3</v>
      </c>
    </row>
    <row r="300" spans="1:9">
      <c r="A300" s="46">
        <v>503</v>
      </c>
      <c r="B300" s="8">
        <v>1.1480867860000001E-2</v>
      </c>
      <c r="C300" s="8">
        <v>9.9194264040000004E-3</v>
      </c>
      <c r="D300" s="8">
        <v>1.0279837999999999E-2</v>
      </c>
      <c r="E300" s="8">
        <v>3.5985890780000002E-2</v>
      </c>
      <c r="F300" s="8">
        <v>1.26349628E-2</v>
      </c>
      <c r="G300" s="8">
        <v>9.8421266299999997E-3</v>
      </c>
      <c r="H300" s="8">
        <v>1.041193772E-2</v>
      </c>
      <c r="I300" s="8">
        <v>9.4249341640000005E-3</v>
      </c>
    </row>
    <row r="301" spans="1:9">
      <c r="A301" s="46">
        <v>502</v>
      </c>
      <c r="B301" s="8">
        <v>1.150593255E-2</v>
      </c>
      <c r="C301" s="8">
        <v>9.9529298020000004E-3</v>
      </c>
      <c r="D301" s="8">
        <v>1.034425292E-2</v>
      </c>
      <c r="E301" s="8">
        <v>3.6043573170000003E-2</v>
      </c>
      <c r="F301" s="8">
        <v>1.2615934949999999E-2</v>
      </c>
      <c r="G301" s="8">
        <v>9.8369363700000004E-3</v>
      </c>
      <c r="H301" s="8">
        <v>1.0401014239999999E-2</v>
      </c>
      <c r="I301" s="8">
        <v>9.4313621519999998E-3</v>
      </c>
    </row>
    <row r="302" spans="1:9">
      <c r="A302" s="46">
        <v>501</v>
      </c>
      <c r="B302" s="8">
        <v>1.153732557E-2</v>
      </c>
      <c r="C302" s="8">
        <v>9.9752051760000002E-3</v>
      </c>
      <c r="D302" s="8">
        <v>1.0258474389999999E-2</v>
      </c>
      <c r="E302" s="8">
        <v>3.6044079809999997E-2</v>
      </c>
      <c r="F302" s="8">
        <v>1.2639332559999999E-2</v>
      </c>
      <c r="G302" s="8">
        <v>9.8353475329999995E-3</v>
      </c>
      <c r="H302" s="8">
        <v>1.041925512E-2</v>
      </c>
      <c r="I302" s="8">
        <v>9.4409650190000003E-3</v>
      </c>
    </row>
    <row r="303" spans="1:9">
      <c r="A303" s="46">
        <v>500</v>
      </c>
      <c r="B303" s="8">
        <v>1.1571725830000001E-2</v>
      </c>
      <c r="C303" s="8">
        <v>9.907588363E-3</v>
      </c>
      <c r="D303" s="8">
        <v>1.032466162E-2</v>
      </c>
      <c r="E303" s="8">
        <v>3.606390953E-2</v>
      </c>
      <c r="F303" s="8">
        <v>1.26618268E-2</v>
      </c>
      <c r="G303" s="8">
        <v>9.7857555370000002E-3</v>
      </c>
      <c r="H303" s="8">
        <v>1.0393086819999999E-2</v>
      </c>
      <c r="I303" s="8">
        <v>9.3488590790000003E-3</v>
      </c>
    </row>
    <row r="304" spans="1:9">
      <c r="A304" s="46">
        <v>499</v>
      </c>
      <c r="B304" s="8">
        <v>1.155402046E-2</v>
      </c>
      <c r="C304" s="8">
        <v>9.9096279589999999E-3</v>
      </c>
      <c r="D304" s="8">
        <v>1.0250364430000001E-2</v>
      </c>
      <c r="E304" s="8">
        <v>3.6046441640000003E-2</v>
      </c>
      <c r="F304" s="8">
        <v>1.2677337970000001E-2</v>
      </c>
      <c r="G304" s="8">
        <v>9.8253386099999996E-3</v>
      </c>
      <c r="H304" s="8">
        <v>1.0360291230000001E-2</v>
      </c>
      <c r="I304" s="8">
        <v>9.3831382690000003E-3</v>
      </c>
    </row>
    <row r="305" spans="1:9">
      <c r="A305" s="46">
        <v>498</v>
      </c>
      <c r="B305" s="8">
        <v>1.1592063119999999E-2</v>
      </c>
      <c r="C305" s="8">
        <v>9.9432896820000009E-3</v>
      </c>
      <c r="D305" s="8">
        <v>1.029179245E-2</v>
      </c>
      <c r="E305" s="8">
        <v>3.6086607719999997E-2</v>
      </c>
      <c r="F305" s="8">
        <v>1.2686693109999999E-2</v>
      </c>
      <c r="G305" s="8">
        <v>9.7643639889999998E-3</v>
      </c>
      <c r="H305" s="8">
        <v>1.0399661960000001E-2</v>
      </c>
      <c r="I305" s="8">
        <v>9.3797268349999994E-3</v>
      </c>
    </row>
    <row r="306" spans="1:9">
      <c r="A306" s="46">
        <v>497</v>
      </c>
      <c r="B306" s="8">
        <v>1.158823539E-2</v>
      </c>
      <c r="C306" s="8">
        <v>9.9156126380000008E-3</v>
      </c>
      <c r="D306" s="8">
        <v>1.0274987669999999E-2</v>
      </c>
      <c r="E306" s="8">
        <v>3.6115948109999997E-2</v>
      </c>
      <c r="F306" s="8">
        <v>1.271454711E-2</v>
      </c>
      <c r="G306" s="8">
        <v>9.7778392960000005E-3</v>
      </c>
      <c r="H306" s="8">
        <v>1.0419229049999999E-2</v>
      </c>
      <c r="I306" s="8">
        <v>9.3404743820000007E-3</v>
      </c>
    </row>
    <row r="307" spans="1:9">
      <c r="A307" s="46">
        <v>496</v>
      </c>
      <c r="B307" s="8">
        <v>1.161032822E-2</v>
      </c>
      <c r="C307" s="8">
        <v>9.9424682560000002E-3</v>
      </c>
      <c r="D307" s="8">
        <v>1.0273290799999999E-2</v>
      </c>
      <c r="E307" s="8">
        <v>3.6094907670000002E-2</v>
      </c>
      <c r="F307" s="8">
        <v>1.2658202090000001E-2</v>
      </c>
      <c r="G307" s="8">
        <v>9.7893038759999992E-3</v>
      </c>
      <c r="H307" s="8">
        <v>1.0387943130000001E-2</v>
      </c>
      <c r="I307" s="8">
        <v>9.3565294520000005E-3</v>
      </c>
    </row>
    <row r="308" spans="1:9">
      <c r="A308" s="46">
        <v>495</v>
      </c>
      <c r="B308" s="8">
        <v>1.1568295770000001E-2</v>
      </c>
      <c r="C308" s="8">
        <v>9.9435802550000008E-3</v>
      </c>
      <c r="D308" s="8">
        <v>1.0263643229999999E-2</v>
      </c>
      <c r="E308" s="8">
        <v>3.6123119289999998E-2</v>
      </c>
      <c r="F308" s="8">
        <v>1.271857228E-2</v>
      </c>
      <c r="G308" s="8">
        <v>9.8332026970000003E-3</v>
      </c>
      <c r="H308" s="8">
        <v>1.037177071E-2</v>
      </c>
      <c r="I308" s="8">
        <v>9.3492819000000008E-3</v>
      </c>
    </row>
    <row r="309" spans="1:9">
      <c r="A309" s="46">
        <v>494</v>
      </c>
      <c r="B309" s="8">
        <v>1.164858975E-2</v>
      </c>
      <c r="C309" s="8">
        <v>9.9334102119999993E-3</v>
      </c>
      <c r="D309" s="8">
        <v>1.0207376440000001E-2</v>
      </c>
      <c r="E309" s="8">
        <v>3.6097548899999998E-2</v>
      </c>
      <c r="F309" s="8">
        <v>1.2699274349999999E-2</v>
      </c>
      <c r="G309" s="8">
        <v>9.7913686190000005E-3</v>
      </c>
      <c r="H309" s="8">
        <v>1.038826164E-2</v>
      </c>
      <c r="I309" s="8">
        <v>9.3690138310000004E-3</v>
      </c>
    </row>
    <row r="310" spans="1:9">
      <c r="A310" s="46">
        <v>493</v>
      </c>
      <c r="B310" s="8">
        <v>1.15954401E-2</v>
      </c>
      <c r="C310" s="8">
        <v>9.8800463600000003E-3</v>
      </c>
      <c r="D310" s="8">
        <v>1.0228022E-2</v>
      </c>
      <c r="E310" s="8">
        <v>3.6109872160000001E-2</v>
      </c>
      <c r="F310" s="8">
        <v>1.2738963589999999E-2</v>
      </c>
      <c r="G310" s="8">
        <v>9.8165748639999998E-3</v>
      </c>
      <c r="H310" s="8">
        <v>1.040066965E-2</v>
      </c>
      <c r="I310" s="8">
        <v>9.3262717129999999E-3</v>
      </c>
    </row>
    <row r="311" spans="1:9">
      <c r="A311" s="46">
        <v>492</v>
      </c>
      <c r="B311" s="8">
        <v>1.1627265249999999E-2</v>
      </c>
      <c r="C311" s="8">
        <v>9.8401410509999995E-3</v>
      </c>
      <c r="D311" s="8">
        <v>1.0208542459999999E-2</v>
      </c>
      <c r="E311" s="8">
        <v>3.6168612539999999E-2</v>
      </c>
      <c r="F311" s="8">
        <v>1.272275671E-2</v>
      </c>
      <c r="G311" s="8">
        <v>9.7230914980000003E-3</v>
      </c>
      <c r="H311" s="8">
        <v>1.0351675560000001E-2</v>
      </c>
      <c r="I311" s="8">
        <v>9.3569522720000006E-3</v>
      </c>
    </row>
    <row r="312" spans="1:9">
      <c r="A312" s="46">
        <v>491</v>
      </c>
      <c r="B312" s="8">
        <v>1.164840348E-2</v>
      </c>
      <c r="C312" s="8">
        <v>9.9404025819999995E-3</v>
      </c>
      <c r="D312" s="8">
        <v>1.0221581909999999E-2</v>
      </c>
      <c r="E312" s="8">
        <v>3.6184169350000003E-2</v>
      </c>
      <c r="F312" s="8">
        <v>1.273501851E-2</v>
      </c>
      <c r="G312" s="8">
        <v>9.8096374420000004E-3</v>
      </c>
      <c r="H312" s="8">
        <v>1.0393112899999999E-2</v>
      </c>
      <c r="I312" s="8">
        <v>9.3145295980000004E-3</v>
      </c>
    </row>
    <row r="313" spans="1:9">
      <c r="A313" s="46">
        <v>490</v>
      </c>
      <c r="B313" s="8">
        <v>1.1668133549999999E-2</v>
      </c>
      <c r="C313" s="8">
        <v>9.8592322319999998E-3</v>
      </c>
      <c r="D313" s="8">
        <v>1.0233189909999999E-2</v>
      </c>
      <c r="E313" s="8">
        <v>3.6186590790000001E-2</v>
      </c>
      <c r="F313" s="8">
        <v>1.267843135E-2</v>
      </c>
      <c r="G313" s="8">
        <v>9.7729684789999993E-3</v>
      </c>
      <c r="H313" s="8">
        <v>1.038250793E-2</v>
      </c>
      <c r="I313" s="8">
        <v>9.2812068760000001E-3</v>
      </c>
    </row>
    <row r="314" spans="1:9">
      <c r="A314" s="46">
        <v>489</v>
      </c>
      <c r="B314" s="8">
        <v>1.1665500699999999E-2</v>
      </c>
      <c r="C314" s="8">
        <v>9.9048074330000003E-3</v>
      </c>
      <c r="D314" s="8">
        <v>1.018273085E-2</v>
      </c>
      <c r="E314" s="8">
        <v>3.6209519949999998E-2</v>
      </c>
      <c r="F314" s="8">
        <v>1.2729873879999999E-2</v>
      </c>
      <c r="G314" s="8">
        <v>9.7635164860000005E-3</v>
      </c>
      <c r="H314" s="8">
        <v>1.039351057E-2</v>
      </c>
      <c r="I314" s="8">
        <v>9.2970747500000003E-3</v>
      </c>
    </row>
    <row r="315" spans="1:9">
      <c r="A315" s="46">
        <v>488</v>
      </c>
      <c r="B315" s="8">
        <v>1.16580287E-2</v>
      </c>
      <c r="C315" s="8">
        <v>9.8926518110000004E-3</v>
      </c>
      <c r="D315" s="8">
        <v>1.019937359E-2</v>
      </c>
      <c r="E315" s="8">
        <v>3.6177080120000003E-2</v>
      </c>
      <c r="F315" s="8">
        <v>1.273317914E-2</v>
      </c>
      <c r="G315" s="8">
        <v>9.7744772209999997E-3</v>
      </c>
      <c r="H315" s="8">
        <v>1.039138995E-2</v>
      </c>
      <c r="I315" s="8">
        <v>9.2957261949999995E-3</v>
      </c>
    </row>
    <row r="316" spans="1:9">
      <c r="A316" s="46">
        <v>487</v>
      </c>
      <c r="B316" s="8">
        <v>1.167092565E-2</v>
      </c>
      <c r="C316" s="8">
        <v>9.8895002159999999E-3</v>
      </c>
      <c r="D316" s="8">
        <v>1.020915247E-2</v>
      </c>
      <c r="E316" s="8">
        <v>3.619415686E-2</v>
      </c>
      <c r="F316" s="8">
        <v>1.272089127E-2</v>
      </c>
      <c r="G316" s="8">
        <v>9.7234100100000009E-3</v>
      </c>
      <c r="H316" s="8">
        <v>1.038934849E-2</v>
      </c>
      <c r="I316" s="8">
        <v>9.3076266349999999E-3</v>
      </c>
    </row>
    <row r="317" spans="1:9">
      <c r="A317" s="46">
        <v>486</v>
      </c>
      <c r="B317" s="8">
        <v>1.171209011E-2</v>
      </c>
      <c r="C317" s="8">
        <v>9.8596559839999997E-3</v>
      </c>
      <c r="D317" s="8">
        <v>1.015236322E-2</v>
      </c>
      <c r="E317" s="8">
        <v>3.6189373580000003E-2</v>
      </c>
      <c r="F317" s="8">
        <v>1.276039612E-2</v>
      </c>
      <c r="G317" s="8">
        <v>9.7525827589999992E-3</v>
      </c>
      <c r="H317" s="8">
        <v>1.037198305E-2</v>
      </c>
      <c r="I317" s="8">
        <v>9.2786950989999992E-3</v>
      </c>
    </row>
    <row r="318" spans="1:9">
      <c r="A318" s="46">
        <v>485</v>
      </c>
      <c r="B318" s="8">
        <v>1.173682325E-2</v>
      </c>
      <c r="C318" s="8">
        <v>9.8194340240000001E-3</v>
      </c>
      <c r="D318" s="8">
        <v>1.017724536E-2</v>
      </c>
      <c r="E318" s="8">
        <v>3.6188982430000002E-2</v>
      </c>
      <c r="F318" s="8">
        <v>1.2752905490000001E-2</v>
      </c>
      <c r="G318" s="8">
        <v>9.6751004459999998E-3</v>
      </c>
      <c r="H318" s="8">
        <v>1.0378743520000001E-2</v>
      </c>
      <c r="I318" s="8">
        <v>9.3143181879999995E-3</v>
      </c>
    </row>
    <row r="319" spans="1:9">
      <c r="A319" s="46">
        <v>484</v>
      </c>
      <c r="B319" s="8">
        <v>1.172299404E-2</v>
      </c>
      <c r="C319" s="8">
        <v>9.8439268769999998E-3</v>
      </c>
      <c r="D319" s="8">
        <v>1.012401097E-2</v>
      </c>
      <c r="E319" s="8">
        <v>3.6253500729999999E-2</v>
      </c>
      <c r="F319" s="8">
        <v>1.2685440480000001E-2</v>
      </c>
      <c r="G319" s="8">
        <v>9.7034238279999994E-3</v>
      </c>
      <c r="H319" s="8">
        <v>1.0397965090000001E-2</v>
      </c>
      <c r="I319" s="8">
        <v>9.2897750439999999E-3</v>
      </c>
    </row>
    <row r="320" spans="1:9">
      <c r="A320" s="46">
        <v>483</v>
      </c>
      <c r="B320" s="8">
        <v>1.1711185799999999E-2</v>
      </c>
      <c r="C320" s="8">
        <v>9.8058776930000004E-3</v>
      </c>
      <c r="D320" s="8">
        <v>1.012059301E-2</v>
      </c>
      <c r="E320" s="8">
        <v>3.6202177410000001E-2</v>
      </c>
      <c r="F320" s="8">
        <v>1.2704364960000001E-2</v>
      </c>
      <c r="G320" s="8">
        <v>9.6762124450000004E-3</v>
      </c>
      <c r="H320" s="8">
        <v>1.042606961E-2</v>
      </c>
      <c r="I320" s="8">
        <v>9.2485491190000008E-3</v>
      </c>
    </row>
    <row r="321" spans="1:9">
      <c r="A321" s="46">
        <v>482</v>
      </c>
      <c r="B321" s="8">
        <v>1.167310588E-2</v>
      </c>
      <c r="C321" s="8">
        <v>9.8056392739999994E-3</v>
      </c>
      <c r="D321" s="8">
        <v>1.011675037E-2</v>
      </c>
      <c r="E321" s="8">
        <v>3.6241568619999998E-2</v>
      </c>
      <c r="F321" s="8">
        <v>1.269146428E-2</v>
      </c>
      <c r="G321" s="8">
        <v>9.6690133209999998E-3</v>
      </c>
      <c r="H321" s="8">
        <v>1.0374156759999999E-2</v>
      </c>
      <c r="I321" s="8">
        <v>9.3112494800000004E-3</v>
      </c>
    </row>
    <row r="322" spans="1:9">
      <c r="A322" s="46">
        <v>481</v>
      </c>
      <c r="B322" s="8">
        <v>1.171201002E-2</v>
      </c>
      <c r="C322" s="8">
        <v>9.8330974579999997E-3</v>
      </c>
      <c r="D322" s="8">
        <v>1.013378799E-2</v>
      </c>
      <c r="E322" s="8">
        <v>3.6221366380000002E-2</v>
      </c>
      <c r="F322" s="8">
        <v>1.2703511860000001E-2</v>
      </c>
      <c r="G322" s="8">
        <v>9.6986852590000006E-3</v>
      </c>
      <c r="H322" s="8">
        <v>1.034844108E-2</v>
      </c>
      <c r="I322" s="8">
        <v>9.1903246939999995E-3</v>
      </c>
    </row>
    <row r="323" spans="1:9">
      <c r="A323" s="46">
        <v>480</v>
      </c>
      <c r="B323" s="8">
        <v>1.169312932E-2</v>
      </c>
      <c r="C323" s="8">
        <v>9.7770979629999994E-3</v>
      </c>
      <c r="D323" s="8">
        <v>1.0119427E-2</v>
      </c>
      <c r="E323" s="8">
        <v>3.6226008089999998E-2</v>
      </c>
      <c r="F323" s="8">
        <v>1.273328625E-2</v>
      </c>
      <c r="G323" s="8">
        <v>9.6866413950000008E-3</v>
      </c>
      <c r="H323" s="8">
        <v>1.035512146E-2</v>
      </c>
      <c r="I323" s="8">
        <v>9.1980984429999996E-3</v>
      </c>
    </row>
    <row r="324" spans="1:9">
      <c r="A324" s="46">
        <v>479</v>
      </c>
      <c r="B324" s="8">
        <v>1.169105526E-2</v>
      </c>
      <c r="C324" s="8">
        <v>9.8023032769999994E-3</v>
      </c>
      <c r="D324" s="8">
        <v>1.005507261E-2</v>
      </c>
      <c r="E324" s="8">
        <v>3.6282204089999999E-2</v>
      </c>
      <c r="F324" s="8">
        <v>1.2707136569999999E-2</v>
      </c>
      <c r="G324" s="8">
        <v>9.6700713039999994E-3</v>
      </c>
      <c r="H324" s="8">
        <v>1.0347804990000001E-2</v>
      </c>
      <c r="I324" s="8">
        <v>9.2149144039999995E-3</v>
      </c>
    </row>
    <row r="325" spans="1:9">
      <c r="A325" s="46">
        <v>478</v>
      </c>
      <c r="B325" s="8">
        <v>1.172990818E-2</v>
      </c>
      <c r="C325" s="8">
        <v>9.738048539E-3</v>
      </c>
      <c r="D325" s="8">
        <v>1.007149834E-2</v>
      </c>
      <c r="E325" s="8">
        <v>3.6251924929999998E-2</v>
      </c>
      <c r="F325" s="8">
        <v>1.2668729760000001E-2</v>
      </c>
      <c r="G325" s="8">
        <v>9.6841268239999997E-3</v>
      </c>
      <c r="H325" s="8">
        <v>1.034700964E-2</v>
      </c>
      <c r="I325" s="8">
        <v>9.1407531870000003E-3</v>
      </c>
    </row>
    <row r="326" spans="1:9">
      <c r="A326" s="46">
        <v>477</v>
      </c>
      <c r="B326" s="8">
        <v>1.17365839E-2</v>
      </c>
      <c r="C326" s="8">
        <v>9.7784483809999993E-3</v>
      </c>
      <c r="D326" s="8">
        <v>1.006699447E-2</v>
      </c>
      <c r="E326" s="8">
        <v>3.6243256180000002E-2</v>
      </c>
      <c r="F326" s="8">
        <v>1.2676405720000001E-2</v>
      </c>
      <c r="G326" s="8">
        <v>9.5943249760000009E-3</v>
      </c>
      <c r="H326" s="8">
        <v>1.032755151E-2</v>
      </c>
      <c r="I326" s="8">
        <v>9.1694118459999998E-3</v>
      </c>
    </row>
    <row r="327" spans="1:9">
      <c r="A327" s="46">
        <v>476</v>
      </c>
      <c r="B327" s="8">
        <v>1.1703899130000001E-2</v>
      </c>
      <c r="C327" s="8">
        <v>9.7574274990000001E-3</v>
      </c>
      <c r="D327" s="8">
        <v>1.0064768599999999E-2</v>
      </c>
      <c r="E327" s="8">
        <v>3.6177475010000001E-2</v>
      </c>
      <c r="F327" s="8">
        <v>1.2718997900000001E-2</v>
      </c>
      <c r="G327" s="8">
        <v>9.612796828E-3</v>
      </c>
      <c r="H327" s="8">
        <v>1.0296802040000001E-2</v>
      </c>
      <c r="I327" s="8">
        <v>9.1542890300000002E-3</v>
      </c>
    </row>
    <row r="328" spans="1:9">
      <c r="A328" s="46">
        <v>475</v>
      </c>
      <c r="B328" s="8">
        <v>1.1771397669999999E-2</v>
      </c>
      <c r="C328" s="8">
        <v>9.7504118459999997E-3</v>
      </c>
      <c r="D328" s="8">
        <v>1.003727037E-2</v>
      </c>
      <c r="E328" s="8">
        <v>3.6239515989999999E-2</v>
      </c>
      <c r="F328" s="8">
        <v>1.269093156E-2</v>
      </c>
      <c r="G328" s="8">
        <v>9.5700044179999992E-3</v>
      </c>
      <c r="H328" s="8">
        <v>1.03066368E-2</v>
      </c>
      <c r="I328" s="8">
        <v>9.1111455110000003E-3</v>
      </c>
    </row>
    <row r="329" spans="1:9">
      <c r="A329" s="46">
        <v>474</v>
      </c>
      <c r="B329" s="8">
        <v>1.1741263789999999E-2</v>
      </c>
      <c r="C329" s="8">
        <v>9.7075793889999998E-3</v>
      </c>
      <c r="D329" s="8">
        <v>9.9763441830000004E-3</v>
      </c>
      <c r="E329" s="8">
        <v>3.62723805E-2</v>
      </c>
      <c r="F329" s="8">
        <v>1.269522216E-2</v>
      </c>
      <c r="G329" s="8">
        <v>9.6007557590000007E-3</v>
      </c>
      <c r="H329" s="8">
        <v>1.0337333190000001E-2</v>
      </c>
      <c r="I329" s="8">
        <v>9.1227507220000004E-3</v>
      </c>
    </row>
    <row r="330" spans="1:9">
      <c r="A330" s="46">
        <v>473</v>
      </c>
      <c r="B330" s="8">
        <v>1.1739456089999999E-2</v>
      </c>
      <c r="C330" s="8">
        <v>9.765687399E-3</v>
      </c>
      <c r="D330" s="8">
        <v>9.9716829139999998E-3</v>
      </c>
      <c r="E330" s="8">
        <v>3.6212332549999997E-2</v>
      </c>
      <c r="F330" s="8">
        <v>1.269098464E-2</v>
      </c>
      <c r="G330" s="8">
        <v>9.5954099670000001E-3</v>
      </c>
      <c r="H330" s="8">
        <v>1.0346982629999999E-2</v>
      </c>
      <c r="I330" s="8">
        <v>9.1073913500000006E-3</v>
      </c>
    </row>
    <row r="331" spans="1:9">
      <c r="A331" s="46">
        <v>472</v>
      </c>
      <c r="B331" s="8">
        <v>1.175368484E-2</v>
      </c>
      <c r="C331" s="8">
        <v>9.6561489630000007E-3</v>
      </c>
      <c r="D331" s="8">
        <v>9.9225519229999993E-3</v>
      </c>
      <c r="E331" s="8">
        <v>3.6224376410000002E-2</v>
      </c>
      <c r="F331" s="8">
        <v>1.264842134E-2</v>
      </c>
      <c r="G331" s="8">
        <v>9.5478557050000003E-3</v>
      </c>
      <c r="H331" s="8">
        <v>1.0304303839999999E-2</v>
      </c>
      <c r="I331" s="8">
        <v>9.0493978929999993E-3</v>
      </c>
    </row>
    <row r="332" spans="1:9">
      <c r="A332" s="46">
        <v>471</v>
      </c>
      <c r="B332" s="8">
        <v>1.1759827840000001E-2</v>
      </c>
      <c r="C332" s="8">
        <v>9.6742007879999994E-3</v>
      </c>
      <c r="D332" s="8">
        <v>9.9602406839999994E-3</v>
      </c>
      <c r="E332" s="8">
        <v>3.622572869E-2</v>
      </c>
      <c r="F332" s="8">
        <v>1.2681336140000001E-2</v>
      </c>
      <c r="G332" s="8">
        <v>9.5643680540000008E-3</v>
      </c>
      <c r="H332" s="8">
        <v>1.0318352839999999E-2</v>
      </c>
      <c r="I332" s="8">
        <v>9.0807732190000007E-3</v>
      </c>
    </row>
    <row r="333" spans="1:9">
      <c r="A333" s="46">
        <v>470</v>
      </c>
      <c r="B333" s="8">
        <v>1.1742993259999999E-2</v>
      </c>
      <c r="C333" s="8">
        <v>9.6525233240000001E-3</v>
      </c>
      <c r="D333" s="8">
        <v>9.8951151590000001E-3</v>
      </c>
      <c r="E333" s="8">
        <v>3.6236871029999999E-2</v>
      </c>
      <c r="F333" s="8">
        <v>1.268642675E-2</v>
      </c>
      <c r="G333" s="8">
        <v>9.4984024759999994E-3</v>
      </c>
      <c r="H333" s="8">
        <v>1.028227713E-2</v>
      </c>
      <c r="I333" s="8">
        <v>9.0479711069999993E-3</v>
      </c>
    </row>
    <row r="334" spans="1:9">
      <c r="A334" s="46">
        <v>469</v>
      </c>
      <c r="B334" s="8">
        <v>1.176089235E-2</v>
      </c>
      <c r="C334" s="8">
        <v>9.6353990960000007E-3</v>
      </c>
      <c r="D334" s="8">
        <v>9.9208038299999999E-3</v>
      </c>
      <c r="E334" s="8">
        <v>3.6154121159999997E-2</v>
      </c>
      <c r="F334" s="8">
        <v>1.2692423540000001E-2</v>
      </c>
      <c r="G334" s="8">
        <v>9.5551330600000001E-3</v>
      </c>
      <c r="H334" s="8">
        <v>1.0293753819999999E-2</v>
      </c>
      <c r="I334" s="8">
        <v>9.0437680480000004E-3</v>
      </c>
    </row>
    <row r="335" spans="1:9">
      <c r="A335" s="46">
        <v>468</v>
      </c>
      <c r="B335" s="8">
        <v>1.17693767E-2</v>
      </c>
      <c r="C335" s="8">
        <v>9.6613373609999997E-3</v>
      </c>
      <c r="D335" s="8">
        <v>9.8626222459999996E-3</v>
      </c>
      <c r="E335" s="8">
        <v>3.6161351949999997E-2</v>
      </c>
      <c r="F335" s="8">
        <v>1.268498786E-2</v>
      </c>
      <c r="G335" s="8">
        <v>9.5177972690000008E-3</v>
      </c>
      <c r="H335" s="8">
        <v>1.0288638060000001E-2</v>
      </c>
      <c r="I335" s="8">
        <v>8.9972261340000009E-3</v>
      </c>
    </row>
    <row r="336" spans="1:9">
      <c r="A336" s="46">
        <v>467</v>
      </c>
      <c r="B336" s="8">
        <v>1.1743551119999999E-2</v>
      </c>
      <c r="C336" s="8">
        <v>9.6519934009999999E-3</v>
      </c>
      <c r="D336" s="8">
        <v>9.8551809790000007E-3</v>
      </c>
      <c r="E336" s="8">
        <v>3.6263234909999997E-2</v>
      </c>
      <c r="F336" s="8">
        <v>1.268783957E-2</v>
      </c>
      <c r="G336" s="8">
        <v>9.4979787249999999E-3</v>
      </c>
      <c r="H336" s="8">
        <v>1.0236874220000001E-2</v>
      </c>
      <c r="I336" s="8">
        <v>9.0673454110000006E-3</v>
      </c>
    </row>
    <row r="337" spans="1:9">
      <c r="A337" s="46">
        <v>466</v>
      </c>
      <c r="B337" s="8">
        <v>1.1755785899999999E-2</v>
      </c>
      <c r="C337" s="8">
        <v>9.6049364660000004E-3</v>
      </c>
      <c r="D337" s="8">
        <v>9.8915137349999994E-3</v>
      </c>
      <c r="E337" s="8">
        <v>3.6188840870000002E-2</v>
      </c>
      <c r="F337" s="8">
        <v>1.271300111E-2</v>
      </c>
      <c r="G337" s="8">
        <v>9.4650657850000007E-3</v>
      </c>
      <c r="H337" s="8">
        <v>1.024225447E-2</v>
      </c>
      <c r="I337" s="8">
        <v>9.0037016200000004E-3</v>
      </c>
    </row>
    <row r="338" spans="1:9">
      <c r="A338" s="46">
        <v>465</v>
      </c>
      <c r="B338" s="8">
        <v>1.178014837E-2</v>
      </c>
      <c r="C338" s="8">
        <v>9.6115265040000002E-3</v>
      </c>
      <c r="D338" s="8">
        <v>9.7891446200000006E-3</v>
      </c>
      <c r="E338" s="8">
        <v>3.6175504329999997E-2</v>
      </c>
      <c r="F338" s="8">
        <v>1.265753526E-2</v>
      </c>
      <c r="G338" s="8">
        <v>9.4724474469999997E-3</v>
      </c>
      <c r="H338" s="8">
        <v>1.025969442E-2</v>
      </c>
      <c r="I338" s="8">
        <v>8.9165233079999996E-3</v>
      </c>
    </row>
    <row r="339" spans="1:9">
      <c r="A339" s="46">
        <v>464</v>
      </c>
      <c r="B339" s="8">
        <v>1.177501492E-2</v>
      </c>
      <c r="C339" s="8">
        <v>9.5622511579999993E-3</v>
      </c>
      <c r="D339" s="8">
        <v>9.7951544450000008E-3</v>
      </c>
      <c r="E339" s="8">
        <v>3.613822907E-2</v>
      </c>
      <c r="F339" s="8">
        <v>1.262928545E-2</v>
      </c>
      <c r="G339" s="8">
        <v>9.4007290900000005E-3</v>
      </c>
      <c r="H339" s="8">
        <v>1.023835782E-2</v>
      </c>
      <c r="I339" s="8">
        <v>8.9683681730000006E-3</v>
      </c>
    </row>
    <row r="340" spans="1:9">
      <c r="A340" s="46">
        <v>463</v>
      </c>
      <c r="B340" s="8">
        <v>1.1763258840000001E-2</v>
      </c>
      <c r="C340" s="8">
        <v>9.5511367539999996E-3</v>
      </c>
      <c r="D340" s="8">
        <v>9.8081817849999999E-3</v>
      </c>
      <c r="E340" s="8">
        <v>3.6144077779999999E-2</v>
      </c>
      <c r="F340" s="8">
        <v>1.271923818E-2</v>
      </c>
      <c r="G340" s="8">
        <v>9.4099342819999997E-3</v>
      </c>
      <c r="H340" s="8">
        <v>1.0260171259999999E-2</v>
      </c>
      <c r="I340" s="8">
        <v>8.9131938290000004E-3</v>
      </c>
    </row>
    <row r="341" spans="1:9">
      <c r="A341" s="46">
        <v>462</v>
      </c>
      <c r="B341" s="8">
        <v>1.1779536490000001E-2</v>
      </c>
      <c r="C341" s="8">
        <v>9.4923703000000005E-3</v>
      </c>
      <c r="D341" s="8">
        <v>9.7441114490000001E-3</v>
      </c>
      <c r="E341" s="8">
        <v>3.618172184E-2</v>
      </c>
      <c r="F341" s="8">
        <v>1.270010043E-2</v>
      </c>
      <c r="G341" s="8">
        <v>9.3657867980000004E-3</v>
      </c>
      <c r="H341" s="8">
        <v>1.0280950929999999E-2</v>
      </c>
      <c r="I341" s="8">
        <v>8.9261941609999999E-3</v>
      </c>
    </row>
    <row r="342" spans="1:9">
      <c r="A342" s="46">
        <v>461</v>
      </c>
      <c r="B342" s="8">
        <v>1.1775440539999999E-2</v>
      </c>
      <c r="C342" s="8">
        <v>9.518855251E-3</v>
      </c>
      <c r="D342" s="8">
        <v>9.7318012270000004E-3</v>
      </c>
      <c r="E342" s="8">
        <v>3.6145091060000002E-2</v>
      </c>
      <c r="F342" s="8">
        <v>1.264082547E-2</v>
      </c>
      <c r="G342" s="8">
        <v>9.3560796230000003E-3</v>
      </c>
      <c r="H342" s="8">
        <v>1.0223807769999999E-2</v>
      </c>
      <c r="I342" s="8">
        <v>8.936526254E-3</v>
      </c>
    </row>
    <row r="343" spans="1:9">
      <c r="A343" s="46">
        <v>460</v>
      </c>
      <c r="B343" s="8">
        <v>1.1747301559999999E-2</v>
      </c>
      <c r="C343" s="8">
        <v>9.4899618999999998E-3</v>
      </c>
      <c r="D343" s="8">
        <v>9.6956938509999997E-3</v>
      </c>
      <c r="E343" s="8">
        <v>3.6139577630000003E-2</v>
      </c>
      <c r="F343" s="8">
        <v>1.2674912809999999E-2</v>
      </c>
      <c r="G343" s="8">
        <v>9.3258749689999997E-3</v>
      </c>
      <c r="H343" s="8">
        <v>1.0238278660000001E-2</v>
      </c>
      <c r="I343" s="8">
        <v>8.863680996E-3</v>
      </c>
    </row>
    <row r="344" spans="1:9">
      <c r="A344" s="46">
        <v>459</v>
      </c>
      <c r="B344" s="8">
        <v>1.1798474939999999E-2</v>
      </c>
      <c r="C344" s="8">
        <v>9.4818398360000007E-3</v>
      </c>
      <c r="D344" s="8">
        <v>9.6803149210000008E-3</v>
      </c>
      <c r="E344" s="8">
        <v>3.6118283869999997E-2</v>
      </c>
      <c r="F344" s="8">
        <v>1.2689518740000001E-2</v>
      </c>
      <c r="G344" s="8">
        <v>9.2821326110000008E-3</v>
      </c>
      <c r="H344" s="8">
        <v>1.0236555709999999E-2</v>
      </c>
      <c r="I344" s="8">
        <v>8.9029949160000007E-3</v>
      </c>
    </row>
    <row r="345" spans="1:9">
      <c r="A345" s="46">
        <v>458</v>
      </c>
      <c r="B345" s="8">
        <v>1.180536393E-2</v>
      </c>
      <c r="C345" s="8">
        <v>9.4947507600000002E-3</v>
      </c>
      <c r="D345" s="8">
        <v>9.6465684470000007E-3</v>
      </c>
      <c r="E345" s="8">
        <v>3.6107759920000003E-2</v>
      </c>
      <c r="F345" s="8">
        <v>1.267563272E-2</v>
      </c>
      <c r="G345" s="8">
        <v>9.2986347150000002E-3</v>
      </c>
      <c r="H345" s="8">
        <v>1.0218083859999999E-2</v>
      </c>
      <c r="I345" s="8">
        <v>8.8778417559999996E-3</v>
      </c>
    </row>
    <row r="346" spans="1:9">
      <c r="A346" s="46">
        <v>457</v>
      </c>
      <c r="B346" s="8">
        <v>1.179097407E-2</v>
      </c>
      <c r="C346" s="8">
        <v>9.4454623760000002E-3</v>
      </c>
      <c r="D346" s="8">
        <v>9.6940798679999995E-3</v>
      </c>
      <c r="E346" s="8">
        <v>3.6093190310000002E-2</v>
      </c>
      <c r="F346" s="8">
        <v>1.2628353199999999E-2</v>
      </c>
      <c r="G346" s="8">
        <v>9.3366922809999999E-3</v>
      </c>
      <c r="H346" s="8">
        <v>1.0182757860000001E-2</v>
      </c>
      <c r="I346" s="8">
        <v>8.8465875009999997E-3</v>
      </c>
    </row>
    <row r="347" spans="1:9">
      <c r="A347" s="46">
        <v>456</v>
      </c>
      <c r="B347" s="8">
        <v>1.1803820729999999E-2</v>
      </c>
      <c r="C347" s="8">
        <v>9.5047792419999996E-3</v>
      </c>
      <c r="D347" s="8">
        <v>9.7038736569999996E-3</v>
      </c>
      <c r="E347" s="8">
        <v>3.6163069309999997E-2</v>
      </c>
      <c r="F347" s="8">
        <v>1.272073109E-2</v>
      </c>
      <c r="G347" s="8">
        <v>9.3002216890000003E-3</v>
      </c>
      <c r="H347" s="8">
        <v>1.02869682E-2</v>
      </c>
      <c r="I347" s="8">
        <v>8.8615668940000003E-3</v>
      </c>
    </row>
    <row r="348" spans="1:9">
      <c r="A348" s="46">
        <v>455</v>
      </c>
      <c r="B348" s="8">
        <v>1.193287317E-2</v>
      </c>
      <c r="C348" s="8">
        <v>9.5082977790000005E-3</v>
      </c>
      <c r="D348" s="8">
        <v>9.7225364299999995E-3</v>
      </c>
      <c r="E348" s="8">
        <v>3.6182507869999998E-2</v>
      </c>
      <c r="F348" s="8">
        <v>1.268746611E-2</v>
      </c>
      <c r="G348" s="8">
        <v>9.3954121690000003E-3</v>
      </c>
      <c r="H348" s="8">
        <v>1.025441941E-2</v>
      </c>
      <c r="I348" s="8">
        <v>8.8839186360000003E-3</v>
      </c>
    </row>
    <row r="349" spans="1:9">
      <c r="A349" s="46">
        <v>454</v>
      </c>
      <c r="B349" s="8">
        <v>1.1914221569999999E-2</v>
      </c>
      <c r="C349" s="8">
        <v>9.5056788999999999E-3</v>
      </c>
      <c r="D349" s="8">
        <v>9.7041120750000001E-3</v>
      </c>
      <c r="E349" s="8">
        <v>3.6194186660000002E-2</v>
      </c>
      <c r="F349" s="8">
        <v>1.275786385E-2</v>
      </c>
      <c r="G349" s="8">
        <v>9.3448385600000006E-3</v>
      </c>
      <c r="H349" s="8">
        <v>1.0237271900000001E-2</v>
      </c>
      <c r="I349" s="8">
        <v>8.8701536879999994E-3</v>
      </c>
    </row>
    <row r="350" spans="1:9">
      <c r="A350" s="46">
        <v>453</v>
      </c>
      <c r="B350" s="8">
        <v>1.188966539E-2</v>
      </c>
      <c r="C350" s="8">
        <v>9.4959950069999997E-3</v>
      </c>
      <c r="D350" s="8">
        <v>9.709035978E-3</v>
      </c>
      <c r="E350" s="8">
        <v>3.6179807039999998E-2</v>
      </c>
      <c r="F350" s="8">
        <v>1.2737124230000001E-2</v>
      </c>
      <c r="G350" s="8">
        <v>9.3812607230000008E-3</v>
      </c>
      <c r="H350" s="8">
        <v>1.0257361459999999E-2</v>
      </c>
      <c r="I350" s="8">
        <v>8.8672740380000004E-3</v>
      </c>
    </row>
    <row r="351" spans="1:9">
      <c r="A351" s="46">
        <v>452</v>
      </c>
      <c r="B351" s="8">
        <v>1.1962381189999999E-2</v>
      </c>
      <c r="C351" s="8">
        <v>9.4811515879999995E-3</v>
      </c>
      <c r="D351" s="8">
        <v>9.6784885970000005E-3</v>
      </c>
      <c r="E351" s="8">
        <v>3.6164645109999997E-2</v>
      </c>
      <c r="F351" s="8">
        <v>1.275266521E-2</v>
      </c>
      <c r="G351" s="8">
        <v>9.3473512679999992E-3</v>
      </c>
      <c r="H351" s="8">
        <v>1.022494771E-2</v>
      </c>
      <c r="I351" s="8">
        <v>8.8344085959999995E-3</v>
      </c>
    </row>
    <row r="352" spans="1:9">
      <c r="A352" s="46">
        <v>451</v>
      </c>
      <c r="B352" s="8">
        <v>1.191901043E-2</v>
      </c>
      <c r="C352" s="8">
        <v>9.4371819870000002E-3</v>
      </c>
      <c r="D352" s="8">
        <v>9.6183549609999992E-3</v>
      </c>
      <c r="E352" s="8">
        <v>3.6159832029999998E-2</v>
      </c>
      <c r="F352" s="8">
        <v>1.270953566E-2</v>
      </c>
      <c r="G352" s="8">
        <v>9.2794084919999992E-3</v>
      </c>
      <c r="H352" s="8">
        <v>1.030894276E-2</v>
      </c>
      <c r="I352" s="8">
        <v>8.7897647169999996E-3</v>
      </c>
    </row>
    <row r="353" spans="1:9">
      <c r="A353" s="46">
        <v>450</v>
      </c>
      <c r="B353" s="8">
        <v>1.192624774E-2</v>
      </c>
      <c r="C353" s="8">
        <v>9.4685321670000006E-3</v>
      </c>
      <c r="D353" s="8">
        <v>9.6088796850000002E-3</v>
      </c>
      <c r="E353" s="8">
        <v>3.6174830050000002E-2</v>
      </c>
      <c r="F353" s="8">
        <v>1.272715535E-2</v>
      </c>
      <c r="G353" s="8">
        <v>9.3339420860000001E-3</v>
      </c>
      <c r="H353" s="8">
        <v>1.026422624E-2</v>
      </c>
      <c r="I353" s="8">
        <v>8.8061690329999994E-3</v>
      </c>
    </row>
    <row r="354" spans="1:9">
      <c r="A354" s="46">
        <v>449</v>
      </c>
      <c r="B354" s="8">
        <v>1.198933646E-2</v>
      </c>
      <c r="C354" s="8">
        <v>9.4250394029999993E-3</v>
      </c>
      <c r="D354" s="8">
        <v>9.646673687E-3</v>
      </c>
      <c r="E354" s="8">
        <v>3.6161296070000001E-2</v>
      </c>
      <c r="F354" s="8">
        <v>1.277028583E-2</v>
      </c>
      <c r="G354" s="8">
        <v>9.30085592E-3</v>
      </c>
      <c r="H354" s="8">
        <v>1.0295185260000001E-2</v>
      </c>
      <c r="I354" s="8">
        <v>8.7640108540000001E-3</v>
      </c>
    </row>
    <row r="355" spans="1:9">
      <c r="A355" s="46">
        <v>448</v>
      </c>
      <c r="B355" s="8">
        <v>1.1970390569999999E-2</v>
      </c>
      <c r="C355" s="8">
        <v>9.4571560620000002E-3</v>
      </c>
      <c r="D355" s="8">
        <v>9.6032964070000004E-3</v>
      </c>
      <c r="E355" s="8">
        <v>3.6157920959999999E-2</v>
      </c>
      <c r="F355" s="8">
        <v>1.281960681E-2</v>
      </c>
      <c r="G355" s="8">
        <v>9.3730343510000005E-3</v>
      </c>
      <c r="H355" s="8">
        <v>1.035117172E-2</v>
      </c>
      <c r="I355" s="8">
        <v>8.7756067510000001E-3</v>
      </c>
    </row>
    <row r="356" spans="1:9">
      <c r="A356" s="46">
        <v>447</v>
      </c>
      <c r="B356" s="8">
        <v>1.2018769049999999E-2</v>
      </c>
      <c r="C356" s="8">
        <v>9.4252247359999999E-3</v>
      </c>
      <c r="D356" s="8">
        <v>9.6710249780000007E-3</v>
      </c>
      <c r="E356" s="8">
        <v>3.6218240860000001E-2</v>
      </c>
      <c r="F356" s="8">
        <v>1.2814355079999999E-2</v>
      </c>
      <c r="G356" s="8">
        <v>9.371764958E-3</v>
      </c>
      <c r="H356" s="8">
        <v>1.034822874E-2</v>
      </c>
      <c r="I356" s="8">
        <v>8.7834782900000005E-3</v>
      </c>
    </row>
    <row r="357" spans="1:9">
      <c r="A357" s="46">
        <v>446</v>
      </c>
      <c r="B357" s="8">
        <v>1.212810632E-2</v>
      </c>
      <c r="C357" s="8">
        <v>9.4965770840000005E-3</v>
      </c>
      <c r="D357" s="8">
        <v>9.7305309030000006E-3</v>
      </c>
      <c r="E357" s="8">
        <v>3.6306038499999999E-2</v>
      </c>
      <c r="F357" s="8">
        <v>1.2870320120000001E-2</v>
      </c>
      <c r="G357" s="8">
        <v>9.3258749689999997E-3</v>
      </c>
      <c r="H357" s="8">
        <v>1.037773583E-2</v>
      </c>
      <c r="I357" s="8">
        <v>8.8513689119999999E-3</v>
      </c>
    </row>
    <row r="358" spans="1:9">
      <c r="A358" s="46">
        <v>445</v>
      </c>
      <c r="B358" s="8">
        <v>1.2146340679999999E-2</v>
      </c>
      <c r="C358" s="8">
        <v>9.5240147780000003E-3</v>
      </c>
      <c r="D358" s="8">
        <v>9.7421789539999994E-3</v>
      </c>
      <c r="E358" s="8">
        <v>3.6332130429999998E-2</v>
      </c>
      <c r="F358" s="8">
        <v>1.292871963E-2</v>
      </c>
      <c r="G358" s="8">
        <v>9.3855196609999997E-3</v>
      </c>
      <c r="H358" s="8">
        <v>1.043725945E-2</v>
      </c>
      <c r="I358" s="8">
        <v>8.8326390830000007E-3</v>
      </c>
    </row>
    <row r="359" spans="1:9">
      <c r="A359" s="46">
        <v>444</v>
      </c>
      <c r="B359" s="8">
        <v>1.2209621259999999E-2</v>
      </c>
      <c r="C359" s="8">
        <v>9.5332497729999997E-3</v>
      </c>
      <c r="D359" s="8">
        <v>9.6582667899999999E-3</v>
      </c>
      <c r="E359" s="8">
        <v>3.6239713430000001E-2</v>
      </c>
      <c r="F359" s="8">
        <v>1.2949307449999999E-2</v>
      </c>
      <c r="G359" s="8">
        <v>9.329921566E-3</v>
      </c>
      <c r="H359" s="8">
        <v>1.044648699E-2</v>
      </c>
      <c r="I359" s="8">
        <v>8.8428892200000005E-3</v>
      </c>
    </row>
    <row r="360" spans="1:9">
      <c r="A360" s="46">
        <v>443</v>
      </c>
      <c r="B360" s="8">
        <v>1.225752104E-2</v>
      </c>
      <c r="C360" s="8">
        <v>9.510361589E-3</v>
      </c>
      <c r="D360" s="8">
        <v>9.6700713039999994E-3</v>
      </c>
      <c r="E360" s="8">
        <v>3.6379810419999999E-2</v>
      </c>
      <c r="F360" s="8">
        <v>1.2881145809999999E-2</v>
      </c>
      <c r="G360" s="8">
        <v>9.4133205710000001E-3</v>
      </c>
      <c r="H360" s="8">
        <v>1.0452797640000001E-2</v>
      </c>
      <c r="I360" s="8">
        <v>8.8679343460000004E-3</v>
      </c>
    </row>
    <row r="361" spans="1:9">
      <c r="A361" s="46">
        <v>442</v>
      </c>
      <c r="B361" s="8">
        <v>1.2272139079999999E-2</v>
      </c>
      <c r="C361" s="8">
        <v>9.6698859710000005E-3</v>
      </c>
      <c r="D361" s="8">
        <v>9.6875149760000008E-3</v>
      </c>
      <c r="E361" s="8">
        <v>3.6333113909999999E-2</v>
      </c>
      <c r="F361" s="8">
        <v>1.293114666E-2</v>
      </c>
      <c r="G361" s="8">
        <v>9.3930847940000006E-3</v>
      </c>
      <c r="H361" s="8">
        <v>1.046465058E-2</v>
      </c>
      <c r="I361" s="8">
        <v>8.8557815180000006E-3</v>
      </c>
    </row>
    <row r="362" spans="1:9">
      <c r="A362" s="46">
        <v>441</v>
      </c>
      <c r="B362" s="8">
        <v>1.23922741E-2</v>
      </c>
      <c r="C362" s="8">
        <v>9.6621839329999997E-3</v>
      </c>
      <c r="D362" s="8">
        <v>9.827907197E-3</v>
      </c>
      <c r="E362" s="8">
        <v>3.6473128940000002E-2</v>
      </c>
      <c r="F362" s="8">
        <v>1.304338127E-2</v>
      </c>
      <c r="G362" s="8">
        <v>9.492607787E-3</v>
      </c>
      <c r="H362" s="8">
        <v>1.0518855420000001E-2</v>
      </c>
      <c r="I362" s="8">
        <v>8.8908942419999998E-3</v>
      </c>
    </row>
    <row r="363" spans="1:9">
      <c r="A363" s="46">
        <v>440</v>
      </c>
      <c r="B363" s="8">
        <v>1.244632062E-2</v>
      </c>
      <c r="C363" s="8">
        <v>9.6688540649999995E-3</v>
      </c>
      <c r="D363" s="8">
        <v>9.8526654770000003E-3</v>
      </c>
      <c r="E363" s="8">
        <v>3.6554247140000003E-2</v>
      </c>
      <c r="F363" s="8">
        <v>1.307870075E-2</v>
      </c>
      <c r="G363" s="8">
        <v>9.5366891469999999E-3</v>
      </c>
      <c r="H363" s="8">
        <v>1.0614552540000001E-2</v>
      </c>
      <c r="I363" s="8">
        <v>8.9162066579999994E-3</v>
      </c>
    </row>
    <row r="364" spans="1:9">
      <c r="A364" s="46">
        <v>439</v>
      </c>
      <c r="B364" s="8">
        <v>1.2478181160000001E-2</v>
      </c>
      <c r="C364" s="8">
        <v>9.6824588250000003E-3</v>
      </c>
      <c r="D364" s="8">
        <v>9.8844692110000004E-3</v>
      </c>
      <c r="E364" s="8">
        <v>3.6575563249999998E-2</v>
      </c>
      <c r="F364" s="8">
        <v>1.3110580849999999E-2</v>
      </c>
      <c r="G364" s="8">
        <v>9.4943009320000004E-3</v>
      </c>
      <c r="H364" s="8">
        <v>1.066004764E-2</v>
      </c>
      <c r="I364" s="8">
        <v>8.9414939279999998E-3</v>
      </c>
    </row>
    <row r="365" spans="1:9">
      <c r="A365" s="46">
        <v>438</v>
      </c>
      <c r="B365" s="8">
        <v>1.253730059E-2</v>
      </c>
      <c r="C365" s="8">
        <v>9.6832802519999997E-3</v>
      </c>
      <c r="D365" s="8">
        <v>9.8740886899999995E-3</v>
      </c>
      <c r="E365" s="8">
        <v>3.6563482139999999E-2</v>
      </c>
      <c r="F365" s="8">
        <v>1.3201913799999999E-2</v>
      </c>
      <c r="G365" s="8">
        <v>9.5497872679999995E-3</v>
      </c>
      <c r="H365" s="8">
        <v>1.0648507620000001E-2</v>
      </c>
      <c r="I365" s="8">
        <v>8.9061660690000002E-3</v>
      </c>
    </row>
    <row r="366" spans="1:9">
      <c r="A366" s="46">
        <v>437</v>
      </c>
      <c r="B366" s="8">
        <v>1.2596268210000001E-2</v>
      </c>
      <c r="C366" s="8">
        <v>9.6674244849999993E-3</v>
      </c>
      <c r="D366" s="8">
        <v>9.858888574E-3</v>
      </c>
      <c r="E366" s="8">
        <v>3.6643888800000003E-2</v>
      </c>
      <c r="F366" s="8">
        <v>1.318966597E-2</v>
      </c>
      <c r="G366" s="8">
        <v>9.5759853720000006E-3</v>
      </c>
      <c r="H366" s="8">
        <v>1.071711536E-2</v>
      </c>
      <c r="I366" s="8">
        <v>8.9907785880000007E-3</v>
      </c>
    </row>
    <row r="367" spans="1:9">
      <c r="A367" s="46">
        <v>436</v>
      </c>
      <c r="B367" s="8">
        <v>1.2773191559999999E-2</v>
      </c>
      <c r="C367" s="8">
        <v>9.7780246289999994E-3</v>
      </c>
      <c r="D367" s="8">
        <v>9.9954949690000006E-3</v>
      </c>
      <c r="E367" s="8">
        <v>3.6755152050000003E-2</v>
      </c>
      <c r="F367" s="8">
        <v>1.33187836E-2</v>
      </c>
      <c r="G367" s="8">
        <v>9.6451118589999992E-3</v>
      </c>
      <c r="H367" s="8">
        <v>1.0834963059999999E-2</v>
      </c>
      <c r="I367" s="8">
        <v>9.0453010050000008E-3</v>
      </c>
    </row>
    <row r="368" spans="1:9">
      <c r="A368" s="46">
        <v>435</v>
      </c>
      <c r="B368" s="8">
        <v>1.2888692320000001E-2</v>
      </c>
      <c r="C368" s="8">
        <v>9.8837278779999992E-3</v>
      </c>
      <c r="D368" s="8">
        <v>1.008217502E-2</v>
      </c>
      <c r="E368" s="8">
        <v>3.6895077679999999E-2</v>
      </c>
      <c r="F368" s="8">
        <v>1.340676937E-2</v>
      </c>
      <c r="G368" s="8">
        <v>9.7809638829999997E-3</v>
      </c>
      <c r="H368" s="8">
        <v>1.0947029109999999E-2</v>
      </c>
      <c r="I368" s="8">
        <v>9.1085024180000002E-3</v>
      </c>
    </row>
    <row r="369" spans="1:9">
      <c r="A369" s="46">
        <v>434</v>
      </c>
      <c r="B369" s="8">
        <v>1.291573234E-2</v>
      </c>
      <c r="C369" s="8">
        <v>9.8772132770000003E-3</v>
      </c>
      <c r="D369" s="8">
        <v>1.008108817E-2</v>
      </c>
      <c r="E369" s="8">
        <v>3.693196923E-2</v>
      </c>
      <c r="F369" s="8">
        <v>1.3409385459999999E-2</v>
      </c>
      <c r="G369" s="8">
        <v>9.7857555370000002E-3</v>
      </c>
      <c r="H369" s="8">
        <v>1.100142673E-2</v>
      </c>
      <c r="I369" s="8">
        <v>9.1380300000000001E-3</v>
      </c>
    </row>
    <row r="370" spans="1:9">
      <c r="A370" s="46">
        <v>433</v>
      </c>
      <c r="B370" s="8">
        <v>1.298733987E-2</v>
      </c>
      <c r="C370" s="8">
        <v>9.9109252909999994E-3</v>
      </c>
      <c r="D370" s="8">
        <v>1.014210843E-2</v>
      </c>
      <c r="E370" s="8">
        <v>3.6976076660000003E-2</v>
      </c>
      <c r="F370" s="8">
        <v>1.347650867E-2</v>
      </c>
      <c r="G370" s="8">
        <v>9.7970878710000008E-3</v>
      </c>
      <c r="H370" s="8">
        <v>1.099500153E-2</v>
      </c>
      <c r="I370" s="8">
        <v>9.1142114249999993E-3</v>
      </c>
    </row>
    <row r="371" spans="1:9">
      <c r="A371" s="46">
        <v>432</v>
      </c>
      <c r="B371" s="8">
        <v>1.3072511179999999E-2</v>
      </c>
      <c r="C371" s="8">
        <v>9.8856873809999996E-3</v>
      </c>
      <c r="D371" s="8">
        <v>1.0163386349999999E-2</v>
      </c>
      <c r="E371" s="8">
        <v>3.701306134E-2</v>
      </c>
      <c r="F371" s="8">
        <v>1.3505428099999999E-2</v>
      </c>
      <c r="G371" s="8">
        <v>9.8375985400000008E-3</v>
      </c>
      <c r="H371" s="8">
        <v>1.098353229E-2</v>
      </c>
      <c r="I371" s="8">
        <v>9.1450624169999994E-3</v>
      </c>
    </row>
    <row r="372" spans="1:9">
      <c r="A372" s="46">
        <v>431</v>
      </c>
      <c r="B372" s="8">
        <v>1.312237326E-2</v>
      </c>
      <c r="C372" s="8">
        <v>9.9858269100000004E-3</v>
      </c>
      <c r="D372" s="8">
        <v>1.012724359E-2</v>
      </c>
      <c r="E372" s="8">
        <v>3.704370186E-2</v>
      </c>
      <c r="F372" s="8">
        <v>1.354225352E-2</v>
      </c>
      <c r="G372" s="8">
        <v>9.8522417250000004E-3</v>
      </c>
      <c r="H372" s="8">
        <v>1.11249825E-2</v>
      </c>
      <c r="I372" s="8">
        <v>9.1772377490000005E-3</v>
      </c>
    </row>
    <row r="373" spans="1:9">
      <c r="A373" s="46">
        <v>430</v>
      </c>
      <c r="B373" s="8">
        <v>1.3282856900000001E-2</v>
      </c>
      <c r="C373" s="8">
        <v>1.006964315E-2</v>
      </c>
      <c r="D373" s="8">
        <v>1.0201069530000001E-2</v>
      </c>
      <c r="E373" s="8">
        <v>3.7182282660000003E-2</v>
      </c>
      <c r="F373" s="8">
        <v>1.366936602E-2</v>
      </c>
      <c r="G373" s="8">
        <v>9.8794903610000002E-3</v>
      </c>
      <c r="H373" s="8">
        <v>1.107837632E-2</v>
      </c>
      <c r="I373" s="8">
        <v>9.2171356080000006E-3</v>
      </c>
    </row>
    <row r="374" spans="1:9">
      <c r="A374" s="46">
        <v>429</v>
      </c>
      <c r="B374" s="8">
        <v>1.336205285E-2</v>
      </c>
      <c r="C374" s="8">
        <v>1.0171601549999999E-2</v>
      </c>
      <c r="D374" s="8">
        <v>1.034836192E-2</v>
      </c>
      <c r="E374" s="8">
        <v>3.7232454870000001E-2</v>
      </c>
      <c r="F374" s="8">
        <v>1.3768564909999999E-2</v>
      </c>
      <c r="G374" s="8">
        <v>9.9957073109999996E-3</v>
      </c>
      <c r="H374" s="8">
        <v>1.129017584E-2</v>
      </c>
      <c r="I374" s="8">
        <v>9.2652086170000002E-3</v>
      </c>
    </row>
    <row r="375" spans="1:9">
      <c r="A375" s="46">
        <v>428</v>
      </c>
      <c r="B375" s="8">
        <v>1.3458618889999999E-2</v>
      </c>
      <c r="C375" s="8">
        <v>1.016887184E-2</v>
      </c>
      <c r="D375" s="8">
        <v>1.048382279E-2</v>
      </c>
      <c r="E375" s="8">
        <v>3.7393860520000002E-2</v>
      </c>
      <c r="F375" s="8">
        <v>1.3838255779999999E-2</v>
      </c>
      <c r="G375" s="8">
        <v>1.0100296700000001E-2</v>
      </c>
      <c r="H375" s="8">
        <v>1.133720297E-2</v>
      </c>
      <c r="I375" s="8">
        <v>9.3498108909999995E-3</v>
      </c>
    </row>
    <row r="376" spans="1:9">
      <c r="A376" s="46">
        <v>427</v>
      </c>
      <c r="B376" s="8">
        <v>1.353664603E-2</v>
      </c>
      <c r="C376" s="8">
        <v>1.023769565E-2</v>
      </c>
      <c r="D376" s="8">
        <v>1.0497082959999999E-2</v>
      </c>
      <c r="E376" s="8">
        <v>3.741826862E-2</v>
      </c>
      <c r="F376" s="8">
        <v>1.3855145310000001E-2</v>
      </c>
      <c r="G376" s="8">
        <v>1.0146347809999999E-2</v>
      </c>
      <c r="H376" s="8">
        <v>1.140865684E-2</v>
      </c>
      <c r="I376" s="8">
        <v>9.4238491729999995E-3</v>
      </c>
    </row>
    <row r="377" spans="1:9">
      <c r="A377" s="46">
        <v>426</v>
      </c>
      <c r="B377" s="8">
        <v>1.3584932310000001E-2</v>
      </c>
      <c r="C377" s="8">
        <v>1.024649478E-2</v>
      </c>
      <c r="D377" s="8">
        <v>1.054516435E-2</v>
      </c>
      <c r="E377" s="8">
        <v>3.7452153859999997E-2</v>
      </c>
      <c r="F377" s="8">
        <v>1.3991277660000001E-2</v>
      </c>
      <c r="G377" s="8">
        <v>1.023300458E-2</v>
      </c>
      <c r="H377" s="8">
        <v>1.152956393E-2</v>
      </c>
      <c r="I377" s="8">
        <v>9.4167329370000007E-3</v>
      </c>
    </row>
    <row r="378" spans="1:9">
      <c r="A378" s="46">
        <v>425</v>
      </c>
      <c r="B378" s="8">
        <v>1.3760361820000001E-2</v>
      </c>
      <c r="C378" s="8">
        <v>1.039268915E-2</v>
      </c>
      <c r="D378" s="8">
        <v>1.0734309439999999E-2</v>
      </c>
      <c r="E378" s="8">
        <v>3.7597808990000002E-2</v>
      </c>
      <c r="F378" s="8">
        <v>1.405677944E-2</v>
      </c>
      <c r="G378" s="8">
        <v>1.0277346709999999E-2</v>
      </c>
      <c r="H378" s="8">
        <v>1.157326717E-2</v>
      </c>
      <c r="I378" s="8">
        <v>9.5520103349999996E-3</v>
      </c>
    </row>
    <row r="379" spans="1:9">
      <c r="A379" s="46">
        <v>424</v>
      </c>
      <c r="B379" s="8">
        <v>1.392538473E-2</v>
      </c>
      <c r="C379" s="8">
        <v>1.0437710209999999E-2</v>
      </c>
      <c r="D379" s="8">
        <v>1.0720167310000001E-2</v>
      </c>
      <c r="E379" s="8">
        <v>3.7686903030000003E-2</v>
      </c>
      <c r="F379" s="8">
        <v>1.416954678E-2</v>
      </c>
      <c r="G379" s="8">
        <v>1.043845247E-2</v>
      </c>
      <c r="H379" s="8">
        <v>1.176091842E-2</v>
      </c>
      <c r="I379" s="8">
        <v>9.6293641249999996E-3</v>
      </c>
    </row>
    <row r="380" spans="1:9">
      <c r="A380" s="46">
        <v>423</v>
      </c>
      <c r="B380" s="8">
        <v>1.400475204E-2</v>
      </c>
      <c r="C380" s="8">
        <v>1.0514108459999999E-2</v>
      </c>
      <c r="D380" s="8">
        <v>1.0879366660000001E-2</v>
      </c>
      <c r="E380" s="8">
        <v>3.7807077170000002E-2</v>
      </c>
      <c r="F380" s="8">
        <v>1.42246969E-2</v>
      </c>
      <c r="G380" s="8">
        <v>1.04713859E-2</v>
      </c>
      <c r="H380" s="8">
        <v>1.180693321E-2</v>
      </c>
      <c r="I380" s="8">
        <v>9.6783032639999999E-3</v>
      </c>
    </row>
    <row r="381" spans="1:9">
      <c r="A381" s="46">
        <v>422</v>
      </c>
      <c r="B381" s="8">
        <v>1.414737571E-2</v>
      </c>
      <c r="C381" s="8">
        <v>1.0676151139999999E-2</v>
      </c>
      <c r="D381" s="8">
        <v>1.102672983E-2</v>
      </c>
      <c r="E381" s="8">
        <v>3.7916522469999998E-2</v>
      </c>
      <c r="F381" s="8">
        <v>1.441194583E-2</v>
      </c>
      <c r="G381" s="8">
        <v>1.063243113E-2</v>
      </c>
      <c r="H381" s="8">
        <v>1.192882843E-2</v>
      </c>
      <c r="I381" s="8">
        <v>9.8422588780000004E-3</v>
      </c>
    </row>
    <row r="382" spans="1:9">
      <c r="A382" s="46">
        <v>421</v>
      </c>
      <c r="B382" s="8">
        <v>1.430791803E-2</v>
      </c>
      <c r="C382" s="8">
        <v>1.077695098E-2</v>
      </c>
      <c r="D382" s="8">
        <v>1.11012673E-2</v>
      </c>
      <c r="E382" s="8">
        <v>3.806719184E-2</v>
      </c>
      <c r="F382" s="8">
        <v>1.4510271139999999E-2</v>
      </c>
      <c r="G382" s="8">
        <v>1.0684985669999999E-2</v>
      </c>
      <c r="H382" s="8">
        <v>1.21085681E-2</v>
      </c>
      <c r="I382" s="8">
        <v>9.8347393800000005E-3</v>
      </c>
    </row>
    <row r="383" spans="1:9">
      <c r="A383" s="46">
        <v>420</v>
      </c>
      <c r="B383" s="8">
        <v>1.437782869E-2</v>
      </c>
      <c r="C383" s="8">
        <v>1.0769654070000001E-2</v>
      </c>
      <c r="D383" s="8">
        <v>1.116163284E-2</v>
      </c>
      <c r="E383" s="8">
        <v>3.8121875380000003E-2</v>
      </c>
      <c r="F383" s="8">
        <v>1.4625216829999999E-2</v>
      </c>
      <c r="G383" s="8">
        <v>1.0776181710000001E-2</v>
      </c>
      <c r="H383" s="8">
        <v>1.2193727309999999E-2</v>
      </c>
      <c r="I383" s="8">
        <v>9.8546780650000006E-3</v>
      </c>
    </row>
    <row r="384" spans="1:9">
      <c r="A384" s="46">
        <v>419</v>
      </c>
      <c r="B384" s="8">
        <v>1.450167969E-2</v>
      </c>
      <c r="C384" s="8">
        <v>1.082124282E-2</v>
      </c>
      <c r="D384" s="8">
        <v>1.130486745E-2</v>
      </c>
      <c r="E384" s="8">
        <v>3.8160931320000001E-2</v>
      </c>
      <c r="F384" s="8">
        <v>1.4750262720000001E-2</v>
      </c>
      <c r="G384" s="8">
        <v>1.088164933E-2</v>
      </c>
      <c r="H384" s="8">
        <v>1.222277433E-2</v>
      </c>
      <c r="I384" s="8">
        <v>1.0016051119999999E-2</v>
      </c>
    </row>
    <row r="385" spans="1:9">
      <c r="A385" s="46">
        <v>418</v>
      </c>
      <c r="B385" s="8">
        <v>1.4688351190000001E-2</v>
      </c>
      <c r="C385" s="8">
        <v>1.099946257E-2</v>
      </c>
      <c r="D385" s="8">
        <v>1.1481665070000001E-2</v>
      </c>
      <c r="E385" s="8">
        <v>3.8364306090000001E-2</v>
      </c>
      <c r="F385" s="8">
        <v>1.489476673E-2</v>
      </c>
      <c r="G385" s="8">
        <v>1.0957356539999999E-2</v>
      </c>
      <c r="H385" s="8">
        <v>1.241139881E-2</v>
      </c>
      <c r="I385" s="8">
        <v>1.0081115179999999E-2</v>
      </c>
    </row>
    <row r="386" spans="1:9">
      <c r="A386" s="46">
        <v>417</v>
      </c>
      <c r="B386" s="8">
        <v>1.487874705E-2</v>
      </c>
      <c r="C386" s="8">
        <v>1.1166865939999999E-2</v>
      </c>
      <c r="D386" s="8">
        <v>1.1519648130000001E-2</v>
      </c>
      <c r="E386" s="8">
        <v>3.844903409E-2</v>
      </c>
      <c r="F386" s="8">
        <v>1.492723636E-2</v>
      </c>
      <c r="G386" s="8">
        <v>1.110458653E-2</v>
      </c>
      <c r="H386" s="8">
        <v>1.2650606220000001E-2</v>
      </c>
      <c r="I386" s="8">
        <v>1.0147460739999999E-2</v>
      </c>
    </row>
    <row r="387" spans="1:9">
      <c r="A387" s="46">
        <v>416</v>
      </c>
      <c r="B387" s="8">
        <v>1.49336122E-2</v>
      </c>
      <c r="C387" s="8">
        <v>1.1195046829999999E-2</v>
      </c>
      <c r="D387" s="8">
        <v>1.1624180709999999E-2</v>
      </c>
      <c r="E387" s="8">
        <v>3.8515444840000003E-2</v>
      </c>
      <c r="F387" s="8">
        <v>1.5049581419999999E-2</v>
      </c>
      <c r="G387" s="8">
        <v>1.113605686E-2</v>
      </c>
      <c r="H387" s="8">
        <v>1.2701112780000001E-2</v>
      </c>
      <c r="I387" s="8">
        <v>1.017030235E-2</v>
      </c>
    </row>
    <row r="388" spans="1:9">
      <c r="A388" s="46">
        <v>415</v>
      </c>
      <c r="B388" s="8">
        <v>1.510712225E-2</v>
      </c>
      <c r="C388" s="8">
        <v>1.134788431E-2</v>
      </c>
      <c r="D388" s="8">
        <v>1.173424348E-2</v>
      </c>
      <c r="E388" s="8">
        <v>3.8680583239999997E-2</v>
      </c>
      <c r="F388" s="8">
        <v>1.5224076810000001E-2</v>
      </c>
      <c r="G388" s="8">
        <v>1.124227606E-2</v>
      </c>
      <c r="H388" s="8">
        <v>1.2830005029999999E-2</v>
      </c>
      <c r="I388" s="8">
        <v>1.0366017930000001E-2</v>
      </c>
    </row>
    <row r="389" spans="1:9">
      <c r="A389" s="46">
        <v>414</v>
      </c>
      <c r="B389" s="8">
        <v>1.522311103E-2</v>
      </c>
      <c r="C389" s="8">
        <v>1.1381072920000001E-2</v>
      </c>
      <c r="D389" s="8">
        <v>1.1949342680000001E-2</v>
      </c>
      <c r="E389" s="8">
        <v>3.885351494E-2</v>
      </c>
      <c r="F389" s="8">
        <v>1.525139622E-2</v>
      </c>
      <c r="G389" s="8">
        <v>1.1393749159999999E-2</v>
      </c>
      <c r="H389" s="8">
        <v>1.298774034E-2</v>
      </c>
      <c r="I389" s="8">
        <v>1.042750198E-2</v>
      </c>
    </row>
    <row r="390" spans="1:9">
      <c r="A390" s="46">
        <v>413</v>
      </c>
      <c r="B390" s="8">
        <v>1.53453527E-2</v>
      </c>
      <c r="C390" s="8">
        <v>1.1425506320000001E-2</v>
      </c>
      <c r="D390" s="8">
        <v>1.1949742209999999E-2</v>
      </c>
      <c r="E390" s="8">
        <v>3.8967445490000002E-2</v>
      </c>
      <c r="F390" s="8">
        <v>1.5293009579999999E-2</v>
      </c>
      <c r="G390" s="8">
        <v>1.136749424E-2</v>
      </c>
      <c r="H390" s="8">
        <v>1.3097722080000001E-2</v>
      </c>
      <c r="I390" s="8">
        <v>1.0529702530000001E-2</v>
      </c>
    </row>
    <row r="391" spans="1:9">
      <c r="A391" s="46">
        <v>412</v>
      </c>
      <c r="B391" s="8">
        <v>1.551516447E-2</v>
      </c>
      <c r="C391" s="8">
        <v>1.1573639700000001E-2</v>
      </c>
      <c r="D391" s="8">
        <v>1.2103430930000001E-2</v>
      </c>
      <c r="E391" s="8">
        <v>3.9055570960000001E-2</v>
      </c>
      <c r="F391" s="8">
        <v>1.555929799E-2</v>
      </c>
      <c r="G391" s="8">
        <v>1.153400261E-2</v>
      </c>
      <c r="H391" s="8">
        <v>1.322940085E-2</v>
      </c>
      <c r="I391" s="8">
        <v>1.051710546E-2</v>
      </c>
    </row>
    <row r="392" spans="1:9">
      <c r="A392" s="46">
        <v>411</v>
      </c>
      <c r="B392" s="8">
        <v>1.5530375759999999E-2</v>
      </c>
      <c r="C392" s="8">
        <v>1.1644414630000001E-2</v>
      </c>
      <c r="D392" s="8">
        <v>1.218824275E-2</v>
      </c>
      <c r="E392" s="8">
        <v>3.9206072690000003E-2</v>
      </c>
      <c r="F392" s="8">
        <v>1.560700405E-2</v>
      </c>
      <c r="G392" s="8">
        <v>1.1637368239999999E-2</v>
      </c>
      <c r="H392" s="8">
        <v>1.343183871E-2</v>
      </c>
      <c r="I392" s="8">
        <v>1.065293793E-2</v>
      </c>
    </row>
    <row r="393" spans="1:9">
      <c r="A393" s="46">
        <v>410</v>
      </c>
      <c r="B393" s="8">
        <v>1.5650395300000002E-2</v>
      </c>
      <c r="C393" s="8">
        <v>1.1684753000000001E-2</v>
      </c>
      <c r="D393" s="8">
        <v>1.229341514E-2</v>
      </c>
      <c r="E393" s="8">
        <v>3.9310712370000001E-2</v>
      </c>
      <c r="F393" s="8">
        <v>1.560534071E-2</v>
      </c>
      <c r="G393" s="8">
        <v>1.1673185040000001E-2</v>
      </c>
      <c r="H393" s="8">
        <v>1.3447377829999999E-2</v>
      </c>
      <c r="I393" s="8">
        <v>1.0713985190000001E-2</v>
      </c>
    </row>
    <row r="394" spans="1:9">
      <c r="A394" s="46">
        <v>409</v>
      </c>
      <c r="B394" s="8">
        <v>1.5876384449999999E-2</v>
      </c>
      <c r="C394" s="8">
        <v>1.1757913050000001E-2</v>
      </c>
      <c r="D394" s="8">
        <v>1.23778116E-2</v>
      </c>
      <c r="E394" s="8">
        <v>3.9397012439999997E-2</v>
      </c>
      <c r="F394" s="8">
        <v>1.5802152449999999E-2</v>
      </c>
      <c r="G394" s="8">
        <v>1.17427269E-2</v>
      </c>
      <c r="H394" s="8">
        <v>1.359492075E-2</v>
      </c>
      <c r="I394" s="8">
        <v>1.071793865E-2</v>
      </c>
    </row>
    <row r="395" spans="1:9">
      <c r="A395" s="46">
        <v>408</v>
      </c>
      <c r="B395" s="8">
        <v>1.5970155600000001E-2</v>
      </c>
      <c r="C395" s="8">
        <v>1.185649075E-2</v>
      </c>
      <c r="D395" s="8">
        <v>1.246970985E-2</v>
      </c>
      <c r="E395" s="8">
        <v>3.9558317510000003E-2</v>
      </c>
      <c r="F395" s="8">
        <v>1.5846529979999999E-2</v>
      </c>
      <c r="G395" s="8">
        <v>1.1816881600000001E-2</v>
      </c>
      <c r="H395" s="8">
        <v>1.369811036E-2</v>
      </c>
      <c r="I395" s="8">
        <v>1.077469531E-2</v>
      </c>
    </row>
    <row r="396" spans="1:9">
      <c r="A396" s="46">
        <v>407</v>
      </c>
      <c r="B396" s="8">
        <v>1.6014978289999999E-2</v>
      </c>
      <c r="C396" s="8">
        <v>1.18192751E-2</v>
      </c>
      <c r="D396" s="8">
        <v>1.250658091E-2</v>
      </c>
      <c r="E396" s="8">
        <v>3.9585568010000002E-2</v>
      </c>
      <c r="F396" s="8">
        <v>1.5822473909999999E-2</v>
      </c>
      <c r="G396" s="8">
        <v>1.183496974E-2</v>
      </c>
      <c r="H396" s="8">
        <v>1.383018494E-2</v>
      </c>
      <c r="I396" s="8">
        <v>1.0746063659999999E-2</v>
      </c>
    </row>
    <row r="397" spans="1:9">
      <c r="A397" s="46">
        <v>406</v>
      </c>
      <c r="B397" s="8">
        <v>1.6098650169999999E-2</v>
      </c>
      <c r="C397" s="8">
        <v>1.186439116E-2</v>
      </c>
      <c r="D397" s="8">
        <v>1.251875702E-2</v>
      </c>
      <c r="E397" s="8">
        <v>3.9787739519999997E-2</v>
      </c>
      <c r="F397" s="8">
        <v>1.5905007719999999E-2</v>
      </c>
      <c r="G397" s="8">
        <v>1.189647615E-2</v>
      </c>
      <c r="H397" s="8">
        <v>1.389643829E-2</v>
      </c>
      <c r="I397" s="8">
        <v>1.082806289E-2</v>
      </c>
    </row>
    <row r="398" spans="1:9">
      <c r="A398" s="46">
        <v>405</v>
      </c>
      <c r="B398" s="8">
        <v>1.6262495889999999E-2</v>
      </c>
      <c r="C398" s="8">
        <v>1.197094936E-2</v>
      </c>
      <c r="D398" s="8">
        <v>1.268034987E-2</v>
      </c>
      <c r="E398" s="8">
        <v>3.9791993800000001E-2</v>
      </c>
      <c r="F398" s="8">
        <v>1.604796201E-2</v>
      </c>
      <c r="G398" s="8">
        <v>1.192962658E-2</v>
      </c>
      <c r="H398" s="8">
        <v>1.401782501E-2</v>
      </c>
      <c r="I398" s="8">
        <v>1.081221923E-2</v>
      </c>
    </row>
    <row r="399" spans="1:9">
      <c r="A399" s="46">
        <v>404</v>
      </c>
      <c r="B399" s="8">
        <v>1.6269912939999999E-2</v>
      </c>
      <c r="C399" s="8">
        <v>1.187652256E-2</v>
      </c>
      <c r="D399" s="8">
        <v>1.2718438170000001E-2</v>
      </c>
      <c r="E399" s="8">
        <v>3.9909746500000003E-2</v>
      </c>
      <c r="F399" s="8">
        <v>1.6014952209999999E-2</v>
      </c>
      <c r="G399" s="8">
        <v>1.1950806709999999E-2</v>
      </c>
      <c r="H399" s="8">
        <v>1.40772881E-2</v>
      </c>
      <c r="I399" s="8">
        <v>1.086267177E-2</v>
      </c>
    </row>
    <row r="400" spans="1:9">
      <c r="A400" s="46">
        <v>403</v>
      </c>
      <c r="B400" s="8">
        <v>1.6413901000000002E-2</v>
      </c>
      <c r="C400" s="8">
        <v>1.1908687649999999E-2</v>
      </c>
      <c r="D400" s="8">
        <v>1.2615375220000001E-2</v>
      </c>
      <c r="E400" s="8">
        <v>3.9879921819999997E-2</v>
      </c>
      <c r="F400" s="8">
        <v>1.5969511120000002E-2</v>
      </c>
      <c r="G400" s="8">
        <v>1.1958309449999999E-2</v>
      </c>
      <c r="H400" s="8">
        <v>1.407036278E-2</v>
      </c>
      <c r="I400" s="8">
        <v>1.0867184029999999E-2</v>
      </c>
    </row>
    <row r="401" spans="1:9">
      <c r="A401" s="46">
        <v>402</v>
      </c>
      <c r="B401" s="8">
        <v>1.6500689089999999E-2</v>
      </c>
      <c r="C401" s="8">
        <v>1.190602686E-2</v>
      </c>
      <c r="D401" s="8">
        <v>1.27122812E-2</v>
      </c>
      <c r="E401" s="8">
        <v>3.997677937E-2</v>
      </c>
      <c r="F401" s="8">
        <v>1.6045814379999999E-2</v>
      </c>
      <c r="G401" s="8">
        <v>1.200756524E-2</v>
      </c>
      <c r="H401" s="8">
        <v>1.4176473950000001E-2</v>
      </c>
      <c r="I401" s="8">
        <v>1.085327659E-2</v>
      </c>
    </row>
    <row r="402" spans="1:9">
      <c r="A402" s="46">
        <v>401</v>
      </c>
      <c r="B402" s="8">
        <v>1.660876721E-2</v>
      </c>
      <c r="C402" s="8">
        <v>1.1989975349999999E-2</v>
      </c>
      <c r="D402" s="8">
        <v>1.274544094E-2</v>
      </c>
      <c r="E402" s="8">
        <v>4.0061164650000002E-2</v>
      </c>
      <c r="F402" s="8">
        <v>1.609556191E-2</v>
      </c>
      <c r="G402" s="8">
        <v>1.200615522E-2</v>
      </c>
      <c r="H402" s="8">
        <v>1.4280844480000001E-2</v>
      </c>
      <c r="I402" s="8">
        <v>1.0910768059999999E-2</v>
      </c>
    </row>
    <row r="403" spans="1:9">
      <c r="A403" s="46">
        <v>400</v>
      </c>
      <c r="B403" s="8">
        <v>1.6570201140000001E-2</v>
      </c>
      <c r="C403" s="8">
        <v>1.188208256E-2</v>
      </c>
      <c r="D403" s="8">
        <v>1.270148624E-2</v>
      </c>
      <c r="E403" s="8">
        <v>4.0149092669999997E-2</v>
      </c>
      <c r="F403" s="8">
        <v>1.6049358989999998E-2</v>
      </c>
      <c r="G403" s="8">
        <v>1.199157164E-2</v>
      </c>
      <c r="H403" s="8">
        <v>1.431955583E-2</v>
      </c>
      <c r="I403" s="8">
        <v>1.0818376209999999E-2</v>
      </c>
    </row>
    <row r="404" spans="1:9">
      <c r="A404" s="46">
        <v>399</v>
      </c>
      <c r="B404" s="8">
        <v>1.6655001789999999E-2</v>
      </c>
      <c r="C404" s="8">
        <v>1.189219207E-2</v>
      </c>
      <c r="D404" s="8">
        <v>1.2705191039999999E-2</v>
      </c>
      <c r="E404" s="8">
        <v>4.0163658560000003E-2</v>
      </c>
      <c r="F404" s="8">
        <v>1.6069343310000001E-2</v>
      </c>
      <c r="G404" s="8">
        <v>1.1921325700000001E-2</v>
      </c>
      <c r="H404" s="8">
        <v>1.4375045899999999E-2</v>
      </c>
      <c r="I404" s="8">
        <v>1.08582126E-2</v>
      </c>
    </row>
    <row r="405" spans="1:9">
      <c r="A405" s="46">
        <v>398</v>
      </c>
      <c r="B405" s="8">
        <v>1.664131135E-2</v>
      </c>
      <c r="C405" s="8">
        <v>1.1977362449999999E-2</v>
      </c>
      <c r="D405" s="8">
        <v>1.2695329260000001E-2</v>
      </c>
      <c r="E405" s="8">
        <v>4.0113914760000001E-2</v>
      </c>
      <c r="F405" s="8">
        <v>1.6048848630000001E-2</v>
      </c>
      <c r="G405" s="8">
        <v>1.19408546E-2</v>
      </c>
      <c r="H405" s="8">
        <v>1.435835008E-2</v>
      </c>
      <c r="I405" s="8">
        <v>1.0757022539999999E-2</v>
      </c>
    </row>
    <row r="406" spans="1:9">
      <c r="A406" s="46">
        <v>397</v>
      </c>
      <c r="B406" s="8">
        <v>1.6727335749999999E-2</v>
      </c>
      <c r="C406" s="8">
        <v>1.189115457E-2</v>
      </c>
      <c r="D406" s="8">
        <v>1.2741683050000001E-2</v>
      </c>
      <c r="E406" s="8">
        <v>4.0263105180000001E-2</v>
      </c>
      <c r="F406" s="8">
        <v>1.610437222E-2</v>
      </c>
      <c r="G406" s="8">
        <v>1.1920686809999999E-2</v>
      </c>
      <c r="H406" s="8">
        <v>1.4350938610000001E-2</v>
      </c>
      <c r="I406" s="8">
        <v>1.085481606E-2</v>
      </c>
    </row>
    <row r="407" spans="1:9">
      <c r="A407" s="46">
        <v>396</v>
      </c>
      <c r="B407" s="8">
        <v>1.6812033949999999E-2</v>
      </c>
      <c r="C407" s="8">
        <v>1.1887882840000001E-2</v>
      </c>
      <c r="D407" s="8">
        <v>1.2718465179999999E-2</v>
      </c>
      <c r="E407" s="8">
        <v>4.0308404710000002E-2</v>
      </c>
      <c r="F407" s="8">
        <v>1.6110712659999998E-2</v>
      </c>
      <c r="G407" s="8">
        <v>1.198441349E-2</v>
      </c>
      <c r="H407" s="8">
        <v>1.4445423149999999E-2</v>
      </c>
      <c r="I407" s="8">
        <v>1.07635241E-2</v>
      </c>
    </row>
    <row r="408" spans="1:9">
      <c r="A408" s="46">
        <v>395</v>
      </c>
      <c r="B408" s="8">
        <v>1.6820697110000001E-2</v>
      </c>
      <c r="C408" s="8">
        <v>1.1879289520000001E-2</v>
      </c>
      <c r="D408" s="8">
        <v>1.265321765E-2</v>
      </c>
      <c r="E408" s="8">
        <v>4.0323629979999998E-2</v>
      </c>
      <c r="F408" s="8">
        <v>1.6023654490000001E-2</v>
      </c>
      <c r="G408" s="8">
        <v>1.1908368210000001E-2</v>
      </c>
      <c r="H408" s="8">
        <v>1.428234298E-2</v>
      </c>
      <c r="I408" s="8">
        <v>1.0788733139999999E-2</v>
      </c>
    </row>
    <row r="409" spans="1:9">
      <c r="A409" s="46">
        <v>394</v>
      </c>
      <c r="B409" s="8">
        <v>1.6880329699999998E-2</v>
      </c>
      <c r="C409" s="8">
        <v>1.1731903070000001E-2</v>
      </c>
      <c r="D409" s="8">
        <v>1.266267896E-2</v>
      </c>
      <c r="E409" s="8">
        <v>4.0390327570000002E-2</v>
      </c>
      <c r="F409" s="8">
        <v>1.6011836009999999E-2</v>
      </c>
      <c r="G409" s="8">
        <v>1.18865259E-2</v>
      </c>
      <c r="H409" s="8">
        <v>1.434708573E-2</v>
      </c>
      <c r="I409" s="8">
        <v>1.072637551E-2</v>
      </c>
    </row>
    <row r="410" spans="1:9">
      <c r="A410" s="46">
        <v>393</v>
      </c>
      <c r="B410" s="8">
        <v>1.6964869569999999E-2</v>
      </c>
      <c r="C410" s="8">
        <v>1.1804113160000001E-2</v>
      </c>
      <c r="D410" s="8">
        <v>1.281067543E-2</v>
      </c>
      <c r="E410" s="8">
        <v>4.0498040620000002E-2</v>
      </c>
      <c r="F410" s="8">
        <v>1.6077348960000001E-2</v>
      </c>
      <c r="G410" s="8">
        <v>1.19429836E-2</v>
      </c>
      <c r="H410" s="8">
        <v>1.43754473E-2</v>
      </c>
      <c r="I410" s="8">
        <v>1.079226285E-2</v>
      </c>
    </row>
    <row r="411" spans="1:9">
      <c r="A411" s="46">
        <v>392</v>
      </c>
      <c r="B411" s="8">
        <v>1.712675206E-2</v>
      </c>
      <c r="C411" s="8">
        <v>1.185883116E-2</v>
      </c>
      <c r="D411" s="8">
        <v>1.27357645E-2</v>
      </c>
      <c r="E411" s="8">
        <v>4.0519751610000002E-2</v>
      </c>
      <c r="F411" s="8">
        <v>1.6090726480000001E-2</v>
      </c>
      <c r="G411" s="8">
        <v>1.1953653769999999E-2</v>
      </c>
      <c r="H411" s="8">
        <v>1.442623604E-2</v>
      </c>
      <c r="I411" s="8">
        <v>1.075508539E-2</v>
      </c>
    </row>
    <row r="412" spans="1:9">
      <c r="A412" s="46">
        <v>391</v>
      </c>
      <c r="B412" s="8">
        <v>1.7161058260000001E-2</v>
      </c>
      <c r="C412" s="8">
        <v>1.179554872E-2</v>
      </c>
      <c r="D412" s="8">
        <v>1.2631950899999999E-2</v>
      </c>
      <c r="E412" s="8">
        <v>4.0523275730000002E-2</v>
      </c>
      <c r="F412" s="8">
        <v>1.6051668670000001E-2</v>
      </c>
      <c r="G412" s="8">
        <v>1.196882036E-2</v>
      </c>
      <c r="H412" s="8">
        <v>1.429641433E-2</v>
      </c>
      <c r="I412" s="8">
        <v>1.069952454E-2</v>
      </c>
    </row>
    <row r="413" spans="1:9">
      <c r="A413" s="46">
        <v>390</v>
      </c>
      <c r="B413" s="8">
        <v>1.7256883899999999E-2</v>
      </c>
      <c r="C413" s="8">
        <v>1.1718180030000001E-2</v>
      </c>
      <c r="D413" s="8">
        <v>1.2600584890000001E-2</v>
      </c>
      <c r="E413" s="8">
        <v>4.0538903330000001E-2</v>
      </c>
      <c r="F413" s="8">
        <v>1.6044389459999999E-2</v>
      </c>
      <c r="G413" s="8">
        <v>1.182518061E-2</v>
      </c>
      <c r="H413" s="8">
        <v>1.4282877560000001E-2</v>
      </c>
      <c r="I413" s="8">
        <v>1.065689046E-2</v>
      </c>
    </row>
    <row r="414" spans="1:9">
      <c r="A414" s="46">
        <v>389</v>
      </c>
      <c r="B414" s="8">
        <v>1.7318705100000002E-2</v>
      </c>
      <c r="C414" s="8">
        <v>1.1714350429999999E-2</v>
      </c>
      <c r="D414" s="8">
        <v>1.2600691989999999E-2</v>
      </c>
      <c r="E414" s="8">
        <v>4.0637671950000002E-2</v>
      </c>
      <c r="F414" s="8">
        <v>1.5997789799999999E-2</v>
      </c>
      <c r="G414" s="8">
        <v>1.197762787E-2</v>
      </c>
      <c r="H414" s="8">
        <v>1.419326942E-2</v>
      </c>
      <c r="I414" s="8">
        <v>1.068299636E-2</v>
      </c>
    </row>
    <row r="415" spans="1:9">
      <c r="A415" s="46">
        <v>388</v>
      </c>
      <c r="B415" s="8">
        <v>1.7452586440000001E-2</v>
      </c>
      <c r="C415" s="8">
        <v>1.178629231E-2</v>
      </c>
      <c r="D415" s="8">
        <v>1.2732032690000001E-2</v>
      </c>
      <c r="E415" s="8">
        <v>4.0774531660000002E-2</v>
      </c>
      <c r="F415" s="8">
        <v>1.6132419929999999E-2</v>
      </c>
      <c r="G415" s="8">
        <v>1.207476482E-2</v>
      </c>
      <c r="H415" s="8">
        <v>1.4298313300000001E-2</v>
      </c>
      <c r="I415" s="8">
        <v>1.069419179E-2</v>
      </c>
    </row>
    <row r="416" spans="1:9">
      <c r="A416" s="46">
        <v>387</v>
      </c>
      <c r="B416" s="8">
        <v>1.7562355849999999E-2</v>
      </c>
      <c r="C416" s="8">
        <v>1.181031112E-2</v>
      </c>
      <c r="D416" s="8">
        <v>1.280534361E-2</v>
      </c>
      <c r="E416" s="8">
        <v>4.0917720650000003E-2</v>
      </c>
      <c r="F416" s="8">
        <v>1.6056718300000002E-2</v>
      </c>
      <c r="G416" s="8">
        <v>1.2070772239999999E-2</v>
      </c>
      <c r="H416" s="8">
        <v>1.432862505E-2</v>
      </c>
      <c r="I416" s="8">
        <v>1.07087316E-2</v>
      </c>
    </row>
    <row r="417" spans="1:9">
      <c r="A417" s="46">
        <v>386</v>
      </c>
      <c r="B417" s="8">
        <v>1.7645221199999998E-2</v>
      </c>
      <c r="C417" s="8">
        <v>1.174807269E-2</v>
      </c>
      <c r="D417" s="8">
        <v>1.264594216E-2</v>
      </c>
      <c r="E417" s="8">
        <v>4.0940530599999997E-2</v>
      </c>
      <c r="F417" s="8">
        <v>1.6122935339999998E-2</v>
      </c>
      <c r="G417" s="8">
        <v>1.207564306E-2</v>
      </c>
      <c r="H417" s="8">
        <v>1.429518405E-2</v>
      </c>
      <c r="I417" s="8">
        <v>1.070889086E-2</v>
      </c>
    </row>
    <row r="418" spans="1:9">
      <c r="A418" s="46">
        <v>385</v>
      </c>
      <c r="B418" s="8">
        <v>1.7813075330000001E-2</v>
      </c>
      <c r="C418" s="8">
        <v>1.1670047419999999E-2</v>
      </c>
      <c r="D418" s="8">
        <v>1.2670834549999999E-2</v>
      </c>
      <c r="E418" s="8">
        <v>4.0984481570000002E-2</v>
      </c>
      <c r="F418" s="8">
        <v>1.616320945E-2</v>
      </c>
      <c r="G418" s="8">
        <v>1.207465865E-2</v>
      </c>
      <c r="H418" s="8">
        <v>1.42788915E-2</v>
      </c>
      <c r="I418" s="8">
        <v>1.062099822E-2</v>
      </c>
    </row>
    <row r="419" spans="1:9">
      <c r="A419" s="46">
        <v>384</v>
      </c>
      <c r="B419" s="8">
        <v>1.7805065960000001E-2</v>
      </c>
      <c r="C419" s="8">
        <v>1.167940814E-2</v>
      </c>
      <c r="D419" s="8">
        <v>1.2641571460000001E-2</v>
      </c>
      <c r="E419" s="8">
        <v>4.091328382E-2</v>
      </c>
      <c r="F419" s="8">
        <v>1.6174439339999999E-2</v>
      </c>
      <c r="G419" s="8">
        <v>1.2138567859999999E-2</v>
      </c>
      <c r="H419" s="8">
        <v>1.423935499E-2</v>
      </c>
      <c r="I419" s="8">
        <v>1.0669067500000001E-2</v>
      </c>
    </row>
    <row r="420" spans="1:9">
      <c r="A420" s="46">
        <v>383</v>
      </c>
      <c r="B420" s="8">
        <v>1.794748753E-2</v>
      </c>
      <c r="C420" s="8">
        <v>1.174365822E-2</v>
      </c>
      <c r="D420" s="8">
        <v>1.262059808E-2</v>
      </c>
      <c r="E420" s="8">
        <v>4.1202303019999997E-2</v>
      </c>
      <c r="F420" s="8">
        <v>1.618916355E-2</v>
      </c>
      <c r="G420" s="8">
        <v>1.220096834E-2</v>
      </c>
      <c r="H420" s="8">
        <v>1.429258846E-2</v>
      </c>
      <c r="I420" s="8">
        <v>1.0675090369999999E-2</v>
      </c>
    </row>
    <row r="421" spans="1:9">
      <c r="A421" s="46">
        <v>382</v>
      </c>
      <c r="B421" s="8">
        <v>1.8046077340000001E-2</v>
      </c>
      <c r="C421" s="8">
        <v>1.1793659999999999E-2</v>
      </c>
      <c r="D421" s="8">
        <v>1.2854961680000001E-2</v>
      </c>
      <c r="E421" s="8">
        <v>4.1349820789999998E-2</v>
      </c>
      <c r="F421" s="8">
        <v>1.6293697060000001E-2</v>
      </c>
      <c r="G421" s="8">
        <v>1.23169031E-2</v>
      </c>
      <c r="H421" s="8">
        <v>1.4327527959999999E-2</v>
      </c>
      <c r="I421" s="8">
        <v>1.073120441E-2</v>
      </c>
    </row>
    <row r="422" spans="1:9">
      <c r="A422" s="46">
        <v>381</v>
      </c>
      <c r="B422" s="8">
        <v>1.8284223969999999E-2</v>
      </c>
      <c r="C422" s="8">
        <v>1.187623013E-2</v>
      </c>
      <c r="D422" s="8">
        <v>1.281392854E-2</v>
      </c>
      <c r="E422" s="8">
        <v>4.1388344020000002E-2</v>
      </c>
      <c r="F422" s="8">
        <v>1.6430165619999999E-2</v>
      </c>
      <c r="G422" s="8">
        <v>1.237125974E-2</v>
      </c>
      <c r="H422" s="8">
        <v>1.449201722E-2</v>
      </c>
      <c r="I422" s="8">
        <v>1.073871367E-2</v>
      </c>
    </row>
    <row r="423" spans="1:9">
      <c r="A423" s="46">
        <v>380</v>
      </c>
      <c r="B423" s="8">
        <v>1.8411597240000001E-2</v>
      </c>
      <c r="C423" s="8">
        <v>1.1865748089999999E-2</v>
      </c>
      <c r="D423" s="8">
        <v>1.289103925E-2</v>
      </c>
      <c r="E423" s="8">
        <v>4.1445352140000002E-2</v>
      </c>
      <c r="F423" s="8">
        <v>1.6466811299999998E-2</v>
      </c>
      <c r="G423" s="8">
        <v>1.249381993E-2</v>
      </c>
      <c r="H423" s="8">
        <v>1.451187674E-2</v>
      </c>
      <c r="I423" s="8">
        <v>1.0782443920000001E-2</v>
      </c>
    </row>
    <row r="424" spans="1:9">
      <c r="A424" s="46">
        <v>379</v>
      </c>
      <c r="B424" s="8">
        <v>1.8425667659999999E-2</v>
      </c>
      <c r="C424" s="8">
        <v>1.192930713E-2</v>
      </c>
      <c r="D424" s="8">
        <v>1.290245261E-2</v>
      </c>
      <c r="E424" s="8">
        <v>4.1693780569999998E-2</v>
      </c>
      <c r="F424" s="8">
        <v>1.651324518E-2</v>
      </c>
      <c r="G424" s="8">
        <v>1.251731813E-2</v>
      </c>
      <c r="H424" s="8">
        <v>1.456610765E-2</v>
      </c>
      <c r="I424" s="8">
        <v>1.073733438E-2</v>
      </c>
    </row>
    <row r="425" spans="1:9">
      <c r="A425" s="46">
        <v>378</v>
      </c>
      <c r="B425" s="8">
        <v>1.8640784550000001E-2</v>
      </c>
      <c r="C425" s="8">
        <v>1.1928057299999999E-2</v>
      </c>
      <c r="D425" s="8">
        <v>1.2943680399999999E-2</v>
      </c>
      <c r="E425" s="8">
        <v>4.1830975559999997E-2</v>
      </c>
      <c r="F425" s="8">
        <v>1.657509431E-2</v>
      </c>
      <c r="G425" s="8">
        <v>1.2524858119999999E-2</v>
      </c>
      <c r="H425" s="8">
        <v>1.46518033E-2</v>
      </c>
      <c r="I425" s="8">
        <v>1.081649214E-2</v>
      </c>
    </row>
    <row r="426" spans="1:9">
      <c r="A426" s="46">
        <v>377</v>
      </c>
      <c r="B426" s="8">
        <v>1.8924681469999999E-2</v>
      </c>
      <c r="C426" s="8">
        <v>1.2082642879999999E-2</v>
      </c>
      <c r="D426" s="8">
        <v>1.306306757E-2</v>
      </c>
      <c r="E426" s="8">
        <v>4.1953071949999997E-2</v>
      </c>
      <c r="F426" s="8">
        <v>1.6810957339999998E-2</v>
      </c>
      <c r="G426" s="8">
        <v>1.270492468E-2</v>
      </c>
      <c r="H426" s="8">
        <v>1.4699115420000001E-2</v>
      </c>
      <c r="I426" s="8">
        <v>1.093086228E-2</v>
      </c>
    </row>
    <row r="427" spans="1:9">
      <c r="A427" s="46">
        <v>376</v>
      </c>
      <c r="B427" s="8">
        <v>1.906557754E-2</v>
      </c>
      <c r="C427" s="8">
        <v>1.219817344E-2</v>
      </c>
      <c r="D427" s="8">
        <v>1.323996857E-2</v>
      </c>
      <c r="E427" s="8">
        <v>4.2149245740000001E-2</v>
      </c>
      <c r="F427" s="8">
        <v>1.690452546E-2</v>
      </c>
      <c r="G427" s="8">
        <v>1.273347251E-2</v>
      </c>
      <c r="H427" s="8">
        <v>1.479686331E-2</v>
      </c>
      <c r="I427" s="8">
        <v>1.1005807669999999E-2</v>
      </c>
    </row>
    <row r="428" spans="1:9">
      <c r="A428" s="46">
        <v>375</v>
      </c>
      <c r="B428" s="8">
        <v>1.9252138209999999E-2</v>
      </c>
      <c r="C428" s="8">
        <v>1.222788543E-2</v>
      </c>
      <c r="D428" s="8">
        <v>1.331448555E-2</v>
      </c>
      <c r="E428" s="8">
        <v>4.2269632219999999E-2</v>
      </c>
      <c r="F428" s="8">
        <v>1.6962850469999999E-2</v>
      </c>
      <c r="G428" s="8">
        <v>1.282107364E-2</v>
      </c>
      <c r="H428" s="8">
        <v>1.4924905259999999E-2</v>
      </c>
      <c r="I428" s="8">
        <v>1.104911324E-2</v>
      </c>
    </row>
    <row r="429" spans="1:9">
      <c r="A429" s="46">
        <v>374</v>
      </c>
      <c r="B429" s="8">
        <v>1.93005763E-2</v>
      </c>
      <c r="C429" s="8">
        <v>1.2308327480000001E-2</v>
      </c>
      <c r="D429" s="8">
        <v>1.336071827E-2</v>
      </c>
      <c r="E429" s="8">
        <v>4.2339429259999999E-2</v>
      </c>
      <c r="F429" s="8">
        <v>1.6958598049999999E-2</v>
      </c>
      <c r="G429" s="8">
        <v>1.298587304E-2</v>
      </c>
      <c r="H429" s="8">
        <v>1.497792825E-2</v>
      </c>
      <c r="I429" s="8">
        <v>1.118389145E-2</v>
      </c>
    </row>
    <row r="430" spans="1:9">
      <c r="A430" s="46">
        <v>373</v>
      </c>
      <c r="B430" s="8">
        <v>1.9557040179999999E-2</v>
      </c>
      <c r="C430" s="8">
        <v>1.236452069E-2</v>
      </c>
      <c r="D430" s="8">
        <v>1.345824543E-2</v>
      </c>
      <c r="E430" s="8">
        <v>4.2610812929999999E-2</v>
      </c>
      <c r="F430" s="8">
        <v>1.7115928230000001E-2</v>
      </c>
      <c r="G430" s="8">
        <v>1.305242442E-2</v>
      </c>
      <c r="H430" s="8">
        <v>1.5069601130000001E-2</v>
      </c>
      <c r="I430" s="8">
        <v>1.119703893E-2</v>
      </c>
    </row>
    <row r="431" spans="1:9">
      <c r="A431" s="46">
        <v>372</v>
      </c>
      <c r="B431" s="8">
        <v>1.9796343519999999E-2</v>
      </c>
      <c r="C431" s="8">
        <v>1.244743913E-2</v>
      </c>
      <c r="D431" s="8">
        <v>1.348086167E-2</v>
      </c>
      <c r="E431" s="8">
        <v>4.264136776E-2</v>
      </c>
      <c r="F431" s="8">
        <v>1.7178751530000001E-2</v>
      </c>
      <c r="G431" s="8">
        <v>1.318176743E-2</v>
      </c>
      <c r="H431" s="8">
        <v>1.51913967E-2</v>
      </c>
      <c r="I431" s="8">
        <v>1.131427288E-2</v>
      </c>
    </row>
    <row r="432" spans="1:9">
      <c r="A432" s="46">
        <v>371</v>
      </c>
      <c r="B432" s="8">
        <v>1.9935028630000001E-2</v>
      </c>
      <c r="C432" s="8">
        <v>1.26189189E-2</v>
      </c>
      <c r="D432" s="8">
        <v>1.366453059E-2</v>
      </c>
      <c r="E432" s="8">
        <v>4.2882595209999999E-2</v>
      </c>
      <c r="F432" s="8">
        <v>1.7395460979999999E-2</v>
      </c>
      <c r="G432" s="8">
        <v>1.333789527E-2</v>
      </c>
      <c r="H432" s="8">
        <v>1.5361309050000001E-2</v>
      </c>
      <c r="I432" s="8">
        <v>1.1378282680000001E-2</v>
      </c>
    </row>
    <row r="433" spans="1:9">
      <c r="A433" s="46">
        <v>370</v>
      </c>
      <c r="B433" s="8">
        <v>2.0063322040000001E-2</v>
      </c>
      <c r="C433" s="8">
        <v>1.26662245E-2</v>
      </c>
      <c r="D433" s="8">
        <v>1.372795273E-2</v>
      </c>
      <c r="E433" s="8">
        <v>4.3055463580000002E-2</v>
      </c>
      <c r="F433" s="8">
        <v>1.746950857E-2</v>
      </c>
      <c r="G433" s="8">
        <v>1.344441436E-2</v>
      </c>
      <c r="H433" s="8">
        <v>1.533140801E-2</v>
      </c>
      <c r="I433" s="8">
        <v>1.1441398409999999E-2</v>
      </c>
    </row>
    <row r="434" spans="1:9">
      <c r="A434" s="46">
        <v>369</v>
      </c>
      <c r="B434" s="8">
        <v>2.021524496E-2</v>
      </c>
      <c r="C434" s="8">
        <v>1.2782416309999999E-2</v>
      </c>
      <c r="D434" s="8">
        <v>1.3792399320000001E-2</v>
      </c>
      <c r="E434" s="8">
        <v>4.3209586289999997E-2</v>
      </c>
      <c r="F434" s="8">
        <v>1.758079417E-2</v>
      </c>
      <c r="G434" s="8">
        <v>1.3475147079999999E-2</v>
      </c>
      <c r="H434" s="8">
        <v>1.536010206E-2</v>
      </c>
      <c r="I434" s="8">
        <v>1.146468055E-2</v>
      </c>
    </row>
    <row r="435" spans="1:9">
      <c r="A435" s="46">
        <v>368</v>
      </c>
      <c r="B435" s="8">
        <v>2.0375331859999998E-2</v>
      </c>
      <c r="C435" s="8">
        <v>1.268416084E-2</v>
      </c>
      <c r="D435" s="8">
        <v>1.390020642E-2</v>
      </c>
      <c r="E435" s="8">
        <v>4.340074956E-2</v>
      </c>
      <c r="F435" s="8">
        <v>1.7687307669999999E-2</v>
      </c>
      <c r="G435" s="8">
        <v>1.3557556090000001E-2</v>
      </c>
      <c r="H435" s="8">
        <v>1.5514547009999999E-2</v>
      </c>
      <c r="I435" s="8">
        <v>1.1484508399999999E-2</v>
      </c>
    </row>
    <row r="436" spans="1:9">
      <c r="A436" s="46">
        <v>367</v>
      </c>
      <c r="B436" s="8">
        <v>2.0577602090000001E-2</v>
      </c>
      <c r="C436" s="8">
        <v>1.279395912E-2</v>
      </c>
      <c r="D436" s="8">
        <v>1.4022396879999999E-2</v>
      </c>
      <c r="E436" s="8">
        <v>4.3617095799999998E-2</v>
      </c>
      <c r="F436" s="8">
        <v>1.7762294040000001E-2</v>
      </c>
      <c r="G436" s="8">
        <v>1.370315999E-2</v>
      </c>
      <c r="H436" s="8">
        <v>1.5680344780000001E-2</v>
      </c>
      <c r="I436" s="8">
        <v>1.158390101E-2</v>
      </c>
    </row>
    <row r="437" spans="1:9">
      <c r="A437" s="46">
        <v>366</v>
      </c>
      <c r="B437" s="8">
        <v>2.0758541299999999E-2</v>
      </c>
      <c r="C437" s="8">
        <v>1.301406603E-2</v>
      </c>
      <c r="D437" s="8">
        <v>1.4229913239999999E-2</v>
      </c>
      <c r="E437" s="8">
        <v>4.3778520080000001E-2</v>
      </c>
      <c r="F437" s="8">
        <v>1.7837079240000001E-2</v>
      </c>
      <c r="G437" s="8">
        <v>1.386898942E-2</v>
      </c>
      <c r="H437" s="8">
        <v>1.5824595470000001E-2</v>
      </c>
      <c r="I437" s="8">
        <v>1.1715892699999999E-2</v>
      </c>
    </row>
    <row r="438" spans="1:9">
      <c r="A438" s="46">
        <v>365</v>
      </c>
      <c r="B438" s="8">
        <v>2.091136016E-2</v>
      </c>
      <c r="C438" s="8">
        <v>1.307491213E-2</v>
      </c>
      <c r="D438" s="8">
        <v>1.4293631540000001E-2</v>
      </c>
      <c r="E438" s="8">
        <v>4.3934933840000003E-2</v>
      </c>
      <c r="F438" s="8">
        <v>1.8044240770000001E-2</v>
      </c>
      <c r="G438" s="8">
        <v>1.3919210059999999E-2</v>
      </c>
      <c r="H438" s="8">
        <v>1.5924207869999998E-2</v>
      </c>
      <c r="I438" s="8">
        <v>1.1834517120000001E-2</v>
      </c>
    </row>
    <row r="439" spans="1:9">
      <c r="A439" s="46">
        <v>364</v>
      </c>
      <c r="B439" s="8">
        <v>2.1103797479999999E-2</v>
      </c>
      <c r="C439" s="8">
        <v>1.3051943850000001E-2</v>
      </c>
      <c r="D439" s="8">
        <v>1.433892548E-2</v>
      </c>
      <c r="E439" s="8">
        <v>4.408635944E-2</v>
      </c>
      <c r="F439" s="8">
        <v>1.813418977E-2</v>
      </c>
      <c r="G439" s="8">
        <v>1.4033786019999999E-2</v>
      </c>
      <c r="H439" s="8">
        <v>1.6056127850000001E-2</v>
      </c>
      <c r="I439" s="8">
        <v>1.179017592E-2</v>
      </c>
    </row>
    <row r="440" spans="1:9">
      <c r="A440" s="46">
        <v>363</v>
      </c>
      <c r="B440" s="8">
        <v>2.1240834149999999E-2</v>
      </c>
      <c r="C440" s="8">
        <v>1.322390325E-2</v>
      </c>
      <c r="D440" s="8">
        <v>1.4497397469999999E-2</v>
      </c>
      <c r="E440" s="8">
        <v>4.429539666E-2</v>
      </c>
      <c r="F440" s="8">
        <v>1.834578626E-2</v>
      </c>
      <c r="G440" s="8">
        <v>1.420485042E-2</v>
      </c>
      <c r="H440" s="8">
        <v>1.6176642849999999E-2</v>
      </c>
      <c r="I440" s="8">
        <v>1.191869099E-2</v>
      </c>
    </row>
    <row r="441" spans="1:9">
      <c r="A441" s="46">
        <v>362</v>
      </c>
      <c r="B441" s="8">
        <v>2.146491222E-2</v>
      </c>
      <c r="C441" s="8">
        <v>1.333805546E-2</v>
      </c>
      <c r="D441" s="8">
        <v>1.4781838279999999E-2</v>
      </c>
      <c r="E441" s="8">
        <v>4.4568378479999997E-2</v>
      </c>
      <c r="F441" s="8">
        <v>1.844908483E-2</v>
      </c>
      <c r="G441" s="8">
        <v>1.4437528329999999E-2</v>
      </c>
      <c r="H441" s="8">
        <v>1.6288079319999999E-2</v>
      </c>
      <c r="I441" s="8">
        <v>1.2098213660000001E-2</v>
      </c>
    </row>
    <row r="442" spans="1:9">
      <c r="A442" s="46">
        <v>361</v>
      </c>
      <c r="B442" s="8">
        <v>2.1653104570000001E-2</v>
      </c>
      <c r="C442" s="8">
        <v>1.3419183899999999E-2</v>
      </c>
      <c r="D442" s="8">
        <v>1.4789283279999999E-2</v>
      </c>
      <c r="E442" s="8">
        <v>4.4669296589999997E-2</v>
      </c>
      <c r="F442" s="8">
        <v>1.8591932950000001E-2</v>
      </c>
      <c r="G442" s="8">
        <v>1.4422382229999999E-2</v>
      </c>
      <c r="H442" s="8">
        <v>1.64727252E-2</v>
      </c>
      <c r="I442" s="8">
        <v>1.2092864139999999E-2</v>
      </c>
    </row>
    <row r="443" spans="1:9">
      <c r="A443" s="46">
        <v>360</v>
      </c>
      <c r="B443" s="8">
        <v>2.19350569E-2</v>
      </c>
      <c r="C443" s="8">
        <v>1.353135798E-2</v>
      </c>
      <c r="D443" s="8">
        <v>1.4943338E-2</v>
      </c>
      <c r="E443" s="8">
        <v>4.4958446169999999E-2</v>
      </c>
      <c r="F443" s="8">
        <v>1.8749289209999999E-2</v>
      </c>
      <c r="G443" s="8">
        <v>1.470040064E-2</v>
      </c>
      <c r="H443" s="8">
        <v>1.6610756519999999E-2</v>
      </c>
      <c r="I443" s="8">
        <v>1.23205781E-2</v>
      </c>
    </row>
    <row r="444" spans="1:9">
      <c r="A444" s="46">
        <v>359</v>
      </c>
      <c r="B444" s="8">
        <v>2.2217875349999999E-2</v>
      </c>
      <c r="C444" s="8">
        <v>1.3706152330000001E-2</v>
      </c>
      <c r="D444" s="8">
        <v>1.511966623E-2</v>
      </c>
      <c r="E444" s="8">
        <v>4.5275598760000001E-2</v>
      </c>
      <c r="F444" s="8">
        <v>1.8914651130000001E-2</v>
      </c>
      <c r="G444" s="8">
        <v>1.478384715E-2</v>
      </c>
      <c r="H444" s="8">
        <v>1.6832672060000001E-2</v>
      </c>
      <c r="I444" s="8">
        <v>1.243150979E-2</v>
      </c>
    </row>
    <row r="445" spans="1:9">
      <c r="A445" s="46">
        <v>358</v>
      </c>
      <c r="B445" s="8">
        <v>2.2361941640000001E-2</v>
      </c>
      <c r="C445" s="8">
        <v>1.381813269E-2</v>
      </c>
      <c r="D445" s="8">
        <v>1.518048625E-2</v>
      </c>
      <c r="E445" s="8">
        <v>4.5341338959999998E-2</v>
      </c>
      <c r="F445" s="8">
        <v>1.90685261E-2</v>
      </c>
      <c r="G445" s="8">
        <v>1.497744583E-2</v>
      </c>
      <c r="H445" s="8">
        <v>1.7025033009999999E-2</v>
      </c>
      <c r="I445" s="8">
        <v>1.2516438959999999E-2</v>
      </c>
    </row>
    <row r="446" spans="1:9">
      <c r="A446" s="46">
        <v>357</v>
      </c>
      <c r="B446" s="8">
        <v>2.2723039609999999E-2</v>
      </c>
      <c r="C446" s="8">
        <v>1.393428538E-2</v>
      </c>
      <c r="D446" s="8">
        <v>1.549067162E-2</v>
      </c>
      <c r="E446" s="8">
        <v>4.5742057260000003E-2</v>
      </c>
      <c r="F446" s="8">
        <v>1.930590905E-2</v>
      </c>
      <c r="G446" s="8">
        <v>1.514625549E-2</v>
      </c>
      <c r="H446" s="8">
        <v>1.711108163E-2</v>
      </c>
      <c r="I446" s="8">
        <v>1.273485832E-2</v>
      </c>
    </row>
    <row r="447" spans="1:9">
      <c r="A447" s="46">
        <v>356</v>
      </c>
      <c r="B447" s="8">
        <v>2.2793801499999999E-2</v>
      </c>
      <c r="C447" s="8">
        <v>1.4173370790000001E-2</v>
      </c>
      <c r="D447" s="8">
        <v>1.5778502449999999E-2</v>
      </c>
      <c r="E447" s="8">
        <v>4.5980982480000002E-2</v>
      </c>
      <c r="F447" s="8">
        <v>1.9532779229999998E-2</v>
      </c>
      <c r="G447" s="8">
        <v>1.5285849569999999E-2</v>
      </c>
      <c r="H447" s="8">
        <v>1.7257342120000001E-2</v>
      </c>
      <c r="I447" s="8">
        <v>1.277028583E-2</v>
      </c>
    </row>
    <row r="448" spans="1:9">
      <c r="A448" s="46">
        <v>355</v>
      </c>
      <c r="B448" s="8">
        <v>2.30030138E-2</v>
      </c>
      <c r="C448" s="8">
        <v>1.4288843609999999E-2</v>
      </c>
      <c r="D448" s="8">
        <v>1.5811037270000002E-2</v>
      </c>
      <c r="E448" s="8">
        <v>4.6191655099999999E-2</v>
      </c>
      <c r="F448" s="8">
        <v>1.963530481E-2</v>
      </c>
      <c r="G448" s="8">
        <v>1.550770644E-2</v>
      </c>
      <c r="H448" s="8">
        <v>1.7513895410000001E-2</v>
      </c>
      <c r="I448" s="8">
        <v>1.297067013E-2</v>
      </c>
    </row>
    <row r="449" spans="1:9">
      <c r="A449" s="46">
        <v>354</v>
      </c>
      <c r="B449" s="8">
        <v>2.327634022E-2</v>
      </c>
      <c r="C449" s="8">
        <v>1.4431293120000001E-2</v>
      </c>
      <c r="D449" s="8">
        <v>1.6104694459999999E-2</v>
      </c>
      <c r="E449" s="8">
        <v>4.6467673029999997E-2</v>
      </c>
      <c r="F449" s="8">
        <v>1.9941885020000001E-2</v>
      </c>
      <c r="G449" s="8">
        <v>1.566724852E-2</v>
      </c>
      <c r="H449" s="8">
        <v>1.7694965E-2</v>
      </c>
      <c r="I449" s="8">
        <v>1.3194762170000001E-2</v>
      </c>
    </row>
    <row r="450" spans="1:9">
      <c r="A450" s="46">
        <v>353</v>
      </c>
      <c r="B450" s="8">
        <v>2.360859886E-2</v>
      </c>
      <c r="C450" s="8">
        <v>1.4609394600000001E-2</v>
      </c>
      <c r="D450" s="8">
        <v>1.618924364E-2</v>
      </c>
      <c r="E450" s="8">
        <v>4.6728074549999998E-2</v>
      </c>
      <c r="F450" s="8">
        <v>2.0182484760000001E-2</v>
      </c>
      <c r="G450" s="8">
        <v>1.59536656E-2</v>
      </c>
      <c r="H450" s="8">
        <v>1.7964322120000001E-2</v>
      </c>
      <c r="I450" s="8">
        <v>1.331496611E-2</v>
      </c>
    </row>
    <row r="451" spans="1:9">
      <c r="A451" s="46">
        <v>352</v>
      </c>
      <c r="B451" s="8">
        <v>2.3843390870000002E-2</v>
      </c>
      <c r="C451" s="8">
        <v>1.4754119330000001E-2</v>
      </c>
      <c r="D451" s="8">
        <v>1.650402322E-2</v>
      </c>
      <c r="E451" s="8">
        <v>4.7002818439999997E-2</v>
      </c>
      <c r="F451" s="8">
        <v>2.0309440790000001E-2</v>
      </c>
      <c r="G451" s="8">
        <v>1.6159715129999998E-2</v>
      </c>
      <c r="H451" s="8">
        <v>1.8209794540000001E-2</v>
      </c>
      <c r="I451" s="8">
        <v>1.341840997E-2</v>
      </c>
    </row>
    <row r="452" spans="1:9">
      <c r="A452" s="46">
        <v>351</v>
      </c>
      <c r="B452" s="8">
        <v>2.4052836000000001E-2</v>
      </c>
      <c r="C452" s="8">
        <v>1.495370641E-2</v>
      </c>
      <c r="D452" s="8">
        <v>1.669639908E-2</v>
      </c>
      <c r="E452" s="8">
        <v>4.7446735199999999E-2</v>
      </c>
      <c r="F452" s="8">
        <v>2.0483890550000002E-2</v>
      </c>
      <c r="G452" s="8">
        <v>1.6236510129999999E-2</v>
      </c>
      <c r="H452" s="8">
        <v>1.8496111039999999E-2</v>
      </c>
      <c r="I452" s="8">
        <v>1.366829686E-2</v>
      </c>
    </row>
    <row r="453" spans="1:9">
      <c r="A453" s="46">
        <v>350</v>
      </c>
      <c r="B453" s="8">
        <v>2.4404993279999999E-2</v>
      </c>
      <c r="C453" s="8">
        <v>1.509240828E-2</v>
      </c>
      <c r="D453" s="8">
        <v>1.692853309E-2</v>
      </c>
      <c r="E453" s="8">
        <v>4.7642316669999997E-2</v>
      </c>
      <c r="F453" s="8">
        <v>2.0680157469999998E-2</v>
      </c>
      <c r="G453" s="8">
        <v>1.6564713790000001E-2</v>
      </c>
      <c r="H453" s="8">
        <v>1.8675561989999999E-2</v>
      </c>
      <c r="I453" s="8">
        <v>1.377155725E-2</v>
      </c>
    </row>
    <row r="454" spans="1:9">
      <c r="A454" s="46">
        <v>349</v>
      </c>
      <c r="B454" s="8">
        <v>3.9923992009999999E-2</v>
      </c>
      <c r="C454" s="8">
        <v>3.0575875190000001E-2</v>
      </c>
      <c r="D454" s="8">
        <v>3.2721944150000001E-2</v>
      </c>
      <c r="E454" s="8">
        <v>6.8639844660000005E-2</v>
      </c>
      <c r="F454" s="8">
        <v>3.6550868299999997E-2</v>
      </c>
      <c r="G454" s="8">
        <v>3.2201282679999998E-2</v>
      </c>
      <c r="H454" s="8">
        <v>3.4524980929999997E-2</v>
      </c>
      <c r="I454" s="8">
        <v>2.9403308409999999E-2</v>
      </c>
    </row>
    <row r="455" spans="1:9">
      <c r="A455" s="46">
        <v>348</v>
      </c>
      <c r="B455" s="8">
        <v>4.0238253770000003E-2</v>
      </c>
      <c r="C455" s="8">
        <v>3.0508194119999998E-2</v>
      </c>
      <c r="D455" s="8">
        <v>3.2319530839999999E-2</v>
      </c>
      <c r="E455" s="8">
        <v>6.8819701669999997E-2</v>
      </c>
      <c r="F455" s="8">
        <v>3.6740530280000003E-2</v>
      </c>
      <c r="G455" s="8">
        <v>3.1934041529999999E-2</v>
      </c>
      <c r="H455" s="8">
        <v>3.4116331489999999E-2</v>
      </c>
      <c r="I455" s="8">
        <v>2.9296735300000001E-2</v>
      </c>
    </row>
    <row r="456" spans="1:9">
      <c r="A456" s="46">
        <v>347</v>
      </c>
      <c r="B456" s="8">
        <v>3.9977546779999998E-2</v>
      </c>
      <c r="C456" s="8">
        <v>3.0766975129999999E-2</v>
      </c>
      <c r="D456" s="8">
        <v>3.2553557310000002E-2</v>
      </c>
      <c r="E456" s="8">
        <v>6.8608194590000005E-2</v>
      </c>
      <c r="F456" s="8">
        <v>3.6788735539999999E-2</v>
      </c>
      <c r="G456" s="8">
        <v>3.2211069019999997E-2</v>
      </c>
      <c r="H456" s="8">
        <v>3.4424874930000002E-2</v>
      </c>
      <c r="I456" s="8">
        <v>2.921557613E-2</v>
      </c>
    </row>
    <row r="457" spans="1:9">
      <c r="A457" s="46">
        <v>346</v>
      </c>
      <c r="B457" s="8">
        <v>4.0200542659999998E-2</v>
      </c>
      <c r="C457" s="8">
        <v>3.087985888E-2</v>
      </c>
      <c r="D457" s="8">
        <v>3.2474298030000001E-2</v>
      </c>
      <c r="E457" s="8">
        <v>6.8871781229999998E-2</v>
      </c>
      <c r="F457" s="8">
        <v>3.7054754789999998E-2</v>
      </c>
      <c r="G457" s="8">
        <v>3.2503586260000002E-2</v>
      </c>
      <c r="H457" s="8">
        <v>3.4489497539999997E-2</v>
      </c>
      <c r="I457" s="8">
        <v>2.9346335679999998E-2</v>
      </c>
    </row>
    <row r="458" spans="1:9">
      <c r="A458" s="46">
        <v>345</v>
      </c>
      <c r="B458" s="8">
        <v>4.0384080260000003E-2</v>
      </c>
      <c r="C458" s="8">
        <v>3.0712183559999998E-2</v>
      </c>
      <c r="D458" s="8">
        <v>3.2749827949999998E-2</v>
      </c>
      <c r="E458" s="8">
        <v>6.8818427619999997E-2</v>
      </c>
      <c r="F458" s="8">
        <v>3.6826603110000002E-2</v>
      </c>
      <c r="G458" s="8">
        <v>3.2153725619999997E-2</v>
      </c>
      <c r="H458" s="8">
        <v>3.4748278559999998E-2</v>
      </c>
      <c r="I458" s="8">
        <v>2.9291389510000002E-2</v>
      </c>
    </row>
    <row r="459" spans="1:9">
      <c r="A459" s="46">
        <v>344</v>
      </c>
      <c r="B459" s="8">
        <v>4.0360074490000002E-2</v>
      </c>
      <c r="C459" s="8">
        <v>3.0586790289999999E-2</v>
      </c>
      <c r="D459" s="8">
        <v>3.2537821680000002E-2</v>
      </c>
      <c r="E459" s="8">
        <v>6.9196119900000005E-2</v>
      </c>
      <c r="F459" s="8">
        <v>3.7043139340000003E-2</v>
      </c>
      <c r="G459" s="8">
        <v>3.2626047730000003E-2</v>
      </c>
      <c r="H459" s="8">
        <v>3.4599710259999999E-2</v>
      </c>
      <c r="I459" s="8">
        <v>2.9409375040000001E-2</v>
      </c>
    </row>
    <row r="460" spans="1:9">
      <c r="A460" s="46">
        <v>343</v>
      </c>
      <c r="B460" s="8">
        <v>4.0662001820000002E-2</v>
      </c>
      <c r="C460" s="8">
        <v>3.0593818049999999E-2</v>
      </c>
      <c r="D460" s="8">
        <v>3.272068501E-2</v>
      </c>
      <c r="E460" s="8">
        <v>6.9300442929999997E-2</v>
      </c>
      <c r="F460" s="8">
        <v>3.7291910499999997E-2</v>
      </c>
      <c r="G460" s="8">
        <v>3.2349787650000003E-2</v>
      </c>
      <c r="H460" s="8">
        <v>3.4876842050000002E-2</v>
      </c>
      <c r="I460" s="8">
        <v>2.95783747E-2</v>
      </c>
    </row>
    <row r="461" spans="1:9">
      <c r="A461" s="46">
        <v>342</v>
      </c>
      <c r="B461" s="8">
        <v>4.0745757520000002E-2</v>
      </c>
      <c r="C461" s="8">
        <v>3.0763447280000002E-2</v>
      </c>
      <c r="D461" s="8">
        <v>3.2674521210000002E-2</v>
      </c>
      <c r="E461" s="8">
        <v>6.9236978889999995E-2</v>
      </c>
      <c r="F461" s="8">
        <v>3.7382490929999998E-2</v>
      </c>
      <c r="G461" s="8">
        <v>3.2543037089999997E-2</v>
      </c>
      <c r="H461" s="8">
        <v>3.4880854189999998E-2</v>
      </c>
      <c r="I461" s="8">
        <v>2.9392588880000001E-2</v>
      </c>
    </row>
    <row r="462" spans="1:9">
      <c r="A462" s="46">
        <v>341</v>
      </c>
      <c r="B462" s="8">
        <v>4.0784910319999999E-2</v>
      </c>
      <c r="C462" s="8">
        <v>3.0808268109999998E-2</v>
      </c>
      <c r="D462" s="8">
        <v>3.2960653309999997E-2</v>
      </c>
      <c r="E462" s="8">
        <v>6.9537684320000001E-2</v>
      </c>
      <c r="F462" s="8">
        <v>3.734369949E-2</v>
      </c>
      <c r="G462" s="8">
        <v>3.2640114429999999E-2</v>
      </c>
      <c r="H462" s="8">
        <v>3.4923017020000002E-2</v>
      </c>
      <c r="I462" s="8">
        <v>2.9413806269999999E-2</v>
      </c>
    </row>
    <row r="463" spans="1:9">
      <c r="A463" s="46">
        <v>340</v>
      </c>
      <c r="B463" s="8">
        <v>4.1087560359999997E-2</v>
      </c>
      <c r="C463" s="8">
        <v>3.0661400410000001E-2</v>
      </c>
      <c r="D463" s="8">
        <v>3.2527245580000003E-2</v>
      </c>
      <c r="E463" s="8">
        <v>6.9651991129999993E-2</v>
      </c>
      <c r="F463" s="8">
        <v>3.7355210630000003E-2</v>
      </c>
      <c r="G463" s="8">
        <v>3.2694812859999998E-2</v>
      </c>
      <c r="H463" s="8">
        <v>3.4939035770000001E-2</v>
      </c>
      <c r="I463" s="8">
        <v>2.9328417030000001E-2</v>
      </c>
    </row>
    <row r="464" spans="1:9">
      <c r="A464" s="46">
        <v>339</v>
      </c>
      <c r="B464" s="8">
        <v>4.0424846110000003E-2</v>
      </c>
      <c r="C464" s="8">
        <v>3.0648620800000002E-2</v>
      </c>
      <c r="D464" s="8">
        <v>3.2312668859999998E-2</v>
      </c>
      <c r="E464" s="8">
        <v>6.9621965290000004E-2</v>
      </c>
      <c r="F464" s="8">
        <v>3.720295429E-2</v>
      </c>
      <c r="G464" s="8">
        <v>3.2406516369999999E-2</v>
      </c>
      <c r="H464" s="8">
        <v>3.4916564820000003E-2</v>
      </c>
      <c r="I464" s="8">
        <v>2.8983868659999999E-2</v>
      </c>
    </row>
    <row r="465" spans="1:9">
      <c r="A465" s="46">
        <v>338</v>
      </c>
      <c r="B465" s="8">
        <v>4.096158221E-2</v>
      </c>
      <c r="C465" s="8">
        <v>3.0686652290000001E-2</v>
      </c>
      <c r="D465" s="8">
        <v>3.2589912409999998E-2</v>
      </c>
      <c r="E465" s="8">
        <v>6.9844335320000006E-2</v>
      </c>
      <c r="F465" s="8">
        <v>3.7153378129999998E-2</v>
      </c>
      <c r="G465" s="8">
        <v>3.2141961160000003E-2</v>
      </c>
      <c r="H465" s="8">
        <v>3.5103298720000002E-2</v>
      </c>
      <c r="I465" s="8">
        <v>2.920505591E-2</v>
      </c>
    </row>
    <row r="466" spans="1:9">
      <c r="A466" s="46">
        <v>337</v>
      </c>
      <c r="B466" s="8">
        <v>4.061732069E-2</v>
      </c>
      <c r="C466" s="8">
        <v>3.0468290669999998E-2</v>
      </c>
      <c r="D466" s="8">
        <v>3.2367356120000003E-2</v>
      </c>
      <c r="E466" s="8">
        <v>6.9871664050000004E-2</v>
      </c>
      <c r="F466" s="8">
        <v>3.7192746999999998E-2</v>
      </c>
      <c r="G466" s="8">
        <v>3.2467380169999997E-2</v>
      </c>
      <c r="H466" s="8">
        <v>3.5226129000000002E-2</v>
      </c>
      <c r="I466" s="8">
        <v>2.907544561E-2</v>
      </c>
    </row>
    <row r="467" spans="1:9">
      <c r="A467" s="46">
        <v>336</v>
      </c>
      <c r="B467" s="8">
        <v>4.084502533E-2</v>
      </c>
      <c r="C467" s="8">
        <v>3.0325423930000001E-2</v>
      </c>
      <c r="D467" s="8">
        <v>3.2283838840000002E-2</v>
      </c>
      <c r="E467" s="8">
        <v>6.9963954389999999E-2</v>
      </c>
      <c r="F467" s="8">
        <v>3.7046521899999997E-2</v>
      </c>
      <c r="G467" s="8">
        <v>3.2162729649999999E-2</v>
      </c>
      <c r="H467" s="8">
        <v>3.5073634239999998E-2</v>
      </c>
      <c r="I467" s="8">
        <v>2.9074449089999999E-2</v>
      </c>
    </row>
    <row r="468" spans="1:9">
      <c r="A468" s="46">
        <v>335</v>
      </c>
      <c r="B468" s="8">
        <v>4.0918432179999999E-2</v>
      </c>
      <c r="C468" s="8">
        <v>3.0517553909999998E-2</v>
      </c>
      <c r="D468" s="8">
        <v>3.2546523959999997E-2</v>
      </c>
      <c r="E468" s="8">
        <v>6.9858990610000005E-2</v>
      </c>
      <c r="F468" s="8">
        <v>3.7243396040000001E-2</v>
      </c>
      <c r="G468" s="8">
        <v>3.2392513009999999E-2</v>
      </c>
      <c r="H468" s="8">
        <v>3.5092607140000003E-2</v>
      </c>
      <c r="I468" s="8">
        <v>2.8818888590000001E-2</v>
      </c>
    </row>
    <row r="469" spans="1:9">
      <c r="A469" s="46">
        <v>334</v>
      </c>
      <c r="B469" s="8">
        <v>4.0991820390000003E-2</v>
      </c>
      <c r="C469" s="8">
        <v>3.0362039800000001E-2</v>
      </c>
      <c r="D469" s="8">
        <v>3.2581150529999998E-2</v>
      </c>
      <c r="E469" s="8">
        <v>7.0251554250000001E-2</v>
      </c>
      <c r="F469" s="8">
        <v>3.7081677469999998E-2</v>
      </c>
      <c r="G469" s="8">
        <v>3.2400574539999998E-2</v>
      </c>
      <c r="H469" s="8">
        <v>3.5322993990000003E-2</v>
      </c>
      <c r="I469" s="8">
        <v>2.896754071E-2</v>
      </c>
    </row>
    <row r="470" spans="1:9">
      <c r="A470" s="46">
        <v>333</v>
      </c>
      <c r="B470" s="8">
        <v>4.1047811509999997E-2</v>
      </c>
      <c r="C470" s="8">
        <v>3.0481897290000001E-2</v>
      </c>
      <c r="D470" s="8">
        <v>3.242888302E-2</v>
      </c>
      <c r="E470" s="8">
        <v>7.0213057100000004E-2</v>
      </c>
      <c r="F470" s="8">
        <v>3.7066876890000003E-2</v>
      </c>
      <c r="G470" s="8">
        <v>3.2092988490000002E-2</v>
      </c>
      <c r="H470" s="8">
        <v>3.5297021269999999E-2</v>
      </c>
      <c r="I470" s="8">
        <v>2.8839109469999999E-2</v>
      </c>
    </row>
    <row r="471" spans="1:9">
      <c r="A471" s="46">
        <v>332</v>
      </c>
      <c r="B471" s="8">
        <v>4.1030172259999997E-2</v>
      </c>
      <c r="C471" s="8">
        <v>3.0105663460000001E-2</v>
      </c>
      <c r="D471" s="8">
        <v>3.2566249370000001E-2</v>
      </c>
      <c r="E471" s="8">
        <v>7.0323556659999995E-2</v>
      </c>
      <c r="F471" s="8">
        <v>3.6847200240000003E-2</v>
      </c>
      <c r="G471" s="8">
        <v>3.218029067E-2</v>
      </c>
      <c r="H471" s="8">
        <v>3.5259734840000001E-2</v>
      </c>
      <c r="I471" s="8">
        <v>2.8900276870000002E-2</v>
      </c>
    </row>
    <row r="472" spans="1:9">
      <c r="A472" s="46">
        <v>331</v>
      </c>
      <c r="B472" s="8">
        <v>4.1168123479999999E-2</v>
      </c>
      <c r="C472" s="8">
        <v>3.0215099450000001E-2</v>
      </c>
      <c r="D472" s="8">
        <v>3.2444227489999998E-2</v>
      </c>
      <c r="E472" s="8">
        <v>7.0332631470000004E-2</v>
      </c>
      <c r="F472" s="8">
        <v>3.7159524860000001E-2</v>
      </c>
      <c r="G472" s="8">
        <v>3.2326724379999998E-2</v>
      </c>
      <c r="H472" s="8">
        <v>3.543728963E-2</v>
      </c>
      <c r="I472" s="8">
        <v>2.8566379100000001E-2</v>
      </c>
    </row>
    <row r="473" spans="1:9">
      <c r="A473" s="46">
        <v>330</v>
      </c>
      <c r="B473" s="8">
        <v>4.1183292869999999E-2</v>
      </c>
      <c r="C473" s="8">
        <v>3.0027737839999999E-2</v>
      </c>
      <c r="D473" s="8">
        <v>3.242751956E-2</v>
      </c>
      <c r="E473" s="8">
        <v>7.0596531030000007E-2</v>
      </c>
      <c r="F473" s="8">
        <v>3.7035387009999997E-2</v>
      </c>
      <c r="G473" s="8">
        <v>3.2215390349999998E-2</v>
      </c>
      <c r="H473" s="8">
        <v>3.557122871E-2</v>
      </c>
      <c r="I473" s="8">
        <v>2.8875626620000001E-2</v>
      </c>
    </row>
    <row r="474" spans="1:9">
      <c r="A474" s="46">
        <v>329</v>
      </c>
      <c r="B474" s="8">
        <v>4.1353266690000001E-2</v>
      </c>
      <c r="C474" s="8">
        <v>2.9995450749999999E-2</v>
      </c>
      <c r="D474" s="8">
        <v>3.252147138E-2</v>
      </c>
      <c r="E474" s="8">
        <v>7.0464409889999996E-2</v>
      </c>
      <c r="F474" s="8">
        <v>3.7027269600000003E-2</v>
      </c>
      <c r="G474" s="8">
        <v>3.231752291E-2</v>
      </c>
      <c r="H474" s="8">
        <v>3.5571426150000002E-2</v>
      </c>
      <c r="I474" s="8">
        <v>2.862477116E-2</v>
      </c>
    </row>
    <row r="475" spans="1:9">
      <c r="A475" s="46">
        <v>328</v>
      </c>
      <c r="B475" s="8">
        <v>4.1018079970000003E-2</v>
      </c>
      <c r="C475" s="8">
        <v>2.9981415720000001E-2</v>
      </c>
      <c r="D475" s="8">
        <v>3.2201867549999999E-2</v>
      </c>
      <c r="E475" s="8">
        <v>7.0604421200000003E-2</v>
      </c>
      <c r="F475" s="8">
        <v>3.69454138E-2</v>
      </c>
      <c r="G475" s="8">
        <v>3.2045889649999999E-2</v>
      </c>
      <c r="H475" s="8">
        <v>3.524603322E-2</v>
      </c>
      <c r="I475" s="8">
        <v>2.843502723E-2</v>
      </c>
    </row>
    <row r="476" spans="1:9">
      <c r="A476" s="46">
        <v>327</v>
      </c>
      <c r="B476" s="8">
        <v>4.1381679480000003E-2</v>
      </c>
      <c r="C476" s="8">
        <v>3.0148502439999999E-2</v>
      </c>
      <c r="D476" s="8">
        <v>3.2312139869999999E-2</v>
      </c>
      <c r="E476" s="8">
        <v>7.0825614039999998E-2</v>
      </c>
      <c r="F476" s="8">
        <v>3.698633984E-2</v>
      </c>
      <c r="G476" s="8">
        <v>3.2338939609999999E-2</v>
      </c>
      <c r="H476" s="8">
        <v>3.5467989739999997E-2</v>
      </c>
      <c r="I476" s="8">
        <v>2.8300728649999999E-2</v>
      </c>
    </row>
    <row r="477" spans="1:9">
      <c r="A477" s="46">
        <v>326</v>
      </c>
      <c r="B477" s="8">
        <v>4.1145354510000003E-2</v>
      </c>
      <c r="C477" s="8">
        <v>2.990010194E-2</v>
      </c>
      <c r="D477" s="8">
        <v>3.2274637369999998E-2</v>
      </c>
      <c r="E477" s="8">
        <v>7.0817142720000004E-2</v>
      </c>
      <c r="F477" s="8">
        <v>3.6870196459999997E-2</v>
      </c>
      <c r="G477" s="8">
        <v>3.185199574E-2</v>
      </c>
      <c r="H477" s="8">
        <v>3.5513747480000003E-2</v>
      </c>
      <c r="I477" s="8">
        <v>2.8231579810000001E-2</v>
      </c>
    </row>
    <row r="478" spans="1:9">
      <c r="A478" s="46">
        <v>325</v>
      </c>
      <c r="B478" s="8">
        <v>4.1363146160000003E-2</v>
      </c>
      <c r="C478" s="8">
        <v>2.9863774780000001E-2</v>
      </c>
      <c r="D478" s="8">
        <v>3.2398261130000001E-2</v>
      </c>
      <c r="E478" s="8">
        <v>7.0692904289999997E-2</v>
      </c>
      <c r="F478" s="8">
        <v>3.6815587429999998E-2</v>
      </c>
      <c r="G478" s="8">
        <v>3.2070524990000002E-2</v>
      </c>
      <c r="H478" s="8">
        <v>3.5385895520000002E-2</v>
      </c>
      <c r="I478" s="8">
        <v>2.8148574749999999E-2</v>
      </c>
    </row>
    <row r="479" spans="1:9">
      <c r="A479" s="46">
        <v>324</v>
      </c>
      <c r="B479" s="8">
        <v>4.133410379E-2</v>
      </c>
      <c r="C479" s="8">
        <v>2.997703291E-2</v>
      </c>
      <c r="D479" s="8">
        <v>3.2249458129999999E-2</v>
      </c>
      <c r="E479" s="8">
        <v>7.0987299079999996E-2</v>
      </c>
      <c r="F479" s="8">
        <v>3.7028141319999999E-2</v>
      </c>
      <c r="G479" s="8">
        <v>3.2053638250000002E-2</v>
      </c>
      <c r="H479" s="8">
        <v>3.5606659950000001E-2</v>
      </c>
      <c r="I479" s="8">
        <v>2.820370719E-2</v>
      </c>
    </row>
    <row r="480" spans="1:9">
      <c r="A480" s="46">
        <v>323</v>
      </c>
      <c r="B480" s="8">
        <v>4.1483856739999998E-2</v>
      </c>
      <c r="C480" s="8">
        <v>2.984087169E-2</v>
      </c>
      <c r="D480" s="8">
        <v>3.2376002520000002E-2</v>
      </c>
      <c r="E480" s="8">
        <v>7.1004003290000006E-2</v>
      </c>
      <c r="F480" s="8">
        <v>3.6980278790000001E-2</v>
      </c>
      <c r="G480" s="8">
        <v>3.1968478109999997E-2</v>
      </c>
      <c r="H480" s="8">
        <v>3.5665050150000002E-2</v>
      </c>
      <c r="I480" s="8">
        <v>2.819550224E-2</v>
      </c>
    </row>
    <row r="481" spans="1:9">
      <c r="A481" s="46">
        <v>322</v>
      </c>
      <c r="B481" s="8">
        <v>4.1486732659999997E-2</v>
      </c>
      <c r="C481" s="8">
        <v>2.9705418269999999E-2</v>
      </c>
      <c r="D481" s="8">
        <v>3.2140985130000001E-2</v>
      </c>
      <c r="E481" s="8">
        <v>7.1019090709999996E-2</v>
      </c>
      <c r="F481" s="8">
        <v>3.6950822920000001E-2</v>
      </c>
      <c r="G481" s="8">
        <v>3.1923897559999997E-2</v>
      </c>
      <c r="H481" s="8">
        <v>3.5676710309999998E-2</v>
      </c>
      <c r="I481" s="8">
        <v>2.8071137150000001E-2</v>
      </c>
    </row>
    <row r="482" spans="1:9">
      <c r="A482" s="46">
        <v>321</v>
      </c>
      <c r="B482" s="8">
        <v>4.1557200250000002E-2</v>
      </c>
      <c r="C482" s="8">
        <v>2.9521876950000001E-2</v>
      </c>
      <c r="D482" s="8">
        <v>3.2281830910000003E-2</v>
      </c>
      <c r="E482" s="8">
        <v>7.1023941039999997E-2</v>
      </c>
      <c r="F482" s="8">
        <v>3.7061519920000001E-2</v>
      </c>
      <c r="G482" s="8">
        <v>3.2068379219999998E-2</v>
      </c>
      <c r="H482" s="8">
        <v>3.5658810290000002E-2</v>
      </c>
      <c r="I482" s="8">
        <v>2.791842818E-2</v>
      </c>
    </row>
    <row r="483" spans="1:9">
      <c r="A483" s="46">
        <v>320</v>
      </c>
      <c r="B483" s="8">
        <v>4.1722673920000002E-2</v>
      </c>
      <c r="C483" s="8">
        <v>2.975315228E-2</v>
      </c>
      <c r="D483" s="8">
        <v>3.2261393960000002E-2</v>
      </c>
      <c r="E483" s="8">
        <v>7.1395926179999999E-2</v>
      </c>
      <c r="F483" s="8">
        <v>3.6965791140000002E-2</v>
      </c>
      <c r="G483" s="8">
        <v>3.2047729939999998E-2</v>
      </c>
      <c r="H483" s="8">
        <v>3.5866864030000001E-2</v>
      </c>
      <c r="I483" s="8">
        <v>2.8010886160000002E-2</v>
      </c>
    </row>
    <row r="484" spans="1:9">
      <c r="A484" s="46">
        <v>319</v>
      </c>
      <c r="B484" s="8">
        <v>4.1936077180000003E-2</v>
      </c>
      <c r="C484" s="8">
        <v>2.975872345E-2</v>
      </c>
      <c r="D484" s="8">
        <v>3.2352771609999997E-2</v>
      </c>
      <c r="E484" s="8">
        <v>7.1614712479999995E-2</v>
      </c>
      <c r="F484" s="8">
        <v>3.7061434240000003E-2</v>
      </c>
      <c r="G484" s="8">
        <v>3.1923927370000001E-2</v>
      </c>
      <c r="H484" s="8">
        <v>3.603716195E-2</v>
      </c>
      <c r="I484" s="8">
        <v>2.80417297E-2</v>
      </c>
    </row>
    <row r="485" spans="1:9">
      <c r="A485" s="46">
        <v>318</v>
      </c>
      <c r="B485" s="8">
        <v>4.191318527E-2</v>
      </c>
      <c r="C485" s="8">
        <v>2.972058021E-2</v>
      </c>
      <c r="D485" s="8">
        <v>3.2395359130000002E-2</v>
      </c>
      <c r="E485" s="8">
        <v>7.1432448920000002E-2</v>
      </c>
      <c r="F485" s="8">
        <v>3.6962520329999998E-2</v>
      </c>
      <c r="G485" s="8">
        <v>3.1965132799999997E-2</v>
      </c>
      <c r="H485" s="8">
        <v>3.6029454320000001E-2</v>
      </c>
      <c r="I485" s="8">
        <v>2.809803374E-2</v>
      </c>
    </row>
    <row r="486" spans="1:9">
      <c r="A486" s="46">
        <v>317</v>
      </c>
      <c r="B486" s="8">
        <v>4.1910164059999998E-2</v>
      </c>
      <c r="C486" s="8">
        <v>2.9634991659999999E-2</v>
      </c>
      <c r="D486" s="8">
        <v>3.2288689170000003E-2</v>
      </c>
      <c r="E486" s="8">
        <v>7.1551039809999994E-2</v>
      </c>
      <c r="F486" s="8">
        <v>3.7106346339999999E-2</v>
      </c>
      <c r="G486" s="8">
        <v>3.1918969009999999E-2</v>
      </c>
      <c r="H486" s="8">
        <v>3.630179167E-2</v>
      </c>
      <c r="I486" s="8">
        <v>2.7909016240000001E-2</v>
      </c>
    </row>
    <row r="487" spans="1:9">
      <c r="A487" s="46">
        <v>316</v>
      </c>
      <c r="B487" s="8">
        <v>4.2033880949999998E-2</v>
      </c>
      <c r="C487" s="8">
        <v>2.969058976E-2</v>
      </c>
      <c r="D487" s="8">
        <v>3.2396111640000003E-2</v>
      </c>
      <c r="E487" s="8">
        <v>7.1629367769999994E-2</v>
      </c>
      <c r="F487" s="8">
        <v>3.7068340929999999E-2</v>
      </c>
      <c r="G487" s="8">
        <v>3.2146785410000003E-2</v>
      </c>
      <c r="H487" s="8">
        <v>3.6342401060000001E-2</v>
      </c>
      <c r="I487" s="8">
        <v>2.809378132E-2</v>
      </c>
    </row>
    <row r="488" spans="1:9">
      <c r="A488" s="46">
        <v>315</v>
      </c>
      <c r="B488" s="8">
        <v>4.228912294E-2</v>
      </c>
      <c r="C488" s="8">
        <v>2.9669607059999999E-2</v>
      </c>
      <c r="D488" s="8">
        <v>3.2429497690000003E-2</v>
      </c>
      <c r="E488" s="8">
        <v>7.2013236580000001E-2</v>
      </c>
      <c r="F488" s="8">
        <v>3.7147626279999998E-2</v>
      </c>
      <c r="G488" s="8">
        <v>3.2085407529999999E-2</v>
      </c>
      <c r="H488" s="8">
        <v>3.6402467639999998E-2</v>
      </c>
      <c r="I488" s="8">
        <v>2.8063101690000002E-2</v>
      </c>
    </row>
    <row r="489" spans="1:9">
      <c r="A489" s="46">
        <v>314</v>
      </c>
      <c r="B489" s="8">
        <v>4.2164050039999998E-2</v>
      </c>
      <c r="C489" s="8">
        <v>2.9613347719999999E-2</v>
      </c>
      <c r="D489" s="8">
        <v>3.2371371980000001E-2</v>
      </c>
      <c r="E489" s="8">
        <v>7.1996621790000007E-2</v>
      </c>
      <c r="F489" s="8">
        <v>3.7341501559999997E-2</v>
      </c>
      <c r="G489" s="8">
        <v>3.1951427460000001E-2</v>
      </c>
      <c r="H489" s="8">
        <v>3.6558948459999997E-2</v>
      </c>
      <c r="I489" s="8">
        <v>2.7864519510000001E-2</v>
      </c>
    </row>
    <row r="490" spans="1:9">
      <c r="A490" s="46">
        <v>313</v>
      </c>
      <c r="B490" s="8">
        <v>4.2185131459999997E-2</v>
      </c>
      <c r="C490" s="8">
        <v>2.947289497E-2</v>
      </c>
      <c r="D490" s="8">
        <v>3.2402526590000001E-2</v>
      </c>
      <c r="E490" s="8">
        <v>7.2134405370000002E-2</v>
      </c>
      <c r="F490" s="8">
        <v>3.7340231240000001E-2</v>
      </c>
      <c r="G490" s="8">
        <v>3.194298223E-2</v>
      </c>
      <c r="H490" s="8">
        <v>3.6520965400000001E-2</v>
      </c>
      <c r="I490" s="8">
        <v>2.7806229889999999E-2</v>
      </c>
    </row>
    <row r="491" spans="1:9">
      <c r="A491" s="46">
        <v>312</v>
      </c>
      <c r="B491" s="8">
        <v>4.2575035240000003E-2</v>
      </c>
      <c r="C491" s="8">
        <v>2.956798486E-2</v>
      </c>
      <c r="D491" s="8">
        <v>3.2468855380000002E-2</v>
      </c>
      <c r="E491" s="8">
        <v>7.2290554640000004E-2</v>
      </c>
      <c r="F491" s="8">
        <v>3.7317972630000001E-2</v>
      </c>
      <c r="G491" s="8">
        <v>3.2000467179999999E-2</v>
      </c>
      <c r="H491" s="8">
        <v>3.6911845210000002E-2</v>
      </c>
      <c r="I491" s="8">
        <v>2.7792155740000001E-2</v>
      </c>
    </row>
    <row r="492" spans="1:9">
      <c r="A492" s="46">
        <v>311</v>
      </c>
      <c r="B492" s="8">
        <v>4.2784687129999999E-2</v>
      </c>
      <c r="C492" s="8">
        <v>2.9596803710000001E-2</v>
      </c>
      <c r="D492" s="8">
        <v>3.2607827339999999E-2</v>
      </c>
      <c r="E492" s="8">
        <v>7.2542741889999998E-2</v>
      </c>
      <c r="F492" s="8">
        <v>3.7571616469999999E-2</v>
      </c>
      <c r="G492" s="8">
        <v>3.2222025100000003E-2</v>
      </c>
      <c r="H492" s="8">
        <v>3.7078972910000001E-2</v>
      </c>
      <c r="I492" s="8">
        <v>2.789551765E-2</v>
      </c>
    </row>
    <row r="493" spans="1:9">
      <c r="A493" s="46">
        <v>310</v>
      </c>
      <c r="B493" s="8">
        <v>4.2865250260000001E-2</v>
      </c>
      <c r="C493" s="8">
        <v>2.9712958259999998E-2</v>
      </c>
      <c r="D493" s="8">
        <v>3.2729700209999997E-2</v>
      </c>
      <c r="E493" s="8">
        <v>7.2558097540000005E-2</v>
      </c>
      <c r="F493" s="8">
        <v>3.7639729679999998E-2</v>
      </c>
      <c r="G493" s="8">
        <v>3.2349117099999998E-2</v>
      </c>
      <c r="H493" s="8">
        <v>3.7446822970000002E-2</v>
      </c>
      <c r="I493" s="8">
        <v>2.79558897E-2</v>
      </c>
    </row>
    <row r="494" spans="1:9">
      <c r="A494" s="46">
        <v>309</v>
      </c>
      <c r="B494" s="8">
        <v>4.2796771970000001E-2</v>
      </c>
      <c r="C494" s="8">
        <v>2.9515421020000002E-2</v>
      </c>
      <c r="D494" s="8">
        <v>3.2711811360000002E-2</v>
      </c>
      <c r="E494" s="8">
        <v>7.279290259E-2</v>
      </c>
      <c r="F494" s="8">
        <v>3.7739560009999999E-2</v>
      </c>
      <c r="G494" s="8">
        <v>3.227064759E-2</v>
      </c>
      <c r="H494" s="8">
        <v>3.7313319740000003E-2</v>
      </c>
      <c r="I494" s="8">
        <v>2.7974607419999999E-2</v>
      </c>
    </row>
    <row r="495" spans="1:9">
      <c r="A495" s="46">
        <v>308</v>
      </c>
      <c r="B495" s="8">
        <v>4.300807416E-2</v>
      </c>
      <c r="C495" s="8">
        <v>2.9443584379999999E-2</v>
      </c>
      <c r="D495" s="8">
        <v>3.2592173670000002E-2</v>
      </c>
      <c r="E495" s="8">
        <v>7.2962693869999998E-2</v>
      </c>
      <c r="F495" s="8">
        <v>3.7916466590000003E-2</v>
      </c>
      <c r="G495" s="8">
        <v>3.2399598510000002E-2</v>
      </c>
      <c r="H495" s="8">
        <v>3.7448544059999998E-2</v>
      </c>
      <c r="I495" s="8">
        <v>2.777118236E-2</v>
      </c>
    </row>
    <row r="496" spans="1:9">
      <c r="A496" s="46">
        <v>307</v>
      </c>
      <c r="B496" s="8">
        <v>4.3274983760000003E-2</v>
      </c>
      <c r="C496" s="8">
        <v>2.9823709279999999E-2</v>
      </c>
      <c r="D496" s="8">
        <v>3.3121403309999999E-2</v>
      </c>
      <c r="E496" s="8">
        <v>7.3275789620000004E-2</v>
      </c>
      <c r="F496" s="8">
        <v>3.8119953130000002E-2</v>
      </c>
      <c r="G496" s="8">
        <v>3.2403253020000002E-2</v>
      </c>
      <c r="H496" s="8">
        <v>3.780363128E-2</v>
      </c>
      <c r="I496" s="8">
        <v>2.789253555E-2</v>
      </c>
    </row>
    <row r="497" spans="1:9">
      <c r="A497" s="46">
        <v>306</v>
      </c>
      <c r="B497" s="8">
        <v>4.3456993999999999E-2</v>
      </c>
      <c r="C497" s="8">
        <v>3.001453355E-2</v>
      </c>
      <c r="D497" s="8">
        <v>3.3073298629999998E-2</v>
      </c>
      <c r="E497" s="8">
        <v>7.3495194319999999E-2</v>
      </c>
      <c r="F497" s="8">
        <v>3.8451861589999997E-2</v>
      </c>
      <c r="G497" s="8">
        <v>3.2768528909999997E-2</v>
      </c>
      <c r="H497" s="8">
        <v>3.8094576450000001E-2</v>
      </c>
      <c r="I497" s="8">
        <v>2.8076162559999999E-2</v>
      </c>
    </row>
    <row r="498" spans="1:9">
      <c r="A498" s="46">
        <v>305</v>
      </c>
      <c r="B498" s="8">
        <v>4.3831463899999999E-2</v>
      </c>
      <c r="C498" s="8">
        <v>3.0174585059999998E-2</v>
      </c>
      <c r="D498" s="8">
        <v>3.3258680249999999E-2</v>
      </c>
      <c r="E498" s="8">
        <v>7.3930338030000001E-2</v>
      </c>
      <c r="F498" s="8">
        <v>3.8637746129999997E-2</v>
      </c>
      <c r="G498" s="8">
        <v>3.2969031480000001E-2</v>
      </c>
      <c r="H498" s="8">
        <v>3.8441423330000002E-2</v>
      </c>
      <c r="I498" s="8">
        <v>2.8334161270000002E-2</v>
      </c>
    </row>
    <row r="499" spans="1:9">
      <c r="A499" s="46">
        <v>304</v>
      </c>
      <c r="B499" s="8">
        <v>4.4336274270000003E-2</v>
      </c>
      <c r="C499" s="8">
        <v>3.0324647199999999E-2</v>
      </c>
      <c r="D499" s="8">
        <v>3.350333497E-2</v>
      </c>
      <c r="E499" s="8">
        <v>7.4459850790000004E-2</v>
      </c>
      <c r="F499" s="8">
        <v>3.892335668E-2</v>
      </c>
      <c r="G499" s="8">
        <v>3.3233612779999998E-2</v>
      </c>
      <c r="H499" s="8">
        <v>3.8597736510000001E-2</v>
      </c>
      <c r="I499" s="8">
        <v>2.8344936670000001E-2</v>
      </c>
    </row>
    <row r="500" spans="1:9">
      <c r="A500" s="46">
        <v>303</v>
      </c>
      <c r="B500" s="8">
        <v>4.4644739480000001E-2</v>
      </c>
      <c r="C500" s="8">
        <v>3.0517969280000001E-2</v>
      </c>
      <c r="D500" s="8">
        <v>3.389595821E-2</v>
      </c>
      <c r="E500" s="8">
        <v>7.4951797720000005E-2</v>
      </c>
      <c r="F500" s="8">
        <v>3.9634626360000001E-2</v>
      </c>
      <c r="G500" s="8">
        <v>3.3431645480000001E-2</v>
      </c>
      <c r="H500" s="8">
        <v>3.911227733E-2</v>
      </c>
      <c r="I500" s="8">
        <v>2.864561975E-2</v>
      </c>
    </row>
    <row r="501" spans="1:9">
      <c r="A501" s="46">
        <v>302</v>
      </c>
      <c r="B501" s="8">
        <v>4.495569319E-2</v>
      </c>
      <c r="C501" s="8">
        <v>3.069193102E-2</v>
      </c>
      <c r="D501" s="8">
        <v>3.41816619E-2</v>
      </c>
      <c r="E501" s="8">
        <v>7.5269497929999998E-2</v>
      </c>
      <c r="F501" s="8">
        <v>3.9897345010000002E-2</v>
      </c>
      <c r="G501" s="8">
        <v>3.3709295090000001E-2</v>
      </c>
      <c r="H501" s="8">
        <v>3.9354838429999997E-2</v>
      </c>
      <c r="I501" s="8">
        <v>2.8817089269999999E-2</v>
      </c>
    </row>
    <row r="502" spans="1:9">
      <c r="A502" s="46">
        <v>301</v>
      </c>
      <c r="B502" s="8">
        <v>4.5305307949999998E-2</v>
      </c>
      <c r="C502" s="8">
        <v>3.1067950649999999E-2</v>
      </c>
      <c r="D502" s="8">
        <v>3.4418653700000003E-2</v>
      </c>
      <c r="E502" s="8">
        <v>7.5481869280000002E-2</v>
      </c>
      <c r="F502" s="8">
        <v>4.0253389629999997E-2</v>
      </c>
      <c r="G502" s="8">
        <v>3.3927865330000001E-2</v>
      </c>
      <c r="H502" s="8">
        <v>3.9646934719999999E-2</v>
      </c>
      <c r="I502" s="8">
        <v>2.9087707399999999E-2</v>
      </c>
    </row>
    <row r="503" spans="1:9">
      <c r="A503" s="46">
        <v>300</v>
      </c>
      <c r="B503" s="8">
        <v>4.6076074240000001E-2</v>
      </c>
      <c r="C503" s="8">
        <v>3.1365320090000003E-2</v>
      </c>
      <c r="D503" s="8">
        <v>3.4933172169999999E-2</v>
      </c>
      <c r="E503" s="8">
        <v>7.6352432370000001E-2</v>
      </c>
      <c r="F503" s="8">
        <v>4.103634506E-2</v>
      </c>
      <c r="G503" s="8">
        <v>3.4345272929999997E-2</v>
      </c>
      <c r="H503" s="8">
        <v>4.0112920109999999E-2</v>
      </c>
      <c r="I503" s="8">
        <v>2.9318751769999998E-2</v>
      </c>
    </row>
    <row r="504" spans="1:9">
      <c r="A504" s="46">
        <v>299</v>
      </c>
      <c r="B504" s="8">
        <v>4.6882409600000001E-2</v>
      </c>
      <c r="C504" s="8">
        <v>3.1907655299999997E-2</v>
      </c>
      <c r="D504" s="8">
        <v>3.5501416770000002E-2</v>
      </c>
      <c r="E504" s="8">
        <v>7.6924733819999994E-2</v>
      </c>
      <c r="F504" s="8">
        <v>4.1834823790000003E-2</v>
      </c>
      <c r="G504" s="8">
        <v>3.4783557059999998E-2</v>
      </c>
      <c r="H504" s="8">
        <v>4.0658138689999998E-2</v>
      </c>
      <c r="I504" s="8">
        <v>2.9844088479999999E-2</v>
      </c>
    </row>
    <row r="505" spans="1:9">
      <c r="A505" s="46">
        <v>298</v>
      </c>
      <c r="B505" s="8">
        <v>4.7547690570000002E-2</v>
      </c>
      <c r="C505" s="8">
        <v>3.2274164260000002E-2</v>
      </c>
      <c r="D505" s="8">
        <v>3.6072093989999998E-2</v>
      </c>
      <c r="E505" s="8">
        <v>7.7632419760000002E-2</v>
      </c>
      <c r="F505" s="8">
        <v>4.2305499320000002E-2</v>
      </c>
      <c r="G505" s="8">
        <v>3.529949114E-2</v>
      </c>
      <c r="H505" s="8">
        <v>4.115283862E-2</v>
      </c>
      <c r="I505" s="8">
        <v>3.0209522690000001E-2</v>
      </c>
    </row>
    <row r="506" spans="1:9">
      <c r="A506" s="46">
        <v>297</v>
      </c>
      <c r="B506" s="8">
        <v>4.826852307E-2</v>
      </c>
      <c r="C506" s="8">
        <v>3.2645273949999998E-2</v>
      </c>
      <c r="D506" s="8">
        <v>3.659462929E-2</v>
      </c>
      <c r="E506" s="8">
        <v>7.8344665470000005E-2</v>
      </c>
      <c r="F506" s="8">
        <v>4.3218765409999998E-2</v>
      </c>
      <c r="G506" s="8">
        <v>3.5769205540000001E-2</v>
      </c>
      <c r="H506" s="8">
        <v>4.1605941950000003E-2</v>
      </c>
      <c r="I506" s="8">
        <v>3.0708627780000001E-2</v>
      </c>
    </row>
    <row r="507" spans="1:9">
      <c r="A507" s="46">
        <v>296</v>
      </c>
      <c r="B507" s="8">
        <v>4.9198485909999999E-2</v>
      </c>
      <c r="C507" s="8">
        <v>3.3362008630000002E-2</v>
      </c>
      <c r="D507" s="8">
        <v>3.722123057E-2</v>
      </c>
      <c r="E507" s="8">
        <v>7.9203777020000005E-2</v>
      </c>
      <c r="F507" s="8">
        <v>4.4337019319999997E-2</v>
      </c>
      <c r="G507" s="8">
        <v>3.6438472569999998E-2</v>
      </c>
      <c r="H507" s="8">
        <v>4.2361944909999998E-2</v>
      </c>
      <c r="I507" s="8">
        <v>3.1369995329999997E-2</v>
      </c>
    </row>
    <row r="508" spans="1:9">
      <c r="A508" s="46">
        <v>295</v>
      </c>
      <c r="B508" s="8">
        <v>5.0468347970000001E-2</v>
      </c>
      <c r="C508" s="8">
        <v>3.3968310799999998E-2</v>
      </c>
      <c r="D508" s="8">
        <v>3.8063321259999998E-2</v>
      </c>
      <c r="E508" s="8">
        <v>7.9985328019999996E-2</v>
      </c>
      <c r="F508" s="8">
        <v>4.5279823240000003E-2</v>
      </c>
      <c r="G508" s="8">
        <v>3.704215214E-2</v>
      </c>
      <c r="H508" s="8">
        <v>4.2886707929999997E-2</v>
      </c>
      <c r="I508" s="8">
        <v>3.1952679159999997E-2</v>
      </c>
    </row>
    <row r="509" spans="1:9">
      <c r="A509" s="46">
        <v>294</v>
      </c>
      <c r="B509" s="8">
        <v>5.1491104070000002E-2</v>
      </c>
      <c r="C509" s="8">
        <v>3.4633375700000003E-2</v>
      </c>
      <c r="D509" s="8">
        <v>3.8652259860000003E-2</v>
      </c>
      <c r="E509" s="8">
        <v>8.0957971510000004E-2</v>
      </c>
      <c r="F509" s="8">
        <v>4.6471621839999998E-2</v>
      </c>
      <c r="G509" s="8">
        <v>3.7765849380000001E-2</v>
      </c>
      <c r="H509" s="8">
        <v>4.3541859840000002E-2</v>
      </c>
      <c r="I509" s="8">
        <v>3.2586228100000003E-2</v>
      </c>
    </row>
    <row r="510" spans="1:9">
      <c r="A510" s="46">
        <v>293</v>
      </c>
      <c r="B510" s="8">
        <v>5.2710000430000001E-2</v>
      </c>
      <c r="C510" s="8">
        <v>3.5205271099999998E-2</v>
      </c>
      <c r="D510" s="8">
        <v>3.9441656319999997E-2</v>
      </c>
      <c r="E510" s="8">
        <v>8.2007735969999995E-2</v>
      </c>
      <c r="F510" s="8">
        <v>4.7714829440000002E-2</v>
      </c>
      <c r="G510" s="8">
        <v>3.8498897109999999E-2</v>
      </c>
      <c r="H510" s="8">
        <v>4.4136788699999999E-2</v>
      </c>
      <c r="I510" s="8">
        <v>3.3245686439999998E-2</v>
      </c>
    </row>
    <row r="511" spans="1:9">
      <c r="A511" s="46">
        <v>292</v>
      </c>
      <c r="B511" s="8">
        <v>5.4143723099999999E-2</v>
      </c>
      <c r="C511" s="8">
        <v>3.6141011860000002E-2</v>
      </c>
      <c r="D511" s="8">
        <v>4.0316868569999997E-2</v>
      </c>
      <c r="E511" s="8">
        <v>8.3230018619999999E-2</v>
      </c>
      <c r="F511" s="8">
        <v>4.9018606540000002E-2</v>
      </c>
      <c r="G511" s="8">
        <v>3.937201202E-2</v>
      </c>
      <c r="H511" s="8">
        <v>4.506968334E-2</v>
      </c>
      <c r="I511" s="8">
        <v>3.4021805969999999E-2</v>
      </c>
    </row>
    <row r="512" spans="1:9">
      <c r="A512" s="46">
        <v>291</v>
      </c>
      <c r="B512" s="8">
        <v>5.548717827E-2</v>
      </c>
      <c r="C512" s="8">
        <v>3.7042941900000001E-2</v>
      </c>
      <c r="D512" s="8">
        <v>4.1384156790000001E-2</v>
      </c>
      <c r="E512" s="8">
        <v>8.4413394330000002E-2</v>
      </c>
      <c r="F512" s="8">
        <v>5.0574779510000001E-2</v>
      </c>
      <c r="G512" s="8">
        <v>4.0235158059999998E-2</v>
      </c>
      <c r="H512" s="8">
        <v>4.5838937160000003E-2</v>
      </c>
      <c r="I512" s="8">
        <v>3.4928318110000002E-2</v>
      </c>
    </row>
    <row r="513" spans="1:9">
      <c r="A513" s="46">
        <v>290</v>
      </c>
      <c r="B513" s="8">
        <v>5.7102855289999997E-2</v>
      </c>
      <c r="C513" s="8">
        <v>3.7733659150000001E-2</v>
      </c>
      <c r="D513" s="8">
        <v>4.2195912449999998E-2</v>
      </c>
      <c r="E513" s="8">
        <v>8.5427880289999994E-2</v>
      </c>
      <c r="F513" s="8">
        <v>5.1920175550000003E-2</v>
      </c>
      <c r="G513" s="8">
        <v>4.09026444E-2</v>
      </c>
      <c r="H513" s="8">
        <v>4.6494524930000003E-2</v>
      </c>
      <c r="I513" s="8">
        <v>3.5543948409999998E-2</v>
      </c>
    </row>
    <row r="514" spans="1:9">
      <c r="A514" s="46">
        <v>289</v>
      </c>
      <c r="B514" s="8">
        <v>5.8688972149999998E-2</v>
      </c>
      <c r="C514" s="8">
        <v>3.8584835829999997E-2</v>
      </c>
      <c r="D514" s="8">
        <v>4.3052777649999999E-2</v>
      </c>
      <c r="E514" s="8">
        <v>8.6373329159999998E-2</v>
      </c>
      <c r="F514" s="8">
        <v>5.3654950110000002E-2</v>
      </c>
      <c r="G514" s="8">
        <v>4.1942577809999999E-2</v>
      </c>
      <c r="H514" s="8">
        <v>4.7430854289999998E-2</v>
      </c>
      <c r="I514" s="8">
        <v>3.6497708410000003E-2</v>
      </c>
    </row>
    <row r="515" spans="1:9">
      <c r="A515" s="46">
        <v>288</v>
      </c>
      <c r="B515" s="8">
        <v>6.0262285169999999E-2</v>
      </c>
      <c r="C515" s="8">
        <v>3.9507169279999997E-2</v>
      </c>
      <c r="D515" s="8">
        <v>4.4052578510000003E-2</v>
      </c>
      <c r="E515" s="8">
        <v>8.7865255769999998E-2</v>
      </c>
      <c r="F515" s="8">
        <v>5.5295769129999998E-2</v>
      </c>
      <c r="G515" s="8">
        <v>4.2775630949999997E-2</v>
      </c>
      <c r="H515" s="8">
        <v>4.8257790510000002E-2</v>
      </c>
      <c r="I515" s="8">
        <v>3.7321444600000003E-2</v>
      </c>
    </row>
    <row r="516" spans="1:9">
      <c r="A516" s="46">
        <v>287</v>
      </c>
      <c r="B516" s="8">
        <v>6.2017694120000001E-2</v>
      </c>
      <c r="C516" s="8">
        <v>4.0368709709999999E-2</v>
      </c>
      <c r="D516" s="8">
        <v>4.4905424120000002E-2</v>
      </c>
      <c r="E516" s="8">
        <v>8.8912941519999997E-2</v>
      </c>
      <c r="F516" s="8">
        <v>5.7068225E-2</v>
      </c>
      <c r="G516" s="8">
        <v>4.3596118689999998E-2</v>
      </c>
      <c r="H516" s="8">
        <v>4.9007855359999998E-2</v>
      </c>
      <c r="I516" s="8">
        <v>3.83091718E-2</v>
      </c>
    </row>
    <row r="517" spans="1:9">
      <c r="A517" s="46">
        <v>286</v>
      </c>
      <c r="B517" s="8">
        <v>6.4032085239999995E-2</v>
      </c>
      <c r="C517" s="8">
        <v>4.1332878169999997E-2</v>
      </c>
      <c r="D517" s="8">
        <v>4.587498307E-2</v>
      </c>
      <c r="E517" s="8">
        <v>9.0238191189999997E-2</v>
      </c>
      <c r="F517" s="8">
        <v>5.8814361689999997E-2</v>
      </c>
      <c r="G517" s="8">
        <v>4.4645741580000002E-2</v>
      </c>
      <c r="H517" s="8">
        <v>4.9969546500000003E-2</v>
      </c>
      <c r="I517" s="8">
        <v>3.9101995530000003E-2</v>
      </c>
    </row>
    <row r="518" spans="1:9">
      <c r="A518" s="46">
        <v>285</v>
      </c>
      <c r="B518" s="8">
        <v>6.6044069829999996E-2</v>
      </c>
      <c r="C518" s="8">
        <v>4.227282852E-2</v>
      </c>
      <c r="D518" s="8">
        <v>4.7056991610000001E-2</v>
      </c>
      <c r="E518" s="8">
        <v>9.1596126560000005E-2</v>
      </c>
      <c r="F518" s="8">
        <v>6.0952987520000002E-2</v>
      </c>
      <c r="G518" s="8">
        <v>4.552059621E-2</v>
      </c>
      <c r="H518" s="8">
        <v>5.0923187289999998E-2</v>
      </c>
      <c r="I518" s="8">
        <v>4.0177401160000001E-2</v>
      </c>
    </row>
    <row r="519" spans="1:9">
      <c r="A519" s="46">
        <v>284</v>
      </c>
      <c r="B519" s="8">
        <v>6.7908644680000005E-2</v>
      </c>
      <c r="C519" s="8">
        <v>4.3172642589999997E-2</v>
      </c>
      <c r="D519" s="8">
        <v>4.7910038379999999E-2</v>
      </c>
      <c r="E519" s="8">
        <v>9.2873975629999994E-2</v>
      </c>
      <c r="F519" s="8">
        <v>6.2812685970000004E-2</v>
      </c>
      <c r="G519" s="8">
        <v>4.6604827049999999E-2</v>
      </c>
      <c r="H519" s="8">
        <v>5.1539894189999998E-2</v>
      </c>
      <c r="I519" s="8">
        <v>4.097554833E-2</v>
      </c>
    </row>
    <row r="520" spans="1:9">
      <c r="A520" s="46">
        <v>283</v>
      </c>
      <c r="B520" s="8">
        <v>6.991821527E-2</v>
      </c>
      <c r="C520" s="8">
        <v>4.4081002469999998E-2</v>
      </c>
      <c r="D520" s="8">
        <v>4.8871677369999998E-2</v>
      </c>
      <c r="E520" s="8">
        <v>9.4119936230000006E-2</v>
      </c>
      <c r="F520" s="8">
        <v>6.4767330880000001E-2</v>
      </c>
      <c r="G520" s="8">
        <v>4.7308940440000002E-2</v>
      </c>
      <c r="H520" s="8">
        <v>5.250996351E-2</v>
      </c>
      <c r="I520" s="8">
        <v>4.1935335839999997E-2</v>
      </c>
    </row>
    <row r="521" spans="1:9">
      <c r="A521" s="46">
        <v>282</v>
      </c>
      <c r="B521" s="8">
        <v>7.2024114429999994E-2</v>
      </c>
      <c r="C521" s="8">
        <v>4.5061323790000003E-2</v>
      </c>
      <c r="D521" s="8">
        <v>4.9821689719999999E-2</v>
      </c>
      <c r="E521" s="8">
        <v>9.5415145160000006E-2</v>
      </c>
      <c r="F521" s="8">
        <v>6.6838800909999996E-2</v>
      </c>
      <c r="G521" s="8">
        <v>4.8326995220000002E-2</v>
      </c>
      <c r="H521" s="8">
        <v>5.3380940109999997E-2</v>
      </c>
      <c r="I521" s="8">
        <v>4.2979352179999999E-2</v>
      </c>
    </row>
    <row r="522" spans="1:9">
      <c r="A522" s="46">
        <v>281</v>
      </c>
      <c r="B522" s="8">
        <v>7.4209429320000006E-2</v>
      </c>
      <c r="C522" s="8">
        <v>4.6151261780000001E-2</v>
      </c>
      <c r="D522" s="8">
        <v>5.0802763549999998E-2</v>
      </c>
      <c r="E522" s="8">
        <v>9.6855744719999998E-2</v>
      </c>
      <c r="F522" s="8">
        <v>6.8990588189999993E-2</v>
      </c>
      <c r="G522" s="8">
        <v>4.9405183640000003E-2</v>
      </c>
      <c r="H522" s="8">
        <v>5.4082620890000002E-2</v>
      </c>
      <c r="I522" s="8">
        <v>4.3969620020000003E-2</v>
      </c>
    </row>
    <row r="523" spans="1:9">
      <c r="A523" s="46">
        <v>280</v>
      </c>
      <c r="B523" s="8">
        <v>7.6226472850000004E-2</v>
      </c>
      <c r="C523" s="8">
        <v>4.7058638190000002E-2</v>
      </c>
      <c r="D523" s="8">
        <v>5.1645975560000001E-2</v>
      </c>
      <c r="E523" s="8">
        <v>9.8101712760000001E-2</v>
      </c>
      <c r="F523" s="8">
        <v>7.0782840250000006E-2</v>
      </c>
      <c r="G523" s="8">
        <v>5.0051193680000002E-2</v>
      </c>
      <c r="H523" s="8">
        <v>5.4792772980000001E-2</v>
      </c>
      <c r="I523" s="8">
        <v>4.4645857070000003E-2</v>
      </c>
    </row>
    <row r="524" spans="1:9">
      <c r="A524" s="46">
        <v>279</v>
      </c>
      <c r="B524" s="8">
        <v>7.8235261139999998E-2</v>
      </c>
      <c r="C524" s="8">
        <v>4.7929059709999999E-2</v>
      </c>
      <c r="D524" s="8">
        <v>5.2519924939999997E-2</v>
      </c>
      <c r="E524" s="8">
        <v>9.9295593799999998E-2</v>
      </c>
      <c r="F524" s="8">
        <v>7.2867810729999996E-2</v>
      </c>
      <c r="G524" s="8">
        <v>5.0865154709999999E-2</v>
      </c>
      <c r="H524" s="8">
        <v>5.5666524920000002E-2</v>
      </c>
      <c r="I524" s="8">
        <v>4.5426633209999998E-2</v>
      </c>
    </row>
    <row r="525" spans="1:9">
      <c r="A525" s="46">
        <v>278</v>
      </c>
      <c r="B525" s="8">
        <v>8.0559916790000005E-2</v>
      </c>
      <c r="C525" s="8">
        <v>4.8900011930000001E-2</v>
      </c>
      <c r="D525" s="8">
        <v>5.3506769240000002E-2</v>
      </c>
      <c r="E525" s="8">
        <v>0.1006454527</v>
      </c>
      <c r="F525" s="8">
        <v>7.4881322680000001E-2</v>
      </c>
      <c r="G525" s="8">
        <v>5.1687493920000001E-2</v>
      </c>
      <c r="H525" s="8">
        <v>5.6359264999999999E-2</v>
      </c>
      <c r="I525" s="8">
        <v>4.6383846550000003E-2</v>
      </c>
    </row>
    <row r="526" spans="1:9">
      <c r="A526" s="46">
        <v>277</v>
      </c>
      <c r="B526" s="8">
        <v>8.2619667049999998E-2</v>
      </c>
      <c r="C526" s="8">
        <v>4.9831502139999997E-2</v>
      </c>
      <c r="D526" s="8">
        <v>5.4377991709999997E-2</v>
      </c>
      <c r="E526" s="8">
        <v>0.10193908209999999</v>
      </c>
      <c r="F526" s="8">
        <v>7.7054820950000005E-2</v>
      </c>
      <c r="G526" s="8">
        <v>5.2710030230000003E-2</v>
      </c>
      <c r="H526" s="8">
        <v>5.7267036289999997E-2</v>
      </c>
      <c r="I526" s="8">
        <v>4.7453839329999997E-2</v>
      </c>
    </row>
    <row r="527" spans="1:9">
      <c r="A527" s="46">
        <v>276</v>
      </c>
      <c r="B527" s="8">
        <v>8.44655931E-2</v>
      </c>
      <c r="C527" s="8">
        <v>5.0755888220000003E-2</v>
      </c>
      <c r="D527" s="8">
        <v>5.5223241450000002E-2</v>
      </c>
      <c r="E527" s="8">
        <v>0.1031460315</v>
      </c>
      <c r="F527" s="8">
        <v>7.8802637760000002E-2</v>
      </c>
      <c r="G527" s="8">
        <v>5.338553712E-2</v>
      </c>
      <c r="H527" s="8">
        <v>5.7750787589999998E-2</v>
      </c>
      <c r="I527" s="8">
        <v>4.8169221730000003E-2</v>
      </c>
    </row>
    <row r="528" spans="1:9">
      <c r="A528" s="46">
        <v>275</v>
      </c>
      <c r="B528" s="8">
        <v>8.6638540030000002E-2</v>
      </c>
      <c r="C528" s="8">
        <v>5.1694344730000001E-2</v>
      </c>
      <c r="D528" s="8">
        <v>5.5924579500000002E-2</v>
      </c>
      <c r="E528" s="8">
        <v>0.104520604</v>
      </c>
      <c r="F528" s="8">
        <v>8.0549225210000006E-2</v>
      </c>
      <c r="G528" s="8">
        <v>5.4154165089999998E-2</v>
      </c>
      <c r="H528" s="8">
        <v>5.8463536199999999E-2</v>
      </c>
      <c r="I528" s="8">
        <v>4.8927709460000003E-2</v>
      </c>
    </row>
    <row r="529" spans="1:9">
      <c r="A529" s="46">
        <v>274</v>
      </c>
      <c r="B529" s="8">
        <v>8.8479153810000002E-2</v>
      </c>
      <c r="C529" s="8">
        <v>5.2485980090000002E-2</v>
      </c>
      <c r="D529" s="8">
        <v>5.6755382569999999E-2</v>
      </c>
      <c r="E529" s="8">
        <v>0.10574048010000001</v>
      </c>
      <c r="F529" s="8">
        <v>8.2506746049999996E-2</v>
      </c>
      <c r="G529" s="8">
        <v>5.4915338750000001E-2</v>
      </c>
      <c r="H529" s="8">
        <v>5.9313371779999999E-2</v>
      </c>
      <c r="I529" s="8">
        <v>4.9817536029999998E-2</v>
      </c>
    </row>
    <row r="530" spans="1:9">
      <c r="A530" s="46">
        <v>273</v>
      </c>
      <c r="B530" s="8">
        <v>9.0364865959999999E-2</v>
      </c>
      <c r="C530" s="8">
        <v>5.3487062449999997E-2</v>
      </c>
      <c r="D530" s="8">
        <v>5.7585891340000001E-2</v>
      </c>
      <c r="E530" s="8">
        <v>0.1070687771</v>
      </c>
      <c r="F530" s="8">
        <v>8.4132134910000003E-2</v>
      </c>
      <c r="G530" s="8">
        <v>5.5761843919999998E-2</v>
      </c>
      <c r="H530" s="8">
        <v>5.9990882869999998E-2</v>
      </c>
      <c r="I530" s="8">
        <v>5.0715360789999997E-2</v>
      </c>
    </row>
    <row r="531" spans="1:9">
      <c r="A531" s="46">
        <v>272</v>
      </c>
      <c r="B531" s="8">
        <v>9.1825693850000001E-2</v>
      </c>
      <c r="C531" s="8">
        <v>5.4033719000000001E-2</v>
      </c>
      <c r="D531" s="8">
        <v>5.8189969510000002E-2</v>
      </c>
      <c r="E531" s="8">
        <v>0.1080161035</v>
      </c>
      <c r="F531" s="8">
        <v>8.5627466439999994E-2</v>
      </c>
      <c r="G531" s="8">
        <v>5.6260187179999997E-2</v>
      </c>
      <c r="H531" s="8">
        <v>6.0583259909999999E-2</v>
      </c>
      <c r="I531" s="8">
        <v>5.1249649379999998E-2</v>
      </c>
    </row>
    <row r="532" spans="1:9">
      <c r="A532" s="46">
        <v>271</v>
      </c>
      <c r="B532" s="8">
        <v>9.3455068769999997E-2</v>
      </c>
      <c r="C532" s="8">
        <v>5.4652307179999998E-2</v>
      </c>
      <c r="D532" s="8">
        <v>5.8842312539999997E-2</v>
      </c>
      <c r="E532" s="8">
        <v>0.1091017947</v>
      </c>
      <c r="F532" s="8">
        <v>8.7000742549999996E-2</v>
      </c>
      <c r="G532" s="8">
        <v>5.6919671599999999E-2</v>
      </c>
      <c r="H532" s="8">
        <v>6.1265442519999998E-2</v>
      </c>
      <c r="I532" s="8">
        <v>5.1928870379999999E-2</v>
      </c>
    </row>
    <row r="533" spans="1:9">
      <c r="A533" s="46">
        <v>270</v>
      </c>
      <c r="B533" s="8">
        <v>9.4821251930000003E-2</v>
      </c>
      <c r="C533" s="8">
        <v>5.554027483E-2</v>
      </c>
      <c r="D533" s="8">
        <v>5.9587497259999997E-2</v>
      </c>
      <c r="E533" s="8">
        <v>0.1101690233</v>
      </c>
      <c r="F533" s="8">
        <v>8.8327966630000004E-2</v>
      </c>
      <c r="G533" s="8">
        <v>5.7633299380000003E-2</v>
      </c>
      <c r="H533" s="8">
        <v>6.1855617910000001E-2</v>
      </c>
      <c r="I533" s="8">
        <v>5.2736978980000002E-2</v>
      </c>
    </row>
    <row r="534" spans="1:9">
      <c r="A534" s="46">
        <v>269</v>
      </c>
      <c r="B534" s="8">
        <v>9.6107736230000004E-2</v>
      </c>
      <c r="C534" s="8">
        <v>5.6077152489999997E-2</v>
      </c>
      <c r="D534" s="8">
        <v>6.0176171360000003E-2</v>
      </c>
      <c r="E534" s="8">
        <v>0.11110351979999999</v>
      </c>
      <c r="F534" s="8">
        <v>8.9425675570000002E-2</v>
      </c>
      <c r="G534" s="8">
        <v>5.8246530589999998E-2</v>
      </c>
      <c r="H534" s="8">
        <v>6.2588743870000005E-2</v>
      </c>
      <c r="I534" s="8">
        <v>5.3440950809999999E-2</v>
      </c>
    </row>
    <row r="535" spans="1:9">
      <c r="A535" s="46">
        <v>268</v>
      </c>
      <c r="B535" s="8">
        <v>9.7102805969999997E-2</v>
      </c>
      <c r="C535" s="8">
        <v>5.6643858550000002E-2</v>
      </c>
      <c r="D535" s="8">
        <v>6.0702200980000003E-2</v>
      </c>
      <c r="E535" s="8">
        <v>0.1118785068</v>
      </c>
      <c r="F535" s="8">
        <v>9.0404711659999998E-2</v>
      </c>
      <c r="G535" s="8">
        <v>5.871650204E-2</v>
      </c>
      <c r="H535" s="8">
        <v>6.2983259560000004E-2</v>
      </c>
      <c r="I535" s="8">
        <v>5.3888335820000001E-2</v>
      </c>
    </row>
    <row r="536" spans="1:9">
      <c r="A536" s="46">
        <v>267</v>
      </c>
      <c r="B536" s="8">
        <v>9.7987324000000001E-2</v>
      </c>
      <c r="C536" s="8">
        <v>5.7233810420000003E-2</v>
      </c>
      <c r="D536" s="8">
        <v>6.1193611469999999E-2</v>
      </c>
      <c r="E536" s="8">
        <v>0.1127217561</v>
      </c>
      <c r="F536" s="8">
        <v>9.1051355E-2</v>
      </c>
      <c r="G536" s="8">
        <v>5.917911604E-2</v>
      </c>
      <c r="H536" s="8">
        <v>6.3599959019999999E-2</v>
      </c>
      <c r="I536" s="8">
        <v>5.444286391E-2</v>
      </c>
    </row>
    <row r="537" spans="1:9">
      <c r="A537" s="46">
        <v>266</v>
      </c>
      <c r="B537" s="8">
        <v>9.8688967530000005E-2</v>
      </c>
      <c r="C537" s="8">
        <v>5.7641901080000002E-2</v>
      </c>
      <c r="D537" s="8">
        <v>6.1699032780000003E-2</v>
      </c>
      <c r="E537" s="8">
        <v>0.11366862799999999</v>
      </c>
      <c r="F537" s="8">
        <v>9.1636851429999999E-2</v>
      </c>
      <c r="G537" s="8">
        <v>5.9614103289999998E-2</v>
      </c>
      <c r="H537" s="8">
        <v>6.4041532580000005E-2</v>
      </c>
      <c r="I537" s="8">
        <v>5.5098619309999999E-2</v>
      </c>
    </row>
    <row r="538" spans="1:9">
      <c r="A538" s="46">
        <v>265</v>
      </c>
      <c r="B538" s="8">
        <v>9.9307276309999998E-2</v>
      </c>
      <c r="C538" s="8">
        <v>5.8206070210000002E-2</v>
      </c>
      <c r="D538" s="8">
        <v>6.232066453E-2</v>
      </c>
      <c r="E538" s="8">
        <v>0.11430788040000001</v>
      </c>
      <c r="F538" s="8">
        <v>9.2175252740000005E-2</v>
      </c>
      <c r="G538" s="8">
        <v>6.0170490290000003E-2</v>
      </c>
      <c r="H538" s="8">
        <v>6.4657159150000004E-2</v>
      </c>
      <c r="I538" s="8">
        <v>5.5600289259999998E-2</v>
      </c>
    </row>
    <row r="539" spans="1:9">
      <c r="A539" s="46">
        <v>264</v>
      </c>
      <c r="B539" s="8">
        <v>9.9709421399999998E-2</v>
      </c>
      <c r="C539" s="8">
        <v>5.8765072379999998E-2</v>
      </c>
      <c r="D539" s="8">
        <v>6.2695167960000006E-2</v>
      </c>
      <c r="E539" s="8">
        <v>0.1149472222</v>
      </c>
      <c r="F539" s="8">
        <v>9.2556461689999994E-2</v>
      </c>
      <c r="G539" s="8">
        <v>6.0533203180000002E-2</v>
      </c>
      <c r="H539" s="8">
        <v>6.5244927999999994E-2</v>
      </c>
      <c r="I539" s="8">
        <v>5.6061659010000001E-2</v>
      </c>
    </row>
    <row r="540" spans="1:9">
      <c r="A540" s="46">
        <v>263</v>
      </c>
      <c r="B540" s="8">
        <v>9.9865637719999997E-2</v>
      </c>
      <c r="C540" s="8">
        <v>5.8907527479999999E-2</v>
      </c>
      <c r="D540" s="8">
        <v>6.3013575969999999E-2</v>
      </c>
      <c r="E540" s="8">
        <v>0.115528442</v>
      </c>
      <c r="F540" s="8">
        <v>9.2626400289999994E-2</v>
      </c>
      <c r="G540" s="8">
        <v>6.0855329040000003E-2</v>
      </c>
      <c r="H540" s="8">
        <v>6.5724849700000004E-2</v>
      </c>
      <c r="I540" s="8">
        <v>5.6449666619999998E-2</v>
      </c>
    </row>
    <row r="541" spans="1:9">
      <c r="A541" s="46">
        <v>262</v>
      </c>
      <c r="B541" s="8">
        <v>9.9994897839999999E-2</v>
      </c>
      <c r="C541" s="8">
        <v>5.937067419E-2</v>
      </c>
      <c r="D541" s="8">
        <v>6.3608773049999998E-2</v>
      </c>
      <c r="E541" s="8">
        <v>0.11594535409999999</v>
      </c>
      <c r="F541" s="8">
        <v>9.2312484979999998E-2</v>
      </c>
      <c r="G541" s="8">
        <v>6.133093312E-2</v>
      </c>
      <c r="H541" s="8">
        <v>6.6119149330000002E-2</v>
      </c>
      <c r="I541" s="8">
        <v>5.6869562720000003E-2</v>
      </c>
    </row>
    <row r="542" spans="1:9">
      <c r="A542" s="46">
        <v>261</v>
      </c>
      <c r="B542" s="8">
        <v>9.9903397259999999E-2</v>
      </c>
      <c r="C542" s="8">
        <v>5.979415029E-2</v>
      </c>
      <c r="D542" s="8">
        <v>6.3936635850000006E-2</v>
      </c>
      <c r="E542" s="8">
        <v>0.1164725274</v>
      </c>
      <c r="F542" s="8">
        <v>9.2509306969999996E-2</v>
      </c>
      <c r="G542" s="8">
        <v>6.1649892480000003E-2</v>
      </c>
      <c r="H542" s="8">
        <v>6.6759191450000005E-2</v>
      </c>
      <c r="I542" s="8">
        <v>5.7146668429999999E-2</v>
      </c>
    </row>
    <row r="543" spans="1:9">
      <c r="A543" s="46">
        <v>260</v>
      </c>
      <c r="B543" s="8">
        <v>9.9720492960000004E-2</v>
      </c>
      <c r="C543" s="8">
        <v>6.0016028579999998E-2</v>
      </c>
      <c r="D543" s="8">
        <v>6.4400404689999996E-2</v>
      </c>
      <c r="E543" s="8">
        <v>0.116896309</v>
      </c>
      <c r="F543" s="8">
        <v>9.2169076200000005E-2</v>
      </c>
      <c r="G543" s="8">
        <v>6.2011994420000001E-2</v>
      </c>
      <c r="H543" s="8">
        <v>6.7121803760000001E-2</v>
      </c>
      <c r="I543" s="8">
        <v>5.7648286219999997E-2</v>
      </c>
    </row>
    <row r="544" spans="1:9">
      <c r="A544" s="46">
        <v>259</v>
      </c>
      <c r="B544" s="8">
        <v>9.9420651789999995E-2</v>
      </c>
      <c r="C544" s="8">
        <v>6.0374207790000002E-2</v>
      </c>
      <c r="D544" s="8">
        <v>6.4683891830000007E-2</v>
      </c>
      <c r="E544" s="8">
        <v>0.11724308880000001</v>
      </c>
      <c r="F544" s="8">
        <v>9.1923885050000001E-2</v>
      </c>
      <c r="G544" s="8">
        <v>6.2209706750000003E-2</v>
      </c>
      <c r="H544" s="8">
        <v>6.7785196010000007E-2</v>
      </c>
      <c r="I544" s="8">
        <v>5.8000970630000002E-2</v>
      </c>
    </row>
    <row r="545" spans="1:9">
      <c r="A545" s="46">
        <v>258</v>
      </c>
      <c r="B545" s="8">
        <v>9.8915353420000005E-2</v>
      </c>
      <c r="C545" s="8">
        <v>6.0487736020000002E-2</v>
      </c>
      <c r="D545" s="8">
        <v>6.495986879E-2</v>
      </c>
      <c r="E545" s="8">
        <v>0.1174389198</v>
      </c>
      <c r="F545" s="8">
        <v>9.1429561379999996E-2</v>
      </c>
      <c r="G545" s="8">
        <v>6.2502972779999999E-2</v>
      </c>
      <c r="H545" s="8">
        <v>6.8240255119999996E-2</v>
      </c>
      <c r="I545" s="8">
        <v>5.812642723E-2</v>
      </c>
    </row>
    <row r="546" spans="1:9">
      <c r="A546" s="46">
        <v>257</v>
      </c>
      <c r="B546" s="8">
        <v>9.8407112059999996E-2</v>
      </c>
      <c r="C546" s="8">
        <v>6.069618836E-2</v>
      </c>
      <c r="D546" s="8">
        <v>6.5141484139999997E-2</v>
      </c>
      <c r="E546" s="8">
        <v>0.117473349</v>
      </c>
      <c r="F546" s="8">
        <v>9.0930826960000002E-2</v>
      </c>
      <c r="G546" s="8">
        <v>6.2667474149999999E-2</v>
      </c>
      <c r="H546" s="8">
        <v>6.8775177000000007E-2</v>
      </c>
      <c r="I546" s="8">
        <v>5.8407682930000003E-2</v>
      </c>
    </row>
    <row r="547" spans="1:9">
      <c r="A547" s="46">
        <v>256</v>
      </c>
      <c r="B547" s="8">
        <v>9.7542859610000004E-2</v>
      </c>
      <c r="C547" s="8">
        <v>6.0636594889999999E-2</v>
      </c>
      <c r="D547" s="8">
        <v>6.5170295540000006E-2</v>
      </c>
      <c r="E547" s="8">
        <v>0.1176004261</v>
      </c>
      <c r="F547" s="8">
        <v>9.0131483969999995E-2</v>
      </c>
      <c r="G547" s="8">
        <v>6.2793508169999998E-2</v>
      </c>
      <c r="H547" s="8">
        <v>6.9131098690000004E-2</v>
      </c>
      <c r="I547" s="8">
        <v>5.8270629499999997E-2</v>
      </c>
    </row>
    <row r="548" spans="1:9">
      <c r="A548" s="46">
        <v>255</v>
      </c>
      <c r="B548" s="8">
        <v>9.6921041609999994E-2</v>
      </c>
      <c r="C548" s="8">
        <v>6.0618616639999998E-2</v>
      </c>
      <c r="D548" s="8">
        <v>6.5188944339999999E-2</v>
      </c>
      <c r="E548" s="8">
        <v>0.1174496412</v>
      </c>
      <c r="F548" s="8">
        <v>8.9529819790000006E-2</v>
      </c>
      <c r="G548" s="8">
        <v>6.2798269089999997E-2</v>
      </c>
      <c r="H548" s="8">
        <v>6.9533213969999993E-2</v>
      </c>
      <c r="I548" s="8">
        <v>5.8424975720000001E-2</v>
      </c>
    </row>
    <row r="549" spans="1:9">
      <c r="A549" s="46">
        <v>254</v>
      </c>
      <c r="B549" s="8">
        <v>9.6100501719999995E-2</v>
      </c>
      <c r="C549" s="8">
        <v>6.0776926580000001E-2</v>
      </c>
      <c r="D549" s="8">
        <v>6.5477669239999994E-2</v>
      </c>
      <c r="E549" s="8">
        <v>0.1175240055</v>
      </c>
      <c r="F549" s="8">
        <v>8.8857032360000004E-2</v>
      </c>
      <c r="G549" s="8">
        <v>6.2971830369999995E-2</v>
      </c>
      <c r="H549" s="8">
        <v>7.0177309219999998E-2</v>
      </c>
      <c r="I549" s="8">
        <v>5.8569692079999999E-2</v>
      </c>
    </row>
    <row r="550" spans="1:9">
      <c r="A550" s="46">
        <v>253</v>
      </c>
      <c r="B550" s="8">
        <v>9.5229864119999993E-2</v>
      </c>
      <c r="C550" s="8">
        <v>6.0914654280000001E-2</v>
      </c>
      <c r="D550" s="8">
        <v>6.5455943350000004E-2</v>
      </c>
      <c r="E550" s="8">
        <v>0.11754660309999999</v>
      </c>
      <c r="F550" s="8">
        <v>8.8338531550000002E-2</v>
      </c>
      <c r="G550" s="8">
        <v>6.3083104789999997E-2</v>
      </c>
      <c r="H550" s="8">
        <v>7.0924326780000005E-2</v>
      </c>
      <c r="I550" s="8">
        <v>5.8701150119999997E-2</v>
      </c>
    </row>
    <row r="551" spans="1:9">
      <c r="A551" s="46">
        <v>252</v>
      </c>
      <c r="B551" s="8">
        <v>9.4569213690000001E-2</v>
      </c>
      <c r="C551" s="8">
        <v>6.0989569870000003E-2</v>
      </c>
      <c r="D551" s="8">
        <v>6.5564699470000001E-2</v>
      </c>
      <c r="E551" s="8">
        <v>0.11771982910000001</v>
      </c>
      <c r="F551" s="8">
        <v>8.7664291259999999E-2</v>
      </c>
      <c r="G551" s="8">
        <v>6.3347786660000002E-2</v>
      </c>
      <c r="H551" s="8">
        <v>7.1735709910000001E-2</v>
      </c>
      <c r="I551" s="8">
        <v>5.882654339E-2</v>
      </c>
    </row>
    <row r="552" spans="1:9">
      <c r="A552" s="46">
        <v>251</v>
      </c>
      <c r="B552" s="8">
        <v>9.3690589069999997E-2</v>
      </c>
      <c r="C552" s="8">
        <v>6.0891691599999999E-2</v>
      </c>
      <c r="D552" s="8">
        <v>6.5578661859999998E-2</v>
      </c>
      <c r="E552" s="8">
        <v>0.11766867340000001</v>
      </c>
      <c r="F552" s="8">
        <v>8.7029308080000006E-2</v>
      </c>
      <c r="G552" s="8">
        <v>6.3488885760000002E-2</v>
      </c>
      <c r="H552" s="8">
        <v>7.2657383980000004E-2</v>
      </c>
      <c r="I552" s="8">
        <v>5.8917075399999998E-2</v>
      </c>
    </row>
    <row r="553" spans="1:9">
      <c r="A553" s="46">
        <v>250</v>
      </c>
      <c r="B553" s="8">
        <v>9.2938832939999994E-2</v>
      </c>
      <c r="C553" s="8">
        <v>6.1022993179999999E-2</v>
      </c>
      <c r="D553" s="8">
        <v>6.5759666260000002E-2</v>
      </c>
      <c r="E553" s="8">
        <v>0.1176310703</v>
      </c>
      <c r="F553" s="8">
        <v>8.6378604169999998E-2</v>
      </c>
      <c r="G553" s="8">
        <v>6.3661910589999995E-2</v>
      </c>
      <c r="H553" s="8">
        <v>7.3728971180000005E-2</v>
      </c>
      <c r="I553" s="8">
        <v>5.8947496119999998E-2</v>
      </c>
    </row>
    <row r="554" spans="1:9">
      <c r="A554" s="46">
        <v>249</v>
      </c>
      <c r="B554" s="8">
        <v>9.2245355249999994E-2</v>
      </c>
      <c r="C554" s="8">
        <v>6.1046678569999999E-2</v>
      </c>
      <c r="D554" s="8">
        <v>6.5650053319999999E-2</v>
      </c>
      <c r="E554" s="8">
        <v>0.1176348701</v>
      </c>
      <c r="F554" s="8">
        <v>8.5850171739999995E-2</v>
      </c>
      <c r="G554" s="8">
        <v>6.3777051870000004E-2</v>
      </c>
      <c r="H554" s="8">
        <v>7.5000062579999999E-2</v>
      </c>
      <c r="I554" s="8">
        <v>5.8984350409999997E-2</v>
      </c>
    </row>
    <row r="555" spans="1:9">
      <c r="A555" s="46">
        <v>248</v>
      </c>
      <c r="B555" s="8">
        <v>9.1486759479999999E-2</v>
      </c>
      <c r="C555" s="8">
        <v>6.1154719439999998E-2</v>
      </c>
      <c r="D555" s="8">
        <v>6.5755270419999998E-2</v>
      </c>
      <c r="E555" s="8">
        <v>0.117588684</v>
      </c>
      <c r="F555" s="8">
        <v>8.5472345350000006E-2</v>
      </c>
      <c r="G555" s="8">
        <v>6.3971489670000006E-2</v>
      </c>
      <c r="H555" s="8">
        <v>7.641224563E-2</v>
      </c>
      <c r="I555" s="8">
        <v>5.9020407499999997E-2</v>
      </c>
    </row>
    <row r="556" spans="1:9">
      <c r="A556" s="46">
        <v>247</v>
      </c>
      <c r="B556" s="8">
        <v>9.0790010990000003E-2</v>
      </c>
      <c r="C556" s="8">
        <v>6.1321958900000001E-2</v>
      </c>
      <c r="D556" s="8">
        <v>6.5800353879999995E-2</v>
      </c>
      <c r="E556" s="8">
        <v>0.1176646054</v>
      </c>
      <c r="F556" s="8">
        <v>8.5028856989999999E-2</v>
      </c>
      <c r="G556" s="8">
        <v>6.4178951080000005E-2</v>
      </c>
      <c r="H556" s="8">
        <v>7.7851526439999999E-2</v>
      </c>
      <c r="I556" s="8">
        <v>5.91522716E-2</v>
      </c>
    </row>
    <row r="557" spans="1:9">
      <c r="A557" s="46">
        <v>246</v>
      </c>
      <c r="B557" s="8">
        <v>9.0269669890000001E-2</v>
      </c>
      <c r="C557" s="8">
        <v>6.1222966759999997E-2</v>
      </c>
      <c r="D557" s="8">
        <v>6.5843552350000001E-2</v>
      </c>
      <c r="E557" s="8">
        <v>0.1178089455</v>
      </c>
      <c r="F557" s="8">
        <v>8.4628179669999998E-2</v>
      </c>
      <c r="G557" s="8">
        <v>6.4325474199999996E-2</v>
      </c>
      <c r="H557" s="8">
        <v>7.9387843609999995E-2</v>
      </c>
      <c r="I557" s="8">
        <v>5.9210680430000003E-2</v>
      </c>
    </row>
    <row r="558" spans="1:9">
      <c r="A558" s="46">
        <v>245</v>
      </c>
      <c r="B558" s="8">
        <v>8.9661255479999993E-2</v>
      </c>
      <c r="C558" s="8">
        <v>6.1357796190000001E-2</v>
      </c>
      <c r="D558" s="8">
        <v>6.5905340019999994E-2</v>
      </c>
      <c r="E558" s="8">
        <v>0.1178883016</v>
      </c>
      <c r="F558" s="8">
        <v>8.4294103090000003E-2</v>
      </c>
      <c r="G558" s="8">
        <v>6.4537577329999998E-2</v>
      </c>
      <c r="H558" s="8">
        <v>8.10502097E-2</v>
      </c>
      <c r="I558" s="8">
        <v>5.9319425369999998E-2</v>
      </c>
    </row>
    <row r="559" spans="1:9">
      <c r="A559" s="46">
        <v>244</v>
      </c>
      <c r="B559" s="8">
        <v>8.9094750580000007E-2</v>
      </c>
      <c r="C559" s="8">
        <v>6.1506353319999998E-2</v>
      </c>
      <c r="D559" s="8">
        <v>6.5926156939999994E-2</v>
      </c>
      <c r="E559" s="8">
        <v>0.1179916486</v>
      </c>
      <c r="F559" s="8">
        <v>8.4188282490000002E-2</v>
      </c>
      <c r="G559" s="8">
        <v>6.4805462960000004E-2</v>
      </c>
      <c r="H559" s="8">
        <v>8.2705624399999997E-2</v>
      </c>
      <c r="I559" s="8">
        <v>5.9410087760000001E-2</v>
      </c>
    </row>
    <row r="560" spans="1:9">
      <c r="A560" s="46">
        <v>243</v>
      </c>
      <c r="B560" s="8">
        <v>8.8760040700000001E-2</v>
      </c>
      <c r="C560" s="8">
        <v>6.1797685919999998E-2</v>
      </c>
      <c r="D560" s="8">
        <v>6.60680607E-2</v>
      </c>
      <c r="E560" s="8">
        <v>0.1184321493</v>
      </c>
      <c r="F560" s="8">
        <v>8.416314423E-2</v>
      </c>
      <c r="G560" s="8">
        <v>6.5140672029999999E-2</v>
      </c>
      <c r="H560" s="8">
        <v>8.4251701829999998E-2</v>
      </c>
      <c r="I560" s="8">
        <v>5.9634234760000002E-2</v>
      </c>
    </row>
    <row r="561" spans="1:9">
      <c r="A561" s="46">
        <v>242</v>
      </c>
      <c r="B561" s="8">
        <v>8.8591896000000003E-2</v>
      </c>
      <c r="C561" s="8">
        <v>6.2058217819999997E-2</v>
      </c>
      <c r="D561" s="8">
        <v>6.6330142319999993E-2</v>
      </c>
      <c r="E561" s="8">
        <v>0.118720375</v>
      </c>
      <c r="F561" s="8">
        <v>8.4226623180000001E-2</v>
      </c>
      <c r="G561" s="8">
        <v>6.5616898239999999E-2</v>
      </c>
      <c r="H561" s="8">
        <v>8.5940428080000006E-2</v>
      </c>
      <c r="I561" s="8">
        <v>5.9892013670000001E-2</v>
      </c>
    </row>
    <row r="562" spans="1:9">
      <c r="A562" s="46">
        <v>241</v>
      </c>
      <c r="B562" s="8">
        <v>8.8554851709999993E-2</v>
      </c>
      <c r="C562" s="8">
        <v>6.2615327540000001E-2</v>
      </c>
      <c r="D562" s="8">
        <v>6.6784851249999999E-2</v>
      </c>
      <c r="E562" s="8">
        <v>0.11926711349999999</v>
      </c>
      <c r="F562" s="8">
        <v>8.4429591890000003E-2</v>
      </c>
      <c r="G562" s="8">
        <v>6.6303119059999999E-2</v>
      </c>
      <c r="H562" s="8">
        <v>8.7454490359999998E-2</v>
      </c>
      <c r="I562" s="8">
        <v>6.0320787129999998E-2</v>
      </c>
    </row>
    <row r="563" spans="1:9">
      <c r="A563" s="46">
        <v>240</v>
      </c>
      <c r="B563" s="8">
        <v>8.8648214939999997E-2</v>
      </c>
      <c r="C563" s="8">
        <v>6.3197433950000007E-2</v>
      </c>
      <c r="D563" s="8">
        <v>6.7263185980000001E-2</v>
      </c>
      <c r="E563" s="8">
        <v>0.1198452711</v>
      </c>
      <c r="F563" s="8">
        <v>8.4768086670000006E-2</v>
      </c>
      <c r="G563" s="8">
        <v>6.7036367949999995E-2</v>
      </c>
      <c r="H563" s="8">
        <v>8.8941089809999999E-2</v>
      </c>
      <c r="I563" s="8">
        <v>6.0961745679999998E-2</v>
      </c>
    </row>
    <row r="564" spans="1:9">
      <c r="A564" s="46">
        <v>239</v>
      </c>
      <c r="B564" s="8">
        <v>8.8978320360000002E-2</v>
      </c>
      <c r="C564" s="8">
        <v>6.3852876419999996E-2</v>
      </c>
      <c r="D564" s="8">
        <v>6.7741356789999999E-2</v>
      </c>
      <c r="E564" s="8">
        <v>0.1207756177</v>
      </c>
      <c r="F564" s="8">
        <v>8.5297435520000006E-2</v>
      </c>
      <c r="G564" s="8">
        <v>6.7888513210000001E-2</v>
      </c>
      <c r="H564" s="8">
        <v>9.0383321050000007E-2</v>
      </c>
      <c r="I564" s="8">
        <v>6.155282259E-2</v>
      </c>
    </row>
    <row r="565" spans="1:9">
      <c r="A565" s="46">
        <v>238</v>
      </c>
      <c r="B565" s="8">
        <v>8.9262425899999998E-2</v>
      </c>
      <c r="C565" s="8">
        <v>6.4736381169999996E-2</v>
      </c>
      <c r="D565" s="8">
        <v>6.8544656039999999E-2</v>
      </c>
      <c r="E565" s="8">
        <v>0.1218526587</v>
      </c>
      <c r="F565" s="8">
        <v>8.6039386689999997E-2</v>
      </c>
      <c r="G565" s="8">
        <v>6.8929359319999994E-2</v>
      </c>
      <c r="H565" s="8">
        <v>9.1922953720000006E-2</v>
      </c>
      <c r="I565" s="8">
        <v>6.2313046310000002E-2</v>
      </c>
    </row>
    <row r="566" spans="1:9">
      <c r="A566" s="46">
        <v>237</v>
      </c>
      <c r="B566" s="8">
        <v>9.0062618260000005E-2</v>
      </c>
      <c r="C566" s="8">
        <v>6.5768189729999996E-2</v>
      </c>
      <c r="D566" s="8">
        <v>6.9352701310000001E-2</v>
      </c>
      <c r="E566" s="8">
        <v>0.1228958964</v>
      </c>
      <c r="F566" s="8">
        <v>8.7047301229999999E-2</v>
      </c>
      <c r="G566" s="8">
        <v>7.0269323889999999E-2</v>
      </c>
      <c r="H566" s="8">
        <v>9.3223840000000002E-2</v>
      </c>
      <c r="I566" s="8">
        <v>6.3248723749999999E-2</v>
      </c>
    </row>
    <row r="567" spans="1:9">
      <c r="A567" s="46">
        <v>236</v>
      </c>
      <c r="B567" s="8">
        <v>9.0992428360000002E-2</v>
      </c>
      <c r="C567" s="8">
        <v>6.6876545549999999E-2</v>
      </c>
      <c r="D567" s="8">
        <v>7.05864504E-2</v>
      </c>
      <c r="E567" s="8">
        <v>0.1243284643</v>
      </c>
      <c r="F567" s="8">
        <v>8.8176570829999995E-2</v>
      </c>
      <c r="G567" s="8">
        <v>7.1794584389999999E-2</v>
      </c>
      <c r="H567" s="8">
        <v>9.4768024980000004E-2</v>
      </c>
      <c r="I567" s="8">
        <v>6.4491540190000002E-2</v>
      </c>
    </row>
    <row r="568" spans="1:9">
      <c r="A568" s="46">
        <v>235</v>
      </c>
      <c r="B568" s="8">
        <v>9.2026703060000006E-2</v>
      </c>
      <c r="C568" s="8">
        <v>6.8342924119999995E-2</v>
      </c>
      <c r="D568" s="8">
        <v>7.1894921360000003E-2</v>
      </c>
      <c r="E568" s="8">
        <v>0.12599934639999999</v>
      </c>
      <c r="F568" s="8">
        <v>8.9522726829999996E-2</v>
      </c>
      <c r="G568" s="8">
        <v>7.3582150040000002E-2</v>
      </c>
      <c r="H568" s="8">
        <v>9.6188388759999993E-2</v>
      </c>
      <c r="I568" s="8">
        <v>6.5912358460000001E-2</v>
      </c>
    </row>
    <row r="569" spans="1:9">
      <c r="A569" s="46">
        <v>234</v>
      </c>
      <c r="B569" s="8">
        <v>9.3500681220000006E-2</v>
      </c>
      <c r="C569" s="8">
        <v>7.0106878880000001E-2</v>
      </c>
      <c r="D569" s="8">
        <v>7.3526375000000005E-2</v>
      </c>
      <c r="E569" s="8">
        <v>0.12788914139999999</v>
      </c>
      <c r="F569" s="8">
        <v>9.1135583820000005E-2</v>
      </c>
      <c r="G569" s="8">
        <v>7.5564764440000001E-2</v>
      </c>
      <c r="H569" s="8">
        <v>9.7834728659999995E-2</v>
      </c>
      <c r="I569" s="8">
        <v>6.7315444350000003E-2</v>
      </c>
    </row>
    <row r="570" spans="1:9">
      <c r="A570" s="46">
        <v>233</v>
      </c>
      <c r="B570" s="8">
        <v>9.5153734089999997E-2</v>
      </c>
      <c r="C570" s="8">
        <v>7.2048075500000003E-2</v>
      </c>
      <c r="D570" s="8">
        <v>7.5257800520000001E-2</v>
      </c>
      <c r="E570" s="8">
        <v>0.13013288379999999</v>
      </c>
      <c r="F570" s="8">
        <v>9.3198716639999998E-2</v>
      </c>
      <c r="G570" s="8">
        <v>7.8184276819999995E-2</v>
      </c>
      <c r="H570" s="8">
        <v>9.9449060859999994E-2</v>
      </c>
      <c r="I570" s="8">
        <v>6.9209873680000006E-2</v>
      </c>
    </row>
    <row r="571" spans="1:9">
      <c r="A571" s="46">
        <v>232</v>
      </c>
      <c r="B571" s="8">
        <v>9.7163863480000001E-2</v>
      </c>
      <c r="C571" s="8">
        <v>7.4246533219999994E-2</v>
      </c>
      <c r="D571" s="8">
        <v>7.7385112640000003E-2</v>
      </c>
      <c r="E571" s="8">
        <v>0.1325282753</v>
      </c>
      <c r="F571" s="8">
        <v>9.5148935909999996E-2</v>
      </c>
      <c r="G571" s="8">
        <v>8.0889135599999995E-2</v>
      </c>
      <c r="H571" s="8">
        <v>0.1011445597</v>
      </c>
      <c r="I571" s="8">
        <v>7.1198008950000002E-2</v>
      </c>
    </row>
    <row r="572" spans="1:9">
      <c r="A572" s="46">
        <v>231</v>
      </c>
      <c r="B572" s="8">
        <v>9.9464587869999996E-2</v>
      </c>
      <c r="C572" s="8">
        <v>7.6775446529999999E-2</v>
      </c>
      <c r="D572" s="8">
        <v>7.982122153E-2</v>
      </c>
      <c r="E572" s="8">
        <v>0.1352450848</v>
      </c>
      <c r="F572" s="8">
        <v>9.762281179E-2</v>
      </c>
      <c r="G572" s="8">
        <v>8.3827100690000003E-2</v>
      </c>
      <c r="H572" s="8">
        <v>0.1033042148</v>
      </c>
      <c r="I572" s="8">
        <v>7.3501907290000001E-2</v>
      </c>
    </row>
    <row r="573" spans="1:9">
      <c r="A573" s="46">
        <v>230</v>
      </c>
      <c r="B573" s="8">
        <v>0.1019654348</v>
      </c>
      <c r="C573" s="8">
        <v>7.9389274120000006E-2</v>
      </c>
      <c r="D573" s="8">
        <v>8.2239046689999998E-2</v>
      </c>
      <c r="E573" s="8">
        <v>0.13806413109999999</v>
      </c>
      <c r="F573" s="8">
        <v>0.1000857577</v>
      </c>
      <c r="G573" s="8">
        <v>8.7196342649999994E-2</v>
      </c>
      <c r="H573" s="8">
        <v>0.1052442715</v>
      </c>
      <c r="I573" s="8">
        <v>7.5904771689999997E-2</v>
      </c>
    </row>
    <row r="574" spans="1:9">
      <c r="A574" s="46">
        <v>229</v>
      </c>
      <c r="B574" s="8">
        <v>0.10428585109999999</v>
      </c>
      <c r="C574" s="8">
        <v>8.2050666209999998E-2</v>
      </c>
      <c r="D574" s="8">
        <v>8.4766924379999997E-2</v>
      </c>
      <c r="E574" s="8">
        <v>0.1409436017</v>
      </c>
      <c r="F574" s="8">
        <v>0.10265239330000001</v>
      </c>
      <c r="G574" s="8">
        <v>9.053510427E-2</v>
      </c>
      <c r="H574" s="8">
        <v>0.1072830036</v>
      </c>
      <c r="I574" s="8">
        <v>7.8386485579999998E-2</v>
      </c>
    </row>
    <row r="575" spans="1:9">
      <c r="A575" s="46">
        <v>228</v>
      </c>
      <c r="B575" s="8">
        <v>0.10701640699999999</v>
      </c>
      <c r="C575" s="8">
        <v>8.505640179E-2</v>
      </c>
      <c r="D575" s="8">
        <v>8.7508380410000003E-2</v>
      </c>
      <c r="E575" s="8">
        <v>0.14387765529999999</v>
      </c>
      <c r="F575" s="8">
        <v>0.1054118052</v>
      </c>
      <c r="G575" s="8">
        <v>9.4281360509999995E-2</v>
      </c>
      <c r="H575" s="8">
        <v>0.10941655929999999</v>
      </c>
      <c r="I575" s="8">
        <v>8.0909594890000006E-2</v>
      </c>
    </row>
    <row r="576" spans="1:9">
      <c r="A576" s="46">
        <v>227</v>
      </c>
      <c r="B576" s="8">
        <v>0.10987398029999999</v>
      </c>
      <c r="C576" s="8">
        <v>8.807801455E-2</v>
      </c>
      <c r="D576" s="8">
        <v>9.0446569030000007E-2</v>
      </c>
      <c r="E576" s="8">
        <v>0.1472117305</v>
      </c>
      <c r="F576" s="8">
        <v>0.1082843766</v>
      </c>
      <c r="G576" s="8">
        <v>9.8097689449999997E-2</v>
      </c>
      <c r="H576" s="8">
        <v>0.1117140576</v>
      </c>
      <c r="I576" s="8">
        <v>8.3592087029999998E-2</v>
      </c>
    </row>
    <row r="577" spans="1:9">
      <c r="A577" s="46">
        <v>226</v>
      </c>
      <c r="B577" s="8">
        <v>0.1130507737</v>
      </c>
      <c r="C577" s="8">
        <v>9.1345153750000005E-2</v>
      </c>
      <c r="D577" s="8">
        <v>9.3289971350000001E-2</v>
      </c>
      <c r="E577" s="8">
        <v>0.15052284299999999</v>
      </c>
      <c r="F577" s="8">
        <v>0.1113968939</v>
      </c>
      <c r="G577" s="8">
        <v>0.1021138877</v>
      </c>
      <c r="H577" s="8">
        <v>0.1140833274</v>
      </c>
      <c r="I577" s="8">
        <v>8.6583681400000001E-2</v>
      </c>
    </row>
    <row r="578" spans="1:9">
      <c r="A578" s="46">
        <v>225</v>
      </c>
      <c r="B578" s="8">
        <v>0.1163949817</v>
      </c>
      <c r="C578" s="8">
        <v>9.45545733E-2</v>
      </c>
      <c r="D578" s="8">
        <v>9.6285082399999999E-2</v>
      </c>
      <c r="E578" s="8">
        <v>0.15416193010000001</v>
      </c>
      <c r="F578" s="8">
        <v>0.1145013496</v>
      </c>
      <c r="G578" s="8">
        <v>0.1062185392</v>
      </c>
      <c r="H578" s="8">
        <v>0.1162889674</v>
      </c>
      <c r="I578" s="8">
        <v>8.9488722379999996E-2</v>
      </c>
    </row>
    <row r="579" spans="1:9">
      <c r="A579" s="46">
        <v>224</v>
      </c>
      <c r="B579" s="8">
        <v>0.11985669290000001</v>
      </c>
      <c r="C579" s="8">
        <v>9.8306760189999995E-2</v>
      </c>
      <c r="D579" s="8">
        <v>9.9619351329999994E-2</v>
      </c>
      <c r="E579" s="8">
        <v>0.15805117790000001</v>
      </c>
      <c r="F579" s="8">
        <v>0.11801912639999999</v>
      </c>
      <c r="G579" s="8">
        <v>0.1108665839</v>
      </c>
      <c r="H579" s="8">
        <v>0.1187766567</v>
      </c>
      <c r="I579" s="8">
        <v>9.2708297070000001E-2</v>
      </c>
    </row>
    <row r="580" spans="1:9">
      <c r="A580" s="46">
        <v>223</v>
      </c>
      <c r="B580" s="8">
        <v>0.1236961931</v>
      </c>
      <c r="C580" s="8">
        <v>0.1019912288</v>
      </c>
      <c r="D580" s="8">
        <v>0.1029572934</v>
      </c>
      <c r="E580" s="8">
        <v>0.16202482579999999</v>
      </c>
      <c r="F580" s="8">
        <v>0.1216044798</v>
      </c>
      <c r="G580" s="8">
        <v>0.11551803350000001</v>
      </c>
      <c r="H580" s="8">
        <v>0.12139056619999999</v>
      </c>
      <c r="I580" s="8">
        <v>9.6011139450000005E-2</v>
      </c>
    </row>
    <row r="581" spans="1:9">
      <c r="A581" s="46">
        <v>222</v>
      </c>
      <c r="B581" s="8">
        <v>0.12790477280000001</v>
      </c>
      <c r="C581" s="8">
        <v>0.10603731869999999</v>
      </c>
      <c r="D581" s="8">
        <v>0.1065027043</v>
      </c>
      <c r="E581" s="8">
        <v>0.16651514170000001</v>
      </c>
      <c r="F581" s="8">
        <v>0.12544943389999999</v>
      </c>
      <c r="G581" s="8">
        <v>0.12062027309999999</v>
      </c>
      <c r="H581" s="8">
        <v>0.12426488099999999</v>
      </c>
      <c r="I581" s="8">
        <v>9.9603131410000004E-2</v>
      </c>
    </row>
    <row r="582" spans="1:9">
      <c r="A582" s="46">
        <v>221</v>
      </c>
      <c r="B582" s="8">
        <v>0.13209579890000001</v>
      </c>
      <c r="C582" s="8">
        <v>0.110399209</v>
      </c>
      <c r="D582" s="8">
        <v>0.11028563230000001</v>
      </c>
      <c r="E582" s="8">
        <v>0.17081013319999999</v>
      </c>
      <c r="F582" s="8">
        <v>0.12964588399999999</v>
      </c>
      <c r="G582" s="8">
        <v>0.12577749790000001</v>
      </c>
      <c r="H582" s="8">
        <v>0.1271898746</v>
      </c>
      <c r="I582" s="8">
        <v>0.1033965349</v>
      </c>
    </row>
    <row r="583" spans="1:9">
      <c r="A583" s="46">
        <v>220</v>
      </c>
      <c r="B583" s="8">
        <v>0.13661447169999999</v>
      </c>
      <c r="C583" s="8">
        <v>0.11488024149999999</v>
      </c>
      <c r="D583" s="8">
        <v>0.1143073067</v>
      </c>
      <c r="E583" s="8">
        <v>0.1755980104</v>
      </c>
      <c r="F583" s="8">
        <v>0.13388544320000001</v>
      </c>
      <c r="G583" s="8">
        <v>0.13130459189999999</v>
      </c>
      <c r="H583" s="8">
        <v>0.13023614880000001</v>
      </c>
      <c r="I583" s="8">
        <v>0.10735969250000001</v>
      </c>
    </row>
    <row r="584" spans="1:9">
      <c r="A584" s="46">
        <v>219</v>
      </c>
      <c r="B584" s="8">
        <v>0.1411441863</v>
      </c>
      <c r="C584" s="8">
        <v>0.1191771179</v>
      </c>
      <c r="D584" s="8">
        <v>0.1183285639</v>
      </c>
      <c r="E584" s="8">
        <v>0.18026888369999999</v>
      </c>
      <c r="F584" s="8">
        <v>0.138044849</v>
      </c>
      <c r="G584" s="8">
        <v>0.13700398799999999</v>
      </c>
      <c r="H584" s="8">
        <v>0.13342018429999999</v>
      </c>
      <c r="I584" s="8">
        <v>0.1114385426</v>
      </c>
    </row>
    <row r="585" spans="1:9">
      <c r="A585" s="46">
        <v>218</v>
      </c>
      <c r="B585" s="8">
        <v>0.14569737020000001</v>
      </c>
      <c r="C585" s="8">
        <v>0.12376427650000001</v>
      </c>
      <c r="D585" s="8">
        <v>0.1225984395</v>
      </c>
      <c r="E585" s="8">
        <v>0.1852777749</v>
      </c>
      <c r="F585" s="8">
        <v>0.14242152869999999</v>
      </c>
      <c r="G585" s="8">
        <v>0.14250971379999999</v>
      </c>
      <c r="H585" s="8">
        <v>0.136849463</v>
      </c>
      <c r="I585" s="8">
        <v>0.1154640317</v>
      </c>
    </row>
    <row r="586" spans="1:9">
      <c r="A586" s="46">
        <v>217</v>
      </c>
      <c r="B586" s="8">
        <v>0.1506101191</v>
      </c>
      <c r="C586" s="8">
        <v>0.12852054830000001</v>
      </c>
      <c r="D586" s="8">
        <v>0.12730810049999999</v>
      </c>
      <c r="E586" s="8">
        <v>0.19035787879999999</v>
      </c>
      <c r="F586" s="8">
        <v>0.14713573460000001</v>
      </c>
      <c r="G586" s="8">
        <v>0.14866572619999999</v>
      </c>
      <c r="H586" s="8">
        <v>0.1406401098</v>
      </c>
      <c r="I586" s="8">
        <v>0.1198755577</v>
      </c>
    </row>
    <row r="587" spans="1:9">
      <c r="A587" s="46">
        <v>216</v>
      </c>
      <c r="B587" s="8">
        <v>0.15579083560000001</v>
      </c>
      <c r="C587" s="8">
        <v>0.13354744020000001</v>
      </c>
      <c r="D587" s="8">
        <v>0.13212695720000001</v>
      </c>
      <c r="E587" s="8">
        <v>0.19569079580000001</v>
      </c>
      <c r="F587" s="8">
        <v>0.1518487483</v>
      </c>
      <c r="G587" s="8">
        <v>0.1546930373</v>
      </c>
      <c r="H587" s="8">
        <v>0.14441199599999999</v>
      </c>
      <c r="I587" s="8">
        <v>0.1243968159</v>
      </c>
    </row>
    <row r="588" spans="1:9">
      <c r="A588" s="46">
        <v>215</v>
      </c>
      <c r="B588" s="8">
        <v>0.1607964486</v>
      </c>
      <c r="C588" s="8">
        <v>0.13851836319999999</v>
      </c>
      <c r="D588" s="8">
        <v>0.1369906813</v>
      </c>
      <c r="E588" s="8">
        <v>0.20114189390000001</v>
      </c>
      <c r="F588" s="8">
        <v>0.1569060236</v>
      </c>
      <c r="G588" s="8">
        <v>0.16120643909999999</v>
      </c>
      <c r="H588" s="8">
        <v>0.14818124469999999</v>
      </c>
      <c r="I588" s="8">
        <v>0.12916859980000001</v>
      </c>
    </row>
    <row r="589" spans="1:9">
      <c r="A589" s="46">
        <v>214</v>
      </c>
      <c r="B589" s="8">
        <v>0.1661921442</v>
      </c>
      <c r="C589" s="8">
        <v>0.14397858080000001</v>
      </c>
      <c r="D589" s="8">
        <v>0.1423229426</v>
      </c>
      <c r="E589" s="8">
        <v>0.20700483019999999</v>
      </c>
      <c r="F589" s="8">
        <v>0.16223594550000001</v>
      </c>
      <c r="G589" s="8">
        <v>0.16778895260000001</v>
      </c>
      <c r="H589" s="8">
        <v>0.15236862000000001</v>
      </c>
      <c r="I589" s="8">
        <v>0.13421559329999999</v>
      </c>
    </row>
    <row r="590" spans="1:9">
      <c r="A590" s="46">
        <v>213</v>
      </c>
      <c r="B590" s="8">
        <v>0.17209132020000001</v>
      </c>
      <c r="C590" s="8">
        <v>0.1496333182</v>
      </c>
      <c r="D590" s="8">
        <v>0.1477430314</v>
      </c>
      <c r="E590" s="8">
        <v>0.213141039</v>
      </c>
      <c r="F590" s="8">
        <v>0.16789159179999999</v>
      </c>
      <c r="G590" s="8">
        <v>0.17496310170000001</v>
      </c>
      <c r="H590" s="8">
        <v>0.15684103969999999</v>
      </c>
      <c r="I590" s="8">
        <v>0.1396007538</v>
      </c>
    </row>
    <row r="591" spans="1:9">
      <c r="A591" s="46">
        <v>212</v>
      </c>
      <c r="B591" s="8">
        <v>0.17815317210000001</v>
      </c>
      <c r="C591" s="8">
        <v>0.15576682980000001</v>
      </c>
      <c r="D591" s="8">
        <v>0.15382832290000001</v>
      </c>
      <c r="E591" s="8">
        <v>0.21956513820000001</v>
      </c>
      <c r="F591" s="8">
        <v>0.17397212980000001</v>
      </c>
      <c r="G591" s="8">
        <v>0.18237769600000001</v>
      </c>
      <c r="H591" s="8">
        <v>0.1613243073</v>
      </c>
      <c r="I591" s="8">
        <v>0.1454355866</v>
      </c>
    </row>
    <row r="592" spans="1:9">
      <c r="A592" s="46">
        <v>211</v>
      </c>
      <c r="B592" s="8">
        <v>0.18455439809999999</v>
      </c>
      <c r="C592" s="8">
        <v>0.16216543319999999</v>
      </c>
      <c r="D592" s="8">
        <v>0.16019904609999999</v>
      </c>
      <c r="E592" s="8">
        <v>0.22611081599999999</v>
      </c>
      <c r="F592" s="8">
        <v>0.1804584414</v>
      </c>
      <c r="G592" s="8">
        <v>0.19019483030000001</v>
      </c>
      <c r="H592" s="8">
        <v>0.16608026619999999</v>
      </c>
      <c r="I592" s="8">
        <v>0.151837483</v>
      </c>
    </row>
    <row r="593" spans="1:9">
      <c r="A593" s="46">
        <v>210</v>
      </c>
      <c r="B593" s="8">
        <v>0.1911440492</v>
      </c>
      <c r="C593" s="8">
        <v>0.16887147720000001</v>
      </c>
      <c r="D593" s="8">
        <v>0.16653250159999999</v>
      </c>
      <c r="E593" s="8">
        <v>0.23280675710000001</v>
      </c>
      <c r="F593" s="8">
        <v>0.18700629469999999</v>
      </c>
      <c r="G593" s="8">
        <v>0.19823496039999999</v>
      </c>
      <c r="H593" s="8">
        <v>0.17094752190000001</v>
      </c>
      <c r="I593" s="8">
        <v>0.15845559540000001</v>
      </c>
    </row>
    <row r="594" spans="1:9">
      <c r="A594" s="46">
        <v>209</v>
      </c>
      <c r="B594" s="8">
        <v>0.19833631809999999</v>
      </c>
      <c r="C594" s="8">
        <v>0.1761609167</v>
      </c>
      <c r="D594" s="8">
        <v>0.17362107339999999</v>
      </c>
      <c r="E594" s="8">
        <v>0.24037794770000001</v>
      </c>
      <c r="F594" s="8">
        <v>0.1944521964</v>
      </c>
      <c r="G594" s="8">
        <v>0.20689328009999999</v>
      </c>
      <c r="H594" s="8">
        <v>0.1765699536</v>
      </c>
      <c r="I594" s="8">
        <v>0.16575536129999999</v>
      </c>
    </row>
    <row r="595" spans="1:9">
      <c r="A595" s="46">
        <v>208</v>
      </c>
      <c r="B595" s="8">
        <v>0.20618569849999999</v>
      </c>
      <c r="C595" s="8">
        <v>0.18421968820000001</v>
      </c>
      <c r="D595" s="8">
        <v>0.1815406829</v>
      </c>
      <c r="E595" s="8">
        <v>0.2484949082</v>
      </c>
      <c r="F595" s="8">
        <v>0.20254772900000001</v>
      </c>
      <c r="G595" s="8">
        <v>0.21644002200000001</v>
      </c>
      <c r="H595" s="8">
        <v>0.18238967659999999</v>
      </c>
      <c r="I595" s="8">
        <v>0.17386542260000001</v>
      </c>
    </row>
    <row r="596" spans="1:9">
      <c r="A596" s="46">
        <v>207</v>
      </c>
      <c r="B596" s="8">
        <v>0.2143805027</v>
      </c>
      <c r="C596" s="8">
        <v>0.19269016389999999</v>
      </c>
      <c r="D596" s="8">
        <v>0.1896537542</v>
      </c>
      <c r="E596" s="8">
        <v>0.25690698620000002</v>
      </c>
      <c r="F596" s="8">
        <v>0.21138714250000001</v>
      </c>
      <c r="G596" s="8">
        <v>0.2261877209</v>
      </c>
      <c r="H596" s="8">
        <v>0.1889410168</v>
      </c>
      <c r="I596" s="8">
        <v>0.1824509799</v>
      </c>
    </row>
    <row r="597" spans="1:9">
      <c r="A597" s="46">
        <v>206</v>
      </c>
      <c r="B597" s="8">
        <v>0.22320307789999999</v>
      </c>
      <c r="C597" s="8">
        <v>0.20181839169999999</v>
      </c>
      <c r="D597" s="8">
        <v>0.19855633380000001</v>
      </c>
      <c r="E597" s="8">
        <v>0.26607531309999999</v>
      </c>
      <c r="F597" s="8">
        <v>0.22092501819999999</v>
      </c>
      <c r="G597" s="8">
        <v>0.23695825039999999</v>
      </c>
      <c r="H597" s="8">
        <v>0.19560875</v>
      </c>
      <c r="I597" s="8">
        <v>0.1919897944</v>
      </c>
    </row>
    <row r="598" spans="1:9">
      <c r="A598" s="46">
        <v>205</v>
      </c>
      <c r="B598" s="8">
        <v>0.2327474803</v>
      </c>
      <c r="C598" s="8">
        <v>0.211911723</v>
      </c>
      <c r="D598" s="8">
        <v>0.20796902480000001</v>
      </c>
      <c r="E598" s="8">
        <v>0.2760243416</v>
      </c>
      <c r="F598" s="8">
        <v>0.23121237750000001</v>
      </c>
      <c r="G598" s="8">
        <v>0.24877730009999999</v>
      </c>
      <c r="H598" s="8">
        <v>0.20320822299999999</v>
      </c>
      <c r="I598" s="8">
        <v>0.20232065020000001</v>
      </c>
    </row>
    <row r="599" spans="1:9">
      <c r="A599" s="46">
        <v>204</v>
      </c>
      <c r="B599" s="8">
        <v>0.24294517930000001</v>
      </c>
      <c r="C599" s="8">
        <v>0.22235207260000001</v>
      </c>
      <c r="D599" s="8">
        <v>0.21829865870000001</v>
      </c>
      <c r="E599" s="8">
        <v>0.28648966549999999</v>
      </c>
      <c r="F599" s="8">
        <v>0.24233132600000001</v>
      </c>
      <c r="G599" s="8">
        <v>0.2609062493</v>
      </c>
      <c r="H599" s="8">
        <v>0.211074546</v>
      </c>
      <c r="I599" s="8">
        <v>0.21327827869999999</v>
      </c>
    </row>
    <row r="600" spans="1:9">
      <c r="A600" s="46">
        <v>203</v>
      </c>
      <c r="B600" s="8">
        <v>0.2534860075</v>
      </c>
      <c r="C600" s="8">
        <v>0.23349457979999999</v>
      </c>
      <c r="D600" s="8">
        <v>0.22890295090000001</v>
      </c>
      <c r="E600" s="8">
        <v>0.29733741279999998</v>
      </c>
      <c r="F600" s="8">
        <v>0.2538553476</v>
      </c>
      <c r="G600" s="8">
        <v>0.27393570540000001</v>
      </c>
      <c r="H600" s="8">
        <v>0.2198556066</v>
      </c>
      <c r="I600" s="8">
        <v>0.2245306671</v>
      </c>
    </row>
    <row r="601" spans="1:9">
      <c r="A601" s="46">
        <v>202</v>
      </c>
      <c r="B601" s="8">
        <v>0.26479306819999998</v>
      </c>
      <c r="C601" s="8">
        <v>0.24561688300000001</v>
      </c>
      <c r="D601" s="8">
        <v>0.2394994795</v>
      </c>
      <c r="E601" s="8">
        <v>0.30869093539999998</v>
      </c>
      <c r="F601" s="8">
        <v>0.26583993430000002</v>
      </c>
      <c r="G601" s="8">
        <v>0.2875569463</v>
      </c>
      <c r="H601" s="8">
        <v>0.22849893569999999</v>
      </c>
      <c r="I601" s="8">
        <v>0.23625212910000001</v>
      </c>
    </row>
    <row r="602" spans="1:9">
      <c r="A602" s="46">
        <v>201</v>
      </c>
      <c r="B602" s="8">
        <v>0.27640721200000001</v>
      </c>
      <c r="C602" s="8">
        <v>0.25805538890000002</v>
      </c>
      <c r="D602" s="8">
        <v>0.25081595779999999</v>
      </c>
      <c r="E602" s="8">
        <v>0.3206525147</v>
      </c>
      <c r="F602" s="8">
        <v>0.27860581870000001</v>
      </c>
      <c r="G602" s="8">
        <v>0.30166009069999999</v>
      </c>
      <c r="H602" s="8">
        <v>0.238151744</v>
      </c>
      <c r="I602" s="8">
        <v>0.2486191988</v>
      </c>
    </row>
    <row r="603" spans="1:9">
      <c r="A603" s="46">
        <v>200</v>
      </c>
      <c r="B603" s="8">
        <v>0.28855237360000002</v>
      </c>
      <c r="C603" s="8">
        <v>0.27100291850000002</v>
      </c>
      <c r="D603" s="8">
        <v>0.2624070644</v>
      </c>
      <c r="E603" s="8">
        <v>0.33264017109999999</v>
      </c>
      <c r="F603" s="8">
        <v>0.29172742369999999</v>
      </c>
      <c r="G603" s="8">
        <v>0.31662058830000001</v>
      </c>
      <c r="H603" s="8">
        <v>0.24775436519999999</v>
      </c>
      <c r="I603" s="8">
        <v>0.2611441612</v>
      </c>
    </row>
    <row r="617" spans="2:2">
      <c r="B617" s="46" t="s">
        <v>80</v>
      </c>
    </row>
    <row r="618" spans="2:2">
      <c r="B618" s="46" t="s">
        <v>80</v>
      </c>
    </row>
    <row r="619" spans="2:2">
      <c r="B619" s="46" t="s">
        <v>79</v>
      </c>
    </row>
    <row r="621" spans="2:2">
      <c r="B621" s="46">
        <v>200</v>
      </c>
    </row>
    <row r="622" spans="2:2">
      <c r="B622" s="46">
        <v>2</v>
      </c>
    </row>
    <row r="623" spans="2:2">
      <c r="B623" s="46">
        <v>109.65</v>
      </c>
    </row>
    <row r="624" spans="2:2">
      <c r="B624" s="46" t="s">
        <v>78</v>
      </c>
    </row>
    <row r="638" spans="2:2">
      <c r="B638" s="46" t="s">
        <v>80</v>
      </c>
    </row>
    <row r="639" spans="2:2">
      <c r="B639" s="46" t="s">
        <v>80</v>
      </c>
    </row>
    <row r="640" spans="2:2">
      <c r="B640" s="46" t="s">
        <v>79</v>
      </c>
    </row>
    <row r="642" spans="2:2">
      <c r="B642" s="46">
        <v>200</v>
      </c>
    </row>
    <row r="643" spans="2:2">
      <c r="B643" s="46">
        <v>2</v>
      </c>
    </row>
    <row r="644" spans="2:2">
      <c r="B644" s="46">
        <v>109.65</v>
      </c>
    </row>
    <row r="645" spans="2:2">
      <c r="B645" s="46" t="s">
        <v>78</v>
      </c>
    </row>
    <row r="659" spans="2:2">
      <c r="B659" s="46" t="s">
        <v>80</v>
      </c>
    </row>
    <row r="660" spans="2:2">
      <c r="B660" s="46" t="s">
        <v>80</v>
      </c>
    </row>
    <row r="661" spans="2:2">
      <c r="B661" s="46" t="s">
        <v>79</v>
      </c>
    </row>
    <row r="663" spans="2:2">
      <c r="B663" s="46">
        <v>199</v>
      </c>
    </row>
    <row r="664" spans="2:2">
      <c r="B664" s="46">
        <v>2</v>
      </c>
    </row>
    <row r="665" spans="2:2">
      <c r="B665" s="46">
        <v>109.65</v>
      </c>
    </row>
    <row r="666" spans="2:2">
      <c r="B666" s="46" t="s">
        <v>78</v>
      </c>
    </row>
    <row r="680" spans="2:2">
      <c r="B680" s="46" t="s">
        <v>80</v>
      </c>
    </row>
    <row r="681" spans="2:2">
      <c r="B681" s="46" t="s">
        <v>80</v>
      </c>
    </row>
    <row r="682" spans="2:2">
      <c r="B682" s="46" t="s">
        <v>79</v>
      </c>
    </row>
    <row r="684" spans="2:2">
      <c r="B684" s="46">
        <v>199</v>
      </c>
    </row>
    <row r="685" spans="2:2">
      <c r="B685" s="46">
        <v>2</v>
      </c>
    </row>
    <row r="686" spans="2:2">
      <c r="B686" s="46">
        <v>109.65</v>
      </c>
    </row>
    <row r="687" spans="2:2">
      <c r="B687" s="46" t="s">
        <v>78</v>
      </c>
    </row>
    <row r="701" spans="2:2">
      <c r="B701" s="46" t="s">
        <v>80</v>
      </c>
    </row>
    <row r="702" spans="2:2">
      <c r="B702" s="46" t="s">
        <v>80</v>
      </c>
    </row>
    <row r="703" spans="2:2">
      <c r="B703" s="46" t="s">
        <v>79</v>
      </c>
    </row>
    <row r="705" spans="2:2">
      <c r="B705" s="46">
        <v>200</v>
      </c>
    </row>
    <row r="706" spans="2:2">
      <c r="B706" s="46">
        <v>2</v>
      </c>
    </row>
    <row r="707" spans="2:2">
      <c r="B707" s="46">
        <v>109.65</v>
      </c>
    </row>
    <row r="708" spans="2:2">
      <c r="B708" s="46" t="s">
        <v>78</v>
      </c>
    </row>
    <row r="722" spans="2:2">
      <c r="B722" s="46" t="s">
        <v>80</v>
      </c>
    </row>
    <row r="723" spans="2:2">
      <c r="B723" s="46" t="s">
        <v>80</v>
      </c>
    </row>
    <row r="724" spans="2:2">
      <c r="B724" s="46" t="s">
        <v>79</v>
      </c>
    </row>
    <row r="726" spans="2:2">
      <c r="B726" s="46">
        <v>200</v>
      </c>
    </row>
    <row r="727" spans="2:2">
      <c r="B727" s="46">
        <v>2</v>
      </c>
    </row>
    <row r="728" spans="2:2">
      <c r="B728" s="46">
        <v>109.65</v>
      </c>
    </row>
    <row r="729" spans="2:2">
      <c r="B729" s="46" t="s">
        <v>78</v>
      </c>
    </row>
    <row r="743" spans="2:2">
      <c r="B743" s="46" t="s">
        <v>80</v>
      </c>
    </row>
    <row r="744" spans="2:2">
      <c r="B744" s="46" t="s">
        <v>80</v>
      </c>
    </row>
    <row r="745" spans="2:2">
      <c r="B745" s="46" t="s">
        <v>79</v>
      </c>
    </row>
    <row r="747" spans="2:2">
      <c r="B747" s="46">
        <v>200</v>
      </c>
    </row>
    <row r="748" spans="2:2">
      <c r="B748" s="46">
        <v>2</v>
      </c>
    </row>
    <row r="749" spans="2:2">
      <c r="B749" s="46">
        <v>109.65</v>
      </c>
    </row>
    <row r="750" spans="2:2">
      <c r="B750" s="46" t="s">
        <v>78</v>
      </c>
    </row>
    <row r="764" spans="2:2">
      <c r="B764" s="46" t="s">
        <v>80</v>
      </c>
    </row>
    <row r="765" spans="2:2">
      <c r="B765" s="46" t="s">
        <v>80</v>
      </c>
    </row>
    <row r="766" spans="2:2">
      <c r="B766" s="46" t="s">
        <v>79</v>
      </c>
    </row>
    <row r="768" spans="2:2">
      <c r="B768" s="46">
        <v>200</v>
      </c>
    </row>
    <row r="769" spans="2:2">
      <c r="B769" s="46">
        <v>2</v>
      </c>
    </row>
    <row r="770" spans="2:2">
      <c r="B770" s="46">
        <v>109.65</v>
      </c>
    </row>
    <row r="771" spans="2:2">
      <c r="B771" s="46" t="s">
        <v>78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F29E9-7C32-46A7-BB31-1A7B10145806}">
  <dimension ref="A2:AB41"/>
  <sheetViews>
    <sheetView topLeftCell="A40" zoomScaleNormal="100" workbookViewId="0">
      <selection activeCell="P62" sqref="P62"/>
    </sheetView>
  </sheetViews>
  <sheetFormatPr defaultRowHeight="15"/>
  <sheetData>
    <row r="2" spans="1:22" ht="15.75" thickBot="1"/>
    <row r="3" spans="1:22" ht="15.75" thickBot="1">
      <c r="A3" s="134"/>
      <c r="B3" s="189" t="s">
        <v>141</v>
      </c>
      <c r="C3" s="189"/>
      <c r="D3" s="189" t="s">
        <v>142</v>
      </c>
      <c r="E3" s="189"/>
      <c r="F3" s="135" t="s">
        <v>143</v>
      </c>
    </row>
    <row r="4" spans="1:22" ht="15.75" thickBot="1">
      <c r="A4" s="136" t="s">
        <v>144</v>
      </c>
      <c r="B4" s="136" t="s">
        <v>145</v>
      </c>
      <c r="C4" s="136" t="s">
        <v>146</v>
      </c>
      <c r="D4" s="136" t="s">
        <v>147</v>
      </c>
      <c r="E4" s="136" t="s">
        <v>148</v>
      </c>
      <c r="F4" s="136" t="s">
        <v>149</v>
      </c>
    </row>
    <row r="5" spans="1:22" ht="15.75" thickBot="1">
      <c r="A5" s="137" t="s">
        <v>150</v>
      </c>
      <c r="B5" s="137">
        <v>6.17</v>
      </c>
      <c r="C5" s="137">
        <v>5.3E-3</v>
      </c>
      <c r="D5" s="137">
        <v>2624.5</v>
      </c>
      <c r="E5" s="137">
        <v>2622.6</v>
      </c>
      <c r="F5" s="137">
        <v>0.98919999999999997</v>
      </c>
      <c r="G5">
        <v>187.88171823524215</v>
      </c>
    </row>
    <row r="6" spans="1:22">
      <c r="A6" s="137" t="s">
        <v>151</v>
      </c>
      <c r="B6" s="137">
        <v>6.2</v>
      </c>
      <c r="C6" s="137">
        <v>5.7999999999999996E-3</v>
      </c>
      <c r="D6" s="137">
        <v>2809.4</v>
      </c>
      <c r="E6" s="137">
        <v>2803.9</v>
      </c>
      <c r="F6" s="137">
        <v>0.98850000000000005</v>
      </c>
      <c r="G6">
        <v>154.47178392384075</v>
      </c>
      <c r="J6" s="128"/>
      <c r="K6" s="128" t="s">
        <v>159</v>
      </c>
      <c r="L6" s="128" t="s">
        <v>160</v>
      </c>
      <c r="M6" s="128" t="s">
        <v>161</v>
      </c>
      <c r="N6" s="128" t="s">
        <v>162</v>
      </c>
      <c r="O6" s="128" t="s">
        <v>163</v>
      </c>
      <c r="P6" s="128" t="s">
        <v>164</v>
      </c>
    </row>
    <row r="7" spans="1:22">
      <c r="A7" s="137" t="s">
        <v>152</v>
      </c>
      <c r="B7" s="137">
        <v>6.42</v>
      </c>
      <c r="C7" s="137">
        <v>4.7000000000000002E-3</v>
      </c>
      <c r="D7" s="137">
        <v>2898.7</v>
      </c>
      <c r="E7" s="137">
        <v>2895.8</v>
      </c>
      <c r="F7" s="137">
        <v>0.98970000000000002</v>
      </c>
      <c r="G7">
        <v>92.871215090547537</v>
      </c>
      <c r="J7" t="s">
        <v>159</v>
      </c>
      <c r="K7">
        <v>1</v>
      </c>
    </row>
    <row r="8" spans="1:22">
      <c r="A8" s="137" t="s">
        <v>153</v>
      </c>
      <c r="B8" s="137">
        <v>5.77</v>
      </c>
      <c r="C8" s="137">
        <v>8.5000000000000006E-3</v>
      </c>
      <c r="D8" s="137">
        <v>2344.1</v>
      </c>
      <c r="E8" s="137">
        <v>2363</v>
      </c>
      <c r="F8" s="137">
        <v>0.99129999999999996</v>
      </c>
      <c r="G8">
        <v>145.39105352202608</v>
      </c>
      <c r="J8" t="s">
        <v>160</v>
      </c>
      <c r="K8">
        <v>-0.86977573693971399</v>
      </c>
      <c r="L8">
        <v>1</v>
      </c>
    </row>
    <row r="9" spans="1:22">
      <c r="A9" s="137" t="s">
        <v>154</v>
      </c>
      <c r="B9" s="137">
        <v>5.77</v>
      </c>
      <c r="C9" s="137">
        <v>1.23E-2</v>
      </c>
      <c r="D9" s="137">
        <v>2168.8000000000002</v>
      </c>
      <c r="E9" s="137">
        <v>2221</v>
      </c>
      <c r="F9" s="137">
        <v>0.99170000000000003</v>
      </c>
      <c r="G9">
        <v>159.85704937644456</v>
      </c>
      <c r="J9" t="s">
        <v>161</v>
      </c>
      <c r="K9">
        <v>0.95867792866870516</v>
      </c>
      <c r="L9">
        <v>-0.87687269283098435</v>
      </c>
      <c r="M9">
        <v>1</v>
      </c>
    </row>
    <row r="10" spans="1:22">
      <c r="A10" s="137" t="s">
        <v>155</v>
      </c>
      <c r="B10" s="137">
        <v>6.24</v>
      </c>
      <c r="C10" s="137">
        <v>5.0000000000000001E-3</v>
      </c>
      <c r="D10" s="137">
        <v>2758.3</v>
      </c>
      <c r="E10" s="137">
        <v>2755.5</v>
      </c>
      <c r="F10" s="137">
        <v>0.98829999999999996</v>
      </c>
      <c r="G10">
        <v>164.41523764420194</v>
      </c>
      <c r="J10" t="s">
        <v>162</v>
      </c>
      <c r="K10">
        <v>0.96058671567571585</v>
      </c>
      <c r="L10">
        <v>-0.8593787531746202</v>
      </c>
      <c r="M10">
        <v>0.99897252750416665</v>
      </c>
      <c r="N10">
        <v>1</v>
      </c>
    </row>
    <row r="11" spans="1:22">
      <c r="A11" s="137" t="s">
        <v>156</v>
      </c>
      <c r="B11" s="137">
        <v>6.11</v>
      </c>
      <c r="C11" s="137">
        <v>8.3000000000000001E-3</v>
      </c>
      <c r="D11" s="137">
        <v>2719.6</v>
      </c>
      <c r="E11" s="137">
        <v>2731.5</v>
      </c>
      <c r="F11" s="137">
        <v>0.98750000000000004</v>
      </c>
      <c r="G11">
        <v>117.38482975733804</v>
      </c>
      <c r="J11" t="s">
        <v>163</v>
      </c>
      <c r="K11">
        <v>-0.70994199686015513</v>
      </c>
      <c r="L11">
        <v>0.6220381424337158</v>
      </c>
      <c r="M11">
        <v>-0.8128782671050786</v>
      </c>
      <c r="N11">
        <v>-0.81183435070723686</v>
      </c>
      <c r="O11">
        <v>1</v>
      </c>
    </row>
    <row r="12" spans="1:22" ht="15.75" thickBot="1">
      <c r="A12" s="137" t="s">
        <v>157</v>
      </c>
      <c r="B12" s="137">
        <v>5.84</v>
      </c>
      <c r="C12" s="137">
        <v>8.8999999999999999E-3</v>
      </c>
      <c r="D12" s="137">
        <v>2354.1</v>
      </c>
      <c r="E12" s="137">
        <v>2360.1</v>
      </c>
      <c r="F12" s="137">
        <v>0.99050000000000005</v>
      </c>
      <c r="G12">
        <v>132.36483787543122</v>
      </c>
      <c r="J12" s="112" t="s">
        <v>164</v>
      </c>
      <c r="K12" s="112">
        <v>-0.24243664738034024</v>
      </c>
      <c r="L12" s="112">
        <v>3.3182962801248141E-2</v>
      </c>
      <c r="M12" s="112">
        <v>-0.29779966881052733</v>
      </c>
      <c r="N12" s="112">
        <v>-0.30867214839805146</v>
      </c>
      <c r="O12" s="112">
        <v>6.5797293128960904E-2</v>
      </c>
      <c r="P12" s="112">
        <v>1</v>
      </c>
    </row>
    <row r="13" spans="1:22" ht="15.75" thickBot="1">
      <c r="A13" s="136" t="s">
        <v>158</v>
      </c>
      <c r="B13" s="138">
        <v>-0.24243664738034024</v>
      </c>
      <c r="C13" s="138">
        <v>3.3182962801248141E-2</v>
      </c>
      <c r="D13" s="138">
        <v>-0.29779966881052733</v>
      </c>
      <c r="E13" s="138">
        <v>-0.30867214839805146</v>
      </c>
      <c r="F13" s="138"/>
    </row>
    <row r="15" spans="1:22">
      <c r="V15" t="s">
        <v>87</v>
      </c>
    </row>
    <row r="17" spans="1:28" ht="15.75" thickBot="1">
      <c r="A17" t="s">
        <v>165</v>
      </c>
      <c r="V17" t="s">
        <v>88</v>
      </c>
    </row>
    <row r="18" spans="1:28" ht="36.75" thickBot="1">
      <c r="A18" s="139" t="s">
        <v>166</v>
      </c>
      <c r="B18" s="142" t="s">
        <v>168</v>
      </c>
      <c r="C18" s="145" t="s">
        <v>169</v>
      </c>
      <c r="D18" s="145" t="s">
        <v>171</v>
      </c>
      <c r="E18" s="145" t="s">
        <v>173</v>
      </c>
      <c r="F18" s="145" t="s">
        <v>175</v>
      </c>
      <c r="G18" s="151" t="s">
        <v>197</v>
      </c>
      <c r="L18" s="128"/>
      <c r="M18" s="128" t="s">
        <v>203</v>
      </c>
      <c r="N18" s="128" t="s">
        <v>160</v>
      </c>
      <c r="O18" s="128" t="s">
        <v>161</v>
      </c>
      <c r="P18" s="128" t="s">
        <v>162</v>
      </c>
      <c r="Q18" s="128" t="s">
        <v>163</v>
      </c>
      <c r="R18" s="128" t="s">
        <v>164</v>
      </c>
      <c r="S18" s="128" t="s">
        <v>177</v>
      </c>
      <c r="T18" s="128" t="s">
        <v>196</v>
      </c>
      <c r="V18" s="128" t="s">
        <v>89</v>
      </c>
      <c r="W18" s="128" t="s">
        <v>90</v>
      </c>
      <c r="X18" s="128" t="s">
        <v>91</v>
      </c>
      <c r="Y18" s="128" t="s">
        <v>92</v>
      </c>
      <c r="Z18" s="128" t="s">
        <v>137</v>
      </c>
    </row>
    <row r="19" spans="1:28" ht="120.75" thickBot="1">
      <c r="A19" s="140" t="s">
        <v>167</v>
      </c>
      <c r="B19" s="143" t="s">
        <v>178</v>
      </c>
      <c r="C19" s="143" t="s">
        <v>170</v>
      </c>
      <c r="D19" s="143" t="s">
        <v>172</v>
      </c>
      <c r="E19" s="143" t="s">
        <v>174</v>
      </c>
      <c r="F19" s="146" t="s">
        <v>176</v>
      </c>
      <c r="G19" s="140" t="s">
        <v>198</v>
      </c>
      <c r="L19" t="s">
        <v>159</v>
      </c>
      <c r="M19">
        <v>1</v>
      </c>
      <c r="V19" t="s">
        <v>101</v>
      </c>
      <c r="W19">
        <v>1</v>
      </c>
      <c r="X19">
        <v>11.58</v>
      </c>
      <c r="Y19">
        <v>11.58</v>
      </c>
      <c r="Z19" t="e">
        <v>#DIV/0!</v>
      </c>
    </row>
    <row r="20" spans="1:28" ht="15.75" thickBot="1">
      <c r="A20" s="141">
        <v>11.58</v>
      </c>
      <c r="B20" s="144">
        <v>1.9</v>
      </c>
      <c r="C20" s="144">
        <v>3.55</v>
      </c>
      <c r="D20" s="144">
        <v>4.4800000000000004</v>
      </c>
      <c r="E20" s="144">
        <v>2.56</v>
      </c>
      <c r="F20" s="144">
        <v>1.64</v>
      </c>
      <c r="G20" s="141">
        <v>2.4300000000000002</v>
      </c>
      <c r="H20">
        <v>187.88171823524215</v>
      </c>
      <c r="I20">
        <f>100-SUM(A20:G20)</f>
        <v>71.86</v>
      </c>
      <c r="L20" t="s">
        <v>160</v>
      </c>
      <c r="M20">
        <v>-0.67222380137225901</v>
      </c>
      <c r="N20">
        <v>1</v>
      </c>
      <c r="V20" t="s">
        <v>102</v>
      </c>
      <c r="W20">
        <v>1</v>
      </c>
      <c r="X20">
        <v>5.64</v>
      </c>
      <c r="Y20">
        <v>5.64</v>
      </c>
      <c r="Z20" t="e">
        <v>#DIV/0!</v>
      </c>
    </row>
    <row r="21" spans="1:28" ht="15.75" thickBot="1">
      <c r="A21" s="141">
        <v>5.64</v>
      </c>
      <c r="B21" s="144">
        <v>2.44</v>
      </c>
      <c r="C21" s="144">
        <v>3.86</v>
      </c>
      <c r="D21" s="144">
        <v>6.89</v>
      </c>
      <c r="E21" s="144">
        <v>1.21</v>
      </c>
      <c r="F21" s="144">
        <v>1.69</v>
      </c>
      <c r="G21" s="141">
        <v>2.68</v>
      </c>
      <c r="H21">
        <v>154.47178392384075</v>
      </c>
      <c r="I21">
        <f t="shared" ref="I21:I27" si="0">100-SUM(A21:G21)</f>
        <v>75.59</v>
      </c>
      <c r="L21" t="s">
        <v>161</v>
      </c>
      <c r="M21">
        <v>0.48252076782339554</v>
      </c>
      <c r="N21">
        <v>-0.70844461667992786</v>
      </c>
      <c r="O21">
        <v>1</v>
      </c>
      <c r="V21" t="s">
        <v>103</v>
      </c>
      <c r="W21">
        <v>1</v>
      </c>
      <c r="X21">
        <v>6.62</v>
      </c>
      <c r="Y21">
        <v>6.62</v>
      </c>
      <c r="Z21" t="e">
        <v>#DIV/0!</v>
      </c>
    </row>
    <row r="22" spans="1:28" ht="15.75" thickBot="1">
      <c r="A22" s="141">
        <v>6.62</v>
      </c>
      <c r="B22" s="144">
        <v>7.52</v>
      </c>
      <c r="C22" s="144">
        <v>1.98</v>
      </c>
      <c r="D22" s="144">
        <v>1.7</v>
      </c>
      <c r="E22" s="144">
        <v>1.7</v>
      </c>
      <c r="F22" s="144">
        <v>2.5099999999999998</v>
      </c>
      <c r="G22" s="141">
        <v>2.4E-2</v>
      </c>
      <c r="H22">
        <v>92.871215090547537</v>
      </c>
      <c r="I22">
        <f t="shared" si="0"/>
        <v>77.945999999999998</v>
      </c>
      <c r="L22" t="s">
        <v>162</v>
      </c>
      <c r="M22">
        <v>0.20105842606061755</v>
      </c>
      <c r="N22">
        <v>-0.43713933159695556</v>
      </c>
      <c r="O22">
        <v>0.30230348174257843</v>
      </c>
      <c r="P22">
        <v>1</v>
      </c>
      <c r="V22" t="s">
        <v>104</v>
      </c>
      <c r="W22">
        <v>1</v>
      </c>
      <c r="X22">
        <v>9.42</v>
      </c>
      <c r="Y22">
        <v>9.42</v>
      </c>
      <c r="Z22" t="e">
        <v>#DIV/0!</v>
      </c>
    </row>
    <row r="23" spans="1:28" ht="15.75" thickBot="1">
      <c r="A23" s="141">
        <v>9.42</v>
      </c>
      <c r="B23" s="144">
        <v>1.82</v>
      </c>
      <c r="C23" s="144">
        <v>5.75</v>
      </c>
      <c r="D23" s="144">
        <v>4.57</v>
      </c>
      <c r="E23" s="144">
        <v>4.62</v>
      </c>
      <c r="F23" s="144">
        <v>2.52</v>
      </c>
      <c r="G23" s="141">
        <v>2.3199999999999998</v>
      </c>
      <c r="H23">
        <v>145.39105352202608</v>
      </c>
      <c r="I23">
        <f t="shared" si="0"/>
        <v>68.97999999999999</v>
      </c>
      <c r="L23" t="s">
        <v>163</v>
      </c>
      <c r="M23">
        <v>0.28387130826566387</v>
      </c>
      <c r="N23">
        <v>-0.59732134727270181</v>
      </c>
      <c r="O23">
        <v>0.75080573304231335</v>
      </c>
      <c r="P23">
        <v>6.002761723916861E-3</v>
      </c>
      <c r="Q23">
        <v>1</v>
      </c>
      <c r="V23" t="s">
        <v>105</v>
      </c>
      <c r="W23">
        <v>1</v>
      </c>
      <c r="X23">
        <v>4.12</v>
      </c>
      <c r="Y23">
        <v>4.12</v>
      </c>
      <c r="Z23" t="e">
        <v>#DIV/0!</v>
      </c>
    </row>
    <row r="24" spans="1:28" ht="15.75" thickBot="1">
      <c r="A24" s="141">
        <v>4.12</v>
      </c>
      <c r="B24" s="144">
        <v>3.06</v>
      </c>
      <c r="C24" s="144">
        <v>2.89</v>
      </c>
      <c r="D24" s="144">
        <v>3.15</v>
      </c>
      <c r="E24" s="144">
        <v>3.91</v>
      </c>
      <c r="F24" s="144">
        <v>1.69</v>
      </c>
      <c r="G24" s="141">
        <v>1.84</v>
      </c>
      <c r="H24">
        <v>159.85704937644456</v>
      </c>
      <c r="I24">
        <f t="shared" si="0"/>
        <v>79.34</v>
      </c>
      <c r="L24" t="s">
        <v>164</v>
      </c>
      <c r="M24">
        <v>-0.34620282168181182</v>
      </c>
      <c r="N24">
        <v>0.36113737041664218</v>
      </c>
      <c r="O24">
        <v>0.26350661401637726</v>
      </c>
      <c r="P24">
        <v>-0.4742839306274122</v>
      </c>
      <c r="Q24">
        <v>0.25391868320962224</v>
      </c>
      <c r="R24">
        <v>1</v>
      </c>
      <c r="V24" t="s">
        <v>106</v>
      </c>
      <c r="W24">
        <v>1</v>
      </c>
      <c r="X24">
        <v>9.35</v>
      </c>
      <c r="Y24">
        <v>9.35</v>
      </c>
      <c r="Z24" t="e">
        <v>#DIV/0!</v>
      </c>
    </row>
    <row r="25" spans="1:28" ht="15.75" thickBot="1">
      <c r="A25" s="141">
        <v>9.35</v>
      </c>
      <c r="B25" s="144">
        <v>2.58</v>
      </c>
      <c r="C25" s="144">
        <v>3.32</v>
      </c>
      <c r="D25" s="144">
        <v>2.31</v>
      </c>
      <c r="E25" s="144">
        <v>1.1399999999999999</v>
      </c>
      <c r="F25" s="144">
        <v>1.25</v>
      </c>
      <c r="G25" s="141">
        <v>2.54</v>
      </c>
      <c r="H25">
        <v>164.41523764420194</v>
      </c>
      <c r="I25">
        <f t="shared" si="0"/>
        <v>77.510000000000005</v>
      </c>
      <c r="L25" t="s">
        <v>177</v>
      </c>
      <c r="M25">
        <v>-6.2435724631820372E-3</v>
      </c>
      <c r="N25">
        <v>3.381482356673074E-2</v>
      </c>
      <c r="O25">
        <v>0.11043704311114547</v>
      </c>
      <c r="P25">
        <v>0.47421351293801389</v>
      </c>
      <c r="Q25">
        <v>-0.23996652853285694</v>
      </c>
      <c r="R25">
        <v>-0.17246539660990209</v>
      </c>
      <c r="S25">
        <v>1</v>
      </c>
      <c r="V25" t="s">
        <v>107</v>
      </c>
      <c r="W25">
        <v>1</v>
      </c>
      <c r="X25">
        <v>2.48</v>
      </c>
      <c r="Y25">
        <v>2.48</v>
      </c>
      <c r="Z25" t="e">
        <v>#DIV/0!</v>
      </c>
    </row>
    <row r="26" spans="1:28" ht="15.75" thickBot="1">
      <c r="A26" s="141">
        <v>2.48</v>
      </c>
      <c r="B26" s="144">
        <v>15.21</v>
      </c>
      <c r="C26" s="144">
        <v>1.27</v>
      </c>
      <c r="D26" s="144">
        <v>2.5</v>
      </c>
      <c r="E26" s="144">
        <v>8.8999999999999999E-3</v>
      </c>
      <c r="F26" s="144">
        <v>3.31</v>
      </c>
      <c r="G26" s="141">
        <v>3.06</v>
      </c>
      <c r="H26">
        <v>117.38482975733804</v>
      </c>
      <c r="I26">
        <f t="shared" si="0"/>
        <v>72.161100000000005</v>
      </c>
      <c r="L26" s="112" t="s">
        <v>196</v>
      </c>
      <c r="M26" s="112">
        <v>0.54783515245708225</v>
      </c>
      <c r="N26" s="112">
        <v>-0.67396235573778396</v>
      </c>
      <c r="O26" s="112">
        <v>0.35890119588521557</v>
      </c>
      <c r="P26" s="112">
        <v>0.5089720924343506</v>
      </c>
      <c r="Q26" s="112">
        <v>0.22465922015565434</v>
      </c>
      <c r="R26" s="112">
        <v>-0.49716071637045045</v>
      </c>
      <c r="S26" s="112">
        <v>0.5710390004773741</v>
      </c>
      <c r="T26" s="112">
        <v>1</v>
      </c>
      <c r="V26" s="112" t="s">
        <v>110</v>
      </c>
      <c r="W26" s="112">
        <v>1</v>
      </c>
      <c r="X26" s="112">
        <v>6</v>
      </c>
      <c r="Y26" s="112">
        <v>6</v>
      </c>
      <c r="Z26" s="112" t="e">
        <v>#DIV/0!</v>
      </c>
    </row>
    <row r="27" spans="1:28" ht="15.75" thickBot="1">
      <c r="A27" s="141">
        <v>6</v>
      </c>
      <c r="B27" s="144">
        <v>4.41</v>
      </c>
      <c r="C27" s="144">
        <v>5.25</v>
      </c>
      <c r="D27" s="144">
        <v>1.62</v>
      </c>
      <c r="E27" s="144">
        <v>3.99</v>
      </c>
      <c r="F27" s="144">
        <v>5.47</v>
      </c>
      <c r="G27" s="141">
        <v>1.69</v>
      </c>
      <c r="H27">
        <v>132.36483787543122</v>
      </c>
      <c r="I27">
        <f t="shared" si="0"/>
        <v>71.569999999999993</v>
      </c>
    </row>
    <row r="28" spans="1:28">
      <c r="A28" s="107">
        <v>0.54783515245708225</v>
      </c>
      <c r="B28" s="107">
        <v>-0.67396235573778396</v>
      </c>
      <c r="C28" s="107">
        <v>0.35890119588521557</v>
      </c>
      <c r="D28" s="107">
        <v>0.5089720924343506</v>
      </c>
      <c r="E28" s="107">
        <v>0.22465922015565434</v>
      </c>
      <c r="F28" s="107">
        <v>-0.49716071637045045</v>
      </c>
      <c r="G28" s="64">
        <v>0.5710390004773741</v>
      </c>
    </row>
    <row r="29" spans="1:28" ht="15.75" thickBot="1">
      <c r="V29" t="s">
        <v>93</v>
      </c>
    </row>
    <row r="30" spans="1:28">
      <c r="V30" s="128" t="s">
        <v>94</v>
      </c>
      <c r="W30" s="128" t="s">
        <v>95</v>
      </c>
      <c r="X30" s="128" t="s">
        <v>96</v>
      </c>
      <c r="Y30" s="128" t="s">
        <v>97</v>
      </c>
      <c r="Z30" s="128" t="s">
        <v>138</v>
      </c>
      <c r="AA30" s="128" t="s">
        <v>139</v>
      </c>
      <c r="AB30" s="128" t="s">
        <v>140</v>
      </c>
    </row>
    <row r="31" spans="1:28" ht="15.75" thickBot="1">
      <c r="V31" t="s">
        <v>98</v>
      </c>
      <c r="W31">
        <v>63.996087500000009</v>
      </c>
      <c r="X31">
        <v>7</v>
      </c>
      <c r="Y31">
        <v>9.1422982142857148</v>
      </c>
      <c r="Z31">
        <v>65535</v>
      </c>
      <c r="AA31" t="e">
        <v>#NUM!</v>
      </c>
      <c r="AB31" t="e">
        <v>#NUM!</v>
      </c>
    </row>
    <row r="32" spans="1:28" ht="57.75" thickBot="1">
      <c r="A32" s="139" t="s">
        <v>179</v>
      </c>
      <c r="B32" s="148" t="s">
        <v>202</v>
      </c>
      <c r="C32" s="148" t="s">
        <v>180</v>
      </c>
      <c r="D32" s="148" t="s">
        <v>181</v>
      </c>
      <c r="E32" s="148" t="s">
        <v>182</v>
      </c>
      <c r="F32" s="148" t="s">
        <v>183</v>
      </c>
      <c r="G32" s="148" t="s">
        <v>184</v>
      </c>
      <c r="H32" s="148" t="s">
        <v>185</v>
      </c>
      <c r="I32" s="148" t="s">
        <v>186</v>
      </c>
      <c r="J32" s="148" t="s">
        <v>187</v>
      </c>
      <c r="K32" s="148" t="s">
        <v>188</v>
      </c>
      <c r="L32" s="148" t="s">
        <v>189</v>
      </c>
      <c r="M32" s="148" t="s">
        <v>190</v>
      </c>
      <c r="N32" s="148" t="s">
        <v>191</v>
      </c>
      <c r="O32" s="148" t="s">
        <v>192</v>
      </c>
      <c r="P32" s="148" t="s">
        <v>193</v>
      </c>
      <c r="Q32" s="148" t="s">
        <v>194</v>
      </c>
      <c r="R32" s="148" t="s">
        <v>195</v>
      </c>
      <c r="V32" t="s">
        <v>99</v>
      </c>
      <c r="W32">
        <v>0</v>
      </c>
      <c r="X32">
        <v>0</v>
      </c>
      <c r="Y32">
        <v>65535</v>
      </c>
    </row>
    <row r="33" spans="1:28" ht="15.75" thickBot="1">
      <c r="A33" s="147">
        <v>27.87</v>
      </c>
      <c r="B33" s="149">
        <v>13.17</v>
      </c>
      <c r="C33" s="149">
        <v>19.84</v>
      </c>
      <c r="D33" s="149">
        <v>8.41</v>
      </c>
      <c r="E33" s="149">
        <v>6.1</v>
      </c>
      <c r="F33" s="149">
        <v>7.6</v>
      </c>
      <c r="G33" s="149">
        <v>2.21</v>
      </c>
      <c r="H33" s="149">
        <v>2.93</v>
      </c>
      <c r="I33" s="149">
        <v>1.53</v>
      </c>
      <c r="J33" s="149">
        <v>2.93</v>
      </c>
      <c r="K33" s="149">
        <v>0</v>
      </c>
      <c r="L33" s="149">
        <v>1.17</v>
      </c>
      <c r="M33" s="149">
        <v>0.49</v>
      </c>
      <c r="N33" s="149">
        <v>0.5</v>
      </c>
      <c r="O33" s="149">
        <v>0.47</v>
      </c>
      <c r="P33" s="149">
        <v>0.37</v>
      </c>
      <c r="Q33" s="149"/>
      <c r="R33" s="149">
        <v>0.78</v>
      </c>
      <c r="S33">
        <v>187.881718235242</v>
      </c>
      <c r="T33">
        <f>100-SUM(A33:R33)</f>
        <v>3.6300000000000097</v>
      </c>
    </row>
    <row r="34" spans="1:28" ht="15.75" thickBot="1">
      <c r="A34" s="147">
        <v>26.27</v>
      </c>
      <c r="B34" s="149">
        <v>13.67</v>
      </c>
      <c r="C34" s="149">
        <v>13.5</v>
      </c>
      <c r="D34" s="149">
        <v>9.02</v>
      </c>
      <c r="E34" s="149">
        <v>6.14</v>
      </c>
      <c r="F34" s="149">
        <v>8.44</v>
      </c>
      <c r="G34" s="149">
        <v>4.79</v>
      </c>
      <c r="H34" s="149">
        <v>2.56</v>
      </c>
      <c r="I34" s="149">
        <v>4.51</v>
      </c>
      <c r="J34" s="149">
        <v>2.1</v>
      </c>
      <c r="K34" s="149">
        <v>0</v>
      </c>
      <c r="L34" s="149">
        <v>0.81</v>
      </c>
      <c r="M34" s="149">
        <v>0.65</v>
      </c>
      <c r="N34" s="149">
        <v>0.41</v>
      </c>
      <c r="O34" s="149">
        <v>0.19</v>
      </c>
      <c r="P34" s="149">
        <v>0.5</v>
      </c>
      <c r="Q34" s="149"/>
      <c r="R34" s="149">
        <v>0.64</v>
      </c>
      <c r="S34">
        <v>154.47178392384075</v>
      </c>
      <c r="T34">
        <f t="shared" ref="T34:T40" si="1">100-SUM(A34:R34)</f>
        <v>5.7999999999999972</v>
      </c>
      <c r="V34" s="112" t="s">
        <v>100</v>
      </c>
      <c r="W34" s="112">
        <v>63.996087500000009</v>
      </c>
      <c r="X34" s="112">
        <v>7</v>
      </c>
      <c r="Y34" s="112"/>
      <c r="Z34" s="112"/>
      <c r="AA34" s="112"/>
      <c r="AB34" s="112"/>
    </row>
    <row r="35" spans="1:28" ht="15.75" thickBot="1">
      <c r="A35" s="147">
        <v>18.98</v>
      </c>
      <c r="B35" s="149">
        <v>24.03</v>
      </c>
      <c r="C35" s="149">
        <v>13.4</v>
      </c>
      <c r="D35" s="149">
        <v>10.59</v>
      </c>
      <c r="E35" s="149">
        <v>5.52</v>
      </c>
      <c r="F35" s="149">
        <v>6.2</v>
      </c>
      <c r="G35" s="149">
        <v>4.87</v>
      </c>
      <c r="H35" s="149">
        <v>2.17</v>
      </c>
      <c r="I35" s="149">
        <v>2.25</v>
      </c>
      <c r="J35" s="149">
        <v>0.97</v>
      </c>
      <c r="K35" s="149">
        <v>0</v>
      </c>
      <c r="L35" s="149">
        <v>1.19</v>
      </c>
      <c r="M35" s="149">
        <v>1.48</v>
      </c>
      <c r="N35" s="149">
        <v>0.26</v>
      </c>
      <c r="O35" s="149">
        <v>0.36</v>
      </c>
      <c r="P35" s="149">
        <v>1.1299999999999999</v>
      </c>
      <c r="Q35" s="149"/>
      <c r="R35" s="149">
        <v>3.0000000000000001E-3</v>
      </c>
      <c r="S35">
        <v>92.871215090547537</v>
      </c>
      <c r="T35">
        <f t="shared" si="1"/>
        <v>6.5969999999999942</v>
      </c>
    </row>
    <row r="36" spans="1:28" ht="15.75" thickBot="1">
      <c r="A36" s="147">
        <v>26.56</v>
      </c>
      <c r="B36" s="149">
        <v>18.05</v>
      </c>
      <c r="C36" s="149">
        <v>23.38</v>
      </c>
      <c r="D36" s="149">
        <v>3.75</v>
      </c>
      <c r="E36" s="149">
        <v>7.6</v>
      </c>
      <c r="F36" s="149">
        <v>2.4900000000000002</v>
      </c>
      <c r="G36" s="149">
        <v>3.97</v>
      </c>
      <c r="H36" s="149">
        <v>3.32</v>
      </c>
      <c r="I36" s="149">
        <v>1.18</v>
      </c>
      <c r="J36" s="149">
        <v>2.62</v>
      </c>
      <c r="K36" s="149">
        <v>0</v>
      </c>
      <c r="L36" s="149">
        <v>0.53</v>
      </c>
      <c r="M36" s="149">
        <v>0.36</v>
      </c>
      <c r="N36" s="149">
        <v>0.41</v>
      </c>
      <c r="O36" s="149">
        <v>0.44</v>
      </c>
      <c r="P36" s="149">
        <v>0.16</v>
      </c>
      <c r="Q36" s="149"/>
      <c r="R36" s="149">
        <v>0.73</v>
      </c>
      <c r="S36">
        <v>145.39105352202608</v>
      </c>
      <c r="T36">
        <f t="shared" si="1"/>
        <v>4.4500000000000171</v>
      </c>
    </row>
    <row r="37" spans="1:28" ht="15.75" thickBot="1">
      <c r="A37" s="147">
        <v>19.05</v>
      </c>
      <c r="B37" s="149">
        <v>19.420000000000002</v>
      </c>
      <c r="C37" s="149">
        <v>15.91</v>
      </c>
      <c r="D37" s="149">
        <v>9.9600000000000009</v>
      </c>
      <c r="E37" s="149">
        <v>5.67</v>
      </c>
      <c r="F37" s="149">
        <v>6.26</v>
      </c>
      <c r="G37" s="149">
        <v>2.4500000000000002</v>
      </c>
      <c r="H37" s="149">
        <v>2.66</v>
      </c>
      <c r="I37" s="149">
        <v>1.31</v>
      </c>
      <c r="J37" s="149">
        <v>1.32</v>
      </c>
      <c r="K37" s="149">
        <v>7.85</v>
      </c>
      <c r="L37" s="149">
        <v>1.21</v>
      </c>
      <c r="M37" s="149">
        <v>0.78</v>
      </c>
      <c r="N37" s="149">
        <v>0.51</v>
      </c>
      <c r="O37" s="149">
        <v>0.31</v>
      </c>
      <c r="P37" s="149">
        <v>0.27</v>
      </c>
      <c r="Q37" s="149"/>
      <c r="R37" s="149">
        <v>3.0000000000000001E-3</v>
      </c>
      <c r="S37">
        <v>159.85704937644456</v>
      </c>
      <c r="T37">
        <f t="shared" si="1"/>
        <v>5.0570000000000022</v>
      </c>
    </row>
    <row r="38" spans="1:28" ht="15.75" thickBot="1">
      <c r="A38" s="147">
        <v>23.47</v>
      </c>
      <c r="B38" s="149">
        <v>18.2</v>
      </c>
      <c r="C38" s="149">
        <v>20.27</v>
      </c>
      <c r="D38" s="149">
        <v>6.94</v>
      </c>
      <c r="E38" s="149">
        <v>11.16</v>
      </c>
      <c r="F38" s="149">
        <v>2.48</v>
      </c>
      <c r="G38" s="149">
        <v>3.01</v>
      </c>
      <c r="H38" s="149">
        <v>3.39</v>
      </c>
      <c r="I38" s="149">
        <v>1.82</v>
      </c>
      <c r="J38" s="149">
        <v>1.91</v>
      </c>
      <c r="K38" s="149">
        <v>0.01</v>
      </c>
      <c r="L38" s="149">
        <v>0.94</v>
      </c>
      <c r="M38" s="149">
        <v>0.22</v>
      </c>
      <c r="N38" s="149">
        <v>0.52</v>
      </c>
      <c r="O38" s="149">
        <v>0.15</v>
      </c>
      <c r="P38" s="149">
        <v>0.24</v>
      </c>
      <c r="Q38" s="149"/>
      <c r="R38" s="149">
        <v>0.89</v>
      </c>
      <c r="S38">
        <v>164.41523764420194</v>
      </c>
      <c r="T38">
        <f t="shared" si="1"/>
        <v>4.3800000000000097</v>
      </c>
    </row>
    <row r="39" spans="1:28" ht="15.75" thickBot="1">
      <c r="A39" s="147">
        <v>27.23</v>
      </c>
      <c r="B39" s="149">
        <v>35.85</v>
      </c>
      <c r="C39" s="149">
        <v>9.33</v>
      </c>
      <c r="D39" s="149">
        <v>3.41</v>
      </c>
      <c r="E39" s="149">
        <v>5.5</v>
      </c>
      <c r="F39" s="149">
        <v>3.31</v>
      </c>
      <c r="G39" s="149">
        <v>2.62</v>
      </c>
      <c r="H39" s="149">
        <v>1.36</v>
      </c>
      <c r="I39" s="149">
        <v>1.21</v>
      </c>
      <c r="J39" s="149">
        <v>0.89</v>
      </c>
      <c r="K39" s="149">
        <v>0.06</v>
      </c>
      <c r="L39" s="149">
        <v>0.88</v>
      </c>
      <c r="M39" s="149">
        <v>0.72</v>
      </c>
      <c r="N39" s="149">
        <v>1.1599999999999999</v>
      </c>
      <c r="O39" s="149">
        <v>1.43</v>
      </c>
      <c r="P39" s="149">
        <v>0.65</v>
      </c>
      <c r="Q39" s="149"/>
      <c r="R39" s="149">
        <v>0.56999999999999995</v>
      </c>
      <c r="S39">
        <v>117.38482975733804</v>
      </c>
      <c r="T39">
        <f t="shared" si="1"/>
        <v>3.8200000000000074</v>
      </c>
    </row>
    <row r="40" spans="1:28" ht="15.75" thickBot="1">
      <c r="A40" s="147">
        <v>21.25</v>
      </c>
      <c r="B40" s="149">
        <v>17.63</v>
      </c>
      <c r="C40" s="149">
        <v>15.85</v>
      </c>
      <c r="D40" s="149">
        <v>11.27</v>
      </c>
      <c r="E40" s="149">
        <v>6.95</v>
      </c>
      <c r="F40" s="149">
        <v>9.56</v>
      </c>
      <c r="G40" s="149">
        <v>3.36</v>
      </c>
      <c r="H40" s="149">
        <v>2.31</v>
      </c>
      <c r="I40" s="149">
        <v>2.98</v>
      </c>
      <c r="J40" s="149">
        <v>1.6</v>
      </c>
      <c r="K40" s="149">
        <v>0</v>
      </c>
      <c r="L40" s="149">
        <v>0.47</v>
      </c>
      <c r="M40" s="149">
        <v>0.97</v>
      </c>
      <c r="N40" s="149">
        <v>0.46</v>
      </c>
      <c r="O40" s="149">
        <v>0.21</v>
      </c>
      <c r="P40" s="149">
        <v>0.04</v>
      </c>
      <c r="Q40" s="149"/>
      <c r="R40" s="149">
        <v>0.47</v>
      </c>
      <c r="S40">
        <v>132.36483787543122</v>
      </c>
      <c r="T40">
        <f t="shared" si="1"/>
        <v>4.6200000000000045</v>
      </c>
    </row>
    <row r="41" spans="1:28" ht="15.75" thickBot="1">
      <c r="A41" s="150">
        <v>0.40762158087125017</v>
      </c>
      <c r="B41" s="150">
        <v>-0.6747542776127482</v>
      </c>
      <c r="C41" s="150">
        <v>0.58431076874330579</v>
      </c>
      <c r="D41" s="150">
        <v>-2.5576278100450444E-2</v>
      </c>
      <c r="E41" s="150">
        <v>0.33701200326019837</v>
      </c>
      <c r="F41" s="150">
        <v>7.6427529376863174E-2</v>
      </c>
      <c r="G41" s="150">
        <v>-0.52968365564631281</v>
      </c>
      <c r="H41" s="150">
        <v>0.65910905884306015</v>
      </c>
      <c r="I41" s="150">
        <v>-5.6547760088828024E-2</v>
      </c>
      <c r="J41" s="150">
        <v>0.76403314173263404</v>
      </c>
      <c r="K41" s="150">
        <v>0.20925860602298516</v>
      </c>
      <c r="L41" s="150">
        <v>0.11377518925725345</v>
      </c>
      <c r="M41" s="150">
        <v>-0.76387036765130401</v>
      </c>
      <c r="N41" s="150">
        <v>-9.6923029665387211E-2</v>
      </c>
      <c r="O41" s="150">
        <v>-0.33532538854037247</v>
      </c>
      <c r="P41" s="150">
        <v>-0.63894145673146008</v>
      </c>
      <c r="Q41" s="150" t="e">
        <v>#DIV/0!</v>
      </c>
      <c r="R41" s="150">
        <v>0.54088576901395702</v>
      </c>
    </row>
  </sheetData>
  <mergeCells count="2">
    <mergeCell ref="B3:C3"/>
    <mergeCell ref="D3:E3"/>
  </mergeCells>
  <phoneticPr fontId="1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A3773-30EF-49E8-AA9F-D9A96C01CB45}">
  <dimension ref="A1:AX36"/>
  <sheetViews>
    <sheetView topLeftCell="J1" zoomScale="85" zoomScaleNormal="85" workbookViewId="0">
      <selection activeCell="T30" sqref="T30"/>
    </sheetView>
  </sheetViews>
  <sheetFormatPr defaultColWidth="8.7109375" defaultRowHeight="15"/>
  <cols>
    <col min="1" max="1" width="16.5703125" style="153" bestFit="1" customWidth="1"/>
    <col min="2" max="16384" width="8.7109375" style="153"/>
  </cols>
  <sheetData>
    <row r="1" spans="1:50">
      <c r="B1" s="153" t="s">
        <v>204</v>
      </c>
      <c r="C1" s="153" t="s">
        <v>36</v>
      </c>
      <c r="D1" s="153" t="s">
        <v>30</v>
      </c>
      <c r="E1" s="153" t="s">
        <v>37</v>
      </c>
      <c r="F1" s="153" t="s">
        <v>33</v>
      </c>
      <c r="G1" s="153" t="s">
        <v>34</v>
      </c>
      <c r="H1" s="153" t="s">
        <v>38</v>
      </c>
      <c r="I1" s="153" t="s">
        <v>42</v>
      </c>
    </row>
    <row r="2" spans="1:50">
      <c r="A2" s="154" t="s">
        <v>205</v>
      </c>
      <c r="B2" s="153">
        <v>48232</v>
      </c>
      <c r="C2" s="153">
        <v>49810</v>
      </c>
      <c r="D2" s="153">
        <v>51370</v>
      </c>
      <c r="E2" s="153">
        <v>55664</v>
      </c>
      <c r="F2" s="153">
        <v>50914</v>
      </c>
      <c r="G2" s="153">
        <v>48071</v>
      </c>
      <c r="H2" s="153">
        <v>43388</v>
      </c>
      <c r="I2" s="153">
        <v>49121</v>
      </c>
    </row>
    <row r="3" spans="1:50">
      <c r="A3" s="153" t="s">
        <v>206</v>
      </c>
      <c r="B3" s="153">
        <v>13442</v>
      </c>
      <c r="C3" s="153">
        <v>13086</v>
      </c>
      <c r="D3" s="153">
        <v>9751</v>
      </c>
      <c r="E3" s="153">
        <v>14787</v>
      </c>
      <c r="F3" s="153">
        <v>9699</v>
      </c>
      <c r="G3" s="153">
        <v>11282</v>
      </c>
      <c r="H3" s="153">
        <v>11816</v>
      </c>
      <c r="I3" s="153">
        <v>10436</v>
      </c>
    </row>
    <row r="4" spans="1:50">
      <c r="A4" s="153" t="s">
        <v>207</v>
      </c>
      <c r="B4" s="153">
        <v>6600</v>
      </c>
      <c r="C4" s="153">
        <v>6810</v>
      </c>
      <c r="D4" s="153">
        <v>12481</v>
      </c>
      <c r="E4" s="153">
        <v>10046</v>
      </c>
      <c r="F4" s="153">
        <v>9888</v>
      </c>
      <c r="G4" s="153">
        <v>8747</v>
      </c>
      <c r="H4" s="153">
        <v>15556</v>
      </c>
      <c r="I4" s="153">
        <v>8662</v>
      </c>
    </row>
    <row r="6" spans="1:50" ht="15.75" thickBot="1">
      <c r="A6" s="153" t="s">
        <v>205</v>
      </c>
      <c r="B6" s="153">
        <v>48232</v>
      </c>
      <c r="C6" s="153">
        <v>49810</v>
      </c>
      <c r="D6" s="153">
        <v>51370</v>
      </c>
      <c r="E6" s="153">
        <v>55664</v>
      </c>
      <c r="F6" s="153">
        <v>50914</v>
      </c>
      <c r="G6" s="153">
        <v>48071</v>
      </c>
      <c r="H6" s="153">
        <v>43388</v>
      </c>
      <c r="I6" s="153">
        <v>49121</v>
      </c>
    </row>
    <row r="7" spans="1:50" ht="15.75" thickBot="1">
      <c r="A7" s="155" t="s">
        <v>208</v>
      </c>
      <c r="B7" s="153">
        <v>5583</v>
      </c>
      <c r="C7" s="153">
        <v>2811</v>
      </c>
      <c r="D7" s="153">
        <v>3400</v>
      </c>
      <c r="E7" s="153">
        <v>5242</v>
      </c>
      <c r="F7" s="153">
        <v>2096</v>
      </c>
      <c r="G7" s="153">
        <v>4497</v>
      </c>
      <c r="H7" s="153">
        <v>1078</v>
      </c>
      <c r="I7" s="153">
        <v>2947</v>
      </c>
      <c r="J7" s="153">
        <f>B7/$B$6*100</f>
        <v>11.57530270359927</v>
      </c>
      <c r="K7" s="153">
        <f t="shared" ref="K7:Q22" si="0">C7/$B$6*100</f>
        <v>5.8280809421131199</v>
      </c>
      <c r="L7" s="153">
        <f t="shared" si="0"/>
        <v>7.0492619008127377</v>
      </c>
      <c r="M7" s="153">
        <f t="shared" si="0"/>
        <v>10.868303201194228</v>
      </c>
      <c r="N7" s="153">
        <f t="shared" si="0"/>
        <v>4.3456626306186763</v>
      </c>
      <c r="O7" s="153">
        <f t="shared" si="0"/>
        <v>9.3236855199867303</v>
      </c>
      <c r="P7" s="153">
        <f t="shared" si="0"/>
        <v>2.2350306850223918</v>
      </c>
      <c r="Q7" s="153">
        <f t="shared" si="0"/>
        <v>6.1100514181456296</v>
      </c>
      <c r="S7" s="153" t="s">
        <v>166</v>
      </c>
      <c r="T7" s="153" t="s">
        <v>168</v>
      </c>
      <c r="U7" s="153" t="s">
        <v>169</v>
      </c>
      <c r="V7" s="153" t="s">
        <v>171</v>
      </c>
      <c r="W7" s="153" t="s">
        <v>173</v>
      </c>
      <c r="X7" s="153" t="s">
        <v>175</v>
      </c>
      <c r="Y7" s="153" t="s">
        <v>197</v>
      </c>
      <c r="Z7" s="153" t="s">
        <v>209</v>
      </c>
      <c r="AA7" s="153" t="s">
        <v>210</v>
      </c>
      <c r="AB7" s="153" t="s">
        <v>211</v>
      </c>
      <c r="AC7" s="153" t="s">
        <v>212</v>
      </c>
      <c r="AD7" s="153" t="s">
        <v>213</v>
      </c>
      <c r="AE7" s="153" t="s">
        <v>214</v>
      </c>
      <c r="AF7" s="153" t="s">
        <v>215</v>
      </c>
      <c r="AG7" s="153" t="s">
        <v>216</v>
      </c>
      <c r="AH7" s="153" t="s">
        <v>217</v>
      </c>
      <c r="AI7" s="153" t="s">
        <v>218</v>
      </c>
      <c r="AJ7" s="153" t="s">
        <v>219</v>
      </c>
      <c r="AK7" s="153" t="s">
        <v>220</v>
      </c>
      <c r="AL7" s="153" t="s">
        <v>221</v>
      </c>
      <c r="AM7" s="153" t="s">
        <v>222</v>
      </c>
      <c r="AN7" s="153" t="s">
        <v>223</v>
      </c>
      <c r="AO7" s="153" t="s">
        <v>224</v>
      </c>
      <c r="AP7" s="153" t="s">
        <v>225</v>
      </c>
      <c r="AQ7" s="153" t="s">
        <v>226</v>
      </c>
      <c r="AR7" s="153" t="s">
        <v>227</v>
      </c>
      <c r="AS7" s="153" t="s">
        <v>228</v>
      </c>
      <c r="AT7" s="153" t="s">
        <v>229</v>
      </c>
      <c r="AU7" s="153" t="s">
        <v>230</v>
      </c>
      <c r="AV7" s="153" t="s">
        <v>231</v>
      </c>
    </row>
    <row r="8" spans="1:50" ht="15.75" thickBot="1">
      <c r="A8" s="156" t="s">
        <v>168</v>
      </c>
      <c r="B8" s="153">
        <v>914</v>
      </c>
      <c r="C8" s="153">
        <v>1216</v>
      </c>
      <c r="D8" s="153">
        <v>3861</v>
      </c>
      <c r="E8" s="153">
        <v>1014</v>
      </c>
      <c r="F8" s="153">
        <v>1559</v>
      </c>
      <c r="G8" s="153">
        <v>1242</v>
      </c>
      <c r="H8" s="153">
        <v>6598</v>
      </c>
      <c r="I8" s="153">
        <v>2164</v>
      </c>
      <c r="J8" s="153">
        <f t="shared" ref="J8:Q36" si="1">B8/$B$6*100</f>
        <v>1.8950074639243655</v>
      </c>
      <c r="K8" s="153">
        <f t="shared" si="0"/>
        <v>2.5211477857024382</v>
      </c>
      <c r="L8" s="153">
        <f t="shared" si="0"/>
        <v>8.0050588820699939</v>
      </c>
      <c r="M8" s="153">
        <f t="shared" si="0"/>
        <v>2.102338696301211</v>
      </c>
      <c r="N8" s="153">
        <f t="shared" si="0"/>
        <v>3.2322939127550172</v>
      </c>
      <c r="O8" s="153">
        <f t="shared" si="0"/>
        <v>2.5750539061204178</v>
      </c>
      <c r="P8" s="153">
        <f t="shared" si="0"/>
        <v>13.67971471222425</v>
      </c>
      <c r="Q8" s="153">
        <f t="shared" si="0"/>
        <v>4.4866478686349316</v>
      </c>
      <c r="R8" s="153">
        <v>187.88171823524215</v>
      </c>
      <c r="S8" s="153">
        <v>11.57530270359927</v>
      </c>
      <c r="T8" s="153">
        <v>1.8950074639243655</v>
      </c>
      <c r="U8" s="153">
        <v>3.5495106982915905</v>
      </c>
      <c r="V8" s="153">
        <v>4.4762813070160892</v>
      </c>
      <c r="W8" s="153">
        <v>2.5646873445015759</v>
      </c>
      <c r="X8" s="153">
        <v>1.6420633604246144</v>
      </c>
      <c r="Y8" s="153">
        <v>2.4319953557803946</v>
      </c>
      <c r="Z8" s="153">
        <v>2.2018576878420966</v>
      </c>
      <c r="AA8" s="153">
        <v>2.0691656991209157</v>
      </c>
      <c r="AB8" s="153">
        <v>1.0760490960358269</v>
      </c>
      <c r="AC8" s="153">
        <v>2.4941947254934482</v>
      </c>
      <c r="AD8" s="153">
        <v>1.9385470227235031</v>
      </c>
      <c r="AE8" s="153">
        <v>3.5308508873776749</v>
      </c>
      <c r="AF8" s="153">
        <v>0.53076795488472384</v>
      </c>
      <c r="AG8" s="153">
        <v>1.0262896002653839</v>
      </c>
      <c r="AH8" s="153">
        <v>1.8701277160391443</v>
      </c>
      <c r="AI8" s="153">
        <v>1.0698291590645215</v>
      </c>
      <c r="AJ8" s="153">
        <v>1.0988555315972799</v>
      </c>
      <c r="AK8" s="153">
        <v>0.88323104992536083</v>
      </c>
      <c r="AL8" s="153">
        <v>0.48722839608558632</v>
      </c>
      <c r="AM8" s="153">
        <v>0.72358600099518988</v>
      </c>
      <c r="AN8" s="153">
        <v>0.7567589981754852</v>
      </c>
      <c r="AO8" s="153">
        <v>0.41880908940122741</v>
      </c>
      <c r="AP8" s="153">
        <v>2.0733123237684525E-3</v>
      </c>
      <c r="AQ8" s="153">
        <v>0.96616354287609885</v>
      </c>
      <c r="AR8" s="153">
        <v>0.21769779399568751</v>
      </c>
      <c r="AS8" s="153">
        <v>0.30892353624149943</v>
      </c>
      <c r="AT8" s="153">
        <v>0.48930170840935477</v>
      </c>
      <c r="AU8" s="153">
        <v>0.31721678553657323</v>
      </c>
      <c r="AV8" s="153">
        <v>0.24050422955714051</v>
      </c>
      <c r="AW8" s="153">
        <f>100-SUM(S8:AV8)</f>
        <v>47.147122242494611</v>
      </c>
      <c r="AX8" s="153">
        <f>SUM(S8:AW8)</f>
        <v>100</v>
      </c>
    </row>
    <row r="9" spans="1:50" ht="15.75" thickBot="1">
      <c r="A9" s="157" t="s">
        <v>169</v>
      </c>
      <c r="B9" s="153">
        <v>1712</v>
      </c>
      <c r="C9" s="153">
        <v>1924</v>
      </c>
      <c r="D9" s="153">
        <v>1019</v>
      </c>
      <c r="E9" s="153">
        <v>3201</v>
      </c>
      <c r="F9" s="153">
        <v>1471</v>
      </c>
      <c r="G9" s="153">
        <v>1594</v>
      </c>
      <c r="H9" s="153">
        <v>552</v>
      </c>
      <c r="I9" s="153">
        <v>2578</v>
      </c>
      <c r="J9" s="153">
        <f t="shared" si="1"/>
        <v>3.5495106982915905</v>
      </c>
      <c r="K9" s="153">
        <f t="shared" si="0"/>
        <v>3.9890529109305026</v>
      </c>
      <c r="L9" s="153">
        <f t="shared" si="0"/>
        <v>2.1127052579200534</v>
      </c>
      <c r="M9" s="153">
        <f t="shared" si="0"/>
        <v>6.6366727483828161</v>
      </c>
      <c r="N9" s="153">
        <f t="shared" si="0"/>
        <v>3.0498424282633936</v>
      </c>
      <c r="O9" s="153">
        <f t="shared" si="0"/>
        <v>3.3048598440869132</v>
      </c>
      <c r="P9" s="153">
        <f t="shared" si="0"/>
        <v>1.1444684027201857</v>
      </c>
      <c r="Q9" s="153">
        <f t="shared" si="0"/>
        <v>5.3449991706750701</v>
      </c>
      <c r="R9" s="153">
        <v>154.47178392384075</v>
      </c>
      <c r="S9" s="153">
        <v>5.8280809421131199</v>
      </c>
      <c r="T9" s="153">
        <v>2.5211477857024382</v>
      </c>
      <c r="U9" s="153">
        <v>3.9890529109305026</v>
      </c>
      <c r="V9" s="153">
        <v>7.1114612705257914</v>
      </c>
      <c r="W9" s="153">
        <v>1.2522806435561453</v>
      </c>
      <c r="X9" s="153">
        <v>1.7478022889368054</v>
      </c>
      <c r="Y9" s="153">
        <v>2.7678719522308839</v>
      </c>
      <c r="Z9" s="153">
        <v>1.1030021562448167</v>
      </c>
      <c r="AA9" s="153">
        <v>1.6441366727483828</v>
      </c>
      <c r="AB9" s="153">
        <v>3.2364405374025544</v>
      </c>
      <c r="AC9" s="153">
        <v>1.1444684027201857</v>
      </c>
      <c r="AD9" s="153">
        <v>2.8819041300381492</v>
      </c>
      <c r="AE9" s="153">
        <v>0.27989716370874107</v>
      </c>
      <c r="AF9" s="153">
        <v>1.3891192569248632</v>
      </c>
      <c r="AG9" s="153">
        <v>2.8197047603250951</v>
      </c>
      <c r="AH9" s="153">
        <v>1.0884889699784377</v>
      </c>
      <c r="AI9" s="153">
        <v>1.0325095372366895</v>
      </c>
      <c r="AJ9" s="153">
        <v>1.7726820368220269</v>
      </c>
      <c r="AK9" s="153">
        <v>0.95165035660971975</v>
      </c>
      <c r="AL9" s="153">
        <v>2.1749046276331065</v>
      </c>
      <c r="AM9" s="153">
        <v>0.99933654005639405</v>
      </c>
      <c r="AN9" s="153">
        <v>1.4865649361419804</v>
      </c>
      <c r="AO9" s="153">
        <v>0.31929009786034168</v>
      </c>
      <c r="AP9" s="153">
        <v>4.146624647536905E-3</v>
      </c>
      <c r="AQ9" s="153">
        <v>0.35660971968817384</v>
      </c>
      <c r="AR9" s="153">
        <v>0.72980593796649529</v>
      </c>
      <c r="AS9" s="153">
        <v>3.0685022391773096</v>
      </c>
      <c r="AT9" s="153">
        <v>0.14305855034002321</v>
      </c>
      <c r="AU9" s="153">
        <v>2.9834964339028032</v>
      </c>
      <c r="AV9" s="153">
        <v>7.0492619008127394E-2</v>
      </c>
      <c r="AW9" s="153">
        <f t="shared" ref="AW9:AW15" si="2">100-SUM(S9:AV9)</f>
        <v>43.102089898822371</v>
      </c>
      <c r="AX9" s="153">
        <f t="shared" ref="AX9:AX15" si="3">SUM(S9:AW9)</f>
        <v>100</v>
      </c>
    </row>
    <row r="10" spans="1:50" ht="15.75" thickBot="1">
      <c r="A10" s="157" t="s">
        <v>171</v>
      </c>
      <c r="B10" s="153">
        <v>2159</v>
      </c>
      <c r="C10" s="153">
        <v>3430</v>
      </c>
      <c r="D10" s="153">
        <v>873</v>
      </c>
      <c r="E10" s="153">
        <v>2544</v>
      </c>
      <c r="F10" s="153">
        <v>1605</v>
      </c>
      <c r="G10" s="153">
        <v>1110</v>
      </c>
      <c r="H10" s="153">
        <v>1084</v>
      </c>
      <c r="I10" s="153">
        <v>796</v>
      </c>
      <c r="J10" s="153">
        <f t="shared" si="1"/>
        <v>4.4762813070160892</v>
      </c>
      <c r="K10" s="153">
        <f t="shared" si="0"/>
        <v>7.1114612705257914</v>
      </c>
      <c r="L10" s="153">
        <f t="shared" si="0"/>
        <v>1.8100016586498588</v>
      </c>
      <c r="M10" s="153">
        <f t="shared" si="0"/>
        <v>5.2745065516669429</v>
      </c>
      <c r="N10" s="153">
        <f t="shared" si="0"/>
        <v>3.327666279648366</v>
      </c>
      <c r="O10" s="153">
        <f t="shared" si="0"/>
        <v>2.3013766793829822</v>
      </c>
      <c r="P10" s="153">
        <f t="shared" si="0"/>
        <v>2.2474705589650026</v>
      </c>
      <c r="Q10" s="153">
        <f t="shared" si="0"/>
        <v>1.6503566097196882</v>
      </c>
      <c r="R10" s="153">
        <v>92.871215090547537</v>
      </c>
      <c r="S10" s="153">
        <v>7.0492619008127377</v>
      </c>
      <c r="T10" s="153">
        <v>8.0050588820699939</v>
      </c>
      <c r="U10" s="153">
        <v>2.1127052579200534</v>
      </c>
      <c r="V10" s="153">
        <v>1.8100016586498588</v>
      </c>
      <c r="W10" s="153">
        <v>1.8058550340023221</v>
      </c>
      <c r="X10" s="153">
        <v>2.6745728976613039</v>
      </c>
      <c r="Y10" s="153">
        <v>1.2854536407364405</v>
      </c>
      <c r="Z10" s="153">
        <v>1.0097031016752362</v>
      </c>
      <c r="AA10" s="153">
        <v>1.7747553491457952</v>
      </c>
      <c r="AB10" s="153">
        <v>2.1417316304528113</v>
      </c>
      <c r="AC10" s="153">
        <v>4.3809089401227403</v>
      </c>
      <c r="AD10" s="153">
        <v>1.5591308674738764</v>
      </c>
      <c r="AE10" s="153">
        <v>2.450655166694311</v>
      </c>
      <c r="AF10" s="153">
        <v>1.9053740255432077</v>
      </c>
      <c r="AG10" s="153">
        <v>2.1417316304528113</v>
      </c>
      <c r="AH10" s="153">
        <v>1.3020401393265881</v>
      </c>
      <c r="AI10" s="153">
        <v>1.1382484657488805</v>
      </c>
      <c r="AJ10" s="153">
        <v>0.11817880245480179</v>
      </c>
      <c r="AK10" s="153">
        <v>1.9530602089898823</v>
      </c>
      <c r="AL10" s="153">
        <v>1.2875269530602089</v>
      </c>
      <c r="AM10" s="153">
        <v>0.52040139326588164</v>
      </c>
      <c r="AN10" s="153">
        <v>0.49759495770442858</v>
      </c>
      <c r="AO10" s="153">
        <v>2.7139658318129043</v>
      </c>
      <c r="AP10" s="153">
        <v>4.146624647536905E-3</v>
      </c>
      <c r="AQ10" s="153">
        <v>2.1873445015757174</v>
      </c>
      <c r="AR10" s="153">
        <v>0.63236025874937807</v>
      </c>
      <c r="AS10" s="153">
        <v>0.44161552496268042</v>
      </c>
      <c r="AT10" s="153">
        <v>0.56186763974125065</v>
      </c>
      <c r="AU10" s="153">
        <v>0.12232542710233869</v>
      </c>
      <c r="AV10" s="153">
        <v>8.2932492950738096E-2</v>
      </c>
      <c r="AW10" s="153">
        <f t="shared" si="2"/>
        <v>44.329490794493289</v>
      </c>
      <c r="AX10" s="153">
        <f t="shared" si="3"/>
        <v>100</v>
      </c>
    </row>
    <row r="11" spans="1:50" ht="15.75" thickBot="1">
      <c r="A11" s="157" t="s">
        <v>173</v>
      </c>
      <c r="B11" s="153">
        <v>1237</v>
      </c>
      <c r="C11" s="153">
        <v>604</v>
      </c>
      <c r="D11" s="153">
        <v>871</v>
      </c>
      <c r="E11" s="153">
        <v>2572</v>
      </c>
      <c r="F11" s="153">
        <v>1991</v>
      </c>
      <c r="G11" s="153">
        <v>546</v>
      </c>
      <c r="H11" s="153">
        <v>388</v>
      </c>
      <c r="I11" s="153">
        <v>1961</v>
      </c>
      <c r="J11" s="153">
        <f t="shared" si="1"/>
        <v>2.5646873445015759</v>
      </c>
      <c r="K11" s="153">
        <f t="shared" si="0"/>
        <v>1.2522806435561453</v>
      </c>
      <c r="L11" s="153">
        <f t="shared" si="0"/>
        <v>1.8058550340023221</v>
      </c>
      <c r="M11" s="153">
        <f t="shared" si="0"/>
        <v>5.3325592967324598</v>
      </c>
      <c r="N11" s="153">
        <f t="shared" si="0"/>
        <v>4.1279648366229891</v>
      </c>
      <c r="O11" s="153">
        <f t="shared" si="0"/>
        <v>1.1320285287775751</v>
      </c>
      <c r="P11" s="153">
        <f t="shared" si="0"/>
        <v>0.8044451816221595</v>
      </c>
      <c r="Q11" s="153">
        <f t="shared" si="0"/>
        <v>4.0657654669099355</v>
      </c>
      <c r="R11" s="153">
        <v>145.39105352202608</v>
      </c>
      <c r="S11" s="153">
        <v>10.868303201194228</v>
      </c>
      <c r="T11" s="153">
        <v>2.102338696301211</v>
      </c>
      <c r="U11" s="153">
        <v>6.6366727483828161</v>
      </c>
      <c r="V11" s="153">
        <v>5.2745065516669429</v>
      </c>
      <c r="W11" s="153">
        <v>5.3325592967324598</v>
      </c>
      <c r="X11" s="153">
        <v>2.9088571902471392</v>
      </c>
      <c r="Y11" s="153">
        <v>2.6766462099850723</v>
      </c>
      <c r="Z11" s="153">
        <v>7.9884723834798468</v>
      </c>
      <c r="AA11" s="153">
        <v>0.77956543373693821</v>
      </c>
      <c r="AB11" s="153">
        <v>3.4230386465417153</v>
      </c>
      <c r="AC11" s="153">
        <v>1.1921545861668601</v>
      </c>
      <c r="AD11" s="153">
        <v>0.62821363410184117</v>
      </c>
      <c r="AE11" s="153">
        <v>4.4638414330734779</v>
      </c>
      <c r="AF11" s="153">
        <v>0.55564770276994524</v>
      </c>
      <c r="AG11" s="153">
        <v>0.7401724995853376</v>
      </c>
      <c r="AH11" s="153">
        <v>1.4990048100845912</v>
      </c>
      <c r="AI11" s="153">
        <v>0.86871786365898163</v>
      </c>
      <c r="AJ11" s="153">
        <v>2.9316636258085915</v>
      </c>
      <c r="AK11" s="153">
        <v>0.64687344501575716</v>
      </c>
      <c r="AL11" s="153">
        <v>1.3331398241831149</v>
      </c>
      <c r="AM11" s="153">
        <v>3.7091557472217618</v>
      </c>
      <c r="AN11" s="153">
        <v>1.3621661967158734</v>
      </c>
      <c r="AO11" s="153">
        <v>1.783048598440869</v>
      </c>
      <c r="AP11" s="153">
        <v>2.0733123237684525E-3</v>
      </c>
      <c r="AQ11" s="153">
        <v>1.2978935146790513</v>
      </c>
      <c r="AR11" s="153">
        <v>0.15964504893017084</v>
      </c>
      <c r="AS11" s="153">
        <v>0.7816387460607066</v>
      </c>
      <c r="AT11" s="153">
        <v>0.22806435561452976</v>
      </c>
      <c r="AU11" s="153">
        <v>0.52869464256095533</v>
      </c>
      <c r="AV11" s="153">
        <v>0.29855697462265712</v>
      </c>
      <c r="AW11" s="153">
        <f t="shared" si="2"/>
        <v>26.998673080112795</v>
      </c>
      <c r="AX11" s="153">
        <f t="shared" si="3"/>
        <v>100</v>
      </c>
    </row>
    <row r="12" spans="1:50" ht="15.75" thickBot="1">
      <c r="A12" s="157" t="s">
        <v>175</v>
      </c>
      <c r="B12" s="153">
        <v>792</v>
      </c>
      <c r="C12" s="153">
        <v>843</v>
      </c>
      <c r="D12" s="153">
        <v>1290</v>
      </c>
      <c r="E12" s="153">
        <v>1403</v>
      </c>
      <c r="F12" s="153">
        <v>861</v>
      </c>
      <c r="G12" s="153">
        <v>603</v>
      </c>
      <c r="H12" s="153">
        <v>1437</v>
      </c>
      <c r="I12" s="153">
        <v>2685</v>
      </c>
      <c r="J12" s="153">
        <f t="shared" si="1"/>
        <v>1.6420633604246144</v>
      </c>
      <c r="K12" s="153">
        <f t="shared" si="0"/>
        <v>1.7478022889368054</v>
      </c>
      <c r="L12" s="153">
        <f t="shared" si="0"/>
        <v>2.6745728976613039</v>
      </c>
      <c r="M12" s="153">
        <f t="shared" si="0"/>
        <v>2.9088571902471392</v>
      </c>
      <c r="N12" s="153">
        <f t="shared" si="0"/>
        <v>1.7851219107646377</v>
      </c>
      <c r="O12" s="153">
        <f t="shared" si="0"/>
        <v>1.2502073312323769</v>
      </c>
      <c r="P12" s="153">
        <f t="shared" si="0"/>
        <v>2.9793498092552664</v>
      </c>
      <c r="Q12" s="153">
        <f t="shared" si="0"/>
        <v>5.566843589318295</v>
      </c>
      <c r="R12" s="153">
        <v>159.85704937644456</v>
      </c>
      <c r="S12" s="153">
        <v>4.3456626306186763</v>
      </c>
      <c r="T12" s="153">
        <v>3.2322939127550172</v>
      </c>
      <c r="U12" s="153">
        <v>3.0498424282633936</v>
      </c>
      <c r="V12" s="153">
        <v>3.327666279648366</v>
      </c>
      <c r="W12" s="153">
        <v>4.1279648366229891</v>
      </c>
      <c r="X12" s="153">
        <v>1.7851219107646377</v>
      </c>
      <c r="Y12" s="153">
        <v>1.9426936473710399</v>
      </c>
      <c r="Z12" s="153">
        <v>1.4533919389616852</v>
      </c>
      <c r="AA12" s="153">
        <v>3.4334052081605573</v>
      </c>
      <c r="AB12" s="153">
        <v>1.7415823519655</v>
      </c>
      <c r="AC12" s="153">
        <v>2.3843091723337202</v>
      </c>
      <c r="AD12" s="153">
        <v>1.3124067009454303</v>
      </c>
      <c r="AE12" s="153">
        <v>0.32343672250787858</v>
      </c>
      <c r="AF12" s="153">
        <v>1.673163045281141</v>
      </c>
      <c r="AG12" s="153">
        <v>3.1224083595952896</v>
      </c>
      <c r="AH12" s="153">
        <v>1.2419140819373029</v>
      </c>
      <c r="AI12" s="153">
        <v>4.5737269862332059</v>
      </c>
      <c r="AJ12" s="153">
        <v>1.5508376181788024</v>
      </c>
      <c r="AK12" s="153">
        <v>4.2191905788688002</v>
      </c>
      <c r="AL12" s="153">
        <v>1.2792337037651351</v>
      </c>
      <c r="AM12" s="153">
        <v>0.21769779399568751</v>
      </c>
      <c r="AN12" s="153">
        <v>0.23013766793829821</v>
      </c>
      <c r="AO12" s="153">
        <v>0.57430751368386135</v>
      </c>
      <c r="AP12" s="153">
        <v>8.2828827334549668</v>
      </c>
      <c r="AQ12" s="153">
        <v>0.10366561618842263</v>
      </c>
      <c r="AR12" s="153">
        <v>0.18037817216785537</v>
      </c>
      <c r="AS12" s="153">
        <v>0.8044451816221595</v>
      </c>
      <c r="AT12" s="153">
        <v>3.2924199701443024</v>
      </c>
      <c r="AU12" s="153">
        <v>2.0733123237684525E-3</v>
      </c>
      <c r="AV12" s="153">
        <v>0.16171836125393929</v>
      </c>
      <c r="AW12" s="153">
        <f t="shared" si="2"/>
        <v>36.030021562448162</v>
      </c>
      <c r="AX12" s="153">
        <f t="shared" si="3"/>
        <v>100</v>
      </c>
    </row>
    <row r="13" spans="1:50" ht="24.75" thickBot="1">
      <c r="A13" s="158" t="s">
        <v>197</v>
      </c>
      <c r="B13" s="153">
        <v>1173</v>
      </c>
      <c r="C13" s="153">
        <v>1335</v>
      </c>
      <c r="D13" s="153">
        <v>620</v>
      </c>
      <c r="E13" s="153">
        <v>1291</v>
      </c>
      <c r="F13" s="153">
        <v>937</v>
      </c>
      <c r="G13" s="153">
        <v>1219</v>
      </c>
      <c r="H13" s="153">
        <v>1328</v>
      </c>
      <c r="I13" s="153">
        <v>830</v>
      </c>
      <c r="J13" s="153">
        <f t="shared" si="1"/>
        <v>2.4319953557803946</v>
      </c>
      <c r="K13" s="153">
        <f t="shared" si="0"/>
        <v>2.7678719522308839</v>
      </c>
      <c r="L13" s="153">
        <f t="shared" si="0"/>
        <v>1.2854536407364405</v>
      </c>
      <c r="M13" s="153">
        <f t="shared" si="0"/>
        <v>2.6766462099850723</v>
      </c>
      <c r="N13" s="153">
        <f t="shared" si="0"/>
        <v>1.9426936473710399</v>
      </c>
      <c r="O13" s="153">
        <f t="shared" si="0"/>
        <v>2.5273677226737434</v>
      </c>
      <c r="P13" s="153">
        <f t="shared" si="0"/>
        <v>2.7533587659645047</v>
      </c>
      <c r="Q13" s="153">
        <f t="shared" si="0"/>
        <v>1.7208492287278154</v>
      </c>
      <c r="R13" s="153">
        <v>164.41523764420194</v>
      </c>
      <c r="S13" s="153">
        <v>9.3236855199867303</v>
      </c>
      <c r="T13" s="153">
        <v>2.5750539061204178</v>
      </c>
      <c r="U13" s="153">
        <v>3.3048598440869132</v>
      </c>
      <c r="V13" s="153">
        <v>2.3013766793829822</v>
      </c>
      <c r="W13" s="153">
        <v>1.1320285287775751</v>
      </c>
      <c r="X13" s="153">
        <v>1.2502073312323769</v>
      </c>
      <c r="Y13" s="153">
        <v>2.5273677226737434</v>
      </c>
      <c r="Z13" s="153">
        <v>1.1050754685685851</v>
      </c>
      <c r="AA13" s="153">
        <v>1.8846409023055233</v>
      </c>
      <c r="AB13" s="153">
        <v>2.1645380660142646</v>
      </c>
      <c r="AC13" s="153">
        <v>1.8950074639243655</v>
      </c>
      <c r="AD13" s="153">
        <v>0.23843091723337204</v>
      </c>
      <c r="AE13" s="153">
        <v>1.4865649361419804</v>
      </c>
      <c r="AF13" s="153">
        <v>1.1776413999004811</v>
      </c>
      <c r="AG13" s="153">
        <v>1.2916735777077459</v>
      </c>
      <c r="AH13" s="153">
        <v>2.9337369381323604</v>
      </c>
      <c r="AI13" s="153">
        <v>1.8224415325924697</v>
      </c>
      <c r="AJ13" s="153">
        <v>2.4941947254934482</v>
      </c>
      <c r="AK13" s="153">
        <v>0.17830485984408692</v>
      </c>
      <c r="AL13" s="153">
        <v>1.5985238016254768</v>
      </c>
      <c r="AM13" s="153">
        <v>2.1831978769281801</v>
      </c>
      <c r="AN13" s="153">
        <v>2.4112622325427102</v>
      </c>
      <c r="AO13" s="153">
        <v>2.6704262730137667</v>
      </c>
      <c r="AP13" s="153">
        <v>8.2932492950738099E-3</v>
      </c>
      <c r="AQ13" s="153">
        <v>1.1112954055398905</v>
      </c>
      <c r="AR13" s="153">
        <v>0.26331066511859347</v>
      </c>
      <c r="AS13" s="153">
        <v>0.16586498590147619</v>
      </c>
      <c r="AT13" s="153">
        <v>1.01799635097031</v>
      </c>
      <c r="AU13" s="153">
        <v>1.2439873942610716E-2</v>
      </c>
      <c r="AV13" s="153">
        <v>0.32965665947918393</v>
      </c>
      <c r="AW13" s="153">
        <f t="shared" si="2"/>
        <v>47.140902305523284</v>
      </c>
      <c r="AX13" s="153">
        <f t="shared" si="3"/>
        <v>100</v>
      </c>
    </row>
    <row r="14" spans="1:50">
      <c r="A14" s="153" t="s">
        <v>209</v>
      </c>
      <c r="B14" s="153">
        <v>1062</v>
      </c>
      <c r="C14" s="153">
        <v>532</v>
      </c>
      <c r="D14" s="153">
        <v>487</v>
      </c>
      <c r="E14" s="153">
        <v>3853</v>
      </c>
      <c r="F14" s="153">
        <v>701</v>
      </c>
      <c r="G14" s="153">
        <v>533</v>
      </c>
      <c r="H14" s="153">
        <v>912</v>
      </c>
      <c r="I14" s="153">
        <v>1108</v>
      </c>
      <c r="J14" s="153">
        <f t="shared" si="1"/>
        <v>2.2018576878420966</v>
      </c>
      <c r="K14" s="153">
        <f t="shared" si="0"/>
        <v>1.1030021562448167</v>
      </c>
      <c r="L14" s="153">
        <f t="shared" si="0"/>
        <v>1.0097031016752362</v>
      </c>
      <c r="M14" s="153">
        <f t="shared" si="0"/>
        <v>7.9884723834798468</v>
      </c>
      <c r="N14" s="153">
        <f t="shared" si="0"/>
        <v>1.4533919389616852</v>
      </c>
      <c r="O14" s="153">
        <f t="shared" si="0"/>
        <v>1.1050754685685851</v>
      </c>
      <c r="P14" s="153">
        <f t="shared" si="0"/>
        <v>1.8908608392768287</v>
      </c>
      <c r="Q14" s="153">
        <f t="shared" si="0"/>
        <v>2.2972300547354454</v>
      </c>
      <c r="R14" s="153">
        <v>117.38482975733804</v>
      </c>
      <c r="S14" s="153">
        <v>2.2350306850223918</v>
      </c>
      <c r="T14" s="153">
        <v>13.67971471222425</v>
      </c>
      <c r="U14" s="153">
        <v>1.1444684027201857</v>
      </c>
      <c r="V14" s="153">
        <v>2.2474705589650026</v>
      </c>
      <c r="W14" s="153">
        <v>0.8044451816221595</v>
      </c>
      <c r="X14" s="153">
        <v>2.9793498092552664</v>
      </c>
      <c r="Y14" s="153">
        <v>2.7533587659645047</v>
      </c>
      <c r="Z14" s="153">
        <v>1.8908608392768287</v>
      </c>
      <c r="AA14" s="153">
        <v>0.58467407530270366</v>
      </c>
      <c r="AB14" s="153">
        <v>1.1714214629291757</v>
      </c>
      <c r="AC14" s="153">
        <v>1.0428760988555317</v>
      </c>
      <c r="AD14" s="153">
        <v>0.88115773760159222</v>
      </c>
      <c r="AE14" s="153">
        <v>0.10573892851219108</v>
      </c>
      <c r="AF14" s="153">
        <v>6.6760656825344169</v>
      </c>
      <c r="AG14" s="153">
        <v>0.47893514679051252</v>
      </c>
      <c r="AH14" s="153">
        <v>0.95372366893348814</v>
      </c>
      <c r="AI14" s="153">
        <v>0.32551003483164703</v>
      </c>
      <c r="AJ14" s="153">
        <v>0.36697628130701609</v>
      </c>
      <c r="AK14" s="153">
        <v>0.92055067175319283</v>
      </c>
      <c r="AL14" s="153">
        <v>0.54528114115110304</v>
      </c>
      <c r="AM14" s="153">
        <v>0.71114612705257918</v>
      </c>
      <c r="AN14" s="153">
        <v>0.8002985569746226</v>
      </c>
      <c r="AO14" s="153">
        <v>0.15342511195886549</v>
      </c>
      <c r="AP14" s="153">
        <v>1.4513186266379166E-2</v>
      </c>
      <c r="AQ14" s="153">
        <v>0.86249792668767622</v>
      </c>
      <c r="AR14" s="153">
        <v>3.1307016088903636</v>
      </c>
      <c r="AS14" s="153">
        <v>0.13061867639741251</v>
      </c>
      <c r="AT14" s="153">
        <v>0.36697628130701609</v>
      </c>
      <c r="AU14" s="153">
        <v>1.56742411676895</v>
      </c>
      <c r="AV14" s="153">
        <v>0.21355116934815063</v>
      </c>
      <c r="AW14" s="153">
        <f t="shared" si="2"/>
        <v>50.261237352794829</v>
      </c>
      <c r="AX14" s="153">
        <f t="shared" si="3"/>
        <v>100</v>
      </c>
    </row>
    <row r="15" spans="1:50">
      <c r="A15" s="153" t="s">
        <v>210</v>
      </c>
      <c r="B15" s="153">
        <v>998</v>
      </c>
      <c r="C15" s="153">
        <v>793</v>
      </c>
      <c r="D15" s="153">
        <v>856</v>
      </c>
      <c r="E15" s="153">
        <v>376</v>
      </c>
      <c r="F15" s="153">
        <v>1656</v>
      </c>
      <c r="G15" s="153">
        <v>909</v>
      </c>
      <c r="H15" s="153">
        <v>282</v>
      </c>
      <c r="I15" s="153">
        <v>2913</v>
      </c>
      <c r="J15" s="153">
        <f t="shared" si="1"/>
        <v>2.0691656991209157</v>
      </c>
      <c r="K15" s="153">
        <f t="shared" si="0"/>
        <v>1.6441366727483828</v>
      </c>
      <c r="L15" s="153">
        <f t="shared" si="0"/>
        <v>1.7747553491457952</v>
      </c>
      <c r="M15" s="153">
        <f t="shared" si="0"/>
        <v>0.77956543373693821</v>
      </c>
      <c r="N15" s="153">
        <f t="shared" si="0"/>
        <v>3.4334052081605573</v>
      </c>
      <c r="O15" s="153">
        <f t="shared" si="0"/>
        <v>1.8846409023055233</v>
      </c>
      <c r="P15" s="153">
        <f t="shared" si="0"/>
        <v>0.58467407530270366</v>
      </c>
      <c r="Q15" s="153">
        <f t="shared" si="0"/>
        <v>6.0395587991375015</v>
      </c>
      <c r="R15" s="153">
        <v>132.36483787543122</v>
      </c>
      <c r="S15" s="153">
        <v>6.1100514181456296</v>
      </c>
      <c r="T15" s="153">
        <v>4.4866478686349316</v>
      </c>
      <c r="U15" s="153">
        <v>5.3449991706750701</v>
      </c>
      <c r="V15" s="153">
        <v>1.6503566097196882</v>
      </c>
      <c r="W15" s="153">
        <v>4.0657654669099355</v>
      </c>
      <c r="X15" s="153">
        <v>5.566843589318295</v>
      </c>
      <c r="Y15" s="153">
        <v>1.7208492287278154</v>
      </c>
      <c r="Z15" s="153">
        <v>2.2972300547354454</v>
      </c>
      <c r="AA15" s="153">
        <v>6.0395587991375015</v>
      </c>
      <c r="AB15" s="153">
        <v>1.2025211477857023</v>
      </c>
      <c r="AC15" s="153">
        <v>1.5321778072648864</v>
      </c>
      <c r="AD15" s="153">
        <v>6.3878752695306016</v>
      </c>
      <c r="AE15" s="153">
        <v>1.5238845579698126</v>
      </c>
      <c r="AF15" s="153">
        <v>5.8052745065516664E-2</v>
      </c>
      <c r="AG15" s="153">
        <v>1.0345828495604579</v>
      </c>
      <c r="AH15" s="153">
        <v>1.0781224083595953</v>
      </c>
      <c r="AI15" s="153">
        <v>0.81481174324100192</v>
      </c>
      <c r="AJ15" s="153">
        <v>0.81481174324100192</v>
      </c>
      <c r="AK15" s="153">
        <v>0.63236025874937807</v>
      </c>
      <c r="AL15" s="153">
        <v>1.575717366064024</v>
      </c>
      <c r="AM15" s="153">
        <v>0.93506385801957215</v>
      </c>
      <c r="AN15" s="153">
        <v>1.3310665118593463</v>
      </c>
      <c r="AO15" s="153">
        <v>0.11817880245480179</v>
      </c>
      <c r="AP15" s="153">
        <v>0</v>
      </c>
      <c r="AQ15" s="153">
        <v>0.42502902637253276</v>
      </c>
      <c r="AR15" s="153">
        <v>1.7892685354121745</v>
      </c>
      <c r="AS15" s="153">
        <v>0.86664455133521312</v>
      </c>
      <c r="AT15" s="153">
        <v>0.27160391441366727</v>
      </c>
      <c r="AU15" s="153">
        <v>3.731962182783214E-2</v>
      </c>
      <c r="AV15" s="153">
        <v>3.771355116934815</v>
      </c>
      <c r="AW15" s="153">
        <f t="shared" si="2"/>
        <v>36.517249958533739</v>
      </c>
      <c r="AX15" s="153">
        <f t="shared" si="3"/>
        <v>100</v>
      </c>
    </row>
    <row r="16" spans="1:50">
      <c r="A16" s="153" t="s">
        <v>211</v>
      </c>
      <c r="B16" s="153">
        <v>519</v>
      </c>
      <c r="C16" s="153">
        <v>1561</v>
      </c>
      <c r="D16" s="153">
        <v>1033</v>
      </c>
      <c r="E16" s="153">
        <v>1651</v>
      </c>
      <c r="F16" s="153">
        <v>840</v>
      </c>
      <c r="G16" s="153">
        <v>1044</v>
      </c>
      <c r="H16" s="153">
        <v>565</v>
      </c>
      <c r="I16" s="153">
        <v>580</v>
      </c>
      <c r="J16" s="153">
        <f t="shared" si="1"/>
        <v>1.0760490960358269</v>
      </c>
      <c r="K16" s="153">
        <f t="shared" si="0"/>
        <v>3.2364405374025544</v>
      </c>
      <c r="L16" s="153">
        <f t="shared" si="0"/>
        <v>2.1417316304528113</v>
      </c>
      <c r="M16" s="153">
        <f t="shared" si="0"/>
        <v>3.4230386465417153</v>
      </c>
      <c r="N16" s="153">
        <f t="shared" si="0"/>
        <v>1.7415823519655</v>
      </c>
      <c r="O16" s="153">
        <f t="shared" si="0"/>
        <v>2.1645380660142646</v>
      </c>
      <c r="P16" s="153">
        <f t="shared" si="0"/>
        <v>1.1714214629291757</v>
      </c>
      <c r="Q16" s="153">
        <f t="shared" si="0"/>
        <v>1.2025211477857023</v>
      </c>
    </row>
    <row r="17" spans="1:27" ht="15.75" thickBot="1">
      <c r="A17" s="153" t="s">
        <v>212</v>
      </c>
      <c r="B17" s="153">
        <v>1203</v>
      </c>
      <c r="C17" s="153">
        <v>552</v>
      </c>
      <c r="D17" s="153">
        <v>2113</v>
      </c>
      <c r="E17" s="153">
        <v>575</v>
      </c>
      <c r="F17" s="153">
        <v>1150</v>
      </c>
      <c r="G17" s="153">
        <v>914</v>
      </c>
      <c r="H17" s="153">
        <v>503</v>
      </c>
      <c r="I17" s="153">
        <v>739</v>
      </c>
      <c r="J17" s="153">
        <f t="shared" si="1"/>
        <v>2.4941947254934482</v>
      </c>
      <c r="K17" s="153">
        <f t="shared" si="0"/>
        <v>1.1444684027201857</v>
      </c>
      <c r="L17" s="153">
        <f t="shared" si="0"/>
        <v>4.3809089401227403</v>
      </c>
      <c r="M17" s="153">
        <f t="shared" si="0"/>
        <v>1.1921545861668601</v>
      </c>
      <c r="N17" s="153">
        <f t="shared" si="0"/>
        <v>2.3843091723337202</v>
      </c>
      <c r="O17" s="153">
        <f t="shared" si="0"/>
        <v>1.8950074639243655</v>
      </c>
      <c r="P17" s="153">
        <f t="shared" si="0"/>
        <v>1.0428760988555317</v>
      </c>
      <c r="Q17" s="153">
        <f t="shared" si="0"/>
        <v>1.5321778072648864</v>
      </c>
    </row>
    <row r="18" spans="1:27">
      <c r="A18" s="153" t="s">
        <v>213</v>
      </c>
      <c r="B18" s="153">
        <v>935</v>
      </c>
      <c r="C18" s="153">
        <v>1390</v>
      </c>
      <c r="D18" s="153">
        <v>752</v>
      </c>
      <c r="E18" s="153">
        <v>303</v>
      </c>
      <c r="F18" s="153">
        <v>633</v>
      </c>
      <c r="G18" s="153">
        <v>115</v>
      </c>
      <c r="H18" s="153">
        <v>425</v>
      </c>
      <c r="I18" s="153">
        <v>3081</v>
      </c>
      <c r="J18" s="153">
        <f t="shared" si="1"/>
        <v>1.9385470227235031</v>
      </c>
      <c r="K18" s="153">
        <f t="shared" si="0"/>
        <v>2.8819041300381492</v>
      </c>
      <c r="L18" s="153">
        <f t="shared" si="0"/>
        <v>1.5591308674738764</v>
      </c>
      <c r="M18" s="153">
        <f t="shared" si="0"/>
        <v>0.62821363410184117</v>
      </c>
      <c r="N18" s="153">
        <f t="shared" si="0"/>
        <v>1.3124067009454303</v>
      </c>
      <c r="O18" s="153">
        <f t="shared" si="0"/>
        <v>0.23843091723337204</v>
      </c>
      <c r="P18" s="153">
        <f t="shared" si="0"/>
        <v>0.88115773760159222</v>
      </c>
      <c r="Q18" s="153">
        <f t="shared" si="0"/>
        <v>6.3878752695306016</v>
      </c>
      <c r="S18" s="128"/>
      <c r="T18" s="128" t="s">
        <v>159</v>
      </c>
      <c r="U18" s="128" t="s">
        <v>160</v>
      </c>
      <c r="V18" s="128" t="s">
        <v>161</v>
      </c>
      <c r="W18" s="128" t="s">
        <v>162</v>
      </c>
      <c r="X18" s="128" t="s">
        <v>163</v>
      </c>
      <c r="Y18" s="128" t="s">
        <v>164</v>
      </c>
      <c r="Z18" s="128" t="s">
        <v>177</v>
      </c>
      <c r="AA18" s="128" t="s">
        <v>196</v>
      </c>
    </row>
    <row r="19" spans="1:27">
      <c r="A19" s="153" t="s">
        <v>214</v>
      </c>
      <c r="B19" s="153">
        <v>1703</v>
      </c>
      <c r="C19" s="153">
        <v>135</v>
      </c>
      <c r="D19" s="153">
        <v>1182</v>
      </c>
      <c r="E19" s="153">
        <v>2153</v>
      </c>
      <c r="F19" s="153">
        <v>156</v>
      </c>
      <c r="G19" s="153">
        <v>717</v>
      </c>
      <c r="H19" s="153">
        <v>51</v>
      </c>
      <c r="I19" s="153">
        <v>735</v>
      </c>
      <c r="J19" s="153">
        <f t="shared" si="1"/>
        <v>3.5308508873776749</v>
      </c>
      <c r="K19" s="153">
        <f t="shared" si="0"/>
        <v>0.27989716370874107</v>
      </c>
      <c r="L19" s="153">
        <f t="shared" si="0"/>
        <v>2.450655166694311</v>
      </c>
      <c r="M19" s="153">
        <f t="shared" si="0"/>
        <v>4.4638414330734779</v>
      </c>
      <c r="N19" s="153">
        <f t="shared" si="0"/>
        <v>0.32343672250787858</v>
      </c>
      <c r="O19" s="153">
        <f t="shared" si="0"/>
        <v>1.4865649361419804</v>
      </c>
      <c r="P19" s="153">
        <f t="shared" si="0"/>
        <v>0.10573892851219108</v>
      </c>
      <c r="Q19" s="153">
        <f t="shared" si="0"/>
        <v>1.5238845579698126</v>
      </c>
      <c r="S19" t="s">
        <v>159</v>
      </c>
      <c r="T19">
        <v>1</v>
      </c>
      <c r="U19"/>
      <c r="V19"/>
      <c r="W19"/>
      <c r="X19"/>
      <c r="Y19"/>
      <c r="Z19"/>
      <c r="AA19"/>
    </row>
    <row r="20" spans="1:27">
      <c r="A20" s="153" t="s">
        <v>215</v>
      </c>
      <c r="B20" s="153">
        <v>256</v>
      </c>
      <c r="C20" s="153">
        <v>670</v>
      </c>
      <c r="D20" s="153">
        <v>919</v>
      </c>
      <c r="E20" s="153">
        <v>268</v>
      </c>
      <c r="F20" s="153">
        <v>807</v>
      </c>
      <c r="G20" s="153">
        <v>568</v>
      </c>
      <c r="H20" s="153">
        <v>3220</v>
      </c>
      <c r="I20" s="153">
        <v>28</v>
      </c>
      <c r="J20" s="153">
        <f t="shared" si="1"/>
        <v>0.53076795488472384</v>
      </c>
      <c r="K20" s="153">
        <f t="shared" si="0"/>
        <v>1.3891192569248632</v>
      </c>
      <c r="L20" s="153">
        <f t="shared" si="0"/>
        <v>1.9053740255432077</v>
      </c>
      <c r="M20" s="153">
        <f t="shared" si="0"/>
        <v>0.55564770276994524</v>
      </c>
      <c r="N20" s="153">
        <f t="shared" si="0"/>
        <v>1.673163045281141</v>
      </c>
      <c r="O20" s="153">
        <f t="shared" si="0"/>
        <v>1.1776413999004811</v>
      </c>
      <c r="P20" s="153">
        <f t="shared" si="0"/>
        <v>6.6760656825344169</v>
      </c>
      <c r="Q20" s="153">
        <f t="shared" si="0"/>
        <v>5.8052745065516664E-2</v>
      </c>
      <c r="S20" t="s">
        <v>160</v>
      </c>
      <c r="T20">
        <v>0.49717669429845923</v>
      </c>
      <c r="U20">
        <v>1</v>
      </c>
      <c r="V20"/>
      <c r="W20"/>
      <c r="X20"/>
      <c r="Y20"/>
      <c r="Z20"/>
      <c r="AA20"/>
    </row>
    <row r="21" spans="1:27">
      <c r="A21" s="153" t="s">
        <v>216</v>
      </c>
      <c r="B21" s="153">
        <v>495</v>
      </c>
      <c r="C21" s="153">
        <v>1360</v>
      </c>
      <c r="D21" s="153">
        <v>1033</v>
      </c>
      <c r="E21" s="153">
        <v>357</v>
      </c>
      <c r="F21" s="153">
        <v>1506</v>
      </c>
      <c r="G21" s="153">
        <v>623</v>
      </c>
      <c r="H21" s="153">
        <v>231</v>
      </c>
      <c r="I21" s="153">
        <v>499</v>
      </c>
      <c r="J21" s="153">
        <f t="shared" si="1"/>
        <v>1.0262896002653839</v>
      </c>
      <c r="K21" s="153">
        <f t="shared" si="0"/>
        <v>2.8197047603250951</v>
      </c>
      <c r="L21" s="153">
        <f t="shared" si="0"/>
        <v>2.1417316304528113</v>
      </c>
      <c r="M21" s="153">
        <f t="shared" si="0"/>
        <v>0.7401724995853376</v>
      </c>
      <c r="N21" s="153">
        <f t="shared" si="0"/>
        <v>3.1224083595952896</v>
      </c>
      <c r="O21" s="153">
        <f t="shared" si="0"/>
        <v>1.2916735777077459</v>
      </c>
      <c r="P21" s="153">
        <f t="shared" si="0"/>
        <v>0.47893514679051252</v>
      </c>
      <c r="Q21" s="153">
        <f t="shared" si="0"/>
        <v>1.0345828495604579</v>
      </c>
      <c r="S21" t="s">
        <v>161</v>
      </c>
      <c r="T21">
        <v>-0.7308090978008438</v>
      </c>
      <c r="U21">
        <v>-0.69048858765872778</v>
      </c>
      <c r="V21">
        <v>1</v>
      </c>
      <c r="W21"/>
      <c r="X21"/>
      <c r="Y21"/>
      <c r="Z21"/>
      <c r="AA21"/>
    </row>
    <row r="22" spans="1:27">
      <c r="A22" s="153" t="s">
        <v>217</v>
      </c>
      <c r="B22" s="153">
        <v>902</v>
      </c>
      <c r="C22" s="153">
        <v>525</v>
      </c>
      <c r="D22" s="153">
        <v>628</v>
      </c>
      <c r="E22" s="153">
        <v>723</v>
      </c>
      <c r="F22" s="153">
        <v>599</v>
      </c>
      <c r="G22" s="153">
        <v>1415</v>
      </c>
      <c r="H22" s="153">
        <v>460</v>
      </c>
      <c r="I22" s="153">
        <v>520</v>
      </c>
      <c r="J22" s="153">
        <f t="shared" si="1"/>
        <v>1.8701277160391443</v>
      </c>
      <c r="K22" s="153">
        <f t="shared" si="0"/>
        <v>1.0884889699784377</v>
      </c>
      <c r="L22" s="153">
        <f t="shared" si="0"/>
        <v>1.3020401393265881</v>
      </c>
      <c r="M22" s="153">
        <f t="shared" si="0"/>
        <v>1.4990048100845912</v>
      </c>
      <c r="N22" s="153">
        <f t="shared" si="0"/>
        <v>1.2419140819373029</v>
      </c>
      <c r="O22" s="153">
        <f t="shared" si="0"/>
        <v>2.9337369381323604</v>
      </c>
      <c r="P22" s="153">
        <f t="shared" si="0"/>
        <v>0.95372366893348814</v>
      </c>
      <c r="Q22" s="153">
        <f t="shared" si="0"/>
        <v>1.0781224083595953</v>
      </c>
      <c r="S22" t="s">
        <v>162</v>
      </c>
      <c r="T22">
        <v>0.31194112850728606</v>
      </c>
      <c r="U22">
        <v>0.55766699107369433</v>
      </c>
      <c r="V22">
        <v>-0.69449445902440754</v>
      </c>
      <c r="W22">
        <v>1</v>
      </c>
      <c r="X22"/>
      <c r="Y22"/>
      <c r="Z22"/>
      <c r="AA22"/>
    </row>
    <row r="23" spans="1:27">
      <c r="A23" s="153" t="s">
        <v>218</v>
      </c>
      <c r="B23" s="153">
        <v>516</v>
      </c>
      <c r="C23" s="153">
        <v>498</v>
      </c>
      <c r="D23" s="153">
        <v>549</v>
      </c>
      <c r="E23" s="153">
        <v>419</v>
      </c>
      <c r="F23" s="153">
        <v>2206</v>
      </c>
      <c r="G23" s="153">
        <v>879</v>
      </c>
      <c r="H23" s="153">
        <v>157</v>
      </c>
      <c r="I23" s="153">
        <v>393</v>
      </c>
      <c r="J23" s="153">
        <f t="shared" si="1"/>
        <v>1.0698291590645215</v>
      </c>
      <c r="K23" s="153">
        <f t="shared" si="1"/>
        <v>1.0325095372366895</v>
      </c>
      <c r="L23" s="153">
        <f t="shared" si="1"/>
        <v>1.1382484657488805</v>
      </c>
      <c r="M23" s="153">
        <f t="shared" si="1"/>
        <v>0.86871786365898163</v>
      </c>
      <c r="N23" s="153">
        <f t="shared" si="1"/>
        <v>4.5737269862332059</v>
      </c>
      <c r="O23" s="153">
        <f t="shared" si="1"/>
        <v>1.8224415325924697</v>
      </c>
      <c r="P23" s="153">
        <f t="shared" si="1"/>
        <v>0.32551003483164703</v>
      </c>
      <c r="Q23" s="153">
        <f t="shared" si="1"/>
        <v>0.81481174324100192</v>
      </c>
      <c r="S23" t="s">
        <v>163</v>
      </c>
      <c r="T23">
        <v>0.48823821135798801</v>
      </c>
      <c r="U23">
        <v>0.27921253875515512</v>
      </c>
      <c r="V23">
        <v>-0.51789664750845632</v>
      </c>
      <c r="W23">
        <v>0.40466612007367125</v>
      </c>
      <c r="X23">
        <v>1</v>
      </c>
      <c r="Y23"/>
      <c r="Z23"/>
      <c r="AA23"/>
    </row>
    <row r="24" spans="1:27">
      <c r="A24" s="153" t="s">
        <v>219</v>
      </c>
      <c r="B24" s="153">
        <v>530</v>
      </c>
      <c r="C24" s="153">
        <v>855</v>
      </c>
      <c r="D24" s="153">
        <v>57</v>
      </c>
      <c r="E24" s="153">
        <v>1414</v>
      </c>
      <c r="F24" s="153">
        <v>748</v>
      </c>
      <c r="G24" s="153">
        <v>1203</v>
      </c>
      <c r="H24" s="153">
        <v>177</v>
      </c>
      <c r="I24" s="153">
        <v>393</v>
      </c>
      <c r="J24" s="153">
        <f t="shared" si="1"/>
        <v>1.0988555315972799</v>
      </c>
      <c r="K24" s="153">
        <f t="shared" si="1"/>
        <v>1.7726820368220269</v>
      </c>
      <c r="L24" s="153">
        <f t="shared" si="1"/>
        <v>0.11817880245480179</v>
      </c>
      <c r="M24" s="153">
        <f t="shared" si="1"/>
        <v>2.9316636258085915</v>
      </c>
      <c r="N24" s="153">
        <f t="shared" si="1"/>
        <v>1.5508376181788024</v>
      </c>
      <c r="O24" s="153">
        <f t="shared" si="1"/>
        <v>2.4941947254934482</v>
      </c>
      <c r="P24" s="153">
        <f t="shared" si="1"/>
        <v>0.36697628130701609</v>
      </c>
      <c r="Q24" s="153">
        <f t="shared" si="1"/>
        <v>0.81481174324100192</v>
      </c>
      <c r="S24" t="s">
        <v>164</v>
      </c>
      <c r="T24">
        <v>0.15369594366117534</v>
      </c>
      <c r="U24">
        <v>0.30764750564428339</v>
      </c>
      <c r="V24">
        <v>-0.46220917417599816</v>
      </c>
      <c r="W24">
        <v>0.76027728637398695</v>
      </c>
      <c r="X24">
        <v>0.10129596232444717</v>
      </c>
      <c r="Y24">
        <v>1</v>
      </c>
      <c r="Z24"/>
      <c r="AA24"/>
    </row>
    <row r="25" spans="1:27">
      <c r="A25" s="153" t="s">
        <v>220</v>
      </c>
      <c r="B25" s="153">
        <v>426</v>
      </c>
      <c r="C25" s="153">
        <v>459</v>
      </c>
      <c r="D25" s="153">
        <v>942</v>
      </c>
      <c r="E25" s="153">
        <v>312</v>
      </c>
      <c r="F25" s="153">
        <v>2035</v>
      </c>
      <c r="G25" s="153">
        <v>86</v>
      </c>
      <c r="H25" s="153">
        <v>444</v>
      </c>
      <c r="I25" s="153">
        <v>305</v>
      </c>
      <c r="J25" s="153">
        <f t="shared" si="1"/>
        <v>0.88323104992536083</v>
      </c>
      <c r="K25" s="153">
        <f t="shared" si="1"/>
        <v>0.95165035660971975</v>
      </c>
      <c r="L25" s="153">
        <f t="shared" si="1"/>
        <v>1.9530602089898823</v>
      </c>
      <c r="M25" s="153">
        <f t="shared" si="1"/>
        <v>0.64687344501575716</v>
      </c>
      <c r="N25" s="153">
        <f t="shared" si="1"/>
        <v>4.2191905788688002</v>
      </c>
      <c r="O25" s="153">
        <f t="shared" si="1"/>
        <v>0.17830485984408692</v>
      </c>
      <c r="P25" s="153">
        <f t="shared" si="1"/>
        <v>0.92055067175319283</v>
      </c>
      <c r="Q25" s="153">
        <f t="shared" si="1"/>
        <v>0.63236025874937807</v>
      </c>
      <c r="S25" t="s">
        <v>177</v>
      </c>
      <c r="T25">
        <v>-0.48917880942607983</v>
      </c>
      <c r="U25">
        <v>-0.24403982130049848</v>
      </c>
      <c r="V25">
        <v>0.27586011030523533</v>
      </c>
      <c r="W25">
        <v>0.33921874597912799</v>
      </c>
      <c r="X25">
        <v>-0.41732883165671358</v>
      </c>
      <c r="Y25">
        <v>0.39541303922555976</v>
      </c>
      <c r="Z25">
        <v>1</v>
      </c>
      <c r="AA25"/>
    </row>
    <row r="26" spans="1:27" ht="15.75" thickBot="1">
      <c r="A26" s="153" t="s">
        <v>221</v>
      </c>
      <c r="B26" s="153">
        <v>235</v>
      </c>
      <c r="C26" s="153">
        <v>1049</v>
      </c>
      <c r="D26" s="153">
        <v>621</v>
      </c>
      <c r="E26" s="153">
        <v>643</v>
      </c>
      <c r="F26" s="153">
        <v>617</v>
      </c>
      <c r="G26" s="153">
        <v>771</v>
      </c>
      <c r="H26" s="153">
        <v>263</v>
      </c>
      <c r="I26" s="153">
        <v>760</v>
      </c>
      <c r="J26" s="153">
        <f t="shared" si="1"/>
        <v>0.48722839608558632</v>
      </c>
      <c r="K26" s="153">
        <f t="shared" si="1"/>
        <v>2.1749046276331065</v>
      </c>
      <c r="L26" s="153">
        <f t="shared" si="1"/>
        <v>1.2875269530602089</v>
      </c>
      <c r="M26" s="153">
        <f t="shared" si="1"/>
        <v>1.3331398241831149</v>
      </c>
      <c r="N26" s="153">
        <f t="shared" si="1"/>
        <v>1.2792337037651351</v>
      </c>
      <c r="O26" s="153">
        <f t="shared" si="1"/>
        <v>1.5985238016254768</v>
      </c>
      <c r="P26" s="153">
        <f t="shared" si="1"/>
        <v>0.54528114115110304</v>
      </c>
      <c r="Q26" s="153">
        <f t="shared" si="1"/>
        <v>1.575717366064024</v>
      </c>
      <c r="S26" s="112" t="s">
        <v>196</v>
      </c>
      <c r="T26" s="112">
        <v>0.49757972644983667</v>
      </c>
      <c r="U26" s="112">
        <v>0.10808334444463241</v>
      </c>
      <c r="V26" s="112">
        <v>-9.2073160189019121E-2</v>
      </c>
      <c r="W26" s="112">
        <v>0.12674493745477922</v>
      </c>
      <c r="X26" s="112">
        <v>0.60150512307658477</v>
      </c>
      <c r="Y26" s="112">
        <v>-0.2059810500804668</v>
      </c>
      <c r="Z26" s="112">
        <v>-0.38928948759592857</v>
      </c>
      <c r="AA26" s="112">
        <v>1</v>
      </c>
    </row>
    <row r="27" spans="1:27">
      <c r="A27" s="153" t="s">
        <v>222</v>
      </c>
      <c r="B27" s="153">
        <v>349</v>
      </c>
      <c r="C27" s="153">
        <v>482</v>
      </c>
      <c r="D27" s="153">
        <v>251</v>
      </c>
      <c r="E27" s="153">
        <v>1789</v>
      </c>
      <c r="F27" s="153">
        <v>105</v>
      </c>
      <c r="G27" s="153">
        <v>1053</v>
      </c>
      <c r="H27" s="153">
        <v>343</v>
      </c>
      <c r="I27" s="153">
        <v>451</v>
      </c>
      <c r="J27" s="153">
        <f t="shared" si="1"/>
        <v>0.72358600099518988</v>
      </c>
      <c r="K27" s="153">
        <f t="shared" si="1"/>
        <v>0.99933654005639405</v>
      </c>
      <c r="L27" s="153">
        <f t="shared" si="1"/>
        <v>0.52040139326588164</v>
      </c>
      <c r="M27" s="153">
        <f t="shared" si="1"/>
        <v>3.7091557472217618</v>
      </c>
      <c r="N27" s="153">
        <f t="shared" si="1"/>
        <v>0.21769779399568751</v>
      </c>
      <c r="O27" s="153">
        <f t="shared" si="1"/>
        <v>2.1831978769281801</v>
      </c>
      <c r="P27" s="153">
        <f t="shared" si="1"/>
        <v>0.71114612705257918</v>
      </c>
      <c r="Q27" s="153">
        <f t="shared" si="1"/>
        <v>0.93506385801957215</v>
      </c>
    </row>
    <row r="28" spans="1:27">
      <c r="A28" s="153" t="s">
        <v>223</v>
      </c>
      <c r="B28" s="153">
        <v>365</v>
      </c>
      <c r="C28" s="153">
        <v>717</v>
      </c>
      <c r="D28" s="153">
        <v>240</v>
      </c>
      <c r="E28" s="153">
        <v>657</v>
      </c>
      <c r="F28" s="153">
        <v>111</v>
      </c>
      <c r="G28" s="153">
        <v>1163</v>
      </c>
      <c r="H28" s="153">
        <v>386</v>
      </c>
      <c r="I28" s="153">
        <v>642</v>
      </c>
      <c r="J28" s="153">
        <f t="shared" si="1"/>
        <v>0.7567589981754852</v>
      </c>
      <c r="K28" s="153">
        <f t="shared" si="1"/>
        <v>1.4865649361419804</v>
      </c>
      <c r="L28" s="153">
        <f t="shared" si="1"/>
        <v>0.49759495770442858</v>
      </c>
      <c r="M28" s="153">
        <f t="shared" si="1"/>
        <v>1.3621661967158734</v>
      </c>
      <c r="N28" s="153">
        <f t="shared" si="1"/>
        <v>0.23013766793829821</v>
      </c>
      <c r="O28" s="153">
        <f t="shared" si="1"/>
        <v>2.4112622325427102</v>
      </c>
      <c r="P28" s="153">
        <f t="shared" si="1"/>
        <v>0.8002985569746226</v>
      </c>
      <c r="Q28" s="153">
        <f t="shared" si="1"/>
        <v>1.3310665118593463</v>
      </c>
    </row>
    <row r="29" spans="1:27" ht="15.75" thickBot="1">
      <c r="A29" s="153" t="s">
        <v>224</v>
      </c>
      <c r="B29" s="153">
        <v>202</v>
      </c>
      <c r="C29" s="153">
        <v>154</v>
      </c>
      <c r="D29" s="153">
        <v>1309</v>
      </c>
      <c r="E29" s="153">
        <v>860</v>
      </c>
      <c r="F29" s="153">
        <v>277</v>
      </c>
      <c r="G29" s="153">
        <v>1288</v>
      </c>
      <c r="H29" s="153">
        <v>74</v>
      </c>
      <c r="I29" s="153">
        <v>57</v>
      </c>
      <c r="J29" s="153">
        <f t="shared" si="1"/>
        <v>0.41880908940122741</v>
      </c>
      <c r="K29" s="153">
        <f t="shared" si="1"/>
        <v>0.31929009786034168</v>
      </c>
      <c r="L29" s="153">
        <f t="shared" si="1"/>
        <v>2.7139658318129043</v>
      </c>
      <c r="M29" s="153">
        <f t="shared" si="1"/>
        <v>1.783048598440869</v>
      </c>
      <c r="N29" s="153">
        <f t="shared" si="1"/>
        <v>0.57430751368386135</v>
      </c>
      <c r="O29" s="153">
        <f t="shared" si="1"/>
        <v>2.6704262730137667</v>
      </c>
      <c r="P29" s="153">
        <f t="shared" si="1"/>
        <v>0.15342511195886549</v>
      </c>
      <c r="Q29" s="153">
        <f t="shared" si="1"/>
        <v>0.11817880245480179</v>
      </c>
      <c r="T29">
        <v>0.49717669429845901</v>
      </c>
      <c r="U29">
        <v>-0.7308090978008438</v>
      </c>
      <c r="V29">
        <v>0.31194112850728606</v>
      </c>
      <c r="W29">
        <v>0.48823821135798801</v>
      </c>
      <c r="X29">
        <v>0.15369594366117534</v>
      </c>
      <c r="Y29">
        <v>-0.48917880942607983</v>
      </c>
      <c r="Z29" s="112">
        <v>0.49757972644983667</v>
      </c>
    </row>
    <row r="30" spans="1:27">
      <c r="A30" s="153" t="s">
        <v>225</v>
      </c>
      <c r="B30" s="153">
        <v>1</v>
      </c>
      <c r="C30" s="153">
        <v>2</v>
      </c>
      <c r="D30" s="153">
        <v>2</v>
      </c>
      <c r="E30" s="153">
        <v>1</v>
      </c>
      <c r="F30" s="153">
        <v>3995</v>
      </c>
      <c r="G30" s="153">
        <v>4</v>
      </c>
      <c r="H30" s="153">
        <v>7</v>
      </c>
      <c r="I30" s="153">
        <v>0</v>
      </c>
      <c r="J30" s="153">
        <f t="shared" si="1"/>
        <v>2.0733123237684525E-3</v>
      </c>
      <c r="K30" s="153">
        <f t="shared" si="1"/>
        <v>4.146624647536905E-3</v>
      </c>
      <c r="L30" s="153">
        <f t="shared" si="1"/>
        <v>4.146624647536905E-3</v>
      </c>
      <c r="M30" s="153">
        <f t="shared" si="1"/>
        <v>2.0733123237684525E-3</v>
      </c>
      <c r="N30" s="153">
        <f t="shared" si="1"/>
        <v>8.2828827334549668</v>
      </c>
      <c r="O30" s="153">
        <f t="shared" si="1"/>
        <v>8.2932492950738099E-3</v>
      </c>
      <c r="P30" s="153">
        <f t="shared" si="1"/>
        <v>1.4513186266379166E-2</v>
      </c>
      <c r="Q30" s="153">
        <f t="shared" si="1"/>
        <v>0</v>
      </c>
    </row>
    <row r="31" spans="1:27">
      <c r="A31" s="153" t="s">
        <v>226</v>
      </c>
      <c r="B31" s="153">
        <v>466</v>
      </c>
      <c r="C31" s="153">
        <v>172</v>
      </c>
      <c r="D31" s="153">
        <v>1055</v>
      </c>
      <c r="E31" s="153">
        <v>626</v>
      </c>
      <c r="F31" s="153">
        <v>50</v>
      </c>
      <c r="G31" s="153">
        <v>536</v>
      </c>
      <c r="H31" s="153">
        <v>416</v>
      </c>
      <c r="I31" s="153">
        <v>205</v>
      </c>
      <c r="J31" s="153">
        <f t="shared" si="1"/>
        <v>0.96616354287609885</v>
      </c>
      <c r="K31" s="153">
        <f t="shared" si="1"/>
        <v>0.35660971968817384</v>
      </c>
      <c r="L31" s="153">
        <f t="shared" si="1"/>
        <v>2.1873445015757174</v>
      </c>
      <c r="M31" s="153">
        <f t="shared" si="1"/>
        <v>1.2978935146790513</v>
      </c>
      <c r="N31" s="153">
        <f t="shared" si="1"/>
        <v>0.10366561618842263</v>
      </c>
      <c r="O31" s="153">
        <f t="shared" si="1"/>
        <v>1.1112954055398905</v>
      </c>
      <c r="P31" s="153">
        <f t="shared" si="1"/>
        <v>0.86249792668767622</v>
      </c>
      <c r="Q31" s="153">
        <f t="shared" si="1"/>
        <v>0.42502902637253276</v>
      </c>
    </row>
    <row r="32" spans="1:27">
      <c r="A32" s="153" t="s">
        <v>227</v>
      </c>
      <c r="B32" s="153">
        <v>105</v>
      </c>
      <c r="C32" s="153">
        <v>352</v>
      </c>
      <c r="D32" s="153">
        <v>305</v>
      </c>
      <c r="E32" s="153">
        <v>77</v>
      </c>
      <c r="F32" s="153">
        <v>87</v>
      </c>
      <c r="G32" s="153">
        <v>127</v>
      </c>
      <c r="H32" s="153">
        <v>1510</v>
      </c>
      <c r="I32" s="153">
        <v>863</v>
      </c>
      <c r="J32" s="153">
        <f t="shared" si="1"/>
        <v>0.21769779399568751</v>
      </c>
      <c r="K32" s="153">
        <f t="shared" si="1"/>
        <v>0.72980593796649529</v>
      </c>
      <c r="L32" s="153">
        <f t="shared" si="1"/>
        <v>0.63236025874937807</v>
      </c>
      <c r="M32" s="153">
        <f t="shared" si="1"/>
        <v>0.15964504893017084</v>
      </c>
      <c r="N32" s="153">
        <f t="shared" si="1"/>
        <v>0.18037817216785537</v>
      </c>
      <c r="O32" s="153">
        <f t="shared" si="1"/>
        <v>0.26331066511859347</v>
      </c>
      <c r="P32" s="153">
        <f t="shared" si="1"/>
        <v>3.1307016088903636</v>
      </c>
      <c r="Q32" s="153">
        <f t="shared" si="1"/>
        <v>1.7892685354121745</v>
      </c>
    </row>
    <row r="33" spans="1:17">
      <c r="A33" s="153" t="s">
        <v>228</v>
      </c>
      <c r="B33" s="153">
        <v>149</v>
      </c>
      <c r="C33" s="153">
        <v>1480</v>
      </c>
      <c r="D33" s="153">
        <v>213</v>
      </c>
      <c r="E33" s="153">
        <v>377</v>
      </c>
      <c r="F33" s="153">
        <v>388</v>
      </c>
      <c r="G33" s="153">
        <v>80</v>
      </c>
      <c r="H33" s="153">
        <v>63</v>
      </c>
      <c r="I33" s="153">
        <v>418</v>
      </c>
      <c r="J33" s="153">
        <f t="shared" si="1"/>
        <v>0.30892353624149943</v>
      </c>
      <c r="K33" s="153">
        <f t="shared" si="1"/>
        <v>3.0685022391773096</v>
      </c>
      <c r="L33" s="153">
        <f t="shared" si="1"/>
        <v>0.44161552496268042</v>
      </c>
      <c r="M33" s="153">
        <f t="shared" si="1"/>
        <v>0.7816387460607066</v>
      </c>
      <c r="N33" s="153">
        <f t="shared" si="1"/>
        <v>0.8044451816221595</v>
      </c>
      <c r="O33" s="153">
        <f t="shared" si="1"/>
        <v>0.16586498590147619</v>
      </c>
      <c r="P33" s="153">
        <f t="shared" si="1"/>
        <v>0.13061867639741251</v>
      </c>
      <c r="Q33" s="153">
        <f t="shared" si="1"/>
        <v>0.86664455133521312</v>
      </c>
    </row>
    <row r="34" spans="1:17">
      <c r="A34" s="153" t="s">
        <v>229</v>
      </c>
      <c r="B34" s="153">
        <v>236</v>
      </c>
      <c r="C34" s="153">
        <v>69</v>
      </c>
      <c r="D34" s="153">
        <v>271</v>
      </c>
      <c r="E34" s="153">
        <v>110</v>
      </c>
      <c r="F34" s="153">
        <v>1588</v>
      </c>
      <c r="G34" s="153">
        <v>491</v>
      </c>
      <c r="H34" s="153">
        <v>177</v>
      </c>
      <c r="I34" s="153">
        <v>131</v>
      </c>
      <c r="J34" s="153">
        <f t="shared" si="1"/>
        <v>0.48930170840935477</v>
      </c>
      <c r="K34" s="153">
        <f t="shared" si="1"/>
        <v>0.14305855034002321</v>
      </c>
      <c r="L34" s="153">
        <f t="shared" si="1"/>
        <v>0.56186763974125065</v>
      </c>
      <c r="M34" s="153">
        <f t="shared" si="1"/>
        <v>0.22806435561452976</v>
      </c>
      <c r="N34" s="153">
        <f t="shared" si="1"/>
        <v>3.2924199701443024</v>
      </c>
      <c r="O34" s="153">
        <f t="shared" si="1"/>
        <v>1.01799635097031</v>
      </c>
      <c r="P34" s="153">
        <f t="shared" si="1"/>
        <v>0.36697628130701609</v>
      </c>
      <c r="Q34" s="153">
        <f t="shared" si="1"/>
        <v>0.27160391441366727</v>
      </c>
    </row>
    <row r="35" spans="1:17">
      <c r="A35" s="153" t="s">
        <v>230</v>
      </c>
      <c r="B35" s="153">
        <v>153</v>
      </c>
      <c r="C35" s="153">
        <v>1439</v>
      </c>
      <c r="D35" s="153">
        <v>59</v>
      </c>
      <c r="E35" s="153">
        <v>255</v>
      </c>
      <c r="F35" s="153">
        <v>1</v>
      </c>
      <c r="G35" s="153">
        <v>6</v>
      </c>
      <c r="H35" s="153">
        <v>756</v>
      </c>
      <c r="I35" s="153">
        <v>18</v>
      </c>
      <c r="J35" s="153">
        <f t="shared" si="1"/>
        <v>0.31721678553657323</v>
      </c>
      <c r="K35" s="153">
        <f t="shared" si="1"/>
        <v>2.9834964339028032</v>
      </c>
      <c r="L35" s="153">
        <f t="shared" si="1"/>
        <v>0.12232542710233869</v>
      </c>
      <c r="M35" s="153">
        <f t="shared" si="1"/>
        <v>0.52869464256095533</v>
      </c>
      <c r="N35" s="153">
        <f t="shared" si="1"/>
        <v>2.0733123237684525E-3</v>
      </c>
      <c r="O35" s="153">
        <f t="shared" si="1"/>
        <v>1.2439873942610716E-2</v>
      </c>
      <c r="P35" s="153">
        <f t="shared" si="1"/>
        <v>1.56742411676895</v>
      </c>
      <c r="Q35" s="153">
        <f t="shared" si="1"/>
        <v>3.731962182783214E-2</v>
      </c>
    </row>
    <row r="36" spans="1:17">
      <c r="A36" s="153" t="s">
        <v>231</v>
      </c>
      <c r="B36" s="153">
        <v>116</v>
      </c>
      <c r="C36" s="153">
        <v>34</v>
      </c>
      <c r="D36" s="153">
        <v>40</v>
      </c>
      <c r="E36" s="153">
        <v>144</v>
      </c>
      <c r="F36" s="153">
        <v>78</v>
      </c>
      <c r="G36" s="153">
        <v>159</v>
      </c>
      <c r="H36" s="153">
        <v>103</v>
      </c>
      <c r="I36" s="153">
        <v>1819</v>
      </c>
      <c r="J36" s="153">
        <f t="shared" si="1"/>
        <v>0.24050422955714051</v>
      </c>
      <c r="K36" s="153">
        <f t="shared" si="1"/>
        <v>7.0492619008127394E-2</v>
      </c>
      <c r="L36" s="153">
        <f t="shared" si="1"/>
        <v>8.2932492950738096E-2</v>
      </c>
      <c r="M36" s="153">
        <f t="shared" si="1"/>
        <v>0.29855697462265712</v>
      </c>
      <c r="N36" s="153">
        <f t="shared" si="1"/>
        <v>0.16171836125393929</v>
      </c>
      <c r="O36" s="153">
        <f t="shared" si="1"/>
        <v>0.32965665947918393</v>
      </c>
      <c r="P36" s="153">
        <f t="shared" si="1"/>
        <v>0.21355116934815063</v>
      </c>
      <c r="Q36" s="153">
        <f t="shared" si="1"/>
        <v>3.771355116934815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624AE-4A29-4875-8A39-971A21E14A14}">
  <dimension ref="A1:J21"/>
  <sheetViews>
    <sheetView tabSelected="1" zoomScale="85" zoomScaleNormal="85" workbookViewId="0">
      <selection activeCell="U24" sqref="U24"/>
    </sheetView>
  </sheetViews>
  <sheetFormatPr defaultRowHeight="15"/>
  <cols>
    <col min="2" max="2" width="10.140625" style="64" bestFit="1" customWidth="1"/>
    <col min="3" max="3" width="8.7109375" style="64"/>
    <col min="10" max="10" width="8.5703125" bestFit="1" customWidth="1"/>
  </cols>
  <sheetData>
    <row r="1" spans="1:10" ht="21" customHeight="1"/>
    <row r="2" spans="1:10" ht="21" customHeight="1">
      <c r="B2" s="107" t="s">
        <v>127</v>
      </c>
      <c r="C2" s="107"/>
      <c r="D2" s="7"/>
      <c r="E2" s="7"/>
      <c r="F2" s="7"/>
      <c r="G2" s="7"/>
      <c r="H2" s="7" t="s">
        <v>75</v>
      </c>
      <c r="I2" s="7" t="s">
        <v>76</v>
      </c>
    </row>
    <row r="3" spans="1:10" ht="21" customHeight="1">
      <c r="A3" s="21"/>
      <c r="B3" s="65" t="s">
        <v>58</v>
      </c>
      <c r="C3" s="65" t="s">
        <v>57</v>
      </c>
      <c r="D3" s="21" t="s">
        <v>59</v>
      </c>
      <c r="E3" s="21" t="s">
        <v>60</v>
      </c>
      <c r="F3" s="67" t="s">
        <v>43</v>
      </c>
      <c r="G3" s="21" t="s">
        <v>16</v>
      </c>
      <c r="H3" s="107" t="s">
        <v>75</v>
      </c>
      <c r="I3" s="107" t="s">
        <v>76</v>
      </c>
      <c r="J3" t="s">
        <v>238</v>
      </c>
    </row>
    <row r="4" spans="1:10" ht="21" customHeight="1">
      <c r="A4" s="21" t="s">
        <v>111</v>
      </c>
      <c r="B4" s="65">
        <v>18.788171823524216</v>
      </c>
      <c r="C4" s="65">
        <v>1.2289051448318951</v>
      </c>
      <c r="D4" s="65">
        <f>[1]进水水质!P3</f>
        <v>3.1816744169076219</v>
      </c>
      <c r="E4" s="65">
        <f>[1]进水水质!Q3</f>
        <v>40.836397699363815</v>
      </c>
      <c r="F4" s="66">
        <f>[1]污泥参数!N4</f>
        <v>0.44566800615255536</v>
      </c>
      <c r="G4" s="21">
        <v>82.87</v>
      </c>
      <c r="H4" s="107">
        <v>143.5426682692308</v>
      </c>
      <c r="I4" s="107">
        <v>366.20145631067953</v>
      </c>
      <c r="J4">
        <v>0.45931247482207571</v>
      </c>
    </row>
    <row r="5" spans="1:10" ht="21" customHeight="1">
      <c r="A5" s="21" t="s">
        <v>113</v>
      </c>
      <c r="B5" s="65">
        <v>15.447178392384073</v>
      </c>
      <c r="C5" s="65">
        <v>1.0438305986251333</v>
      </c>
      <c r="D5" s="65">
        <f>[1]进水水质!P5</f>
        <v>4.8010582351062974</v>
      </c>
      <c r="E5" s="65">
        <f>[1]进水水质!Q5</f>
        <v>59.517702671399583</v>
      </c>
      <c r="F5" s="66">
        <f>[1]污泥参数!N6</f>
        <v>0.45457020423470496</v>
      </c>
      <c r="G5" s="21">
        <v>79.45</v>
      </c>
      <c r="H5" s="107">
        <v>131.62560096153848</v>
      </c>
      <c r="I5" s="107">
        <v>383.25242718446594</v>
      </c>
      <c r="J5">
        <v>0.28050376589702453</v>
      </c>
    </row>
    <row r="6" spans="1:10" ht="21" customHeight="1">
      <c r="A6" s="21" t="s">
        <v>114</v>
      </c>
      <c r="B6" s="65">
        <v>9.2871215090547548</v>
      </c>
      <c r="C6" s="65">
        <v>0</v>
      </c>
      <c r="D6" s="65">
        <f>[1]进水水质!P7</f>
        <v>8.9138372088320317</v>
      </c>
      <c r="E6" s="65">
        <f>[1]进水水质!Q7</f>
        <v>72.998182686556532</v>
      </c>
      <c r="F6" s="66">
        <f>[1]污泥参数!N8</f>
        <v>0.57865451051035177</v>
      </c>
      <c r="G6" s="21">
        <v>65.86</v>
      </c>
      <c r="H6" s="107">
        <v>135.634765625</v>
      </c>
      <c r="I6" s="107">
        <v>258.1674757281553</v>
      </c>
      <c r="J6">
        <v>0.27647443265048544</v>
      </c>
    </row>
    <row r="7" spans="1:10" ht="21" customHeight="1">
      <c r="A7" s="21" t="s">
        <v>115</v>
      </c>
      <c r="B7" s="65">
        <v>14.539105352202609</v>
      </c>
      <c r="C7" s="65">
        <v>0</v>
      </c>
      <c r="D7" s="65">
        <f>[1]进水水质!P9</f>
        <v>3.8081256991593366</v>
      </c>
      <c r="E7" s="65">
        <f>[1]进水水质!Q9</f>
        <v>49.722343568411937</v>
      </c>
      <c r="F7" s="66">
        <f>[1]污泥参数!N10</f>
        <v>0.51508303203199246</v>
      </c>
      <c r="G7" s="21">
        <v>71.81</v>
      </c>
      <c r="H7" s="107">
        <v>123.57647235576924</v>
      </c>
      <c r="I7" s="107">
        <v>376.08009708737853</v>
      </c>
      <c r="J7">
        <v>0.36427006572395859</v>
      </c>
    </row>
    <row r="8" spans="1:10" ht="21" customHeight="1">
      <c r="A8" s="21" t="s">
        <v>116</v>
      </c>
      <c r="B8" s="65">
        <v>15.985704937644456</v>
      </c>
      <c r="C8" s="65">
        <v>0</v>
      </c>
      <c r="D8" s="65">
        <f>[1]进水水质!P11</f>
        <v>3.9284185403582015</v>
      </c>
      <c r="E8" s="65">
        <f>[1]进水水质!Q11</f>
        <v>53.847835381287219</v>
      </c>
      <c r="F8" s="66">
        <f>[1]污泥参数!N12</f>
        <v>0.48168279776071071</v>
      </c>
      <c r="G8" s="21">
        <v>76.05</v>
      </c>
      <c r="H8" s="107">
        <v>133.76201923076925</v>
      </c>
      <c r="I8" s="107">
        <v>464.69660194174747</v>
      </c>
      <c r="J8">
        <v>0.41674445030639984</v>
      </c>
    </row>
    <row r="9" spans="1:10" ht="21" customHeight="1">
      <c r="A9" s="21" t="s">
        <v>117</v>
      </c>
      <c r="B9" s="65">
        <v>16.441523764420193</v>
      </c>
      <c r="C9" s="65">
        <v>0</v>
      </c>
      <c r="D9" s="65">
        <f>[1]进水水质!P13</f>
        <v>4.6100947486387627</v>
      </c>
      <c r="E9" s="65">
        <f>[1]进水水质!Q13</f>
        <v>57.148260791096348</v>
      </c>
      <c r="F9" s="66">
        <f>[1]污泥参数!N14</f>
        <v>0.20854975738841422</v>
      </c>
      <c r="G9" s="21">
        <v>64.260000000000005</v>
      </c>
      <c r="H9" s="107">
        <v>120.34179687500001</v>
      </c>
      <c r="I9" s="107">
        <v>467.64563106796106</v>
      </c>
      <c r="J9">
        <v>0.4726619606532721</v>
      </c>
    </row>
    <row r="10" spans="1:10" ht="21" customHeight="1">
      <c r="A10" s="21" t="s">
        <v>118</v>
      </c>
      <c r="B10" s="65">
        <v>11.738482975733803</v>
      </c>
      <c r="C10" s="65">
        <v>0</v>
      </c>
      <c r="D10" s="152">
        <v>5</v>
      </c>
      <c r="E10" s="65">
        <f>[1]进水水质!Q15</f>
        <v>59.597620089814029</v>
      </c>
      <c r="F10" s="66">
        <f>[1]污泥参数!N16</f>
        <v>0.40197089492380783</v>
      </c>
      <c r="G10" s="21">
        <v>80.59</v>
      </c>
      <c r="H10" s="107">
        <v>117.39558293269231</v>
      </c>
      <c r="I10" s="107">
        <v>358.50728155339795</v>
      </c>
      <c r="J10">
        <v>0.25243732590529183</v>
      </c>
    </row>
    <row r="11" spans="1:10" ht="21" customHeight="1">
      <c r="A11" s="21" t="s">
        <v>119</v>
      </c>
      <c r="B11" s="65">
        <v>13.23648378754312</v>
      </c>
      <c r="C11" s="65">
        <v>0.82836391789283148</v>
      </c>
      <c r="D11" s="65">
        <f>[1]进水水质!P17</f>
        <v>4.8063921327596804</v>
      </c>
      <c r="E11" s="65">
        <f>[1]进水水质!Q17</f>
        <v>55.857142857142854</v>
      </c>
      <c r="F11" s="66">
        <f>[1]污泥参数!N20</f>
        <v>0.53553746478128228</v>
      </c>
      <c r="G11" s="21">
        <v>61.96</v>
      </c>
      <c r="H11" s="107">
        <v>154.07367549668874</v>
      </c>
      <c r="I11" s="107">
        <v>408.11909396241009</v>
      </c>
      <c r="J11">
        <v>0.29918158567774938</v>
      </c>
    </row>
    <row r="12" spans="1:10" ht="21" customHeight="1"/>
    <row r="13" spans="1:10" ht="21" customHeight="1">
      <c r="B13"/>
      <c r="C13"/>
    </row>
    <row r="14" spans="1:10" ht="21" customHeight="1">
      <c r="B14"/>
      <c r="C14"/>
    </row>
    <row r="15" spans="1:10" ht="21" customHeight="1">
      <c r="B15"/>
      <c r="C15"/>
    </row>
    <row r="16" spans="1:10" ht="21" customHeight="1">
      <c r="B16"/>
      <c r="C16"/>
    </row>
    <row r="17" spans="2:3" ht="21" customHeight="1">
      <c r="B17"/>
      <c r="C17"/>
    </row>
    <row r="18" spans="2:3">
      <c r="B18"/>
      <c r="C18"/>
    </row>
    <row r="19" spans="2:3">
      <c r="B19"/>
      <c r="C19"/>
    </row>
    <row r="20" spans="2:3">
      <c r="B20"/>
      <c r="C20"/>
    </row>
    <row r="21" spans="2:3">
      <c r="B21"/>
    </row>
  </sheetData>
  <phoneticPr fontId="1" type="noConversion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5C47A89-6D7B-4D49-BEEB-6006BF2CAC3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Influent</vt:lpstr>
      <vt:lpstr>tsvs</vt:lpstr>
      <vt:lpstr>ALE extraction</vt:lpstr>
      <vt:lpstr>PNPS</vt:lpstr>
      <vt:lpstr>FTIR</vt:lpstr>
      <vt:lpstr>EEM</vt:lpstr>
      <vt:lpstr>Correlation</vt:lpstr>
      <vt:lpstr>GM</vt:lpstr>
      <vt:lpstr>uv-vis</vt:lpstr>
      <vt:lpstr>high-through out</vt:lpstr>
      <vt:lpstr>OUT</vt:lpstr>
      <vt:lpstr>corelation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2024-07-10T14:38:54Z</dcterms:modified>
</cp:coreProperties>
</file>